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350" windowWidth="20115" windowHeight="67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s>
  <definedNames>
    <definedName name="_xlnm._FilterDatabase" localSheetId="76" hidden="1">'73'!$A$9:$N$103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'73'!$B$1:$P$79</definedName>
    <definedName name="_xlnm.Print_Area" localSheetId="77">'74'!$B$1:$Q$29</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45621"/>
</workbook>
</file>

<file path=xl/calcChain.xml><?xml version="1.0" encoding="utf-8"?>
<calcChain xmlns="http://schemas.openxmlformats.org/spreadsheetml/2006/main">
  <c r="A4" i="65" l="1"/>
  <c r="F62" i="95" l="1"/>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B40" i="102"/>
  <c r="C40" i="102" s="1"/>
  <c r="C39" i="102"/>
  <c r="C38" i="102"/>
  <c r="C37" i="102"/>
  <c r="C36" i="102"/>
  <c r="C35" i="102"/>
  <c r="C34" i="102"/>
  <c r="C33" i="102"/>
  <c r="C32" i="102"/>
  <c r="C31" i="102"/>
  <c r="C30" i="102"/>
  <c r="C29" i="102"/>
  <c r="C28" i="102"/>
  <c r="C27" i="102"/>
  <c r="C26" i="102"/>
  <c r="B23" i="102"/>
  <c r="C22" i="102"/>
  <c r="C21" i="102"/>
  <c r="C20" i="102"/>
  <c r="C19" i="102"/>
  <c r="C18" i="102"/>
  <c r="C17" i="102"/>
  <c r="C16" i="102"/>
  <c r="C15" i="102"/>
  <c r="C14" i="102"/>
  <c r="C13" i="102"/>
  <c r="C12" i="102"/>
  <c r="C11" i="102"/>
  <c r="C10" i="102"/>
  <c r="C9" i="102"/>
  <c r="C23" i="102" s="1"/>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C103" i="57"/>
  <c r="C102" i="57"/>
  <c r="C101" i="57"/>
  <c r="C100" i="57"/>
  <c r="C99" i="57"/>
  <c r="C98" i="57"/>
  <c r="C97" i="57"/>
  <c r="Q23" i="45"/>
  <c r="Q22" i="45"/>
  <c r="R21" i="45"/>
  <c r="Q21" i="45"/>
  <c r="R20" i="45"/>
  <c r="R19" i="45"/>
  <c r="R18" i="45"/>
  <c r="R17" i="45"/>
  <c r="R16" i="45"/>
  <c r="R15" i="45"/>
  <c r="R14" i="45"/>
  <c r="R13" i="45"/>
  <c r="R12" i="45"/>
  <c r="R11" i="45"/>
  <c r="R10" i="45"/>
  <c r="R9" i="45"/>
  <c r="M8" i="84"/>
  <c r="K8" i="84"/>
  <c r="G8" i="84"/>
  <c r="E8" i="84"/>
  <c r="D13" i="102" l="1"/>
  <c r="D22" i="102"/>
  <c r="D16" i="102"/>
  <c r="D10" i="102"/>
  <c r="B24" i="102"/>
  <c r="D18" i="102"/>
  <c r="D14" i="102"/>
  <c r="D23" i="102"/>
  <c r="D21" i="102"/>
  <c r="D19" i="102"/>
  <c r="D17" i="102"/>
  <c r="D15" i="102"/>
  <c r="D11" i="102"/>
  <c r="D9" i="102"/>
  <c r="C24" i="102"/>
  <c r="D20" i="102"/>
  <c r="D12" i="102"/>
  <c r="C41" i="102"/>
  <c r="D39" i="102"/>
  <c r="D35" i="102"/>
  <c r="D31" i="102"/>
  <c r="D27" i="102"/>
  <c r="D40" i="102"/>
  <c r="D38" i="102"/>
  <c r="D36" i="102"/>
  <c r="D34" i="102"/>
  <c r="D32" i="102"/>
  <c r="D30" i="102"/>
  <c r="D28" i="102"/>
  <c r="D26" i="102"/>
  <c r="B41" i="102"/>
  <c r="D37" i="102"/>
  <c r="D33" i="102"/>
  <c r="D29" i="102"/>
</calcChain>
</file>

<file path=xl/sharedStrings.xml><?xml version="1.0" encoding="utf-8"?>
<sst xmlns="http://schemas.openxmlformats.org/spreadsheetml/2006/main" count="11704" uniqueCount="1523">
  <si>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</si>
  <si>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</si>
  <si>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</si>
  <si>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</si>
  <si>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</si>
  <si>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</si>
  <si>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</si>
  <si>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</si>
  <si>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</si>
  <si>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</si>
  <si>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</si>
  <si>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</si>
  <si>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</si>
  <si>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</si>
  <si>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</si>
  <si>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</si>
  <si>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</si>
  <si>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</si>
  <si>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</si>
  <si>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</si>
  <si>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</si>
  <si>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</si>
  <si>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</si>
  <si>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</si>
  <si>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</si>
  <si>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</si>
  <si>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</si>
  <si>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</si>
  <si>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</si>
  <si>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</si>
  <si>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</si>
  <si>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</si>
  <si>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</si>
  <si>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</si>
  <si>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</si>
  <si>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</si>
  <si>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</si>
  <si>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</si>
  <si>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</si>
  <si>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</si>
  <si>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</si>
  <si>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</si>
  <si>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</si>
  <si>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</si>
  <si>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</si>
  <si>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</si>
  <si>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</si>
  <si>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</si>
  <si>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</si>
  <si>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</si>
  <si>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</si>
  <si>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</si>
  <si>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</si>
  <si>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</si>
  <si>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</si>
  <si>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</si>
  <si>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</si>
  <si>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</si>
  <si>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</si>
  <si>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</si>
  <si>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</si>
  <si>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</si>
  <si>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</si>
  <si>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</si>
  <si>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</si>
  <si>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</si>
  <si>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</si>
  <si>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</si>
  <si>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</si>
  <si>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</si>
  <si>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</si>
  <si>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</si>
  <si>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</si>
  <si>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</si>
  <si>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</si>
  <si>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</si>
  <si>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</si>
  <si>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</si>
  <si>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</si>
  <si>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</si>
  <si>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</si>
  <si>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</si>
  <si>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</si>
  <si>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</si>
  <si>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</si>
  <si>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</si>
  <si>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</si>
  <si>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</si>
  <si>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</si>
  <si>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</si>
  <si>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</si>
  <si>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</si>
  <si>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</si>
  <si>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</si>
  <si>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</si>
  <si>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</si>
  <si>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</si>
  <si>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</si>
  <si>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</si>
  <si>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</si>
  <si>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</si>
  <si>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</si>
  <si>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</si>
  <si>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</si>
  <si>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</si>
  <si>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</si>
  <si>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</si>
  <si>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</si>
  <si>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</si>
  <si>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</si>
  <si>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</si>
  <si>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</si>
  <si>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</si>
  <si>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</si>
  <si>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</si>
  <si>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</si>
  <si>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</si>
  <si>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</si>
  <si>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</si>
  <si>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</si>
  <si>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</si>
  <si>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</si>
  <si>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</si>
  <si>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</si>
  <si>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</si>
  <si>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</si>
  <si>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</si>
  <si>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</si>
  <si>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</si>
  <si>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</si>
  <si>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</si>
  <si>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</si>
  <si>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</si>
  <si>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</si>
  <si>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</si>
  <si>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</si>
  <si>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</si>
  <si>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</si>
  <si>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</si>
  <si>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</si>
  <si>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</si>
  <si>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</si>
  <si>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</si>
  <si>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</si>
  <si>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</si>
  <si>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</si>
  <si>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</si>
  <si>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</si>
  <si>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</si>
  <si>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</si>
  <si>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</si>
  <si>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</si>
  <si>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</si>
  <si>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</si>
  <si>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</si>
  <si>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</si>
  <si>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</si>
  <si>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</si>
  <si>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</si>
  <si>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</si>
  <si>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</si>
  <si>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</si>
  <si>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</si>
  <si>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</si>
  <si>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</si>
  <si>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</si>
  <si>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</si>
  <si>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</si>
  <si>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</si>
  <si>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</si>
  <si>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</si>
  <si>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</si>
  <si>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</si>
  <si>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</si>
  <si>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</si>
  <si>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</si>
  <si>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</si>
  <si>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</si>
  <si>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</si>
  <si>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</si>
  <si>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</si>
  <si>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</si>
  <si>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</si>
  <si>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</si>
  <si>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</si>
  <si>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</si>
  <si>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</si>
  <si>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</si>
  <si>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</si>
  <si>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</si>
  <si>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</si>
  <si>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</si>
  <si>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</si>
  <si>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</si>
  <si>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</si>
  <si>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</si>
  <si>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</si>
  <si>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</si>
  <si>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</si>
  <si>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</si>
  <si>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</si>
  <si>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</si>
  <si>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</si>
  <si>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</si>
  <si>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</si>
  <si>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</si>
  <si>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</si>
  <si>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</si>
  <si>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</si>
  <si>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</si>
  <si>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</si>
  <si>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</si>
  <si>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</si>
  <si>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</si>
  <si>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</si>
  <si>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</si>
  <si>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</si>
  <si>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</si>
  <si>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</si>
  <si>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</si>
  <si>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</si>
  <si>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</si>
  <si>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</si>
  <si>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</si>
  <si>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</si>
  <si>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</si>
  <si>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</si>
  <si>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</si>
  <si>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</si>
  <si>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</si>
  <si>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</si>
  <si>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</si>
  <si>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</si>
  <si>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</si>
  <si>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</si>
  <si>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</si>
  <si>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</si>
  <si>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</si>
  <si>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</si>
  <si>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</si>
  <si>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</si>
  <si>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</si>
  <si>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</si>
  <si>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</si>
  <si>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</si>
  <si>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</si>
  <si>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</si>
  <si>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</si>
  <si>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</si>
  <si>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</si>
  <si>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</si>
  <si>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</si>
  <si>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</si>
  <si>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</si>
  <si>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</si>
  <si>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</si>
  <si>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</si>
  <si>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</si>
  <si>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</si>
  <si>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</si>
  <si>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</si>
  <si>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</si>
  <si>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</si>
  <si>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</si>
  <si>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</si>
  <si>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</si>
  <si>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</si>
  <si>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</si>
  <si>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</si>
  <si>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</si>
  <si>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</si>
  <si>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</si>
  <si>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</si>
  <si>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</si>
  <si>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</si>
  <si>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</si>
  <si>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</si>
  <si>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</si>
  <si>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</si>
  <si>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</si>
  <si>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</si>
  <si>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</si>
  <si>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</si>
  <si>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</si>
  <si>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</si>
  <si>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</si>
  <si>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</si>
  <si>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</si>
  <si>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</si>
  <si>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</si>
  <si>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</si>
  <si>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</si>
  <si>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</si>
  <si>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</si>
  <si>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</si>
  <si>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</si>
  <si>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</si>
  <si>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</si>
  <si>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</si>
  <si>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</si>
  <si>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</si>
  <si>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</si>
  <si>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</si>
  <si>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</si>
  <si>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</si>
  <si>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</si>
  <si>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</si>
  <si>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</si>
  <si>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</si>
  <si>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</si>
  <si>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</si>
  <si>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</si>
  <si>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</si>
  <si>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</si>
  <si>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</si>
  <si>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</si>
  <si>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</si>
  <si>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</si>
  <si>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</si>
  <si>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</si>
  <si>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</si>
  <si>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</si>
  <si>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</si>
  <si>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</si>
  <si>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</si>
  <si>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</si>
  <si>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</si>
  <si>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</si>
  <si>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</si>
  <si>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</si>
  <si>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</si>
  <si>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</si>
  <si>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</si>
  <si>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</si>
  <si>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</si>
  <si>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</si>
  <si>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</si>
  <si>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</si>
  <si>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</si>
  <si>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</si>
  <si>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</si>
  <si>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</si>
  <si>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</si>
  <si>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</si>
  <si>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</si>
  <si>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</si>
  <si>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</si>
  <si>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</si>
  <si>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</si>
  <si>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</si>
  <si>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</si>
  <si>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</si>
  <si>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</si>
  <si>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</si>
  <si>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</si>
  <si>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</si>
  <si>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</si>
  <si>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</si>
  <si>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</si>
  <si>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</si>
  <si>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</si>
  <si>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</si>
  <si>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</si>
  <si>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</si>
  <si>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</si>
  <si>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</si>
  <si>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</si>
  <si>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</si>
  <si>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</si>
  <si>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</si>
  <si>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</si>
  <si>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</si>
  <si>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</si>
  <si>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</si>
  <si>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</si>
  <si>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</si>
  <si>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</si>
  <si>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</si>
  <si>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</si>
  <si>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</si>
  <si>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</si>
  <si>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</si>
  <si>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</si>
  <si>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</si>
  <si>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</si>
  <si>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</si>
  <si>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</si>
  <si>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</si>
  <si>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</si>
  <si>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</si>
  <si>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</si>
  <si>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</si>
  <si>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</si>
  <si>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</si>
  <si>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</si>
  <si>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</si>
  <si>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</si>
  <si>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</si>
  <si>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</si>
  <si>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</si>
  <si>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</si>
  <si>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</si>
  <si>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</si>
  <si>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</si>
  <si>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</si>
  <si>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</si>
  <si>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</si>
  <si>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</si>
  <si>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</si>
  <si>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</si>
  <si>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</si>
  <si>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</si>
  <si>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</si>
  <si>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</si>
  <si>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</si>
  <si>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</si>
  <si>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</si>
  <si>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</si>
  <si>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</si>
  <si>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</si>
  <si>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</si>
  <si>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</si>
  <si>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</si>
  <si>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</si>
  <si>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</si>
  <si>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</si>
  <si>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</si>
  <si>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</si>
  <si>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</si>
  <si>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</si>
  <si>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</si>
  <si>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</si>
  <si>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</si>
  <si>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</si>
  <si>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</si>
  <si>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</si>
  <si>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</si>
  <si>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</si>
  <si>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</si>
  <si>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</si>
  <si>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</si>
  <si>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</si>
  <si>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</si>
  <si>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</si>
  <si>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</si>
  <si>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</si>
  <si>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</si>
  <si>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</si>
  <si>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</si>
  <si>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</si>
  <si>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</si>
  <si>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</si>
  <si>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</si>
  <si>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</si>
  <si>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</si>
  <si>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</si>
  <si>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</si>
  <si>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</si>
  <si>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</si>
  <si>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</si>
  <si>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</si>
  <si>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</si>
  <si>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</si>
  <si>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</si>
  <si>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</si>
  <si>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</si>
  <si>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</si>
  <si>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</si>
  <si>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</si>
  <si>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</si>
  <si>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</si>
  <si>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</si>
  <si>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</si>
  <si>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</si>
  <si>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</si>
  <si>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</si>
  <si>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</si>
  <si>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</si>
  <si>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</si>
  <si>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</si>
  <si>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</si>
  <si>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</si>
  <si>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</si>
  <si>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</si>
  <si>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</si>
  <si>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</si>
  <si>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</si>
  <si>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</si>
  <si>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</si>
  <si>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</si>
  <si>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</si>
  <si>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</si>
  <si>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</si>
  <si>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</si>
  <si>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</si>
  <si>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</si>
  <si>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</si>
  <si>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</si>
  <si>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</si>
  <si>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</si>
  <si>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</si>
  <si>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</si>
  <si>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</si>
  <si>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</si>
  <si>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</si>
  <si>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</si>
  <si>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</si>
  <si>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</si>
  <si>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</si>
  <si>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</si>
  <si>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</si>
  <si>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</si>
  <si>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</si>
  <si>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</si>
  <si>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</si>
  <si>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</si>
  <si>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</si>
  <si>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</si>
  <si>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</si>
  <si>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</si>
  <si>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</si>
  <si>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</si>
  <si>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</si>
  <si>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</si>
  <si>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</si>
  <si>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</si>
  <si>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</si>
  <si>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</si>
  <si>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</si>
  <si>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</si>
  <si>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</si>
  <si>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</si>
  <si>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</si>
  <si>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</si>
  <si>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</si>
  <si>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</si>
  <si>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</si>
  <si>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</si>
  <si>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</si>
  <si>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</si>
  <si>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</si>
  <si>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</si>
  <si>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</si>
  <si>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</si>
  <si>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</si>
  <si>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</si>
  <si>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</si>
  <si>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</si>
  <si>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</si>
  <si>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</si>
  <si>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</si>
  <si>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</si>
  <si>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</si>
  <si>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</si>
  <si>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</si>
  <si>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</si>
  <si>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</si>
  <si>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</si>
  <si>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</si>
  <si>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</si>
  <si>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</si>
  <si>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</si>
  <si>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</si>
  <si>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</si>
  <si>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</si>
  <si>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</si>
  <si>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</si>
  <si>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</si>
  <si>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</si>
  <si>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</si>
  <si>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</si>
  <si>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</si>
  <si>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</si>
  <si>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</si>
  <si>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</si>
  <si>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</si>
  <si>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</si>
  <si>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</si>
  <si>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</si>
  <si>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</si>
  <si>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</si>
  <si>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</si>
  <si>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</si>
  <si>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</si>
  <si>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</si>
  <si>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</si>
  <si>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</si>
  <si>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</si>
  <si>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</si>
  <si>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</si>
  <si>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</si>
  <si>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</si>
  <si>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</si>
  <si>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</si>
  <si>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</si>
  <si>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</si>
  <si>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</si>
  <si>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</si>
  <si>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</si>
  <si>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</si>
  <si>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</si>
  <si>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</si>
  <si>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</si>
  <si>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</si>
  <si>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</si>
  <si>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</si>
  <si>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</si>
  <si>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</si>
  <si>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</si>
  <si>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</si>
  <si>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</si>
  <si>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</si>
  <si>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</si>
  <si>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</si>
  <si>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</si>
  <si>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</si>
  <si>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</si>
  <si>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</si>
  <si>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</si>
  <si>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</si>
  <si>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</si>
  <si>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</si>
  <si>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</si>
  <si>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</si>
  <si>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</si>
  <si>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</si>
  <si>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</si>
  <si>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</si>
  <si>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</si>
  <si>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</si>
  <si>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</si>
  <si>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</si>
  <si>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</si>
  <si>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</si>
  <si>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</si>
  <si>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</si>
  <si>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</si>
  <si>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</si>
  <si>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</si>
  <si>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</si>
  <si>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</si>
  <si>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</si>
  <si>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</si>
  <si>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</si>
  <si>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</si>
  <si>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</si>
  <si>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</si>
  <si>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</si>
  <si>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</si>
  <si>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</si>
  <si>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</si>
  <si>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</si>
  <si>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</si>
  <si>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</si>
  <si>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</si>
  <si>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</si>
  <si>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</si>
  <si>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</si>
  <si>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</si>
  <si>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</si>
  <si>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</si>
  <si>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</si>
  <si>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</si>
  <si>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</si>
  <si>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</si>
  <si>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</si>
  <si>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</si>
  <si>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</si>
  <si>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</si>
  <si>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</si>
  <si>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</si>
  <si>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</si>
  <si>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</si>
  <si>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</si>
  <si>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</si>
  <si>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</si>
  <si>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</si>
  <si>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</si>
  <si>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</si>
  <si>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</si>
  <si>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</si>
  <si>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</si>
  <si>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</si>
  <si>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</si>
  <si>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</si>
  <si>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</si>
  <si>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</si>
  <si>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</si>
  <si>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</si>
  <si>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</si>
  <si>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</si>
  <si>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</si>
  <si>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</si>
  <si>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</si>
  <si>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</si>
  <si>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</si>
  <si>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</si>
  <si>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</si>
  <si>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</si>
  <si>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</si>
  <si>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</si>
  <si>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</si>
  <si>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</si>
  <si>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</si>
  <si>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</si>
  <si>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</si>
  <si>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</si>
  <si>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</si>
  <si>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</si>
  <si>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</si>
  <si>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</si>
  <si>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</si>
  <si>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</si>
  <si>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</si>
  <si>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</si>
  <si>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</si>
  <si>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</si>
  <si>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</si>
  <si>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</si>
  <si>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</si>
  <si>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</si>
  <si>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</si>
  <si>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</si>
  <si>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</si>
  <si>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</si>
  <si>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</si>
  <si>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</si>
  <si>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</si>
  <si>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</si>
  <si>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</si>
  <si>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</si>
  <si>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</si>
  <si>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</si>
  <si>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</si>
  <si>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</si>
  <si>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</si>
  <si>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</si>
  <si>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</si>
  <si>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</si>
  <si>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</si>
  <si>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</si>
  <si>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</si>
  <si>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</si>
  <si>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</si>
  <si>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</si>
  <si>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</si>
  <si>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</si>
  <si>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</si>
  <si>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</si>
  <si>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</si>
  <si>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</si>
  <si>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</si>
  <si>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</si>
  <si>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</si>
  <si>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</si>
  <si>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</si>
  <si>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</si>
  <si>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</si>
  <si>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</si>
  <si>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</si>
  <si>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</si>
  <si>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</si>
  <si>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</si>
  <si>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</si>
  <si>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</si>
  <si>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</si>
  <si>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</si>
  <si>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</si>
  <si>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</si>
  <si>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</si>
  <si>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</si>
  <si>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</si>
  <si>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</si>
  <si>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</si>
  <si>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</si>
  <si>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</si>
  <si>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</si>
  <si>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</si>
  <si>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</si>
  <si>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</si>
  <si>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</si>
  <si>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</si>
  <si>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</si>
  <si>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</si>
  <si>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</si>
  <si>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</si>
  <si>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</si>
  <si>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</si>
  <si>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</si>
  <si>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</si>
  <si>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</si>
  <si>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</si>
  <si>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</si>
  <si>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</si>
  <si>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</si>
  <si>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</si>
  <si>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</si>
  <si>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</si>
  <si>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</si>
  <si>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</si>
  <si>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</si>
  <si>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</si>
  <si>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</si>
  <si>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</si>
  <si>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</si>
  <si>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</si>
  <si>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</si>
  <si>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</si>
  <si>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</si>
  <si>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</si>
  <si>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</si>
  <si>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</si>
  <si>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</si>
  <si>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</si>
  <si>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</si>
  <si>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</si>
  <si>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</si>
  <si>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</si>
  <si>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</si>
  <si>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</si>
  <si>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</si>
  <si>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</si>
  <si>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</si>
  <si>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</si>
  <si>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</si>
  <si>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</si>
  <si>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</si>
  <si>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</si>
  <si>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</si>
  <si>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</si>
  <si>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</si>
  <si>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</si>
  <si>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</si>
  <si>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</si>
  <si>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</si>
  <si>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</si>
  <si>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</si>
  <si>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</si>
  <si>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</si>
  <si>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</si>
  <si>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</si>
  <si>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</si>
  <si>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</si>
  <si>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</si>
  <si>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</si>
  <si>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</si>
  <si>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</si>
  <si>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</si>
  <si>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</si>
  <si>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</si>
  <si>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</si>
  <si>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</si>
  <si>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</si>
  <si>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</si>
  <si>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</si>
  <si>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</si>
  <si>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</si>
  <si>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</si>
  <si>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</si>
  <si>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</si>
  <si>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</si>
  <si>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</si>
  <si>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</si>
  <si>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</si>
  <si>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</si>
  <si>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</si>
  <si>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</si>
  <si>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</si>
  <si>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</si>
  <si>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</si>
  <si>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</si>
  <si>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</si>
  <si>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</si>
  <si>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</si>
  <si>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</si>
  <si>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</si>
  <si>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</si>
  <si>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</si>
  <si>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</si>
  <si>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</si>
  <si>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</si>
  <si>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</si>
  <si>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</si>
  <si>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</si>
  <si>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</si>
  <si>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</si>
  <si>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</si>
  <si>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</si>
  <si>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</si>
  <si>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</si>
  <si>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</si>
  <si>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</si>
  <si>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</si>
  <si>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</si>
  <si>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</si>
  <si>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</si>
  <si>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</si>
  <si>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</si>
  <si>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</si>
  <si>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</si>
  <si>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</si>
  <si>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</si>
  <si>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</si>
  <si>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</si>
  <si>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</si>
  <si>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</si>
  <si>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</si>
  <si>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</si>
  <si>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</si>
  <si>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</si>
  <si>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</si>
  <si>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</si>
  <si>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</si>
  <si>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</si>
  <si>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</si>
  <si>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</si>
  <si>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</si>
  <si>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</si>
  <si>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</si>
  <si>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</si>
  <si>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</si>
  <si>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</si>
  <si>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</si>
  <si>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</si>
  <si>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</si>
  <si>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</si>
  <si>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</si>
  <si>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</si>
  <si>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</si>
  <si>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</si>
  <si>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</si>
  <si>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</si>
  <si>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</si>
  <si>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</si>
  <si>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</si>
  <si>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</si>
  <si>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</si>
  <si>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</si>
  <si>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</si>
  <si>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</si>
  <si>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</si>
  <si>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</si>
  <si>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</si>
  <si>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</si>
  <si>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</si>
  <si>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</si>
  <si>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</si>
  <si>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</si>
  <si>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</si>
  <si>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</si>
  <si>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</si>
  <si>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</si>
  <si>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</si>
  <si>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</si>
  <si>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</si>
  <si>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</si>
  <si>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</si>
  <si>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</si>
  <si>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</si>
  <si>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</si>
  <si>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</si>
  <si>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</si>
  <si>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</si>
  <si>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</si>
  <si>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</si>
  <si>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</si>
  <si>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</si>
  <si>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</si>
  <si>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</si>
  <si>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</si>
  <si>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</si>
  <si>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</si>
  <si>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</si>
  <si>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</si>
  <si>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</si>
  <si>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</si>
  <si>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</si>
  <si>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</si>
  <si>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</si>
  <si>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</si>
  <si>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</si>
  <si>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</si>
  <si>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</si>
  <si>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</si>
  <si>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</si>
  <si>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</si>
  <si>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</si>
  <si>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</si>
  <si>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</si>
  <si>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</si>
  <si>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</si>
  <si>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</si>
  <si>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</si>
  <si>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</si>
  <si>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</si>
  <si>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</si>
  <si>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</si>
  <si>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</si>
  <si>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</si>
  <si>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</si>
  <si>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</si>
  <si>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</si>
  <si>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</si>
  <si>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</si>
  <si>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</si>
  <si>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</si>
  <si>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</si>
  <si>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</si>
  <si>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</si>
  <si>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</si>
  <si>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</si>
  <si>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</si>
  <si>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</si>
  <si>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</si>
  <si>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</si>
  <si>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</si>
  <si>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</si>
  <si>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</si>
  <si>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</si>
  <si>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</si>
  <si>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</si>
  <si>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</si>
  <si>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</si>
  <si>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</si>
  <si>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</si>
  <si>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</si>
  <si>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</si>
  <si>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</si>
  <si>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</si>
  <si>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</si>
  <si>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</si>
  <si>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</si>
  <si>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</si>
  <si>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</si>
  <si>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</si>
  <si>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</si>
  <si>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</si>
  <si>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</si>
  <si>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</si>
  <si>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</si>
  <si>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</si>
  <si>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</si>
  <si>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</si>
  <si>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</si>
  <si>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</si>
  <si>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</si>
  <si>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</si>
  <si>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</si>
  <si>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</si>
  <si>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</si>
  <si>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</si>
  <si>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</si>
  <si>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</si>
  <si>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</si>
  <si>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</si>
  <si>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</si>
  <si>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</si>
  <si>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</si>
  <si>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</si>
  <si>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</si>
  <si>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</si>
  <si>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</si>
  <si>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</si>
  <si>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</si>
  <si>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</si>
  <si>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</si>
  <si>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</si>
  <si>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</si>
  <si>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</si>
  <si>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</si>
  <si>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</si>
  <si>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</si>
  <si>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</si>
  <si>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</si>
  <si>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</si>
  <si>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</si>
  <si>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</si>
  <si>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</si>
  <si>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</si>
  <si>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</si>
  <si>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</si>
  <si>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</si>
  <si>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</si>
  <si>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</si>
  <si>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</si>
  <si>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</si>
  <si>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</si>
  <si>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</si>
  <si>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</si>
  <si>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</si>
  <si>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</si>
  <si>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</si>
  <si>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</si>
  <si>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</si>
  <si>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</si>
  <si>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</si>
  <si>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</si>
  <si>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</si>
  <si>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</si>
  <si>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</si>
  <si>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</si>
  <si>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</si>
  <si>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</si>
  <si>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</si>
  <si>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</si>
  <si>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</si>
  <si>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</si>
  <si>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</si>
  <si>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</si>
  <si>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</si>
  <si>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</si>
  <si>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</si>
  <si>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</si>
  <si>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</si>
  <si>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</si>
  <si>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</si>
  <si>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</si>
  <si>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</si>
  <si>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</si>
  <si>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</si>
  <si>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</si>
  <si>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</si>
  <si>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</si>
  <si>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</si>
  <si>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</si>
  <si>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</si>
  <si>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</si>
  <si>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</si>
  <si>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</si>
  <si>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</si>
  <si>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</si>
  <si>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</si>
  <si>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</si>
  <si>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</si>
  <si>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</si>
  <si>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</si>
  <si>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</si>
  <si>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</si>
  <si>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</si>
  <si>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</si>
  <si>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</si>
  <si>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</si>
  <si>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</si>
  <si>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</si>
  <si>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</si>
  <si>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</si>
  <si>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</si>
  <si>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</si>
  <si>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</si>
  <si>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</si>
  <si>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</si>
  <si>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</si>
  <si>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</si>
  <si>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</si>
  <si>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</si>
  <si>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</si>
  <si>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</si>
  <si>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</si>
  <si>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</si>
  <si>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</si>
  <si>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</si>
  <si>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</si>
  <si>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</si>
  <si>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</si>
  <si>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</si>
  <si>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</si>
  <si>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</si>
  <si>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</si>
  <si>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</si>
  <si>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</si>
  <si>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</si>
  <si>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</si>
  <si>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</si>
  <si>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</si>
  <si>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</si>
  <si>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</si>
  <si>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</si>
  <si>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</si>
  <si>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</si>
  <si>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</si>
  <si>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</si>
  <si>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</si>
  <si>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</si>
  <si>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</si>
  <si>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</si>
  <si>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</si>
  <si>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</si>
  <si>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</si>
  <si>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</si>
  <si>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</si>
  <si>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</si>
  <si>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</si>
  <si>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</si>
  <si>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</si>
  <si>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</si>
  <si>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</si>
  <si>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</si>
  <si>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</si>
  <si>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</si>
  <si>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</si>
  <si>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</si>
  <si>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</si>
  <si>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</si>
  <si>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</si>
  <si>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</si>
  <si>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</si>
  <si>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</si>
  <si>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</si>
  <si>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</si>
  <si>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</si>
  <si>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</si>
  <si>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</si>
  <si>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</si>
  <si>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</si>
  <si>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</si>
  <si>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</si>
  <si>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</si>
  <si>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</si>
  <si>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</si>
  <si>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</si>
  <si>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</si>
  <si>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</si>
  <si>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</si>
  <si>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</si>
  <si>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</si>
  <si>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</si>
  <si>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</si>
  <si>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</si>
  <si>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</si>
  <si>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</si>
  <si>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</si>
  <si>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</si>
  <si>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</si>
  <si>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</si>
  <si>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</si>
  <si>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</si>
  <si>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</si>
  <si>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</si>
  <si>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</si>
  <si>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</si>
  <si>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</si>
  <si>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</si>
  <si>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</si>
  <si>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</si>
  <si>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</si>
  <si>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</si>
  <si>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</si>
  <si>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</si>
  <si>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</si>
  <si>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</si>
  <si>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</si>
  <si>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</si>
  <si>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</si>
  <si>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</si>
  <si>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</si>
  <si>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</si>
  <si>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</si>
  <si>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</si>
  <si>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</si>
  <si>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</si>
  <si>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</si>
  <si>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</si>
  <si>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</si>
  <si>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</si>
  <si>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</si>
  <si>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</si>
  <si>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</si>
  <si>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</si>
  <si>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</si>
  <si>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</si>
  <si>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</si>
  <si>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</si>
  <si>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</si>
  <si>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</si>
  <si>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</si>
  <si>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</si>
  <si>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</si>
  <si>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</si>
  <si>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</si>
  <si>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</si>
  <si>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</si>
  <si>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</si>
  <si>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</si>
  <si>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</si>
  <si>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</si>
  <si>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</si>
  <si>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</si>
  <si>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</si>
  <si>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</si>
  <si>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</si>
  <si>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</si>
  <si>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</si>
  <si>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</si>
  <si>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</si>
  <si>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</si>
  <si>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</si>
  <si>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</si>
  <si>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</si>
  <si>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</si>
  <si>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</si>
  <si>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</si>
  <si>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</si>
  <si>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</si>
  <si>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</si>
  <si>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</si>
  <si>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</si>
  <si>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</si>
  <si>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</si>
  <si>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</si>
  <si>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</si>
  <si>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</si>
  <si>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</si>
  <si>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</si>
  <si>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</si>
  <si>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</si>
  <si>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</si>
  <si>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</si>
  <si>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</si>
  <si>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</si>
  <si>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</si>
  <si>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</si>
  <si>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</si>
  <si>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</si>
  <si>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</si>
  <si>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</si>
  <si>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</si>
  <si>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</si>
  <si>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</si>
  <si>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</si>
  <si>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</si>
  <si>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</si>
  <si>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</si>
  <si>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</si>
  <si>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</si>
  <si>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</si>
  <si>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</si>
  <si>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</si>
  <si>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</si>
  <si>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</si>
  <si>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</si>
  <si>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</si>
  <si>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</si>
  <si>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</si>
  <si>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</si>
  <si>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</si>
  <si>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</si>
  <si>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</si>
  <si>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</si>
  <si>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</si>
  <si>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</si>
  <si>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</si>
  <si>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</si>
  <si>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</si>
  <si>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</si>
  <si>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</si>
  <si>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</si>
  <si>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</si>
  <si>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</si>
  <si>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</si>
  <si>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</si>
  <si>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</si>
  <si>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</si>
  <si>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</si>
  <si>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</si>
  <si>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</si>
  <si>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</si>
  <si>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</si>
  <si>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</si>
  <si>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</si>
  <si>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</si>
  <si>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</si>
  <si>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</si>
  <si>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</si>
  <si>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</si>
  <si>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</si>
  <si>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</si>
  <si>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</si>
  <si>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</si>
  <si>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</si>
  <si>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</si>
  <si>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</si>
  <si>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</si>
  <si>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</si>
  <si>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</si>
  <si>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</si>
  <si>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</si>
  <si>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</si>
  <si>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</si>
  <si>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</si>
  <si>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</si>
  <si>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</si>
  <si>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</si>
  <si>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</si>
  <si>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</si>
  <si>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</si>
  <si>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</si>
  <si>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</si>
  <si>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</si>
  <si>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</si>
  <si>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</si>
  <si>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</si>
  <si>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</si>
  <si>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</si>
  <si>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</si>
  <si>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</si>
  <si>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</si>
  <si>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</si>
  <si>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</si>
  <si>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</si>
  <si>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</si>
  <si>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</si>
  <si>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</si>
  <si>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</si>
  <si>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</si>
  <si>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</si>
  <si>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</si>
  <si>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</si>
  <si>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</si>
  <si>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</si>
  <si>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</si>
  <si>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</si>
  <si>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</si>
  <si>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</si>
  <si>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</si>
  <si>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</si>
  <si>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</si>
  <si>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</si>
  <si>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</si>
  <si>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</si>
  <si>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</si>
  <si>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</si>
  <si>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</si>
  <si>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</si>
  <si>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</si>
  <si>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</si>
  <si>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</si>
  <si>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</si>
  <si>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</si>
  <si>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</si>
  <si>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</si>
  <si>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</si>
  <si>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</si>
  <si>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</si>
  <si>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</si>
  <si>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</si>
  <si>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</si>
  <si>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</si>
  <si>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</si>
  <si>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</si>
  <si>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</si>
  <si>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</si>
  <si>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</si>
  <si>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</si>
  <si>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</si>
  <si>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</si>
  <si>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</si>
  <si>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</si>
  <si>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</si>
  <si>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</si>
  <si>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</si>
  <si>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</si>
  <si>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</si>
  <si>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</si>
  <si>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</si>
  <si>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</si>
  <si>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</si>
  <si>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</si>
  <si>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</si>
  <si>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</si>
  <si>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</si>
  <si>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</si>
  <si>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</si>
  <si>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</si>
  <si>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ENTIDADES FINANCIERAS DE VIVIENDAS (2)</t>
  </si>
  <si>
    <t>PLA (4)</t>
  </si>
  <si>
    <t>ENTIDADES FINANCIERAS DE VIVIENDAS (1)</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</si>
  <si>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</si>
  <si>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</si>
  <si>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</si>
  <si>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</si>
  <si>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</si>
  <si>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</si>
  <si>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</si>
  <si>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</si>
  <si>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</si>
  <si>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</si>
  <si>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</si>
  <si>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</si>
  <si>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</si>
  <si>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</si>
  <si>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</si>
  <si>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</si>
  <si>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
BENI                 </t>
  </si>
  <si>
    <t xml:space="preserve">
PANDO     </t>
  </si>
  <si>
    <t xml:space="preserve">
TARIJA                </t>
  </si>
  <si>
    <t xml:space="preserve">
POTOSÍ             </t>
  </si>
  <si>
    <t xml:space="preserve">
ORURO    </t>
  </si>
  <si>
    <t xml:space="preserve">
COCHABAMBA  </t>
  </si>
  <si>
    <t xml:space="preserve">
LA PAZ   </t>
  </si>
  <si>
    <t xml:space="preserve">
CHUQUISACA   </t>
  </si>
  <si>
    <t xml:space="preserve">    CARTERA REPROGRAMADA O REESTRUCTURADA VIGENTE</t>
  </si>
  <si>
    <t>ESTADO DE SITUACIÓN PATRIMONIAL POR DENOMINACIÓN MONETARIA</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</si>
  <si>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</si>
  <si>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</si>
  <si>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</si>
  <si>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</si>
  <si>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</si>
  <si>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</si>
  <si>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BANCOS PYME(4)</t>
  </si>
  <si>
    <t>Banco Público</t>
  </si>
  <si>
    <t>AL 31 DE JULIO DE  2017</t>
  </si>
  <si>
    <t>Nota.- No incluye información del Banco de Desarrollo Productivo S.A.M.</t>
  </si>
  <si>
    <t>AL 31 DE JULIO DE 2017</t>
  </si>
  <si>
    <t>Nota.- Incluye al banco público Unión S.A.</t>
  </si>
  <si>
    <t>Jul-16</t>
  </si>
  <si>
    <t>Jul-17</t>
  </si>
  <si>
    <t>ESTRATIFICACIÓN DE DEPÓSITOS EN CAJA DE AHORRO</t>
  </si>
  <si>
    <t>JUL</t>
  </si>
  <si>
    <t xml:space="preserve">    los ingresos provenientes de cartera vencida (515.00), cuentas por cobrar (517.00) y disponibilidades (511.00)</t>
  </si>
  <si>
    <t>JUL-17</t>
  </si>
  <si>
    <t>VARIACIÓN RELATIVA</t>
  </si>
  <si>
    <t>NOMINAL %</t>
  </si>
  <si>
    <t>REAL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</si>
</sst>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 numFmtId="177" formatCode="0.0000%"/>
  </numFmts>
  <fonts count="12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color indexed="18"/>
      <name val="Helv"/>
    </font>
    <font>
      <sz val="10"/>
      <name val="Univers Condensed"/>
    </font>
    <font>
      <sz val="12"/>
      <color indexed="12"/>
      <name val="Arial"/>
      <family val="2"/>
    </font>
    <font>
      <b/>
      <sz val="13"/>
      <color indexed="9"/>
      <name val="Arial"/>
      <family val="2"/>
    </font>
    <font>
      <sz val="13"/>
      <color indexed="9"/>
      <name val="Arial"/>
      <family val="2"/>
    </font>
    <font>
      <sz val="10"/>
      <name val="Arial"/>
    </font>
    <font>
      <sz val="11"/>
      <name val="Univers Condensed"/>
      <family val="2"/>
    </font>
    <font>
      <sz val="7"/>
      <color theme="1"/>
      <name val="Arial"/>
      <family val="2"/>
    </font>
    <font>
      <b/>
      <sz val="10"/>
      <name val="Arial"/>
    </font>
    <font>
      <b/>
      <sz val="14"/>
      <color indexed="9"/>
      <name val="Arial"/>
      <family val="2"/>
    </font>
    <font>
      <sz val="10"/>
      <color indexed="12"/>
      <name val="Arial"/>
      <family val="2"/>
    </font>
    <font>
      <sz val="14"/>
      <name val="Helv"/>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s>
  <cellStyleXfs count="17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0" borderId="0"/>
    <xf numFmtId="43" fontId="1" fillId="0" borderId="0" applyFont="0" applyFill="0" applyBorder="0" applyAlignment="0" applyProtection="0"/>
    <xf numFmtId="9" fontId="1" fillId="0" borderId="0" applyFont="0" applyFill="0" applyBorder="0" applyAlignment="0" applyProtection="0"/>
  </cellStyleXfs>
  <cellXfs count="1194">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3" borderId="0" xfId="0"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0" fontId="73" fillId="0" borderId="0" xfId="0" applyFont="1" applyAlignment="1">
      <alignment horizontal="left"/>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10" fontId="48" fillId="3" borderId="0" xfId="0" applyNumberFormat="1" applyFont="1" applyFill="1" applyAlignment="1">
      <alignment horizontal="right"/>
    </xf>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99" fillId="4" borderId="0" xfId="5" applyFont="1" applyFill="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7" fillId="0" borderId="0" xfId="0" applyFont="1" applyAlignment="1">
      <alignment horizontal="left" vertical="top"/>
    </xf>
    <xf numFmtId="0" fontId="104" fillId="0" borderId="0" xfId="0" applyFont="1"/>
    <xf numFmtId="0" fontId="104" fillId="0" borderId="0" xfId="0" applyFont="1" applyAlignment="1">
      <alignment vertical="top"/>
    </xf>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31" fillId="0" borderId="0" xfId="0" applyNumberFormat="1" applyFont="1" applyBorder="1" applyAlignment="1">
      <alignment horizontal="left" wrapText="1"/>
    </xf>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10"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1" fillId="0" borderId="0" xfId="0" applyNumberFormat="1" applyFont="1" applyAlignment="1" applyProtection="1">
      <alignment vertical="center"/>
    </xf>
    <xf numFmtId="37" fontId="111"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0" borderId="0" xfId="0" applyNumberFormat="1"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10" fontId="48" fillId="0" borderId="0" xfId="0" applyNumberFormat="1" applyFont="1" applyAlignment="1">
      <alignment horizontal="right" vertical="center"/>
    </xf>
    <xf numFmtId="0" fontId="52" fillId="0" borderId="0" xfId="0" applyFont="1" applyFill="1" applyAlignment="1">
      <alignment horizontal="right"/>
    </xf>
    <xf numFmtId="0" fontId="104" fillId="2" borderId="0" xfId="0" applyFont="1" applyFill="1" applyAlignment="1">
      <alignment horizontal="right"/>
    </xf>
    <xf numFmtId="0" fontId="0" fillId="2" borderId="0" xfId="0" applyFill="1" applyAlignment="1">
      <alignment horizontal="right"/>
    </xf>
    <xf numFmtId="37" fontId="74" fillId="0" borderId="0" xfId="0" applyNumberFormat="1" applyFont="1" applyBorder="1" applyAlignment="1" applyProtection="1">
      <alignment horizontal="right"/>
    </xf>
    <xf numFmtId="0" fontId="74"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5"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5" fillId="0" borderId="0" xfId="0" applyNumberFormat="1"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3" fontId="50" fillId="3" borderId="0" xfId="0" applyNumberFormat="1" applyFont="1" applyFill="1" applyAlignment="1">
      <alignment horizontal="right"/>
    </xf>
    <xf numFmtId="3" fontId="50" fillId="3" borderId="0" xfId="0" applyNumberFormat="1" applyFont="1" applyFill="1" applyAlignment="1">
      <alignment horizontal="right" wrapText="1"/>
    </xf>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82" fillId="2" borderId="0" xfId="0" applyFont="1" applyFill="1" applyAlignment="1">
      <alignment horizontal="right"/>
    </xf>
    <xf numFmtId="0" fontId="60" fillId="2" borderId="0" xfId="0" applyFont="1" applyFill="1" applyAlignment="1">
      <alignment horizontal="right"/>
    </xf>
    <xf numFmtId="0" fontId="4" fillId="0" borderId="4" xfId="0" applyFont="1" applyBorder="1" applyAlignment="1">
      <alignment horizontal="right"/>
    </xf>
    <xf numFmtId="0" fontId="52" fillId="0" borderId="4" xfId="0" applyFont="1" applyBorder="1" applyAlignment="1">
      <alignment horizontal="right"/>
    </xf>
    <xf numFmtId="10" fontId="52" fillId="0" borderId="4" xfId="0" applyNumberFormat="1" applyFont="1" applyBorder="1" applyAlignment="1">
      <alignment horizontal="right"/>
    </xf>
    <xf numFmtId="0" fontId="67"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1" fillId="0" borderId="0" xfId="0" applyNumberFormat="1" applyFont="1" applyFill="1" applyBorder="1" applyAlignment="1" applyProtection="1">
      <alignment horizontal="right"/>
      <protection locked="0"/>
    </xf>
    <xf numFmtId="37" fontId="109"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5" fillId="0" borderId="0" xfId="0" applyFont="1" applyBorder="1" applyAlignment="1">
      <alignment horizontal="left"/>
    </xf>
    <xf numFmtId="49" fontId="52" fillId="0" borderId="0" xfId="0" applyNumberFormat="1" applyFont="1" applyBorder="1" applyAlignment="1">
      <alignment horizontal="left"/>
    </xf>
    <xf numFmtId="49" fontId="41"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8" fillId="0" borderId="0" xfId="0" applyFont="1" applyAlignment="1">
      <alignment horizontal="right"/>
    </xf>
    <xf numFmtId="3" fontId="48" fillId="3" borderId="0" xfId="0" applyNumberFormat="1" applyFont="1" applyFill="1" applyAlignment="1">
      <alignment horizontal="right" vertical="center"/>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48" fillId="3" borderId="0" xfId="0" applyNumberFormat="1" applyFont="1" applyFill="1" applyAlignment="1">
      <alignment horizontal="right"/>
    </xf>
    <xf numFmtId="3" fontId="18" fillId="3" borderId="0" xfId="0" applyNumberFormat="1" applyFont="1" applyFill="1" applyAlignment="1">
      <alignment horizontal="right" vertical="center"/>
    </xf>
    <xf numFmtId="37" fontId="6" fillId="3" borderId="3" xfId="0" applyNumberFormat="1" applyFont="1" applyFill="1" applyBorder="1" applyAlignment="1" applyProtection="1">
      <alignment horizontal="right"/>
    </xf>
    <xf numFmtId="0" fontId="52" fillId="0" borderId="7" xfId="0" applyFont="1" applyBorder="1" applyAlignment="1">
      <alignment horizontal="right"/>
    </xf>
    <xf numFmtId="3" fontId="52" fillId="0" borderId="7" xfId="0" applyNumberFormat="1" applyFont="1" applyBorder="1" applyAlignment="1">
      <alignment horizontal="right"/>
    </xf>
    <xf numFmtId="3" fontId="52" fillId="0" borderId="4" xfId="0" applyNumberFormat="1" applyFont="1" applyBorder="1"/>
    <xf numFmtId="0" fontId="60" fillId="2" borderId="0" xfId="0" applyFont="1" applyFill="1" applyAlignment="1">
      <alignment horizontal="left"/>
    </xf>
    <xf numFmtId="49" fontId="7" fillId="0" borderId="4" xfId="0" quotePrefix="1" applyNumberFormat="1" applyFont="1" applyBorder="1" applyAlignment="1">
      <alignment horizontal="left"/>
    </xf>
    <xf numFmtId="49" fontId="55" fillId="0" borderId="4" xfId="0" quotePrefix="1" applyNumberFormat="1" applyFont="1" applyBorder="1" applyAlignment="1">
      <alignment horizontal="left"/>
    </xf>
    <xf numFmtId="0" fontId="110" fillId="0" borderId="0" xfId="0" applyFont="1"/>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10" fontId="69" fillId="0" borderId="0" xfId="0" applyNumberFormat="1" applyFont="1" applyAlignment="1">
      <alignment vertical="top"/>
    </xf>
    <xf numFmtId="0" fontId="110"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14" fillId="0" borderId="0" xfId="0" applyNumberFormat="1" applyFont="1" applyAlignment="1">
      <alignment horizontal="left"/>
    </xf>
    <xf numFmtId="10" fontId="55" fillId="0" borderId="0" xfId="0" applyNumberFormat="1" applyFont="1" applyAlignment="1">
      <alignment horizontal="left"/>
    </xf>
    <xf numFmtId="10" fontId="18" fillId="0" borderId="0" xfId="3" applyNumberFormat="1" applyFont="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41"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3" fontId="73" fillId="3" borderId="0" xfId="0" applyNumberFormat="1" applyFont="1" applyFill="1" applyAlignment="1">
      <alignment horizontal="right"/>
    </xf>
    <xf numFmtId="3" fontId="73" fillId="3" borderId="0" xfId="0" applyNumberFormat="1" applyFont="1" applyFill="1" applyAlignment="1">
      <alignment horizontal="right" wrapText="1"/>
    </xf>
    <xf numFmtId="0" fontId="4" fillId="0" borderId="0" xfId="0" applyFont="1" applyAlignment="1"/>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18" fillId="0" borderId="7" xfId="43" applyFont="1" applyFill="1" applyBorder="1"/>
    <xf numFmtId="0" fontId="4" fillId="0" borderId="7" xfId="43" applyFont="1" applyFill="1" applyBorder="1"/>
    <xf numFmtId="0" fontId="99" fillId="0" borderId="0" xfId="5" applyFont="1" applyFill="1" applyAlignment="1"/>
    <xf numFmtId="37" fontId="82" fillId="3" borderId="2" xfId="0" applyNumberFormat="1" applyFont="1" applyFill="1" applyBorder="1"/>
    <xf numFmtId="0" fontId="115"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3" fontId="4" fillId="0" borderId="0" xfId="0" applyNumberFormat="1" applyFont="1"/>
    <xf numFmtId="37" fontId="52" fillId="0" borderId="14" xfId="0" applyNumberFormat="1" applyFont="1" applyBorder="1" applyAlignment="1">
      <alignment horizontal="right"/>
    </xf>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 fillId="3" borderId="0" xfId="0" applyFont="1" applyFill="1"/>
    <xf numFmtId="0" fontId="116" fillId="0" borderId="0" xfId="42" applyFont="1"/>
    <xf numFmtId="0" fontId="52" fillId="0" borderId="0" xfId="42" applyFont="1"/>
    <xf numFmtId="0" fontId="116"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applyAlignment="1">
      <alignment horizontal="right"/>
    </xf>
    <xf numFmtId="37" fontId="58" fillId="0" borderId="0" xfId="0" applyNumberFormat="1" applyFont="1" applyBorder="1"/>
    <xf numFmtId="3" fontId="58" fillId="0" borderId="0" xfId="0" applyNumberFormat="1" applyFont="1" applyAlignment="1">
      <alignment horizontal="right"/>
    </xf>
    <xf numFmtId="3" fontId="73" fillId="0" borderId="0" xfId="0" applyNumberFormat="1" applyFont="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4" fillId="2" borderId="0" xfId="0" applyFont="1" applyFill="1" applyAlignment="1">
      <alignment horizontal="left"/>
    </xf>
    <xf numFmtId="37" fontId="4" fillId="0" borderId="0" xfId="0" applyNumberFormat="1" applyFont="1" applyBorder="1" applyAlignment="1">
      <alignment horizontal="right"/>
    </xf>
    <xf numFmtId="0" fontId="8" fillId="12" borderId="0" xfId="6" applyFill="1"/>
    <xf numFmtId="0" fontId="114" fillId="0" borderId="0" xfId="0" applyFont="1"/>
    <xf numFmtId="0" fontId="117"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37" fontId="58" fillId="3" borderId="2" xfId="0" applyNumberFormat="1" applyFont="1" applyFill="1" applyBorder="1" applyAlignment="1">
      <alignment horizontal="right"/>
    </xf>
    <xf numFmtId="164" fontId="55" fillId="3" borderId="3" xfId="0" applyNumberFormat="1" applyFont="1" applyFill="1" applyBorder="1"/>
    <xf numFmtId="37" fontId="58" fillId="3" borderId="3" xfId="0" applyNumberFormat="1" applyFont="1" applyFill="1" applyBorder="1" applyAlignment="1">
      <alignment horizontal="right"/>
    </xf>
    <xf numFmtId="37" fontId="58" fillId="0" borderId="0" xfId="0" applyNumberFormat="1" applyFont="1" applyAlignment="1">
      <alignment horizontal="right"/>
    </xf>
    <xf numFmtId="37" fontId="9" fillId="0" borderId="0" xfId="0" applyNumberFormat="1" applyFont="1" applyBorder="1"/>
    <xf numFmtId="3" fontId="58" fillId="0" borderId="0" xfId="0" applyNumberFormat="1" applyFont="1" applyBorder="1" applyAlignment="1">
      <alignment horizontal="right"/>
    </xf>
    <xf numFmtId="37" fontId="58" fillId="3" borderId="2" xfId="0" applyNumberFormat="1" applyFont="1" applyFill="1" applyBorder="1" applyAlignment="1">
      <alignment horizontal="right" vertical="center"/>
    </xf>
    <xf numFmtId="3" fontId="58"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4" xfId="0" applyNumberFormat="1" applyFont="1" applyBorder="1"/>
    <xf numFmtId="37" fontId="4" fillId="0" borderId="0" xfId="0" applyNumberFormat="1" applyFont="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0" fontId="18" fillId="2" borderId="0" xfId="0" applyFont="1" applyFill="1" applyAlignment="1"/>
    <xf numFmtId="10" fontId="49" fillId="0" borderId="0" xfId="0" applyNumberFormat="1" applyFont="1" applyAlignment="1">
      <alignment horizontal="right"/>
    </xf>
    <xf numFmtId="10" fontId="50" fillId="3" borderId="0" xfId="0" applyNumberFormat="1" applyFont="1" applyFill="1" applyAlignment="1">
      <alignment horizontal="right"/>
    </xf>
    <xf numFmtId="37" fontId="0" fillId="0" borderId="0" xfId="0" applyNumberFormat="1"/>
    <xf numFmtId="37" fontId="26" fillId="0" borderId="0" xfId="0" applyNumberFormat="1" applyFont="1" applyBorder="1"/>
    <xf numFmtId="37" fontId="119" fillId="0" borderId="0" xfId="0" applyNumberFormat="1" applyFont="1" applyProtection="1"/>
    <xf numFmtId="0" fontId="0" fillId="0" borderId="0" xfId="0"/>
    <xf numFmtId="0" fontId="14" fillId="3" borderId="3" xfId="0" applyFont="1" applyFill="1" applyBorder="1" applyAlignment="1" applyProtection="1">
      <alignment horizontal="left" vertical="center"/>
    </xf>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59"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61"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7" fillId="3" borderId="0" xfId="0" applyFont="1" applyFill="1" applyAlignment="1" applyProtection="1">
      <alignment horizontal="center"/>
    </xf>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2" xfId="0" applyNumberFormat="1" applyFont="1" applyBorder="1" applyAlignment="1">
      <alignment horizontal="left"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49" fontId="55" fillId="0" borderId="0" xfId="0" applyNumberFormat="1" applyFont="1" applyBorder="1" applyAlignment="1">
      <alignment horizontal="left"/>
    </xf>
    <xf numFmtId="49" fontId="31" fillId="0" borderId="0" xfId="0" applyNumberFormat="1" applyFont="1" applyAlignment="1">
      <alignment horizontal="left"/>
    </xf>
    <xf numFmtId="0" fontId="7" fillId="3" borderId="3" xfId="0" applyFont="1" applyFill="1" applyBorder="1" applyAlignment="1">
      <alignment horizontal="center"/>
    </xf>
    <xf numFmtId="166" fontId="7" fillId="3" borderId="3" xfId="2" applyNumberFormat="1" applyFont="1" applyFill="1" applyBorder="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2" xfId="2" applyNumberFormat="1" applyFont="1" applyFill="1" applyBorder="1" applyAlignment="1">
      <alignment horizontal="center"/>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alignment horizontal="right"/>
    </xf>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10" fontId="18" fillId="3" borderId="3" xfId="3" applyNumberFormat="1" applyFont="1" applyFill="1" applyBorder="1" applyAlignment="1">
      <alignment horizontal="right"/>
    </xf>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66" fontId="4" fillId="3" borderId="2" xfId="2" applyNumberFormat="1" applyFont="1" applyFill="1" applyBorder="1" applyAlignment="1">
      <alignment horizontal="right"/>
    </xf>
    <xf numFmtId="10" fontId="4" fillId="0" borderId="0" xfId="3" applyNumberFormat="1" applyFont="1" applyAlignment="1"/>
    <xf numFmtId="166" fontId="4" fillId="0" borderId="4" xfId="2" applyNumberFormat="1" applyFont="1" applyBorder="1" applyAlignment="1">
      <alignment horizontal="right"/>
    </xf>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37" fontId="80" fillId="3" borderId="3" xfId="0" applyNumberFormat="1" applyFont="1" applyFill="1" applyBorder="1" applyAlignment="1"/>
    <xf numFmtId="0" fontId="26" fillId="0" borderId="0" xfId="0" applyFont="1" applyBorder="1" applyAlignment="1">
      <alignment horizontal="lef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4" fillId="0" borderId="0" xfId="0" applyFont="1" applyAlignment="1">
      <alignment horizontal="right" vertical="center"/>
    </xf>
    <xf numFmtId="37" fontId="26" fillId="0" borderId="0" xfId="0" applyNumberFormat="1" applyFont="1" applyAlignment="1" applyProtection="1">
      <alignment horizontal="left"/>
    </xf>
    <xf numFmtId="3" fontId="26" fillId="0" borderId="0" xfId="0" applyNumberFormat="1" applyFont="1" applyAlignment="1">
      <alignment horizontal="right"/>
    </xf>
    <xf numFmtId="10" fontId="26"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26" fillId="3" borderId="3" xfId="0" applyNumberFormat="1" applyFont="1" applyFill="1" applyBorder="1" applyAlignment="1">
      <alignment horizontal="right"/>
    </xf>
    <xf numFmtId="10" fontId="26"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2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37" fontId="4" fillId="0" borderId="0" xfId="0" applyNumberFormat="1" applyFont="1" applyAlignment="1">
      <alignment horizontal="left"/>
    </xf>
    <xf numFmtId="49" fontId="18" fillId="0" borderId="0" xfId="0" quotePrefix="1" applyNumberFormat="1" applyFont="1" applyBorder="1" applyAlignment="1" applyProtection="1">
      <alignment horizontal="left"/>
    </xf>
    <xf numFmtId="0" fontId="14" fillId="3" borderId="3" xfId="0" applyFont="1" applyFill="1" applyBorder="1" applyAlignment="1">
      <alignment horizontal="right"/>
    </xf>
    <xf numFmtId="0" fontId="0" fillId="0" borderId="0" xfId="0" applyAlignment="1">
      <alignment wrapText="1"/>
    </xf>
    <xf numFmtId="0" fontId="0" fillId="0" borderId="0" xfId="0" applyAlignment="1"/>
    <xf numFmtId="49" fontId="41" fillId="0" borderId="0" xfId="0" applyNumberFormat="1" applyFont="1" applyAlignment="1"/>
    <xf numFmtId="0" fontId="105" fillId="0" borderId="0" xfId="0" applyFont="1" applyBorder="1" applyAlignment="1"/>
    <xf numFmtId="49" fontId="52" fillId="0" borderId="0" xfId="0" applyNumberFormat="1" applyFont="1" applyBorder="1" applyAlignment="1"/>
    <xf numFmtId="49" fontId="27" fillId="0" borderId="0" xfId="0" quotePrefix="1" applyNumberFormat="1" applyFont="1" applyBorder="1" applyAlignment="1" applyProtection="1"/>
    <xf numFmtId="37" fontId="27" fillId="0" borderId="0" xfId="0" quotePrefix="1" applyNumberFormat="1" applyFont="1" applyBorder="1" applyAlignment="1" applyProtection="1"/>
    <xf numFmtId="0" fontId="41" fillId="0" borderId="0" xfId="0" applyFont="1" applyAlignment="1"/>
    <xf numFmtId="10" fontId="4" fillId="0" borderId="0" xfId="0" applyNumberFormat="1" applyFont="1"/>
    <xf numFmtId="37" fontId="0" fillId="0" borderId="0" xfId="0" applyNumberFormat="1" applyFill="1"/>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70" fillId="0" borderId="0" xfId="43" applyFont="1" applyFill="1"/>
    <xf numFmtId="0" fontId="70" fillId="0" borderId="0" xfId="43" applyFont="1"/>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41" fontId="31" fillId="0" borderId="0" xfId="43" applyNumberFormat="1" applyFont="1" applyFill="1" applyBorder="1"/>
    <xf numFmtId="41" fontId="31" fillId="0" borderId="0" xfId="43" applyNumberFormat="1" applyFont="1" applyFill="1"/>
    <xf numFmtId="0" fontId="31" fillId="0" borderId="7" xfId="43" applyFont="1" applyFill="1" applyBorder="1"/>
    <xf numFmtId="0" fontId="7" fillId="0" borderId="0" xfId="42" applyFont="1"/>
    <xf numFmtId="0" fontId="88" fillId="11" borderId="0" xfId="5" applyFont="1" applyFill="1" applyAlignment="1">
      <alignment horizontal="center"/>
    </xf>
    <xf numFmtId="0" fontId="88" fillId="11" borderId="0" xfId="5" applyFont="1" applyFill="1" applyAlignment="1">
      <alignment horizontal="center" vertical="center"/>
    </xf>
    <xf numFmtId="166" fontId="5" fillId="2" borderId="0" xfId="0" applyNumberFormat="1" applyFont="1" applyFill="1" applyAlignment="1">
      <alignment horizontal="center"/>
    </xf>
    <xf numFmtId="166" fontId="5" fillId="2" borderId="0" xfId="0" applyNumberFormat="1" applyFont="1" applyFill="1" applyAlignment="1">
      <alignment horizontal="center" vertical="top"/>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5" fillId="2" borderId="0" xfId="0" applyFont="1" applyFill="1" applyAlignment="1">
      <alignment horizontal="center"/>
    </xf>
    <xf numFmtId="0" fontId="72" fillId="2" borderId="0" xfId="0" applyFont="1" applyFill="1" applyAlignment="1">
      <alignment horizontal="center" vertical="top"/>
    </xf>
    <xf numFmtId="0" fontId="72" fillId="2" borderId="0" xfId="0" applyFont="1" applyFill="1" applyAlignment="1">
      <alignment horizontal="center" vertical="center"/>
    </xf>
    <xf numFmtId="0" fontId="59"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46" fillId="2" borderId="0" xfId="0" applyFont="1" applyFill="1" applyAlignment="1">
      <alignment horizontal="center"/>
    </xf>
    <xf numFmtId="0" fontId="47" fillId="2" borderId="0" xfId="0" applyFont="1" applyFill="1" applyAlignment="1">
      <alignment horizontal="center" vertical="top"/>
    </xf>
    <xf numFmtId="0" fontId="54" fillId="0" borderId="0" xfId="0" applyFont="1" applyAlignment="1">
      <alignment horizontal="justify"/>
    </xf>
    <xf numFmtId="166" fontId="7" fillId="3" borderId="2" xfId="2" applyNumberFormat="1" applyFont="1" applyFill="1" applyBorder="1" applyAlignment="1">
      <alignment horizontal="center"/>
    </xf>
    <xf numFmtId="0" fontId="60" fillId="2" borderId="0" xfId="0" applyFont="1" applyFill="1" applyAlignment="1">
      <alignment horizontal="center"/>
    </xf>
    <xf numFmtId="0" fontId="61" fillId="2" borderId="0" xfId="0" applyFont="1" applyFill="1" applyAlignment="1">
      <alignment horizontal="center" vertical="top"/>
    </xf>
    <xf numFmtId="0" fontId="7" fillId="3" borderId="2" xfId="0" applyFont="1" applyFill="1" applyBorder="1" applyAlignment="1">
      <alignment horizontal="center"/>
    </xf>
    <xf numFmtId="0" fontId="79"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0" fontId="10" fillId="10" borderId="1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56" fillId="2" borderId="0" xfId="0" applyFont="1" applyFill="1" applyAlignment="1">
      <alignment horizontal="center"/>
    </xf>
    <xf numFmtId="0" fontId="57" fillId="2" borderId="0" xfId="0" applyFont="1" applyFill="1" applyAlignment="1">
      <alignment horizontal="center" vertic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60" fillId="2" borderId="0" xfId="0" applyFont="1" applyFill="1" applyAlignment="1">
      <alignment horizontal="center" wrapText="1"/>
    </xf>
    <xf numFmtId="0" fontId="61"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12" fillId="2" borderId="0" xfId="0" applyFont="1" applyFill="1" applyAlignment="1">
      <alignment horizontal="center"/>
    </xf>
    <xf numFmtId="0" fontId="113" fillId="2" borderId="0" xfId="0" applyFont="1" applyFill="1" applyAlignment="1">
      <alignment horizontal="center" vertical="top"/>
    </xf>
    <xf numFmtId="0" fontId="13" fillId="2" borderId="1" xfId="0" applyFont="1" applyFill="1" applyBorder="1" applyAlignment="1">
      <alignment horizontal="center" vertical="top"/>
    </xf>
    <xf numFmtId="17" fontId="80"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10" fontId="53" fillId="0" borderId="0" xfId="0" applyNumberFormat="1" applyFont="1" applyAlignment="1">
      <alignment horizontal="left" wrapText="1"/>
    </xf>
    <xf numFmtId="0" fontId="72" fillId="2" borderId="0" xfId="0" applyFont="1" applyFill="1" applyAlignment="1">
      <alignment horizontal="center"/>
    </xf>
    <xf numFmtId="37" fontId="4" fillId="0" borderId="0" xfId="0" applyNumberFormat="1" applyFont="1" applyAlignment="1">
      <alignment wrapText="1"/>
    </xf>
    <xf numFmtId="0" fontId="57" fillId="2" borderId="0" xfId="0" applyFont="1" applyFill="1" applyAlignment="1">
      <alignment horizontal="center" vertical="top"/>
    </xf>
    <xf numFmtId="0" fontId="0" fillId="0" borderId="0" xfId="0" applyAlignment="1">
      <alignment wrapText="1"/>
    </xf>
    <xf numFmtId="0" fontId="0" fillId="0" borderId="0" xfId="0" applyAlignment="1"/>
    <xf numFmtId="0" fontId="0" fillId="0" borderId="0" xfId="0" applyAlignment="1">
      <alignment horizontal="justify" wrapText="1"/>
    </xf>
    <xf numFmtId="0" fontId="0" fillId="0" borderId="0" xfId="0" applyAlignment="1">
      <alignment horizontal="justify"/>
    </xf>
    <xf numFmtId="0" fontId="39"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9" fillId="2" borderId="0" xfId="0" applyFont="1" applyFill="1" applyAlignment="1">
      <alignment horizontal="center"/>
    </xf>
    <xf numFmtId="0" fontId="7" fillId="3" borderId="0" xfId="0" applyFont="1" applyFill="1" applyAlignment="1" applyProtection="1">
      <alignment horizontal="center"/>
    </xf>
    <xf numFmtId="0" fontId="118" fillId="2" borderId="0" xfId="0" applyFont="1" applyFill="1" applyAlignment="1">
      <alignment horizontal="center"/>
    </xf>
    <xf numFmtId="0" fontId="34" fillId="2" borderId="0" xfId="0" applyFont="1" applyFill="1" applyAlignment="1">
      <alignment horizontal="center" wrapText="1"/>
    </xf>
    <xf numFmtId="0" fontId="81" fillId="2" borderId="0" xfId="0" applyFont="1" applyFill="1" applyAlignment="1">
      <alignment horizontal="center"/>
    </xf>
    <xf numFmtId="0" fontId="44" fillId="2" borderId="0" xfId="0" applyFont="1" applyFill="1" applyAlignment="1">
      <alignment horizontal="center"/>
    </xf>
    <xf numFmtId="0" fontId="5" fillId="2" borderId="0" xfId="0" applyFont="1" applyFill="1" applyAlignment="1">
      <alignment horizontal="center" vertical="top"/>
    </xf>
    <xf numFmtId="0" fontId="79" fillId="2" borderId="0" xfId="0" applyFont="1" applyFill="1" applyAlignment="1">
      <alignment horizontal="center" vertical="center"/>
    </xf>
    <xf numFmtId="0" fontId="75"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80"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10" fillId="3" borderId="3" xfId="0" applyNumberFormat="1" applyFont="1" applyFill="1" applyBorder="1" applyAlignment="1">
      <alignment vertical="center"/>
    </xf>
    <xf numFmtId="10" fontId="42"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37" fontId="42" fillId="3" borderId="3" xfId="170" applyNumberFormat="1" applyFont="1" applyFill="1" applyBorder="1" applyAlignment="1" applyProtection="1">
      <alignment horizontal="right" vertical="center"/>
    </xf>
    <xf numFmtId="37" fontId="42" fillId="0" borderId="0" xfId="170" applyNumberFormat="1" applyFont="1" applyBorder="1" applyAlignment="1" applyProtection="1">
      <alignment horizontal="right" vertical="center"/>
    </xf>
    <xf numFmtId="2" fontId="42" fillId="0" borderId="0" xfId="170" applyNumberFormat="1" applyFont="1" applyBorder="1" applyAlignment="1" applyProtection="1">
      <alignment horizontal="right" vertical="center"/>
    </xf>
    <xf numFmtId="10" fontId="43" fillId="0" borderId="0" xfId="170" applyNumberFormat="1" applyFont="1" applyBorder="1" applyAlignment="1" applyProtection="1">
      <alignment horizontal="right" vertical="center"/>
    </xf>
    <xf numFmtId="9" fontId="43" fillId="0" borderId="0" xfId="170" applyNumberFormat="1" applyFont="1" applyBorder="1" applyAlignment="1" applyProtection="1">
      <alignment horizontal="right" vertical="center"/>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center"/>
    </xf>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166" fontId="4" fillId="3" borderId="3" xfId="170" applyNumberFormat="1" applyFont="1" applyFill="1" applyBorder="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8" fillId="0" borderId="0" xfId="170" applyNumberFormat="1" applyFont="1" applyAlignment="1"/>
    <xf numFmtId="3" fontId="58"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8"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0" fontId="114" fillId="0" borderId="0" xfId="0" applyFont="1" applyAlignment="1">
      <alignment wrapText="1"/>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37" fontId="9" fillId="3" borderId="3" xfId="0" applyNumberFormat="1" applyFont="1" applyFill="1" applyBorder="1"/>
    <xf numFmtId="37" fontId="58" fillId="0" borderId="0" xfId="0" applyNumberFormat="1" applyFont="1" applyBorder="1" applyAlignment="1">
      <alignment horizontal="left"/>
    </xf>
    <xf numFmtId="0" fontId="58" fillId="0" borderId="0" xfId="0" applyFont="1" applyAlignment="1">
      <alignment horizontal="left"/>
    </xf>
    <xf numFmtId="37" fontId="9" fillId="3" borderId="2" xfId="0" applyNumberFormat="1" applyFont="1" applyFill="1" applyBorder="1"/>
    <xf numFmtId="37" fontId="9" fillId="0" borderId="0" xfId="0" applyNumberFormat="1" applyFont="1" applyBorder="1" applyAlignment="1">
      <alignment horizontal="left"/>
    </xf>
    <xf numFmtId="37" fontId="14" fillId="3" borderId="3" xfId="0" applyNumberFormat="1" applyFont="1" applyFill="1" applyBorder="1" applyAlignment="1"/>
    <xf numFmtId="10" fontId="120" fillId="3" borderId="3" xfId="3" applyNumberFormat="1" applyFont="1" applyFill="1" applyBorder="1" applyAlignment="1">
      <alignment horizontal="right" vertical="center"/>
    </xf>
    <xf numFmtId="0" fontId="4" fillId="0" borderId="0" xfId="0" applyFont="1" applyAlignment="1">
      <alignment horizontal="justify" wrapText="1"/>
    </xf>
    <xf numFmtId="177" fontId="4" fillId="0" borderId="0" xfId="0" applyNumberFormat="1" applyFont="1" applyAlignment="1">
      <alignment horizontal="right"/>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10" fontId="45" fillId="2" borderId="0" xfId="0" applyNumberFormat="1" applyFont="1" applyFill="1" applyAlignment="1"/>
    <xf numFmtId="10" fontId="18" fillId="2" borderId="0" xfId="0" applyNumberFormat="1" applyFont="1" applyFill="1" applyAlignment="1"/>
    <xf numFmtId="37" fontId="74" fillId="0" borderId="0" xfId="0" applyNumberFormat="1" applyFont="1" applyBorder="1" applyProtection="1"/>
    <xf numFmtId="0" fontId="74" fillId="0" borderId="0" xfId="0" applyFont="1" applyBorder="1"/>
    <xf numFmtId="10" fontId="74" fillId="0" borderId="0" xfId="0" applyNumberFormat="1" applyFont="1" applyBorder="1"/>
    <xf numFmtId="37" fontId="6" fillId="3" borderId="3" xfId="0" applyNumberFormat="1" applyFont="1" applyFill="1" applyBorder="1" applyAlignment="1" applyProtection="1">
      <alignment horizontal="left"/>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0"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5" fillId="0" borderId="7" xfId="0" quotePrefix="1" applyNumberFormat="1" applyFont="1" applyBorder="1" applyAlignment="1">
      <alignment horizontal="left"/>
    </xf>
    <xf numFmtId="0" fontId="52" fillId="0" borderId="7" xfId="0" applyFont="1" applyBorder="1" applyAlignment="1">
      <alignment horizontal="center"/>
    </xf>
    <xf numFmtId="3" fontId="52" fillId="0" borderId="7" xfId="0" applyNumberFormat="1" applyFont="1" applyBorder="1" applyAlignment="1">
      <alignment horizontal="center"/>
    </xf>
    <xf numFmtId="0" fontId="52" fillId="0" borderId="4" xfId="0" applyFont="1" applyBorder="1" applyAlignment="1">
      <alignment horizontal="center"/>
    </xf>
    <xf numFmtId="3" fontId="52" fillId="0" borderId="4" xfId="0" applyNumberFormat="1" applyFont="1" applyBorder="1" applyAlignment="1">
      <alignment horizontal="center"/>
    </xf>
    <xf numFmtId="10" fontId="52" fillId="0" borderId="4" xfId="0" applyNumberFormat="1" applyFont="1" applyBorder="1" applyAlignment="1">
      <alignment horizontal="center"/>
    </xf>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118" fillId="2" borderId="0" xfId="0" applyFont="1" applyFill="1" applyAlignment="1">
      <alignment horizontal="center" vertical="center"/>
    </xf>
    <xf numFmtId="37" fontId="7" fillId="0" borderId="0" xfId="0" applyNumberFormat="1" applyFont="1" applyFill="1" applyBorder="1" applyAlignment="1" applyProtection="1">
      <alignment horizontal="left"/>
    </xf>
    <xf numFmtId="37" fontId="68" fillId="0" borderId="0" xfId="0" applyNumberFormat="1" applyFont="1" applyFill="1" applyBorder="1" applyAlignment="1" applyProtection="1">
      <alignment horizontal="left"/>
      <protection locked="0"/>
    </xf>
    <xf numFmtId="43" fontId="4" fillId="0" borderId="0" xfId="2" applyFont="1" applyAlignment="1">
      <alignment horizontal="right"/>
    </xf>
    <xf numFmtId="37" fontId="7" fillId="0" borderId="0" xfId="0" applyNumberFormat="1" applyFont="1" applyFill="1" applyBorder="1" applyAlignment="1" applyProtection="1">
      <alignment horizontal="left"/>
      <protection locked="0"/>
    </xf>
    <xf numFmtId="10" fontId="7" fillId="0" borderId="0" xfId="0" applyNumberFormat="1" applyFont="1" applyAlignment="1">
      <alignment horizontal="right"/>
    </xf>
    <xf numFmtId="3" fontId="50" fillId="0" borderId="0" xfId="0" applyNumberFormat="1" applyFont="1" applyAlignment="1">
      <alignment horizontal="center"/>
    </xf>
    <xf numFmtId="3" fontId="48" fillId="3" borderId="3" xfId="0" applyNumberFormat="1" applyFont="1" applyFill="1" applyBorder="1" applyAlignment="1">
      <alignment vertical="center"/>
    </xf>
    <xf numFmtId="0" fontId="110" fillId="0" borderId="0" xfId="0" applyFont="1" applyFill="1" applyAlignment="1"/>
    <xf numFmtId="10" fontId="52" fillId="0" borderId="0" xfId="0" applyNumberFormat="1" applyFont="1" applyFill="1" applyAlignment="1"/>
    <xf numFmtId="3" fontId="52" fillId="0" borderId="0" xfId="0" applyNumberFormat="1" applyFont="1" applyFill="1" applyAlignment="1"/>
    <xf numFmtId="0" fontId="52" fillId="0" borderId="0" xfId="0" applyFont="1" applyFill="1" applyAlignment="1"/>
    <xf numFmtId="0" fontId="9" fillId="0" borderId="0" xfId="0" applyFont="1"/>
    <xf numFmtId="0" fontId="58" fillId="0" borderId="0" xfId="0" applyFont="1" applyBorder="1"/>
    <xf numFmtId="37" fontId="58" fillId="0" borderId="0" xfId="0" applyNumberFormat="1" applyFont="1" applyBorder="1" applyAlignment="1" applyProtection="1">
      <alignment horizontal="left"/>
    </xf>
    <xf numFmtId="37" fontId="58" fillId="0" borderId="0" xfId="0" applyNumberFormat="1" applyFont="1" applyBorder="1" applyAlignment="1" applyProtection="1">
      <alignment horizontal="right"/>
    </xf>
    <xf numFmtId="37" fontId="9" fillId="3" borderId="3" xfId="0" applyNumberFormat="1" applyFont="1" applyFill="1" applyBorder="1" applyAlignment="1">
      <alignment horizontal="left"/>
    </xf>
    <xf numFmtId="37" fontId="58" fillId="0" borderId="0" xfId="0" applyNumberFormat="1" applyFont="1" applyBorder="1" applyAlignment="1">
      <alignment horizontal="left" wrapText="1"/>
    </xf>
    <xf numFmtId="37" fontId="58" fillId="0" borderId="4" xfId="0" applyNumberFormat="1" applyFont="1" applyBorder="1"/>
    <xf numFmtId="3" fontId="58" fillId="0" borderId="4" xfId="0" applyNumberFormat="1" applyFont="1" applyBorder="1" applyAlignment="1">
      <alignment horizontal="right"/>
    </xf>
    <xf numFmtId="0" fontId="103" fillId="2" borderId="0" xfId="0" applyFont="1" applyFill="1" applyAlignment="1"/>
    <xf numFmtId="49" fontId="41" fillId="2" borderId="0" xfId="0" applyNumberFormat="1" applyFont="1" applyFill="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37" fontId="0" fillId="0" borderId="0" xfId="0" applyNumberFormat="1" applyFont="1" applyAlignment="1"/>
    <xf numFmtId="49" fontId="55" fillId="0" borderId="0" xfId="0" applyNumberFormat="1" applyFont="1" applyBorder="1" applyAlignment="1"/>
    <xf numFmtId="49" fontId="31" fillId="0" borderId="0" xfId="0" applyNumberFormat="1" applyFont="1" applyAlignment="1"/>
    <xf numFmtId="0" fontId="75"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3" fontId="26" fillId="0" borderId="0" xfId="0" applyNumberFormat="1" applyFont="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60" fillId="12" borderId="0" xfId="43" applyFont="1" applyFill="1"/>
    <xf numFmtId="0" fontId="82" fillId="12" borderId="0" xfId="43" applyFont="1" applyFill="1"/>
    <xf numFmtId="0" fontId="60" fillId="12" borderId="0" xfId="43" applyFont="1" applyFill="1" applyAlignment="1">
      <alignment horizontal="center"/>
    </xf>
    <xf numFmtId="0" fontId="60" fillId="12" borderId="0" xfId="43" applyFont="1" applyFill="1" applyAlignment="1">
      <alignment horizontal="center"/>
    </xf>
    <xf numFmtId="0" fontId="60" fillId="12" borderId="0" xfId="43" applyFont="1" applyFill="1" applyAlignment="1">
      <alignment horizontal="center" vertical="center"/>
    </xf>
    <xf numFmtId="0" fontId="6" fillId="0" borderId="0" xfId="43" applyFont="1" applyAlignment="1">
      <alignment horizontal="center"/>
    </xf>
    <xf numFmtId="0" fontId="7" fillId="0" borderId="0" xfId="43" applyFont="1" applyBorder="1" applyAlignment="1">
      <alignment horizontal="left"/>
    </xf>
  </cellXfs>
  <cellStyles count="172">
    <cellStyle name="Ä*_x0014_" xfId="8"/>
    <cellStyle name="Comma" xfId="170"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69"/>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externalLink" Target="externalLinks/externalLink1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Boletines\2017%20boletines\07%20dic2016%20-%20jul2017\H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TC"/>
      <sheetName val="BG - EERR"/>
      <sheetName val="BM"/>
      <sheetName val="CTAS ART 74"/>
      <sheetName val="CTAS REAJ UFV"/>
      <sheetName val="COMP BASE"/>
      <sheetName val="COMPO"/>
      <sheetName val="BGDET"/>
      <sheetName val="BGRES"/>
      <sheetName val="ERDET"/>
      <sheetName val="ERRES"/>
      <sheetName val="BG"/>
      <sheetName val="ER"/>
      <sheetName val="ECAMBIOSPAT"/>
      <sheetName val="ASFI"/>
      <sheetName val="BGDET (2)"/>
      <sheetName val="ERDET (2)"/>
      <sheetName val="PRES-RES"/>
      <sheetName val="PRES-RES MM"/>
      <sheetName val="BG DET"/>
      <sheetName val="MON-BG RES"/>
      <sheetName val="COMPA"/>
      <sheetName val="BG ANAL"/>
      <sheetName val="CUAD"/>
      <sheetName val="COMP RES"/>
      <sheetName val="GRAF"/>
      <sheetName val="EERRCARGA"/>
      <sheetName val="RES DET"/>
      <sheetName val="FLUJOEERR_2GEST"/>
      <sheetName val="RES ACUM"/>
      <sheetName val="GRAF_EST"/>
      <sheetName val="INDICADOR"/>
      <sheetName val="COMPBAL"/>
      <sheetName val="COMPEERR"/>
      <sheetName val="COMPEERR (2)"/>
      <sheetName val="creditos 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A5" t="str">
            <v>AL 31 DE JULIO DE 2017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sqref="A1:C1"/>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968" t="s">
        <v>988</v>
      </c>
      <c r="B1" s="968"/>
      <c r="C1" s="968"/>
    </row>
    <row r="2" spans="1:3" ht="22.5">
      <c r="A2" s="968" t="s">
        <v>989</v>
      </c>
      <c r="B2" s="968"/>
      <c r="C2" s="968"/>
    </row>
    <row r="3" spans="1:3" ht="22.5">
      <c r="A3" s="968" t="s">
        <v>1510</v>
      </c>
      <c r="B3" s="968"/>
      <c r="C3" s="968"/>
    </row>
    <row r="4" spans="1:3" ht="22.5">
      <c r="A4" s="969" t="s">
        <v>1087</v>
      </c>
      <c r="B4" s="969"/>
      <c r="C4" s="969"/>
    </row>
    <row r="5" spans="1:3" ht="12" customHeight="1">
      <c r="A5" s="19"/>
      <c r="B5" s="19"/>
      <c r="C5" s="19"/>
    </row>
    <row r="6" spans="1:3" ht="15" customHeight="1">
      <c r="A6" s="26" t="s">
        <v>989</v>
      </c>
      <c r="B6" s="20"/>
      <c r="C6" s="20"/>
    </row>
    <row r="7" spans="1:3" ht="12.75" customHeight="1">
      <c r="A7" s="21"/>
      <c r="B7" s="21"/>
      <c r="C7" s="21"/>
    </row>
    <row r="8" spans="1:3" ht="18.75" customHeight="1">
      <c r="A8" s="23" t="s">
        <v>1267</v>
      </c>
      <c r="B8" s="358">
        <v>1</v>
      </c>
      <c r="C8" s="359"/>
    </row>
    <row r="9" spans="1:3" ht="18.75" customHeight="1">
      <c r="A9" s="23" t="s">
        <v>992</v>
      </c>
      <c r="B9" s="358">
        <v>2</v>
      </c>
      <c r="C9" s="359"/>
    </row>
    <row r="10" spans="1:3" ht="18.75" customHeight="1">
      <c r="A10" s="23" t="s">
        <v>1278</v>
      </c>
      <c r="B10" s="358">
        <v>3</v>
      </c>
      <c r="C10" s="359"/>
    </row>
    <row r="11" spans="1:3" ht="18.75" customHeight="1">
      <c r="A11" s="23"/>
      <c r="B11" s="24"/>
      <c r="C11" s="21"/>
    </row>
    <row r="12" spans="1:3" ht="15">
      <c r="A12" s="26" t="s">
        <v>0</v>
      </c>
      <c r="B12" s="27"/>
      <c r="C12" s="22"/>
    </row>
    <row r="13" spans="1:3" s="28" customFormat="1" ht="18.75" customHeight="1">
      <c r="A13" s="484" t="s">
        <v>1262</v>
      </c>
      <c r="B13" s="358"/>
      <c r="C13" s="21"/>
    </row>
    <row r="14" spans="1:3" ht="18.75" customHeight="1">
      <c r="A14" s="23" t="s">
        <v>1272</v>
      </c>
      <c r="B14" s="358">
        <v>4</v>
      </c>
      <c r="C14" s="21"/>
    </row>
    <row r="15" spans="1:3" ht="18.75" customHeight="1">
      <c r="A15" s="23" t="s">
        <v>1246</v>
      </c>
      <c r="B15" s="358">
        <v>5</v>
      </c>
      <c r="C15" s="21"/>
    </row>
    <row r="16" spans="1:3" ht="18.75" customHeight="1">
      <c r="A16" s="23" t="s">
        <v>1247</v>
      </c>
      <c r="B16" s="358">
        <v>6</v>
      </c>
      <c r="C16" s="21"/>
    </row>
    <row r="17" spans="1:3" ht="18.75" customHeight="1">
      <c r="A17" s="486" t="s">
        <v>1264</v>
      </c>
      <c r="B17" s="24"/>
      <c r="C17" s="21"/>
    </row>
    <row r="18" spans="1:3" ht="18.75" customHeight="1">
      <c r="A18" s="23" t="s">
        <v>1284</v>
      </c>
      <c r="B18" s="358">
        <v>7</v>
      </c>
      <c r="C18" s="21"/>
    </row>
    <row r="19" spans="1:3" ht="18.75" customHeight="1">
      <c r="A19" s="23" t="s">
        <v>1285</v>
      </c>
      <c r="B19" s="358">
        <v>8</v>
      </c>
      <c r="C19" s="21"/>
    </row>
    <row r="20" spans="1:3" ht="18.75" customHeight="1">
      <c r="A20" s="23" t="s">
        <v>1286</v>
      </c>
      <c r="B20" s="358">
        <v>9</v>
      </c>
      <c r="C20" s="21"/>
    </row>
    <row r="21" spans="1:3" ht="18.75" customHeight="1">
      <c r="A21" s="23" t="s">
        <v>1287</v>
      </c>
      <c r="B21" s="358">
        <v>10</v>
      </c>
      <c r="C21" s="21"/>
    </row>
    <row r="22" spans="1:3" ht="18.75" customHeight="1">
      <c r="A22" s="23" t="s">
        <v>1288</v>
      </c>
      <c r="B22" s="358">
        <v>11</v>
      </c>
      <c r="C22" s="21"/>
    </row>
    <row r="23" spans="1:3" ht="18.75" customHeight="1">
      <c r="A23" s="23" t="s">
        <v>1289</v>
      </c>
      <c r="B23" s="358">
        <v>12</v>
      </c>
      <c r="C23" s="21"/>
    </row>
    <row r="24" spans="1:3" ht="18.75" customHeight="1">
      <c r="A24" s="23" t="s">
        <v>1290</v>
      </c>
      <c r="B24" s="358">
        <v>13</v>
      </c>
      <c r="C24" s="21"/>
    </row>
    <row r="25" spans="1:3" ht="18.75" customHeight="1">
      <c r="A25" s="23" t="s">
        <v>1291</v>
      </c>
      <c r="B25" s="358">
        <v>14</v>
      </c>
      <c r="C25" s="21"/>
    </row>
    <row r="26" spans="1:3" ht="18.75" customHeight="1">
      <c r="A26" s="23" t="s">
        <v>1292</v>
      </c>
      <c r="B26" s="358">
        <v>15</v>
      </c>
      <c r="C26" s="21"/>
    </row>
    <row r="27" spans="1:3" ht="18.75" customHeight="1">
      <c r="A27" s="23" t="s">
        <v>1293</v>
      </c>
      <c r="B27" s="358">
        <v>16</v>
      </c>
      <c r="C27" s="21"/>
    </row>
    <row r="28" spans="1:3" ht="18.75" customHeight="1">
      <c r="A28" s="23" t="s">
        <v>1294</v>
      </c>
      <c r="B28" s="358">
        <v>17</v>
      </c>
      <c r="C28" s="21"/>
    </row>
    <row r="29" spans="1:3" ht="18.75" customHeight="1">
      <c r="A29" s="23" t="s">
        <v>1295</v>
      </c>
      <c r="B29" s="358">
        <v>18</v>
      </c>
      <c r="C29" s="21"/>
    </row>
    <row r="30" spans="1:3" ht="18.75" customHeight="1">
      <c r="A30" s="23" t="s">
        <v>1296</v>
      </c>
      <c r="B30" s="358">
        <v>19</v>
      </c>
      <c r="C30" s="21"/>
    </row>
    <row r="31" spans="1:3" ht="18.75" customHeight="1">
      <c r="A31" s="23" t="s">
        <v>1297</v>
      </c>
      <c r="B31" s="358">
        <v>20</v>
      </c>
      <c r="C31" s="21"/>
    </row>
    <row r="32" spans="1:3" ht="18.75" customHeight="1">
      <c r="A32" s="23" t="s">
        <v>1251</v>
      </c>
      <c r="B32" s="358">
        <v>21</v>
      </c>
      <c r="C32" s="21"/>
    </row>
    <row r="33" spans="1:3" ht="18.75" customHeight="1">
      <c r="A33" s="23" t="s">
        <v>1274</v>
      </c>
      <c r="B33" s="358">
        <v>22</v>
      </c>
      <c r="C33" s="21"/>
    </row>
    <row r="34" spans="1:3" ht="18.75" customHeight="1">
      <c r="A34" s="23" t="s">
        <v>1265</v>
      </c>
      <c r="B34" s="358">
        <v>23</v>
      </c>
      <c r="C34" s="21"/>
    </row>
    <row r="35" spans="1:3" ht="18.75" customHeight="1">
      <c r="A35" s="23" t="s">
        <v>1252</v>
      </c>
      <c r="B35" s="358">
        <v>24</v>
      </c>
      <c r="C35" s="21"/>
    </row>
    <row r="36" spans="1:3" ht="18.75" customHeight="1">
      <c r="A36" s="23"/>
      <c r="B36" s="358"/>
      <c r="C36" s="21"/>
    </row>
    <row r="37" spans="1:3" ht="18.75" customHeight="1">
      <c r="A37" s="484" t="s">
        <v>1266</v>
      </c>
      <c r="B37" s="358"/>
      <c r="C37" s="21"/>
    </row>
    <row r="38" spans="1:3" ht="18.75" customHeight="1">
      <c r="A38" s="23" t="s">
        <v>1267</v>
      </c>
      <c r="B38" s="358">
        <v>25</v>
      </c>
      <c r="C38" s="21"/>
    </row>
    <row r="39" spans="1:3" ht="18.75" customHeight="1">
      <c r="A39" s="23" t="s">
        <v>1263</v>
      </c>
      <c r="B39" s="358">
        <v>26</v>
      </c>
      <c r="C39" s="21"/>
    </row>
    <row r="40" spans="1:3" ht="18.75" customHeight="1">
      <c r="A40" s="23" t="s">
        <v>1247</v>
      </c>
      <c r="B40" s="358">
        <v>27</v>
      </c>
      <c r="C40" s="21"/>
    </row>
    <row r="41" spans="1:3" ht="18.75" customHeight="1">
      <c r="A41" s="486" t="s">
        <v>1268</v>
      </c>
      <c r="B41" s="358"/>
      <c r="C41" s="21"/>
    </row>
    <row r="42" spans="1:3" ht="18.75" customHeight="1">
      <c r="A42" s="23" t="s">
        <v>1298</v>
      </c>
      <c r="B42" s="358">
        <v>28</v>
      </c>
      <c r="C42" s="21"/>
    </row>
    <row r="43" spans="1:3" ht="18.75" customHeight="1">
      <c r="A43" s="23" t="s">
        <v>1299</v>
      </c>
      <c r="B43" s="358">
        <v>29</v>
      </c>
      <c r="C43" s="21"/>
    </row>
    <row r="44" spans="1:3" ht="18.75" customHeight="1">
      <c r="A44" s="23" t="s">
        <v>1300</v>
      </c>
      <c r="B44" s="358">
        <v>30</v>
      </c>
      <c r="C44" s="21"/>
    </row>
    <row r="45" spans="1:3" ht="18.75" customHeight="1">
      <c r="A45" s="23" t="s">
        <v>1251</v>
      </c>
      <c r="B45" s="358">
        <v>31</v>
      </c>
      <c r="C45" s="21"/>
    </row>
    <row r="46" spans="1:3" ht="18.75" customHeight="1">
      <c r="A46" s="23" t="s">
        <v>1274</v>
      </c>
      <c r="B46" s="358">
        <v>32</v>
      </c>
      <c r="C46" s="21"/>
    </row>
    <row r="47" spans="1:3" ht="18.75" customHeight="1">
      <c r="A47" s="23" t="s">
        <v>1265</v>
      </c>
      <c r="B47" s="358">
        <v>33</v>
      </c>
      <c r="C47" s="21"/>
    </row>
    <row r="48" spans="1:3" ht="18.75" customHeight="1">
      <c r="A48" s="23" t="s">
        <v>1252</v>
      </c>
      <c r="B48" s="358">
        <v>34</v>
      </c>
      <c r="C48" s="21"/>
    </row>
    <row r="49" spans="1:3" ht="12" customHeight="1">
      <c r="A49" s="23"/>
      <c r="B49" s="358"/>
      <c r="C49" s="21"/>
    </row>
    <row r="50" spans="1:3" ht="18.75" customHeight="1">
      <c r="A50" s="23" t="s">
        <v>1269</v>
      </c>
      <c r="B50" s="358">
        <v>35</v>
      </c>
      <c r="C50" s="21"/>
    </row>
    <row r="51" spans="1:3" ht="18.75" customHeight="1">
      <c r="A51" s="23" t="s">
        <v>1270</v>
      </c>
      <c r="B51" s="358">
        <v>36</v>
      </c>
      <c r="C51" s="21"/>
    </row>
    <row r="52" spans="1:3" ht="18.75" customHeight="1">
      <c r="A52" s="23" t="s">
        <v>1271</v>
      </c>
      <c r="B52" s="358">
        <v>37</v>
      </c>
      <c r="C52" s="21"/>
    </row>
    <row r="53" spans="1:3" ht="18.75" customHeight="1">
      <c r="A53" s="26" t="s">
        <v>991</v>
      </c>
      <c r="B53" s="27"/>
      <c r="C53" s="22"/>
    </row>
    <row r="54" spans="1:3" s="28" customFormat="1" ht="18.75" customHeight="1">
      <c r="A54" s="484" t="s">
        <v>1337</v>
      </c>
      <c r="B54" s="358"/>
      <c r="C54" s="21"/>
    </row>
    <row r="55" spans="1:3" ht="18.75" customHeight="1">
      <c r="A55" s="23" t="s">
        <v>1245</v>
      </c>
      <c r="B55" s="358">
        <v>38</v>
      </c>
      <c r="C55" s="21"/>
    </row>
    <row r="56" spans="1:3" ht="18.75" customHeight="1">
      <c r="A56" s="23" t="s">
        <v>1246</v>
      </c>
      <c r="B56" s="358">
        <v>39</v>
      </c>
      <c r="C56" s="21"/>
    </row>
    <row r="57" spans="1:3" ht="18.75" customHeight="1">
      <c r="A57" s="23" t="s">
        <v>1247</v>
      </c>
      <c r="B57" s="358">
        <v>40</v>
      </c>
      <c r="C57" s="21"/>
    </row>
    <row r="58" spans="1:3" ht="18.75" customHeight="1">
      <c r="A58" s="23" t="s">
        <v>1248</v>
      </c>
      <c r="B58" s="358">
        <v>41</v>
      </c>
      <c r="C58" s="21"/>
    </row>
    <row r="59" spans="1:3" ht="18.75" customHeight="1">
      <c r="A59" s="23" t="s">
        <v>1249</v>
      </c>
      <c r="B59" s="421" t="s">
        <v>1280</v>
      </c>
      <c r="C59" s="21"/>
    </row>
    <row r="60" spans="1:3" ht="18.75" customHeight="1">
      <c r="A60" s="23" t="s">
        <v>1250</v>
      </c>
      <c r="B60" s="421" t="s">
        <v>1281</v>
      </c>
      <c r="C60" s="21"/>
    </row>
    <row r="61" spans="1:3" ht="18.75" customHeight="1">
      <c r="A61" s="23" t="s">
        <v>1251</v>
      </c>
      <c r="B61" s="358">
        <v>43</v>
      </c>
      <c r="C61" s="21"/>
    </row>
    <row r="62" spans="1:3" ht="18.75" customHeight="1">
      <c r="A62" s="23" t="s">
        <v>1274</v>
      </c>
      <c r="B62" s="358">
        <v>44</v>
      </c>
      <c r="C62" s="21"/>
    </row>
    <row r="63" spans="1:3" ht="18.75" customHeight="1">
      <c r="A63" s="23" t="s">
        <v>1252</v>
      </c>
      <c r="B63" s="358">
        <v>45</v>
      </c>
      <c r="C63" s="21"/>
    </row>
    <row r="64" spans="1:3" s="28" customFormat="1" ht="18.75" customHeight="1">
      <c r="A64" s="484" t="s">
        <v>1253</v>
      </c>
      <c r="B64" s="358"/>
      <c r="C64" s="21"/>
    </row>
    <row r="65" spans="1:3" ht="18.75" customHeight="1">
      <c r="A65" s="23" t="s">
        <v>1254</v>
      </c>
      <c r="B65" s="358">
        <v>46</v>
      </c>
      <c r="C65" s="21"/>
    </row>
    <row r="66" spans="1:3" ht="18.75" customHeight="1">
      <c r="A66" s="23" t="s">
        <v>1255</v>
      </c>
      <c r="B66" s="358">
        <v>47</v>
      </c>
      <c r="C66" s="21"/>
    </row>
    <row r="67" spans="1:3" ht="18.75" customHeight="1">
      <c r="A67" s="23" t="s">
        <v>1256</v>
      </c>
      <c r="B67" s="358">
        <v>48</v>
      </c>
      <c r="C67" s="21"/>
    </row>
    <row r="68" spans="1:3" ht="18.75" customHeight="1">
      <c r="A68" s="23" t="s">
        <v>1257</v>
      </c>
      <c r="B68" s="358">
        <v>49</v>
      </c>
      <c r="C68" s="21"/>
    </row>
    <row r="69" spans="1:3" ht="18.75" customHeight="1">
      <c r="A69" s="23" t="s">
        <v>1258</v>
      </c>
      <c r="B69" s="421" t="s">
        <v>1187</v>
      </c>
      <c r="C69" s="21"/>
    </row>
    <row r="70" spans="1:3" ht="18.75" customHeight="1">
      <c r="A70" s="23" t="s">
        <v>1259</v>
      </c>
      <c r="B70" s="421" t="s">
        <v>1188</v>
      </c>
      <c r="C70" s="21"/>
    </row>
    <row r="71" spans="1:3" ht="18.75" customHeight="1">
      <c r="A71" s="23" t="s">
        <v>1260</v>
      </c>
      <c r="B71" s="421" t="s">
        <v>1104</v>
      </c>
      <c r="C71" s="21"/>
    </row>
    <row r="72" spans="1:3" ht="18.75" customHeight="1">
      <c r="A72" s="23" t="s">
        <v>1260</v>
      </c>
      <c r="B72" s="421" t="s">
        <v>1105</v>
      </c>
      <c r="C72" s="21"/>
    </row>
    <row r="73" spans="1:3" ht="18.75" customHeight="1">
      <c r="A73" s="23" t="s">
        <v>1275</v>
      </c>
      <c r="B73" s="421" t="s">
        <v>1282</v>
      </c>
      <c r="C73" s="21"/>
    </row>
    <row r="74" spans="1:3" ht="18.75" customHeight="1">
      <c r="A74" s="23" t="s">
        <v>1276</v>
      </c>
      <c r="B74" s="421" t="s">
        <v>1283</v>
      </c>
      <c r="C74" s="21"/>
    </row>
    <row r="75" spans="1:3" ht="18.75" customHeight="1">
      <c r="A75" s="23" t="s">
        <v>1261</v>
      </c>
      <c r="B75" s="358">
        <v>53</v>
      </c>
      <c r="C75" s="21"/>
    </row>
    <row r="76" spans="1:3" ht="9.75" customHeight="1">
      <c r="A76" s="23"/>
      <c r="B76" s="358"/>
      <c r="C76" s="21"/>
    </row>
    <row r="77" spans="1:3" ht="9.75" customHeight="1">
      <c r="A77" s="23"/>
      <c r="B77" s="358"/>
      <c r="C77" s="21"/>
    </row>
    <row r="78" spans="1:3" ht="18.75" customHeight="1">
      <c r="A78" s="23" t="s">
        <v>1277</v>
      </c>
      <c r="B78" s="358">
        <v>54</v>
      </c>
      <c r="C78" s="21"/>
    </row>
    <row r="79" spans="1:3" ht="9.75" customHeight="1">
      <c r="A79" s="23"/>
      <c r="B79" s="358"/>
      <c r="C79" s="21"/>
    </row>
    <row r="80" spans="1:3" s="28" customFormat="1" ht="18.75" customHeight="1">
      <c r="A80" s="484" t="s">
        <v>1401</v>
      </c>
      <c r="B80" s="358"/>
      <c r="C80" s="21"/>
    </row>
    <row r="81" spans="1:3" ht="18.75" customHeight="1">
      <c r="A81" s="23" t="s">
        <v>1254</v>
      </c>
      <c r="B81" s="358">
        <v>55</v>
      </c>
      <c r="C81" s="21"/>
    </row>
    <row r="82" spans="1:3" ht="18.75" customHeight="1">
      <c r="A82" s="23" t="s">
        <v>1255</v>
      </c>
      <c r="B82" s="358">
        <v>56</v>
      </c>
      <c r="C82" s="21"/>
    </row>
    <row r="83" spans="1:3" ht="18.75" customHeight="1">
      <c r="A83" s="23" t="s">
        <v>1256</v>
      </c>
      <c r="B83" s="358">
        <v>57</v>
      </c>
      <c r="C83" s="21"/>
    </row>
    <row r="84" spans="1:3" ht="18.75" customHeight="1">
      <c r="A84" s="23" t="s">
        <v>1274</v>
      </c>
      <c r="B84" s="358">
        <v>58</v>
      </c>
      <c r="C84" s="21"/>
    </row>
    <row r="85" spans="1:3" ht="18.75" customHeight="1">
      <c r="A85" s="23" t="s">
        <v>1260</v>
      </c>
      <c r="B85" s="722">
        <v>59</v>
      </c>
      <c r="C85" s="21"/>
    </row>
    <row r="86" spans="1:3" ht="14.25">
      <c r="A86" s="23"/>
      <c r="B86" s="358"/>
      <c r="C86" s="21"/>
    </row>
    <row r="87" spans="1:3" s="28" customFormat="1" ht="18.75" customHeight="1">
      <c r="A87" s="484" t="s">
        <v>1348</v>
      </c>
      <c r="B87" s="358"/>
      <c r="C87" s="21"/>
    </row>
    <row r="88" spans="1:3" ht="18.75" customHeight="1">
      <c r="A88" s="23" t="s">
        <v>1254</v>
      </c>
      <c r="B88" s="358">
        <v>60</v>
      </c>
      <c r="C88" s="21"/>
    </row>
    <row r="89" spans="1:3" ht="18.75" customHeight="1">
      <c r="A89" s="23" t="s">
        <v>1255</v>
      </c>
      <c r="B89" s="358">
        <v>61</v>
      </c>
      <c r="C89" s="21"/>
    </row>
    <row r="90" spans="1:3" ht="18.75" customHeight="1">
      <c r="A90" s="23" t="s">
        <v>1256</v>
      </c>
      <c r="B90" s="358">
        <v>62</v>
      </c>
      <c r="C90" s="21"/>
    </row>
    <row r="91" spans="1:3" ht="18.75" customHeight="1">
      <c r="A91" s="23" t="s">
        <v>1260</v>
      </c>
      <c r="B91" s="358">
        <v>63</v>
      </c>
      <c r="C91" s="21"/>
    </row>
    <row r="92" spans="1:3" ht="18.75" customHeight="1">
      <c r="A92" s="23" t="s">
        <v>1274</v>
      </c>
      <c r="B92" s="358">
        <v>64</v>
      </c>
      <c r="C92" s="21"/>
    </row>
    <row r="93" spans="1:3" ht="18.75" customHeight="1">
      <c r="A93" s="23" t="s">
        <v>1261</v>
      </c>
      <c r="B93" s="358">
        <v>65</v>
      </c>
      <c r="C93" s="21"/>
    </row>
    <row r="94" spans="1:3" ht="18.75" customHeight="1">
      <c r="A94" s="23"/>
      <c r="B94" s="358"/>
      <c r="C94" s="21"/>
    </row>
    <row r="95" spans="1:3" s="28" customFormat="1" ht="18.75" customHeight="1">
      <c r="A95" s="484" t="s">
        <v>1446</v>
      </c>
      <c r="B95" s="358"/>
      <c r="C95" s="21"/>
    </row>
    <row r="96" spans="1:3" ht="18.75" customHeight="1">
      <c r="A96" s="23" t="s">
        <v>1243</v>
      </c>
      <c r="B96" s="358">
        <v>66</v>
      </c>
      <c r="C96" s="21"/>
    </row>
    <row r="97" spans="1:3" ht="18.75" customHeight="1">
      <c r="A97" s="23" t="s">
        <v>1244</v>
      </c>
      <c r="B97" s="358">
        <v>67</v>
      </c>
      <c r="C97" s="21"/>
    </row>
    <row r="98" spans="1:3" ht="18.75" customHeight="1">
      <c r="A98" s="23" t="s">
        <v>1425</v>
      </c>
      <c r="B98" s="358">
        <v>68</v>
      </c>
      <c r="C98" s="21"/>
    </row>
    <row r="99" spans="1:3" ht="18.75" customHeight="1">
      <c r="A99" s="23" t="s">
        <v>1426</v>
      </c>
      <c r="B99" s="358">
        <v>69</v>
      </c>
      <c r="C99" s="21"/>
    </row>
    <row r="100" spans="1:3" ht="18.75" customHeight="1">
      <c r="A100" s="23" t="s">
        <v>1427</v>
      </c>
      <c r="B100" s="358">
        <v>70</v>
      </c>
      <c r="C100" s="21"/>
    </row>
    <row r="101" spans="1:3" ht="18.75" customHeight="1">
      <c r="A101" s="23" t="s">
        <v>1428</v>
      </c>
      <c r="B101" s="358">
        <v>71</v>
      </c>
      <c r="C101" s="21"/>
    </row>
    <row r="102" spans="1:3" ht="18.75" customHeight="1">
      <c r="A102" s="23"/>
      <c r="B102" s="358"/>
      <c r="C102" s="21"/>
    </row>
    <row r="103" spans="1:3" ht="18.75" customHeight="1">
      <c r="A103" s="748" t="s">
        <v>1455</v>
      </c>
      <c r="B103" s="27"/>
      <c r="C103" s="22"/>
    </row>
    <row r="104" spans="1:3" ht="18" customHeight="1">
      <c r="A104" s="23"/>
      <c r="B104" s="358"/>
      <c r="C104" s="359"/>
    </row>
    <row r="105" spans="1:3" ht="18" customHeight="1">
      <c r="A105" s="23" t="s">
        <v>1349</v>
      </c>
      <c r="B105" s="358">
        <v>72</v>
      </c>
      <c r="C105" s="21"/>
    </row>
    <row r="106" spans="1:3" ht="18" customHeight="1">
      <c r="A106" s="23" t="s">
        <v>1350</v>
      </c>
      <c r="B106" s="358">
        <v>73</v>
      </c>
      <c r="C106" s="21"/>
    </row>
    <row r="107" spans="1:3" ht="18" customHeight="1">
      <c r="A107" s="23" t="s">
        <v>1351</v>
      </c>
      <c r="B107" s="358">
        <v>74</v>
      </c>
      <c r="C107" s="21"/>
    </row>
    <row r="108" spans="1:3" ht="18" customHeight="1">
      <c r="A108" s="357"/>
      <c r="B108" s="358"/>
      <c r="C108" s="21"/>
    </row>
    <row r="109" spans="1:3" ht="15">
      <c r="A109" s="748" t="s">
        <v>990</v>
      </c>
      <c r="B109" s="22"/>
      <c r="C109" s="22"/>
    </row>
    <row r="110" spans="1:3" ht="14.25">
      <c r="A110" s="23" t="s">
        <v>1234</v>
      </c>
      <c r="B110" s="24">
        <v>75</v>
      </c>
      <c r="C110" s="21"/>
    </row>
    <row r="111" spans="1:3" ht="14.25">
      <c r="A111" s="25"/>
      <c r="B111" s="24"/>
      <c r="C111" s="21"/>
    </row>
    <row r="112" spans="1:3" ht="18.75" customHeight="1">
      <c r="A112" s="29" t="s">
        <v>1279</v>
      </c>
      <c r="B112" s="24"/>
      <c r="C112" s="21"/>
    </row>
    <row r="113" spans="1:1">
      <c r="A113" s="485"/>
    </row>
    <row r="114" spans="1:1" ht="12.75" hidden="1" customHeight="1"/>
    <row r="115" spans="1:1" ht="12.75" customHeight="1"/>
    <row r="116" spans="1:1" ht="2.1" customHeight="1"/>
    <row r="117" spans="1:1" ht="2.1" customHeight="1"/>
    <row r="118" spans="1:1" ht="2.1" customHeight="1"/>
    <row r="119" spans="1:1" ht="2.1" customHeight="1"/>
    <row r="120" spans="1:1" ht="2.1" customHeight="1"/>
    <row r="121" spans="1:1" ht="2.1" customHeight="1"/>
    <row r="122" spans="1:1" ht="2.1" customHeight="1"/>
    <row r="123" spans="1:1" ht="2.1" customHeight="1"/>
    <row r="124" spans="1:1" ht="2.1" customHeight="1"/>
    <row r="125" spans="1:1" ht="2.1" customHeight="1"/>
    <row r="126" spans="1:1" ht="2.1" customHeight="1"/>
    <row r="127" spans="1:1" ht="2.1" customHeight="1"/>
    <row r="128" spans="1:1"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hidden="1" customHeight="1"/>
    <row r="147" ht="12.75" hidden="1" customHeight="1"/>
    <row r="148" ht="2.25"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customHeight="1"/>
    <row r="170" spans="1:3" ht="12.75" customHeight="1"/>
    <row r="171" spans="1:3" ht="2.1" customHeight="1">
      <c r="A171" s="780"/>
      <c r="B171" s="780"/>
      <c r="C171" s="780"/>
    </row>
    <row r="172" spans="1:3" ht="2.1" customHeight="1">
      <c r="A172" s="780"/>
      <c r="B172" s="780"/>
      <c r="C172" s="780"/>
    </row>
    <row r="173" spans="1:3" ht="2.1" customHeight="1"/>
    <row r="174" spans="1:3" ht="2.1" customHeight="1"/>
    <row r="175" spans="1:3" ht="2.1" customHeight="1"/>
    <row r="176" spans="1:3" ht="2.1" customHeight="1"/>
    <row r="177" ht="2.1" customHeight="1"/>
    <row r="178" ht="2.1" customHeight="1"/>
    <row r="179" ht="2.1"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96" location="'66'!A1" display="Estados financieros Empresas de Arrendamiento Financiero"/>
    <hyperlink ref="A88" location="'60'!A1" display="Estados financieros por moneda"/>
    <hyperlink ref="A105" location="'72'!A1" display="Ranking de depósitos"/>
    <hyperlink ref="A106" location="'73'!A1" display="Ranking de cartera  de créditos"/>
    <hyperlink ref="A107" location="'74'!A1" display="Ranking de contingente"/>
    <hyperlink ref="A112"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10"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97:A99" location="'60'!A1" display="Estados financieros Bancos de Desarrollo Productivo"/>
    <hyperlink ref="A100:A101" location="'60'!A1" display="Estados financieros Bancos de Desarrollo Productivo"/>
    <hyperlink ref="A97" location="'67'!A1" display="Estados financieros Almacenes Generales de Depósito"/>
    <hyperlink ref="A98" location="'68'!A1" display="Estados financieros Cámaras de compensación y liquidación"/>
    <hyperlink ref="A99" location="'69'!A1" display="Estados financieros Burós de información"/>
    <hyperlink ref="A100" location="'70'!A1" display="Estados financieros Empresas de pago móvil"/>
    <hyperlink ref="A101" location="'71'!A1" display="Estados financieros Empresas de transporte de material monetario y valores"/>
    <hyperlink ref="A83" location="'57'!A1" display="Indicadores financieros por entidad "/>
    <hyperlink ref="A89" location="'61'!A1" display="Estados financieros por entidad "/>
    <hyperlink ref="A90" location="'62'!A1" display="Indicadores financieros por entidad "/>
    <hyperlink ref="A91" location="'63'!A1" display="Ponderación de activos y suficiencia patrimonial "/>
    <hyperlink ref="A92" location="'64'!A1" display="Calificación de cartera y contingente"/>
    <hyperlink ref="A93"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sqref="A1:F1"/>
    </sheetView>
  </sheetViews>
  <sheetFormatPr defaultColWidth="11.42578125" defaultRowHeight="15"/>
  <cols>
    <col min="1" max="1" width="74.28515625" style="816" customWidth="1"/>
    <col min="2" max="6" width="12.5703125" style="70" customWidth="1"/>
    <col min="7" max="7" width="1.85546875" style="782" customWidth="1"/>
    <col min="8" max="8" width="9.140625" style="768" customWidth="1"/>
    <col min="9" max="9" width="10.7109375" style="768" bestFit="1" customWidth="1"/>
    <col min="10" max="256" width="11.42578125" style="768"/>
    <col min="257" max="257" width="57.5703125" style="768" customWidth="1"/>
    <col min="258" max="262" width="12.5703125" style="768" customWidth="1"/>
    <col min="263" max="263" width="1.85546875" style="768" customWidth="1"/>
    <col min="264" max="264" width="9.140625" style="768" customWidth="1"/>
    <col min="265" max="265" width="10.7109375" style="768" bestFit="1" customWidth="1"/>
    <col min="266" max="512" width="11.42578125" style="768"/>
    <col min="513" max="513" width="57.5703125" style="768" customWidth="1"/>
    <col min="514" max="518" width="12.5703125" style="768" customWidth="1"/>
    <col min="519" max="519" width="1.85546875" style="768" customWidth="1"/>
    <col min="520" max="520" width="9.140625" style="768" customWidth="1"/>
    <col min="521" max="521" width="10.7109375" style="768" bestFit="1" customWidth="1"/>
    <col min="522" max="768" width="11.42578125" style="768"/>
    <col min="769" max="769" width="57.5703125" style="768" customWidth="1"/>
    <col min="770" max="774" width="12.5703125" style="768" customWidth="1"/>
    <col min="775" max="775" width="1.85546875" style="768" customWidth="1"/>
    <col min="776" max="776" width="9.140625" style="768" customWidth="1"/>
    <col min="777" max="777" width="10.7109375" style="768" bestFit="1" customWidth="1"/>
    <col min="778" max="1024" width="11.42578125" style="768"/>
    <col min="1025" max="1025" width="57.5703125" style="768" customWidth="1"/>
    <col min="1026" max="1030" width="12.5703125" style="768" customWidth="1"/>
    <col min="1031" max="1031" width="1.85546875" style="768" customWidth="1"/>
    <col min="1032" max="1032" width="9.140625" style="768" customWidth="1"/>
    <col min="1033" max="1033" width="10.7109375" style="768" bestFit="1" customWidth="1"/>
    <col min="1034" max="1280" width="11.42578125" style="768"/>
    <col min="1281" max="1281" width="57.5703125" style="768" customWidth="1"/>
    <col min="1282" max="1286" width="12.5703125" style="768" customWidth="1"/>
    <col min="1287" max="1287" width="1.85546875" style="768" customWidth="1"/>
    <col min="1288" max="1288" width="9.140625" style="768" customWidth="1"/>
    <col min="1289" max="1289" width="10.7109375" style="768" bestFit="1" customWidth="1"/>
    <col min="1290" max="1536" width="11.42578125" style="768"/>
    <col min="1537" max="1537" width="57.5703125" style="768" customWidth="1"/>
    <col min="1538" max="1542" width="12.5703125" style="768" customWidth="1"/>
    <col min="1543" max="1543" width="1.85546875" style="768" customWidth="1"/>
    <col min="1544" max="1544" width="9.140625" style="768" customWidth="1"/>
    <col min="1545" max="1545" width="10.7109375" style="768" bestFit="1" customWidth="1"/>
    <col min="1546" max="1792" width="11.42578125" style="768"/>
    <col min="1793" max="1793" width="57.5703125" style="768" customWidth="1"/>
    <col min="1794" max="1798" width="12.5703125" style="768" customWidth="1"/>
    <col min="1799" max="1799" width="1.85546875" style="768" customWidth="1"/>
    <col min="1800" max="1800" width="9.140625" style="768" customWidth="1"/>
    <col min="1801" max="1801" width="10.7109375" style="768" bestFit="1" customWidth="1"/>
    <col min="1802" max="2048" width="11.42578125" style="768"/>
    <col min="2049" max="2049" width="57.5703125" style="768" customWidth="1"/>
    <col min="2050" max="2054" width="12.5703125" style="768" customWidth="1"/>
    <col min="2055" max="2055" width="1.85546875" style="768" customWidth="1"/>
    <col min="2056" max="2056" width="9.140625" style="768" customWidth="1"/>
    <col min="2057" max="2057" width="10.7109375" style="768" bestFit="1" customWidth="1"/>
    <col min="2058" max="2304" width="11.42578125" style="768"/>
    <col min="2305" max="2305" width="57.5703125" style="768" customWidth="1"/>
    <col min="2306" max="2310" width="12.5703125" style="768" customWidth="1"/>
    <col min="2311" max="2311" width="1.85546875" style="768" customWidth="1"/>
    <col min="2312" max="2312" width="9.140625" style="768" customWidth="1"/>
    <col min="2313" max="2313" width="10.7109375" style="768" bestFit="1" customWidth="1"/>
    <col min="2314" max="2560" width="11.42578125" style="768"/>
    <col min="2561" max="2561" width="57.5703125" style="768" customWidth="1"/>
    <col min="2562" max="2566" width="12.5703125" style="768" customWidth="1"/>
    <col min="2567" max="2567" width="1.85546875" style="768" customWidth="1"/>
    <col min="2568" max="2568" width="9.140625" style="768" customWidth="1"/>
    <col min="2569" max="2569" width="10.7109375" style="768" bestFit="1" customWidth="1"/>
    <col min="2570" max="2816" width="11.42578125" style="768"/>
    <col min="2817" max="2817" width="57.5703125" style="768" customWidth="1"/>
    <col min="2818" max="2822" width="12.5703125" style="768" customWidth="1"/>
    <col min="2823" max="2823" width="1.85546875" style="768" customWidth="1"/>
    <col min="2824" max="2824" width="9.140625" style="768" customWidth="1"/>
    <col min="2825" max="2825" width="10.7109375" style="768" bestFit="1" customWidth="1"/>
    <col min="2826" max="3072" width="11.42578125" style="768"/>
    <col min="3073" max="3073" width="57.5703125" style="768" customWidth="1"/>
    <col min="3074" max="3078" width="12.5703125" style="768" customWidth="1"/>
    <col min="3079" max="3079" width="1.85546875" style="768" customWidth="1"/>
    <col min="3080" max="3080" width="9.140625" style="768" customWidth="1"/>
    <col min="3081" max="3081" width="10.7109375" style="768" bestFit="1" customWidth="1"/>
    <col min="3082" max="3328" width="11.42578125" style="768"/>
    <col min="3329" max="3329" width="57.5703125" style="768" customWidth="1"/>
    <col min="3330" max="3334" width="12.5703125" style="768" customWidth="1"/>
    <col min="3335" max="3335" width="1.85546875" style="768" customWidth="1"/>
    <col min="3336" max="3336" width="9.140625" style="768" customWidth="1"/>
    <col min="3337" max="3337" width="10.7109375" style="768" bestFit="1" customWidth="1"/>
    <col min="3338" max="3584" width="11.42578125" style="768"/>
    <col min="3585" max="3585" width="57.5703125" style="768" customWidth="1"/>
    <col min="3586" max="3590" width="12.5703125" style="768" customWidth="1"/>
    <col min="3591" max="3591" width="1.85546875" style="768" customWidth="1"/>
    <col min="3592" max="3592" width="9.140625" style="768" customWidth="1"/>
    <col min="3593" max="3593" width="10.7109375" style="768" bestFit="1" customWidth="1"/>
    <col min="3594" max="3840" width="11.42578125" style="768"/>
    <col min="3841" max="3841" width="57.5703125" style="768" customWidth="1"/>
    <col min="3842" max="3846" width="12.5703125" style="768" customWidth="1"/>
    <col min="3847" max="3847" width="1.85546875" style="768" customWidth="1"/>
    <col min="3848" max="3848" width="9.140625" style="768" customWidth="1"/>
    <col min="3849" max="3849" width="10.7109375" style="768" bestFit="1" customWidth="1"/>
    <col min="3850" max="4096" width="11.42578125" style="768"/>
    <col min="4097" max="4097" width="57.5703125" style="768" customWidth="1"/>
    <col min="4098" max="4102" width="12.5703125" style="768" customWidth="1"/>
    <col min="4103" max="4103" width="1.85546875" style="768" customWidth="1"/>
    <col min="4104" max="4104" width="9.140625" style="768" customWidth="1"/>
    <col min="4105" max="4105" width="10.7109375" style="768" bestFit="1" customWidth="1"/>
    <col min="4106" max="4352" width="11.42578125" style="768"/>
    <col min="4353" max="4353" width="57.5703125" style="768" customWidth="1"/>
    <col min="4354" max="4358" width="12.5703125" style="768" customWidth="1"/>
    <col min="4359" max="4359" width="1.85546875" style="768" customWidth="1"/>
    <col min="4360" max="4360" width="9.140625" style="768" customWidth="1"/>
    <col min="4361" max="4361" width="10.7109375" style="768" bestFit="1" customWidth="1"/>
    <col min="4362" max="4608" width="11.42578125" style="768"/>
    <col min="4609" max="4609" width="57.5703125" style="768" customWidth="1"/>
    <col min="4610" max="4614" width="12.5703125" style="768" customWidth="1"/>
    <col min="4615" max="4615" width="1.85546875" style="768" customWidth="1"/>
    <col min="4616" max="4616" width="9.140625" style="768" customWidth="1"/>
    <col min="4617" max="4617" width="10.7109375" style="768" bestFit="1" customWidth="1"/>
    <col min="4618" max="4864" width="11.42578125" style="768"/>
    <col min="4865" max="4865" width="57.5703125" style="768" customWidth="1"/>
    <col min="4866" max="4870" width="12.5703125" style="768" customWidth="1"/>
    <col min="4871" max="4871" width="1.85546875" style="768" customWidth="1"/>
    <col min="4872" max="4872" width="9.140625" style="768" customWidth="1"/>
    <col min="4873" max="4873" width="10.7109375" style="768" bestFit="1" customWidth="1"/>
    <col min="4874" max="5120" width="11.42578125" style="768"/>
    <col min="5121" max="5121" width="57.5703125" style="768" customWidth="1"/>
    <col min="5122" max="5126" width="12.5703125" style="768" customWidth="1"/>
    <col min="5127" max="5127" width="1.85546875" style="768" customWidth="1"/>
    <col min="5128" max="5128" width="9.140625" style="768" customWidth="1"/>
    <col min="5129" max="5129" width="10.7109375" style="768" bestFit="1" customWidth="1"/>
    <col min="5130" max="5376" width="11.42578125" style="768"/>
    <col min="5377" max="5377" width="57.5703125" style="768" customWidth="1"/>
    <col min="5378" max="5382" width="12.5703125" style="768" customWidth="1"/>
    <col min="5383" max="5383" width="1.85546875" style="768" customWidth="1"/>
    <col min="5384" max="5384" width="9.140625" style="768" customWidth="1"/>
    <col min="5385" max="5385" width="10.7109375" style="768" bestFit="1" customWidth="1"/>
    <col min="5386" max="5632" width="11.42578125" style="768"/>
    <col min="5633" max="5633" width="57.5703125" style="768" customWidth="1"/>
    <col min="5634" max="5638" width="12.5703125" style="768" customWidth="1"/>
    <col min="5639" max="5639" width="1.85546875" style="768" customWidth="1"/>
    <col min="5640" max="5640" width="9.140625" style="768" customWidth="1"/>
    <col min="5641" max="5641" width="10.7109375" style="768" bestFit="1" customWidth="1"/>
    <col min="5642" max="5888" width="11.42578125" style="768"/>
    <col min="5889" max="5889" width="57.5703125" style="768" customWidth="1"/>
    <col min="5890" max="5894" width="12.5703125" style="768" customWidth="1"/>
    <col min="5895" max="5895" width="1.85546875" style="768" customWidth="1"/>
    <col min="5896" max="5896" width="9.140625" style="768" customWidth="1"/>
    <col min="5897" max="5897" width="10.7109375" style="768" bestFit="1" customWidth="1"/>
    <col min="5898" max="6144" width="11.42578125" style="768"/>
    <col min="6145" max="6145" width="57.5703125" style="768" customWidth="1"/>
    <col min="6146" max="6150" width="12.5703125" style="768" customWidth="1"/>
    <col min="6151" max="6151" width="1.85546875" style="768" customWidth="1"/>
    <col min="6152" max="6152" width="9.140625" style="768" customWidth="1"/>
    <col min="6153" max="6153" width="10.7109375" style="768" bestFit="1" customWidth="1"/>
    <col min="6154" max="6400" width="11.42578125" style="768"/>
    <col min="6401" max="6401" width="57.5703125" style="768" customWidth="1"/>
    <col min="6402" max="6406" width="12.5703125" style="768" customWidth="1"/>
    <col min="6407" max="6407" width="1.85546875" style="768" customWidth="1"/>
    <col min="6408" max="6408" width="9.140625" style="768" customWidth="1"/>
    <col min="6409" max="6409" width="10.7109375" style="768" bestFit="1" customWidth="1"/>
    <col min="6410" max="6656" width="11.42578125" style="768"/>
    <col min="6657" max="6657" width="57.5703125" style="768" customWidth="1"/>
    <col min="6658" max="6662" width="12.5703125" style="768" customWidth="1"/>
    <col min="6663" max="6663" width="1.85546875" style="768" customWidth="1"/>
    <col min="6664" max="6664" width="9.140625" style="768" customWidth="1"/>
    <col min="6665" max="6665" width="10.7109375" style="768" bestFit="1" customWidth="1"/>
    <col min="6666" max="6912" width="11.42578125" style="768"/>
    <col min="6913" max="6913" width="57.5703125" style="768" customWidth="1"/>
    <col min="6914" max="6918" width="12.5703125" style="768" customWidth="1"/>
    <col min="6919" max="6919" width="1.85546875" style="768" customWidth="1"/>
    <col min="6920" max="6920" width="9.140625" style="768" customWidth="1"/>
    <col min="6921" max="6921" width="10.7109375" style="768" bestFit="1" customWidth="1"/>
    <col min="6922" max="7168" width="11.42578125" style="768"/>
    <col min="7169" max="7169" width="57.5703125" style="768" customWidth="1"/>
    <col min="7170" max="7174" width="12.5703125" style="768" customWidth="1"/>
    <col min="7175" max="7175" width="1.85546875" style="768" customWidth="1"/>
    <col min="7176" max="7176" width="9.140625" style="768" customWidth="1"/>
    <col min="7177" max="7177" width="10.7109375" style="768" bestFit="1" customWidth="1"/>
    <col min="7178" max="7424" width="11.42578125" style="768"/>
    <col min="7425" max="7425" width="57.5703125" style="768" customWidth="1"/>
    <col min="7426" max="7430" width="12.5703125" style="768" customWidth="1"/>
    <col min="7431" max="7431" width="1.85546875" style="768" customWidth="1"/>
    <col min="7432" max="7432" width="9.140625" style="768" customWidth="1"/>
    <col min="7433" max="7433" width="10.7109375" style="768" bestFit="1" customWidth="1"/>
    <col min="7434" max="7680" width="11.42578125" style="768"/>
    <col min="7681" max="7681" width="57.5703125" style="768" customWidth="1"/>
    <col min="7682" max="7686" width="12.5703125" style="768" customWidth="1"/>
    <col min="7687" max="7687" width="1.85546875" style="768" customWidth="1"/>
    <col min="7688" max="7688" width="9.140625" style="768" customWidth="1"/>
    <col min="7689" max="7689" width="10.7109375" style="768" bestFit="1" customWidth="1"/>
    <col min="7690" max="7936" width="11.42578125" style="768"/>
    <col min="7937" max="7937" width="57.5703125" style="768" customWidth="1"/>
    <col min="7938" max="7942" width="12.5703125" style="768" customWidth="1"/>
    <col min="7943" max="7943" width="1.85546875" style="768" customWidth="1"/>
    <col min="7944" max="7944" width="9.140625" style="768" customWidth="1"/>
    <col min="7945" max="7945" width="10.7109375" style="768" bestFit="1" customWidth="1"/>
    <col min="7946" max="8192" width="11.42578125" style="768"/>
    <col min="8193" max="8193" width="57.5703125" style="768" customWidth="1"/>
    <col min="8194" max="8198" width="12.5703125" style="768" customWidth="1"/>
    <col min="8199" max="8199" width="1.85546875" style="768" customWidth="1"/>
    <col min="8200" max="8200" width="9.140625" style="768" customWidth="1"/>
    <col min="8201" max="8201" width="10.7109375" style="768" bestFit="1" customWidth="1"/>
    <col min="8202" max="8448" width="11.42578125" style="768"/>
    <col min="8449" max="8449" width="57.5703125" style="768" customWidth="1"/>
    <col min="8450" max="8454" width="12.5703125" style="768" customWidth="1"/>
    <col min="8455" max="8455" width="1.85546875" style="768" customWidth="1"/>
    <col min="8456" max="8456" width="9.140625" style="768" customWidth="1"/>
    <col min="8457" max="8457" width="10.7109375" style="768" bestFit="1" customWidth="1"/>
    <col min="8458" max="8704" width="11.42578125" style="768"/>
    <col min="8705" max="8705" width="57.5703125" style="768" customWidth="1"/>
    <col min="8706" max="8710" width="12.5703125" style="768" customWidth="1"/>
    <col min="8711" max="8711" width="1.85546875" style="768" customWidth="1"/>
    <col min="8712" max="8712" width="9.140625" style="768" customWidth="1"/>
    <col min="8713" max="8713" width="10.7109375" style="768" bestFit="1" customWidth="1"/>
    <col min="8714" max="8960" width="11.42578125" style="768"/>
    <col min="8961" max="8961" width="57.5703125" style="768" customWidth="1"/>
    <col min="8962" max="8966" width="12.5703125" style="768" customWidth="1"/>
    <col min="8967" max="8967" width="1.85546875" style="768" customWidth="1"/>
    <col min="8968" max="8968" width="9.140625" style="768" customWidth="1"/>
    <col min="8969" max="8969" width="10.7109375" style="768" bestFit="1" customWidth="1"/>
    <col min="8970" max="9216" width="11.42578125" style="768"/>
    <col min="9217" max="9217" width="57.5703125" style="768" customWidth="1"/>
    <col min="9218" max="9222" width="12.5703125" style="768" customWidth="1"/>
    <col min="9223" max="9223" width="1.85546875" style="768" customWidth="1"/>
    <col min="9224" max="9224" width="9.140625" style="768" customWidth="1"/>
    <col min="9225" max="9225" width="10.7109375" style="768" bestFit="1" customWidth="1"/>
    <col min="9226" max="9472" width="11.42578125" style="768"/>
    <col min="9473" max="9473" width="57.5703125" style="768" customWidth="1"/>
    <col min="9474" max="9478" width="12.5703125" style="768" customWidth="1"/>
    <col min="9479" max="9479" width="1.85546875" style="768" customWidth="1"/>
    <col min="9480" max="9480" width="9.140625" style="768" customWidth="1"/>
    <col min="9481" max="9481" width="10.7109375" style="768" bestFit="1" customWidth="1"/>
    <col min="9482" max="9728" width="11.42578125" style="768"/>
    <col min="9729" max="9729" width="57.5703125" style="768" customWidth="1"/>
    <col min="9730" max="9734" width="12.5703125" style="768" customWidth="1"/>
    <col min="9735" max="9735" width="1.85546875" style="768" customWidth="1"/>
    <col min="9736" max="9736" width="9.140625" style="768" customWidth="1"/>
    <col min="9737" max="9737" width="10.7109375" style="768" bestFit="1" customWidth="1"/>
    <col min="9738" max="9984" width="11.42578125" style="768"/>
    <col min="9985" max="9985" width="57.5703125" style="768" customWidth="1"/>
    <col min="9986" max="9990" width="12.5703125" style="768" customWidth="1"/>
    <col min="9991" max="9991" width="1.85546875" style="768" customWidth="1"/>
    <col min="9992" max="9992" width="9.140625" style="768" customWidth="1"/>
    <col min="9993" max="9993" width="10.7109375" style="768" bestFit="1" customWidth="1"/>
    <col min="9994" max="10240" width="11.42578125" style="768"/>
    <col min="10241" max="10241" width="57.5703125" style="768" customWidth="1"/>
    <col min="10242" max="10246" width="12.5703125" style="768" customWidth="1"/>
    <col min="10247" max="10247" width="1.85546875" style="768" customWidth="1"/>
    <col min="10248" max="10248" width="9.140625" style="768" customWidth="1"/>
    <col min="10249" max="10249" width="10.7109375" style="768" bestFit="1" customWidth="1"/>
    <col min="10250" max="10496" width="11.42578125" style="768"/>
    <col min="10497" max="10497" width="57.5703125" style="768" customWidth="1"/>
    <col min="10498" max="10502" width="12.5703125" style="768" customWidth="1"/>
    <col min="10503" max="10503" width="1.85546875" style="768" customWidth="1"/>
    <col min="10504" max="10504" width="9.140625" style="768" customWidth="1"/>
    <col min="10505" max="10505" width="10.7109375" style="768" bestFit="1" customWidth="1"/>
    <col min="10506" max="10752" width="11.42578125" style="768"/>
    <col min="10753" max="10753" width="57.5703125" style="768" customWidth="1"/>
    <col min="10754" max="10758" width="12.5703125" style="768" customWidth="1"/>
    <col min="10759" max="10759" width="1.85546875" style="768" customWidth="1"/>
    <col min="10760" max="10760" width="9.140625" style="768" customWidth="1"/>
    <col min="10761" max="10761" width="10.7109375" style="768" bestFit="1" customWidth="1"/>
    <col min="10762" max="11008" width="11.42578125" style="768"/>
    <col min="11009" max="11009" width="57.5703125" style="768" customWidth="1"/>
    <col min="11010" max="11014" width="12.5703125" style="768" customWidth="1"/>
    <col min="11015" max="11015" width="1.85546875" style="768" customWidth="1"/>
    <col min="11016" max="11016" width="9.140625" style="768" customWidth="1"/>
    <col min="11017" max="11017" width="10.7109375" style="768" bestFit="1" customWidth="1"/>
    <col min="11018" max="11264" width="11.42578125" style="768"/>
    <col min="11265" max="11265" width="57.5703125" style="768" customWidth="1"/>
    <col min="11266" max="11270" width="12.5703125" style="768" customWidth="1"/>
    <col min="11271" max="11271" width="1.85546875" style="768" customWidth="1"/>
    <col min="11272" max="11272" width="9.140625" style="768" customWidth="1"/>
    <col min="11273" max="11273" width="10.7109375" style="768" bestFit="1" customWidth="1"/>
    <col min="11274" max="11520" width="11.42578125" style="768"/>
    <col min="11521" max="11521" width="57.5703125" style="768" customWidth="1"/>
    <col min="11522" max="11526" width="12.5703125" style="768" customWidth="1"/>
    <col min="11527" max="11527" width="1.85546875" style="768" customWidth="1"/>
    <col min="11528" max="11528" width="9.140625" style="768" customWidth="1"/>
    <col min="11529" max="11529" width="10.7109375" style="768" bestFit="1" customWidth="1"/>
    <col min="11530" max="11776" width="11.42578125" style="768"/>
    <col min="11777" max="11777" width="57.5703125" style="768" customWidth="1"/>
    <col min="11778" max="11782" width="12.5703125" style="768" customWidth="1"/>
    <col min="11783" max="11783" width="1.85546875" style="768" customWidth="1"/>
    <col min="11784" max="11784" width="9.140625" style="768" customWidth="1"/>
    <col min="11785" max="11785" width="10.7109375" style="768" bestFit="1" customWidth="1"/>
    <col min="11786" max="12032" width="11.42578125" style="768"/>
    <col min="12033" max="12033" width="57.5703125" style="768" customWidth="1"/>
    <col min="12034" max="12038" width="12.5703125" style="768" customWidth="1"/>
    <col min="12039" max="12039" width="1.85546875" style="768" customWidth="1"/>
    <col min="12040" max="12040" width="9.140625" style="768" customWidth="1"/>
    <col min="12041" max="12041" width="10.7109375" style="768" bestFit="1" customWidth="1"/>
    <col min="12042" max="12288" width="11.42578125" style="768"/>
    <col min="12289" max="12289" width="57.5703125" style="768" customWidth="1"/>
    <col min="12290" max="12294" width="12.5703125" style="768" customWidth="1"/>
    <col min="12295" max="12295" width="1.85546875" style="768" customWidth="1"/>
    <col min="12296" max="12296" width="9.140625" style="768" customWidth="1"/>
    <col min="12297" max="12297" width="10.7109375" style="768" bestFit="1" customWidth="1"/>
    <col min="12298" max="12544" width="11.42578125" style="768"/>
    <col min="12545" max="12545" width="57.5703125" style="768" customWidth="1"/>
    <col min="12546" max="12550" width="12.5703125" style="768" customWidth="1"/>
    <col min="12551" max="12551" width="1.85546875" style="768" customWidth="1"/>
    <col min="12552" max="12552" width="9.140625" style="768" customWidth="1"/>
    <col min="12553" max="12553" width="10.7109375" style="768" bestFit="1" customWidth="1"/>
    <col min="12554" max="12800" width="11.42578125" style="768"/>
    <col min="12801" max="12801" width="57.5703125" style="768" customWidth="1"/>
    <col min="12802" max="12806" width="12.5703125" style="768" customWidth="1"/>
    <col min="12807" max="12807" width="1.85546875" style="768" customWidth="1"/>
    <col min="12808" max="12808" width="9.140625" style="768" customWidth="1"/>
    <col min="12809" max="12809" width="10.7109375" style="768" bestFit="1" customWidth="1"/>
    <col min="12810" max="13056" width="11.42578125" style="768"/>
    <col min="13057" max="13057" width="57.5703125" style="768" customWidth="1"/>
    <col min="13058" max="13062" width="12.5703125" style="768" customWidth="1"/>
    <col min="13063" max="13063" width="1.85546875" style="768" customWidth="1"/>
    <col min="13064" max="13064" width="9.140625" style="768" customWidth="1"/>
    <col min="13065" max="13065" width="10.7109375" style="768" bestFit="1" customWidth="1"/>
    <col min="13066" max="13312" width="11.42578125" style="768"/>
    <col min="13313" max="13313" width="57.5703125" style="768" customWidth="1"/>
    <col min="13314" max="13318" width="12.5703125" style="768" customWidth="1"/>
    <col min="13319" max="13319" width="1.85546875" style="768" customWidth="1"/>
    <col min="13320" max="13320" width="9.140625" style="768" customWidth="1"/>
    <col min="13321" max="13321" width="10.7109375" style="768" bestFit="1" customWidth="1"/>
    <col min="13322" max="13568" width="11.42578125" style="768"/>
    <col min="13569" max="13569" width="57.5703125" style="768" customWidth="1"/>
    <col min="13570" max="13574" width="12.5703125" style="768" customWidth="1"/>
    <col min="13575" max="13575" width="1.85546875" style="768" customWidth="1"/>
    <col min="13576" max="13576" width="9.140625" style="768" customWidth="1"/>
    <col min="13577" max="13577" width="10.7109375" style="768" bestFit="1" customWidth="1"/>
    <col min="13578" max="13824" width="11.42578125" style="768"/>
    <col min="13825" max="13825" width="57.5703125" style="768" customWidth="1"/>
    <col min="13826" max="13830" width="12.5703125" style="768" customWidth="1"/>
    <col min="13831" max="13831" width="1.85546875" style="768" customWidth="1"/>
    <col min="13832" max="13832" width="9.140625" style="768" customWidth="1"/>
    <col min="13833" max="13833" width="10.7109375" style="768" bestFit="1" customWidth="1"/>
    <col min="13834" max="14080" width="11.42578125" style="768"/>
    <col min="14081" max="14081" width="57.5703125" style="768" customWidth="1"/>
    <col min="14082" max="14086" width="12.5703125" style="768" customWidth="1"/>
    <col min="14087" max="14087" width="1.85546875" style="768" customWidth="1"/>
    <col min="14088" max="14088" width="9.140625" style="768" customWidth="1"/>
    <col min="14089" max="14089" width="10.7109375" style="768" bestFit="1" customWidth="1"/>
    <col min="14090" max="14336" width="11.42578125" style="768"/>
    <col min="14337" max="14337" width="57.5703125" style="768" customWidth="1"/>
    <col min="14338" max="14342" width="12.5703125" style="768" customWidth="1"/>
    <col min="14343" max="14343" width="1.85546875" style="768" customWidth="1"/>
    <col min="14344" max="14344" width="9.140625" style="768" customWidth="1"/>
    <col min="14345" max="14345" width="10.7109375" style="768" bestFit="1" customWidth="1"/>
    <col min="14346" max="14592" width="11.42578125" style="768"/>
    <col min="14593" max="14593" width="57.5703125" style="768" customWidth="1"/>
    <col min="14594" max="14598" width="12.5703125" style="768" customWidth="1"/>
    <col min="14599" max="14599" width="1.85546875" style="768" customWidth="1"/>
    <col min="14600" max="14600" width="9.140625" style="768" customWidth="1"/>
    <col min="14601" max="14601" width="10.7109375" style="768" bestFit="1" customWidth="1"/>
    <col min="14602" max="14848" width="11.42578125" style="768"/>
    <col min="14849" max="14849" width="57.5703125" style="768" customWidth="1"/>
    <col min="14850" max="14854" width="12.5703125" style="768" customWidth="1"/>
    <col min="14855" max="14855" width="1.85546875" style="768" customWidth="1"/>
    <col min="14856" max="14856" width="9.140625" style="768" customWidth="1"/>
    <col min="14857" max="14857" width="10.7109375" style="768" bestFit="1" customWidth="1"/>
    <col min="14858" max="15104" width="11.42578125" style="768"/>
    <col min="15105" max="15105" width="57.5703125" style="768" customWidth="1"/>
    <col min="15106" max="15110" width="12.5703125" style="768" customWidth="1"/>
    <col min="15111" max="15111" width="1.85546875" style="768" customWidth="1"/>
    <col min="15112" max="15112" width="9.140625" style="768" customWidth="1"/>
    <col min="15113" max="15113" width="10.7109375" style="768" bestFit="1" customWidth="1"/>
    <col min="15114" max="15360" width="11.42578125" style="768"/>
    <col min="15361" max="15361" width="57.5703125" style="768" customWidth="1"/>
    <col min="15362" max="15366" width="12.5703125" style="768" customWidth="1"/>
    <col min="15367" max="15367" width="1.85546875" style="768" customWidth="1"/>
    <col min="15368" max="15368" width="9.140625" style="768" customWidth="1"/>
    <col min="15369" max="15369" width="10.7109375" style="768" bestFit="1" customWidth="1"/>
    <col min="15370" max="15616" width="11.42578125" style="768"/>
    <col min="15617" max="15617" width="57.5703125" style="768" customWidth="1"/>
    <col min="15618" max="15622" width="12.5703125" style="768" customWidth="1"/>
    <col min="15623" max="15623" width="1.85546875" style="768" customWidth="1"/>
    <col min="15624" max="15624" width="9.140625" style="768" customWidth="1"/>
    <col min="15625" max="15625" width="10.7109375" style="768" bestFit="1" customWidth="1"/>
    <col min="15626" max="15872" width="11.42578125" style="768"/>
    <col min="15873" max="15873" width="57.5703125" style="768" customWidth="1"/>
    <col min="15874" max="15878" width="12.5703125" style="768" customWidth="1"/>
    <col min="15879" max="15879" width="1.85546875" style="768" customWidth="1"/>
    <col min="15880" max="15880" width="9.140625" style="768" customWidth="1"/>
    <col min="15881" max="15881" width="10.7109375" style="768" bestFit="1" customWidth="1"/>
    <col min="15882" max="16128" width="11.42578125" style="768"/>
    <col min="16129" max="16129" width="57.5703125" style="768" customWidth="1"/>
    <col min="16130" max="16134" width="12.5703125" style="768" customWidth="1"/>
    <col min="16135" max="16135" width="1.85546875" style="768" customWidth="1"/>
    <col min="16136" max="16136" width="9.140625" style="768" customWidth="1"/>
    <col min="16137" max="16137" width="10.7109375" style="768" bestFit="1" customWidth="1"/>
    <col min="16138" max="16384" width="11.42578125" style="768"/>
  </cols>
  <sheetData>
    <row r="1" spans="1:7" s="74" customFormat="1" ht="2.25" customHeight="1">
      <c r="A1" s="972"/>
      <c r="B1" s="972"/>
      <c r="C1" s="972"/>
      <c r="D1" s="972"/>
      <c r="E1" s="972"/>
      <c r="F1" s="972"/>
    </row>
    <row r="2" spans="1:7" s="64" customFormat="1" ht="39" customHeight="1">
      <c r="A2" s="970" t="s">
        <v>989</v>
      </c>
      <c r="B2" s="970"/>
      <c r="C2" s="970"/>
      <c r="D2" s="970"/>
      <c r="E2" s="970"/>
      <c r="F2" s="970"/>
    </row>
    <row r="3" spans="1:7" s="64" customFormat="1" ht="20.25">
      <c r="A3" s="970" t="s">
        <v>1488</v>
      </c>
      <c r="B3" s="970"/>
      <c r="C3" s="970"/>
      <c r="D3" s="970"/>
      <c r="E3" s="970"/>
      <c r="F3" s="970"/>
    </row>
    <row r="4" spans="1:7" s="64" customFormat="1" ht="20.25">
      <c r="A4" s="970" t="s">
        <v>1512</v>
      </c>
      <c r="B4" s="970"/>
      <c r="C4" s="970"/>
      <c r="D4" s="970"/>
      <c r="E4" s="970"/>
      <c r="F4" s="970"/>
    </row>
    <row r="5" spans="1:7" s="65" customFormat="1" ht="28.5" customHeight="1">
      <c r="A5" s="971" t="s">
        <v>1233</v>
      </c>
      <c r="B5" s="971"/>
      <c r="C5" s="971"/>
      <c r="D5" s="971"/>
      <c r="E5" s="971"/>
      <c r="F5" s="971"/>
    </row>
    <row r="6" spans="1:7" ht="6" customHeight="1">
      <c r="G6" s="768"/>
    </row>
    <row r="7" spans="1:7" ht="4.5" customHeight="1" thickBot="1">
      <c r="A7" s="412"/>
      <c r="B7" s="522"/>
      <c r="C7" s="522"/>
      <c r="D7" s="522"/>
      <c r="E7" s="522"/>
      <c r="F7" s="522"/>
      <c r="G7" s="768"/>
    </row>
    <row r="8" spans="1:7" ht="16.5" thickTop="1" thickBot="1">
      <c r="A8" s="58"/>
      <c r="B8" s="523" t="s">
        <v>2</v>
      </c>
      <c r="C8" s="523" t="s">
        <v>3</v>
      </c>
      <c r="D8" s="523" t="s">
        <v>4</v>
      </c>
      <c r="E8" s="523" t="s">
        <v>5</v>
      </c>
      <c r="F8" s="523" t="s">
        <v>6</v>
      </c>
      <c r="G8" s="768"/>
    </row>
    <row r="9" spans="1:7" s="50" customFormat="1" ht="13.5" thickTop="1" thickBot="1">
      <c r="A9" s="59" t="s">
        <v>7</v>
      </c>
      <c r="B9" s="785">
        <v>175739797.67965004</v>
      </c>
      <c r="C9" s="785">
        <v>28629454.106570002</v>
      </c>
      <c r="D9" s="785">
        <v>2781.1937700000003</v>
      </c>
      <c r="E9" s="785">
        <v>193539.03107999999</v>
      </c>
      <c r="F9" s="785">
        <v>204565572.01107004</v>
      </c>
    </row>
    <row r="10" spans="1:7" s="50" customFormat="1" ht="13.5" thickTop="1" thickBot="1">
      <c r="A10" s="786" t="s">
        <v>8</v>
      </c>
      <c r="B10" s="787">
        <v>14897510.477870002</v>
      </c>
      <c r="C10" s="787">
        <v>7040659.5843299991</v>
      </c>
      <c r="D10" s="787">
        <v>2148.4488300000003</v>
      </c>
      <c r="E10" s="787">
        <v>81461.128460000007</v>
      </c>
      <c r="F10" s="787">
        <v>22021779.639489997</v>
      </c>
    </row>
    <row r="11" spans="1:7" s="50" customFormat="1" ht="12.75" thickTop="1">
      <c r="A11" s="475" t="s">
        <v>9</v>
      </c>
      <c r="B11" s="788">
        <v>5921844.0396700008</v>
      </c>
      <c r="C11" s="788">
        <v>2053567.2083299998</v>
      </c>
      <c r="D11" s="788">
        <v>0</v>
      </c>
      <c r="E11" s="788">
        <v>1.72E-3</v>
      </c>
      <c r="F11" s="788">
        <v>7975411.2497199997</v>
      </c>
    </row>
    <row r="12" spans="1:7" s="50" customFormat="1" ht="12">
      <c r="A12" s="475" t="s">
        <v>10</v>
      </c>
      <c r="B12" s="788">
        <v>8597925.7247499991</v>
      </c>
      <c r="C12" s="788">
        <v>3153540.2812900003</v>
      </c>
      <c r="D12" s="788">
        <v>2148.4488300000003</v>
      </c>
      <c r="E12" s="788">
        <v>81461.126740000007</v>
      </c>
      <c r="F12" s="788">
        <v>11835075.581609998</v>
      </c>
    </row>
    <row r="13" spans="1:7" s="50" customFormat="1" ht="12">
      <c r="A13" s="475" t="s">
        <v>11</v>
      </c>
      <c r="B13" s="788">
        <v>325622.36990999995</v>
      </c>
      <c r="C13" s="788">
        <v>217668.81823000003</v>
      </c>
      <c r="D13" s="788">
        <v>0</v>
      </c>
      <c r="E13" s="788">
        <v>0</v>
      </c>
      <c r="F13" s="788">
        <v>543291.18813999998</v>
      </c>
    </row>
    <row r="14" spans="1:7" s="50" customFormat="1" ht="12">
      <c r="A14" s="475" t="s">
        <v>12</v>
      </c>
      <c r="B14" s="788">
        <v>0</v>
      </c>
      <c r="C14" s="788">
        <v>6743.8053</v>
      </c>
      <c r="D14" s="788">
        <v>0</v>
      </c>
      <c r="E14" s="788">
        <v>0</v>
      </c>
      <c r="F14" s="788">
        <v>6743.8053</v>
      </c>
    </row>
    <row r="15" spans="1:7" s="50" customFormat="1" ht="12">
      <c r="A15" s="475" t="s">
        <v>13</v>
      </c>
      <c r="B15" s="788">
        <v>0</v>
      </c>
      <c r="C15" s="788">
        <v>1599915.4046799999</v>
      </c>
      <c r="D15" s="788">
        <v>0</v>
      </c>
      <c r="E15" s="788">
        <v>0</v>
      </c>
      <c r="F15" s="788">
        <v>1599915.4046799999</v>
      </c>
    </row>
    <row r="16" spans="1:7" s="50" customFormat="1" ht="12">
      <c r="A16" s="475" t="s">
        <v>14</v>
      </c>
      <c r="B16" s="788">
        <v>59414.016080000001</v>
      </c>
      <c r="C16" s="788">
        <v>9491.6085599999988</v>
      </c>
      <c r="D16" s="788">
        <v>0</v>
      </c>
      <c r="E16" s="788">
        <v>0</v>
      </c>
      <c r="F16" s="788">
        <v>68905.624639999995</v>
      </c>
    </row>
    <row r="17" spans="1:6" s="50" customFormat="1" ht="12">
      <c r="A17" s="475" t="s">
        <v>15</v>
      </c>
      <c r="B17" s="788">
        <v>10.044139999999999</v>
      </c>
      <c r="C17" s="788">
        <v>2.3999999999999998E-3</v>
      </c>
      <c r="D17" s="788">
        <v>0</v>
      </c>
      <c r="E17" s="788">
        <v>0</v>
      </c>
      <c r="F17" s="788">
        <v>10.04654</v>
      </c>
    </row>
    <row r="18" spans="1:6" s="50" customFormat="1" ht="12.75" thickBot="1">
      <c r="A18" s="475" t="s">
        <v>16</v>
      </c>
      <c r="B18" s="788">
        <v>-7305.7166799999995</v>
      </c>
      <c r="C18" s="788">
        <v>-267.54446000000002</v>
      </c>
      <c r="D18" s="788">
        <v>0</v>
      </c>
      <c r="E18" s="788">
        <v>0</v>
      </c>
      <c r="F18" s="788">
        <v>-7573.2611399999996</v>
      </c>
    </row>
    <row r="19" spans="1:6" s="50" customFormat="1" ht="13.5" thickTop="1" thickBot="1">
      <c r="A19" s="434" t="s">
        <v>17</v>
      </c>
      <c r="B19" s="787">
        <v>15327052.619830001</v>
      </c>
      <c r="C19" s="787">
        <v>14406537.26661</v>
      </c>
      <c r="D19" s="787">
        <v>66.914059999999992</v>
      </c>
      <c r="E19" s="787">
        <v>110798.14525999999</v>
      </c>
      <c r="F19" s="787">
        <v>29844454.94576</v>
      </c>
    </row>
    <row r="20" spans="1:6" s="50" customFormat="1" ht="12.75" thickTop="1">
      <c r="A20" s="475" t="s">
        <v>18</v>
      </c>
      <c r="B20" s="788">
        <v>998662.11349000002</v>
      </c>
      <c r="C20" s="788">
        <v>0</v>
      </c>
      <c r="D20" s="788">
        <v>0</v>
      </c>
      <c r="E20" s="788">
        <v>-1.0000000000000001E-5</v>
      </c>
      <c r="F20" s="788">
        <v>998662.11348000006</v>
      </c>
    </row>
    <row r="21" spans="1:6" s="50" customFormat="1" ht="12">
      <c r="A21" s="475" t="s">
        <v>19</v>
      </c>
      <c r="B21" s="788">
        <v>6746030.6618299996</v>
      </c>
      <c r="C21" s="788">
        <v>913546.3909</v>
      </c>
      <c r="D21" s="788">
        <v>0</v>
      </c>
      <c r="E21" s="788">
        <v>203.84618</v>
      </c>
      <c r="F21" s="788">
        <v>7659780.8989100009</v>
      </c>
    </row>
    <row r="22" spans="1:6" s="50" customFormat="1" ht="12">
      <c r="A22" s="475" t="s">
        <v>20</v>
      </c>
      <c r="B22" s="788">
        <v>0</v>
      </c>
      <c r="C22" s="788">
        <v>757248.34712000005</v>
      </c>
      <c r="D22" s="788">
        <v>0</v>
      </c>
      <c r="E22" s="788">
        <v>0</v>
      </c>
      <c r="F22" s="788">
        <v>757248.34712000005</v>
      </c>
    </row>
    <row r="23" spans="1:6" s="50" customFormat="1" ht="12">
      <c r="A23" s="475" t="s">
        <v>21</v>
      </c>
      <c r="B23" s="788">
        <v>181984.89984999999</v>
      </c>
      <c r="C23" s="788">
        <v>1292477.6145299999</v>
      </c>
      <c r="D23" s="788">
        <v>0</v>
      </c>
      <c r="E23" s="788">
        <v>49705.601600000002</v>
      </c>
      <c r="F23" s="788">
        <v>1524168.11598</v>
      </c>
    </row>
    <row r="24" spans="1:6" s="50" customFormat="1" ht="12">
      <c r="A24" s="475" t="s">
        <v>22</v>
      </c>
      <c r="B24" s="788">
        <v>2025785.2985900003</v>
      </c>
      <c r="C24" s="788">
        <v>1266810.6435199999</v>
      </c>
      <c r="D24" s="788">
        <v>0</v>
      </c>
      <c r="E24" s="788">
        <v>58746.277289999998</v>
      </c>
      <c r="F24" s="788">
        <v>3351342.2193999994</v>
      </c>
    </row>
    <row r="25" spans="1:6" s="50" customFormat="1" ht="12">
      <c r="A25" s="475" t="s">
        <v>23</v>
      </c>
      <c r="B25" s="788">
        <v>5159072.2009899998</v>
      </c>
      <c r="C25" s="788">
        <v>10175287.42499</v>
      </c>
      <c r="D25" s="788">
        <v>66.914059999999992</v>
      </c>
      <c r="E25" s="788">
        <v>910.44551999999999</v>
      </c>
      <c r="F25" s="788">
        <v>15335336.98556</v>
      </c>
    </row>
    <row r="26" spans="1:6" s="50" customFormat="1" ht="12">
      <c r="A26" s="475" t="s">
        <v>24</v>
      </c>
      <c r="B26" s="788">
        <v>219287.54487000001</v>
      </c>
      <c r="C26" s="788">
        <v>40988.650369999996</v>
      </c>
      <c r="D26" s="788">
        <v>0</v>
      </c>
      <c r="E26" s="788">
        <v>1231.97468</v>
      </c>
      <c r="F26" s="788">
        <v>261508.16992000001</v>
      </c>
    </row>
    <row r="27" spans="1:6" s="50" customFormat="1" ht="12.75" thickBot="1">
      <c r="A27" s="475" t="s">
        <v>25</v>
      </c>
      <c r="B27" s="788">
        <v>-3770.0997900000002</v>
      </c>
      <c r="C27" s="788">
        <v>-39821.804819999998</v>
      </c>
      <c r="D27" s="788">
        <v>0</v>
      </c>
      <c r="E27" s="788">
        <v>0</v>
      </c>
      <c r="F27" s="788">
        <v>-43591.904609999998</v>
      </c>
    </row>
    <row r="28" spans="1:6" s="50" customFormat="1" ht="13.5" thickTop="1" thickBot="1">
      <c r="A28" s="434" t="s">
        <v>26</v>
      </c>
      <c r="B28" s="787">
        <v>137907079.45655003</v>
      </c>
      <c r="C28" s="787">
        <v>3069891.11552</v>
      </c>
      <c r="D28" s="787">
        <v>513.44396000000006</v>
      </c>
      <c r="E28" s="787">
        <v>1275.4482</v>
      </c>
      <c r="F28" s="787">
        <v>140978759.46423003</v>
      </c>
    </row>
    <row r="29" spans="1:6" s="50" customFormat="1" ht="12.75" thickTop="1">
      <c r="A29" s="476" t="s">
        <v>27</v>
      </c>
      <c r="B29" s="788">
        <v>137696413.58106002</v>
      </c>
      <c r="C29" s="788">
        <v>3456692.6206199997</v>
      </c>
      <c r="D29" s="788">
        <v>5.2961299999999998</v>
      </c>
      <c r="E29" s="788">
        <v>1209.35988</v>
      </c>
      <c r="F29" s="788">
        <v>141154320.85769001</v>
      </c>
    </row>
    <row r="30" spans="1:6" s="50" customFormat="1" ht="12">
      <c r="A30" s="475" t="s">
        <v>28</v>
      </c>
      <c r="B30" s="788">
        <v>135632341.77152002</v>
      </c>
      <c r="C30" s="788">
        <v>3244249.9780700007</v>
      </c>
      <c r="D30" s="788">
        <v>5.2961299999999998</v>
      </c>
      <c r="E30" s="788">
        <v>1132.80179</v>
      </c>
      <c r="F30" s="788">
        <v>138877729.84750998</v>
      </c>
    </row>
    <row r="31" spans="1:6" s="50" customFormat="1" ht="12">
      <c r="A31" s="475" t="s">
        <v>29</v>
      </c>
      <c r="B31" s="788">
        <v>2058354.53489</v>
      </c>
      <c r="C31" s="788">
        <v>210456.91019999998</v>
      </c>
      <c r="D31" s="788">
        <v>0</v>
      </c>
      <c r="E31" s="788">
        <v>76.558089999999993</v>
      </c>
      <c r="F31" s="788">
        <v>2268888.00318</v>
      </c>
    </row>
    <row r="32" spans="1:6" s="50" customFormat="1" ht="12">
      <c r="A32" s="475" t="s">
        <v>30</v>
      </c>
      <c r="B32" s="788">
        <v>5717.2746500000003</v>
      </c>
      <c r="C32" s="788">
        <v>1985.73235</v>
      </c>
      <c r="D32" s="788">
        <v>0</v>
      </c>
      <c r="E32" s="788">
        <v>0</v>
      </c>
      <c r="F32" s="788">
        <v>7703.0070000000005</v>
      </c>
    </row>
    <row r="33" spans="1:6" s="50" customFormat="1" ht="12">
      <c r="A33" s="476" t="s">
        <v>31</v>
      </c>
      <c r="B33" s="788">
        <v>953977.45554999996</v>
      </c>
      <c r="C33" s="788">
        <v>53890.859300000004</v>
      </c>
      <c r="D33" s="788">
        <v>0</v>
      </c>
      <c r="E33" s="788">
        <v>0</v>
      </c>
      <c r="F33" s="788">
        <v>1007868.31485</v>
      </c>
    </row>
    <row r="34" spans="1:6" s="50" customFormat="1" ht="12">
      <c r="A34" s="475" t="s">
        <v>32</v>
      </c>
      <c r="B34" s="788">
        <v>793284.55515000003</v>
      </c>
      <c r="C34" s="788">
        <v>42955.245720000006</v>
      </c>
      <c r="D34" s="788">
        <v>0</v>
      </c>
      <c r="E34" s="788">
        <v>0</v>
      </c>
      <c r="F34" s="788">
        <v>836239.8008699998</v>
      </c>
    </row>
    <row r="35" spans="1:6" s="50" customFormat="1" ht="12">
      <c r="A35" s="475" t="s">
        <v>33</v>
      </c>
      <c r="B35" s="788">
        <v>160579.35274</v>
      </c>
      <c r="C35" s="788">
        <v>10935.613579999999</v>
      </c>
      <c r="D35" s="788">
        <v>0</v>
      </c>
      <c r="E35" s="788">
        <v>0</v>
      </c>
      <c r="F35" s="788">
        <v>171514.96632000001</v>
      </c>
    </row>
    <row r="36" spans="1:6" s="50" customFormat="1" ht="12">
      <c r="A36" s="475" t="s">
        <v>34</v>
      </c>
      <c r="B36" s="788">
        <v>113.54766000000001</v>
      </c>
      <c r="C36" s="788">
        <v>0</v>
      </c>
      <c r="D36" s="788">
        <v>0</v>
      </c>
      <c r="E36" s="788">
        <v>0</v>
      </c>
      <c r="F36" s="788">
        <v>113.54766000000001</v>
      </c>
    </row>
    <row r="37" spans="1:6" s="50" customFormat="1" ht="12">
      <c r="A37" s="476" t="s">
        <v>35</v>
      </c>
      <c r="B37" s="788">
        <v>1461304.4469999999</v>
      </c>
      <c r="C37" s="788">
        <v>278350.70671</v>
      </c>
      <c r="D37" s="788">
        <v>1051.4285600000001</v>
      </c>
      <c r="E37" s="788">
        <v>370.32977</v>
      </c>
      <c r="F37" s="788">
        <v>1741076.9120399999</v>
      </c>
    </row>
    <row r="38" spans="1:6" s="50" customFormat="1" ht="12">
      <c r="A38" s="475" t="s">
        <v>36</v>
      </c>
      <c r="B38" s="788">
        <v>1288666.1726099998</v>
      </c>
      <c r="C38" s="788">
        <v>174073.21308000002</v>
      </c>
      <c r="D38" s="788">
        <v>263.31196999999997</v>
      </c>
      <c r="E38" s="788">
        <v>204.50495000000001</v>
      </c>
      <c r="F38" s="788">
        <v>1463207.20261</v>
      </c>
    </row>
    <row r="39" spans="1:6" s="50" customFormat="1" ht="12">
      <c r="A39" s="475" t="s">
        <v>37</v>
      </c>
      <c r="B39" s="788">
        <v>171510.29935000002</v>
      </c>
      <c r="C39" s="788">
        <v>83712.452059999996</v>
      </c>
      <c r="D39" s="788">
        <v>788.11658999999997</v>
      </c>
      <c r="E39" s="788">
        <v>165.82482000000002</v>
      </c>
      <c r="F39" s="788">
        <v>256176.69281999997</v>
      </c>
    </row>
    <row r="40" spans="1:6" s="50" customFormat="1" ht="12.75" thickBot="1">
      <c r="A40" s="475" t="s">
        <v>38</v>
      </c>
      <c r="B40" s="788">
        <v>1127.9750399999998</v>
      </c>
      <c r="C40" s="788">
        <v>20565.041570000001</v>
      </c>
      <c r="D40" s="788">
        <v>0</v>
      </c>
      <c r="E40" s="788">
        <v>0</v>
      </c>
      <c r="F40" s="788">
        <v>21693.016609999995</v>
      </c>
    </row>
    <row r="41" spans="1:6" s="50" customFormat="1" ht="13.5" thickTop="1" thickBot="1">
      <c r="A41" s="434" t="s">
        <v>39</v>
      </c>
      <c r="B41" s="787">
        <v>1209091.1798099999</v>
      </c>
      <c r="C41" s="787">
        <v>28204.838840000004</v>
      </c>
      <c r="D41" s="787">
        <v>1.8179999999999998E-2</v>
      </c>
      <c r="E41" s="787">
        <v>3.55809</v>
      </c>
      <c r="F41" s="787">
        <v>1237299.5949200003</v>
      </c>
    </row>
    <row r="42" spans="1:6" s="50" customFormat="1" ht="12.75" thickTop="1">
      <c r="A42" s="475" t="s">
        <v>40</v>
      </c>
      <c r="B42" s="788">
        <v>1183649.16527</v>
      </c>
      <c r="C42" s="788">
        <v>24494.80341</v>
      </c>
      <c r="D42" s="788">
        <v>1.8179999999999998E-2</v>
      </c>
      <c r="E42" s="788">
        <v>3.2001999999999997</v>
      </c>
      <c r="F42" s="788">
        <v>1208147.1870600001</v>
      </c>
    </row>
    <row r="43" spans="1:6" s="50" customFormat="1" ht="12">
      <c r="A43" s="475" t="s">
        <v>41</v>
      </c>
      <c r="B43" s="788">
        <v>20857.729559999992</v>
      </c>
      <c r="C43" s="788">
        <v>3184.3172000000004</v>
      </c>
      <c r="D43" s="788">
        <v>0</v>
      </c>
      <c r="E43" s="788">
        <v>0.35788999999999999</v>
      </c>
      <c r="F43" s="788">
        <v>24042.404650000004</v>
      </c>
    </row>
    <row r="44" spans="1:6" s="50" customFormat="1" ht="12">
      <c r="A44" s="475" t="s">
        <v>42</v>
      </c>
      <c r="B44" s="788">
        <v>3400.8225700000003</v>
      </c>
      <c r="C44" s="788">
        <v>245.98574000000002</v>
      </c>
      <c r="D44" s="788">
        <v>0</v>
      </c>
      <c r="E44" s="788">
        <v>0</v>
      </c>
      <c r="F44" s="788">
        <v>3646.8083099999994</v>
      </c>
    </row>
    <row r="45" spans="1:6" s="50" customFormat="1" ht="12">
      <c r="A45" s="475" t="s">
        <v>43</v>
      </c>
      <c r="B45" s="788">
        <v>1115.23199</v>
      </c>
      <c r="C45" s="788">
        <v>275.60325</v>
      </c>
      <c r="D45" s="788">
        <v>0</v>
      </c>
      <c r="E45" s="788">
        <v>0</v>
      </c>
      <c r="F45" s="788">
        <v>1390.8352399999999</v>
      </c>
    </row>
    <row r="46" spans="1:6" s="50" customFormat="1" ht="12">
      <c r="A46" s="475" t="s">
        <v>44</v>
      </c>
      <c r="B46" s="788">
        <v>63.333610000000007</v>
      </c>
      <c r="C46" s="788">
        <v>4.0481499999999997</v>
      </c>
      <c r="D46" s="788">
        <v>0</v>
      </c>
      <c r="E46" s="788">
        <v>0</v>
      </c>
      <c r="F46" s="788">
        <v>67.38176</v>
      </c>
    </row>
    <row r="47" spans="1:6" s="50" customFormat="1" ht="12.75" thickBot="1">
      <c r="A47" s="475" t="s">
        <v>45</v>
      </c>
      <c r="B47" s="788">
        <v>4.8968100000000003</v>
      </c>
      <c r="C47" s="788">
        <v>8.1090000000000009E-2</v>
      </c>
      <c r="D47" s="788">
        <v>0</v>
      </c>
      <c r="E47" s="788">
        <v>0</v>
      </c>
      <c r="F47" s="788">
        <v>4.9779</v>
      </c>
    </row>
    <row r="48" spans="1:6" s="50" customFormat="1" ht="13.5" thickTop="1" thickBot="1">
      <c r="A48" s="434" t="s">
        <v>46</v>
      </c>
      <c r="B48" s="787">
        <v>-3413707.2068700003</v>
      </c>
      <c r="C48" s="787">
        <v>-747247.90995000012</v>
      </c>
      <c r="D48" s="787">
        <v>-543.29890999999998</v>
      </c>
      <c r="E48" s="787">
        <v>-307.79954000000004</v>
      </c>
      <c r="F48" s="787">
        <v>-4161806.2152699996</v>
      </c>
    </row>
    <row r="49" spans="1:6" s="50" customFormat="1" ht="12.75" thickTop="1">
      <c r="A49" s="477" t="s">
        <v>47</v>
      </c>
      <c r="B49" s="788">
        <v>-763378.45172999997</v>
      </c>
      <c r="C49" s="788">
        <v>-68660.267769999991</v>
      </c>
      <c r="D49" s="788">
        <v>-6.6200000000000009E-2</v>
      </c>
      <c r="E49" s="788">
        <v>-1.4159899999999999</v>
      </c>
      <c r="F49" s="788">
        <v>-832040.2016899999</v>
      </c>
    </row>
    <row r="50" spans="1:6" s="50" customFormat="1" ht="12">
      <c r="A50" s="475" t="s">
        <v>48</v>
      </c>
      <c r="B50" s="788">
        <v>-81094.851930000019</v>
      </c>
      <c r="C50" s="788">
        <v>-14286.488429999999</v>
      </c>
      <c r="D50" s="788">
        <v>0</v>
      </c>
      <c r="E50" s="788">
        <v>-9.572E-2</v>
      </c>
      <c r="F50" s="788">
        <v>-95381.436079999999</v>
      </c>
    </row>
    <row r="51" spans="1:6" s="50" customFormat="1" ht="12">
      <c r="A51" s="475" t="s">
        <v>49</v>
      </c>
      <c r="B51" s="788">
        <v>-347314.8894000001</v>
      </c>
      <c r="C51" s="788">
        <v>-13619.56777</v>
      </c>
      <c r="D51" s="788">
        <v>0</v>
      </c>
      <c r="E51" s="788">
        <v>0</v>
      </c>
      <c r="F51" s="788">
        <v>-360934.45717000001</v>
      </c>
    </row>
    <row r="52" spans="1:6" s="50" customFormat="1" ht="12">
      <c r="A52" s="475" t="s">
        <v>50</v>
      </c>
      <c r="B52" s="788">
        <v>-55401.377330000003</v>
      </c>
      <c r="C52" s="788">
        <v>-3938.9163399999998</v>
      </c>
      <c r="D52" s="788">
        <v>0</v>
      </c>
      <c r="E52" s="788">
        <v>0</v>
      </c>
      <c r="F52" s="788">
        <v>-59340.293670000006</v>
      </c>
    </row>
    <row r="53" spans="1:6" s="50" customFormat="1" ht="12">
      <c r="A53" s="475" t="s">
        <v>51</v>
      </c>
      <c r="B53" s="788">
        <v>-941552.95351000014</v>
      </c>
      <c r="C53" s="788">
        <v>-117939.63281000001</v>
      </c>
      <c r="D53" s="788">
        <v>-149.17440999999999</v>
      </c>
      <c r="E53" s="788">
        <v>-102.25249000000001</v>
      </c>
      <c r="F53" s="788">
        <v>-1059744.0132200001</v>
      </c>
    </row>
    <row r="54" spans="1:6" s="50" customFormat="1" ht="12">
      <c r="A54" s="475" t="s">
        <v>52</v>
      </c>
      <c r="B54" s="788">
        <v>-113667.18363</v>
      </c>
      <c r="C54" s="788">
        <v>-63793.000159999996</v>
      </c>
      <c r="D54" s="788">
        <v>-394.05829999999997</v>
      </c>
      <c r="E54" s="788">
        <v>-165.82483999999999</v>
      </c>
      <c r="F54" s="788">
        <v>-178020.06692999997</v>
      </c>
    </row>
    <row r="55" spans="1:6" s="50" customFormat="1" ht="12">
      <c r="A55" s="477" t="s">
        <v>53</v>
      </c>
      <c r="B55" s="788">
        <v>-670356.50832999998</v>
      </c>
      <c r="C55" s="788">
        <v>-436230.77309999999</v>
      </c>
      <c r="D55" s="788">
        <v>0</v>
      </c>
      <c r="E55" s="788">
        <v>0</v>
      </c>
      <c r="F55" s="788">
        <v>-1106587.2814300002</v>
      </c>
    </row>
    <row r="56" spans="1:6" s="50" customFormat="1" ht="12">
      <c r="A56" s="475" t="s">
        <v>54</v>
      </c>
      <c r="B56" s="788">
        <v>-438747.92866000003</v>
      </c>
      <c r="C56" s="788">
        <v>-28779.263569999999</v>
      </c>
      <c r="D56" s="788">
        <v>0</v>
      </c>
      <c r="E56" s="788">
        <v>-38.210500000000003</v>
      </c>
      <c r="F56" s="788">
        <v>-467565.40273000003</v>
      </c>
    </row>
    <row r="57" spans="1:6" s="50" customFormat="1" ht="12">
      <c r="A57" s="475" t="s">
        <v>55</v>
      </c>
      <c r="B57" s="788">
        <v>-2193.0623500000002</v>
      </c>
      <c r="C57" s="788">
        <v>0</v>
      </c>
      <c r="D57" s="788">
        <v>0</v>
      </c>
      <c r="E57" s="788">
        <v>0</v>
      </c>
      <c r="F57" s="788">
        <v>-2193.0623500000002</v>
      </c>
    </row>
    <row r="58" spans="1:6" s="50" customFormat="1" ht="12.75" thickBot="1">
      <c r="A58" s="475" t="s">
        <v>56</v>
      </c>
      <c r="B58" s="788">
        <v>0</v>
      </c>
      <c r="C58" s="788">
        <v>0</v>
      </c>
      <c r="D58" s="788">
        <v>0</v>
      </c>
      <c r="E58" s="788">
        <v>0</v>
      </c>
      <c r="F58" s="788">
        <v>0</v>
      </c>
    </row>
    <row r="59" spans="1:6" s="50" customFormat="1" ht="13.5" thickTop="1" thickBot="1">
      <c r="A59" s="434" t="s">
        <v>57</v>
      </c>
      <c r="B59" s="787">
        <v>965175.38234000013</v>
      </c>
      <c r="C59" s="787">
        <v>290777.33794</v>
      </c>
      <c r="D59" s="787">
        <v>18.086989999999997</v>
      </c>
      <c r="E59" s="787">
        <v>4.3091599999999994</v>
      </c>
      <c r="F59" s="787">
        <v>1255975.1164299997</v>
      </c>
    </row>
    <row r="60" spans="1:6" s="50" customFormat="1" ht="12.75" thickTop="1">
      <c r="A60" s="475" t="s">
        <v>58</v>
      </c>
      <c r="B60" s="788">
        <v>363.32027999999997</v>
      </c>
      <c r="C60" s="788">
        <v>1917.2027200000002</v>
      </c>
      <c r="D60" s="788">
        <v>711.49381000000005</v>
      </c>
      <c r="E60" s="788">
        <v>0</v>
      </c>
      <c r="F60" s="788">
        <v>2992.0168100000001</v>
      </c>
    </row>
    <row r="61" spans="1:6" s="50" customFormat="1" ht="12">
      <c r="A61" s="477" t="s">
        <v>59</v>
      </c>
      <c r="B61" s="788">
        <v>733294.41037000006</v>
      </c>
      <c r="C61" s="788">
        <v>157490.81835999998</v>
      </c>
      <c r="D61" s="788">
        <v>17.828029999999998</v>
      </c>
      <c r="E61" s="788">
        <v>1.82751</v>
      </c>
      <c r="F61" s="788">
        <v>890804.88427000004</v>
      </c>
    </row>
    <row r="62" spans="1:6" s="50" customFormat="1" ht="12">
      <c r="A62" s="475" t="s">
        <v>60</v>
      </c>
      <c r="B62" s="788">
        <v>263213.87753</v>
      </c>
      <c r="C62" s="788">
        <v>153255.14335999999</v>
      </c>
      <c r="D62" s="788">
        <v>1.8988499999999999</v>
      </c>
      <c r="E62" s="788">
        <v>13.54027</v>
      </c>
      <c r="F62" s="788">
        <v>416484.46001000004</v>
      </c>
    </row>
    <row r="63" spans="1:6" s="50" customFormat="1" ht="12">
      <c r="A63" s="475" t="s">
        <v>61</v>
      </c>
      <c r="B63" s="788">
        <v>0</v>
      </c>
      <c r="C63" s="788">
        <v>1.0000000000000001E-5</v>
      </c>
      <c r="D63" s="788">
        <v>0</v>
      </c>
      <c r="E63" s="788">
        <v>0</v>
      </c>
      <c r="F63" s="788">
        <v>1.0000000000000001E-5</v>
      </c>
    </row>
    <row r="64" spans="1:6" s="50" customFormat="1" ht="12.75" thickBot="1">
      <c r="A64" s="475" t="s">
        <v>62</v>
      </c>
      <c r="B64" s="788">
        <v>-31696.225840000003</v>
      </c>
      <c r="C64" s="788">
        <v>-21885.826509999999</v>
      </c>
      <c r="D64" s="788">
        <v>-713.13370000000009</v>
      </c>
      <c r="E64" s="788">
        <v>-11.058620000000001</v>
      </c>
      <c r="F64" s="788">
        <v>-54306.24467</v>
      </c>
    </row>
    <row r="65" spans="1:6" s="50" customFormat="1" ht="13.5" thickTop="1" thickBot="1">
      <c r="A65" s="434" t="s">
        <v>63</v>
      </c>
      <c r="B65" s="787">
        <v>59083.896630000003</v>
      </c>
      <c r="C65" s="787">
        <v>0</v>
      </c>
      <c r="D65" s="787">
        <v>0</v>
      </c>
      <c r="E65" s="787">
        <v>0</v>
      </c>
      <c r="F65" s="787">
        <v>59083.896630000003</v>
      </c>
    </row>
    <row r="66" spans="1:6" s="50" customFormat="1" ht="12.75" thickTop="1">
      <c r="A66" s="475" t="s">
        <v>64</v>
      </c>
      <c r="B66" s="788">
        <v>6729.2417999999998</v>
      </c>
      <c r="C66" s="788">
        <v>0</v>
      </c>
      <c r="D66" s="788">
        <v>0</v>
      </c>
      <c r="E66" s="788">
        <v>0</v>
      </c>
      <c r="F66" s="788">
        <v>6729.2417999999998</v>
      </c>
    </row>
    <row r="67" spans="1:6" s="50" customFormat="1" ht="12">
      <c r="A67" s="475" t="s">
        <v>65</v>
      </c>
      <c r="B67" s="788">
        <v>375810.30109999998</v>
      </c>
      <c r="C67" s="788">
        <v>0</v>
      </c>
      <c r="D67" s="788">
        <v>0</v>
      </c>
      <c r="E67" s="788">
        <v>0</v>
      </c>
      <c r="F67" s="788">
        <v>375810.30109999998</v>
      </c>
    </row>
    <row r="68" spans="1:6" s="50" customFormat="1" ht="12">
      <c r="A68" s="475" t="s">
        <v>66</v>
      </c>
      <c r="B68" s="788">
        <v>11909.56048</v>
      </c>
      <c r="C68" s="788">
        <v>0</v>
      </c>
      <c r="D68" s="788">
        <v>0</v>
      </c>
      <c r="E68" s="788">
        <v>0</v>
      </c>
      <c r="F68" s="788">
        <v>11909.56048</v>
      </c>
    </row>
    <row r="69" spans="1:6" s="50" customFormat="1" ht="12">
      <c r="A69" s="475" t="s">
        <v>67</v>
      </c>
      <c r="B69" s="788">
        <v>341.34444000000002</v>
      </c>
      <c r="C69" s="788">
        <v>0</v>
      </c>
      <c r="D69" s="788">
        <v>0</v>
      </c>
      <c r="E69" s="788">
        <v>0</v>
      </c>
      <c r="F69" s="788">
        <v>341.34444000000002</v>
      </c>
    </row>
    <row r="70" spans="1:6" s="50" customFormat="1" ht="12.75" thickBot="1">
      <c r="A70" s="475" t="s">
        <v>68</v>
      </c>
      <c r="B70" s="788">
        <v>-335706.55118999997</v>
      </c>
      <c r="C70" s="788">
        <v>0</v>
      </c>
      <c r="D70" s="788">
        <v>0</v>
      </c>
      <c r="E70" s="788">
        <v>0</v>
      </c>
      <c r="F70" s="788">
        <v>-335706.55118999997</v>
      </c>
    </row>
    <row r="71" spans="1:6" s="50" customFormat="1" ht="13.5" thickTop="1" thickBot="1">
      <c r="A71" s="434" t="s">
        <v>69</v>
      </c>
      <c r="B71" s="787">
        <v>2935867.2124000001</v>
      </c>
      <c r="C71" s="787">
        <v>3708266.4747099997</v>
      </c>
      <c r="D71" s="787">
        <v>34.299999999999997</v>
      </c>
      <c r="E71" s="787">
        <v>0</v>
      </c>
      <c r="F71" s="787">
        <v>6644167.9871099992</v>
      </c>
    </row>
    <row r="72" spans="1:6" s="50" customFormat="1" ht="12.75" thickTop="1">
      <c r="A72" s="475" t="s">
        <v>18</v>
      </c>
      <c r="B72" s="788">
        <v>505.99493999999999</v>
      </c>
      <c r="C72" s="788">
        <v>0</v>
      </c>
      <c r="D72" s="788">
        <v>0</v>
      </c>
      <c r="E72" s="788">
        <v>1.0000000000000001E-5</v>
      </c>
      <c r="F72" s="788">
        <v>505.99495000000002</v>
      </c>
    </row>
    <row r="73" spans="1:6" s="50" customFormat="1" ht="12">
      <c r="A73" s="475" t="s">
        <v>19</v>
      </c>
      <c r="B73" s="788">
        <v>378530.51188000001</v>
      </c>
      <c r="C73" s="788">
        <v>30570.532740000002</v>
      </c>
      <c r="D73" s="788">
        <v>0</v>
      </c>
      <c r="E73" s="788">
        <v>0</v>
      </c>
      <c r="F73" s="788">
        <v>409101.04462</v>
      </c>
    </row>
    <row r="74" spans="1:6" s="50" customFormat="1" ht="12">
      <c r="A74" s="475" t="s">
        <v>20</v>
      </c>
      <c r="B74" s="788">
        <v>0</v>
      </c>
      <c r="C74" s="788">
        <v>202046.17831000002</v>
      </c>
      <c r="D74" s="788">
        <v>0</v>
      </c>
      <c r="E74" s="788">
        <v>0</v>
      </c>
      <c r="F74" s="788">
        <v>202046.17831000002</v>
      </c>
    </row>
    <row r="75" spans="1:6" s="50" customFormat="1" ht="12">
      <c r="A75" s="475" t="s">
        <v>21</v>
      </c>
      <c r="B75" s="788">
        <v>828402.13620000007</v>
      </c>
      <c r="C75" s="788">
        <v>925691.63691999996</v>
      </c>
      <c r="D75" s="788">
        <v>0</v>
      </c>
      <c r="E75" s="788">
        <v>0</v>
      </c>
      <c r="F75" s="788">
        <v>1754093.7731199998</v>
      </c>
    </row>
    <row r="76" spans="1:6" s="50" customFormat="1" ht="12">
      <c r="A76" s="475" t="s">
        <v>70</v>
      </c>
      <c r="B76" s="788">
        <v>1063925.1573699999</v>
      </c>
      <c r="C76" s="788">
        <v>4350.0673799999995</v>
      </c>
      <c r="D76" s="788">
        <v>0</v>
      </c>
      <c r="E76" s="788">
        <v>0</v>
      </c>
      <c r="F76" s="788">
        <v>1068275.2247500001</v>
      </c>
    </row>
    <row r="77" spans="1:6" s="50" customFormat="1" ht="12">
      <c r="A77" s="475" t="s">
        <v>71</v>
      </c>
      <c r="B77" s="788">
        <v>355199.94386</v>
      </c>
      <c r="C77" s="788">
        <v>84652.203900000022</v>
      </c>
      <c r="D77" s="788">
        <v>48.02</v>
      </c>
      <c r="E77" s="788">
        <v>0</v>
      </c>
      <c r="F77" s="788">
        <v>439900.16776000004</v>
      </c>
    </row>
    <row r="78" spans="1:6" s="50" customFormat="1" ht="12">
      <c r="A78" s="475" t="s">
        <v>23</v>
      </c>
      <c r="B78" s="788">
        <v>268675.89322999999</v>
      </c>
      <c r="C78" s="788">
        <v>2419874.0025100005</v>
      </c>
      <c r="D78" s="788">
        <v>0</v>
      </c>
      <c r="E78" s="788">
        <v>0</v>
      </c>
      <c r="F78" s="788">
        <v>2688549.8957400001</v>
      </c>
    </row>
    <row r="79" spans="1:6" s="50" customFormat="1" ht="12">
      <c r="A79" s="475" t="s">
        <v>72</v>
      </c>
      <c r="B79" s="788">
        <v>52065.963900000002</v>
      </c>
      <c r="C79" s="788">
        <v>58751.172609999994</v>
      </c>
      <c r="D79" s="788">
        <v>0</v>
      </c>
      <c r="E79" s="788">
        <v>-1.0000000000000001E-5</v>
      </c>
      <c r="F79" s="788">
        <v>110817.13650000001</v>
      </c>
    </row>
    <row r="80" spans="1:6" s="50" customFormat="1" ht="12.75" thickBot="1">
      <c r="A80" s="475" t="s">
        <v>73</v>
      </c>
      <c r="B80" s="788">
        <v>-11438.38898</v>
      </c>
      <c r="C80" s="788">
        <v>-17669.319660000001</v>
      </c>
      <c r="D80" s="788">
        <v>-13.72</v>
      </c>
      <c r="E80" s="788">
        <v>0</v>
      </c>
      <c r="F80" s="788">
        <v>-29121.428640000006</v>
      </c>
    </row>
    <row r="81" spans="1:6" s="50" customFormat="1" ht="13.5" thickTop="1" thickBot="1">
      <c r="A81" s="434" t="s">
        <v>74</v>
      </c>
      <c r="B81" s="787">
        <v>3056305.3859300003</v>
      </c>
      <c r="C81" s="787">
        <v>0</v>
      </c>
      <c r="D81" s="787">
        <v>0</v>
      </c>
      <c r="E81" s="787">
        <v>0</v>
      </c>
      <c r="F81" s="787">
        <v>3056305.3859300003</v>
      </c>
    </row>
    <row r="82" spans="1:6" s="50" customFormat="1" ht="12.75" thickTop="1">
      <c r="A82" s="475" t="s">
        <v>75</v>
      </c>
      <c r="B82" s="788">
        <v>886241.63216000004</v>
      </c>
      <c r="C82" s="788">
        <v>0</v>
      </c>
      <c r="D82" s="788">
        <v>0</v>
      </c>
      <c r="E82" s="788">
        <v>0</v>
      </c>
      <c r="F82" s="788">
        <v>886241.63216000004</v>
      </c>
    </row>
    <row r="83" spans="1:6" s="50" customFormat="1" ht="12">
      <c r="A83" s="475" t="s">
        <v>76</v>
      </c>
      <c r="B83" s="788">
        <v>1041128.89549</v>
      </c>
      <c r="C83" s="788">
        <v>0</v>
      </c>
      <c r="D83" s="788">
        <v>0</v>
      </c>
      <c r="E83" s="788">
        <v>0</v>
      </c>
      <c r="F83" s="788">
        <v>1041128.89549</v>
      </c>
    </row>
    <row r="84" spans="1:6" s="50" customFormat="1" ht="12">
      <c r="A84" s="475" t="s">
        <v>77</v>
      </c>
      <c r="B84" s="788">
        <v>234250.67913</v>
      </c>
      <c r="C84" s="788">
        <v>0</v>
      </c>
      <c r="D84" s="788">
        <v>0</v>
      </c>
      <c r="E84" s="788">
        <v>0</v>
      </c>
      <c r="F84" s="788">
        <v>234250.67913</v>
      </c>
    </row>
    <row r="85" spans="1:6" s="50" customFormat="1" ht="12">
      <c r="A85" s="475" t="s">
        <v>78</v>
      </c>
      <c r="B85" s="788">
        <v>301516.82835000003</v>
      </c>
      <c r="C85" s="788">
        <v>0</v>
      </c>
      <c r="D85" s="788">
        <v>0</v>
      </c>
      <c r="E85" s="788">
        <v>0</v>
      </c>
      <c r="F85" s="788">
        <v>301516.82835000003</v>
      </c>
    </row>
    <row r="86" spans="1:6" s="50" customFormat="1" ht="12">
      <c r="A86" s="475" t="s">
        <v>79</v>
      </c>
      <c r="B86" s="788">
        <v>330372.45467000001</v>
      </c>
      <c r="C86" s="788">
        <v>0</v>
      </c>
      <c r="D86" s="788">
        <v>0</v>
      </c>
      <c r="E86" s="788">
        <v>0</v>
      </c>
      <c r="F86" s="788">
        <v>330372.45467000001</v>
      </c>
    </row>
    <row r="87" spans="1:6" s="50" customFormat="1" ht="12">
      <c r="A87" s="475" t="s">
        <v>80</v>
      </c>
      <c r="B87" s="788">
        <v>55382.237720000005</v>
      </c>
      <c r="C87" s="788">
        <v>0</v>
      </c>
      <c r="D87" s="788">
        <v>0</v>
      </c>
      <c r="E87" s="788">
        <v>0</v>
      </c>
      <c r="F87" s="788">
        <v>55382.237720000005</v>
      </c>
    </row>
    <row r="88" spans="1:6" s="50" customFormat="1" ht="12">
      <c r="A88" s="475" t="s">
        <v>81</v>
      </c>
      <c r="B88" s="788">
        <v>11132.04761</v>
      </c>
      <c r="C88" s="788">
        <v>0</v>
      </c>
      <c r="D88" s="788">
        <v>0</v>
      </c>
      <c r="E88" s="788">
        <v>0</v>
      </c>
      <c r="F88" s="788">
        <v>11132.04761</v>
      </c>
    </row>
    <row r="89" spans="1:6" s="50" customFormat="1" ht="12">
      <c r="A89" s="475" t="s">
        <v>82</v>
      </c>
      <c r="B89" s="788">
        <v>0</v>
      </c>
      <c r="C89" s="788">
        <v>0</v>
      </c>
      <c r="D89" s="788">
        <v>0</v>
      </c>
      <c r="E89" s="788">
        <v>0</v>
      </c>
      <c r="F89" s="788">
        <v>0</v>
      </c>
    </row>
    <row r="90" spans="1:6" s="50" customFormat="1" ht="12.75" thickBot="1">
      <c r="A90" s="475" t="s">
        <v>83</v>
      </c>
      <c r="B90" s="788">
        <v>196280.61080000002</v>
      </c>
      <c r="C90" s="788">
        <v>0</v>
      </c>
      <c r="D90" s="788">
        <v>0</v>
      </c>
      <c r="E90" s="788">
        <v>0</v>
      </c>
      <c r="F90" s="788">
        <v>196280.61080000002</v>
      </c>
    </row>
    <row r="91" spans="1:6" s="50" customFormat="1" ht="13.5" thickTop="1" thickBot="1">
      <c r="A91" s="434" t="s">
        <v>84</v>
      </c>
      <c r="B91" s="787">
        <v>591723.24809999985</v>
      </c>
      <c r="C91" s="787">
        <v>113322.32746000001</v>
      </c>
      <c r="D91" s="787">
        <v>-7.0000000000000007E-5</v>
      </c>
      <c r="E91" s="787">
        <v>0</v>
      </c>
      <c r="F91" s="787">
        <v>705045.57549000008</v>
      </c>
    </row>
    <row r="92" spans="1:6" s="50" customFormat="1" ht="12.75" thickTop="1">
      <c r="A92" s="475" t="s">
        <v>85</v>
      </c>
      <c r="B92" s="788">
        <v>67759.310800000007</v>
      </c>
      <c r="C92" s="788">
        <v>117.0659</v>
      </c>
      <c r="D92" s="788">
        <v>0</v>
      </c>
      <c r="E92" s="788">
        <v>0</v>
      </c>
      <c r="F92" s="788">
        <v>67876.376700000008</v>
      </c>
    </row>
    <row r="93" spans="1:6" s="50" customFormat="1" ht="12">
      <c r="A93" s="475" t="s">
        <v>86</v>
      </c>
      <c r="B93" s="788">
        <v>169933.85647999999</v>
      </c>
      <c r="C93" s="788">
        <v>9.1513799999999996</v>
      </c>
      <c r="D93" s="788">
        <v>0</v>
      </c>
      <c r="E93" s="788">
        <v>0</v>
      </c>
      <c r="F93" s="788">
        <v>169943.00785999998</v>
      </c>
    </row>
    <row r="94" spans="1:6" s="50" customFormat="1" ht="12">
      <c r="A94" s="475" t="s">
        <v>87</v>
      </c>
      <c r="B94" s="788">
        <v>198839.82897999999</v>
      </c>
      <c r="C94" s="788">
        <v>111750.54991000002</v>
      </c>
      <c r="D94" s="788">
        <v>-7.0000000000000007E-5</v>
      </c>
      <c r="E94" s="788">
        <v>0</v>
      </c>
      <c r="F94" s="788">
        <v>310590.37881999998</v>
      </c>
    </row>
    <row r="95" spans="1:6" s="50" customFormat="1" ht="12">
      <c r="A95" s="475" t="s">
        <v>88</v>
      </c>
      <c r="B95" s="788">
        <v>156220.65593000001</v>
      </c>
      <c r="C95" s="788">
        <v>1999.4656199999999</v>
      </c>
      <c r="D95" s="788">
        <v>0</v>
      </c>
      <c r="E95" s="788">
        <v>0</v>
      </c>
      <c r="F95" s="788">
        <v>158220.12155000004</v>
      </c>
    </row>
    <row r="96" spans="1:6" s="50" customFormat="1" ht="12.75" thickBot="1">
      <c r="A96" s="475" t="s">
        <v>89</v>
      </c>
      <c r="B96" s="769">
        <v>-1030.40409</v>
      </c>
      <c r="C96" s="769">
        <v>-553.90535</v>
      </c>
      <c r="D96" s="769">
        <v>0</v>
      </c>
      <c r="E96" s="769">
        <v>0</v>
      </c>
      <c r="F96" s="769">
        <v>-1584.30944</v>
      </c>
    </row>
    <row r="97" spans="1:6" s="50" customFormat="1" ht="13.5" thickTop="1" thickBot="1">
      <c r="A97" s="435" t="s">
        <v>90</v>
      </c>
      <c r="B97" s="785">
        <v>157864824.17192</v>
      </c>
      <c r="C97" s="785">
        <v>29597014.693630002</v>
      </c>
      <c r="D97" s="785">
        <v>946.52017999999998</v>
      </c>
      <c r="E97" s="785">
        <v>59437.767020000007</v>
      </c>
      <c r="F97" s="785">
        <v>187522223.15274999</v>
      </c>
    </row>
    <row r="98" spans="1:6" s="50" customFormat="1" ht="13.5" thickTop="1" thickBot="1">
      <c r="A98" s="436" t="s">
        <v>91</v>
      </c>
      <c r="B98" s="787">
        <v>130016945.82797998</v>
      </c>
      <c r="C98" s="787">
        <v>23537105.023020003</v>
      </c>
      <c r="D98" s="787">
        <v>126.7167</v>
      </c>
      <c r="E98" s="787">
        <v>54958.010829999999</v>
      </c>
      <c r="F98" s="787">
        <v>153609135.57852998</v>
      </c>
    </row>
    <row r="99" spans="1:6" s="50" customFormat="1" ht="12.75" thickTop="1">
      <c r="A99" s="89" t="s">
        <v>92</v>
      </c>
      <c r="B99" s="788">
        <v>19707909.988670003</v>
      </c>
      <c r="C99" s="788">
        <v>6958662.1044600001</v>
      </c>
      <c r="D99" s="788">
        <v>126.45244</v>
      </c>
      <c r="E99" s="788">
        <v>160.57704000000001</v>
      </c>
      <c r="F99" s="788">
        <v>26666859.122609995</v>
      </c>
    </row>
    <row r="100" spans="1:6" s="50" customFormat="1" ht="12">
      <c r="A100" s="89" t="s">
        <v>93</v>
      </c>
      <c r="B100" s="788">
        <v>19449239.701890003</v>
      </c>
      <c r="C100" s="788">
        <v>6877939.8448599996</v>
      </c>
      <c r="D100" s="788">
        <v>36.735779999999998</v>
      </c>
      <c r="E100" s="788">
        <v>160.28479999999999</v>
      </c>
      <c r="F100" s="788">
        <v>26327376.567329999</v>
      </c>
    </row>
    <row r="101" spans="1:6" s="50" customFormat="1" ht="12">
      <c r="A101" s="89" t="s">
        <v>94</v>
      </c>
      <c r="B101" s="788">
        <v>258670.28678000002</v>
      </c>
      <c r="C101" s="788">
        <v>80722.259600000005</v>
      </c>
      <c r="D101" s="788">
        <v>89.716660000000005</v>
      </c>
      <c r="E101" s="788">
        <v>0.29224</v>
      </c>
      <c r="F101" s="788">
        <v>339482.55528000009</v>
      </c>
    </row>
    <row r="102" spans="1:6" s="50" customFormat="1" ht="12">
      <c r="A102" s="89" t="s">
        <v>95</v>
      </c>
      <c r="B102" s="788">
        <v>35974287.994709998</v>
      </c>
      <c r="C102" s="788">
        <v>11619127.09185</v>
      </c>
      <c r="D102" s="788">
        <v>0</v>
      </c>
      <c r="E102" s="788">
        <v>6898.2920399999994</v>
      </c>
      <c r="F102" s="788">
        <v>47600313.378599994</v>
      </c>
    </row>
    <row r="103" spans="1:6" s="50" customFormat="1" ht="12">
      <c r="A103" s="89" t="s">
        <v>96</v>
      </c>
      <c r="B103" s="788">
        <v>3189181.5355099998</v>
      </c>
      <c r="C103" s="788">
        <v>1012583.57594</v>
      </c>
      <c r="D103" s="788">
        <v>0</v>
      </c>
      <c r="E103" s="788">
        <v>2120.4999600000001</v>
      </c>
      <c r="F103" s="788">
        <v>4203885.6114099994</v>
      </c>
    </row>
    <row r="104" spans="1:6" s="50" customFormat="1" ht="12">
      <c r="A104" s="450" t="s">
        <v>97</v>
      </c>
      <c r="B104" s="788">
        <v>160903.67213999998</v>
      </c>
      <c r="C104" s="788">
        <v>230470.48758999998</v>
      </c>
      <c r="D104" s="788">
        <v>0</v>
      </c>
      <c r="E104" s="788">
        <v>2120.4999700000003</v>
      </c>
      <c r="F104" s="788">
        <v>393494.65969999996</v>
      </c>
    </row>
    <row r="105" spans="1:6" s="50" customFormat="1" ht="12">
      <c r="A105" s="450" t="s">
        <v>98</v>
      </c>
      <c r="B105" s="788">
        <v>9589.8278399999999</v>
      </c>
      <c r="C105" s="788">
        <v>6043.1914800000004</v>
      </c>
      <c r="D105" s="788">
        <v>0</v>
      </c>
      <c r="E105" s="788">
        <v>0</v>
      </c>
      <c r="F105" s="788">
        <v>15633.019319999999</v>
      </c>
    </row>
    <row r="106" spans="1:6" s="50" customFormat="1" ht="12">
      <c r="A106" s="50" t="s">
        <v>99</v>
      </c>
      <c r="B106" s="788">
        <v>44075.856700000004</v>
      </c>
      <c r="C106" s="788">
        <v>20440.43332</v>
      </c>
      <c r="D106" s="788">
        <v>0</v>
      </c>
      <c r="E106" s="788">
        <v>-1.0000000000000001E-5</v>
      </c>
      <c r="F106" s="788">
        <v>64516.290009999997</v>
      </c>
    </row>
    <row r="107" spans="1:6" s="50" customFormat="1" ht="12">
      <c r="A107" s="50" t="s">
        <v>100</v>
      </c>
      <c r="B107" s="788">
        <v>212219.44091</v>
      </c>
      <c r="C107" s="788">
        <v>55958.168780000007</v>
      </c>
      <c r="D107" s="788">
        <v>0</v>
      </c>
      <c r="E107" s="788">
        <v>0</v>
      </c>
      <c r="F107" s="788">
        <v>268177.60969000001</v>
      </c>
    </row>
    <row r="108" spans="1:6" s="50" customFormat="1" ht="12">
      <c r="A108" s="50" t="s">
        <v>101</v>
      </c>
      <c r="B108" s="788">
        <v>421940.11510000005</v>
      </c>
      <c r="C108" s="788">
        <v>107005.39410999999</v>
      </c>
      <c r="D108" s="788">
        <v>0</v>
      </c>
      <c r="E108" s="788">
        <v>0</v>
      </c>
      <c r="F108" s="788">
        <v>528945.50921000005</v>
      </c>
    </row>
    <row r="109" spans="1:6" s="50" customFormat="1" ht="12">
      <c r="A109" s="50" t="s">
        <v>102</v>
      </c>
      <c r="B109" s="788">
        <v>1196205.97719</v>
      </c>
      <c r="C109" s="788">
        <v>198824.90633999999</v>
      </c>
      <c r="D109" s="788">
        <v>0</v>
      </c>
      <c r="E109" s="788">
        <v>0</v>
      </c>
      <c r="F109" s="788">
        <v>1395030.8835299998</v>
      </c>
    </row>
    <row r="110" spans="1:6" s="50" customFormat="1" ht="12">
      <c r="A110" s="50" t="s">
        <v>103</v>
      </c>
      <c r="B110" s="788">
        <v>369619.36820999999</v>
      </c>
      <c r="C110" s="788">
        <v>148916.43197000001</v>
      </c>
      <c r="D110" s="788">
        <v>0</v>
      </c>
      <c r="E110" s="788">
        <v>0</v>
      </c>
      <c r="F110" s="788">
        <v>518535.80017999996</v>
      </c>
    </row>
    <row r="111" spans="1:6" s="50" customFormat="1" ht="12">
      <c r="A111" s="50" t="s">
        <v>104</v>
      </c>
      <c r="B111" s="788">
        <v>774627.27741999994</v>
      </c>
      <c r="C111" s="788">
        <v>244924.56235000002</v>
      </c>
      <c r="D111" s="788">
        <v>0</v>
      </c>
      <c r="E111" s="788">
        <v>0</v>
      </c>
      <c r="F111" s="788">
        <v>1019551.83977</v>
      </c>
    </row>
    <row r="112" spans="1:6" s="50" customFormat="1" ht="12">
      <c r="A112" s="51" t="s">
        <v>105</v>
      </c>
      <c r="B112" s="788">
        <v>3207261.3992899996</v>
      </c>
      <c r="C112" s="788">
        <v>1072869.2298700002</v>
      </c>
      <c r="D112" s="788">
        <v>0.26425999999999999</v>
      </c>
      <c r="E112" s="788">
        <v>45446.748999999996</v>
      </c>
      <c r="F112" s="788">
        <v>4325577.6424199995</v>
      </c>
    </row>
    <row r="113" spans="1:6" s="50" customFormat="1" ht="12">
      <c r="A113" s="51" t="s">
        <v>106</v>
      </c>
      <c r="B113" s="788">
        <v>62793553.38132</v>
      </c>
      <c r="C113" s="788">
        <v>2709248.48025</v>
      </c>
      <c r="D113" s="788">
        <v>0</v>
      </c>
      <c r="E113" s="788">
        <v>331.56051000000002</v>
      </c>
      <c r="F113" s="788">
        <v>65503133.422080003</v>
      </c>
    </row>
    <row r="114" spans="1:6" s="50" customFormat="1" ht="12.75" thickBot="1">
      <c r="A114" s="89" t="s">
        <v>107</v>
      </c>
      <c r="B114" s="788">
        <v>5144751.5284799989</v>
      </c>
      <c r="C114" s="788">
        <v>164614.54065000001</v>
      </c>
      <c r="D114" s="788">
        <v>0</v>
      </c>
      <c r="E114" s="788">
        <v>0.33227999999999996</v>
      </c>
      <c r="F114" s="788">
        <v>5309366.4014100004</v>
      </c>
    </row>
    <row r="115" spans="1:6" s="50" customFormat="1" ht="13.5" thickTop="1" thickBot="1">
      <c r="A115" s="437" t="s">
        <v>108</v>
      </c>
      <c r="B115" s="785">
        <v>424947.77658999996</v>
      </c>
      <c r="C115" s="785">
        <v>1322.2342100000001</v>
      </c>
      <c r="D115" s="785">
        <v>0</v>
      </c>
      <c r="E115" s="785">
        <v>0</v>
      </c>
      <c r="F115" s="785">
        <v>426270.01079999999</v>
      </c>
    </row>
    <row r="116" spans="1:6" s="50" customFormat="1" ht="13.5" thickTop="1" thickBot="1">
      <c r="A116" s="436" t="s">
        <v>109</v>
      </c>
      <c r="B116" s="787">
        <v>7039576.9831300005</v>
      </c>
      <c r="C116" s="787">
        <v>332741.60376999999</v>
      </c>
      <c r="D116" s="787">
        <v>29.003799999999998</v>
      </c>
      <c r="E116" s="787">
        <v>0</v>
      </c>
      <c r="F116" s="787">
        <v>7372347.5906999996</v>
      </c>
    </row>
    <row r="117" spans="1:6" s="55" customFormat="1" ht="12.75" thickTop="1">
      <c r="A117" s="89" t="s">
        <v>110</v>
      </c>
      <c r="B117" s="788">
        <v>4872139.7965900004</v>
      </c>
      <c r="C117" s="788">
        <v>274560.60405000002</v>
      </c>
      <c r="D117" s="788">
        <v>29.003799999999998</v>
      </c>
      <c r="E117" s="788">
        <v>0</v>
      </c>
      <c r="F117" s="788">
        <v>5146729.4044399997</v>
      </c>
    </row>
    <row r="118" spans="1:6" s="55" customFormat="1" ht="12">
      <c r="A118" s="89" t="s">
        <v>111</v>
      </c>
      <c r="B118" s="788">
        <v>1502815.84078</v>
      </c>
      <c r="C118" s="788">
        <v>15906.52735</v>
      </c>
      <c r="D118" s="788">
        <v>0</v>
      </c>
      <c r="E118" s="788">
        <v>0</v>
      </c>
      <c r="F118" s="788">
        <v>1518722.3681300001</v>
      </c>
    </row>
    <row r="119" spans="1:6" s="50" customFormat="1" ht="12">
      <c r="A119" s="89" t="s">
        <v>112</v>
      </c>
      <c r="B119" s="788">
        <v>3000</v>
      </c>
      <c r="C119" s="788">
        <v>439.61802</v>
      </c>
      <c r="D119" s="788">
        <v>0</v>
      </c>
      <c r="E119" s="788">
        <v>0</v>
      </c>
      <c r="F119" s="788">
        <v>3439.6180199999999</v>
      </c>
    </row>
    <row r="120" spans="1:6" s="50" customFormat="1" ht="12">
      <c r="A120" s="89" t="s">
        <v>113</v>
      </c>
      <c r="B120" s="788">
        <v>130752.03263</v>
      </c>
      <c r="C120" s="788">
        <v>41160</v>
      </c>
      <c r="D120" s="788">
        <v>0</v>
      </c>
      <c r="E120" s="788">
        <v>0</v>
      </c>
      <c r="F120" s="788">
        <v>171912.03263</v>
      </c>
    </row>
    <row r="121" spans="1:6" s="50" customFormat="1" ht="12">
      <c r="A121" s="89" t="s">
        <v>114</v>
      </c>
      <c r="B121" s="788">
        <v>525223.94574</v>
      </c>
      <c r="C121" s="788">
        <v>0</v>
      </c>
      <c r="D121" s="788">
        <v>0</v>
      </c>
      <c r="E121" s="788">
        <v>0</v>
      </c>
      <c r="F121" s="788">
        <v>525223.94574</v>
      </c>
    </row>
    <row r="122" spans="1:6" s="50" customFormat="1" ht="12.75" thickBot="1">
      <c r="A122" s="89" t="s">
        <v>115</v>
      </c>
      <c r="B122" s="788">
        <v>5645.3673899999994</v>
      </c>
      <c r="C122" s="788">
        <v>674.85434999999995</v>
      </c>
      <c r="D122" s="788">
        <v>0</v>
      </c>
      <c r="E122" s="788">
        <v>0</v>
      </c>
      <c r="F122" s="788">
        <v>6320.22174</v>
      </c>
    </row>
    <row r="123" spans="1:6" s="50" customFormat="1" ht="13.5" thickTop="1" thickBot="1">
      <c r="A123" s="436" t="s">
        <v>116</v>
      </c>
      <c r="B123" s="787">
        <v>11262146.156539999</v>
      </c>
      <c r="C123" s="787">
        <v>3282943.0680199997</v>
      </c>
      <c r="D123" s="787">
        <v>790.75200000000007</v>
      </c>
      <c r="E123" s="787">
        <v>783.39884999999992</v>
      </c>
      <c r="F123" s="787">
        <v>14546663.375409998</v>
      </c>
    </row>
    <row r="124" spans="1:6" s="50" customFormat="1" ht="12.75" thickTop="1">
      <c r="A124" s="89" t="s">
        <v>117</v>
      </c>
      <c r="B124" s="788">
        <v>461231.77805999998</v>
      </c>
      <c r="C124" s="788">
        <v>258754.27236</v>
      </c>
      <c r="D124" s="788">
        <v>0</v>
      </c>
      <c r="E124" s="788">
        <v>0</v>
      </c>
      <c r="F124" s="788">
        <v>719986.05041999999</v>
      </c>
    </row>
    <row r="125" spans="1:6" s="50" customFormat="1" ht="12">
      <c r="A125" s="89" t="s">
        <v>118</v>
      </c>
      <c r="B125" s="788">
        <v>1740982.0638299999</v>
      </c>
      <c r="C125" s="788">
        <v>1403.3162399999999</v>
      </c>
      <c r="D125" s="788">
        <v>0</v>
      </c>
      <c r="E125" s="788">
        <v>0</v>
      </c>
      <c r="F125" s="788">
        <v>1742385.38007</v>
      </c>
    </row>
    <row r="126" spans="1:6" s="50" customFormat="1" ht="12">
      <c r="A126" s="89" t="s">
        <v>119</v>
      </c>
      <c r="B126" s="788">
        <v>0</v>
      </c>
      <c r="C126" s="788">
        <v>2963.2953900000002</v>
      </c>
      <c r="D126" s="788">
        <v>0</v>
      </c>
      <c r="E126" s="788">
        <v>783.39884999999992</v>
      </c>
      <c r="F126" s="788">
        <v>3746.6942400000003</v>
      </c>
    </row>
    <row r="127" spans="1:6" s="50" customFormat="1" ht="12">
      <c r="A127" s="89" t="s">
        <v>1338</v>
      </c>
      <c r="B127" s="788">
        <v>1626218.9325600001</v>
      </c>
      <c r="C127" s="788">
        <v>22535.7621</v>
      </c>
      <c r="D127" s="788">
        <v>208.95726000000002</v>
      </c>
      <c r="E127" s="788">
        <v>0</v>
      </c>
      <c r="F127" s="788">
        <v>1648963.6519200001</v>
      </c>
    </row>
    <row r="128" spans="1:6" s="50" customFormat="1" ht="12">
      <c r="A128" s="89" t="s">
        <v>120</v>
      </c>
      <c r="B128" s="788">
        <v>6301973.3464199994</v>
      </c>
      <c r="C128" s="788">
        <v>970742.47638000012</v>
      </c>
      <c r="D128" s="788">
        <v>0</v>
      </c>
      <c r="E128" s="788">
        <v>0</v>
      </c>
      <c r="F128" s="788">
        <v>7272715.8227999993</v>
      </c>
    </row>
    <row r="129" spans="1:6" s="50" customFormat="1" ht="12">
      <c r="A129" s="89" t="s">
        <v>121</v>
      </c>
      <c r="B129" s="788">
        <v>665323.20811999997</v>
      </c>
      <c r="C129" s="788">
        <v>6225.4499900000001</v>
      </c>
      <c r="D129" s="788">
        <v>0</v>
      </c>
      <c r="E129" s="788">
        <v>0</v>
      </c>
      <c r="F129" s="788">
        <v>671548.65810999996</v>
      </c>
    </row>
    <row r="130" spans="1:6" s="50" customFormat="1" ht="12">
      <c r="A130" s="89" t="s">
        <v>122</v>
      </c>
      <c r="B130" s="788">
        <v>201596.64643000002</v>
      </c>
      <c r="C130" s="788">
        <v>1995016.2683199998</v>
      </c>
      <c r="D130" s="788">
        <v>571.2713</v>
      </c>
      <c r="E130" s="788">
        <v>0</v>
      </c>
      <c r="F130" s="788">
        <v>2197184.1860500001</v>
      </c>
    </row>
    <row r="131" spans="1:6" s="50" customFormat="1" ht="12.75" thickBot="1">
      <c r="A131" s="89" t="s">
        <v>123</v>
      </c>
      <c r="B131" s="788">
        <v>264820.18111999996</v>
      </c>
      <c r="C131" s="788">
        <v>25302.22724</v>
      </c>
      <c r="D131" s="788">
        <v>10.523439999999999</v>
      </c>
      <c r="E131" s="788">
        <v>0</v>
      </c>
      <c r="F131" s="788">
        <v>290132.93180000002</v>
      </c>
    </row>
    <row r="132" spans="1:6" s="50" customFormat="1" ht="13.5" thickTop="1" thickBot="1">
      <c r="A132" s="436" t="s">
        <v>124</v>
      </c>
      <c r="B132" s="787">
        <v>3059511.5947699999</v>
      </c>
      <c r="C132" s="787">
        <v>455300.22378</v>
      </c>
      <c r="D132" s="787">
        <v>0</v>
      </c>
      <c r="E132" s="787">
        <v>125.49427</v>
      </c>
      <c r="F132" s="787">
        <v>3514937.3128200001</v>
      </c>
    </row>
    <row r="133" spans="1:6" s="50" customFormat="1" ht="12.75" thickTop="1">
      <c r="A133" s="89" t="s">
        <v>58</v>
      </c>
      <c r="B133" s="788">
        <v>53511.476320000002</v>
      </c>
      <c r="C133" s="788">
        <v>30580.857159999996</v>
      </c>
      <c r="D133" s="788">
        <v>0</v>
      </c>
      <c r="E133" s="788">
        <v>0.51888000000000001</v>
      </c>
      <c r="F133" s="788">
        <v>84092.852360000004</v>
      </c>
    </row>
    <row r="134" spans="1:6" s="50" customFormat="1" ht="12">
      <c r="A134" s="89" t="s">
        <v>60</v>
      </c>
      <c r="B134" s="788">
        <v>865292.91378000006</v>
      </c>
      <c r="C134" s="788">
        <v>274669.82373</v>
      </c>
      <c r="D134" s="788">
        <v>0</v>
      </c>
      <c r="E134" s="788">
        <v>121.60621</v>
      </c>
      <c r="F134" s="788">
        <v>1140084.34372</v>
      </c>
    </row>
    <row r="135" spans="1:6" s="50" customFormat="1" ht="12">
      <c r="A135" s="89" t="s">
        <v>125</v>
      </c>
      <c r="B135" s="788">
        <v>1969478.1067700002</v>
      </c>
      <c r="C135" s="788">
        <v>126792.85600999999</v>
      </c>
      <c r="D135" s="788">
        <v>0</v>
      </c>
      <c r="E135" s="788">
        <v>3.0231500000000002</v>
      </c>
      <c r="F135" s="788">
        <v>2096273.9859300002</v>
      </c>
    </row>
    <row r="136" spans="1:6" s="50" customFormat="1" ht="12">
      <c r="A136" s="89" t="s">
        <v>87</v>
      </c>
      <c r="B136" s="788">
        <v>171229.09790000002</v>
      </c>
      <c r="C136" s="788">
        <v>23256.686880000001</v>
      </c>
      <c r="D136" s="788">
        <v>0</v>
      </c>
      <c r="E136" s="788">
        <v>0.34602999999999995</v>
      </c>
      <c r="F136" s="788">
        <v>194486.13081</v>
      </c>
    </row>
    <row r="137" spans="1:6" s="50" customFormat="1" ht="12.75" thickBot="1">
      <c r="A137" s="89" t="s">
        <v>126</v>
      </c>
      <c r="B137" s="788">
        <v>0</v>
      </c>
      <c r="C137" s="788">
        <v>0</v>
      </c>
      <c r="D137" s="788">
        <v>0</v>
      </c>
      <c r="E137" s="788">
        <v>0</v>
      </c>
      <c r="F137" s="788">
        <v>0</v>
      </c>
    </row>
    <row r="138" spans="1:6" s="50" customFormat="1" ht="13.5" thickTop="1" thickBot="1">
      <c r="A138" s="436" t="s">
        <v>127</v>
      </c>
      <c r="B138" s="787">
        <v>1891818.8132200001</v>
      </c>
      <c r="C138" s="787">
        <v>370606.55153999996</v>
      </c>
      <c r="D138" s="787">
        <v>4.768E-2</v>
      </c>
      <c r="E138" s="787">
        <v>3570.8630699999999</v>
      </c>
      <c r="F138" s="787">
        <v>2265996.2755100001</v>
      </c>
    </row>
    <row r="139" spans="1:6" s="50" customFormat="1" ht="12.75" thickTop="1">
      <c r="A139" s="89" t="s">
        <v>128</v>
      </c>
      <c r="B139" s="788">
        <v>43580.863259999991</v>
      </c>
      <c r="C139" s="788">
        <v>29620.127700000001</v>
      </c>
      <c r="D139" s="788">
        <v>0</v>
      </c>
      <c r="E139" s="788">
        <v>2377.8142200000002</v>
      </c>
      <c r="F139" s="788">
        <v>75578.805179999996</v>
      </c>
    </row>
    <row r="140" spans="1:6" s="50" customFormat="1" ht="12">
      <c r="A140" s="89" t="s">
        <v>129</v>
      </c>
      <c r="B140" s="788">
        <v>0</v>
      </c>
      <c r="C140" s="788">
        <v>0</v>
      </c>
      <c r="D140" s="788">
        <v>0</v>
      </c>
      <c r="E140" s="788">
        <v>0</v>
      </c>
      <c r="F140" s="788">
        <v>0</v>
      </c>
    </row>
    <row r="141" spans="1:6" s="50" customFormat="1" ht="12">
      <c r="A141" s="89" t="s">
        <v>130</v>
      </c>
      <c r="B141" s="788">
        <v>958478.56195999996</v>
      </c>
      <c r="C141" s="788">
        <v>228773.81335999997</v>
      </c>
      <c r="D141" s="788">
        <v>2.384E-2</v>
      </c>
      <c r="E141" s="788">
        <v>540.05313000000001</v>
      </c>
      <c r="F141" s="788">
        <v>1187792.4522899999</v>
      </c>
    </row>
    <row r="142" spans="1:6" s="50" customFormat="1" ht="12">
      <c r="A142" s="89" t="s">
        <v>131</v>
      </c>
      <c r="B142" s="788">
        <v>836869.47341000009</v>
      </c>
      <c r="C142" s="788">
        <v>53525.599470000001</v>
      </c>
      <c r="D142" s="788">
        <v>2.384E-2</v>
      </c>
      <c r="E142" s="788">
        <v>652.99571999999989</v>
      </c>
      <c r="F142" s="788">
        <v>891048.09244000004</v>
      </c>
    </row>
    <row r="143" spans="1:6" s="50" customFormat="1" ht="12.75" thickBot="1">
      <c r="A143" s="89" t="s">
        <v>132</v>
      </c>
      <c r="B143" s="788">
        <v>52889.91459</v>
      </c>
      <c r="C143" s="788">
        <v>58687.011010000002</v>
      </c>
      <c r="D143" s="788">
        <v>0</v>
      </c>
      <c r="E143" s="788">
        <v>0</v>
      </c>
      <c r="F143" s="788">
        <v>111576.92560000002</v>
      </c>
    </row>
    <row r="144" spans="1:6" s="50" customFormat="1" ht="13.5" thickTop="1" thickBot="1">
      <c r="A144" s="436" t="s">
        <v>133</v>
      </c>
      <c r="B144" s="787">
        <v>2305824.1248300001</v>
      </c>
      <c r="C144" s="787">
        <v>651613.63873000001</v>
      </c>
      <c r="D144" s="787">
        <v>0</v>
      </c>
      <c r="E144" s="787">
        <v>0</v>
      </c>
      <c r="F144" s="787">
        <v>2957437.7635599999</v>
      </c>
    </row>
    <row r="145" spans="1:6" s="50" customFormat="1" ht="12.75" thickTop="1">
      <c r="A145" s="89" t="s">
        <v>134</v>
      </c>
      <c r="B145" s="788">
        <v>2245000</v>
      </c>
      <c r="C145" s="788">
        <v>648956</v>
      </c>
      <c r="D145" s="788">
        <v>0</v>
      </c>
      <c r="E145" s="788">
        <v>0</v>
      </c>
      <c r="F145" s="788">
        <v>2893956</v>
      </c>
    </row>
    <row r="146" spans="1:6" s="50" customFormat="1" ht="12">
      <c r="A146" s="89" t="s">
        <v>135</v>
      </c>
      <c r="B146" s="788">
        <v>0</v>
      </c>
      <c r="C146" s="788">
        <v>0</v>
      </c>
      <c r="D146" s="788">
        <v>0</v>
      </c>
      <c r="E146" s="788">
        <v>0</v>
      </c>
      <c r="F146" s="788">
        <v>0</v>
      </c>
    </row>
    <row r="147" spans="1:6" s="50" customFormat="1" ht="12">
      <c r="A147" s="89" t="s">
        <v>136</v>
      </c>
      <c r="B147" s="788">
        <v>30065.805519999998</v>
      </c>
      <c r="C147" s="788">
        <v>0</v>
      </c>
      <c r="D147" s="788">
        <v>0</v>
      </c>
      <c r="E147" s="788">
        <v>0</v>
      </c>
      <c r="F147" s="788">
        <v>30065.805519999998</v>
      </c>
    </row>
    <row r="148" spans="1:6" s="50" customFormat="1" ht="12.75" thickBot="1">
      <c r="A148" s="89" t="s">
        <v>137</v>
      </c>
      <c r="B148" s="788">
        <v>30758.319310000003</v>
      </c>
      <c r="C148" s="788">
        <v>2657.6387300000001</v>
      </c>
      <c r="D148" s="788">
        <v>0</v>
      </c>
      <c r="E148" s="788">
        <v>0</v>
      </c>
      <c r="F148" s="788">
        <v>33415.958039999998</v>
      </c>
    </row>
    <row r="149" spans="1:6" s="50" customFormat="1" ht="13.5" thickTop="1" thickBot="1">
      <c r="A149" s="436" t="s">
        <v>138</v>
      </c>
      <c r="B149" s="787">
        <v>1864052.8948599999</v>
      </c>
      <c r="C149" s="787">
        <v>965382.35055999993</v>
      </c>
      <c r="D149" s="787">
        <v>0</v>
      </c>
      <c r="E149" s="787">
        <v>0</v>
      </c>
      <c r="F149" s="787">
        <v>2829435.2454200001</v>
      </c>
    </row>
    <row r="150" spans="1:6" s="50" customFormat="1" ht="12.75" thickTop="1">
      <c r="A150" s="89" t="s">
        <v>139</v>
      </c>
      <c r="B150" s="788">
        <v>49455.499349999998</v>
      </c>
      <c r="C150" s="788">
        <v>495883.86767999997</v>
      </c>
      <c r="D150" s="788">
        <v>0</v>
      </c>
      <c r="E150" s="788">
        <v>0</v>
      </c>
      <c r="F150" s="788">
        <v>545339.36702999996</v>
      </c>
    </row>
    <row r="151" spans="1:6" s="50" customFormat="1" ht="12">
      <c r="A151" s="89" t="s">
        <v>140</v>
      </c>
      <c r="B151" s="788">
        <v>63.49935</v>
      </c>
      <c r="C151" s="788">
        <v>0</v>
      </c>
      <c r="D151" s="788">
        <v>0</v>
      </c>
      <c r="E151" s="788">
        <v>0</v>
      </c>
      <c r="F151" s="788">
        <v>63.49935</v>
      </c>
    </row>
    <row r="152" spans="1:6" s="50" customFormat="1" ht="12">
      <c r="A152" s="89" t="s">
        <v>141</v>
      </c>
      <c r="B152" s="788">
        <v>0</v>
      </c>
      <c r="C152" s="788">
        <v>7077.9977500000005</v>
      </c>
      <c r="D152" s="788">
        <v>0</v>
      </c>
      <c r="E152" s="788">
        <v>0</v>
      </c>
      <c r="F152" s="788">
        <v>7077.9977500000005</v>
      </c>
    </row>
    <row r="153" spans="1:6" s="50" customFormat="1" ht="12">
      <c r="A153" s="89" t="s">
        <v>142</v>
      </c>
      <c r="B153" s="788">
        <v>49392</v>
      </c>
      <c r="C153" s="788">
        <v>345858.33329000004</v>
      </c>
      <c r="D153" s="788">
        <v>0</v>
      </c>
      <c r="E153" s="788">
        <v>0</v>
      </c>
      <c r="F153" s="788">
        <v>395250.33329000004</v>
      </c>
    </row>
    <row r="154" spans="1:6" s="50" customFormat="1" ht="12">
      <c r="A154" s="89" t="s">
        <v>143</v>
      </c>
      <c r="B154" s="788">
        <v>0</v>
      </c>
      <c r="C154" s="788">
        <v>0</v>
      </c>
      <c r="D154" s="788">
        <v>0</v>
      </c>
      <c r="E154" s="788">
        <v>0</v>
      </c>
      <c r="F154" s="788">
        <v>0</v>
      </c>
    </row>
    <row r="155" spans="1:6" s="50" customFormat="1" ht="12">
      <c r="A155" s="89" t="s">
        <v>144</v>
      </c>
      <c r="B155" s="788">
        <v>0</v>
      </c>
      <c r="C155" s="788">
        <v>142947.53663999998</v>
      </c>
      <c r="D155" s="788">
        <v>0</v>
      </c>
      <c r="E155" s="788">
        <v>0</v>
      </c>
      <c r="F155" s="788">
        <v>142947.53663999998</v>
      </c>
    </row>
    <row r="156" spans="1:6" s="50" customFormat="1" ht="12">
      <c r="A156" s="89" t="s">
        <v>145</v>
      </c>
      <c r="B156" s="788">
        <v>1784375</v>
      </c>
      <c r="C156" s="788">
        <v>455892.27600000001</v>
      </c>
      <c r="D156" s="788">
        <v>0</v>
      </c>
      <c r="E156" s="788">
        <v>0</v>
      </c>
      <c r="F156" s="788">
        <v>2240267.2760000001</v>
      </c>
    </row>
    <row r="157" spans="1:6" s="50" customFormat="1" ht="12.75" thickBot="1">
      <c r="A157" s="89" t="s">
        <v>146</v>
      </c>
      <c r="B157" s="769">
        <v>30222.395509999998</v>
      </c>
      <c r="C157" s="769">
        <v>13606.20688</v>
      </c>
      <c r="D157" s="769">
        <v>0</v>
      </c>
      <c r="E157" s="769">
        <v>0</v>
      </c>
      <c r="F157" s="769">
        <v>43828.602390000007</v>
      </c>
    </row>
    <row r="158" spans="1:6" s="50" customFormat="1" ht="13.5" thickTop="1" thickBot="1">
      <c r="A158" s="438" t="s">
        <v>147</v>
      </c>
      <c r="B158" s="787">
        <v>17043348.85932</v>
      </c>
      <c r="C158" s="787">
        <v>0</v>
      </c>
      <c r="D158" s="787">
        <v>0</v>
      </c>
      <c r="E158" s="787">
        <v>0</v>
      </c>
      <c r="F158" s="787">
        <v>17043348.85932</v>
      </c>
    </row>
    <row r="159" spans="1:6" s="50" customFormat="1" ht="12.75" thickTop="1">
      <c r="A159" s="452" t="s">
        <v>148</v>
      </c>
      <c r="B159" s="788">
        <v>12030407.212789999</v>
      </c>
      <c r="C159" s="788">
        <v>0</v>
      </c>
      <c r="D159" s="788">
        <v>0</v>
      </c>
      <c r="E159" s="788">
        <v>0</v>
      </c>
      <c r="F159" s="788">
        <v>12030407.212789999</v>
      </c>
    </row>
    <row r="160" spans="1:6" s="50" customFormat="1" ht="12">
      <c r="A160" s="89" t="s">
        <v>149</v>
      </c>
      <c r="B160" s="788">
        <v>12030407.212789999</v>
      </c>
      <c r="C160" s="788">
        <v>0</v>
      </c>
      <c r="D160" s="788">
        <v>0</v>
      </c>
      <c r="E160" s="788">
        <v>0</v>
      </c>
      <c r="F160" s="788">
        <v>12030407.212789999</v>
      </c>
    </row>
    <row r="161" spans="1:6" s="50" customFormat="1" ht="12">
      <c r="A161" s="89" t="s">
        <v>150</v>
      </c>
      <c r="B161" s="788">
        <v>87506</v>
      </c>
      <c r="C161" s="788">
        <v>0</v>
      </c>
      <c r="D161" s="788">
        <v>0</v>
      </c>
      <c r="E161" s="788">
        <v>0</v>
      </c>
      <c r="F161" s="788">
        <v>87506</v>
      </c>
    </row>
    <row r="162" spans="1:6" s="50" customFormat="1" ht="12">
      <c r="A162" s="89" t="s">
        <v>151</v>
      </c>
      <c r="B162" s="788">
        <v>-87506</v>
      </c>
      <c r="C162" s="788">
        <v>0</v>
      </c>
      <c r="D162" s="788">
        <v>0</v>
      </c>
      <c r="E162" s="788">
        <v>0</v>
      </c>
      <c r="F162" s="788">
        <v>-87506</v>
      </c>
    </row>
    <row r="163" spans="1:6" s="50" customFormat="1" ht="12">
      <c r="A163" s="452" t="s">
        <v>152</v>
      </c>
      <c r="B163" s="788">
        <v>689208.07556999999</v>
      </c>
      <c r="C163" s="788">
        <v>0</v>
      </c>
      <c r="D163" s="788">
        <v>0</v>
      </c>
      <c r="E163" s="788">
        <v>0</v>
      </c>
      <c r="F163" s="788">
        <v>689208.07556999999</v>
      </c>
    </row>
    <row r="164" spans="1:6" s="50" customFormat="1" ht="12">
      <c r="A164" s="89" t="s">
        <v>153</v>
      </c>
      <c r="B164" s="788">
        <v>349.64628999999996</v>
      </c>
      <c r="C164" s="788">
        <v>0</v>
      </c>
      <c r="D164" s="788">
        <v>0</v>
      </c>
      <c r="E164" s="788">
        <v>0</v>
      </c>
      <c r="F164" s="788">
        <v>349.64628999999996</v>
      </c>
    </row>
    <row r="165" spans="1:6" s="50" customFormat="1" ht="12">
      <c r="A165" s="89" t="s">
        <v>154</v>
      </c>
      <c r="B165" s="788">
        <v>664832.51848999993</v>
      </c>
      <c r="C165" s="788">
        <v>0</v>
      </c>
      <c r="D165" s="788">
        <v>0</v>
      </c>
      <c r="E165" s="788">
        <v>0</v>
      </c>
      <c r="F165" s="788">
        <v>664832.51848999993</v>
      </c>
    </row>
    <row r="166" spans="1:6" s="50" customFormat="1" ht="12">
      <c r="A166" s="89" t="s">
        <v>155</v>
      </c>
      <c r="B166" s="788">
        <v>24025.910790000002</v>
      </c>
      <c r="C166" s="788">
        <v>0</v>
      </c>
      <c r="D166" s="788">
        <v>0</v>
      </c>
      <c r="E166" s="788">
        <v>0</v>
      </c>
      <c r="F166" s="788">
        <v>24025.910790000002</v>
      </c>
    </row>
    <row r="167" spans="1:6" s="50" customFormat="1" ht="12">
      <c r="A167" s="452" t="s">
        <v>156</v>
      </c>
      <c r="B167" s="788">
        <v>0</v>
      </c>
      <c r="C167" s="788">
        <v>0</v>
      </c>
      <c r="D167" s="788">
        <v>0</v>
      </c>
      <c r="E167" s="788">
        <v>0</v>
      </c>
      <c r="F167" s="788">
        <v>0</v>
      </c>
    </row>
    <row r="168" spans="1:6" s="50" customFormat="1" ht="12">
      <c r="A168" s="89" t="s">
        <v>157</v>
      </c>
      <c r="B168" s="788">
        <v>0</v>
      </c>
      <c r="C168" s="788">
        <v>0</v>
      </c>
      <c r="D168" s="788">
        <v>0</v>
      </c>
      <c r="E168" s="788">
        <v>0</v>
      </c>
      <c r="F168" s="788">
        <v>0</v>
      </c>
    </row>
    <row r="169" spans="1:6" s="50" customFormat="1" ht="12">
      <c r="A169" s="89" t="s">
        <v>158</v>
      </c>
      <c r="B169" s="788">
        <v>0</v>
      </c>
      <c r="C169" s="788">
        <v>0</v>
      </c>
      <c r="D169" s="788">
        <v>0</v>
      </c>
      <c r="E169" s="788">
        <v>0</v>
      </c>
      <c r="F169" s="788">
        <v>0</v>
      </c>
    </row>
    <row r="170" spans="1:6" s="50" customFormat="1" ht="12">
      <c r="A170" s="89" t="s">
        <v>159</v>
      </c>
      <c r="B170" s="788">
        <v>0</v>
      </c>
      <c r="C170" s="788">
        <v>0</v>
      </c>
      <c r="D170" s="788">
        <v>0</v>
      </c>
      <c r="E170" s="788">
        <v>0</v>
      </c>
      <c r="F170" s="788">
        <v>0</v>
      </c>
    </row>
    <row r="171" spans="1:6" s="50" customFormat="1" ht="12">
      <c r="A171" s="452" t="s">
        <v>160</v>
      </c>
      <c r="B171" s="788">
        <v>3024111.9317099997</v>
      </c>
      <c r="C171" s="788">
        <v>0</v>
      </c>
      <c r="D171" s="788">
        <v>0</v>
      </c>
      <c r="E171" s="788">
        <v>0</v>
      </c>
      <c r="F171" s="788">
        <v>3024111.9317099997</v>
      </c>
    </row>
    <row r="172" spans="1:6" s="50" customFormat="1" ht="12">
      <c r="A172" s="89" t="s">
        <v>161</v>
      </c>
      <c r="B172" s="788">
        <v>1860965.8160599999</v>
      </c>
      <c r="C172" s="788">
        <v>0</v>
      </c>
      <c r="D172" s="788">
        <v>0</v>
      </c>
      <c r="E172" s="788">
        <v>0</v>
      </c>
      <c r="F172" s="788">
        <v>1860965.8160599999</v>
      </c>
    </row>
    <row r="173" spans="1:6" s="50" customFormat="1" ht="12">
      <c r="A173" s="89" t="s">
        <v>162</v>
      </c>
      <c r="B173" s="788">
        <v>526559.20865000004</v>
      </c>
      <c r="C173" s="788">
        <v>0</v>
      </c>
      <c r="D173" s="788">
        <v>0</v>
      </c>
      <c r="E173" s="788">
        <v>0</v>
      </c>
      <c r="F173" s="788">
        <v>526559.20865000004</v>
      </c>
    </row>
    <row r="174" spans="1:6" s="50" customFormat="1" ht="12">
      <c r="A174" s="89" t="s">
        <v>163</v>
      </c>
      <c r="B174" s="788">
        <v>636586.90700000001</v>
      </c>
      <c r="C174" s="788">
        <v>0</v>
      </c>
      <c r="D174" s="788">
        <v>0</v>
      </c>
      <c r="E174" s="788">
        <v>0</v>
      </c>
      <c r="F174" s="788">
        <v>636586.90700000001</v>
      </c>
    </row>
    <row r="175" spans="1:6" s="50" customFormat="1" ht="12">
      <c r="A175" s="452" t="s">
        <v>164</v>
      </c>
      <c r="B175" s="788">
        <v>1299621.6392500002</v>
      </c>
      <c r="C175" s="788">
        <v>0</v>
      </c>
      <c r="D175" s="788">
        <v>0</v>
      </c>
      <c r="E175" s="788">
        <v>0</v>
      </c>
      <c r="F175" s="788">
        <v>1299621.6392500002</v>
      </c>
    </row>
    <row r="176" spans="1:6" s="50" customFormat="1" ht="12">
      <c r="A176" s="89" t="s">
        <v>165</v>
      </c>
      <c r="B176" s="788">
        <v>182968.58603000001</v>
      </c>
      <c r="C176" s="788">
        <v>0</v>
      </c>
      <c r="D176" s="788">
        <v>0</v>
      </c>
      <c r="E176" s="788">
        <v>0</v>
      </c>
      <c r="F176" s="788">
        <v>182968.58603000001</v>
      </c>
    </row>
    <row r="177" spans="1:6" s="50" customFormat="1" ht="12.75" thickBot="1">
      <c r="A177" s="89" t="s">
        <v>166</v>
      </c>
      <c r="B177" s="788">
        <v>1116653.0532200001</v>
      </c>
      <c r="C177" s="788">
        <v>0</v>
      </c>
      <c r="D177" s="788">
        <v>0</v>
      </c>
      <c r="E177" s="788">
        <v>0</v>
      </c>
      <c r="F177" s="788">
        <v>1116653.0532200001</v>
      </c>
    </row>
    <row r="178" spans="1:6" s="50" customFormat="1" ht="13.5" thickTop="1" thickBot="1">
      <c r="A178" s="478" t="s">
        <v>167</v>
      </c>
      <c r="B178" s="785">
        <v>174908173.03124002</v>
      </c>
      <c r="C178" s="785">
        <v>29597014.693630002</v>
      </c>
      <c r="D178" s="785">
        <v>946.52017999999998</v>
      </c>
      <c r="E178" s="785">
        <v>59437.767020000007</v>
      </c>
      <c r="F178" s="785">
        <v>204565572.01207006</v>
      </c>
    </row>
    <row r="179" spans="1:6" s="50" customFormat="1" ht="13.5" thickTop="1" thickBot="1">
      <c r="A179" s="479" t="s">
        <v>168</v>
      </c>
      <c r="B179" s="787">
        <v>10734412.318910001</v>
      </c>
      <c r="C179" s="787">
        <v>9738617.0004500002</v>
      </c>
      <c r="D179" s="787">
        <v>0</v>
      </c>
      <c r="E179" s="787">
        <v>182873.16195000001</v>
      </c>
      <c r="F179" s="787">
        <v>20655902.481310003</v>
      </c>
    </row>
    <row r="180" spans="1:6" s="50" customFormat="1" ht="12.75" thickTop="1">
      <c r="A180" s="474" t="s">
        <v>169</v>
      </c>
      <c r="B180" s="788">
        <v>42313.32</v>
      </c>
      <c r="C180" s="788">
        <v>1063118.9783400001</v>
      </c>
      <c r="D180" s="788">
        <v>0</v>
      </c>
      <c r="E180" s="788">
        <v>0</v>
      </c>
      <c r="F180" s="788">
        <v>1105432.29834</v>
      </c>
    </row>
    <row r="181" spans="1:6" s="50" customFormat="1" ht="12">
      <c r="A181" s="89" t="s">
        <v>170</v>
      </c>
      <c r="B181" s="788">
        <v>42313.32</v>
      </c>
      <c r="C181" s="788">
        <v>579707.67223999999</v>
      </c>
      <c r="D181" s="788">
        <v>0</v>
      </c>
      <c r="E181" s="788">
        <v>0</v>
      </c>
      <c r="F181" s="788">
        <v>622020.99224000005</v>
      </c>
    </row>
    <row r="182" spans="1:6" s="50" customFormat="1" ht="12">
      <c r="A182" s="89" t="s">
        <v>171</v>
      </c>
      <c r="B182" s="788">
        <v>0</v>
      </c>
      <c r="C182" s="788">
        <v>65096.928209999998</v>
      </c>
      <c r="D182" s="788">
        <v>0</v>
      </c>
      <c r="E182" s="788">
        <v>0</v>
      </c>
      <c r="F182" s="788">
        <v>65096.928209999998</v>
      </c>
    </row>
    <row r="183" spans="1:6" s="50" customFormat="1" ht="12">
      <c r="A183" s="89" t="s">
        <v>172</v>
      </c>
      <c r="B183" s="788">
        <v>0</v>
      </c>
      <c r="C183" s="788">
        <v>78388.563120000006</v>
      </c>
      <c r="D183" s="788">
        <v>0</v>
      </c>
      <c r="E183" s="788">
        <v>0</v>
      </c>
      <c r="F183" s="788">
        <v>78388.563120000006</v>
      </c>
    </row>
    <row r="184" spans="1:6" s="50" customFormat="1" ht="12">
      <c r="A184" s="89" t="s">
        <v>173</v>
      </c>
      <c r="B184" s="788">
        <v>0</v>
      </c>
      <c r="C184" s="788">
        <v>13453.024069999999</v>
      </c>
      <c r="D184" s="788">
        <v>0</v>
      </c>
      <c r="E184" s="788">
        <v>0</v>
      </c>
      <c r="F184" s="788">
        <v>13453.024069999999</v>
      </c>
    </row>
    <row r="185" spans="1:6" s="50" customFormat="1" ht="12">
      <c r="A185" s="89" t="s">
        <v>174</v>
      </c>
      <c r="B185" s="788">
        <v>0</v>
      </c>
      <c r="C185" s="788">
        <v>326472.79070000001</v>
      </c>
      <c r="D185" s="788">
        <v>0</v>
      </c>
      <c r="E185" s="788">
        <v>0</v>
      </c>
      <c r="F185" s="788">
        <v>326472.79070000001</v>
      </c>
    </row>
    <row r="186" spans="1:6" s="50" customFormat="1" ht="12">
      <c r="A186" s="452" t="s">
        <v>175</v>
      </c>
      <c r="B186" s="788">
        <v>9307538.7852400001</v>
      </c>
      <c r="C186" s="788">
        <v>8599211.3132799994</v>
      </c>
      <c r="D186" s="788">
        <v>0</v>
      </c>
      <c r="E186" s="788">
        <v>182873.16195000001</v>
      </c>
      <c r="F186" s="788">
        <v>18089623.260470003</v>
      </c>
    </row>
    <row r="187" spans="1:6" s="50" customFormat="1" ht="12">
      <c r="A187" s="89" t="s">
        <v>176</v>
      </c>
      <c r="B187" s="788">
        <v>0</v>
      </c>
      <c r="C187" s="788">
        <v>1321.2360000000001</v>
      </c>
      <c r="D187" s="788">
        <v>0</v>
      </c>
      <c r="E187" s="788">
        <v>0</v>
      </c>
      <c r="F187" s="788">
        <v>1321.2360000000001</v>
      </c>
    </row>
    <row r="188" spans="1:6" s="50" customFormat="1" ht="12">
      <c r="A188" s="89" t="s">
        <v>177</v>
      </c>
      <c r="B188" s="788">
        <v>3055530.6174599999</v>
      </c>
      <c r="C188" s="788">
        <v>6289040.8572299993</v>
      </c>
      <c r="D188" s="788">
        <v>0</v>
      </c>
      <c r="E188" s="788">
        <v>20607.523940000003</v>
      </c>
      <c r="F188" s="788">
        <v>9365178.9986299984</v>
      </c>
    </row>
    <row r="189" spans="1:6" s="50" customFormat="1" ht="12">
      <c r="A189" s="89" t="s">
        <v>178</v>
      </c>
      <c r="B189" s="788">
        <v>4869848.48159</v>
      </c>
      <c r="C189" s="788">
        <v>1287306.8531799999</v>
      </c>
      <c r="D189" s="788">
        <v>0</v>
      </c>
      <c r="E189" s="788">
        <v>127120.84148999999</v>
      </c>
      <c r="F189" s="788">
        <v>6284276.1762600001</v>
      </c>
    </row>
    <row r="190" spans="1:6" s="50" customFormat="1" ht="12">
      <c r="A190" s="89" t="s">
        <v>179</v>
      </c>
      <c r="B190" s="788">
        <v>0</v>
      </c>
      <c r="C190" s="788">
        <v>0</v>
      </c>
      <c r="D190" s="788">
        <v>0</v>
      </c>
      <c r="E190" s="788">
        <v>0</v>
      </c>
      <c r="F190" s="788">
        <v>0</v>
      </c>
    </row>
    <row r="191" spans="1:6" s="50" customFormat="1" ht="12">
      <c r="A191" s="89" t="s">
        <v>180</v>
      </c>
      <c r="B191" s="788">
        <v>1382159.68619</v>
      </c>
      <c r="C191" s="788">
        <v>1021542.36687</v>
      </c>
      <c r="D191" s="788">
        <v>0</v>
      </c>
      <c r="E191" s="788">
        <v>35144.796520000004</v>
      </c>
      <c r="F191" s="788">
        <v>2438846.8495799997</v>
      </c>
    </row>
    <row r="192" spans="1:6" s="50" customFormat="1" ht="12">
      <c r="A192" s="452" t="s">
        <v>181</v>
      </c>
      <c r="B192" s="788">
        <v>0</v>
      </c>
      <c r="C192" s="788">
        <v>0</v>
      </c>
      <c r="D192" s="788">
        <v>0</v>
      </c>
      <c r="E192" s="788">
        <v>0</v>
      </c>
      <c r="F192" s="788">
        <v>0</v>
      </c>
    </row>
    <row r="193" spans="1:6" s="50" customFormat="1" ht="12">
      <c r="A193" s="452" t="s">
        <v>182</v>
      </c>
      <c r="B193" s="788">
        <v>1335097.43466</v>
      </c>
      <c r="C193" s="788">
        <v>46817.575290000001</v>
      </c>
      <c r="D193" s="788">
        <v>0</v>
      </c>
      <c r="E193" s="788">
        <v>0</v>
      </c>
      <c r="F193" s="788">
        <v>1381915.0099500001</v>
      </c>
    </row>
    <row r="194" spans="1:6" s="50" customFormat="1" ht="12">
      <c r="A194" s="89" t="s">
        <v>183</v>
      </c>
      <c r="B194" s="788">
        <v>137222.71986000001</v>
      </c>
      <c r="C194" s="788">
        <v>10866.641099999999</v>
      </c>
      <c r="D194" s="788">
        <v>0</v>
      </c>
      <c r="E194" s="788">
        <v>0</v>
      </c>
      <c r="F194" s="788">
        <v>148089.36096000002</v>
      </c>
    </row>
    <row r="195" spans="1:6" s="50" customFormat="1" ht="12">
      <c r="A195" s="89" t="s">
        <v>184</v>
      </c>
      <c r="B195" s="788">
        <v>1101661.3715499998</v>
      </c>
      <c r="C195" s="788">
        <v>35919.11724</v>
      </c>
      <c r="D195" s="788">
        <v>0</v>
      </c>
      <c r="E195" s="788">
        <v>0</v>
      </c>
      <c r="F195" s="788">
        <v>1137580.4887899999</v>
      </c>
    </row>
    <row r="196" spans="1:6" s="50" customFormat="1" ht="12">
      <c r="A196" s="89" t="s">
        <v>185</v>
      </c>
      <c r="B196" s="788">
        <v>0</v>
      </c>
      <c r="C196" s="788">
        <v>0</v>
      </c>
      <c r="D196" s="788">
        <v>0</v>
      </c>
      <c r="E196" s="788">
        <v>0</v>
      </c>
      <c r="F196" s="788">
        <v>0</v>
      </c>
    </row>
    <row r="197" spans="1:6" s="50" customFormat="1" ht="12">
      <c r="A197" s="89" t="s">
        <v>186</v>
      </c>
      <c r="B197" s="788">
        <v>96213.343249999991</v>
      </c>
      <c r="C197" s="788">
        <v>31.816950000000002</v>
      </c>
      <c r="D197" s="788">
        <v>0</v>
      </c>
      <c r="E197" s="788">
        <v>0</v>
      </c>
      <c r="F197" s="788">
        <v>96245.160199999998</v>
      </c>
    </row>
    <row r="198" spans="1:6" s="50" customFormat="1" ht="12.75" thickBot="1">
      <c r="A198" s="452" t="s">
        <v>187</v>
      </c>
      <c r="B198" s="788">
        <v>49462.779009999998</v>
      </c>
      <c r="C198" s="788">
        <v>29469.133539999999</v>
      </c>
      <c r="D198" s="788">
        <v>0</v>
      </c>
      <c r="E198" s="788">
        <v>0</v>
      </c>
      <c r="F198" s="788">
        <v>78931.912549999994</v>
      </c>
    </row>
    <row r="199" spans="1:6" s="50" customFormat="1" ht="13.5" thickTop="1" thickBot="1">
      <c r="A199" s="436" t="s">
        <v>188</v>
      </c>
      <c r="B199" s="787">
        <v>117153444.49548</v>
      </c>
      <c r="C199" s="787">
        <v>274756205.45448005</v>
      </c>
      <c r="D199" s="787">
        <v>87853.528969999999</v>
      </c>
      <c r="E199" s="787">
        <v>21190.019460000003</v>
      </c>
      <c r="F199" s="787">
        <v>392018693.49839002</v>
      </c>
    </row>
    <row r="200" spans="1:6" s="50" customFormat="1" ht="12.75" thickTop="1">
      <c r="A200" s="452" t="s">
        <v>189</v>
      </c>
      <c r="B200" s="788">
        <v>1690564.7812999999</v>
      </c>
      <c r="C200" s="788">
        <v>13532381.972819999</v>
      </c>
      <c r="D200" s="788">
        <v>179.61354</v>
      </c>
      <c r="E200" s="788">
        <v>137.71482999999998</v>
      </c>
      <c r="F200" s="788">
        <v>15223264.082490001</v>
      </c>
    </row>
    <row r="201" spans="1:6" s="50" customFormat="1" ht="12">
      <c r="A201" s="89" t="s">
        <v>190</v>
      </c>
      <c r="B201" s="788">
        <v>164434.019</v>
      </c>
      <c r="C201" s="788">
        <v>34300</v>
      </c>
      <c r="D201" s="788">
        <v>0</v>
      </c>
      <c r="E201" s="788">
        <v>0</v>
      </c>
      <c r="F201" s="788">
        <v>198734.019</v>
      </c>
    </row>
    <row r="202" spans="1:6" s="50" customFormat="1" ht="12">
      <c r="A202" s="89" t="s">
        <v>191</v>
      </c>
      <c r="B202" s="788">
        <v>1264170</v>
      </c>
      <c r="C202" s="788">
        <v>0</v>
      </c>
      <c r="D202" s="788">
        <v>0</v>
      </c>
      <c r="E202" s="788">
        <v>0</v>
      </c>
      <c r="F202" s="788">
        <v>1264170</v>
      </c>
    </row>
    <row r="203" spans="1:6" s="50" customFormat="1" ht="12">
      <c r="A203" s="89" t="s">
        <v>192</v>
      </c>
      <c r="B203" s="788">
        <v>261960.7623</v>
      </c>
      <c r="C203" s="788">
        <v>13498081.972819999</v>
      </c>
      <c r="D203" s="788">
        <v>179.61354</v>
      </c>
      <c r="E203" s="788">
        <v>137.71482999999998</v>
      </c>
      <c r="F203" s="788">
        <v>13760360.063490001</v>
      </c>
    </row>
    <row r="204" spans="1:6" s="50" customFormat="1" ht="12">
      <c r="A204" s="452" t="s">
        <v>193</v>
      </c>
      <c r="B204" s="788">
        <v>22111052.223239999</v>
      </c>
      <c r="C204" s="788">
        <v>267519.48333999998</v>
      </c>
      <c r="D204" s="788">
        <v>1382.4903300000001</v>
      </c>
      <c r="E204" s="788">
        <v>0</v>
      </c>
      <c r="F204" s="788">
        <v>22379954.196909998</v>
      </c>
    </row>
    <row r="205" spans="1:6" s="50" customFormat="1" ht="12">
      <c r="A205" s="89" t="s">
        <v>194</v>
      </c>
      <c r="B205" s="788">
        <v>0</v>
      </c>
      <c r="C205" s="788">
        <v>0</v>
      </c>
      <c r="D205" s="788">
        <v>0</v>
      </c>
      <c r="E205" s="788">
        <v>0</v>
      </c>
      <c r="F205" s="788">
        <v>0</v>
      </c>
    </row>
    <row r="206" spans="1:6" s="50" customFormat="1" ht="12">
      <c r="A206" s="89" t="s">
        <v>195</v>
      </c>
      <c r="B206" s="788">
        <v>1135021.1083499999</v>
      </c>
      <c r="C206" s="788">
        <v>191646.40488000002</v>
      </c>
      <c r="D206" s="788">
        <v>1382.4903300000001</v>
      </c>
      <c r="E206" s="788">
        <v>0</v>
      </c>
      <c r="F206" s="788">
        <v>1328050.0035600001</v>
      </c>
    </row>
    <row r="207" spans="1:6" s="50" customFormat="1" ht="12">
      <c r="A207" s="89" t="s">
        <v>196</v>
      </c>
      <c r="B207" s="788">
        <v>20975859.28571</v>
      </c>
      <c r="C207" s="788">
        <v>75873.07845999999</v>
      </c>
      <c r="D207" s="788">
        <v>0</v>
      </c>
      <c r="E207" s="788">
        <v>0</v>
      </c>
      <c r="F207" s="788">
        <v>21051732.36417</v>
      </c>
    </row>
    <row r="208" spans="1:6" s="50" customFormat="1" ht="12">
      <c r="A208" s="794" t="s">
        <v>1399</v>
      </c>
      <c r="B208" s="788">
        <v>0</v>
      </c>
      <c r="C208" s="788">
        <v>0</v>
      </c>
      <c r="D208" s="788">
        <v>0</v>
      </c>
      <c r="E208" s="788">
        <v>0</v>
      </c>
      <c r="F208" s="788">
        <v>0</v>
      </c>
    </row>
    <row r="209" spans="1:6" s="50" customFormat="1" ht="12">
      <c r="A209" s="89" t="s">
        <v>197</v>
      </c>
      <c r="B209" s="788">
        <v>171.82918000000001</v>
      </c>
      <c r="C209" s="788">
        <v>0</v>
      </c>
      <c r="D209" s="788">
        <v>0</v>
      </c>
      <c r="E209" s="788">
        <v>0</v>
      </c>
      <c r="F209" s="788">
        <v>171.82918000000001</v>
      </c>
    </row>
    <row r="210" spans="1:6" s="50" customFormat="1" ht="12">
      <c r="A210" s="452" t="s">
        <v>198</v>
      </c>
      <c r="B210" s="788">
        <v>3320.50531</v>
      </c>
      <c r="C210" s="788">
        <v>390974.85632999998</v>
      </c>
      <c r="D210" s="788">
        <v>0</v>
      </c>
      <c r="E210" s="788">
        <v>0</v>
      </c>
      <c r="F210" s="788">
        <v>394295.36163999996</v>
      </c>
    </row>
    <row r="211" spans="1:6" s="50" customFormat="1" ht="12">
      <c r="A211" s="89" t="s">
        <v>199</v>
      </c>
      <c r="B211" s="788">
        <v>39.273739999999997</v>
      </c>
      <c r="C211" s="788">
        <v>301940.32222999999</v>
      </c>
      <c r="D211" s="788">
        <v>0</v>
      </c>
      <c r="E211" s="788">
        <v>0</v>
      </c>
      <c r="F211" s="788">
        <v>301979.59597000002</v>
      </c>
    </row>
    <row r="212" spans="1:6" s="50" customFormat="1" ht="12">
      <c r="A212" s="89" t="s">
        <v>200</v>
      </c>
      <c r="B212" s="788">
        <v>3281.2315699999999</v>
      </c>
      <c r="C212" s="788">
        <v>89034.53409999999</v>
      </c>
      <c r="D212" s="788">
        <v>0</v>
      </c>
      <c r="E212" s="788">
        <v>0</v>
      </c>
      <c r="F212" s="788">
        <v>92315.765670000008</v>
      </c>
    </row>
    <row r="213" spans="1:6" s="50" customFormat="1" ht="12">
      <c r="A213" s="452" t="s">
        <v>201</v>
      </c>
      <c r="B213" s="788">
        <v>0</v>
      </c>
      <c r="C213" s="788">
        <v>0</v>
      </c>
      <c r="D213" s="788">
        <v>36.851230000000001</v>
      </c>
      <c r="E213" s="788">
        <v>0</v>
      </c>
      <c r="F213" s="788">
        <v>36.851230000000001</v>
      </c>
    </row>
    <row r="214" spans="1:6" s="50" customFormat="1" ht="12">
      <c r="A214" s="89" t="s">
        <v>202</v>
      </c>
      <c r="B214" s="788">
        <v>0</v>
      </c>
      <c r="C214" s="788">
        <v>0</v>
      </c>
      <c r="D214" s="788">
        <v>0</v>
      </c>
      <c r="E214" s="788">
        <v>0</v>
      </c>
      <c r="F214" s="788">
        <v>0</v>
      </c>
    </row>
    <row r="215" spans="1:6" s="50" customFormat="1" ht="12">
      <c r="A215" s="89" t="s">
        <v>203</v>
      </c>
      <c r="B215" s="788">
        <v>0</v>
      </c>
      <c r="C215" s="788">
        <v>0</v>
      </c>
      <c r="D215" s="788">
        <v>36.851230000000001</v>
      </c>
      <c r="E215" s="788">
        <v>0</v>
      </c>
      <c r="F215" s="788">
        <v>36.851230000000001</v>
      </c>
    </row>
    <row r="216" spans="1:6" s="50" customFormat="1" ht="12">
      <c r="A216" s="452" t="s">
        <v>204</v>
      </c>
      <c r="B216" s="788">
        <v>66784592.913589992</v>
      </c>
      <c r="C216" s="788">
        <v>208379022.78514999</v>
      </c>
      <c r="D216" s="788">
        <v>3658.2823600000002</v>
      </c>
      <c r="E216" s="788">
        <v>8619.2057600000007</v>
      </c>
      <c r="F216" s="788">
        <v>275175893.18685997</v>
      </c>
    </row>
    <row r="217" spans="1:6" s="50" customFormat="1" ht="12">
      <c r="A217" s="89" t="s">
        <v>205</v>
      </c>
      <c r="B217" s="788">
        <v>33723206.27392</v>
      </c>
      <c r="C217" s="788">
        <v>156615883.05150002</v>
      </c>
      <c r="D217" s="788">
        <v>3533.6680600000004</v>
      </c>
      <c r="E217" s="788">
        <v>544.40164000000004</v>
      </c>
      <c r="F217" s="788">
        <v>190343167.39511999</v>
      </c>
    </row>
    <row r="218" spans="1:6" s="50" customFormat="1" ht="12">
      <c r="A218" s="89" t="s">
        <v>206</v>
      </c>
      <c r="B218" s="788">
        <v>39026.185659999996</v>
      </c>
      <c r="C218" s="788">
        <v>60751.851390000003</v>
      </c>
      <c r="D218" s="788">
        <v>0</v>
      </c>
      <c r="E218" s="788">
        <v>0</v>
      </c>
      <c r="F218" s="788">
        <v>99778.037049999999</v>
      </c>
    </row>
    <row r="219" spans="1:6" s="50" customFormat="1" ht="12">
      <c r="A219" s="89" t="s">
        <v>207</v>
      </c>
      <c r="B219" s="788">
        <v>23221262.60929</v>
      </c>
      <c r="C219" s="788">
        <v>37864734.627289996</v>
      </c>
      <c r="D219" s="788">
        <v>124.6143</v>
      </c>
      <c r="E219" s="788">
        <v>0</v>
      </c>
      <c r="F219" s="788">
        <v>61086121.850880004</v>
      </c>
    </row>
    <row r="220" spans="1:6" s="50" customFormat="1" ht="12">
      <c r="A220" s="89" t="s">
        <v>208</v>
      </c>
      <c r="B220" s="788">
        <v>224393.81472999998</v>
      </c>
      <c r="C220" s="788">
        <v>255526.74547999998</v>
      </c>
      <c r="D220" s="788">
        <v>0</v>
      </c>
      <c r="E220" s="788">
        <v>0</v>
      </c>
      <c r="F220" s="788">
        <v>479920.56020999997</v>
      </c>
    </row>
    <row r="221" spans="1:6" s="50" customFormat="1" ht="12">
      <c r="A221" s="89" t="s">
        <v>209</v>
      </c>
      <c r="B221" s="788">
        <v>1983066.0137</v>
      </c>
      <c r="C221" s="788">
        <v>1223000.33366</v>
      </c>
      <c r="D221" s="788">
        <v>0</v>
      </c>
      <c r="E221" s="788">
        <v>8001.6841599999998</v>
      </c>
      <c r="F221" s="788">
        <v>3214068.0315200002</v>
      </c>
    </row>
    <row r="222" spans="1:6" s="50" customFormat="1" ht="12">
      <c r="A222" s="89" t="s">
        <v>210</v>
      </c>
      <c r="B222" s="788">
        <v>2496948.4267900004</v>
      </c>
      <c r="C222" s="788">
        <v>9933557.4411999993</v>
      </c>
      <c r="D222" s="788">
        <v>0</v>
      </c>
      <c r="E222" s="788">
        <v>73.119960000000006</v>
      </c>
      <c r="F222" s="788">
        <v>12430578.987949999</v>
      </c>
    </row>
    <row r="223" spans="1:6" s="50" customFormat="1" ht="12">
      <c r="A223" s="89" t="s">
        <v>211</v>
      </c>
      <c r="B223" s="788">
        <v>52.119</v>
      </c>
      <c r="C223" s="788">
        <v>37041.147280000005</v>
      </c>
      <c r="D223" s="788">
        <v>0</v>
      </c>
      <c r="E223" s="788">
        <v>0</v>
      </c>
      <c r="F223" s="788">
        <v>37093.266279999996</v>
      </c>
    </row>
    <row r="224" spans="1:6" s="50" customFormat="1" ht="12">
      <c r="A224" s="89" t="s">
        <v>212</v>
      </c>
      <c r="B224" s="788">
        <v>0</v>
      </c>
      <c r="C224" s="788">
        <v>0</v>
      </c>
      <c r="D224" s="788">
        <v>0</v>
      </c>
      <c r="E224" s="788">
        <v>0</v>
      </c>
      <c r="F224" s="788">
        <v>0</v>
      </c>
    </row>
    <row r="225" spans="1:6" s="50" customFormat="1" ht="12">
      <c r="A225" s="89" t="s">
        <v>213</v>
      </c>
      <c r="B225" s="788">
        <v>5096637.4704999998</v>
      </c>
      <c r="C225" s="788">
        <v>2388527.5873499997</v>
      </c>
      <c r="D225" s="788">
        <v>0</v>
      </c>
      <c r="E225" s="788">
        <v>0</v>
      </c>
      <c r="F225" s="788">
        <v>7485165.0578499995</v>
      </c>
    </row>
    <row r="226" spans="1:6" s="50" customFormat="1" ht="12">
      <c r="A226" s="452" t="s">
        <v>214</v>
      </c>
      <c r="B226" s="788">
        <v>19617984.201269999</v>
      </c>
      <c r="C226" s="788">
        <v>51808885.695739992</v>
      </c>
      <c r="D226" s="788">
        <v>82508.305229999998</v>
      </c>
      <c r="E226" s="788">
        <v>5998.0486700000001</v>
      </c>
      <c r="F226" s="788">
        <v>71515376.250910014</v>
      </c>
    </row>
    <row r="227" spans="1:6" s="50" customFormat="1" ht="12">
      <c r="A227" s="89" t="s">
        <v>215</v>
      </c>
      <c r="B227" s="788">
        <v>12213708.102749998</v>
      </c>
      <c r="C227" s="788">
        <v>25762915.205430001</v>
      </c>
      <c r="D227" s="788">
        <v>0</v>
      </c>
      <c r="E227" s="788">
        <v>2284.55197</v>
      </c>
      <c r="F227" s="788">
        <v>37978907.860150002</v>
      </c>
    </row>
    <row r="228" spans="1:6" s="50" customFormat="1" ht="12">
      <c r="A228" s="89" t="s">
        <v>216</v>
      </c>
      <c r="B228" s="788">
        <v>53133.88753</v>
      </c>
      <c r="C228" s="788">
        <v>3704961.4592900001</v>
      </c>
      <c r="D228" s="788">
        <v>0</v>
      </c>
      <c r="E228" s="788">
        <v>0</v>
      </c>
      <c r="F228" s="788">
        <v>3758095.3468200001</v>
      </c>
    </row>
    <row r="229" spans="1:6" s="50" customFormat="1" ht="12">
      <c r="A229" s="89" t="s">
        <v>217</v>
      </c>
      <c r="B229" s="788">
        <v>1514872.7746100002</v>
      </c>
      <c r="C229" s="788">
        <v>2688078.0634799995</v>
      </c>
      <c r="D229" s="788">
        <v>53130.528740000009</v>
      </c>
      <c r="E229" s="788">
        <v>2653.2133199999998</v>
      </c>
      <c r="F229" s="788">
        <v>4258734.5801499998</v>
      </c>
    </row>
    <row r="230" spans="1:6" s="50" customFormat="1" ht="12">
      <c r="A230" s="89" t="s">
        <v>218</v>
      </c>
      <c r="B230" s="788">
        <v>396965.11739999999</v>
      </c>
      <c r="C230" s="788">
        <v>1003692.67724</v>
      </c>
      <c r="D230" s="788">
        <v>27299.036700000001</v>
      </c>
      <c r="E230" s="788">
        <v>142.6207</v>
      </c>
      <c r="F230" s="788">
        <v>1428099.4520400004</v>
      </c>
    </row>
    <row r="231" spans="1:6" s="50" customFormat="1" ht="12">
      <c r="A231" s="89" t="s">
        <v>219</v>
      </c>
      <c r="B231" s="788">
        <v>0</v>
      </c>
      <c r="C231" s="788">
        <v>507658.21882000001</v>
      </c>
      <c r="D231" s="788">
        <v>0</v>
      </c>
      <c r="E231" s="788">
        <v>0</v>
      </c>
      <c r="F231" s="788">
        <v>507658.21882000001</v>
      </c>
    </row>
    <row r="232" spans="1:6" s="50" customFormat="1" ht="12">
      <c r="A232" s="89" t="s">
        <v>220</v>
      </c>
      <c r="B232" s="788">
        <v>5439304.3189800009</v>
      </c>
      <c r="C232" s="788">
        <v>18141580.071479999</v>
      </c>
      <c r="D232" s="788">
        <v>2078.7397900000001</v>
      </c>
      <c r="E232" s="788">
        <v>917.66268000000002</v>
      </c>
      <c r="F232" s="788">
        <v>23583880.792929996</v>
      </c>
    </row>
    <row r="233" spans="1:6" s="50" customFormat="1" ht="12">
      <c r="A233" s="89" t="s">
        <v>221</v>
      </c>
      <c r="B233" s="788">
        <v>0</v>
      </c>
      <c r="C233" s="788">
        <v>0</v>
      </c>
      <c r="D233" s="788">
        <v>0</v>
      </c>
      <c r="E233" s="788">
        <v>0</v>
      </c>
      <c r="F233" s="788">
        <v>0</v>
      </c>
    </row>
    <row r="234" spans="1:6" s="50" customFormat="1" ht="12">
      <c r="A234" s="789" t="s">
        <v>1383</v>
      </c>
      <c r="B234" s="788">
        <v>2275344.4829299995</v>
      </c>
      <c r="C234" s="788">
        <v>178006.41718000002</v>
      </c>
      <c r="D234" s="788">
        <v>87.986279999999994</v>
      </c>
      <c r="E234" s="788">
        <v>6435.0502000000006</v>
      </c>
      <c r="F234" s="788">
        <v>2459873.9365899996</v>
      </c>
    </row>
    <row r="235" spans="1:6" s="50" customFormat="1" ht="12">
      <c r="A235" s="770" t="s">
        <v>1384</v>
      </c>
      <c r="B235" s="788">
        <v>2183662.67906</v>
      </c>
      <c r="C235" s="788">
        <v>170163.53040000002</v>
      </c>
      <c r="D235" s="788">
        <v>87.986279999999994</v>
      </c>
      <c r="E235" s="788">
        <v>6435.0502000000006</v>
      </c>
      <c r="F235" s="788">
        <v>2360349.2459399998</v>
      </c>
    </row>
    <row r="236" spans="1:6" s="50" customFormat="1" ht="12">
      <c r="A236" s="770" t="s">
        <v>1385</v>
      </c>
      <c r="B236" s="788">
        <v>91681.803870000003</v>
      </c>
      <c r="C236" s="788">
        <v>7842.8867799999998</v>
      </c>
      <c r="D236" s="788">
        <v>0</v>
      </c>
      <c r="E236" s="788">
        <v>0</v>
      </c>
      <c r="F236" s="788">
        <v>99524.690650000004</v>
      </c>
    </row>
    <row r="237" spans="1:6" s="50" customFormat="1" ht="12">
      <c r="A237" s="789" t="s">
        <v>1386</v>
      </c>
      <c r="B237" s="788">
        <v>4670585.3878400009</v>
      </c>
      <c r="C237" s="788">
        <v>199414.24391999998</v>
      </c>
      <c r="D237" s="788">
        <v>0</v>
      </c>
      <c r="E237" s="788">
        <v>0</v>
      </c>
      <c r="F237" s="788">
        <v>4869999.6317599993</v>
      </c>
    </row>
    <row r="238" spans="1:6" s="50" customFormat="1" ht="12">
      <c r="A238" s="770" t="s">
        <v>1384</v>
      </c>
      <c r="B238" s="788">
        <v>4020607.7267</v>
      </c>
      <c r="C238" s="788">
        <v>199414.24391999998</v>
      </c>
      <c r="D238" s="788">
        <v>0</v>
      </c>
      <c r="E238" s="788">
        <v>0</v>
      </c>
      <c r="F238" s="788">
        <v>4220021.9706200007</v>
      </c>
    </row>
    <row r="239" spans="1:6" s="50" customFormat="1" ht="12">
      <c r="A239" s="770" t="s">
        <v>1385</v>
      </c>
      <c r="B239" s="769">
        <v>649977.66113999987</v>
      </c>
      <c r="C239" s="769">
        <v>0</v>
      </c>
      <c r="D239" s="769">
        <v>0</v>
      </c>
      <c r="E239" s="769">
        <v>0</v>
      </c>
      <c r="F239" s="769">
        <v>649977.66113999987</v>
      </c>
    </row>
    <row r="240" spans="1:6" s="50" customFormat="1" ht="12">
      <c r="A240" s="789" t="s">
        <v>1387</v>
      </c>
      <c r="B240" s="771">
        <v>2307965.0833699997</v>
      </c>
      <c r="C240" s="771">
        <v>151820.86444999999</v>
      </c>
      <c r="D240" s="771">
        <v>87.986279999999994</v>
      </c>
      <c r="E240" s="771">
        <v>2.5600000000000002E-3</v>
      </c>
      <c r="F240" s="771">
        <v>2459873.9366600001</v>
      </c>
    </row>
    <row r="241" spans="1:6" s="50" customFormat="1" ht="12.75" thickBot="1">
      <c r="A241" s="789" t="s">
        <v>1388</v>
      </c>
      <c r="B241" s="790">
        <v>4662918.3099799994</v>
      </c>
      <c r="C241" s="790">
        <v>205376.16746999999</v>
      </c>
      <c r="D241" s="790">
        <v>1705.15417</v>
      </c>
      <c r="E241" s="790">
        <v>0</v>
      </c>
      <c r="F241" s="790">
        <v>4869999.6316200001</v>
      </c>
    </row>
    <row r="242" spans="1:6" s="50" customFormat="1" ht="13.5" thickTop="1" thickBot="1">
      <c r="A242" s="49" t="s">
        <v>222</v>
      </c>
      <c r="B242" s="787">
        <v>8206037.3092400003</v>
      </c>
      <c r="C242" s="787">
        <v>493603.21562000003</v>
      </c>
      <c r="D242" s="787">
        <v>0.66130999999999995</v>
      </c>
      <c r="E242" s="787">
        <v>2169.9571799999999</v>
      </c>
      <c r="F242" s="787">
        <v>8701811.1433499996</v>
      </c>
    </row>
    <row r="243" spans="1:6" s="50" customFormat="1" ht="12.75" thickTop="1">
      <c r="A243" s="50" t="s">
        <v>223</v>
      </c>
      <c r="B243" s="788">
        <v>453.31706999999994</v>
      </c>
      <c r="C243" s="788">
        <v>1513.7842499999999</v>
      </c>
      <c r="D243" s="788">
        <v>0</v>
      </c>
      <c r="E243" s="788">
        <v>0</v>
      </c>
      <c r="F243" s="788">
        <v>1967.1013199999998</v>
      </c>
    </row>
    <row r="244" spans="1:6" s="50" customFormat="1" ht="12">
      <c r="A244" s="50" t="s">
        <v>224</v>
      </c>
      <c r="B244" s="788">
        <v>191260.18332000001</v>
      </c>
      <c r="C244" s="788">
        <v>171489.18270000003</v>
      </c>
      <c r="D244" s="788">
        <v>0.19012999999999999</v>
      </c>
      <c r="E244" s="788">
        <v>249.14340999999999</v>
      </c>
      <c r="F244" s="788">
        <v>362998.69956000004</v>
      </c>
    </row>
    <row r="245" spans="1:6" s="50" customFormat="1" ht="12">
      <c r="A245" s="50" t="s">
        <v>225</v>
      </c>
      <c r="B245" s="788">
        <v>7556509.8931600004</v>
      </c>
      <c r="C245" s="788">
        <v>178786.16855</v>
      </c>
      <c r="D245" s="788">
        <v>0.47076999999999997</v>
      </c>
      <c r="E245" s="788">
        <v>44.478749999999998</v>
      </c>
      <c r="F245" s="788">
        <v>7735341.0112300003</v>
      </c>
    </row>
    <row r="246" spans="1:6" s="50" customFormat="1" ht="12">
      <c r="A246" s="50" t="s">
        <v>226</v>
      </c>
      <c r="B246" s="788">
        <v>144605.80016999997</v>
      </c>
      <c r="C246" s="788">
        <v>9894.6381799999999</v>
      </c>
      <c r="D246" s="788">
        <v>0</v>
      </c>
      <c r="E246" s="788">
        <v>2.9809099999999997</v>
      </c>
      <c r="F246" s="788">
        <v>154503.41925999997</v>
      </c>
    </row>
    <row r="247" spans="1:6" s="50" customFormat="1" ht="12">
      <c r="A247" s="50" t="s">
        <v>227</v>
      </c>
      <c r="B247" s="788">
        <v>87100.075299999997</v>
      </c>
      <c r="C247" s="788">
        <v>4626.2330199999997</v>
      </c>
      <c r="D247" s="788">
        <v>4.0999999999999999E-4</v>
      </c>
      <c r="E247" s="788">
        <v>20.260660000000001</v>
      </c>
      <c r="F247" s="788">
        <v>91746.569390000004</v>
      </c>
    </row>
    <row r="248" spans="1:6" s="50" customFormat="1" ht="12">
      <c r="A248" s="50" t="s">
        <v>228</v>
      </c>
      <c r="B248" s="788">
        <v>14531.696569999998</v>
      </c>
      <c r="C248" s="788">
        <v>1390.1094700000001</v>
      </c>
      <c r="D248" s="788">
        <v>0</v>
      </c>
      <c r="E248" s="788">
        <v>0</v>
      </c>
      <c r="F248" s="788">
        <v>15921.806039999999</v>
      </c>
    </row>
    <row r="249" spans="1:6" s="50" customFormat="1" ht="12">
      <c r="A249" s="50" t="s">
        <v>229</v>
      </c>
      <c r="B249" s="788">
        <v>25944.946789999998</v>
      </c>
      <c r="C249" s="788">
        <v>3065.66363</v>
      </c>
      <c r="D249" s="788">
        <v>0</v>
      </c>
      <c r="E249" s="788">
        <v>0</v>
      </c>
      <c r="F249" s="788">
        <v>29010.610419999997</v>
      </c>
    </row>
    <row r="250" spans="1:6" s="50" customFormat="1" ht="12">
      <c r="A250" s="50" t="s">
        <v>230</v>
      </c>
      <c r="B250" s="788">
        <v>2209.2510600000001</v>
      </c>
      <c r="C250" s="788">
        <v>1854.9087500000001</v>
      </c>
      <c r="D250" s="788">
        <v>0</v>
      </c>
      <c r="E250" s="788">
        <v>0</v>
      </c>
      <c r="F250" s="788">
        <v>4064.1598100000006</v>
      </c>
    </row>
    <row r="251" spans="1:6" s="50" customFormat="1" ht="12">
      <c r="A251" s="50" t="s">
        <v>231</v>
      </c>
      <c r="B251" s="788">
        <v>9019.2512299999999</v>
      </c>
      <c r="C251" s="788">
        <v>2.0347</v>
      </c>
      <c r="D251" s="788">
        <v>0</v>
      </c>
      <c r="E251" s="788">
        <v>1.0000000000000001E-5</v>
      </c>
      <c r="F251" s="788">
        <v>9021.2859399999998</v>
      </c>
    </row>
    <row r="252" spans="1:6" s="50" customFormat="1" ht="12">
      <c r="A252" s="50" t="s">
        <v>232</v>
      </c>
      <c r="B252" s="788">
        <v>57557.594870000001</v>
      </c>
      <c r="C252" s="788">
        <v>33749.04911</v>
      </c>
      <c r="D252" s="788">
        <v>0</v>
      </c>
      <c r="E252" s="788">
        <v>0</v>
      </c>
      <c r="F252" s="788">
        <v>91306.643980000008</v>
      </c>
    </row>
    <row r="253" spans="1:6" s="50" customFormat="1" ht="12.75" thickBot="1">
      <c r="A253" s="50" t="s">
        <v>233</v>
      </c>
      <c r="B253" s="788">
        <v>116845.29969999999</v>
      </c>
      <c r="C253" s="788">
        <v>87231.443259999985</v>
      </c>
      <c r="D253" s="788">
        <v>0</v>
      </c>
      <c r="E253" s="788">
        <v>1853.0934399999999</v>
      </c>
      <c r="F253" s="788">
        <v>205929.8364</v>
      </c>
    </row>
    <row r="254" spans="1:6" s="50" customFormat="1" ht="13.5" thickTop="1" thickBot="1">
      <c r="A254" s="49" t="s">
        <v>234</v>
      </c>
      <c r="B254" s="787">
        <v>-1961325.34289</v>
      </c>
      <c r="C254" s="787">
        <v>-145092.16813000001</v>
      </c>
      <c r="D254" s="787">
        <v>-12.31315</v>
      </c>
      <c r="E254" s="787">
        <v>-98.401960000000003</v>
      </c>
      <c r="F254" s="787">
        <v>-2106528.2261300003</v>
      </c>
    </row>
    <row r="255" spans="1:6" s="50" customFormat="1" ht="12.75" thickTop="1">
      <c r="A255" s="50" t="s">
        <v>235</v>
      </c>
      <c r="B255" s="788">
        <v>-1630515.8021799999</v>
      </c>
      <c r="C255" s="788">
        <v>-45316.28082</v>
      </c>
      <c r="D255" s="788">
        <v>0</v>
      </c>
      <c r="E255" s="788">
        <v>-0.65042999999999995</v>
      </c>
      <c r="F255" s="788">
        <v>-1675832.73343</v>
      </c>
    </row>
    <row r="256" spans="1:6" s="50" customFormat="1" ht="12">
      <c r="A256" s="50" t="s">
        <v>236</v>
      </c>
      <c r="B256" s="788">
        <v>0</v>
      </c>
      <c r="C256" s="788">
        <v>0</v>
      </c>
      <c r="D256" s="788">
        <v>0</v>
      </c>
      <c r="E256" s="788">
        <v>0</v>
      </c>
      <c r="F256" s="788">
        <v>0</v>
      </c>
    </row>
    <row r="257" spans="1:6" s="50" customFormat="1" ht="12">
      <c r="A257" s="50" t="s">
        <v>237</v>
      </c>
      <c r="B257" s="788">
        <v>-171652.22609999997</v>
      </c>
      <c r="C257" s="788">
        <v>-59001.048290000006</v>
      </c>
      <c r="D257" s="788">
        <v>-12.31315</v>
      </c>
      <c r="E257" s="788">
        <v>-67.726460000000003</v>
      </c>
      <c r="F257" s="788">
        <v>-230733.31399999998</v>
      </c>
    </row>
    <row r="258" spans="1:6" s="50" customFormat="1" ht="12">
      <c r="A258" s="50" t="s">
        <v>238</v>
      </c>
      <c r="B258" s="788">
        <v>-23044.608870000004</v>
      </c>
      <c r="C258" s="788">
        <v>-2811.5531399999995</v>
      </c>
      <c r="D258" s="788">
        <v>0</v>
      </c>
      <c r="E258" s="788">
        <v>-30.025069999999999</v>
      </c>
      <c r="F258" s="788">
        <v>-25886.18708</v>
      </c>
    </row>
    <row r="259" spans="1:6" s="50" customFormat="1" ht="12">
      <c r="A259" s="50" t="s">
        <v>239</v>
      </c>
      <c r="B259" s="788">
        <v>-59921.354189999991</v>
      </c>
      <c r="C259" s="788">
        <v>-9385.9033099999997</v>
      </c>
      <c r="D259" s="788">
        <v>0</v>
      </c>
      <c r="E259" s="788">
        <v>0</v>
      </c>
      <c r="F259" s="788">
        <v>-69307.257500000007</v>
      </c>
    </row>
    <row r="260" spans="1:6" s="50" customFormat="1" ht="12">
      <c r="A260" s="51" t="s">
        <v>240</v>
      </c>
      <c r="B260" s="788">
        <v>-56669.667499999996</v>
      </c>
      <c r="C260" s="788">
        <v>-27551.62715</v>
      </c>
      <c r="D260" s="788">
        <v>0</v>
      </c>
      <c r="E260" s="788">
        <v>0</v>
      </c>
      <c r="F260" s="788">
        <v>-84221.294649999996</v>
      </c>
    </row>
    <row r="261" spans="1:6" s="50" customFormat="1" ht="12.75" thickBot="1">
      <c r="A261" s="50" t="s">
        <v>241</v>
      </c>
      <c r="B261" s="788">
        <v>-19521.68405</v>
      </c>
      <c r="C261" s="788">
        <v>-1025.75542</v>
      </c>
      <c r="D261" s="788">
        <v>0</v>
      </c>
      <c r="E261" s="788">
        <v>0</v>
      </c>
      <c r="F261" s="788">
        <v>-20547.439469999998</v>
      </c>
    </row>
    <row r="262" spans="1:6" s="505" customFormat="1" ht="13.5" thickTop="1" thickBot="1">
      <c r="A262" s="52" t="s">
        <v>242</v>
      </c>
      <c r="B262" s="791">
        <v>6244711.9663500004</v>
      </c>
      <c r="C262" s="791">
        <v>348511.04748999997</v>
      </c>
      <c r="D262" s="791">
        <v>-11.65184</v>
      </c>
      <c r="E262" s="791">
        <v>2071.5552200000002</v>
      </c>
      <c r="F262" s="791">
        <v>6595282.9172200011</v>
      </c>
    </row>
    <row r="263" spans="1:6" s="50" customFormat="1" ht="13.5" thickTop="1" thickBot="1">
      <c r="A263" s="53" t="s">
        <v>243</v>
      </c>
      <c r="B263" s="787">
        <v>1004454.5819999999</v>
      </c>
      <c r="C263" s="787">
        <v>1282185.6684599998</v>
      </c>
      <c r="D263" s="787">
        <v>0.16899</v>
      </c>
      <c r="E263" s="787">
        <v>58.506279999999997</v>
      </c>
      <c r="F263" s="787">
        <v>2286698.9257300003</v>
      </c>
    </row>
    <row r="264" spans="1:6" s="50" customFormat="1" ht="12.75" thickTop="1">
      <c r="A264" s="50" t="s">
        <v>244</v>
      </c>
      <c r="B264" s="788">
        <v>462036.23709000001</v>
      </c>
      <c r="C264" s="788">
        <v>665830.01921000006</v>
      </c>
      <c r="D264" s="788">
        <v>0</v>
      </c>
      <c r="E264" s="788">
        <v>0.98050999999999999</v>
      </c>
      <c r="F264" s="788">
        <v>1127867.2368100001</v>
      </c>
    </row>
    <row r="265" spans="1:6" s="50" customFormat="1" ht="12">
      <c r="A265" s="50" t="s">
        <v>245</v>
      </c>
      <c r="B265" s="788">
        <v>142616.40477999998</v>
      </c>
      <c r="C265" s="788">
        <v>534569.49809000001</v>
      </c>
      <c r="D265" s="788">
        <v>1.9E-3</v>
      </c>
      <c r="E265" s="788">
        <v>55.865089999999995</v>
      </c>
      <c r="F265" s="788">
        <v>677241.76986</v>
      </c>
    </row>
    <row r="266" spans="1:6" s="50" customFormat="1" ht="12">
      <c r="A266" s="50" t="s">
        <v>246</v>
      </c>
      <c r="B266" s="788">
        <v>131218.50288999997</v>
      </c>
      <c r="C266" s="788">
        <v>33291.758000000002</v>
      </c>
      <c r="D266" s="788">
        <v>0</v>
      </c>
      <c r="E266" s="788">
        <v>0</v>
      </c>
      <c r="F266" s="788">
        <v>164510.26088999998</v>
      </c>
    </row>
    <row r="267" spans="1:6" s="50" customFormat="1" ht="12">
      <c r="A267" s="50" t="s">
        <v>247</v>
      </c>
      <c r="B267" s="788">
        <v>141664.79579</v>
      </c>
      <c r="C267" s="788">
        <v>2836.3000699999998</v>
      </c>
      <c r="D267" s="788">
        <v>0</v>
      </c>
      <c r="E267" s="788">
        <v>0</v>
      </c>
      <c r="F267" s="788">
        <v>144501.09586000003</v>
      </c>
    </row>
    <row r="268" spans="1:6" s="50" customFormat="1" ht="12.75" thickBot="1">
      <c r="A268" s="50" t="s">
        <v>248</v>
      </c>
      <c r="B268" s="788">
        <v>126918.64145000001</v>
      </c>
      <c r="C268" s="788">
        <v>45658.093090000002</v>
      </c>
      <c r="D268" s="788">
        <v>0.16709000000000002</v>
      </c>
      <c r="E268" s="788">
        <v>1.6606800000000002</v>
      </c>
      <c r="F268" s="788">
        <v>172578.56230999998</v>
      </c>
    </row>
    <row r="269" spans="1:6" s="50" customFormat="1" ht="13.5" thickTop="1" thickBot="1">
      <c r="A269" s="54" t="s">
        <v>249</v>
      </c>
      <c r="B269" s="787">
        <v>-445877.14879000006</v>
      </c>
      <c r="C269" s="787">
        <v>-813629.69984000002</v>
      </c>
      <c r="D269" s="787">
        <v>0</v>
      </c>
      <c r="E269" s="787">
        <v>-179.30632</v>
      </c>
      <c r="F269" s="787">
        <v>-1259686.1549500001</v>
      </c>
    </row>
    <row r="270" spans="1:6" s="50" customFormat="1" ht="12.75" thickTop="1">
      <c r="A270" s="50" t="s">
        <v>244</v>
      </c>
      <c r="B270" s="788">
        <v>-168042.07109000001</v>
      </c>
      <c r="C270" s="788">
        <v>-260546.51156000001</v>
      </c>
      <c r="D270" s="788">
        <v>0</v>
      </c>
      <c r="E270" s="788">
        <v>-171.74600000000001</v>
      </c>
      <c r="F270" s="788">
        <v>-428760.32864999992</v>
      </c>
    </row>
    <row r="271" spans="1:6" s="50" customFormat="1" ht="12">
      <c r="A271" s="50" t="s">
        <v>250</v>
      </c>
      <c r="B271" s="788">
        <v>-81077.875820000001</v>
      </c>
      <c r="C271" s="788">
        <v>-1221.5838099999999</v>
      </c>
      <c r="D271" s="788">
        <v>0</v>
      </c>
      <c r="E271" s="788">
        <v>0</v>
      </c>
      <c r="F271" s="788">
        <v>-82299.459629999998</v>
      </c>
    </row>
    <row r="272" spans="1:6" s="50" customFormat="1" ht="12">
      <c r="A272" s="50" t="s">
        <v>251</v>
      </c>
      <c r="B272" s="788">
        <v>-17712.729609999999</v>
      </c>
      <c r="C272" s="788">
        <v>-9.1791599999999995</v>
      </c>
      <c r="D272" s="788">
        <v>0</v>
      </c>
      <c r="E272" s="788">
        <v>-2.5600000000000002E-3</v>
      </c>
      <c r="F272" s="788">
        <v>-17721.911329999999</v>
      </c>
    </row>
    <row r="273" spans="1:6" s="50" customFormat="1" ht="12">
      <c r="A273" s="50" t="s">
        <v>252</v>
      </c>
      <c r="B273" s="788">
        <v>-90.702159999999992</v>
      </c>
      <c r="C273" s="788">
        <v>0</v>
      </c>
      <c r="D273" s="788">
        <v>0</v>
      </c>
      <c r="E273" s="788">
        <v>0</v>
      </c>
      <c r="F273" s="788">
        <v>-90.702159999999992</v>
      </c>
    </row>
    <row r="274" spans="1:6" s="50" customFormat="1" ht="12.75" thickBot="1">
      <c r="A274" s="50" t="s">
        <v>253</v>
      </c>
      <c r="B274" s="788">
        <v>-178953.77010999998</v>
      </c>
      <c r="C274" s="788">
        <v>-551852.42531000008</v>
      </c>
      <c r="D274" s="788">
        <v>0</v>
      </c>
      <c r="E274" s="788">
        <v>-7.55776</v>
      </c>
      <c r="F274" s="788">
        <v>-730813.75318</v>
      </c>
    </row>
    <row r="275" spans="1:6" s="50" customFormat="1" ht="13.5" thickTop="1" thickBot="1">
      <c r="A275" s="49" t="s">
        <v>254</v>
      </c>
      <c r="B275" s="787">
        <v>6803289.3995599998</v>
      </c>
      <c r="C275" s="787">
        <v>817067.01610999997</v>
      </c>
      <c r="D275" s="787">
        <v>-11.482850000000001</v>
      </c>
      <c r="E275" s="787">
        <v>1950.7551799999999</v>
      </c>
      <c r="F275" s="787">
        <v>7622295.6879999992</v>
      </c>
    </row>
    <row r="276" spans="1:6" s="50" customFormat="1" ht="12.75" thickTop="1">
      <c r="A276" s="55" t="s">
        <v>255</v>
      </c>
      <c r="B276" s="788">
        <v>1412181.6786300002</v>
      </c>
      <c r="C276" s="788">
        <v>234318.81104000003</v>
      </c>
      <c r="D276" s="788">
        <v>29.102450000000001</v>
      </c>
      <c r="E276" s="788">
        <v>1900.4433199999999</v>
      </c>
      <c r="F276" s="788">
        <v>1648430.03544</v>
      </c>
    </row>
    <row r="277" spans="1:6" s="50" customFormat="1" ht="12">
      <c r="A277" s="50" t="s">
        <v>256</v>
      </c>
      <c r="B277" s="788">
        <v>56251.944759999991</v>
      </c>
      <c r="C277" s="788">
        <v>15208.131410000002</v>
      </c>
      <c r="D277" s="788">
        <v>29.05134</v>
      </c>
      <c r="E277" s="788">
        <v>0</v>
      </c>
      <c r="F277" s="788">
        <v>71489.127510000006</v>
      </c>
    </row>
    <row r="278" spans="1:6" s="50" customFormat="1" ht="12">
      <c r="A278" s="50" t="s">
        <v>257</v>
      </c>
      <c r="B278" s="788">
        <v>1343764.6654399999</v>
      </c>
      <c r="C278" s="788">
        <v>189629.21434999999</v>
      </c>
      <c r="D278" s="788">
        <v>5.1110000000000003E-2</v>
      </c>
      <c r="E278" s="788">
        <v>1900.4433199999999</v>
      </c>
      <c r="F278" s="788">
        <v>1535294.3742199999</v>
      </c>
    </row>
    <row r="279" spans="1:6" s="50" customFormat="1" ht="12">
      <c r="A279" s="50" t="s">
        <v>258</v>
      </c>
      <c r="B279" s="788">
        <v>8307.2482</v>
      </c>
      <c r="C279" s="788">
        <v>27075.247879999999</v>
      </c>
      <c r="D279" s="788">
        <v>0</v>
      </c>
      <c r="E279" s="788">
        <v>0</v>
      </c>
      <c r="F279" s="788">
        <v>35382.496079999997</v>
      </c>
    </row>
    <row r="280" spans="1:6" s="50" customFormat="1" ht="12">
      <c r="A280" s="50" t="s">
        <v>259</v>
      </c>
      <c r="B280" s="788">
        <v>3017.6063999999997</v>
      </c>
      <c r="C280" s="788">
        <v>2078.61159</v>
      </c>
      <c r="D280" s="788">
        <v>0</v>
      </c>
      <c r="E280" s="788">
        <v>0</v>
      </c>
      <c r="F280" s="788">
        <v>5096.217990000001</v>
      </c>
    </row>
    <row r="281" spans="1:6" s="50" customFormat="1" ht="12">
      <c r="A281" s="50" t="s">
        <v>260</v>
      </c>
      <c r="B281" s="788">
        <v>1.1715</v>
      </c>
      <c r="C281" s="788">
        <v>0.45036000000000004</v>
      </c>
      <c r="D281" s="788">
        <v>0</v>
      </c>
      <c r="E281" s="788">
        <v>0</v>
      </c>
      <c r="F281" s="788">
        <v>1.6218600000000001</v>
      </c>
    </row>
    <row r="282" spans="1:6" s="50" customFormat="1" ht="12">
      <c r="A282" s="50" t="s">
        <v>261</v>
      </c>
      <c r="B282" s="788">
        <v>839.04232999999999</v>
      </c>
      <c r="C282" s="788">
        <v>327.15545000000003</v>
      </c>
      <c r="D282" s="788">
        <v>0</v>
      </c>
      <c r="E282" s="788">
        <v>0</v>
      </c>
      <c r="F282" s="788">
        <v>1166.19778</v>
      </c>
    </row>
    <row r="283" spans="1:6" s="50" customFormat="1" ht="12">
      <c r="A283" s="55" t="s">
        <v>262</v>
      </c>
      <c r="B283" s="788">
        <v>-2100069.0289200004</v>
      </c>
      <c r="C283" s="788">
        <v>-302685.41862000001</v>
      </c>
      <c r="D283" s="788">
        <v>-3.4478499999999999</v>
      </c>
      <c r="E283" s="788">
        <v>-4405.306309999999</v>
      </c>
      <c r="F283" s="788">
        <v>-2407163.2017000001</v>
      </c>
    </row>
    <row r="284" spans="1:6" s="50" customFormat="1" ht="12">
      <c r="A284" s="50" t="s">
        <v>263</v>
      </c>
      <c r="B284" s="788">
        <v>-1999275.2393800002</v>
      </c>
      <c r="C284" s="788">
        <v>-248735.66607999997</v>
      </c>
      <c r="D284" s="788">
        <v>-0.182</v>
      </c>
      <c r="E284" s="788">
        <v>-4265.8342000000002</v>
      </c>
      <c r="F284" s="788">
        <v>-2252276.92166</v>
      </c>
    </row>
    <row r="285" spans="1:6" s="50" customFormat="1" ht="12">
      <c r="A285" s="50" t="s">
        <v>264</v>
      </c>
      <c r="B285" s="788">
        <v>-52077.516410000004</v>
      </c>
      <c r="C285" s="788">
        <v>-47005.550080000001</v>
      </c>
      <c r="D285" s="788">
        <v>-8.1799999999999998E-3</v>
      </c>
      <c r="E285" s="788">
        <v>-139.47210999999999</v>
      </c>
      <c r="F285" s="788">
        <v>-99222.546780000004</v>
      </c>
    </row>
    <row r="286" spans="1:6" s="50" customFormat="1" ht="12">
      <c r="A286" s="50" t="s">
        <v>265</v>
      </c>
      <c r="B286" s="788">
        <v>-8004.6752500000002</v>
      </c>
      <c r="C286" s="788">
        <v>-1950.5944100000002</v>
      </c>
      <c r="D286" s="788">
        <v>0</v>
      </c>
      <c r="E286" s="788">
        <v>0</v>
      </c>
      <c r="F286" s="788">
        <v>-9955.2696599999999</v>
      </c>
    </row>
    <row r="287" spans="1:6" s="50" customFormat="1" ht="12">
      <c r="A287" s="51" t="s">
        <v>266</v>
      </c>
      <c r="B287" s="788">
        <v>-39679.642849999997</v>
      </c>
      <c r="C287" s="788">
        <v>-4652.4563600000001</v>
      </c>
      <c r="D287" s="788">
        <v>-3.2576700000000001</v>
      </c>
      <c r="E287" s="788">
        <v>0</v>
      </c>
      <c r="F287" s="788">
        <v>-44335.356879999999</v>
      </c>
    </row>
    <row r="288" spans="1:6" s="50" customFormat="1" ht="12">
      <c r="A288" s="51" t="s">
        <v>267</v>
      </c>
      <c r="B288" s="788">
        <v>-19.186</v>
      </c>
      <c r="C288" s="788">
        <v>-1.91031</v>
      </c>
      <c r="D288" s="788">
        <v>0</v>
      </c>
      <c r="E288" s="788">
        <v>0</v>
      </c>
      <c r="F288" s="788">
        <v>-21.096309999999999</v>
      </c>
    </row>
    <row r="289" spans="1:6" s="50" customFormat="1" ht="12.75" thickBot="1">
      <c r="A289" s="51" t="s">
        <v>268</v>
      </c>
      <c r="B289" s="788">
        <v>-1012.76903</v>
      </c>
      <c r="C289" s="788">
        <v>-339.24137999999999</v>
      </c>
      <c r="D289" s="788">
        <v>0</v>
      </c>
      <c r="E289" s="788">
        <v>0</v>
      </c>
      <c r="F289" s="788">
        <v>-1352.0104100000001</v>
      </c>
    </row>
    <row r="290" spans="1:6" s="50" customFormat="1" ht="13.5" thickTop="1" thickBot="1">
      <c r="A290" s="56" t="s">
        <v>269</v>
      </c>
      <c r="B290" s="785">
        <v>6115402.0492700003</v>
      </c>
      <c r="C290" s="785">
        <v>748700.40853000002</v>
      </c>
      <c r="D290" s="785">
        <v>14.171749999999999</v>
      </c>
      <c r="E290" s="785">
        <v>-554.10781000000009</v>
      </c>
      <c r="F290" s="785">
        <v>6863562.5217399998</v>
      </c>
    </row>
    <row r="291" spans="1:6" s="50" customFormat="1" ht="13.5" thickTop="1" thickBot="1">
      <c r="A291" s="49" t="s">
        <v>270</v>
      </c>
      <c r="B291" s="787">
        <v>-4701785.3324900009</v>
      </c>
      <c r="C291" s="787">
        <v>-500818.82688999997</v>
      </c>
      <c r="D291" s="787">
        <v>-3.1900999999999997</v>
      </c>
      <c r="E291" s="787">
        <v>-30.194140000000001</v>
      </c>
      <c r="F291" s="787">
        <v>-5202637.5436199997</v>
      </c>
    </row>
    <row r="292" spans="1:6" s="50" customFormat="1" ht="12.75" thickTop="1">
      <c r="A292" s="50" t="s">
        <v>271</v>
      </c>
      <c r="B292" s="788">
        <v>-2814631.7977999998</v>
      </c>
      <c r="C292" s="788">
        <v>-7283.9133399999992</v>
      </c>
      <c r="D292" s="788">
        <v>0</v>
      </c>
      <c r="E292" s="788">
        <v>0</v>
      </c>
      <c r="F292" s="788">
        <v>-2821915.7111400003</v>
      </c>
    </row>
    <row r="293" spans="1:6" s="50" customFormat="1" ht="12">
      <c r="A293" s="50" t="s">
        <v>272</v>
      </c>
      <c r="B293" s="788">
        <v>-421753.38576999999</v>
      </c>
      <c r="C293" s="788">
        <v>-14706.86881</v>
      </c>
      <c r="D293" s="788">
        <v>0</v>
      </c>
      <c r="E293" s="788">
        <v>0</v>
      </c>
      <c r="F293" s="788">
        <v>-436460.25458000001</v>
      </c>
    </row>
    <row r="294" spans="1:6" s="50" customFormat="1" ht="12">
      <c r="A294" s="50" t="s">
        <v>273</v>
      </c>
      <c r="B294" s="788">
        <v>-16077.845030000002</v>
      </c>
      <c r="C294" s="788">
        <v>-24884.223590000001</v>
      </c>
      <c r="D294" s="788">
        <v>0</v>
      </c>
      <c r="E294" s="788">
        <v>0</v>
      </c>
      <c r="F294" s="788">
        <v>-40962.068619999998</v>
      </c>
    </row>
    <row r="295" spans="1:6" s="50" customFormat="1" ht="12">
      <c r="A295" s="50" t="s">
        <v>274</v>
      </c>
      <c r="B295" s="788">
        <v>-141330.25130999999</v>
      </c>
      <c r="C295" s="788">
        <v>-4322.6381999999994</v>
      </c>
      <c r="D295" s="788">
        <v>0</v>
      </c>
      <c r="E295" s="788">
        <v>0</v>
      </c>
      <c r="F295" s="788">
        <v>-145652.88950999998</v>
      </c>
    </row>
    <row r="296" spans="1:6" s="50" customFormat="1" ht="12">
      <c r="A296" s="50" t="s">
        <v>275</v>
      </c>
      <c r="B296" s="788">
        <v>-262985.70438999997</v>
      </c>
      <c r="C296" s="788">
        <v>-1082.20415</v>
      </c>
      <c r="D296" s="788">
        <v>0</v>
      </c>
      <c r="E296" s="788">
        <v>0</v>
      </c>
      <c r="F296" s="788">
        <v>-264067.90853999997</v>
      </c>
    </row>
    <row r="297" spans="1:6" s="50" customFormat="1" ht="12">
      <c r="A297" s="50" t="s">
        <v>276</v>
      </c>
      <c r="B297" s="788">
        <v>-104359.61694000001</v>
      </c>
      <c r="C297" s="788">
        <v>-2771.1062399999996</v>
      </c>
      <c r="D297" s="788">
        <v>-3.1900999999999997</v>
      </c>
      <c r="E297" s="788">
        <v>0</v>
      </c>
      <c r="F297" s="788">
        <v>-107133.91327999999</v>
      </c>
    </row>
    <row r="298" spans="1:6" s="50" customFormat="1" ht="12">
      <c r="A298" s="50" t="s">
        <v>277</v>
      </c>
      <c r="B298" s="788">
        <v>-208806.90244999999</v>
      </c>
      <c r="C298" s="788">
        <v>0</v>
      </c>
      <c r="D298" s="788">
        <v>0</v>
      </c>
      <c r="E298" s="788">
        <v>0</v>
      </c>
      <c r="F298" s="788">
        <v>-208806.90244999999</v>
      </c>
    </row>
    <row r="299" spans="1:6" s="50" customFormat="1" ht="12">
      <c r="A299" s="50" t="s">
        <v>278</v>
      </c>
      <c r="B299" s="788">
        <v>-85651.185020000004</v>
      </c>
      <c r="C299" s="788">
        <v>-699.24544999999989</v>
      </c>
      <c r="D299" s="788">
        <v>0</v>
      </c>
      <c r="E299" s="788">
        <v>0</v>
      </c>
      <c r="F299" s="788">
        <v>-86350.430469999992</v>
      </c>
    </row>
    <row r="300" spans="1:6" s="50" customFormat="1" ht="12.75" thickBot="1">
      <c r="A300" s="50" t="s">
        <v>279</v>
      </c>
      <c r="B300" s="788">
        <v>-646188.64378000004</v>
      </c>
      <c r="C300" s="788">
        <v>-445068.62711</v>
      </c>
      <c r="D300" s="788">
        <v>0</v>
      </c>
      <c r="E300" s="788">
        <v>-30.194140000000001</v>
      </c>
      <c r="F300" s="788">
        <v>-1091287.4650300001</v>
      </c>
    </row>
    <row r="301" spans="1:6" s="50" customFormat="1" ht="13.5" thickTop="1" thickBot="1">
      <c r="A301" s="53" t="s">
        <v>280</v>
      </c>
      <c r="B301" s="787">
        <v>1413616.7167799999</v>
      </c>
      <c r="C301" s="787">
        <v>247881.58164000002</v>
      </c>
      <c r="D301" s="787">
        <v>10.98165</v>
      </c>
      <c r="E301" s="787">
        <v>-584.30195000000003</v>
      </c>
      <c r="F301" s="787">
        <v>1660924.9781199996</v>
      </c>
    </row>
    <row r="302" spans="1:6" s="50" customFormat="1" ht="12.75" thickTop="1">
      <c r="A302" s="57" t="s">
        <v>281</v>
      </c>
      <c r="B302" s="788">
        <v>1591.8462499999998</v>
      </c>
      <c r="C302" s="788">
        <v>151085.09005999999</v>
      </c>
      <c r="D302" s="788">
        <v>1.0300000000000001E-3</v>
      </c>
      <c r="E302" s="788">
        <v>2250.5472799999998</v>
      </c>
      <c r="F302" s="788">
        <v>154927.48462000003</v>
      </c>
    </row>
    <row r="303" spans="1:6" s="50" customFormat="1" ht="12">
      <c r="A303" s="51" t="s">
        <v>282</v>
      </c>
      <c r="B303" s="788">
        <v>132.74159</v>
      </c>
      <c r="C303" s="788">
        <v>151085.09005999999</v>
      </c>
      <c r="D303" s="788">
        <v>0</v>
      </c>
      <c r="E303" s="788">
        <v>4.4724500000000003</v>
      </c>
      <c r="F303" s="788">
        <v>151222.30409999995</v>
      </c>
    </row>
    <row r="304" spans="1:6" s="50" customFormat="1" ht="12">
      <c r="A304" s="51" t="s">
        <v>283</v>
      </c>
      <c r="B304" s="788">
        <v>1459.1046599999997</v>
      </c>
      <c r="C304" s="788">
        <v>0</v>
      </c>
      <c r="D304" s="788">
        <v>1.0300000000000001E-3</v>
      </c>
      <c r="E304" s="788">
        <v>2246.0748299999996</v>
      </c>
      <c r="F304" s="788">
        <v>3705.1805200000003</v>
      </c>
    </row>
    <row r="305" spans="1:6" s="50" customFormat="1" ht="12">
      <c r="A305" s="57" t="s">
        <v>284</v>
      </c>
      <c r="B305" s="788">
        <v>-1411.8460799999998</v>
      </c>
      <c r="C305" s="788">
        <v>-152905.33138000002</v>
      </c>
      <c r="D305" s="788">
        <v>-8.8000000000000003E-4</v>
      </c>
      <c r="E305" s="788">
        <v>-892.00807999999995</v>
      </c>
      <c r="F305" s="788">
        <v>-155209.18642000001</v>
      </c>
    </row>
    <row r="306" spans="1:6" s="50" customFormat="1" ht="12">
      <c r="A306" s="51" t="s">
        <v>285</v>
      </c>
      <c r="B306" s="788">
        <v>-132.15746000000001</v>
      </c>
      <c r="C306" s="788">
        <v>-152905.33138000002</v>
      </c>
      <c r="D306" s="788">
        <v>0</v>
      </c>
      <c r="E306" s="788">
        <v>0</v>
      </c>
      <c r="F306" s="788">
        <v>-153037.48884000001</v>
      </c>
    </row>
    <row r="307" spans="1:6" s="50" customFormat="1" ht="12.75" thickBot="1">
      <c r="A307" s="51" t="s">
        <v>286</v>
      </c>
      <c r="B307" s="788">
        <v>-1279.6886200000001</v>
      </c>
      <c r="C307" s="788">
        <v>0</v>
      </c>
      <c r="D307" s="788">
        <v>-8.8000000000000003E-4</v>
      </c>
      <c r="E307" s="788">
        <v>-892.00807999999995</v>
      </c>
      <c r="F307" s="788">
        <v>-2171.69758</v>
      </c>
    </row>
    <row r="308" spans="1:6" s="50" customFormat="1" ht="13.5" thickTop="1" thickBot="1">
      <c r="A308" s="53" t="s">
        <v>287</v>
      </c>
      <c r="B308" s="787">
        <v>1413796.7169499996</v>
      </c>
      <c r="C308" s="787">
        <v>246061.34031999999</v>
      </c>
      <c r="D308" s="787">
        <v>10.9818</v>
      </c>
      <c r="E308" s="787">
        <v>774.2372499999999</v>
      </c>
      <c r="F308" s="787">
        <v>1660643.2763200002</v>
      </c>
    </row>
    <row r="309" spans="1:6" s="50" customFormat="1" ht="13.5" thickTop="1" thickBot="1">
      <c r="A309" s="50" t="s">
        <v>288</v>
      </c>
      <c r="B309" s="788">
        <v>15781.487840000003</v>
      </c>
      <c r="C309" s="788">
        <v>7646.5867800000015</v>
      </c>
      <c r="D309" s="788">
        <v>0</v>
      </c>
      <c r="E309" s="788">
        <v>0</v>
      </c>
      <c r="F309" s="788">
        <v>23428.074619999996</v>
      </c>
    </row>
    <row r="310" spans="1:6" s="50" customFormat="1" ht="13.5" thickTop="1" thickBot="1">
      <c r="A310" s="53" t="s">
        <v>289</v>
      </c>
      <c r="B310" s="787">
        <v>1429578.2047900001</v>
      </c>
      <c r="C310" s="787">
        <v>253707.92710000003</v>
      </c>
      <c r="D310" s="787">
        <v>10.9818</v>
      </c>
      <c r="E310" s="787">
        <v>774.2372499999999</v>
      </c>
      <c r="F310" s="787">
        <v>1684071.3509399998</v>
      </c>
    </row>
    <row r="311" spans="1:6" s="50" customFormat="1" ht="13.5" thickTop="1" thickBot="1">
      <c r="A311" s="51" t="s">
        <v>290</v>
      </c>
      <c r="B311" s="788">
        <v>-12093.461569999996</v>
      </c>
      <c r="C311" s="788">
        <v>4994.6126400000003</v>
      </c>
      <c r="D311" s="788">
        <v>0</v>
      </c>
      <c r="E311" s="788">
        <v>0</v>
      </c>
      <c r="F311" s="788">
        <v>-7098.8489299999992</v>
      </c>
    </row>
    <row r="312" spans="1:6" s="50" customFormat="1" ht="13.5" thickTop="1" thickBot="1">
      <c r="A312" s="49" t="s">
        <v>291</v>
      </c>
      <c r="B312" s="787">
        <v>1417484.7432200001</v>
      </c>
      <c r="C312" s="787">
        <v>258702.53974000001</v>
      </c>
      <c r="D312" s="787">
        <v>10.9818</v>
      </c>
      <c r="E312" s="787">
        <v>774.2372499999999</v>
      </c>
      <c r="F312" s="787">
        <v>1676972.5020099999</v>
      </c>
    </row>
    <row r="313" spans="1:6" s="50" customFormat="1" ht="13.5" thickTop="1" thickBot="1">
      <c r="A313" s="51" t="s">
        <v>292</v>
      </c>
      <c r="B313" s="788">
        <v>0</v>
      </c>
      <c r="C313" s="788">
        <v>0</v>
      </c>
      <c r="D313" s="788">
        <v>0</v>
      </c>
      <c r="E313" s="788">
        <v>0</v>
      </c>
      <c r="F313" s="788">
        <v>0</v>
      </c>
    </row>
    <row r="314" spans="1:6" s="50" customFormat="1" ht="13.5" thickTop="1" thickBot="1">
      <c r="A314" s="53" t="s">
        <v>293</v>
      </c>
      <c r="B314" s="787">
        <v>1417484.7432200001</v>
      </c>
      <c r="C314" s="787">
        <v>258702.53974000001</v>
      </c>
      <c r="D314" s="787">
        <v>10.9818</v>
      </c>
      <c r="E314" s="787">
        <v>774.2372499999999</v>
      </c>
      <c r="F314" s="787">
        <v>1676972.5020099999</v>
      </c>
    </row>
    <row r="315" spans="1:6" s="50" customFormat="1" ht="13.5" thickTop="1" thickBot="1">
      <c r="A315" s="57" t="s">
        <v>294</v>
      </c>
      <c r="B315" s="788">
        <v>-560319.44948000007</v>
      </c>
      <c r="C315" s="788">
        <v>0</v>
      </c>
      <c r="D315" s="788">
        <v>0</v>
      </c>
      <c r="E315" s="788">
        <v>0</v>
      </c>
      <c r="F315" s="788">
        <v>-560319.44948000007</v>
      </c>
    </row>
    <row r="316" spans="1:6" s="50" customFormat="1" ht="13.5" thickTop="1" thickBot="1">
      <c r="A316" s="53" t="s">
        <v>295</v>
      </c>
      <c r="B316" s="792">
        <v>857165.29373999999</v>
      </c>
      <c r="C316" s="792">
        <v>258702.53974000001</v>
      </c>
      <c r="D316" s="792">
        <v>10.9818</v>
      </c>
      <c r="E316" s="792">
        <v>774.2372499999999</v>
      </c>
      <c r="F316" s="792">
        <v>1116653.05253</v>
      </c>
    </row>
    <row r="317" spans="1:6" s="781" customFormat="1" ht="9" customHeight="1" thickTop="1" thickBot="1">
      <c r="A317" s="783"/>
      <c r="B317" s="784"/>
      <c r="C317" s="784"/>
      <c r="D317" s="784"/>
      <c r="E317" s="784"/>
      <c r="F317" s="784"/>
    </row>
    <row r="318" spans="1:6" s="781" customFormat="1" ht="13.5" thickTop="1">
      <c r="A318" s="89"/>
      <c r="B318" s="497"/>
      <c r="C318" s="497"/>
      <c r="D318" s="497"/>
      <c r="E318" s="497"/>
      <c r="F318" s="793"/>
    </row>
    <row r="319" spans="1:6" s="781" customFormat="1" ht="12.75">
      <c r="A319" s="51" t="s">
        <v>1511</v>
      </c>
      <c r="B319" s="524"/>
      <c r="C319" s="524"/>
      <c r="D319" s="524"/>
      <c r="E319" s="524"/>
      <c r="F319" s="524"/>
    </row>
    <row r="320" spans="1:6" s="768" customFormat="1" ht="15.75">
      <c r="A320" s="69"/>
      <c r="B320" s="70"/>
      <c r="C320" s="70"/>
      <c r="D320" s="70"/>
      <c r="E320" s="70"/>
      <c r="F320" s="70"/>
    </row>
    <row r="321" spans="1:6" s="768" customFormat="1" ht="15.75">
      <c r="A321" s="69"/>
      <c r="B321" s="70"/>
      <c r="C321" s="70"/>
      <c r="D321" s="70"/>
      <c r="E321" s="70"/>
      <c r="F321" s="70"/>
    </row>
    <row r="322" spans="1:6" s="768" customFormat="1" ht="15.75">
      <c r="A322" s="69"/>
      <c r="B322" s="70"/>
      <c r="C322" s="70"/>
      <c r="D322" s="70"/>
      <c r="E322" s="70"/>
      <c r="F322" s="70"/>
    </row>
    <row r="323" spans="1:6" s="768" customFormat="1" ht="15.75">
      <c r="A323" s="69"/>
      <c r="B323" s="70"/>
      <c r="C323" s="70"/>
      <c r="D323" s="70"/>
      <c r="E323" s="70"/>
      <c r="F323" s="70"/>
    </row>
    <row r="324" spans="1:6" s="768" customFormat="1" ht="15.75">
      <c r="A324" s="69"/>
      <c r="B324" s="70"/>
      <c r="C324" s="70"/>
      <c r="D324" s="70"/>
      <c r="E324" s="70"/>
      <c r="F324" s="70"/>
    </row>
    <row r="325" spans="1:6" s="768" customFormat="1" ht="15.75">
      <c r="A325" s="69"/>
      <c r="B325" s="70"/>
      <c r="C325" s="70"/>
      <c r="D325" s="70"/>
      <c r="E325" s="70"/>
      <c r="F325" s="70"/>
    </row>
    <row r="326" spans="1:6" s="768" customFormat="1" ht="15.75">
      <c r="A326" s="69"/>
      <c r="B326" s="70"/>
      <c r="C326" s="70"/>
      <c r="D326" s="70"/>
      <c r="E326" s="70"/>
      <c r="F326" s="70"/>
    </row>
    <row r="327" spans="1:6" s="768" customFormat="1" ht="15.75">
      <c r="A327" s="69"/>
      <c r="B327" s="70"/>
      <c r="C327" s="70"/>
      <c r="D327" s="70"/>
      <c r="E327" s="70"/>
      <c r="F327" s="70"/>
    </row>
    <row r="328" spans="1:6" s="768" customFormat="1" ht="15.75">
      <c r="A328" s="69"/>
      <c r="B328" s="70"/>
      <c r="C328" s="70"/>
      <c r="D328" s="70"/>
      <c r="E328" s="70"/>
      <c r="F328" s="70"/>
    </row>
    <row r="329" spans="1:6" s="768" customFormat="1" ht="15.75">
      <c r="A329" s="69"/>
      <c r="B329" s="70"/>
      <c r="C329" s="70"/>
      <c r="D329" s="70"/>
      <c r="E329" s="70"/>
      <c r="F329" s="70"/>
    </row>
    <row r="330" spans="1:6" s="768" customFormat="1" ht="15.75">
      <c r="A330" s="69"/>
      <c r="B330" s="70"/>
      <c r="C330" s="70"/>
      <c r="D330" s="70"/>
      <c r="E330" s="70"/>
      <c r="F330" s="70"/>
    </row>
    <row r="331" spans="1:6" s="768" customFormat="1" ht="15.75">
      <c r="A331" s="69"/>
      <c r="B331" s="70"/>
      <c r="C331" s="70"/>
      <c r="D331" s="70"/>
      <c r="E331" s="70"/>
      <c r="F331" s="70"/>
    </row>
    <row r="332" spans="1:6" s="768" customFormat="1" ht="15.75">
      <c r="A332" s="69"/>
      <c r="B332" s="70"/>
      <c r="C332" s="70"/>
      <c r="D332" s="70"/>
      <c r="E332" s="70"/>
      <c r="F332" s="70"/>
    </row>
    <row r="333" spans="1:6" s="768" customFormat="1" ht="15.75">
      <c r="A333" s="69"/>
      <c r="B333" s="70"/>
      <c r="C333" s="70"/>
      <c r="D333" s="70"/>
      <c r="E333" s="70"/>
      <c r="F333" s="70"/>
    </row>
    <row r="334" spans="1:6" s="768" customFormat="1" ht="15.75">
      <c r="A334" s="69"/>
      <c r="B334" s="70"/>
      <c r="C334" s="70"/>
      <c r="D334" s="70"/>
      <c r="E334" s="70"/>
      <c r="F334" s="70"/>
    </row>
    <row r="335" spans="1:6" s="768" customFormat="1" ht="15.75">
      <c r="A335" s="69"/>
      <c r="B335" s="70"/>
      <c r="C335" s="70"/>
      <c r="D335" s="70"/>
      <c r="E335" s="70"/>
      <c r="F335" s="70"/>
    </row>
    <row r="336" spans="1:6" s="768" customFormat="1" ht="15.75">
      <c r="A336" s="69"/>
      <c r="B336" s="70"/>
      <c r="C336" s="70"/>
      <c r="D336" s="70"/>
      <c r="E336" s="70"/>
      <c r="F336" s="70"/>
    </row>
    <row r="337" spans="1:6" s="768" customFormat="1" ht="15.75">
      <c r="A337" s="69"/>
      <c r="B337" s="70"/>
      <c r="C337" s="70"/>
      <c r="D337" s="70"/>
      <c r="E337" s="70"/>
      <c r="F337" s="70"/>
    </row>
    <row r="338" spans="1:6" s="768" customFormat="1" ht="15.75">
      <c r="A338" s="69"/>
      <c r="B338" s="70"/>
      <c r="C338" s="70"/>
      <c r="D338" s="70"/>
      <c r="E338" s="70"/>
      <c r="F338" s="70"/>
    </row>
    <row r="339" spans="1:6" s="768" customFormat="1" ht="15.75">
      <c r="A339" s="69"/>
      <c r="B339" s="70"/>
      <c r="C339" s="70"/>
      <c r="D339" s="70"/>
      <c r="E339" s="70"/>
      <c r="F339" s="70"/>
    </row>
    <row r="340" spans="1:6" s="768" customFormat="1" ht="15.75">
      <c r="A340" s="69"/>
      <c r="B340" s="70"/>
      <c r="C340" s="70"/>
      <c r="D340" s="70"/>
      <c r="E340" s="70"/>
      <c r="F340" s="70"/>
    </row>
    <row r="341" spans="1:6" s="768" customFormat="1" ht="15.75">
      <c r="A341" s="69"/>
      <c r="B341" s="70"/>
      <c r="C341" s="70"/>
      <c r="D341" s="70"/>
      <c r="E341" s="70"/>
      <c r="F341" s="70"/>
    </row>
    <row r="342" spans="1:6" s="768" customFormat="1" ht="15.75">
      <c r="A342" s="69"/>
      <c r="B342" s="70"/>
      <c r="C342" s="70"/>
      <c r="D342" s="70"/>
      <c r="E342" s="70"/>
      <c r="F342" s="70"/>
    </row>
    <row r="343" spans="1:6" s="768" customFormat="1" ht="15.75">
      <c r="A343" s="69"/>
      <c r="B343" s="70"/>
      <c r="C343" s="70"/>
      <c r="D343" s="70"/>
      <c r="E343" s="70"/>
      <c r="F343" s="70"/>
    </row>
    <row r="344" spans="1:6" s="768" customFormat="1" ht="15.75">
      <c r="A344" s="69"/>
      <c r="B344" s="70"/>
      <c r="C344" s="70"/>
      <c r="D344" s="70"/>
      <c r="E344" s="70"/>
      <c r="F344" s="70"/>
    </row>
    <row r="345" spans="1:6" s="768" customFormat="1" ht="15.75">
      <c r="A345" s="69"/>
      <c r="B345" s="70"/>
      <c r="C345" s="70"/>
      <c r="D345" s="70"/>
      <c r="E345" s="70"/>
      <c r="F345" s="70"/>
    </row>
    <row r="346" spans="1:6" s="768" customFormat="1" ht="15.75">
      <c r="A346" s="69"/>
      <c r="B346" s="70"/>
      <c r="C346" s="70"/>
      <c r="D346" s="70"/>
      <c r="E346" s="70"/>
      <c r="F346" s="70"/>
    </row>
    <row r="347" spans="1:6" s="768" customFormat="1" ht="15.75">
      <c r="A347" s="69"/>
      <c r="B347" s="70"/>
      <c r="C347" s="70"/>
      <c r="D347" s="70"/>
      <c r="E347" s="70"/>
      <c r="F347" s="70"/>
    </row>
    <row r="348" spans="1:6" s="768" customFormat="1" ht="15.75">
      <c r="A348" s="69"/>
      <c r="B348" s="70"/>
      <c r="C348" s="70"/>
      <c r="D348" s="70"/>
      <c r="E348" s="70"/>
      <c r="F348" s="70"/>
    </row>
    <row r="349" spans="1:6" s="768" customFormat="1" ht="15.75">
      <c r="A349" s="69"/>
      <c r="B349" s="70"/>
      <c r="C349" s="70"/>
      <c r="D349" s="70"/>
      <c r="E349" s="70"/>
      <c r="F349" s="70"/>
    </row>
    <row r="350" spans="1:6" s="768" customFormat="1" ht="15.75">
      <c r="A350" s="69"/>
      <c r="B350" s="70"/>
      <c r="C350" s="70"/>
      <c r="D350" s="70"/>
      <c r="E350" s="70"/>
      <c r="F350" s="70"/>
    </row>
    <row r="351" spans="1:6" s="768" customFormat="1" ht="15.75">
      <c r="A351" s="69"/>
      <c r="B351" s="70"/>
      <c r="C351" s="70"/>
      <c r="D351" s="70"/>
      <c r="E351" s="70"/>
      <c r="F351" s="70"/>
    </row>
    <row r="352" spans="1:6" s="768" customFormat="1" ht="15.75">
      <c r="A352" s="69"/>
      <c r="B352" s="70"/>
      <c r="C352" s="70"/>
      <c r="D352" s="70"/>
      <c r="E352" s="70"/>
      <c r="F352" s="70"/>
    </row>
    <row r="353" spans="1:6" s="768" customFormat="1" ht="15.75">
      <c r="A353" s="69"/>
      <c r="B353" s="70"/>
      <c r="C353" s="70"/>
      <c r="D353" s="70"/>
      <c r="E353" s="70"/>
      <c r="F353" s="70"/>
    </row>
    <row r="354" spans="1:6" s="768" customFormat="1" ht="15.75">
      <c r="A354" s="69"/>
      <c r="B354" s="70"/>
      <c r="C354" s="70"/>
      <c r="D354" s="70"/>
      <c r="E354" s="70"/>
      <c r="F354" s="70"/>
    </row>
    <row r="355" spans="1:6" s="768" customFormat="1" ht="15.75">
      <c r="A355" s="69"/>
      <c r="B355" s="70"/>
      <c r="C355" s="70"/>
      <c r="D355" s="70"/>
      <c r="E355" s="70"/>
      <c r="F355" s="70"/>
    </row>
    <row r="356" spans="1:6" s="768" customFormat="1" ht="15.75">
      <c r="A356" s="69"/>
      <c r="B356" s="70"/>
      <c r="C356" s="70"/>
      <c r="D356" s="70"/>
      <c r="E356" s="70"/>
      <c r="F356" s="70"/>
    </row>
    <row r="357" spans="1:6" s="768" customFormat="1" ht="15.75">
      <c r="A357" s="69"/>
      <c r="B357" s="70"/>
      <c r="C357" s="70"/>
      <c r="D357" s="70"/>
      <c r="E357" s="70"/>
      <c r="F357" s="70"/>
    </row>
    <row r="358" spans="1:6" s="768" customFormat="1" ht="15.75">
      <c r="A358" s="69"/>
      <c r="B358" s="70"/>
      <c r="C358" s="70"/>
      <c r="D358" s="70"/>
      <c r="E358" s="70"/>
      <c r="F358" s="70"/>
    </row>
    <row r="359" spans="1:6" s="768" customFormat="1" ht="15.75">
      <c r="A359" s="69"/>
      <c r="B359" s="70"/>
      <c r="C359" s="70"/>
      <c r="D359" s="70"/>
      <c r="E359" s="70"/>
      <c r="F359" s="70"/>
    </row>
    <row r="360" spans="1:6" s="768" customFormat="1" ht="15.75">
      <c r="A360" s="69"/>
      <c r="B360" s="70"/>
      <c r="C360" s="70"/>
      <c r="D360" s="70"/>
      <c r="E360" s="70"/>
      <c r="F360" s="70"/>
    </row>
    <row r="361" spans="1:6" s="768" customFormat="1" ht="15.75">
      <c r="A361" s="69"/>
      <c r="B361" s="70"/>
      <c r="C361" s="70"/>
      <c r="D361" s="70"/>
      <c r="E361" s="70"/>
      <c r="F361" s="70"/>
    </row>
    <row r="362" spans="1:6" s="768" customFormat="1" ht="15.75">
      <c r="A362" s="69"/>
      <c r="B362" s="70"/>
      <c r="C362" s="70"/>
      <c r="D362" s="70"/>
      <c r="E362" s="70"/>
      <c r="F362" s="70"/>
    </row>
    <row r="363" spans="1:6" s="768" customFormat="1" ht="15.75">
      <c r="A363" s="69"/>
      <c r="B363" s="70"/>
      <c r="C363" s="70"/>
      <c r="D363" s="70"/>
      <c r="E363" s="70"/>
      <c r="F363" s="70"/>
    </row>
    <row r="364" spans="1:6" s="768" customFormat="1" ht="15.75">
      <c r="A364" s="69"/>
      <c r="B364" s="70"/>
      <c r="C364" s="70"/>
      <c r="D364" s="70"/>
      <c r="E364" s="70"/>
      <c r="F364" s="70"/>
    </row>
    <row r="365" spans="1:6" s="768" customFormat="1" ht="15.75">
      <c r="A365" s="69"/>
      <c r="B365" s="70"/>
      <c r="C365" s="70"/>
      <c r="D365" s="70"/>
      <c r="E365" s="70"/>
      <c r="F365" s="70"/>
    </row>
    <row r="366" spans="1:6" s="768" customFormat="1" ht="15.75">
      <c r="A366" s="69"/>
      <c r="B366" s="70"/>
      <c r="C366" s="70"/>
      <c r="D366" s="70"/>
      <c r="E366" s="70"/>
      <c r="F366" s="70"/>
    </row>
    <row r="367" spans="1:6" s="768" customFormat="1" ht="15.75">
      <c r="A367" s="69"/>
      <c r="B367" s="70"/>
      <c r="C367" s="70"/>
      <c r="D367" s="70"/>
      <c r="E367" s="70"/>
      <c r="F367" s="70"/>
    </row>
    <row r="368" spans="1:6" s="768" customFormat="1" ht="15.75">
      <c r="A368" s="69"/>
      <c r="B368" s="70"/>
      <c r="C368" s="70"/>
      <c r="D368" s="70"/>
      <c r="E368" s="70"/>
      <c r="F368" s="70"/>
    </row>
    <row r="369" spans="1:6" s="768" customFormat="1" ht="15.75">
      <c r="A369" s="69"/>
      <c r="B369" s="70"/>
      <c r="C369" s="70"/>
      <c r="D369" s="70"/>
      <c r="E369" s="70"/>
      <c r="F369" s="70"/>
    </row>
    <row r="370" spans="1:6" s="768" customFormat="1" ht="15.75">
      <c r="A370" s="69"/>
      <c r="B370" s="70"/>
      <c r="C370" s="70"/>
      <c r="D370" s="70"/>
      <c r="E370" s="70"/>
      <c r="F370" s="70"/>
    </row>
    <row r="371" spans="1:6" s="768" customFormat="1" ht="15.75">
      <c r="A371" s="69"/>
      <c r="B371" s="70"/>
      <c r="C371" s="70"/>
      <c r="D371" s="70"/>
      <c r="E371" s="70"/>
      <c r="F371" s="70"/>
    </row>
    <row r="372" spans="1:6" s="768" customFormat="1" ht="15.75">
      <c r="A372" s="69"/>
      <c r="B372" s="70"/>
      <c r="C372" s="70"/>
      <c r="D372" s="70"/>
      <c r="E372" s="70"/>
      <c r="F372" s="70"/>
    </row>
    <row r="373" spans="1:6" s="768" customFormat="1" ht="15.75">
      <c r="A373" s="69"/>
      <c r="B373" s="70"/>
      <c r="C373" s="70"/>
      <c r="D373" s="70"/>
      <c r="E373" s="70"/>
      <c r="F373" s="70"/>
    </row>
    <row r="374" spans="1:6" s="768" customFormat="1" ht="15.75">
      <c r="A374" s="69"/>
      <c r="B374" s="70"/>
      <c r="C374" s="70"/>
      <c r="D374" s="70"/>
      <c r="E374" s="70"/>
      <c r="F374" s="70"/>
    </row>
    <row r="375" spans="1:6" s="768" customFormat="1" ht="15.75">
      <c r="A375" s="69"/>
      <c r="B375" s="70"/>
      <c r="C375" s="70"/>
      <c r="D375" s="70"/>
      <c r="E375" s="70"/>
      <c r="F375" s="70"/>
    </row>
    <row r="376" spans="1:6" s="768" customFormat="1" ht="15.75">
      <c r="A376" s="69"/>
      <c r="B376" s="70"/>
      <c r="C376" s="70"/>
      <c r="D376" s="70"/>
      <c r="E376" s="70"/>
      <c r="F376" s="70"/>
    </row>
    <row r="377" spans="1:6" s="768" customFormat="1" ht="15.75">
      <c r="A377" s="69"/>
      <c r="B377" s="70"/>
      <c r="C377" s="70"/>
      <c r="D377" s="70"/>
      <c r="E377" s="70"/>
      <c r="F377" s="70"/>
    </row>
    <row r="378" spans="1:6" s="768" customFormat="1" ht="15.75">
      <c r="A378" s="69"/>
      <c r="B378" s="70"/>
      <c r="C378" s="70"/>
      <c r="D378" s="70"/>
      <c r="E378" s="70"/>
      <c r="F378" s="70"/>
    </row>
    <row r="379" spans="1:6" s="768" customFormat="1" ht="15.75">
      <c r="A379" s="69"/>
      <c r="B379" s="70"/>
      <c r="C379" s="70"/>
      <c r="D379" s="70"/>
      <c r="E379" s="70"/>
      <c r="F379" s="70"/>
    </row>
    <row r="380" spans="1:6" s="768" customFormat="1" ht="15.75">
      <c r="A380" s="69"/>
      <c r="B380" s="70"/>
      <c r="C380" s="70"/>
      <c r="D380" s="70"/>
      <c r="E380" s="70"/>
      <c r="F380" s="70"/>
    </row>
    <row r="381" spans="1:6" s="768" customFormat="1" ht="15.75">
      <c r="A381" s="69"/>
      <c r="B381" s="70"/>
      <c r="C381" s="70"/>
      <c r="D381" s="70"/>
      <c r="E381" s="70"/>
      <c r="F381" s="70"/>
    </row>
    <row r="382" spans="1:6" s="768" customFormat="1" ht="15.75">
      <c r="A382" s="69"/>
      <c r="B382" s="70"/>
      <c r="C382" s="70"/>
      <c r="D382" s="70"/>
      <c r="E382" s="70"/>
      <c r="F382" s="70"/>
    </row>
    <row r="383" spans="1:6" s="768" customFormat="1" ht="15.75">
      <c r="A383" s="69"/>
      <c r="B383" s="70"/>
      <c r="C383" s="70"/>
      <c r="D383" s="70"/>
      <c r="E383" s="70"/>
      <c r="F383" s="70"/>
    </row>
    <row r="384" spans="1:6" s="768" customFormat="1" ht="15.75">
      <c r="A384" s="69"/>
      <c r="B384" s="70"/>
      <c r="C384" s="70"/>
      <c r="D384" s="70"/>
      <c r="E384" s="70"/>
      <c r="F384" s="70"/>
    </row>
    <row r="385" spans="1:6" s="768" customFormat="1" ht="15.75">
      <c r="A385" s="69"/>
      <c r="B385" s="70"/>
      <c r="C385" s="70"/>
      <c r="D385" s="70"/>
      <c r="E385" s="70"/>
      <c r="F385" s="70"/>
    </row>
    <row r="386" spans="1:6" s="768" customFormat="1" ht="15.75">
      <c r="A386" s="69"/>
      <c r="B386" s="70"/>
      <c r="C386" s="70"/>
      <c r="D386" s="70"/>
      <c r="E386" s="70"/>
      <c r="F386" s="70"/>
    </row>
    <row r="387" spans="1:6" s="768" customFormat="1" ht="15.75">
      <c r="A387" s="69"/>
      <c r="B387" s="70"/>
      <c r="C387" s="70"/>
      <c r="D387" s="70"/>
      <c r="E387" s="70"/>
      <c r="F387" s="70"/>
    </row>
    <row r="388" spans="1:6" s="768" customFormat="1" ht="15.75">
      <c r="A388" s="69"/>
      <c r="B388" s="70"/>
      <c r="C388" s="70"/>
      <c r="D388" s="70"/>
      <c r="E388" s="70"/>
      <c r="F388" s="70"/>
    </row>
    <row r="389" spans="1:6" s="768" customFormat="1" ht="15.75">
      <c r="A389" s="69"/>
      <c r="B389" s="70"/>
      <c r="C389" s="70"/>
      <c r="D389" s="70"/>
      <c r="E389" s="70"/>
      <c r="F389" s="70"/>
    </row>
    <row r="390" spans="1:6" s="768" customFormat="1" ht="15.75">
      <c r="A390" s="69"/>
      <c r="B390" s="70"/>
      <c r="C390" s="70"/>
      <c r="D390" s="70"/>
      <c r="E390" s="70"/>
      <c r="F390" s="70"/>
    </row>
    <row r="391" spans="1:6" s="768" customFormat="1" ht="15.75">
      <c r="A391" s="69"/>
      <c r="B391" s="70"/>
      <c r="C391" s="70"/>
      <c r="D391" s="70"/>
      <c r="E391" s="70"/>
      <c r="F391" s="70"/>
    </row>
    <row r="392" spans="1:6" s="768" customFormat="1" ht="15.75">
      <c r="A392" s="69"/>
      <c r="B392" s="70"/>
      <c r="C392" s="70"/>
      <c r="D392" s="70"/>
      <c r="E392" s="70"/>
      <c r="F392" s="70"/>
    </row>
    <row r="393" spans="1:6" s="768" customFormat="1" ht="15.75">
      <c r="A393" s="69"/>
      <c r="B393" s="70"/>
      <c r="C393" s="70"/>
      <c r="D393" s="70"/>
      <c r="E393" s="70"/>
      <c r="F393" s="70"/>
    </row>
    <row r="394" spans="1:6" s="768" customFormat="1" ht="15.75">
      <c r="A394" s="69"/>
      <c r="B394" s="70"/>
      <c r="C394" s="70"/>
      <c r="D394" s="70"/>
      <c r="E394" s="70"/>
      <c r="F394" s="70"/>
    </row>
    <row r="395" spans="1:6" s="768" customFormat="1" ht="15.75">
      <c r="A395" s="69"/>
      <c r="B395" s="70"/>
      <c r="C395" s="70"/>
      <c r="D395" s="70"/>
      <c r="E395" s="70"/>
      <c r="F395" s="70"/>
    </row>
    <row r="396" spans="1:6" s="768" customFormat="1" ht="15.75">
      <c r="A396" s="69"/>
      <c r="B396" s="70"/>
      <c r="C396" s="70"/>
      <c r="D396" s="70"/>
      <c r="E396" s="70"/>
      <c r="F396" s="70"/>
    </row>
    <row r="397" spans="1:6" s="768" customFormat="1" ht="15.75">
      <c r="A397" s="69"/>
      <c r="B397" s="70"/>
      <c r="C397" s="70"/>
      <c r="D397" s="70"/>
      <c r="E397" s="70"/>
      <c r="F397" s="70"/>
    </row>
    <row r="398" spans="1:6" s="768" customFormat="1" ht="15.75">
      <c r="A398" s="69"/>
      <c r="B398" s="70"/>
      <c r="C398" s="70"/>
      <c r="D398" s="70"/>
      <c r="E398" s="70"/>
      <c r="F398" s="70"/>
    </row>
    <row r="399" spans="1:6" s="768" customFormat="1" ht="15.75">
      <c r="A399" s="69"/>
      <c r="B399" s="70"/>
      <c r="C399" s="70"/>
      <c r="D399" s="70"/>
      <c r="E399" s="70"/>
      <c r="F399" s="70"/>
    </row>
    <row r="400" spans="1:6" s="768" customFormat="1" ht="15.75">
      <c r="A400" s="69"/>
      <c r="B400" s="70"/>
      <c r="C400" s="70"/>
      <c r="D400" s="70"/>
      <c r="E400" s="70"/>
      <c r="F400" s="70"/>
    </row>
    <row r="401" spans="1:6" s="768" customFormat="1" ht="15.75">
      <c r="A401" s="69"/>
      <c r="B401" s="70"/>
      <c r="C401" s="70"/>
      <c r="D401" s="70"/>
      <c r="E401" s="70"/>
      <c r="F401" s="70"/>
    </row>
    <row r="402" spans="1:6" s="768" customFormat="1" ht="15.75">
      <c r="A402" s="69"/>
      <c r="B402" s="70"/>
      <c r="C402" s="70"/>
      <c r="D402" s="70"/>
      <c r="E402" s="70"/>
      <c r="F402" s="70"/>
    </row>
    <row r="403" spans="1:6" s="768" customFormat="1" ht="15.75">
      <c r="A403" s="69"/>
      <c r="B403" s="70"/>
      <c r="C403" s="70"/>
      <c r="D403" s="70"/>
      <c r="E403" s="70"/>
      <c r="F403" s="70"/>
    </row>
    <row r="404" spans="1:6" s="768" customFormat="1" ht="15.75">
      <c r="A404" s="69"/>
      <c r="B404" s="70"/>
      <c r="C404" s="70"/>
      <c r="D404" s="70"/>
      <c r="E404" s="70"/>
      <c r="F404" s="70"/>
    </row>
    <row r="405" spans="1:6" s="768" customFormat="1" ht="15.75">
      <c r="A405" s="69"/>
      <c r="B405" s="70"/>
      <c r="C405" s="70"/>
      <c r="D405" s="70"/>
      <c r="E405" s="70"/>
      <c r="F405" s="70"/>
    </row>
    <row r="406" spans="1:6" s="768" customFormat="1" ht="15.75">
      <c r="A406" s="69"/>
      <c r="B406" s="70"/>
      <c r="C406" s="70"/>
      <c r="D406" s="70"/>
      <c r="E406" s="70"/>
      <c r="F406" s="70"/>
    </row>
    <row r="407" spans="1:6" s="768" customFormat="1" ht="15.75">
      <c r="A407" s="69"/>
      <c r="B407" s="70"/>
      <c r="C407" s="70"/>
      <c r="D407" s="70"/>
      <c r="E407" s="70"/>
      <c r="F407" s="70"/>
    </row>
    <row r="408" spans="1:6" s="768" customFormat="1" ht="15.75">
      <c r="A408" s="69"/>
      <c r="B408" s="70"/>
      <c r="C408" s="70"/>
      <c r="D408" s="70"/>
      <c r="E408" s="70"/>
      <c r="F408" s="70"/>
    </row>
    <row r="409" spans="1:6" s="768" customFormat="1" ht="15.75">
      <c r="A409" s="69"/>
      <c r="B409" s="70"/>
      <c r="C409" s="70"/>
      <c r="D409" s="70"/>
      <c r="E409" s="70"/>
      <c r="F409" s="70"/>
    </row>
    <row r="410" spans="1:6" s="768" customFormat="1" ht="15.75">
      <c r="A410" s="69"/>
      <c r="B410" s="70"/>
      <c r="C410" s="70"/>
      <c r="D410" s="70"/>
      <c r="E410" s="70"/>
      <c r="F410" s="70"/>
    </row>
    <row r="411" spans="1:6" s="768" customFormat="1" ht="15.75">
      <c r="A411" s="69"/>
      <c r="B411" s="70"/>
      <c r="C411" s="70"/>
      <c r="D411" s="70"/>
      <c r="E411" s="70"/>
      <c r="F411" s="70"/>
    </row>
    <row r="412" spans="1:6" s="768" customFormat="1" ht="15.75">
      <c r="A412" s="69"/>
      <c r="B412" s="70"/>
      <c r="C412" s="70"/>
      <c r="D412" s="70"/>
      <c r="E412" s="70"/>
      <c r="F412" s="70"/>
    </row>
    <row r="413" spans="1:6" s="768" customFormat="1" ht="15.75">
      <c r="A413" s="69"/>
      <c r="B413" s="70"/>
      <c r="C413" s="70"/>
      <c r="D413" s="70"/>
      <c r="E413" s="70"/>
      <c r="F413" s="70"/>
    </row>
    <row r="414" spans="1:6" s="768" customFormat="1" ht="15.75">
      <c r="A414" s="69"/>
      <c r="B414" s="70"/>
      <c r="C414" s="70"/>
      <c r="D414" s="70"/>
      <c r="E414" s="70"/>
      <c r="F414" s="70"/>
    </row>
    <row r="415" spans="1:6" s="768" customFormat="1" ht="15.75">
      <c r="A415" s="69"/>
      <c r="B415" s="70"/>
      <c r="C415" s="70"/>
      <c r="D415" s="70"/>
      <c r="E415" s="70"/>
      <c r="F415" s="70"/>
    </row>
    <row r="416" spans="1:6" s="768" customFormat="1" ht="15.75">
      <c r="A416" s="69"/>
      <c r="B416" s="70"/>
      <c r="C416" s="70"/>
      <c r="D416" s="70"/>
      <c r="E416" s="70"/>
      <c r="F416" s="70"/>
    </row>
    <row r="417" spans="1:6" s="768" customFormat="1" ht="15.75">
      <c r="A417" s="69"/>
      <c r="B417" s="70"/>
      <c r="C417" s="70"/>
      <c r="D417" s="70"/>
      <c r="E417" s="70"/>
      <c r="F417" s="70"/>
    </row>
    <row r="418" spans="1:6" s="768" customFormat="1" ht="15.75">
      <c r="A418" s="69"/>
      <c r="B418" s="70"/>
      <c r="C418" s="70"/>
      <c r="D418" s="70"/>
      <c r="E418" s="70"/>
      <c r="F418" s="70"/>
    </row>
    <row r="419" spans="1:6" s="768" customFormat="1" ht="15.75">
      <c r="A419" s="69"/>
      <c r="B419" s="70"/>
      <c r="C419" s="70"/>
      <c r="D419" s="70"/>
      <c r="E419" s="70"/>
      <c r="F419" s="70"/>
    </row>
    <row r="420" spans="1:6" s="768" customFormat="1" ht="15.75">
      <c r="A420" s="69"/>
      <c r="B420" s="70"/>
      <c r="C420" s="70"/>
      <c r="D420" s="70"/>
      <c r="E420" s="70"/>
      <c r="F420" s="70"/>
    </row>
    <row r="421" spans="1:6" s="768" customFormat="1" ht="15.75">
      <c r="A421" s="69"/>
      <c r="B421" s="70"/>
      <c r="C421" s="70"/>
      <c r="D421" s="70"/>
      <c r="E421" s="70"/>
      <c r="F421" s="70"/>
    </row>
    <row r="422" spans="1:6" s="768" customFormat="1" ht="15.75">
      <c r="A422" s="69"/>
      <c r="B422" s="70"/>
      <c r="C422" s="70"/>
      <c r="D422" s="70"/>
      <c r="E422" s="70"/>
      <c r="F422" s="70"/>
    </row>
    <row r="423" spans="1:6" s="768" customFormat="1" ht="15.75">
      <c r="A423" s="69"/>
      <c r="B423" s="70"/>
      <c r="C423" s="70"/>
      <c r="D423" s="70"/>
      <c r="E423" s="70"/>
      <c r="F423" s="70"/>
    </row>
    <row r="424" spans="1:6" s="768" customFormat="1" ht="15.75">
      <c r="A424" s="69"/>
      <c r="B424" s="70"/>
      <c r="C424" s="70"/>
      <c r="D424" s="70"/>
      <c r="E424" s="70"/>
      <c r="F424" s="70"/>
    </row>
    <row r="425" spans="1:6" s="768" customFormat="1" ht="15.75">
      <c r="A425" s="69"/>
      <c r="B425" s="70"/>
      <c r="C425" s="70"/>
      <c r="D425" s="70"/>
      <c r="E425" s="70"/>
      <c r="F425" s="70"/>
    </row>
    <row r="426" spans="1:6" s="768" customFormat="1" ht="15.75">
      <c r="A426" s="69"/>
      <c r="B426" s="70"/>
      <c r="C426" s="70"/>
      <c r="D426" s="70"/>
      <c r="E426" s="70"/>
      <c r="F426" s="70"/>
    </row>
    <row r="427" spans="1:6" s="768" customFormat="1" ht="15.75">
      <c r="A427" s="69"/>
      <c r="B427" s="70"/>
      <c r="C427" s="70"/>
      <c r="D427" s="70"/>
      <c r="E427" s="70"/>
      <c r="F427" s="70"/>
    </row>
    <row r="428" spans="1:6" s="768" customFormat="1" ht="15.75">
      <c r="A428" s="69"/>
      <c r="B428" s="70"/>
      <c r="C428" s="70"/>
      <c r="D428" s="70"/>
      <c r="E428" s="70"/>
      <c r="F428" s="70"/>
    </row>
    <row r="429" spans="1:6" s="768" customFormat="1" ht="15.75">
      <c r="A429" s="69"/>
      <c r="B429" s="70"/>
      <c r="C429" s="70"/>
      <c r="D429" s="70"/>
      <c r="E429" s="70"/>
      <c r="F429" s="70"/>
    </row>
    <row r="430" spans="1:6" s="768" customFormat="1" ht="15.75">
      <c r="A430" s="69"/>
      <c r="B430" s="70"/>
      <c r="C430" s="70"/>
      <c r="D430" s="70"/>
      <c r="E430" s="70"/>
      <c r="F430" s="70"/>
    </row>
    <row r="431" spans="1:6" s="768" customFormat="1" ht="15.75">
      <c r="A431" s="69"/>
      <c r="B431" s="70"/>
      <c r="C431" s="70"/>
      <c r="D431" s="70"/>
      <c r="E431" s="70"/>
      <c r="F431" s="70"/>
    </row>
    <row r="432" spans="1:6" s="768" customFormat="1" ht="15.75">
      <c r="A432" s="69"/>
      <c r="B432" s="70"/>
      <c r="C432" s="70"/>
      <c r="D432" s="70"/>
      <c r="E432" s="70"/>
      <c r="F432" s="70"/>
    </row>
    <row r="433" spans="1:6" s="768" customFormat="1" ht="15.75">
      <c r="A433" s="69"/>
      <c r="B433" s="70"/>
      <c r="C433" s="70"/>
      <c r="D433" s="70"/>
      <c r="E433" s="70"/>
      <c r="F433" s="70"/>
    </row>
    <row r="434" spans="1:6" s="768" customFormat="1" ht="15.75">
      <c r="A434" s="69"/>
      <c r="B434" s="70"/>
      <c r="C434" s="70"/>
      <c r="D434" s="70"/>
      <c r="E434" s="70"/>
      <c r="F434" s="70"/>
    </row>
    <row r="435" spans="1:6" s="768" customFormat="1" ht="15.75">
      <c r="A435" s="69"/>
      <c r="B435" s="70"/>
      <c r="C435" s="70"/>
      <c r="D435" s="70"/>
      <c r="E435" s="70"/>
      <c r="F435" s="70"/>
    </row>
    <row r="436" spans="1:6" s="768" customFormat="1" ht="15.75">
      <c r="A436" s="69"/>
      <c r="B436" s="70"/>
      <c r="C436" s="70"/>
      <c r="D436" s="70"/>
      <c r="E436" s="70"/>
      <c r="F436" s="70"/>
    </row>
    <row r="437" spans="1:6" s="768" customFormat="1" ht="15.75">
      <c r="A437" s="69"/>
      <c r="B437" s="70"/>
      <c r="C437" s="70"/>
      <c r="D437" s="70"/>
      <c r="E437" s="70"/>
      <c r="F437" s="70"/>
    </row>
    <row r="438" spans="1:6" s="768" customFormat="1" ht="15.75">
      <c r="A438" s="69"/>
      <c r="B438" s="70"/>
      <c r="C438" s="70"/>
      <c r="D438" s="70"/>
      <c r="E438" s="70"/>
      <c r="F438" s="70"/>
    </row>
    <row r="439" spans="1:6" s="768" customFormat="1" ht="15.75">
      <c r="A439" s="69"/>
      <c r="B439" s="70"/>
      <c r="C439" s="70"/>
      <c r="D439" s="70"/>
      <c r="E439" s="70"/>
      <c r="F439" s="70"/>
    </row>
    <row r="440" spans="1:6" s="768" customFormat="1" ht="15.75">
      <c r="A440" s="69"/>
      <c r="B440" s="70"/>
      <c r="C440" s="70"/>
      <c r="D440" s="70"/>
      <c r="E440" s="70"/>
      <c r="F440" s="70"/>
    </row>
    <row r="441" spans="1:6" s="768" customFormat="1" ht="15.75">
      <c r="A441" s="69"/>
      <c r="B441" s="70"/>
      <c r="C441" s="70"/>
      <c r="D441" s="70"/>
      <c r="E441" s="70"/>
      <c r="F441" s="70"/>
    </row>
    <row r="442" spans="1:6" s="768" customFormat="1" ht="15.75">
      <c r="A442" s="69"/>
      <c r="B442" s="70"/>
      <c r="C442" s="70"/>
      <c r="D442" s="70"/>
      <c r="E442" s="70"/>
      <c r="F442" s="70"/>
    </row>
    <row r="443" spans="1:6" s="768" customFormat="1" ht="15.75">
      <c r="A443" s="69"/>
      <c r="B443" s="70"/>
      <c r="C443" s="70"/>
      <c r="D443" s="70"/>
      <c r="E443" s="70"/>
      <c r="F443" s="70"/>
    </row>
    <row r="444" spans="1:6" s="768" customFormat="1" ht="15.75">
      <c r="A444" s="69"/>
      <c r="B444" s="70"/>
      <c r="C444" s="70"/>
      <c r="D444" s="70"/>
      <c r="E444" s="70"/>
      <c r="F444" s="70"/>
    </row>
    <row r="445" spans="1:6" s="768" customFormat="1" ht="15.75">
      <c r="A445" s="69"/>
      <c r="B445" s="70"/>
      <c r="C445" s="70"/>
      <c r="D445" s="70"/>
      <c r="E445" s="70"/>
      <c r="F445" s="70"/>
    </row>
    <row r="446" spans="1:6" s="768" customFormat="1" ht="15.75">
      <c r="A446" s="69"/>
      <c r="B446" s="70"/>
      <c r="C446" s="70"/>
      <c r="D446" s="70"/>
      <c r="E446" s="70"/>
      <c r="F446" s="70"/>
    </row>
    <row r="447" spans="1:6" s="768" customFormat="1" ht="15.75">
      <c r="A447" s="69"/>
      <c r="B447" s="70"/>
      <c r="C447" s="70"/>
      <c r="D447" s="70"/>
      <c r="E447" s="70"/>
      <c r="F447" s="70"/>
    </row>
    <row r="448" spans="1:6" s="768" customFormat="1" ht="15.75">
      <c r="A448" s="69"/>
      <c r="B448" s="70"/>
      <c r="C448" s="70"/>
      <c r="D448" s="70"/>
      <c r="E448" s="70"/>
      <c r="F448" s="70"/>
    </row>
    <row r="449" spans="1:6" s="768" customFormat="1" ht="15.75">
      <c r="A449" s="69"/>
      <c r="B449" s="70"/>
      <c r="C449" s="70"/>
      <c r="D449" s="70"/>
      <c r="E449" s="70"/>
      <c r="F449" s="70"/>
    </row>
    <row r="450" spans="1:6" s="768" customFormat="1" ht="15.75">
      <c r="A450" s="69"/>
      <c r="B450" s="70"/>
      <c r="C450" s="70"/>
      <c r="D450" s="70"/>
      <c r="E450" s="70"/>
      <c r="F450" s="70"/>
    </row>
    <row r="451" spans="1:6" s="768" customFormat="1" ht="15.75">
      <c r="A451" s="69"/>
      <c r="B451" s="70"/>
      <c r="C451" s="70"/>
      <c r="D451" s="70"/>
      <c r="E451" s="70"/>
      <c r="F451" s="70"/>
    </row>
    <row r="452" spans="1:6" s="768" customFormat="1" ht="15.75">
      <c r="A452" s="69"/>
      <c r="B452" s="70"/>
      <c r="C452" s="70"/>
      <c r="D452" s="70"/>
      <c r="E452" s="70"/>
      <c r="F452" s="70"/>
    </row>
    <row r="453" spans="1:6" s="768" customFormat="1" ht="15.75">
      <c r="A453" s="69"/>
      <c r="B453" s="70"/>
      <c r="C453" s="70"/>
      <c r="D453" s="70"/>
      <c r="E453" s="70"/>
      <c r="F453" s="70"/>
    </row>
    <row r="454" spans="1:6" s="768" customFormat="1" ht="15.75">
      <c r="A454" s="69"/>
      <c r="B454" s="70"/>
      <c r="C454" s="70"/>
      <c r="D454" s="70"/>
      <c r="E454" s="70"/>
      <c r="F454" s="70"/>
    </row>
    <row r="455" spans="1:6" s="768" customFormat="1" ht="15.75">
      <c r="A455" s="69"/>
      <c r="B455" s="70"/>
      <c r="C455" s="70"/>
      <c r="D455" s="70"/>
      <c r="E455" s="70"/>
      <c r="F455" s="70"/>
    </row>
    <row r="456" spans="1:6" s="768" customFormat="1" ht="15.75">
      <c r="A456" s="69"/>
      <c r="B456" s="70"/>
      <c r="C456" s="70"/>
      <c r="D456" s="70"/>
      <c r="E456" s="70"/>
      <c r="F456" s="70"/>
    </row>
    <row r="457" spans="1:6" s="768" customFormat="1" ht="15.75">
      <c r="A457" s="69"/>
      <c r="B457" s="70"/>
      <c r="C457" s="70"/>
      <c r="D457" s="70"/>
      <c r="E457" s="70"/>
      <c r="F457" s="70"/>
    </row>
    <row r="458" spans="1:6" s="768" customFormat="1" ht="15.75">
      <c r="A458" s="69"/>
      <c r="B458" s="70"/>
      <c r="C458" s="70"/>
      <c r="D458" s="70"/>
      <c r="E458" s="70"/>
      <c r="F458" s="70"/>
    </row>
    <row r="459" spans="1:6" s="768" customFormat="1" ht="15.75">
      <c r="A459" s="69"/>
      <c r="B459" s="70"/>
      <c r="C459" s="70"/>
      <c r="D459" s="70"/>
      <c r="E459" s="70"/>
      <c r="F459" s="70"/>
    </row>
    <row r="460" spans="1:6" s="768" customFormat="1" ht="15.75">
      <c r="A460" s="69"/>
      <c r="B460" s="70"/>
      <c r="C460" s="70"/>
      <c r="D460" s="70"/>
      <c r="E460" s="70"/>
      <c r="F460" s="70"/>
    </row>
    <row r="461" spans="1:6" s="768" customFormat="1" ht="15.75">
      <c r="A461" s="69"/>
      <c r="B461" s="70"/>
      <c r="C461" s="70"/>
      <c r="D461" s="70"/>
      <c r="E461" s="70"/>
      <c r="F461" s="70"/>
    </row>
    <row r="462" spans="1:6" s="768" customFormat="1" ht="15.75">
      <c r="A462" s="69"/>
      <c r="B462" s="70"/>
      <c r="C462" s="70"/>
      <c r="D462" s="70"/>
      <c r="E462" s="70"/>
      <c r="F462" s="70"/>
    </row>
    <row r="463" spans="1:6" s="768" customFormat="1" ht="15.75">
      <c r="A463" s="69"/>
      <c r="B463" s="70"/>
      <c r="C463" s="70"/>
      <c r="D463" s="70"/>
      <c r="E463" s="70"/>
      <c r="F463" s="70"/>
    </row>
    <row r="464" spans="1:6" s="768" customFormat="1" ht="15.75">
      <c r="A464" s="69"/>
      <c r="B464" s="70"/>
      <c r="C464" s="70"/>
      <c r="D464" s="70"/>
      <c r="E464" s="70"/>
      <c r="F464" s="70"/>
    </row>
    <row r="465" spans="1:6" s="768" customFormat="1" ht="15.75">
      <c r="A465" s="69"/>
      <c r="B465" s="70"/>
      <c r="C465" s="70"/>
      <c r="D465" s="70"/>
      <c r="E465" s="70"/>
      <c r="F465" s="70"/>
    </row>
    <row r="466" spans="1:6" s="768" customFormat="1" ht="15.75">
      <c r="A466" s="69"/>
      <c r="B466" s="70"/>
      <c r="C466" s="70"/>
      <c r="D466" s="70"/>
      <c r="E466" s="70"/>
      <c r="F466" s="70"/>
    </row>
    <row r="467" spans="1:6" s="768" customFormat="1" ht="15.75">
      <c r="A467" s="69"/>
      <c r="B467" s="70"/>
      <c r="C467" s="70"/>
      <c r="D467" s="70"/>
      <c r="E467" s="70"/>
      <c r="F467" s="70"/>
    </row>
    <row r="468" spans="1:6" s="768" customFormat="1" ht="15.75">
      <c r="A468" s="69"/>
      <c r="B468" s="70"/>
      <c r="C468" s="70"/>
      <c r="D468" s="70"/>
      <c r="E468" s="70"/>
      <c r="F468" s="70"/>
    </row>
    <row r="469" spans="1:6" s="768" customFormat="1" ht="15.75">
      <c r="A469" s="69"/>
      <c r="B469" s="70"/>
      <c r="C469" s="70"/>
      <c r="D469" s="70"/>
      <c r="E469" s="70"/>
      <c r="F469" s="70"/>
    </row>
    <row r="470" spans="1:6" s="768" customFormat="1" ht="15.75">
      <c r="A470" s="69"/>
      <c r="B470" s="70"/>
      <c r="C470" s="70"/>
      <c r="D470" s="70"/>
      <c r="E470" s="70"/>
      <c r="F470" s="70"/>
    </row>
    <row r="471" spans="1:6" s="768" customFormat="1" ht="15.75">
      <c r="A471" s="69"/>
      <c r="B471" s="70"/>
      <c r="C471" s="70"/>
      <c r="D471" s="70"/>
      <c r="E471" s="70"/>
      <c r="F471" s="70"/>
    </row>
    <row r="472" spans="1:6" s="768" customFormat="1" ht="15.75">
      <c r="A472" s="69"/>
      <c r="B472" s="70"/>
      <c r="C472" s="70"/>
      <c r="D472" s="70"/>
      <c r="E472" s="70"/>
      <c r="F472" s="70"/>
    </row>
    <row r="473" spans="1:6" s="768" customFormat="1" ht="15.75">
      <c r="A473" s="69"/>
      <c r="B473" s="70"/>
      <c r="C473" s="70"/>
      <c r="D473" s="70"/>
      <c r="E473" s="70"/>
      <c r="F473" s="70"/>
    </row>
    <row r="474" spans="1:6" s="768" customFormat="1" ht="15.75">
      <c r="A474" s="69"/>
      <c r="B474" s="70"/>
      <c r="C474" s="70"/>
      <c r="D474" s="70"/>
      <c r="E474" s="70"/>
      <c r="F474" s="70"/>
    </row>
    <row r="475" spans="1:6" s="768" customFormat="1" ht="15.75">
      <c r="A475" s="69"/>
      <c r="B475" s="70"/>
      <c r="C475" s="70"/>
      <c r="D475" s="70"/>
      <c r="E475" s="70"/>
      <c r="F475" s="70"/>
    </row>
    <row r="476" spans="1:6" s="768" customFormat="1" ht="15.75">
      <c r="A476" s="69"/>
      <c r="B476" s="70"/>
      <c r="C476" s="70"/>
      <c r="D476" s="70"/>
      <c r="E476" s="70"/>
      <c r="F476" s="70"/>
    </row>
    <row r="477" spans="1:6" s="768" customFormat="1" ht="15.75">
      <c r="A477" s="69"/>
      <c r="B477" s="70"/>
      <c r="C477" s="70"/>
      <c r="D477" s="70"/>
      <c r="E477" s="70"/>
      <c r="F477" s="70"/>
    </row>
    <row r="478" spans="1:6" s="768" customFormat="1" ht="15.75">
      <c r="A478" s="69"/>
      <c r="B478" s="70"/>
      <c r="C478" s="70"/>
      <c r="D478" s="70"/>
      <c r="E478" s="70"/>
      <c r="F478" s="70"/>
    </row>
    <row r="479" spans="1:6" s="768" customFormat="1" ht="15.75">
      <c r="A479" s="69"/>
      <c r="B479" s="70"/>
      <c r="C479" s="70"/>
      <c r="D479" s="70"/>
      <c r="E479" s="70"/>
      <c r="F479" s="70"/>
    </row>
    <row r="480" spans="1:6" s="768" customFormat="1" ht="15.75">
      <c r="A480" s="69"/>
      <c r="B480" s="70"/>
      <c r="C480" s="70"/>
      <c r="D480" s="70"/>
      <c r="E480" s="70"/>
      <c r="F480" s="70"/>
    </row>
    <row r="481" spans="1:6" s="768" customFormat="1" ht="15.75">
      <c r="A481" s="69"/>
      <c r="B481" s="70"/>
      <c r="C481" s="70"/>
      <c r="D481" s="70"/>
      <c r="E481" s="70"/>
      <c r="F481" s="70"/>
    </row>
    <row r="482" spans="1:6" s="768" customFormat="1" ht="15.75">
      <c r="A482" s="69"/>
      <c r="B482" s="70"/>
      <c r="C482" s="70"/>
      <c r="D482" s="70"/>
      <c r="E482" s="70"/>
      <c r="F482" s="70"/>
    </row>
    <row r="483" spans="1:6" s="768" customFormat="1" ht="15.75">
      <c r="A483" s="69"/>
      <c r="B483" s="70"/>
      <c r="C483" s="70"/>
      <c r="D483" s="70"/>
      <c r="E483" s="70"/>
      <c r="F483" s="70"/>
    </row>
    <row r="484" spans="1:6" s="768" customFormat="1" ht="15.75">
      <c r="A484" s="69"/>
      <c r="B484" s="70"/>
      <c r="C484" s="70"/>
      <c r="D484" s="70"/>
      <c r="E484" s="70"/>
      <c r="F484" s="70"/>
    </row>
    <row r="485" spans="1:6" s="768" customFormat="1" ht="15.75">
      <c r="A485" s="69"/>
      <c r="B485" s="70"/>
      <c r="C485" s="70"/>
      <c r="D485" s="70"/>
      <c r="E485" s="70"/>
      <c r="F485" s="70"/>
    </row>
    <row r="486" spans="1:6" s="768" customFormat="1" ht="15.75">
      <c r="A486" s="69"/>
      <c r="B486" s="70"/>
      <c r="C486" s="70"/>
      <c r="D486" s="70"/>
      <c r="E486" s="70"/>
      <c r="F486" s="70"/>
    </row>
    <row r="487" spans="1:6" s="768" customFormat="1" ht="15.75">
      <c r="A487" s="69"/>
      <c r="B487" s="70"/>
      <c r="C487" s="70"/>
      <c r="D487" s="70"/>
      <c r="E487" s="70"/>
      <c r="F487" s="70"/>
    </row>
    <row r="488" spans="1:6" s="768" customFormat="1" ht="15.75">
      <c r="A488" s="69"/>
      <c r="B488" s="70"/>
      <c r="C488" s="70"/>
      <c r="D488" s="70"/>
      <c r="E488" s="70"/>
      <c r="F488" s="70"/>
    </row>
    <row r="489" spans="1:6" s="768" customFormat="1" ht="15.75">
      <c r="A489" s="69"/>
      <c r="B489" s="70"/>
      <c r="C489" s="70"/>
      <c r="D489" s="70"/>
      <c r="E489" s="70"/>
      <c r="F489" s="70"/>
    </row>
    <row r="490" spans="1:6" s="768" customFormat="1" ht="15.75">
      <c r="A490" s="69"/>
      <c r="B490" s="70"/>
      <c r="C490" s="70"/>
      <c r="D490" s="70"/>
      <c r="E490" s="70"/>
      <c r="F490" s="70"/>
    </row>
    <row r="491" spans="1:6" s="768" customFormat="1" ht="15.75">
      <c r="A491" s="69"/>
      <c r="B491" s="70"/>
      <c r="C491" s="70"/>
      <c r="D491" s="70"/>
      <c r="E491" s="70"/>
      <c r="F491" s="70"/>
    </row>
    <row r="492" spans="1:6" s="768" customFormat="1" ht="15.75">
      <c r="A492" s="69"/>
      <c r="B492" s="70"/>
      <c r="C492" s="70"/>
      <c r="D492" s="70"/>
      <c r="E492" s="70"/>
      <c r="F492" s="70"/>
    </row>
    <row r="493" spans="1:6" s="768" customFormat="1" ht="15.75">
      <c r="A493" s="69"/>
      <c r="B493" s="70"/>
      <c r="C493" s="70"/>
      <c r="D493" s="70"/>
      <c r="E493" s="70"/>
      <c r="F493" s="70"/>
    </row>
    <row r="494" spans="1:6" s="768" customFormat="1" ht="15.75">
      <c r="A494" s="69"/>
      <c r="B494" s="70"/>
      <c r="C494" s="70"/>
      <c r="D494" s="70"/>
      <c r="E494" s="70"/>
      <c r="F494" s="70"/>
    </row>
    <row r="495" spans="1:6" s="768" customFormat="1" ht="15.75">
      <c r="A495" s="69"/>
      <c r="B495" s="70"/>
      <c r="C495" s="70"/>
      <c r="D495" s="70"/>
      <c r="E495" s="70"/>
      <c r="F495" s="70"/>
    </row>
    <row r="496" spans="1:6" s="768" customFormat="1" ht="15.75">
      <c r="A496" s="69"/>
      <c r="B496" s="70"/>
      <c r="C496" s="70"/>
      <c r="D496" s="70"/>
      <c r="E496" s="70"/>
      <c r="F496" s="70"/>
    </row>
    <row r="497" spans="1:6" s="768" customFormat="1" ht="15.75">
      <c r="A497" s="69"/>
      <c r="B497" s="70"/>
      <c r="C497" s="70"/>
      <c r="D497" s="70"/>
      <c r="E497" s="70"/>
      <c r="F497" s="70"/>
    </row>
    <row r="498" spans="1:6" s="768" customFormat="1" ht="15.75">
      <c r="A498" s="69"/>
      <c r="B498" s="70"/>
      <c r="C498" s="70"/>
      <c r="D498" s="70"/>
      <c r="E498" s="70"/>
      <c r="F498" s="70"/>
    </row>
    <row r="499" spans="1:6" s="768" customFormat="1" ht="15.75">
      <c r="A499" s="69"/>
      <c r="B499" s="70"/>
      <c r="C499" s="70"/>
      <c r="D499" s="70"/>
      <c r="E499" s="70"/>
      <c r="F499" s="70"/>
    </row>
    <row r="500" spans="1:6" s="768" customFormat="1" ht="15.75">
      <c r="A500" s="69"/>
      <c r="B500" s="70"/>
      <c r="C500" s="70"/>
      <c r="D500" s="70"/>
      <c r="E500" s="70"/>
      <c r="F500" s="70"/>
    </row>
    <row r="501" spans="1:6" s="768" customFormat="1" ht="15.75">
      <c r="A501" s="69"/>
      <c r="B501" s="70"/>
      <c r="C501" s="70"/>
      <c r="D501" s="70"/>
      <c r="E501" s="70"/>
      <c r="F501" s="70"/>
    </row>
    <row r="502" spans="1:6" s="768" customFormat="1" ht="15.75">
      <c r="A502" s="69"/>
      <c r="B502" s="70"/>
      <c r="C502" s="70"/>
      <c r="D502" s="70"/>
      <c r="E502" s="70"/>
      <c r="F502" s="70"/>
    </row>
    <row r="503" spans="1:6" s="768" customFormat="1" ht="15.75">
      <c r="A503" s="69"/>
      <c r="B503" s="70"/>
      <c r="C503" s="70"/>
      <c r="D503" s="70"/>
      <c r="E503" s="70"/>
      <c r="F503" s="70"/>
    </row>
    <row r="504" spans="1:6" s="768" customFormat="1" ht="15.75">
      <c r="A504" s="69"/>
      <c r="B504" s="70"/>
      <c r="C504" s="70"/>
      <c r="D504" s="70"/>
      <c r="E504" s="70"/>
      <c r="F504" s="70"/>
    </row>
    <row r="505" spans="1:6" s="768" customFormat="1" ht="15.75">
      <c r="A505" s="69"/>
      <c r="B505" s="70"/>
      <c r="C505" s="70"/>
      <c r="D505" s="70"/>
      <c r="E505" s="70"/>
      <c r="F505" s="70"/>
    </row>
    <row r="506" spans="1:6" s="768" customFormat="1" ht="15.75">
      <c r="A506" s="69"/>
      <c r="B506" s="70"/>
      <c r="C506" s="70"/>
      <c r="D506" s="70"/>
      <c r="E506" s="70"/>
      <c r="F506" s="70"/>
    </row>
    <row r="507" spans="1:6" s="768" customFormat="1" ht="15.75">
      <c r="A507" s="69"/>
      <c r="B507" s="70"/>
      <c r="C507" s="70"/>
      <c r="D507" s="70"/>
      <c r="E507" s="70"/>
      <c r="F507" s="70"/>
    </row>
    <row r="508" spans="1:6" s="768" customFormat="1" ht="15.75">
      <c r="A508" s="69"/>
      <c r="B508" s="70"/>
      <c r="C508" s="70"/>
      <c r="D508" s="70"/>
      <c r="E508" s="70"/>
      <c r="F508" s="70"/>
    </row>
    <row r="509" spans="1:6" s="768" customFormat="1" ht="15.75">
      <c r="A509" s="69"/>
      <c r="B509" s="70"/>
      <c r="C509" s="70"/>
      <c r="D509" s="70"/>
      <c r="E509" s="70"/>
      <c r="F509" s="70"/>
    </row>
    <row r="510" spans="1:6" s="768" customFormat="1" ht="15.75">
      <c r="A510" s="69"/>
      <c r="B510" s="70"/>
      <c r="C510" s="70"/>
      <c r="D510" s="70"/>
      <c r="E510" s="70"/>
      <c r="F510" s="70"/>
    </row>
    <row r="511" spans="1:6" s="768" customFormat="1" ht="15.75">
      <c r="A511" s="69"/>
      <c r="B511" s="70"/>
      <c r="C511" s="70"/>
      <c r="D511" s="70"/>
      <c r="E511" s="70"/>
      <c r="F511" s="70"/>
    </row>
    <row r="512" spans="1:6" s="768" customFormat="1" ht="15.75">
      <c r="A512" s="69"/>
      <c r="B512" s="70"/>
      <c r="C512" s="70"/>
      <c r="D512" s="70"/>
      <c r="E512" s="70"/>
      <c r="F512" s="70"/>
    </row>
    <row r="513" spans="1:6" s="768" customFormat="1" ht="15.75">
      <c r="A513" s="69"/>
      <c r="B513" s="70"/>
      <c r="C513" s="70"/>
      <c r="D513" s="70"/>
      <c r="E513" s="70"/>
      <c r="F513" s="70"/>
    </row>
    <row r="514" spans="1:6" s="768" customFormat="1" ht="15.75">
      <c r="A514" s="69"/>
      <c r="B514" s="70"/>
      <c r="C514" s="70"/>
      <c r="D514" s="70"/>
      <c r="E514" s="70"/>
      <c r="F514" s="70"/>
    </row>
    <row r="515" spans="1:6" s="768" customFormat="1" ht="15.75">
      <c r="A515" s="69"/>
      <c r="B515" s="70"/>
      <c r="C515" s="70"/>
      <c r="D515" s="70"/>
      <c r="E515" s="70"/>
      <c r="F515" s="70"/>
    </row>
    <row r="516" spans="1:6" s="768" customFormat="1" ht="15.75">
      <c r="A516" s="69"/>
      <c r="B516" s="70"/>
      <c r="C516" s="70"/>
      <c r="D516" s="70"/>
      <c r="E516" s="70"/>
      <c r="F516" s="70"/>
    </row>
    <row r="517" spans="1:6" s="768" customFormat="1" ht="15.75">
      <c r="A517" s="69"/>
      <c r="B517" s="70"/>
      <c r="C517" s="70"/>
      <c r="D517" s="70"/>
      <c r="E517" s="70"/>
      <c r="F517" s="70"/>
    </row>
    <row r="518" spans="1:6" s="768" customFormat="1" ht="15.75">
      <c r="A518" s="69"/>
      <c r="B518" s="70"/>
      <c r="C518" s="70"/>
      <c r="D518" s="70"/>
      <c r="E518" s="70"/>
      <c r="F518" s="70"/>
    </row>
    <row r="519" spans="1:6" s="768" customFormat="1" ht="15.75">
      <c r="A519" s="69"/>
      <c r="B519" s="70"/>
      <c r="C519" s="70"/>
      <c r="D519" s="70"/>
      <c r="E519" s="70"/>
      <c r="F519" s="70"/>
    </row>
    <row r="520" spans="1:6" s="768" customFormat="1" ht="15.75">
      <c r="A520" s="69"/>
      <c r="B520" s="70"/>
      <c r="C520" s="70"/>
      <c r="D520" s="70"/>
      <c r="E520" s="70"/>
      <c r="F520" s="70"/>
    </row>
    <row r="521" spans="1:6" s="768" customFormat="1" ht="15.75">
      <c r="A521" s="69"/>
      <c r="B521" s="70"/>
      <c r="C521" s="70"/>
      <c r="D521" s="70"/>
      <c r="E521" s="70"/>
      <c r="F521" s="70"/>
    </row>
    <row r="522" spans="1:6" s="768" customFormat="1" ht="15.75">
      <c r="A522" s="69"/>
      <c r="B522" s="70"/>
      <c r="C522" s="70"/>
      <c r="D522" s="70"/>
      <c r="E522" s="70"/>
      <c r="F522" s="70"/>
    </row>
    <row r="523" spans="1:6" s="768" customFormat="1" ht="15.75">
      <c r="A523" s="69"/>
      <c r="B523" s="70"/>
      <c r="C523" s="70"/>
      <c r="D523" s="70"/>
      <c r="E523" s="70"/>
      <c r="F523" s="70"/>
    </row>
    <row r="524" spans="1:6" s="768" customFormat="1" ht="15.75">
      <c r="A524" s="69"/>
      <c r="B524" s="70"/>
      <c r="C524" s="70"/>
      <c r="D524" s="70"/>
      <c r="E524" s="70"/>
      <c r="F524" s="70"/>
    </row>
    <row r="525" spans="1:6" s="768" customFormat="1" ht="15.75">
      <c r="A525" s="69"/>
      <c r="B525" s="70"/>
      <c r="C525" s="70"/>
      <c r="D525" s="70"/>
      <c r="E525" s="70"/>
      <c r="F525" s="70"/>
    </row>
    <row r="526" spans="1:6" s="768" customFormat="1" ht="15.75">
      <c r="A526" s="69"/>
      <c r="B526" s="70"/>
      <c r="C526" s="70"/>
      <c r="D526" s="70"/>
      <c r="E526" s="70"/>
      <c r="F526" s="70"/>
    </row>
    <row r="527" spans="1:6" s="768" customFormat="1" ht="15.75">
      <c r="A527" s="69"/>
      <c r="B527" s="70"/>
      <c r="C527" s="70"/>
      <c r="D527" s="70"/>
      <c r="E527" s="70"/>
      <c r="F527" s="70"/>
    </row>
    <row r="528" spans="1:6" s="768" customFormat="1" ht="15.75">
      <c r="A528" s="69"/>
      <c r="B528" s="70"/>
      <c r="C528" s="70"/>
      <c r="D528" s="70"/>
      <c r="E528" s="70"/>
      <c r="F528" s="70"/>
    </row>
    <row r="529" spans="1:6" s="768" customFormat="1" ht="15.75">
      <c r="A529" s="69"/>
      <c r="B529" s="70"/>
      <c r="C529" s="70"/>
      <c r="D529" s="70"/>
      <c r="E529" s="70"/>
      <c r="F529" s="70"/>
    </row>
    <row r="530" spans="1:6" s="768" customFormat="1" ht="15.75">
      <c r="A530" s="69"/>
      <c r="B530" s="70"/>
      <c r="C530" s="70"/>
      <c r="D530" s="70"/>
      <c r="E530" s="70"/>
      <c r="F530" s="70"/>
    </row>
    <row r="531" spans="1:6" s="768" customFormat="1" ht="15.75">
      <c r="A531" s="69"/>
      <c r="B531" s="70"/>
      <c r="C531" s="70"/>
      <c r="D531" s="70"/>
      <c r="E531" s="70"/>
      <c r="F531" s="70"/>
    </row>
    <row r="532" spans="1:6" s="768" customFormat="1" ht="15.75">
      <c r="A532" s="69"/>
      <c r="B532" s="70"/>
      <c r="C532" s="70"/>
      <c r="D532" s="70"/>
      <c r="E532" s="70"/>
      <c r="F532" s="70"/>
    </row>
    <row r="533" spans="1:6" s="768" customFormat="1" ht="15.75">
      <c r="A533" s="69"/>
      <c r="B533" s="70"/>
      <c r="C533" s="70"/>
      <c r="D533" s="70"/>
      <c r="E533" s="70"/>
      <c r="F533" s="70"/>
    </row>
    <row r="534" spans="1:6" s="768" customFormat="1" ht="15.75">
      <c r="A534" s="69"/>
      <c r="B534" s="70"/>
      <c r="C534" s="70"/>
      <c r="D534" s="70"/>
      <c r="E534" s="70"/>
      <c r="F534" s="70"/>
    </row>
    <row r="535" spans="1:6" s="768" customFormat="1" ht="15.75">
      <c r="A535" s="69"/>
      <c r="B535" s="70"/>
      <c r="C535" s="70"/>
      <c r="D535" s="70"/>
      <c r="E535" s="70"/>
      <c r="F535" s="70"/>
    </row>
    <row r="536" spans="1:6" s="768" customFormat="1" ht="15.75">
      <c r="A536" s="69"/>
      <c r="B536" s="70"/>
      <c r="C536" s="70"/>
      <c r="D536" s="70"/>
      <c r="E536" s="70"/>
      <c r="F536" s="70"/>
    </row>
    <row r="537" spans="1:6" s="768" customFormat="1" ht="15.75">
      <c r="A537" s="69"/>
      <c r="B537" s="70"/>
      <c r="C537" s="70"/>
      <c r="D537" s="70"/>
      <c r="E537" s="70"/>
      <c r="F537" s="70"/>
    </row>
    <row r="538" spans="1:6" s="768" customFormat="1" ht="15.75">
      <c r="A538" s="69"/>
      <c r="B538" s="70"/>
      <c r="C538" s="70"/>
      <c r="D538" s="70"/>
      <c r="E538" s="70"/>
      <c r="F538" s="70"/>
    </row>
    <row r="539" spans="1:6" s="768" customFormat="1" ht="15.75">
      <c r="A539" s="69"/>
      <c r="B539" s="70"/>
      <c r="C539" s="70"/>
      <c r="D539" s="70"/>
      <c r="E539" s="70"/>
      <c r="F539" s="70"/>
    </row>
    <row r="540" spans="1:6" s="768" customFormat="1" ht="15.75">
      <c r="A540" s="69"/>
      <c r="B540" s="70"/>
      <c r="C540" s="70"/>
      <c r="D540" s="70"/>
      <c r="E540" s="70"/>
      <c r="F540" s="70"/>
    </row>
    <row r="541" spans="1:6" s="768" customFormat="1" ht="15.75">
      <c r="A541" s="69"/>
      <c r="B541" s="70"/>
      <c r="C541" s="70"/>
      <c r="D541" s="70"/>
      <c r="E541" s="70"/>
      <c r="F541" s="70"/>
    </row>
    <row r="542" spans="1:6" s="768" customFormat="1" ht="15.75">
      <c r="A542" s="69"/>
      <c r="B542" s="70"/>
      <c r="C542" s="70"/>
      <c r="D542" s="70"/>
      <c r="E542" s="70"/>
      <c r="F542" s="70"/>
    </row>
    <row r="543" spans="1:6" s="768" customFormat="1" ht="15.75">
      <c r="A543" s="69"/>
      <c r="B543" s="70"/>
      <c r="C543" s="70"/>
      <c r="D543" s="70"/>
      <c r="E543" s="70"/>
      <c r="F543" s="70"/>
    </row>
    <row r="544" spans="1:6" s="768" customFormat="1" ht="15.75">
      <c r="A544" s="69"/>
      <c r="B544" s="70"/>
      <c r="C544" s="70"/>
      <c r="D544" s="70"/>
      <c r="E544" s="70"/>
      <c r="F544" s="70"/>
    </row>
    <row r="545" spans="1:6" s="768" customFormat="1" ht="15.75">
      <c r="A545" s="69"/>
      <c r="B545" s="70"/>
      <c r="C545" s="70"/>
      <c r="D545" s="70"/>
      <c r="E545" s="70"/>
      <c r="F545" s="70"/>
    </row>
    <row r="546" spans="1:6" s="768" customFormat="1" ht="15.75">
      <c r="A546" s="69"/>
      <c r="B546" s="70"/>
      <c r="C546" s="70"/>
      <c r="D546" s="70"/>
      <c r="E546" s="70"/>
      <c r="F546" s="70"/>
    </row>
    <row r="547" spans="1:6" s="768" customFormat="1" ht="15.75">
      <c r="A547" s="69"/>
      <c r="B547" s="70"/>
      <c r="C547" s="70"/>
      <c r="D547" s="70"/>
      <c r="E547" s="70"/>
      <c r="F547" s="70"/>
    </row>
    <row r="548" spans="1:6" s="768" customFormat="1" ht="15.75">
      <c r="A548" s="69"/>
      <c r="B548" s="70"/>
      <c r="C548" s="70"/>
      <c r="D548" s="70"/>
      <c r="E548" s="70"/>
      <c r="F548" s="70"/>
    </row>
    <row r="549" spans="1:6" s="768" customFormat="1" ht="15.75">
      <c r="A549" s="69"/>
      <c r="B549" s="70"/>
      <c r="C549" s="70"/>
      <c r="D549" s="70"/>
      <c r="E549" s="70"/>
      <c r="F549" s="70"/>
    </row>
    <row r="550" spans="1:6" s="768" customFormat="1" ht="15.75">
      <c r="A550" s="69"/>
      <c r="B550" s="70"/>
      <c r="C550" s="70"/>
      <c r="D550" s="70"/>
      <c r="E550" s="70"/>
      <c r="F550" s="70"/>
    </row>
    <row r="551" spans="1:6" s="768" customFormat="1" ht="15.75">
      <c r="A551" s="69"/>
      <c r="B551" s="70"/>
      <c r="C551" s="70"/>
      <c r="D551" s="70"/>
      <c r="E551" s="70"/>
      <c r="F551" s="70"/>
    </row>
    <row r="552" spans="1:6" s="768" customFormat="1" ht="15.75">
      <c r="A552" s="69"/>
      <c r="B552" s="70"/>
      <c r="C552" s="70"/>
      <c r="D552" s="70"/>
      <c r="E552" s="70"/>
      <c r="F552" s="70"/>
    </row>
    <row r="553" spans="1:6" s="768" customFormat="1" ht="15.75">
      <c r="A553" s="69"/>
      <c r="B553" s="70"/>
      <c r="C553" s="70"/>
      <c r="D553" s="70"/>
      <c r="E553" s="70"/>
      <c r="F553" s="70"/>
    </row>
    <row r="554" spans="1:6" s="768" customFormat="1" ht="15.75">
      <c r="A554" s="69"/>
      <c r="B554" s="70"/>
      <c r="C554" s="70"/>
      <c r="D554" s="70"/>
      <c r="E554" s="70"/>
      <c r="F554" s="70"/>
    </row>
    <row r="555" spans="1:6" s="768" customFormat="1" ht="15.75">
      <c r="A555" s="69"/>
      <c r="B555" s="70"/>
      <c r="C555" s="70"/>
      <c r="D555" s="70"/>
      <c r="E555" s="70"/>
      <c r="F555" s="70"/>
    </row>
    <row r="556" spans="1:6" s="768" customFormat="1" ht="15.75">
      <c r="A556" s="69"/>
      <c r="B556" s="70"/>
      <c r="C556" s="70"/>
      <c r="D556" s="70"/>
      <c r="E556" s="70"/>
      <c r="F556" s="70"/>
    </row>
    <row r="557" spans="1:6" s="768" customFormat="1" ht="15.75">
      <c r="A557" s="69"/>
      <c r="B557" s="70"/>
      <c r="C557" s="70"/>
      <c r="D557" s="70"/>
      <c r="E557" s="70"/>
      <c r="F557" s="70"/>
    </row>
    <row r="558" spans="1:6" s="768" customFormat="1" ht="15.75">
      <c r="A558" s="69"/>
      <c r="B558" s="70"/>
      <c r="C558" s="70"/>
      <c r="D558" s="70"/>
      <c r="E558" s="70"/>
      <c r="F558" s="70"/>
    </row>
    <row r="559" spans="1:6" s="768" customFormat="1" ht="15.75">
      <c r="A559" s="69"/>
      <c r="B559" s="70"/>
      <c r="C559" s="70"/>
      <c r="D559" s="70"/>
      <c r="E559" s="70"/>
      <c r="F559" s="70"/>
    </row>
    <row r="560" spans="1:6" s="768" customFormat="1" ht="15.75">
      <c r="A560" s="69"/>
      <c r="B560" s="70"/>
      <c r="C560" s="70"/>
      <c r="D560" s="70"/>
      <c r="E560" s="70"/>
      <c r="F560" s="70"/>
    </row>
    <row r="561" spans="1:6" s="768" customFormat="1" ht="15.75">
      <c r="A561" s="69"/>
      <c r="B561" s="70"/>
      <c r="C561" s="70"/>
      <c r="D561" s="70"/>
      <c r="E561" s="70"/>
      <c r="F561" s="70"/>
    </row>
    <row r="562" spans="1:6" s="768" customFormat="1" ht="15.75">
      <c r="A562" s="69"/>
      <c r="B562" s="70"/>
      <c r="C562" s="70"/>
      <c r="D562" s="70"/>
      <c r="E562" s="70"/>
      <c r="F562" s="70"/>
    </row>
    <row r="563" spans="1:6" s="768" customFormat="1" ht="15.75">
      <c r="A563" s="69"/>
      <c r="B563" s="70"/>
      <c r="C563" s="70"/>
      <c r="D563" s="70"/>
      <c r="E563" s="70"/>
      <c r="F563" s="70"/>
    </row>
    <row r="564" spans="1:6" s="768" customFormat="1" ht="15.75">
      <c r="A564" s="69"/>
      <c r="B564" s="70"/>
      <c r="C564" s="70"/>
      <c r="D564" s="70"/>
      <c r="E564" s="70"/>
      <c r="F564" s="70"/>
    </row>
    <row r="565" spans="1:6" s="768" customFormat="1" ht="15.75">
      <c r="A565" s="69"/>
      <c r="B565" s="70"/>
      <c r="C565" s="70"/>
      <c r="D565" s="70"/>
      <c r="E565" s="70"/>
      <c r="F565" s="70"/>
    </row>
    <row r="566" spans="1:6" s="768" customFormat="1" ht="15.75">
      <c r="A566" s="69"/>
      <c r="B566" s="70"/>
      <c r="C566" s="70"/>
      <c r="D566" s="70"/>
      <c r="E566" s="70"/>
      <c r="F566" s="70"/>
    </row>
    <row r="567" spans="1:6" s="768" customFormat="1" ht="15.75">
      <c r="A567" s="69"/>
      <c r="B567" s="70"/>
      <c r="C567" s="70"/>
      <c r="D567" s="70"/>
      <c r="E567" s="70"/>
      <c r="F567" s="70"/>
    </row>
    <row r="568" spans="1:6" s="768" customFormat="1" ht="15.75">
      <c r="A568" s="69"/>
      <c r="B568" s="70"/>
      <c r="C568" s="70"/>
      <c r="D568" s="70"/>
      <c r="E568" s="70"/>
      <c r="F568" s="70"/>
    </row>
    <row r="569" spans="1:6" s="768" customFormat="1" ht="15.75">
      <c r="A569" s="69"/>
      <c r="B569" s="70"/>
      <c r="C569" s="70"/>
      <c r="D569" s="70"/>
      <c r="E569" s="70"/>
      <c r="F569" s="70"/>
    </row>
    <row r="570" spans="1:6" s="768" customFormat="1" ht="15.75">
      <c r="A570" s="69"/>
      <c r="B570" s="70"/>
      <c r="C570" s="70"/>
      <c r="D570" s="70"/>
      <c r="E570" s="70"/>
      <c r="F570" s="70"/>
    </row>
    <row r="571" spans="1:6" s="768" customFormat="1" ht="15.75">
      <c r="A571" s="69"/>
      <c r="B571" s="70"/>
      <c r="C571" s="70"/>
      <c r="D571" s="70"/>
      <c r="E571" s="70"/>
      <c r="F571" s="70"/>
    </row>
    <row r="572" spans="1:6" s="768" customFormat="1" ht="15.75">
      <c r="A572" s="69"/>
      <c r="B572" s="70"/>
      <c r="C572" s="70"/>
      <c r="D572" s="70"/>
      <c r="E572" s="70"/>
      <c r="F572" s="70"/>
    </row>
    <row r="573" spans="1:6" s="768" customFormat="1" ht="15.75">
      <c r="A573" s="69"/>
      <c r="B573" s="70"/>
      <c r="C573" s="70"/>
      <c r="D573" s="70"/>
      <c r="E573" s="70"/>
      <c r="F573" s="70"/>
    </row>
    <row r="574" spans="1:6" s="768" customFormat="1" ht="15.75">
      <c r="A574" s="69"/>
      <c r="B574" s="70"/>
      <c r="C574" s="70"/>
      <c r="D574" s="70"/>
      <c r="E574" s="70"/>
      <c r="F574" s="70"/>
    </row>
    <row r="575" spans="1:6" s="768" customFormat="1" ht="15.75">
      <c r="A575" s="69"/>
      <c r="B575" s="70"/>
      <c r="C575" s="70"/>
      <c r="D575" s="70"/>
      <c r="E575" s="70"/>
      <c r="F575" s="70"/>
    </row>
    <row r="576" spans="1:6" s="768" customFormat="1" ht="15.75">
      <c r="A576" s="69"/>
      <c r="B576" s="70"/>
      <c r="C576" s="70"/>
      <c r="D576" s="70"/>
      <c r="E576" s="70"/>
      <c r="F576" s="70"/>
    </row>
    <row r="577" spans="1:6" s="768" customFormat="1" ht="15.75">
      <c r="A577" s="69"/>
      <c r="B577" s="70"/>
      <c r="C577" s="70"/>
      <c r="D577" s="70"/>
      <c r="E577" s="70"/>
      <c r="F577" s="70"/>
    </row>
    <row r="578" spans="1:6" s="768" customFormat="1" ht="15.75">
      <c r="A578" s="69"/>
      <c r="B578" s="70"/>
      <c r="C578" s="70"/>
      <c r="D578" s="70"/>
      <c r="E578" s="70"/>
      <c r="F578" s="70"/>
    </row>
    <row r="579" spans="1:6" s="768" customFormat="1" ht="15.75">
      <c r="A579" s="69"/>
      <c r="B579" s="70"/>
      <c r="C579" s="70"/>
      <c r="D579" s="70"/>
      <c r="E579" s="70"/>
      <c r="F579" s="70"/>
    </row>
    <row r="580" spans="1:6" s="768" customFormat="1" ht="15.75">
      <c r="A580" s="69"/>
      <c r="B580" s="70"/>
      <c r="C580" s="70"/>
      <c r="D580" s="70"/>
      <c r="E580" s="70"/>
      <c r="F580" s="70"/>
    </row>
    <row r="581" spans="1:6" s="768" customFormat="1" ht="15.75">
      <c r="A581" s="69"/>
      <c r="B581" s="70"/>
      <c r="C581" s="70"/>
      <c r="D581" s="70"/>
      <c r="E581" s="70"/>
      <c r="F581" s="70"/>
    </row>
    <row r="582" spans="1:6" s="768" customFormat="1" ht="15.75">
      <c r="A582" s="69"/>
      <c r="B582" s="70"/>
      <c r="C582" s="70"/>
      <c r="D582" s="70"/>
      <c r="E582" s="70"/>
      <c r="F582" s="70"/>
    </row>
    <row r="583" spans="1:6" s="768" customFormat="1" ht="15.75">
      <c r="A583" s="69"/>
      <c r="B583" s="70"/>
      <c r="C583" s="70"/>
      <c r="D583" s="70"/>
      <c r="E583" s="70"/>
      <c r="F583" s="70"/>
    </row>
    <row r="584" spans="1:6" s="768" customFormat="1" ht="15.75">
      <c r="A584" s="69"/>
      <c r="B584" s="70"/>
      <c r="C584" s="70"/>
      <c r="D584" s="70"/>
      <c r="E584" s="70"/>
      <c r="F584" s="70"/>
    </row>
    <row r="585" spans="1:6" s="768" customFormat="1" ht="15.75">
      <c r="A585" s="69"/>
      <c r="B585" s="70"/>
      <c r="C585" s="70"/>
      <c r="D585" s="70"/>
      <c r="E585" s="70"/>
      <c r="F585" s="70"/>
    </row>
    <row r="586" spans="1:6" s="768" customFormat="1" ht="15.75">
      <c r="A586" s="69"/>
      <c r="B586" s="70"/>
      <c r="C586" s="70"/>
      <c r="D586" s="70"/>
      <c r="E586" s="70"/>
      <c r="F586" s="70"/>
    </row>
    <row r="587" spans="1:6" s="768" customFormat="1" ht="15.75">
      <c r="A587" s="69"/>
      <c r="B587" s="70"/>
      <c r="C587" s="70"/>
      <c r="D587" s="70"/>
      <c r="E587" s="70"/>
      <c r="F587" s="70"/>
    </row>
    <row r="588" spans="1:6" s="768" customFormat="1" ht="15.75">
      <c r="A588" s="69"/>
      <c r="B588" s="70"/>
      <c r="C588" s="70"/>
      <c r="D588" s="70"/>
      <c r="E588" s="70"/>
      <c r="F588" s="70"/>
    </row>
    <row r="589" spans="1:6" s="768" customFormat="1" ht="15.75">
      <c r="A589" s="69"/>
      <c r="B589" s="70"/>
      <c r="C589" s="70"/>
      <c r="D589" s="70"/>
      <c r="E589" s="70"/>
      <c r="F589" s="70"/>
    </row>
    <row r="590" spans="1:6" s="768" customFormat="1" ht="15.75">
      <c r="A590" s="69"/>
      <c r="B590" s="70"/>
      <c r="C590" s="70"/>
      <c r="D590" s="70"/>
      <c r="E590" s="70"/>
      <c r="F590" s="70"/>
    </row>
    <row r="591" spans="1:6" s="768" customFormat="1" ht="15.75">
      <c r="A591" s="69"/>
      <c r="B591" s="70"/>
      <c r="C591" s="70"/>
      <c r="D591" s="70"/>
      <c r="E591" s="70"/>
      <c r="F591" s="70"/>
    </row>
    <row r="592" spans="1:6" s="768" customFormat="1" ht="15.75">
      <c r="A592" s="69"/>
      <c r="B592" s="70"/>
      <c r="C592" s="70"/>
      <c r="D592" s="70"/>
      <c r="E592" s="70"/>
      <c r="F592" s="70"/>
    </row>
    <row r="593" spans="1:6" s="768" customFormat="1" ht="15.75">
      <c r="A593" s="69"/>
      <c r="B593" s="70"/>
      <c r="C593" s="70"/>
      <c r="D593" s="70"/>
      <c r="E593" s="70"/>
      <c r="F593" s="70"/>
    </row>
    <row r="594" spans="1:6" s="768" customFormat="1" ht="15.75">
      <c r="A594" s="69"/>
      <c r="B594" s="70"/>
      <c r="C594" s="70"/>
      <c r="D594" s="70"/>
      <c r="E594" s="70"/>
      <c r="F594" s="70"/>
    </row>
    <row r="595" spans="1:6" s="768" customFormat="1" ht="15.75">
      <c r="A595" s="69"/>
      <c r="B595" s="70"/>
      <c r="C595" s="70"/>
      <c r="D595" s="70"/>
      <c r="E595" s="70"/>
      <c r="F595" s="70"/>
    </row>
    <row r="596" spans="1:6" s="768" customFormat="1" ht="15.75">
      <c r="A596" s="69"/>
      <c r="B596" s="70"/>
      <c r="C596" s="70"/>
      <c r="D596" s="70"/>
      <c r="E596" s="70"/>
      <c r="F596" s="70"/>
    </row>
    <row r="597" spans="1:6" s="768" customFormat="1" ht="15.75">
      <c r="A597" s="69"/>
      <c r="B597" s="70"/>
      <c r="C597" s="70"/>
      <c r="D597" s="70"/>
      <c r="E597" s="70"/>
      <c r="F597" s="70"/>
    </row>
    <row r="598" spans="1:6" s="768" customFormat="1" ht="15.75">
      <c r="A598" s="69"/>
      <c r="B598" s="70"/>
      <c r="C598" s="70"/>
      <c r="D598" s="70"/>
      <c r="E598" s="70"/>
      <c r="F598" s="70"/>
    </row>
    <row r="599" spans="1:6" s="768" customFormat="1" ht="15.75">
      <c r="A599" s="69"/>
      <c r="B599" s="70"/>
      <c r="C599" s="70"/>
      <c r="D599" s="70"/>
      <c r="E599" s="70"/>
      <c r="F599" s="70"/>
    </row>
    <row r="600" spans="1:6" s="768" customFormat="1" ht="15.75">
      <c r="A600" s="69"/>
      <c r="B600" s="70"/>
      <c r="C600" s="70"/>
      <c r="D600" s="70"/>
      <c r="E600" s="70"/>
      <c r="F600" s="70"/>
    </row>
    <row r="601" spans="1:6" s="768" customFormat="1" ht="15.75">
      <c r="A601" s="69"/>
      <c r="B601" s="70"/>
      <c r="C601" s="70"/>
      <c r="D601" s="70"/>
      <c r="E601" s="70"/>
      <c r="F601" s="70"/>
    </row>
    <row r="602" spans="1:6" s="768" customFormat="1" ht="15.75">
      <c r="A602" s="69"/>
      <c r="B602" s="70"/>
      <c r="C602" s="70"/>
      <c r="D602" s="70"/>
      <c r="E602" s="70"/>
      <c r="F602" s="70"/>
    </row>
    <row r="603" spans="1:6" s="768" customFormat="1" ht="15.75">
      <c r="A603" s="69"/>
      <c r="B603" s="70"/>
      <c r="C603" s="70"/>
      <c r="D603" s="70"/>
      <c r="E603" s="70"/>
      <c r="F603" s="70"/>
    </row>
    <row r="604" spans="1:6" s="768" customFormat="1" ht="15.75">
      <c r="A604" s="69"/>
      <c r="B604" s="70"/>
      <c r="C604" s="70"/>
      <c r="D604" s="70"/>
      <c r="E604" s="70"/>
      <c r="F604" s="70"/>
    </row>
    <row r="605" spans="1:6" s="768" customFormat="1" ht="15.75">
      <c r="A605" s="69"/>
      <c r="B605" s="70"/>
      <c r="C605" s="70"/>
      <c r="D605" s="70"/>
      <c r="E605" s="70"/>
      <c r="F605" s="70"/>
    </row>
    <row r="606" spans="1:6" s="768" customFormat="1" ht="15.75">
      <c r="A606" s="69"/>
      <c r="B606" s="70"/>
      <c r="C606" s="70"/>
      <c r="D606" s="70"/>
      <c r="E606" s="70"/>
      <c r="F606" s="70"/>
    </row>
    <row r="607" spans="1:6" s="768" customFormat="1" ht="15.75">
      <c r="A607" s="69"/>
      <c r="B607" s="70"/>
      <c r="C607" s="70"/>
      <c r="D607" s="70"/>
      <c r="E607" s="70"/>
      <c r="F607" s="70"/>
    </row>
    <row r="608" spans="1:6" s="768" customFormat="1" ht="15.75">
      <c r="A608" s="69"/>
      <c r="B608" s="70"/>
      <c r="C608" s="70"/>
      <c r="D608" s="70"/>
      <c r="E608" s="70"/>
      <c r="F608" s="70"/>
    </row>
    <row r="609" spans="1:6" s="768" customFormat="1" ht="15.75">
      <c r="A609" s="69"/>
      <c r="B609" s="70"/>
      <c r="C609" s="70"/>
      <c r="D609" s="70"/>
      <c r="E609" s="70"/>
      <c r="F609" s="70"/>
    </row>
    <row r="610" spans="1:6" s="768" customFormat="1" ht="15.75">
      <c r="A610" s="69"/>
      <c r="B610" s="70"/>
      <c r="C610" s="70"/>
      <c r="D610" s="70"/>
      <c r="E610" s="70"/>
      <c r="F610" s="70"/>
    </row>
    <row r="611" spans="1:6" s="768" customFormat="1" ht="15.75">
      <c r="A611" s="69"/>
      <c r="B611" s="70"/>
      <c r="C611" s="70"/>
      <c r="D611" s="70"/>
      <c r="E611" s="70"/>
      <c r="F611" s="70"/>
    </row>
    <row r="612" spans="1:6" s="768" customFormat="1" ht="15.75">
      <c r="A612" s="69"/>
      <c r="B612" s="70"/>
      <c r="C612" s="70"/>
      <c r="D612" s="70"/>
      <c r="E612" s="70"/>
      <c r="F612" s="70"/>
    </row>
    <row r="613" spans="1:6" s="768" customFormat="1" ht="15.75">
      <c r="A613" s="69"/>
      <c r="B613" s="70"/>
      <c r="C613" s="70"/>
      <c r="D613" s="70"/>
      <c r="E613" s="70"/>
      <c r="F613" s="70"/>
    </row>
    <row r="614" spans="1:6" s="768" customFormat="1" ht="15.75">
      <c r="A614" s="69"/>
      <c r="B614" s="70"/>
      <c r="C614" s="70"/>
      <c r="D614" s="70"/>
      <c r="E614" s="70"/>
      <c r="F614" s="70"/>
    </row>
    <row r="615" spans="1:6" s="768" customFormat="1" ht="15.75">
      <c r="A615" s="69"/>
      <c r="B615" s="70"/>
      <c r="C615" s="70"/>
      <c r="D615" s="70"/>
      <c r="E615" s="70"/>
      <c r="F615" s="70"/>
    </row>
    <row r="616" spans="1:6" s="768" customFormat="1" ht="15.75">
      <c r="A616" s="69"/>
      <c r="B616" s="70"/>
      <c r="C616" s="70"/>
      <c r="D616" s="70"/>
      <c r="E616" s="70"/>
      <c r="F616" s="70"/>
    </row>
    <row r="617" spans="1:6" s="768" customFormat="1" ht="15.75">
      <c r="A617" s="69"/>
      <c r="B617" s="70"/>
      <c r="C617" s="70"/>
      <c r="D617" s="70"/>
      <c r="E617" s="70"/>
      <c r="F617" s="70"/>
    </row>
    <row r="618" spans="1:6" s="768" customFormat="1" ht="15.75">
      <c r="A618" s="69"/>
      <c r="B618" s="70"/>
      <c r="C618" s="70"/>
      <c r="D618" s="70"/>
      <c r="E618" s="70"/>
      <c r="F618" s="70"/>
    </row>
    <row r="619" spans="1:6" s="768" customFormat="1" ht="15.75">
      <c r="A619" s="69"/>
      <c r="B619" s="70"/>
      <c r="C619" s="70"/>
      <c r="D619" s="70"/>
      <c r="E619" s="70"/>
      <c r="F619" s="70"/>
    </row>
    <row r="620" spans="1:6" s="768" customFormat="1" ht="15.75">
      <c r="A620" s="69"/>
      <c r="B620" s="70"/>
      <c r="C620" s="70"/>
      <c r="D620" s="70"/>
      <c r="E620" s="70"/>
      <c r="F620" s="70"/>
    </row>
    <row r="621" spans="1:6" s="768" customFormat="1" ht="15.75">
      <c r="A621" s="69"/>
      <c r="B621" s="70"/>
      <c r="C621" s="70"/>
      <c r="D621" s="70"/>
      <c r="E621" s="70"/>
      <c r="F621" s="70"/>
    </row>
    <row r="622" spans="1:6" s="768" customFormat="1" ht="15.75">
      <c r="A622" s="69"/>
      <c r="B622" s="70"/>
      <c r="C622" s="70"/>
      <c r="D622" s="70"/>
      <c r="E622" s="70"/>
      <c r="F622" s="70"/>
    </row>
    <row r="623" spans="1:6" s="768" customFormat="1" ht="15.75">
      <c r="A623" s="69"/>
      <c r="B623" s="70"/>
      <c r="C623" s="70"/>
      <c r="D623" s="70"/>
      <c r="E623" s="70"/>
      <c r="F623" s="70"/>
    </row>
    <row r="624" spans="1:6" s="768" customFormat="1" ht="15.75">
      <c r="A624" s="69"/>
      <c r="B624" s="70"/>
      <c r="C624" s="70"/>
      <c r="D624" s="70"/>
      <c r="E624" s="70"/>
      <c r="F624" s="70"/>
    </row>
    <row r="625" spans="1:6" s="768" customFormat="1" ht="15.75">
      <c r="A625" s="69"/>
      <c r="B625" s="70"/>
      <c r="C625" s="70"/>
      <c r="D625" s="70"/>
      <c r="E625" s="70"/>
      <c r="F625" s="70"/>
    </row>
    <row r="626" spans="1:6" s="768" customFormat="1" ht="15.75">
      <c r="A626" s="69"/>
      <c r="B626" s="70"/>
      <c r="C626" s="70"/>
      <c r="D626" s="70"/>
      <c r="E626" s="70"/>
      <c r="F626" s="70"/>
    </row>
    <row r="627" spans="1:6" s="768" customFormat="1" ht="15.75">
      <c r="A627" s="69"/>
      <c r="B627" s="70"/>
      <c r="C627" s="70"/>
      <c r="D627" s="70"/>
      <c r="E627" s="70"/>
      <c r="F627" s="70"/>
    </row>
    <row r="628" spans="1:6" s="768" customFormat="1" ht="15.75">
      <c r="A628" s="69"/>
      <c r="B628" s="70"/>
      <c r="C628" s="70"/>
      <c r="D628" s="70"/>
      <c r="E628" s="70"/>
      <c r="F628" s="70"/>
    </row>
    <row r="629" spans="1:6" s="768" customFormat="1" ht="15.75">
      <c r="A629" s="69"/>
      <c r="B629" s="70"/>
      <c r="C629" s="70"/>
      <c r="D629" s="70"/>
      <c r="E629" s="70"/>
      <c r="F629" s="70"/>
    </row>
    <row r="630" spans="1:6" s="768" customFormat="1" ht="15.75">
      <c r="A630" s="69"/>
      <c r="B630" s="70"/>
      <c r="C630" s="70"/>
      <c r="D630" s="70"/>
      <c r="E630" s="70"/>
      <c r="F630" s="70"/>
    </row>
    <row r="631" spans="1:6" s="768" customFormat="1" ht="15.75">
      <c r="A631" s="69"/>
      <c r="B631" s="70"/>
      <c r="C631" s="70"/>
      <c r="D631" s="70"/>
      <c r="E631" s="70"/>
      <c r="F631" s="70"/>
    </row>
    <row r="632" spans="1:6" s="768" customFormat="1" ht="15.75">
      <c r="A632" s="69"/>
      <c r="B632" s="70"/>
      <c r="C632" s="70"/>
      <c r="D632" s="70"/>
      <c r="E632" s="70"/>
      <c r="F632" s="70"/>
    </row>
    <row r="633" spans="1:6" s="768" customFormat="1" ht="15.75">
      <c r="A633" s="69"/>
      <c r="B633" s="70"/>
      <c r="C633" s="70"/>
      <c r="D633" s="70"/>
      <c r="E633" s="70"/>
      <c r="F633" s="70"/>
    </row>
    <row r="634" spans="1:6" s="768" customFormat="1" ht="15.75">
      <c r="A634" s="69"/>
      <c r="B634" s="70"/>
      <c r="C634" s="70"/>
      <c r="D634" s="70"/>
      <c r="E634" s="70"/>
      <c r="F634" s="70"/>
    </row>
    <row r="635" spans="1:6" s="768" customFormat="1" ht="15.75">
      <c r="A635" s="69"/>
      <c r="B635" s="70"/>
      <c r="C635" s="70"/>
      <c r="D635" s="70"/>
      <c r="E635" s="70"/>
      <c r="F635" s="70"/>
    </row>
    <row r="636" spans="1:6" s="768" customFormat="1" ht="15.75">
      <c r="A636" s="69"/>
      <c r="B636" s="70"/>
      <c r="C636" s="70"/>
      <c r="D636" s="70"/>
      <c r="E636" s="70"/>
      <c r="F636" s="70"/>
    </row>
    <row r="637" spans="1:6" s="768" customFormat="1" ht="15.75">
      <c r="A637" s="69"/>
      <c r="B637" s="70"/>
      <c r="C637" s="70"/>
      <c r="D637" s="70"/>
      <c r="E637" s="70"/>
      <c r="F637" s="70"/>
    </row>
    <row r="638" spans="1:6" s="768" customFormat="1" ht="15.75">
      <c r="A638" s="69"/>
      <c r="B638" s="70"/>
      <c r="C638" s="70"/>
      <c r="D638" s="70"/>
      <c r="E638" s="70"/>
      <c r="F638" s="70"/>
    </row>
    <row r="639" spans="1:6" s="768" customFormat="1">
      <c r="A639" s="816"/>
      <c r="B639" s="70"/>
      <c r="C639" s="70"/>
      <c r="D639" s="70"/>
      <c r="E639" s="70"/>
      <c r="F639" s="70"/>
    </row>
    <row r="640" spans="1:6" s="768" customFormat="1">
      <c r="A640" s="816"/>
      <c r="B640" s="70"/>
      <c r="C640" s="70"/>
      <c r="D640" s="70"/>
      <c r="E640" s="70"/>
      <c r="F640" s="70"/>
    </row>
    <row r="641" spans="1:6" s="768" customFormat="1">
      <c r="A641" s="816"/>
      <c r="B641" s="816"/>
      <c r="C641" s="816"/>
      <c r="D641" s="816"/>
      <c r="E641" s="816"/>
      <c r="F641" s="816"/>
    </row>
    <row r="642" spans="1:6" s="768" customFormat="1">
      <c r="A642" s="816"/>
      <c r="B642" s="816"/>
      <c r="C642" s="816"/>
      <c r="D642" s="816"/>
      <c r="E642" s="816"/>
      <c r="F642" s="816"/>
    </row>
    <row r="643" spans="1:6" s="768" customFormat="1">
      <c r="A643" s="816"/>
      <c r="B643" s="816"/>
      <c r="C643" s="816"/>
      <c r="D643" s="816"/>
      <c r="E643" s="816"/>
      <c r="F643" s="816"/>
    </row>
    <row r="644" spans="1:6" s="768" customFormat="1">
      <c r="A644" s="816"/>
      <c r="B644" s="816"/>
      <c r="C644" s="816"/>
      <c r="D644" s="816"/>
      <c r="E644" s="816"/>
      <c r="F644" s="816"/>
    </row>
    <row r="645" spans="1:6" s="768" customFormat="1">
      <c r="A645" s="816"/>
      <c r="B645" s="816"/>
      <c r="C645" s="816"/>
      <c r="D645" s="816"/>
      <c r="E645" s="816"/>
      <c r="F645" s="816"/>
    </row>
    <row r="646" spans="1:6" s="768" customFormat="1">
      <c r="A646" s="816"/>
      <c r="B646" s="816"/>
      <c r="C646" s="816"/>
      <c r="D646" s="816"/>
      <c r="E646" s="816"/>
      <c r="F646" s="816"/>
    </row>
    <row r="647" spans="1:6" s="768" customFormat="1">
      <c r="A647" s="816"/>
      <c r="B647" s="816"/>
      <c r="C647" s="816"/>
      <c r="D647" s="816"/>
      <c r="E647" s="816"/>
      <c r="F647" s="816"/>
    </row>
    <row r="648" spans="1:6" s="768" customFormat="1">
      <c r="A648" s="816"/>
      <c r="B648" s="816"/>
      <c r="C648" s="816"/>
      <c r="D648" s="816"/>
      <c r="E648" s="816"/>
      <c r="F648" s="816"/>
    </row>
    <row r="649" spans="1:6" s="768" customFormat="1">
      <c r="A649" s="816"/>
      <c r="B649" s="816"/>
      <c r="C649" s="816"/>
      <c r="D649" s="816"/>
      <c r="E649" s="816"/>
      <c r="F649" s="816"/>
    </row>
    <row r="650" spans="1:6" s="768" customFormat="1">
      <c r="A650" s="816"/>
      <c r="B650" s="816"/>
      <c r="C650" s="816"/>
      <c r="D650" s="816"/>
      <c r="E650" s="816"/>
      <c r="F650" s="816"/>
    </row>
    <row r="651" spans="1:6">
      <c r="B651" s="816"/>
      <c r="C651" s="816"/>
      <c r="D651" s="816"/>
      <c r="E651" s="816"/>
      <c r="F651" s="816"/>
    </row>
    <row r="652" spans="1:6">
      <c r="B652" s="816"/>
      <c r="C652" s="816"/>
      <c r="D652" s="816"/>
      <c r="E652" s="816"/>
      <c r="F652" s="816"/>
    </row>
    <row r="653" spans="1:6">
      <c r="B653" s="816"/>
      <c r="C653" s="816"/>
      <c r="D653" s="816"/>
      <c r="E653" s="816"/>
      <c r="F653" s="816"/>
    </row>
    <row r="654" spans="1:6">
      <c r="B654" s="816"/>
      <c r="C654" s="816"/>
      <c r="D654" s="816"/>
      <c r="E654" s="816"/>
      <c r="F654" s="816"/>
    </row>
    <row r="655" spans="1:6">
      <c r="B655" s="816"/>
      <c r="C655" s="816"/>
      <c r="D655" s="816"/>
      <c r="E655" s="816"/>
      <c r="F655" s="816"/>
    </row>
    <row r="656" spans="1:6">
      <c r="B656" s="816"/>
      <c r="C656" s="816"/>
      <c r="D656" s="816"/>
      <c r="E656" s="816"/>
      <c r="F656" s="816"/>
    </row>
    <row r="657" spans="2:6">
      <c r="B657" s="816"/>
      <c r="C657" s="816"/>
      <c r="D657" s="816"/>
      <c r="E657" s="816"/>
      <c r="F657" s="816"/>
    </row>
    <row r="658" spans="2:6">
      <c r="B658" s="816"/>
      <c r="C658" s="816"/>
      <c r="D658" s="816"/>
      <c r="E658" s="816"/>
      <c r="F658" s="816"/>
    </row>
    <row r="659" spans="2:6">
      <c r="B659" s="816"/>
      <c r="C659" s="816"/>
      <c r="D659" s="816"/>
      <c r="E659" s="816"/>
      <c r="F659" s="816"/>
    </row>
    <row r="660" spans="2:6">
      <c r="B660" s="816"/>
      <c r="C660" s="816"/>
      <c r="D660" s="816"/>
      <c r="E660" s="816"/>
      <c r="F660" s="816"/>
    </row>
    <row r="661" spans="2:6">
      <c r="B661" s="816"/>
      <c r="C661" s="816"/>
      <c r="D661" s="816"/>
      <c r="E661" s="816"/>
      <c r="F661" s="816"/>
    </row>
    <row r="662" spans="2:6">
      <c r="B662" s="816"/>
      <c r="C662" s="816"/>
      <c r="D662" s="816"/>
      <c r="E662" s="816"/>
      <c r="F662" s="816"/>
    </row>
    <row r="663" spans="2:6">
      <c r="B663" s="816"/>
      <c r="C663" s="816"/>
      <c r="D663" s="816"/>
      <c r="E663" s="816"/>
      <c r="F663" s="816"/>
    </row>
    <row r="664" spans="2:6">
      <c r="B664" s="816"/>
      <c r="C664" s="816"/>
      <c r="D664" s="816"/>
      <c r="E664" s="816"/>
      <c r="F664" s="816"/>
    </row>
    <row r="665" spans="2:6">
      <c r="B665" s="816"/>
      <c r="C665" s="816"/>
      <c r="D665" s="816"/>
      <c r="E665" s="816"/>
      <c r="F665" s="816"/>
    </row>
    <row r="666" spans="2:6">
      <c r="B666" s="816"/>
      <c r="C666" s="816"/>
      <c r="D666" s="816"/>
      <c r="E666" s="816"/>
      <c r="F666" s="816"/>
    </row>
    <row r="667" spans="2:6">
      <c r="B667" s="816"/>
      <c r="C667" s="816"/>
      <c r="D667" s="816"/>
      <c r="E667" s="816"/>
      <c r="F667" s="816"/>
    </row>
    <row r="668" spans="2:6">
      <c r="B668" s="816"/>
      <c r="C668" s="816"/>
      <c r="D668" s="816"/>
      <c r="E668" s="816"/>
      <c r="F668" s="816"/>
    </row>
    <row r="669" spans="2:6">
      <c r="B669" s="816"/>
      <c r="C669" s="816"/>
      <c r="D669" s="816"/>
      <c r="E669" s="816"/>
      <c r="F669" s="816"/>
    </row>
    <row r="670" spans="2:6">
      <c r="B670" s="816"/>
      <c r="C670" s="816"/>
      <c r="D670" s="816"/>
      <c r="E670" s="816"/>
      <c r="F670" s="816"/>
    </row>
    <row r="671" spans="2:6">
      <c r="B671" s="816"/>
      <c r="C671" s="816"/>
      <c r="D671" s="816"/>
      <c r="E671" s="816"/>
      <c r="F671" s="816"/>
    </row>
    <row r="672" spans="2:6">
      <c r="B672" s="816"/>
      <c r="C672" s="816"/>
      <c r="D672" s="816"/>
      <c r="E672" s="816"/>
      <c r="F672" s="816"/>
    </row>
    <row r="673" spans="2:6">
      <c r="B673" s="816"/>
      <c r="C673" s="816"/>
      <c r="D673" s="816"/>
      <c r="E673" s="816"/>
      <c r="F673" s="816"/>
    </row>
    <row r="674" spans="2:6">
      <c r="B674" s="816"/>
      <c r="C674" s="816"/>
      <c r="D674" s="816"/>
      <c r="E674" s="816"/>
      <c r="F674" s="816"/>
    </row>
    <row r="675" spans="2:6">
      <c r="B675" s="816"/>
      <c r="C675" s="816"/>
      <c r="D675" s="816"/>
      <c r="E675" s="816"/>
      <c r="F675" s="816"/>
    </row>
    <row r="676" spans="2:6">
      <c r="B676" s="816"/>
      <c r="C676" s="816"/>
      <c r="D676" s="816"/>
      <c r="E676" s="816"/>
      <c r="F676" s="816"/>
    </row>
    <row r="677" spans="2:6">
      <c r="B677" s="816"/>
      <c r="C677" s="816"/>
      <c r="D677" s="816"/>
      <c r="E677" s="816"/>
      <c r="F677" s="816"/>
    </row>
    <row r="678" spans="2:6">
      <c r="B678" s="816"/>
      <c r="C678" s="816"/>
      <c r="D678" s="816"/>
      <c r="E678" s="816"/>
      <c r="F678" s="816"/>
    </row>
    <row r="679" spans="2:6">
      <c r="B679" s="816"/>
      <c r="C679" s="816"/>
      <c r="D679" s="816"/>
      <c r="E679" s="816"/>
      <c r="F679" s="816"/>
    </row>
    <row r="680" spans="2:6">
      <c r="B680" s="816"/>
      <c r="C680" s="816"/>
      <c r="D680" s="816"/>
      <c r="E680" s="816"/>
      <c r="F680" s="816"/>
    </row>
    <row r="681" spans="2:6">
      <c r="B681" s="816"/>
      <c r="C681" s="816"/>
      <c r="D681" s="816"/>
      <c r="E681" s="816"/>
      <c r="F681" s="816"/>
    </row>
    <row r="682" spans="2:6">
      <c r="B682" s="816"/>
      <c r="C682" s="816"/>
      <c r="D682" s="816"/>
      <c r="E682" s="816"/>
      <c r="F682" s="816"/>
    </row>
    <row r="683" spans="2:6">
      <c r="B683" s="816"/>
      <c r="C683" s="816"/>
      <c r="D683" s="816"/>
      <c r="E683" s="816"/>
      <c r="F683" s="816"/>
    </row>
    <row r="684" spans="2:6">
      <c r="B684" s="816"/>
      <c r="C684" s="816"/>
      <c r="D684" s="816"/>
      <c r="E684" s="816"/>
      <c r="F684" s="816"/>
    </row>
    <row r="685" spans="2:6">
      <c r="B685" s="816"/>
      <c r="C685" s="816"/>
      <c r="D685" s="816"/>
      <c r="E685" s="816"/>
      <c r="F685" s="816"/>
    </row>
    <row r="686" spans="2:6">
      <c r="B686" s="816"/>
      <c r="C686" s="816"/>
      <c r="D686" s="816"/>
      <c r="E686" s="816"/>
      <c r="F686" s="816"/>
    </row>
    <row r="687" spans="2:6">
      <c r="B687" s="816"/>
      <c r="C687" s="816"/>
      <c r="D687" s="816"/>
      <c r="E687" s="816"/>
      <c r="F687" s="816"/>
    </row>
    <row r="688" spans="2:6">
      <c r="B688" s="816"/>
      <c r="C688" s="816"/>
      <c r="D688" s="816"/>
      <c r="E688" s="816"/>
      <c r="F688" s="816"/>
    </row>
    <row r="689" spans="2:6">
      <c r="B689" s="816"/>
      <c r="C689" s="816"/>
      <c r="D689" s="816"/>
      <c r="E689" s="816"/>
      <c r="F689" s="816"/>
    </row>
    <row r="690" spans="2:6">
      <c r="B690" s="816"/>
      <c r="C690" s="816"/>
      <c r="D690" s="816"/>
      <c r="E690" s="816"/>
      <c r="F690" s="816"/>
    </row>
    <row r="691" spans="2:6">
      <c r="B691" s="816"/>
      <c r="C691" s="816"/>
      <c r="D691" s="816"/>
      <c r="E691" s="816"/>
      <c r="F691" s="816"/>
    </row>
    <row r="692" spans="2:6">
      <c r="B692" s="816"/>
      <c r="C692" s="816"/>
      <c r="D692" s="816"/>
      <c r="E692" s="816"/>
      <c r="F692" s="816"/>
    </row>
    <row r="693" spans="2:6">
      <c r="B693" s="816"/>
      <c r="C693" s="816"/>
      <c r="D693" s="816"/>
      <c r="E693" s="816"/>
      <c r="F693" s="816"/>
    </row>
    <row r="694" spans="2:6">
      <c r="B694" s="816"/>
      <c r="C694" s="816"/>
      <c r="D694" s="816"/>
      <c r="E694" s="816"/>
      <c r="F694" s="816"/>
    </row>
    <row r="695" spans="2:6">
      <c r="B695" s="816"/>
      <c r="C695" s="816"/>
      <c r="D695" s="816"/>
      <c r="E695" s="816"/>
      <c r="F695" s="816"/>
    </row>
    <row r="696" spans="2:6">
      <c r="B696" s="816"/>
      <c r="C696" s="816"/>
      <c r="D696" s="816"/>
      <c r="E696" s="816"/>
      <c r="F696" s="816"/>
    </row>
    <row r="697" spans="2:6">
      <c r="B697" s="816"/>
      <c r="C697" s="816"/>
      <c r="D697" s="816"/>
      <c r="E697" s="816"/>
      <c r="F697" s="816"/>
    </row>
    <row r="698" spans="2:6">
      <c r="B698" s="816"/>
      <c r="C698" s="816"/>
      <c r="D698" s="816"/>
      <c r="E698" s="816"/>
      <c r="F698" s="816"/>
    </row>
    <row r="699" spans="2:6">
      <c r="B699" s="816"/>
      <c r="C699" s="816"/>
      <c r="D699" s="816"/>
      <c r="E699" s="816"/>
      <c r="F699" s="816"/>
    </row>
    <row r="700" spans="2:6">
      <c r="B700" s="816"/>
      <c r="C700" s="816"/>
      <c r="D700" s="816"/>
      <c r="E700" s="816"/>
      <c r="F700" s="816"/>
    </row>
    <row r="701" spans="2:6">
      <c r="B701" s="816"/>
      <c r="C701" s="816"/>
      <c r="D701" s="816"/>
      <c r="E701" s="816"/>
      <c r="F701" s="816"/>
    </row>
    <row r="702" spans="2:6">
      <c r="B702" s="816"/>
      <c r="C702" s="816"/>
      <c r="D702" s="816"/>
      <c r="E702" s="816"/>
      <c r="F702" s="816"/>
    </row>
    <row r="703" spans="2:6">
      <c r="B703" s="816"/>
      <c r="C703" s="816"/>
      <c r="D703" s="816"/>
      <c r="E703" s="816"/>
      <c r="F703" s="816"/>
    </row>
    <row r="704" spans="2:6">
      <c r="B704" s="816"/>
      <c r="C704" s="816"/>
      <c r="D704" s="816"/>
      <c r="E704" s="816"/>
      <c r="F704" s="816"/>
    </row>
    <row r="705" spans="2:6">
      <c r="B705" s="816"/>
      <c r="C705" s="816"/>
      <c r="D705" s="816"/>
      <c r="E705" s="816"/>
      <c r="F705" s="816"/>
    </row>
    <row r="706" spans="2:6">
      <c r="B706" s="816"/>
      <c r="C706" s="816"/>
      <c r="D706" s="816"/>
      <c r="E706" s="816"/>
      <c r="F706" s="816"/>
    </row>
    <row r="707" spans="2:6">
      <c r="B707" s="816"/>
      <c r="C707" s="816"/>
      <c r="D707" s="816"/>
      <c r="E707" s="816"/>
      <c r="F707" s="816"/>
    </row>
    <row r="708" spans="2:6">
      <c r="B708" s="816"/>
      <c r="C708" s="816"/>
      <c r="D708" s="816"/>
      <c r="E708" s="816"/>
      <c r="F708" s="816"/>
    </row>
    <row r="709" spans="2:6">
      <c r="B709" s="816"/>
      <c r="C709" s="816"/>
      <c r="D709" s="816"/>
      <c r="E709" s="816"/>
      <c r="F709" s="816"/>
    </row>
    <row r="710" spans="2:6">
      <c r="B710" s="816"/>
      <c r="C710" s="816"/>
      <c r="D710" s="816"/>
      <c r="E710" s="816"/>
      <c r="F710" s="816"/>
    </row>
    <row r="711" spans="2:6">
      <c r="B711" s="816"/>
      <c r="C711" s="816"/>
      <c r="D711" s="816"/>
      <c r="E711" s="816"/>
      <c r="F711" s="816"/>
    </row>
    <row r="712" spans="2:6">
      <c r="B712" s="816"/>
      <c r="C712" s="816"/>
      <c r="D712" s="816"/>
      <c r="E712" s="816"/>
      <c r="F712" s="816"/>
    </row>
    <row r="713" spans="2:6">
      <c r="B713" s="816"/>
      <c r="C713" s="816"/>
      <c r="D713" s="816"/>
      <c r="E713" s="816"/>
      <c r="F713" s="816"/>
    </row>
    <row r="714" spans="2:6">
      <c r="B714" s="816"/>
      <c r="C714" s="816"/>
      <c r="D714" s="816"/>
      <c r="E714" s="816"/>
      <c r="F714" s="816"/>
    </row>
    <row r="715" spans="2:6">
      <c r="B715" s="816"/>
      <c r="C715" s="816"/>
      <c r="D715" s="816"/>
      <c r="E715" s="816"/>
      <c r="F715" s="816"/>
    </row>
    <row r="716" spans="2:6">
      <c r="B716" s="816"/>
      <c r="C716" s="816"/>
      <c r="D716" s="816"/>
      <c r="E716" s="816"/>
      <c r="F716" s="816"/>
    </row>
    <row r="717" spans="2:6">
      <c r="B717" s="816"/>
      <c r="C717" s="816"/>
      <c r="D717" s="816"/>
      <c r="E717" s="816"/>
      <c r="F717" s="816"/>
    </row>
    <row r="718" spans="2:6">
      <c r="B718" s="816"/>
      <c r="C718" s="816"/>
      <c r="D718" s="816"/>
      <c r="E718" s="816"/>
      <c r="F718" s="816"/>
    </row>
    <row r="719" spans="2:6">
      <c r="B719" s="816"/>
      <c r="C719" s="816"/>
      <c r="D719" s="816"/>
      <c r="E719" s="816"/>
      <c r="F719" s="816"/>
    </row>
    <row r="720" spans="2:6">
      <c r="B720" s="816"/>
      <c r="C720" s="816"/>
      <c r="D720" s="816"/>
      <c r="E720" s="816"/>
      <c r="F720" s="816"/>
    </row>
    <row r="721" spans="2:6">
      <c r="B721" s="816"/>
      <c r="C721" s="816"/>
      <c r="D721" s="816"/>
      <c r="E721" s="816"/>
      <c r="F721" s="816"/>
    </row>
    <row r="722" spans="2:6">
      <c r="B722" s="816"/>
      <c r="C722" s="816"/>
      <c r="D722" s="816"/>
      <c r="E722" s="816"/>
      <c r="F722" s="816"/>
    </row>
    <row r="723" spans="2:6">
      <c r="B723" s="816"/>
      <c r="C723" s="816"/>
      <c r="D723" s="816"/>
      <c r="E723" s="816"/>
      <c r="F723" s="816"/>
    </row>
    <row r="724" spans="2:6">
      <c r="B724" s="816"/>
      <c r="C724" s="816"/>
      <c r="D724" s="816"/>
      <c r="E724" s="816"/>
      <c r="F724" s="816"/>
    </row>
    <row r="725" spans="2:6">
      <c r="B725" s="816"/>
      <c r="C725" s="816"/>
      <c r="D725" s="816"/>
      <c r="E725" s="816"/>
      <c r="F725" s="816"/>
    </row>
    <row r="726" spans="2:6">
      <c r="B726" s="816"/>
      <c r="C726" s="816"/>
      <c r="D726" s="816"/>
      <c r="E726" s="816"/>
      <c r="F726" s="816"/>
    </row>
    <row r="727" spans="2:6">
      <c r="B727" s="816"/>
      <c r="C727" s="816"/>
      <c r="D727" s="816"/>
      <c r="E727" s="816"/>
      <c r="F727" s="816"/>
    </row>
    <row r="728" spans="2:6">
      <c r="B728" s="816"/>
      <c r="C728" s="816"/>
      <c r="D728" s="816"/>
      <c r="E728" s="816"/>
      <c r="F728" s="816"/>
    </row>
    <row r="729" spans="2:6">
      <c r="B729" s="816"/>
      <c r="C729" s="816"/>
      <c r="D729" s="816"/>
      <c r="E729" s="816"/>
      <c r="F729" s="816"/>
    </row>
    <row r="730" spans="2:6">
      <c r="B730" s="816"/>
      <c r="C730" s="816"/>
      <c r="D730" s="816"/>
      <c r="E730" s="816"/>
      <c r="F730" s="816"/>
    </row>
    <row r="731" spans="2:6">
      <c r="B731" s="816"/>
      <c r="C731" s="816"/>
      <c r="D731" s="816"/>
      <c r="E731" s="816"/>
      <c r="F731" s="816"/>
    </row>
    <row r="732" spans="2:6">
      <c r="B732" s="816"/>
      <c r="C732" s="816"/>
      <c r="D732" s="816"/>
      <c r="E732" s="816"/>
      <c r="F732" s="816"/>
    </row>
    <row r="733" spans="2:6">
      <c r="B733" s="816"/>
      <c r="C733" s="816"/>
      <c r="D733" s="816"/>
      <c r="E733" s="816"/>
      <c r="F733" s="816"/>
    </row>
    <row r="734" spans="2:6">
      <c r="B734" s="816"/>
      <c r="C734" s="816"/>
      <c r="D734" s="816"/>
      <c r="E734" s="816"/>
      <c r="F734" s="816"/>
    </row>
    <row r="735" spans="2:6">
      <c r="B735" s="816"/>
      <c r="C735" s="816"/>
      <c r="D735" s="816"/>
      <c r="E735" s="816"/>
      <c r="F735" s="816"/>
    </row>
    <row r="736" spans="2:6">
      <c r="B736" s="816"/>
      <c r="C736" s="816"/>
      <c r="D736" s="816"/>
      <c r="E736" s="816"/>
      <c r="F736" s="816"/>
    </row>
    <row r="737" spans="2:6">
      <c r="B737" s="816"/>
      <c r="C737" s="816"/>
      <c r="D737" s="816"/>
      <c r="E737" s="816"/>
      <c r="F737" s="816"/>
    </row>
    <row r="738" spans="2:6">
      <c r="B738" s="816"/>
      <c r="C738" s="816"/>
      <c r="D738" s="816"/>
      <c r="E738" s="816"/>
      <c r="F738" s="816"/>
    </row>
    <row r="739" spans="2:6">
      <c r="B739" s="816"/>
      <c r="C739" s="816"/>
      <c r="D739" s="816"/>
      <c r="E739" s="816"/>
      <c r="F739" s="816"/>
    </row>
    <row r="740" spans="2:6">
      <c r="B740" s="816"/>
      <c r="C740" s="816"/>
      <c r="D740" s="816"/>
      <c r="E740" s="816"/>
      <c r="F740" s="816"/>
    </row>
    <row r="741" spans="2:6">
      <c r="B741" s="816"/>
      <c r="C741" s="816"/>
      <c r="D741" s="816"/>
      <c r="E741" s="816"/>
      <c r="F741" s="816"/>
    </row>
    <row r="742" spans="2:6">
      <c r="B742" s="816"/>
      <c r="C742" s="816"/>
      <c r="D742" s="816"/>
      <c r="E742" s="816"/>
      <c r="F742" s="816"/>
    </row>
    <row r="743" spans="2:6">
      <c r="B743" s="816"/>
      <c r="C743" s="816"/>
      <c r="D743" s="816"/>
      <c r="E743" s="816"/>
      <c r="F743" s="816"/>
    </row>
    <row r="744" spans="2:6">
      <c r="B744" s="816"/>
      <c r="C744" s="816"/>
      <c r="D744" s="816"/>
      <c r="E744" s="816"/>
      <c r="F744" s="816"/>
    </row>
    <row r="745" spans="2:6">
      <c r="B745" s="816"/>
      <c r="C745" s="816"/>
      <c r="D745" s="816"/>
      <c r="E745" s="816"/>
      <c r="F745" s="816"/>
    </row>
    <row r="746" spans="2:6">
      <c r="B746" s="816"/>
      <c r="C746" s="816"/>
      <c r="D746" s="816"/>
      <c r="E746" s="816"/>
      <c r="F746" s="816"/>
    </row>
    <row r="747" spans="2:6">
      <c r="B747" s="816"/>
      <c r="C747" s="816"/>
      <c r="D747" s="816"/>
      <c r="E747" s="816"/>
      <c r="F747" s="816"/>
    </row>
    <row r="748" spans="2:6">
      <c r="B748" s="816"/>
      <c r="C748" s="816"/>
      <c r="D748" s="816"/>
      <c r="E748" s="816"/>
      <c r="F748" s="816"/>
    </row>
    <row r="749" spans="2:6">
      <c r="B749" s="816"/>
      <c r="C749" s="816"/>
      <c r="D749" s="816"/>
      <c r="E749" s="816"/>
      <c r="F749" s="816"/>
    </row>
    <row r="750" spans="2:6">
      <c r="B750" s="816"/>
      <c r="C750" s="816"/>
      <c r="D750" s="816"/>
      <c r="E750" s="816"/>
      <c r="F750" s="816"/>
    </row>
    <row r="751" spans="2:6">
      <c r="B751" s="816"/>
      <c r="C751" s="816"/>
      <c r="D751" s="816"/>
      <c r="E751" s="816"/>
      <c r="F751" s="816"/>
    </row>
    <row r="752" spans="2:6">
      <c r="B752" s="816"/>
      <c r="C752" s="816"/>
      <c r="D752" s="816"/>
      <c r="E752" s="816"/>
      <c r="F752" s="816"/>
    </row>
    <row r="753" spans="2:6">
      <c r="B753" s="816"/>
      <c r="C753" s="816"/>
      <c r="D753" s="816"/>
      <c r="E753" s="816"/>
      <c r="F753" s="816"/>
    </row>
    <row r="754" spans="2:6">
      <c r="B754" s="816"/>
      <c r="C754" s="816"/>
      <c r="D754" s="816"/>
      <c r="E754" s="816"/>
      <c r="F754" s="816"/>
    </row>
    <row r="755" spans="2:6">
      <c r="B755" s="816"/>
      <c r="C755" s="816"/>
      <c r="D755" s="816"/>
      <c r="E755" s="816"/>
      <c r="F755" s="816"/>
    </row>
    <row r="756" spans="2:6">
      <c r="B756" s="816"/>
      <c r="C756" s="816"/>
      <c r="D756" s="816"/>
      <c r="E756" s="816"/>
      <c r="F756" s="816"/>
    </row>
    <row r="757" spans="2:6">
      <c r="B757" s="816"/>
      <c r="C757" s="816"/>
      <c r="D757" s="816"/>
      <c r="E757" s="816"/>
      <c r="F757" s="816"/>
    </row>
    <row r="758" spans="2:6">
      <c r="B758" s="816"/>
      <c r="C758" s="816"/>
      <c r="D758" s="816"/>
      <c r="E758" s="816"/>
      <c r="F758" s="816"/>
    </row>
    <row r="759" spans="2:6">
      <c r="B759" s="816"/>
      <c r="C759" s="816"/>
      <c r="D759" s="816"/>
      <c r="E759" s="816"/>
      <c r="F759" s="816"/>
    </row>
    <row r="760" spans="2:6">
      <c r="B760" s="816"/>
      <c r="C760" s="816"/>
      <c r="D760" s="816"/>
      <c r="E760" s="816"/>
      <c r="F760" s="816"/>
    </row>
    <row r="761" spans="2:6">
      <c r="B761" s="816"/>
      <c r="C761" s="816"/>
      <c r="D761" s="816"/>
      <c r="E761" s="816"/>
      <c r="F761" s="816"/>
    </row>
    <row r="762" spans="2:6">
      <c r="B762" s="816"/>
      <c r="C762" s="816"/>
      <c r="D762" s="816"/>
      <c r="E762" s="816"/>
      <c r="F762" s="816"/>
    </row>
    <row r="763" spans="2:6">
      <c r="B763" s="816"/>
      <c r="C763" s="816"/>
      <c r="D763" s="816"/>
      <c r="E763" s="816"/>
      <c r="F763" s="816"/>
    </row>
    <row r="764" spans="2:6">
      <c r="B764" s="816"/>
      <c r="C764" s="816"/>
      <c r="D764" s="816"/>
      <c r="E764" s="816"/>
      <c r="F764" s="816"/>
    </row>
    <row r="765" spans="2:6">
      <c r="B765" s="816"/>
      <c r="C765" s="816"/>
      <c r="D765" s="816"/>
      <c r="E765" s="816"/>
      <c r="F765" s="816"/>
    </row>
    <row r="766" spans="2:6">
      <c r="B766" s="816"/>
      <c r="C766" s="816"/>
      <c r="D766" s="816"/>
      <c r="E766" s="816"/>
      <c r="F766" s="816"/>
    </row>
    <row r="767" spans="2:6">
      <c r="B767" s="816"/>
      <c r="C767" s="816"/>
      <c r="D767" s="816"/>
      <c r="E767" s="816"/>
      <c r="F767" s="816"/>
    </row>
    <row r="768" spans="2:6">
      <c r="B768" s="816"/>
      <c r="C768" s="816"/>
      <c r="D768" s="816"/>
      <c r="E768" s="816"/>
      <c r="F768" s="816"/>
    </row>
    <row r="769" spans="2:6">
      <c r="B769" s="816"/>
      <c r="C769" s="816"/>
      <c r="D769" s="816"/>
      <c r="E769" s="816"/>
      <c r="F769" s="816"/>
    </row>
    <row r="770" spans="2:6">
      <c r="B770" s="816"/>
      <c r="C770" s="816"/>
      <c r="D770" s="816"/>
      <c r="E770" s="816"/>
      <c r="F770" s="816"/>
    </row>
    <row r="771" spans="2:6">
      <c r="B771" s="816"/>
      <c r="C771" s="816"/>
      <c r="D771" s="816"/>
      <c r="E771" s="816"/>
      <c r="F771" s="816"/>
    </row>
    <row r="772" spans="2:6">
      <c r="B772" s="816"/>
      <c r="C772" s="816"/>
      <c r="D772" s="816"/>
      <c r="E772" s="816"/>
      <c r="F772" s="816"/>
    </row>
    <row r="773" spans="2:6">
      <c r="B773" s="816"/>
      <c r="C773" s="816"/>
      <c r="D773" s="816"/>
      <c r="E773" s="816"/>
      <c r="F773" s="816"/>
    </row>
    <row r="774" spans="2:6">
      <c r="B774" s="816"/>
      <c r="C774" s="816"/>
      <c r="D774" s="816"/>
      <c r="E774" s="816"/>
      <c r="F774" s="816"/>
    </row>
    <row r="775" spans="2:6">
      <c r="B775" s="816"/>
      <c r="C775" s="816"/>
      <c r="D775" s="816"/>
      <c r="E775" s="816"/>
      <c r="F775" s="816"/>
    </row>
    <row r="776" spans="2:6">
      <c r="B776" s="816"/>
      <c r="C776" s="816"/>
      <c r="D776" s="816"/>
      <c r="E776" s="816"/>
      <c r="F776" s="816"/>
    </row>
    <row r="777" spans="2:6">
      <c r="B777" s="816"/>
      <c r="C777" s="816"/>
      <c r="D777" s="816"/>
      <c r="E777" s="816"/>
      <c r="F777" s="816"/>
    </row>
    <row r="778" spans="2:6">
      <c r="B778" s="816"/>
      <c r="C778" s="816"/>
      <c r="D778" s="816"/>
      <c r="E778" s="816"/>
      <c r="F778" s="816"/>
    </row>
    <row r="779" spans="2:6">
      <c r="B779" s="816"/>
      <c r="C779" s="816"/>
      <c r="D779" s="816"/>
      <c r="E779" s="816"/>
      <c r="F779" s="816"/>
    </row>
    <row r="780" spans="2:6">
      <c r="B780" s="816"/>
      <c r="C780" s="816"/>
      <c r="D780" s="816"/>
      <c r="E780" s="816"/>
      <c r="F780" s="816"/>
    </row>
    <row r="781" spans="2:6">
      <c r="B781" s="816"/>
      <c r="C781" s="816"/>
      <c r="D781" s="816"/>
      <c r="E781" s="816"/>
      <c r="F781" s="816"/>
    </row>
    <row r="782" spans="2:6">
      <c r="B782" s="816"/>
      <c r="C782" s="816"/>
      <c r="D782" s="816"/>
      <c r="E782" s="816"/>
      <c r="F782" s="816"/>
    </row>
    <row r="783" spans="2:6">
      <c r="B783" s="816"/>
      <c r="C783" s="816"/>
      <c r="D783" s="816"/>
      <c r="E783" s="816"/>
      <c r="F783" s="816"/>
    </row>
    <row r="784" spans="2:6">
      <c r="B784" s="816"/>
      <c r="C784" s="816"/>
      <c r="D784" s="816"/>
      <c r="E784" s="816"/>
      <c r="F784" s="816"/>
    </row>
    <row r="785" spans="2:6">
      <c r="B785" s="816"/>
      <c r="C785" s="816"/>
      <c r="D785" s="816"/>
      <c r="E785" s="816"/>
      <c r="F785" s="816"/>
    </row>
    <row r="786" spans="2:6">
      <c r="B786" s="816"/>
      <c r="C786" s="816"/>
      <c r="D786" s="816"/>
      <c r="E786" s="816"/>
      <c r="F786" s="816"/>
    </row>
    <row r="787" spans="2:6">
      <c r="B787" s="816"/>
      <c r="C787" s="816"/>
      <c r="D787" s="816"/>
      <c r="E787" s="816"/>
      <c r="F787" s="816"/>
    </row>
    <row r="788" spans="2:6">
      <c r="B788" s="816"/>
      <c r="C788" s="816"/>
      <c r="D788" s="816"/>
      <c r="E788" s="816"/>
      <c r="F788" s="816"/>
    </row>
    <row r="789" spans="2:6">
      <c r="B789" s="816"/>
      <c r="C789" s="816"/>
      <c r="D789" s="816"/>
      <c r="E789" s="816"/>
      <c r="F789" s="816"/>
    </row>
    <row r="790" spans="2:6">
      <c r="B790" s="816"/>
      <c r="C790" s="816"/>
      <c r="D790" s="816"/>
      <c r="E790" s="816"/>
      <c r="F790" s="816"/>
    </row>
    <row r="791" spans="2:6">
      <c r="B791" s="816"/>
      <c r="C791" s="816"/>
      <c r="D791" s="816"/>
      <c r="E791" s="816"/>
      <c r="F791" s="816"/>
    </row>
    <row r="792" spans="2:6">
      <c r="B792" s="816"/>
      <c r="C792" s="816"/>
      <c r="D792" s="816"/>
      <c r="E792" s="816"/>
      <c r="F792" s="816"/>
    </row>
    <row r="793" spans="2:6">
      <c r="B793" s="816"/>
      <c r="C793" s="816"/>
      <c r="D793" s="816"/>
      <c r="E793" s="816"/>
      <c r="F793" s="816"/>
    </row>
    <row r="794" spans="2:6">
      <c r="B794" s="816"/>
      <c r="C794" s="816"/>
      <c r="D794" s="816"/>
      <c r="E794" s="816"/>
      <c r="F794" s="816"/>
    </row>
    <row r="795" spans="2:6">
      <c r="B795" s="816"/>
      <c r="C795" s="816"/>
      <c r="D795" s="816"/>
      <c r="E795" s="816"/>
      <c r="F795" s="816"/>
    </row>
    <row r="796" spans="2:6">
      <c r="B796" s="816"/>
      <c r="C796" s="816"/>
      <c r="D796" s="816"/>
      <c r="E796" s="816"/>
      <c r="F796" s="816"/>
    </row>
    <row r="797" spans="2:6">
      <c r="B797" s="816"/>
      <c r="C797" s="816"/>
      <c r="D797" s="816"/>
      <c r="E797" s="816"/>
      <c r="F797" s="816"/>
    </row>
    <row r="798" spans="2:6">
      <c r="B798" s="816"/>
      <c r="C798" s="816"/>
      <c r="D798" s="816"/>
      <c r="E798" s="816"/>
      <c r="F798" s="816"/>
    </row>
    <row r="799" spans="2:6">
      <c r="B799" s="816"/>
      <c r="C799" s="816"/>
      <c r="D799" s="816"/>
      <c r="E799" s="816"/>
      <c r="F799" s="816"/>
    </row>
    <row r="800" spans="2:6">
      <c r="B800" s="816"/>
      <c r="C800" s="816"/>
      <c r="D800" s="816"/>
      <c r="E800" s="816"/>
      <c r="F800" s="816"/>
    </row>
    <row r="801" spans="2:6">
      <c r="B801" s="816"/>
      <c r="C801" s="816"/>
      <c r="D801" s="816"/>
      <c r="E801" s="816"/>
      <c r="F801" s="816"/>
    </row>
    <row r="802" spans="2:6">
      <c r="B802" s="816"/>
      <c r="C802" s="816"/>
      <c r="D802" s="816"/>
      <c r="E802" s="816"/>
      <c r="F802" s="816"/>
    </row>
    <row r="803" spans="2:6">
      <c r="B803" s="816"/>
      <c r="C803" s="816"/>
      <c r="D803" s="816"/>
      <c r="E803" s="816"/>
      <c r="F803" s="816"/>
    </row>
    <row r="804" spans="2:6">
      <c r="B804" s="816"/>
      <c r="C804" s="816"/>
      <c r="D804" s="816"/>
      <c r="E804" s="816"/>
      <c r="F804" s="816"/>
    </row>
    <row r="805" spans="2:6">
      <c r="B805" s="816"/>
      <c r="C805" s="816"/>
      <c r="D805" s="816"/>
      <c r="E805" s="816"/>
      <c r="F805" s="816"/>
    </row>
    <row r="806" spans="2:6">
      <c r="B806" s="816"/>
      <c r="C806" s="816"/>
      <c r="D806" s="816"/>
      <c r="E806" s="816"/>
      <c r="F806" s="816"/>
    </row>
    <row r="807" spans="2:6">
      <c r="B807" s="816"/>
      <c r="C807" s="816"/>
      <c r="D807" s="816"/>
      <c r="E807" s="816"/>
      <c r="F807" s="816"/>
    </row>
    <row r="808" spans="2:6">
      <c r="B808" s="816"/>
      <c r="C808" s="816"/>
      <c r="D808" s="816"/>
      <c r="E808" s="816"/>
      <c r="F808" s="816"/>
    </row>
    <row r="809" spans="2:6">
      <c r="B809" s="816"/>
      <c r="C809" s="816"/>
      <c r="D809" s="816"/>
      <c r="E809" s="816"/>
      <c r="F809" s="816"/>
    </row>
    <row r="810" spans="2:6">
      <c r="B810" s="816"/>
      <c r="C810" s="816"/>
      <c r="D810" s="816"/>
      <c r="E810" s="816"/>
      <c r="F810" s="816"/>
    </row>
    <row r="811" spans="2:6">
      <c r="B811" s="816"/>
      <c r="C811" s="816"/>
      <c r="D811" s="816"/>
      <c r="E811" s="816"/>
      <c r="F811" s="816"/>
    </row>
    <row r="812" spans="2:6">
      <c r="B812" s="816"/>
      <c r="C812" s="816"/>
      <c r="D812" s="816"/>
      <c r="E812" s="816"/>
      <c r="F812" s="816"/>
    </row>
    <row r="813" spans="2:6">
      <c r="B813" s="816"/>
      <c r="C813" s="816"/>
      <c r="D813" s="816"/>
      <c r="E813" s="816"/>
      <c r="F813" s="816"/>
    </row>
    <row r="814" spans="2:6">
      <c r="B814" s="816"/>
      <c r="C814" s="816"/>
      <c r="D814" s="816"/>
      <c r="E814" s="816"/>
      <c r="F814" s="816"/>
    </row>
    <row r="815" spans="2:6">
      <c r="B815" s="816"/>
      <c r="C815" s="816"/>
      <c r="D815" s="816"/>
      <c r="E815" s="816"/>
      <c r="F815" s="816"/>
    </row>
    <row r="816" spans="2:6">
      <c r="B816" s="816"/>
      <c r="C816" s="816"/>
      <c r="D816" s="816"/>
      <c r="E816" s="816"/>
      <c r="F816" s="816"/>
    </row>
    <row r="817" spans="2:6">
      <c r="B817" s="816"/>
      <c r="C817" s="816"/>
      <c r="D817" s="816"/>
      <c r="E817" s="816"/>
      <c r="F817" s="816"/>
    </row>
    <row r="818" spans="2:6">
      <c r="B818" s="816"/>
      <c r="C818" s="816"/>
      <c r="D818" s="816"/>
      <c r="E818" s="816"/>
      <c r="F818" s="816"/>
    </row>
    <row r="819" spans="2:6">
      <c r="B819" s="816"/>
      <c r="C819" s="816"/>
      <c r="D819" s="816"/>
      <c r="E819" s="816"/>
      <c r="F819" s="816"/>
    </row>
    <row r="820" spans="2:6">
      <c r="B820" s="816"/>
      <c r="C820" s="816"/>
      <c r="D820" s="816"/>
      <c r="E820" s="816"/>
      <c r="F820" s="816"/>
    </row>
    <row r="821" spans="2:6">
      <c r="B821" s="816"/>
      <c r="C821" s="816"/>
      <c r="D821" s="816"/>
      <c r="E821" s="816"/>
      <c r="F821" s="816"/>
    </row>
    <row r="822" spans="2:6">
      <c r="B822" s="816"/>
      <c r="C822" s="816"/>
      <c r="D822" s="816"/>
      <c r="E822" s="816"/>
      <c r="F822" s="816"/>
    </row>
    <row r="823" spans="2:6">
      <c r="B823" s="816"/>
      <c r="C823" s="816"/>
      <c r="D823" s="816"/>
      <c r="E823" s="816"/>
      <c r="F823" s="816"/>
    </row>
    <row r="824" spans="2:6">
      <c r="B824" s="816"/>
      <c r="C824" s="816"/>
      <c r="D824" s="816"/>
      <c r="E824" s="816"/>
      <c r="F824" s="816"/>
    </row>
    <row r="825" spans="2:6">
      <c r="B825" s="816"/>
      <c r="C825" s="816"/>
      <c r="D825" s="816"/>
      <c r="E825" s="816"/>
      <c r="F825" s="816"/>
    </row>
    <row r="826" spans="2:6">
      <c r="B826" s="816"/>
      <c r="C826" s="816"/>
      <c r="D826" s="816"/>
      <c r="E826" s="816"/>
      <c r="F826" s="816"/>
    </row>
    <row r="827" spans="2:6">
      <c r="B827" s="816"/>
      <c r="C827" s="816"/>
      <c r="D827" s="816"/>
      <c r="E827" s="816"/>
      <c r="F827" s="816"/>
    </row>
    <row r="828" spans="2:6">
      <c r="B828" s="816"/>
      <c r="C828" s="816"/>
      <c r="D828" s="816"/>
      <c r="E828" s="816"/>
      <c r="F828" s="816"/>
    </row>
    <row r="829" spans="2:6">
      <c r="B829" s="816"/>
      <c r="C829" s="816"/>
      <c r="D829" s="816"/>
      <c r="E829" s="816"/>
      <c r="F829" s="816"/>
    </row>
    <row r="830" spans="2:6">
      <c r="B830" s="816"/>
      <c r="C830" s="816"/>
      <c r="D830" s="816"/>
      <c r="E830" s="816"/>
      <c r="F830" s="816"/>
    </row>
    <row r="831" spans="2:6">
      <c r="B831" s="816"/>
      <c r="C831" s="816"/>
      <c r="D831" s="816"/>
      <c r="E831" s="816"/>
      <c r="F831" s="816"/>
    </row>
    <row r="832" spans="2:6">
      <c r="B832" s="816"/>
      <c r="C832" s="816"/>
      <c r="D832" s="816"/>
      <c r="E832" s="816"/>
      <c r="F832" s="816"/>
    </row>
    <row r="833" spans="2:6">
      <c r="B833" s="816"/>
      <c r="C833" s="816"/>
      <c r="D833" s="816"/>
      <c r="E833" s="816"/>
      <c r="F833" s="816"/>
    </row>
    <row r="834" spans="2:6">
      <c r="B834" s="816"/>
      <c r="C834" s="816"/>
      <c r="D834" s="816"/>
      <c r="E834" s="816"/>
      <c r="F834" s="816"/>
    </row>
    <row r="835" spans="2:6">
      <c r="B835" s="816"/>
      <c r="C835" s="816"/>
      <c r="D835" s="816"/>
      <c r="E835" s="816"/>
      <c r="F835" s="816"/>
    </row>
    <row r="836" spans="2:6">
      <c r="B836" s="816"/>
      <c r="C836" s="816"/>
      <c r="D836" s="816"/>
      <c r="E836" s="816"/>
      <c r="F836" s="816"/>
    </row>
    <row r="837" spans="2:6">
      <c r="B837" s="816"/>
      <c r="C837" s="816"/>
      <c r="D837" s="816"/>
      <c r="E837" s="816"/>
      <c r="F837" s="816"/>
    </row>
    <row r="838" spans="2:6">
      <c r="B838" s="816"/>
      <c r="C838" s="816"/>
      <c r="D838" s="816"/>
      <c r="E838" s="816"/>
      <c r="F838" s="816"/>
    </row>
    <row r="839" spans="2:6">
      <c r="B839" s="816"/>
      <c r="C839" s="816"/>
      <c r="D839" s="816"/>
      <c r="E839" s="816"/>
      <c r="F839" s="816"/>
    </row>
    <row r="840" spans="2:6">
      <c r="B840" s="816"/>
      <c r="C840" s="816"/>
      <c r="D840" s="816"/>
      <c r="E840" s="816"/>
      <c r="F840" s="816"/>
    </row>
    <row r="841" spans="2:6">
      <c r="B841" s="816"/>
      <c r="C841" s="816"/>
      <c r="D841" s="816"/>
      <c r="E841" s="816"/>
      <c r="F841" s="816"/>
    </row>
    <row r="842" spans="2:6">
      <c r="B842" s="816"/>
      <c r="C842" s="816"/>
      <c r="D842" s="816"/>
      <c r="E842" s="816"/>
      <c r="F842" s="816"/>
    </row>
    <row r="843" spans="2:6">
      <c r="B843" s="816"/>
      <c r="C843" s="816"/>
      <c r="D843" s="816"/>
      <c r="E843" s="816"/>
      <c r="F843" s="816"/>
    </row>
    <row r="844" spans="2:6">
      <c r="B844" s="816"/>
      <c r="C844" s="816"/>
      <c r="D844" s="816"/>
      <c r="E844" s="816"/>
      <c r="F844" s="816"/>
    </row>
    <row r="845" spans="2:6">
      <c r="B845" s="816"/>
      <c r="C845" s="816"/>
      <c r="D845" s="816"/>
      <c r="E845" s="816"/>
      <c r="F845" s="816"/>
    </row>
    <row r="846" spans="2:6">
      <c r="B846" s="816"/>
      <c r="C846" s="816"/>
      <c r="D846" s="816"/>
      <c r="E846" s="816"/>
      <c r="F846" s="816"/>
    </row>
    <row r="847" spans="2:6">
      <c r="B847" s="816"/>
      <c r="C847" s="816"/>
      <c r="D847" s="816"/>
      <c r="E847" s="816"/>
      <c r="F847" s="816"/>
    </row>
    <row r="848" spans="2:6">
      <c r="B848" s="816"/>
      <c r="C848" s="816"/>
      <c r="D848" s="816"/>
      <c r="E848" s="816"/>
      <c r="F848" s="816"/>
    </row>
    <row r="849" spans="2:6">
      <c r="B849" s="816"/>
      <c r="C849" s="816"/>
      <c r="D849" s="816"/>
      <c r="E849" s="816"/>
      <c r="F849" s="816"/>
    </row>
    <row r="850" spans="2:6">
      <c r="B850" s="816"/>
      <c r="C850" s="816"/>
      <c r="D850" s="816"/>
      <c r="E850" s="816"/>
      <c r="F850" s="816"/>
    </row>
    <row r="851" spans="2:6">
      <c r="B851" s="816"/>
      <c r="C851" s="816"/>
      <c r="D851" s="816"/>
      <c r="E851" s="816"/>
      <c r="F851" s="816"/>
    </row>
    <row r="852" spans="2:6">
      <c r="B852" s="816"/>
      <c r="C852" s="816"/>
      <c r="D852" s="816"/>
      <c r="E852" s="816"/>
      <c r="F852" s="816"/>
    </row>
    <row r="853" spans="2:6">
      <c r="B853" s="816"/>
      <c r="C853" s="816"/>
      <c r="D853" s="816"/>
      <c r="E853" s="816"/>
      <c r="F853" s="816"/>
    </row>
    <row r="854" spans="2:6">
      <c r="B854" s="816"/>
      <c r="C854" s="816"/>
      <c r="D854" s="816"/>
      <c r="E854" s="816"/>
      <c r="F854" s="816"/>
    </row>
    <row r="855" spans="2:6">
      <c r="B855" s="816"/>
      <c r="C855" s="816"/>
      <c r="D855" s="816"/>
      <c r="E855" s="816"/>
      <c r="F855" s="816"/>
    </row>
    <row r="856" spans="2:6">
      <c r="B856" s="816"/>
      <c r="C856" s="816"/>
      <c r="D856" s="816"/>
      <c r="E856" s="816"/>
      <c r="F856" s="816"/>
    </row>
    <row r="857" spans="2:6">
      <c r="B857" s="816"/>
      <c r="C857" s="816"/>
      <c r="D857" s="816"/>
      <c r="E857" s="816"/>
      <c r="F857" s="816"/>
    </row>
    <row r="858" spans="2:6">
      <c r="B858" s="816"/>
      <c r="C858" s="816"/>
      <c r="D858" s="816"/>
      <c r="E858" s="816"/>
      <c r="F858" s="816"/>
    </row>
    <row r="859" spans="2:6">
      <c r="B859" s="816"/>
      <c r="C859" s="816"/>
      <c r="D859" s="816"/>
      <c r="E859" s="816"/>
      <c r="F859" s="816"/>
    </row>
    <row r="860" spans="2:6">
      <c r="B860" s="816"/>
      <c r="C860" s="816"/>
      <c r="D860" s="816"/>
      <c r="E860" s="816"/>
      <c r="F860" s="816"/>
    </row>
    <row r="861" spans="2:6">
      <c r="B861" s="816"/>
      <c r="C861" s="816"/>
      <c r="D861" s="816"/>
      <c r="E861" s="816"/>
      <c r="F861" s="816"/>
    </row>
    <row r="862" spans="2:6">
      <c r="B862" s="816"/>
      <c r="C862" s="816"/>
      <c r="D862" s="816"/>
      <c r="E862" s="816"/>
      <c r="F862" s="816"/>
    </row>
    <row r="863" spans="2:6">
      <c r="B863" s="816"/>
      <c r="C863" s="816"/>
      <c r="D863" s="816"/>
      <c r="E863" s="816"/>
      <c r="F863" s="816"/>
    </row>
    <row r="864" spans="2:6">
      <c r="B864" s="816"/>
      <c r="C864" s="816"/>
      <c r="D864" s="816"/>
      <c r="E864" s="816"/>
      <c r="F864" s="816"/>
    </row>
    <row r="865" spans="2:6">
      <c r="B865" s="816"/>
      <c r="C865" s="816"/>
      <c r="D865" s="816"/>
      <c r="E865" s="816"/>
      <c r="F865" s="816"/>
    </row>
    <row r="866" spans="2:6">
      <c r="B866" s="816"/>
      <c r="C866" s="816"/>
      <c r="D866" s="816"/>
      <c r="E866" s="816"/>
      <c r="F866" s="816"/>
    </row>
    <row r="867" spans="2:6">
      <c r="B867" s="816"/>
      <c r="C867" s="816"/>
      <c r="D867" s="816"/>
      <c r="E867" s="816"/>
      <c r="F867" s="816"/>
    </row>
    <row r="868" spans="2:6">
      <c r="B868" s="816"/>
      <c r="C868" s="816"/>
      <c r="D868" s="816"/>
      <c r="E868" s="816"/>
      <c r="F868" s="816"/>
    </row>
    <row r="869" spans="2:6">
      <c r="B869" s="816"/>
      <c r="C869" s="816"/>
      <c r="D869" s="816"/>
      <c r="E869" s="816"/>
      <c r="F869" s="816"/>
    </row>
    <row r="870" spans="2:6">
      <c r="B870" s="816"/>
      <c r="C870" s="816"/>
      <c r="D870" s="816"/>
      <c r="E870" s="816"/>
      <c r="F870" s="816"/>
    </row>
    <row r="871" spans="2:6">
      <c r="B871" s="816"/>
      <c r="C871" s="816"/>
      <c r="D871" s="816"/>
      <c r="E871" s="816"/>
      <c r="F871" s="816"/>
    </row>
    <row r="872" spans="2:6">
      <c r="B872" s="816"/>
      <c r="C872" s="816"/>
      <c r="D872" s="816"/>
      <c r="E872" s="816"/>
      <c r="F872" s="816"/>
    </row>
    <row r="873" spans="2:6">
      <c r="B873" s="816"/>
      <c r="C873" s="816"/>
      <c r="D873" s="816"/>
      <c r="E873" s="816"/>
      <c r="F873" s="816"/>
    </row>
    <row r="874" spans="2:6">
      <c r="B874" s="816"/>
      <c r="C874" s="816"/>
      <c r="D874" s="816"/>
      <c r="E874" s="816"/>
      <c r="F874" s="816"/>
    </row>
    <row r="875" spans="2:6">
      <c r="B875" s="816"/>
      <c r="C875" s="816"/>
      <c r="D875" s="816"/>
      <c r="E875" s="816"/>
      <c r="F875" s="816"/>
    </row>
    <row r="876" spans="2:6">
      <c r="B876" s="816"/>
      <c r="C876" s="816"/>
      <c r="D876" s="816"/>
      <c r="E876" s="816"/>
      <c r="F876" s="816"/>
    </row>
    <row r="877" spans="2:6">
      <c r="B877" s="816"/>
      <c r="C877" s="816"/>
      <c r="D877" s="816"/>
      <c r="E877" s="816"/>
      <c r="F877" s="816"/>
    </row>
    <row r="878" spans="2:6">
      <c r="B878" s="816"/>
      <c r="C878" s="816"/>
      <c r="D878" s="816"/>
      <c r="E878" s="816"/>
      <c r="F878" s="816"/>
    </row>
    <row r="879" spans="2:6">
      <c r="B879" s="816"/>
      <c r="C879" s="816"/>
      <c r="D879" s="816"/>
      <c r="E879" s="816"/>
      <c r="F879" s="816"/>
    </row>
    <row r="880" spans="2:6">
      <c r="B880" s="816"/>
      <c r="C880" s="816"/>
      <c r="D880" s="816"/>
      <c r="E880" s="816"/>
      <c r="F880" s="816"/>
    </row>
    <row r="881" spans="2:6">
      <c r="B881" s="816"/>
      <c r="C881" s="816"/>
      <c r="D881" s="816"/>
      <c r="E881" s="816"/>
      <c r="F881" s="816"/>
    </row>
    <row r="882" spans="2:6">
      <c r="B882" s="816"/>
      <c r="C882" s="816"/>
      <c r="D882" s="816"/>
      <c r="E882" s="816"/>
      <c r="F882" s="816"/>
    </row>
    <row r="883" spans="2:6">
      <c r="B883" s="816"/>
      <c r="C883" s="816"/>
      <c r="D883" s="816"/>
      <c r="E883" s="816"/>
      <c r="F883" s="816"/>
    </row>
    <row r="884" spans="2:6">
      <c r="B884" s="816"/>
      <c r="C884" s="816"/>
      <c r="D884" s="816"/>
      <c r="E884" s="816"/>
      <c r="F884" s="816"/>
    </row>
    <row r="885" spans="2:6">
      <c r="B885" s="816"/>
      <c r="C885" s="816"/>
      <c r="D885" s="816"/>
      <c r="E885" s="816"/>
      <c r="F885" s="816"/>
    </row>
    <row r="886" spans="2:6">
      <c r="B886" s="816"/>
      <c r="C886" s="816"/>
      <c r="D886" s="816"/>
      <c r="E886" s="816"/>
      <c r="F886" s="816"/>
    </row>
    <row r="887" spans="2:6">
      <c r="B887" s="816"/>
      <c r="C887" s="816"/>
      <c r="D887" s="816"/>
      <c r="E887" s="816"/>
      <c r="F887" s="816"/>
    </row>
    <row r="888" spans="2:6">
      <c r="B888" s="816"/>
      <c r="C888" s="816"/>
      <c r="D888" s="816"/>
      <c r="E888" s="816"/>
      <c r="F888" s="816"/>
    </row>
    <row r="889" spans="2:6">
      <c r="B889" s="816"/>
      <c r="C889" s="816"/>
      <c r="D889" s="816"/>
      <c r="E889" s="816"/>
      <c r="F889" s="816"/>
    </row>
    <row r="890" spans="2:6">
      <c r="B890" s="816"/>
      <c r="C890" s="816"/>
      <c r="D890" s="816"/>
      <c r="E890" s="816"/>
      <c r="F890" s="816"/>
    </row>
    <row r="891" spans="2:6">
      <c r="B891" s="816"/>
      <c r="C891" s="816"/>
      <c r="D891" s="816"/>
      <c r="E891" s="816"/>
      <c r="F891" s="816"/>
    </row>
    <row r="892" spans="2:6">
      <c r="B892" s="816"/>
      <c r="C892" s="816"/>
      <c r="D892" s="816"/>
      <c r="E892" s="816"/>
      <c r="F892" s="816"/>
    </row>
    <row r="893" spans="2:6">
      <c r="B893" s="816"/>
      <c r="C893" s="816"/>
      <c r="D893" s="816"/>
      <c r="E893" s="816"/>
      <c r="F893" s="816"/>
    </row>
    <row r="894" spans="2:6">
      <c r="B894" s="816"/>
      <c r="C894" s="816"/>
      <c r="D894" s="816"/>
      <c r="E894" s="816"/>
      <c r="F894" s="816"/>
    </row>
    <row r="895" spans="2:6">
      <c r="B895" s="816"/>
      <c r="C895" s="816"/>
      <c r="D895" s="816"/>
      <c r="E895" s="816"/>
      <c r="F895" s="816"/>
    </row>
    <row r="896" spans="2:6">
      <c r="B896" s="816"/>
      <c r="C896" s="816"/>
      <c r="D896" s="816"/>
      <c r="E896" s="816"/>
      <c r="F896" s="816"/>
    </row>
    <row r="897" spans="2:6">
      <c r="B897" s="816"/>
      <c r="C897" s="816"/>
      <c r="D897" s="816"/>
      <c r="E897" s="816"/>
      <c r="F897" s="816"/>
    </row>
    <row r="898" spans="2:6">
      <c r="B898" s="816"/>
      <c r="C898" s="816"/>
      <c r="D898" s="816"/>
      <c r="E898" s="816"/>
      <c r="F898" s="816"/>
    </row>
    <row r="899" spans="2:6">
      <c r="B899" s="816"/>
      <c r="C899" s="816"/>
      <c r="D899" s="816"/>
      <c r="E899" s="816"/>
      <c r="F899" s="816"/>
    </row>
    <row r="900" spans="2:6">
      <c r="B900" s="816"/>
      <c r="C900" s="816"/>
      <c r="D900" s="816"/>
      <c r="E900" s="816"/>
      <c r="F900" s="816"/>
    </row>
    <row r="901" spans="2:6">
      <c r="B901" s="816"/>
      <c r="C901" s="816"/>
      <c r="D901" s="816"/>
      <c r="E901" s="816"/>
      <c r="F901" s="816"/>
    </row>
    <row r="902" spans="2:6">
      <c r="B902" s="816"/>
      <c r="C902" s="816"/>
      <c r="D902" s="816"/>
      <c r="E902" s="816"/>
      <c r="F902" s="816"/>
    </row>
    <row r="903" spans="2:6">
      <c r="B903" s="816"/>
      <c r="C903" s="816"/>
      <c r="D903" s="816"/>
      <c r="E903" s="816"/>
      <c r="F903" s="816"/>
    </row>
    <row r="904" spans="2:6">
      <c r="B904" s="816"/>
      <c r="C904" s="816"/>
      <c r="D904" s="816"/>
      <c r="E904" s="816"/>
      <c r="F904" s="816"/>
    </row>
    <row r="905" spans="2:6">
      <c r="B905" s="816"/>
      <c r="C905" s="816"/>
      <c r="D905" s="816"/>
      <c r="E905" s="816"/>
      <c r="F905" s="816"/>
    </row>
    <row r="906" spans="2:6">
      <c r="B906" s="816"/>
      <c r="C906" s="816"/>
      <c r="D906" s="816"/>
      <c r="E906" s="816"/>
      <c r="F906" s="816"/>
    </row>
    <row r="907" spans="2:6">
      <c r="B907" s="816"/>
      <c r="C907" s="816"/>
      <c r="D907" s="816"/>
      <c r="E907" s="816"/>
      <c r="F907" s="816"/>
    </row>
    <row r="908" spans="2:6">
      <c r="B908" s="816"/>
      <c r="C908" s="816"/>
      <c r="D908" s="816"/>
      <c r="E908" s="816"/>
      <c r="F908" s="816"/>
    </row>
    <row r="909" spans="2:6">
      <c r="B909" s="816"/>
      <c r="C909" s="816"/>
      <c r="D909" s="816"/>
      <c r="E909" s="816"/>
      <c r="F909" s="816"/>
    </row>
    <row r="910" spans="2:6">
      <c r="B910" s="816"/>
      <c r="C910" s="816"/>
      <c r="D910" s="816"/>
      <c r="E910" s="816"/>
      <c r="F910" s="816"/>
    </row>
    <row r="911" spans="2:6">
      <c r="B911" s="816"/>
      <c r="C911" s="816"/>
      <c r="D911" s="816"/>
      <c r="E911" s="816"/>
      <c r="F911" s="816"/>
    </row>
    <row r="912" spans="2:6">
      <c r="B912" s="816"/>
      <c r="C912" s="816"/>
      <c r="D912" s="816"/>
      <c r="E912" s="816"/>
      <c r="F912" s="816"/>
    </row>
    <row r="913" spans="2:6">
      <c r="B913" s="816"/>
      <c r="C913" s="816"/>
      <c r="D913" s="816"/>
      <c r="E913" s="816"/>
      <c r="F913" s="816"/>
    </row>
    <row r="914" spans="2:6">
      <c r="B914" s="816"/>
      <c r="C914" s="816"/>
      <c r="D914" s="816"/>
      <c r="E914" s="816"/>
      <c r="F914" s="816"/>
    </row>
    <row r="915" spans="2:6">
      <c r="B915" s="816"/>
      <c r="C915" s="816"/>
      <c r="D915" s="816"/>
      <c r="E915" s="816"/>
      <c r="F915" s="816"/>
    </row>
    <row r="916" spans="2:6">
      <c r="B916" s="816"/>
      <c r="C916" s="816"/>
      <c r="D916" s="816"/>
      <c r="E916" s="816"/>
      <c r="F916" s="816"/>
    </row>
    <row r="917" spans="2:6">
      <c r="B917" s="816"/>
      <c r="C917" s="816"/>
      <c r="D917" s="816"/>
      <c r="E917" s="816"/>
      <c r="F917" s="816"/>
    </row>
    <row r="918" spans="2:6">
      <c r="B918" s="816"/>
      <c r="C918" s="816"/>
      <c r="D918" s="816"/>
      <c r="E918" s="816"/>
      <c r="F918" s="816"/>
    </row>
    <row r="919" spans="2:6">
      <c r="B919" s="816"/>
      <c r="C919" s="816"/>
      <c r="D919" s="816"/>
      <c r="E919" s="816"/>
      <c r="F919" s="816"/>
    </row>
    <row r="920" spans="2:6">
      <c r="B920" s="816"/>
      <c r="C920" s="816"/>
      <c r="D920" s="816"/>
      <c r="E920" s="816"/>
      <c r="F920" s="816"/>
    </row>
    <row r="921" spans="2:6">
      <c r="B921" s="816"/>
      <c r="C921" s="816"/>
      <c r="D921" s="816"/>
      <c r="E921" s="816"/>
      <c r="F921" s="816"/>
    </row>
    <row r="922" spans="2:6">
      <c r="B922" s="816"/>
      <c r="C922" s="816"/>
      <c r="D922" s="816"/>
      <c r="E922" s="816"/>
      <c r="F922" s="816"/>
    </row>
    <row r="923" spans="2:6">
      <c r="B923" s="816"/>
      <c r="C923" s="816"/>
      <c r="D923" s="816"/>
      <c r="E923" s="816"/>
      <c r="F923" s="816"/>
    </row>
    <row r="924" spans="2:6">
      <c r="B924" s="816"/>
      <c r="C924" s="816"/>
      <c r="D924" s="816"/>
      <c r="E924" s="816"/>
      <c r="F924" s="816"/>
    </row>
    <row r="925" spans="2:6">
      <c r="B925" s="816"/>
      <c r="C925" s="816"/>
      <c r="D925" s="816"/>
      <c r="E925" s="816"/>
      <c r="F925" s="816"/>
    </row>
    <row r="926" spans="2:6">
      <c r="B926" s="816"/>
      <c r="C926" s="816"/>
      <c r="D926" s="816"/>
      <c r="E926" s="816"/>
      <c r="F926" s="816"/>
    </row>
    <row r="927" spans="2:6">
      <c r="B927" s="816"/>
      <c r="C927" s="816"/>
      <c r="D927" s="816"/>
      <c r="E927" s="816"/>
      <c r="F927" s="816"/>
    </row>
    <row r="928" spans="2:6">
      <c r="B928" s="816"/>
      <c r="C928" s="816"/>
      <c r="D928" s="816"/>
      <c r="E928" s="816"/>
      <c r="F928" s="816"/>
    </row>
    <row r="929" spans="2:6">
      <c r="B929" s="816"/>
      <c r="C929" s="816"/>
      <c r="D929" s="816"/>
      <c r="E929" s="816"/>
      <c r="F929" s="816"/>
    </row>
    <row r="930" spans="2:6">
      <c r="B930" s="816"/>
      <c r="C930" s="816"/>
      <c r="D930" s="816"/>
      <c r="E930" s="816"/>
      <c r="F930" s="816"/>
    </row>
    <row r="931" spans="2:6">
      <c r="B931" s="816"/>
      <c r="C931" s="816"/>
      <c r="D931" s="816"/>
      <c r="E931" s="816"/>
      <c r="F931" s="816"/>
    </row>
    <row r="932" spans="2:6">
      <c r="B932" s="816"/>
      <c r="C932" s="816"/>
      <c r="D932" s="816"/>
      <c r="E932" s="816"/>
      <c r="F932" s="816"/>
    </row>
    <row r="933" spans="2:6">
      <c r="B933" s="816"/>
      <c r="C933" s="816"/>
      <c r="D933" s="816"/>
      <c r="E933" s="816"/>
      <c r="F933" s="816"/>
    </row>
    <row r="934" spans="2:6">
      <c r="B934" s="816"/>
      <c r="C934" s="816"/>
      <c r="D934" s="816"/>
      <c r="E934" s="816"/>
      <c r="F934" s="816"/>
    </row>
    <row r="935" spans="2:6">
      <c r="B935" s="816"/>
      <c r="C935" s="816"/>
      <c r="D935" s="816"/>
      <c r="E935" s="816"/>
      <c r="F935" s="816"/>
    </row>
    <row r="936" spans="2:6">
      <c r="B936" s="816"/>
      <c r="C936" s="816"/>
      <c r="D936" s="816"/>
      <c r="E936" s="816"/>
      <c r="F936" s="816"/>
    </row>
    <row r="937" spans="2:6">
      <c r="B937" s="816"/>
      <c r="C937" s="816"/>
      <c r="D937" s="816"/>
      <c r="E937" s="816"/>
      <c r="F937" s="816"/>
    </row>
    <row r="938" spans="2:6">
      <c r="B938" s="816"/>
      <c r="C938" s="816"/>
      <c r="D938" s="816"/>
      <c r="E938" s="816"/>
      <c r="F938" s="816"/>
    </row>
    <row r="939" spans="2:6">
      <c r="B939" s="816"/>
      <c r="C939" s="816"/>
      <c r="D939" s="816"/>
      <c r="E939" s="816"/>
      <c r="F939" s="816"/>
    </row>
    <row r="940" spans="2:6">
      <c r="B940" s="816"/>
      <c r="C940" s="816"/>
      <c r="D940" s="816"/>
      <c r="E940" s="816"/>
      <c r="F940" s="816"/>
    </row>
    <row r="941" spans="2:6">
      <c r="B941" s="816"/>
      <c r="C941" s="816"/>
      <c r="D941" s="816"/>
      <c r="E941" s="816"/>
      <c r="F941" s="816"/>
    </row>
    <row r="942" spans="2:6">
      <c r="B942" s="816"/>
      <c r="C942" s="816"/>
      <c r="D942" s="816"/>
      <c r="E942" s="816"/>
      <c r="F942" s="816"/>
    </row>
    <row r="943" spans="2:6">
      <c r="B943" s="816"/>
      <c r="C943" s="816"/>
      <c r="D943" s="816"/>
      <c r="E943" s="816"/>
      <c r="F943" s="816"/>
    </row>
    <row r="944" spans="2:6">
      <c r="B944" s="816"/>
      <c r="C944" s="816"/>
      <c r="D944" s="816"/>
      <c r="E944" s="816"/>
      <c r="F944" s="816"/>
    </row>
    <row r="945" spans="2:6">
      <c r="B945" s="816"/>
      <c r="C945" s="816"/>
      <c r="D945" s="816"/>
      <c r="E945" s="816"/>
      <c r="F945" s="816"/>
    </row>
    <row r="946" spans="2:6">
      <c r="B946" s="816"/>
      <c r="C946" s="816"/>
      <c r="D946" s="816"/>
      <c r="E946" s="816"/>
      <c r="F946" s="816"/>
    </row>
    <row r="947" spans="2:6">
      <c r="B947" s="816"/>
      <c r="C947" s="816"/>
      <c r="D947" s="816"/>
      <c r="E947" s="816"/>
      <c r="F947" s="816"/>
    </row>
    <row r="948" spans="2:6">
      <c r="B948" s="816"/>
      <c r="C948" s="816"/>
      <c r="D948" s="816"/>
      <c r="E948" s="816"/>
      <c r="F948" s="816"/>
    </row>
    <row r="949" spans="2:6">
      <c r="B949" s="816"/>
      <c r="C949" s="816"/>
      <c r="D949" s="816"/>
      <c r="E949" s="816"/>
      <c r="F949" s="816"/>
    </row>
    <row r="950" spans="2:6">
      <c r="B950" s="816"/>
      <c r="C950" s="816"/>
      <c r="D950" s="816"/>
      <c r="E950" s="816"/>
      <c r="F950" s="816"/>
    </row>
    <row r="951" spans="2:6">
      <c r="B951" s="816"/>
      <c r="C951" s="816"/>
      <c r="D951" s="816"/>
      <c r="E951" s="816"/>
      <c r="F951" s="816"/>
    </row>
    <row r="952" spans="2:6">
      <c r="B952" s="816"/>
      <c r="C952" s="816"/>
      <c r="D952" s="816"/>
      <c r="E952" s="816"/>
      <c r="F952" s="816"/>
    </row>
    <row r="953" spans="2:6">
      <c r="B953" s="816"/>
      <c r="C953" s="816"/>
      <c r="D953" s="816"/>
      <c r="E953" s="816"/>
      <c r="F953" s="816"/>
    </row>
    <row r="954" spans="2:6">
      <c r="B954" s="816"/>
      <c r="C954" s="816"/>
      <c r="D954" s="816"/>
      <c r="E954" s="816"/>
      <c r="F954" s="816"/>
    </row>
    <row r="955" spans="2:6">
      <c r="B955" s="816"/>
      <c r="C955" s="816"/>
      <c r="D955" s="816"/>
      <c r="E955" s="816"/>
      <c r="F955" s="816"/>
    </row>
    <row r="956" spans="2:6">
      <c r="B956" s="816"/>
      <c r="C956" s="816"/>
      <c r="D956" s="816"/>
      <c r="E956" s="816"/>
      <c r="F956" s="816"/>
    </row>
    <row r="957" spans="2:6">
      <c r="B957" s="816"/>
      <c r="C957" s="816"/>
      <c r="D957" s="816"/>
      <c r="E957" s="816"/>
      <c r="F957" s="816"/>
    </row>
    <row r="958" spans="2:6">
      <c r="B958" s="816"/>
      <c r="C958" s="816"/>
      <c r="D958" s="816"/>
      <c r="E958" s="816"/>
      <c r="F958" s="816"/>
    </row>
    <row r="959" spans="2:6">
      <c r="B959" s="816"/>
      <c r="C959" s="816"/>
      <c r="D959" s="816"/>
      <c r="E959" s="816"/>
      <c r="F959" s="816"/>
    </row>
    <row r="960" spans="2:6">
      <c r="B960" s="816"/>
      <c r="C960" s="816"/>
      <c r="D960" s="816"/>
      <c r="E960" s="816"/>
      <c r="F960" s="816"/>
    </row>
    <row r="961" spans="2:6">
      <c r="B961" s="816"/>
      <c r="C961" s="816"/>
      <c r="D961" s="816"/>
      <c r="E961" s="816"/>
      <c r="F961" s="816"/>
    </row>
    <row r="962" spans="2:6">
      <c r="B962" s="816"/>
      <c r="C962" s="816"/>
      <c r="D962" s="816"/>
      <c r="E962" s="816"/>
      <c r="F962" s="816"/>
    </row>
    <row r="963" spans="2:6">
      <c r="B963" s="816"/>
      <c r="C963" s="816"/>
      <c r="D963" s="816"/>
      <c r="E963" s="816"/>
      <c r="F963" s="816"/>
    </row>
    <row r="964" spans="2:6">
      <c r="B964" s="816"/>
      <c r="C964" s="816"/>
      <c r="D964" s="816"/>
      <c r="E964" s="816"/>
      <c r="F964" s="816"/>
    </row>
    <row r="965" spans="2:6">
      <c r="B965" s="816"/>
      <c r="C965" s="816"/>
      <c r="D965" s="816"/>
      <c r="E965" s="816"/>
      <c r="F965" s="816"/>
    </row>
    <row r="966" spans="2:6">
      <c r="B966" s="816"/>
      <c r="C966" s="816"/>
      <c r="D966" s="816"/>
      <c r="E966" s="816"/>
      <c r="F966" s="816"/>
    </row>
    <row r="967" spans="2:6">
      <c r="B967" s="816"/>
      <c r="C967" s="816"/>
      <c r="D967" s="816"/>
      <c r="E967" s="816"/>
      <c r="F967" s="816"/>
    </row>
    <row r="968" spans="2:6">
      <c r="B968" s="816"/>
      <c r="C968" s="816"/>
      <c r="D968" s="816"/>
      <c r="E968" s="816"/>
      <c r="F968" s="816"/>
    </row>
    <row r="969" spans="2:6">
      <c r="B969" s="816"/>
      <c r="C969" s="816"/>
      <c r="D969" s="816"/>
      <c r="E969" s="816"/>
      <c r="F969" s="816"/>
    </row>
    <row r="970" spans="2:6">
      <c r="B970" s="816"/>
      <c r="C970" s="816"/>
      <c r="D970" s="816"/>
      <c r="E970" s="816"/>
      <c r="F970" s="816"/>
    </row>
    <row r="971" spans="2:6">
      <c r="B971" s="816"/>
      <c r="C971" s="816"/>
      <c r="D971" s="816"/>
      <c r="E971" s="816"/>
      <c r="F971" s="816"/>
    </row>
    <row r="972" spans="2:6">
      <c r="B972" s="816"/>
      <c r="C972" s="816"/>
      <c r="D972" s="816"/>
      <c r="E972" s="816"/>
      <c r="F972" s="816"/>
    </row>
    <row r="973" spans="2:6">
      <c r="B973" s="816"/>
      <c r="C973" s="816"/>
      <c r="D973" s="816"/>
      <c r="E973" s="816"/>
      <c r="F973" s="816"/>
    </row>
    <row r="974" spans="2:6">
      <c r="B974" s="816"/>
      <c r="C974" s="816"/>
      <c r="D974" s="816"/>
      <c r="E974" s="816"/>
      <c r="F974" s="816"/>
    </row>
    <row r="975" spans="2:6">
      <c r="B975" s="816"/>
      <c r="C975" s="816"/>
      <c r="D975" s="816"/>
      <c r="E975" s="816"/>
      <c r="F975" s="816"/>
    </row>
    <row r="976" spans="2:6">
      <c r="B976" s="816"/>
      <c r="C976" s="816"/>
      <c r="D976" s="816"/>
      <c r="E976" s="816"/>
      <c r="F976" s="816"/>
    </row>
    <row r="977" spans="2:6">
      <c r="B977" s="816"/>
      <c r="C977" s="816"/>
      <c r="D977" s="816"/>
      <c r="E977" s="816"/>
      <c r="F977" s="816"/>
    </row>
    <row r="978" spans="2:6">
      <c r="B978" s="816"/>
      <c r="C978" s="816"/>
      <c r="D978" s="816"/>
      <c r="E978" s="816"/>
      <c r="F978" s="816"/>
    </row>
    <row r="979" spans="2:6">
      <c r="B979" s="816"/>
      <c r="C979" s="816"/>
      <c r="D979" s="816"/>
      <c r="E979" s="816"/>
      <c r="F979" s="816"/>
    </row>
    <row r="980" spans="2:6">
      <c r="B980" s="816"/>
      <c r="C980" s="816"/>
      <c r="D980" s="816"/>
      <c r="E980" s="816"/>
      <c r="F980" s="816"/>
    </row>
    <row r="981" spans="2:6">
      <c r="B981" s="816"/>
      <c r="C981" s="816"/>
      <c r="D981" s="816"/>
      <c r="E981" s="816"/>
      <c r="F981" s="816"/>
    </row>
    <row r="982" spans="2:6">
      <c r="B982" s="816"/>
      <c r="C982" s="816"/>
      <c r="D982" s="816"/>
      <c r="E982" s="816"/>
      <c r="F982" s="816"/>
    </row>
    <row r="983" spans="2:6">
      <c r="B983" s="816"/>
      <c r="C983" s="816"/>
      <c r="D983" s="816"/>
      <c r="E983" s="816"/>
      <c r="F983" s="816"/>
    </row>
    <row r="984" spans="2:6">
      <c r="B984" s="816"/>
      <c r="C984" s="816"/>
      <c r="D984" s="816"/>
      <c r="E984" s="816"/>
      <c r="F984" s="816"/>
    </row>
    <row r="985" spans="2:6">
      <c r="B985" s="816"/>
      <c r="C985" s="816"/>
      <c r="D985" s="816"/>
      <c r="E985" s="816"/>
      <c r="F985" s="816"/>
    </row>
    <row r="986" spans="2:6">
      <c r="B986" s="816"/>
      <c r="C986" s="816"/>
      <c r="D986" s="816"/>
      <c r="E986" s="816"/>
      <c r="F986" s="816"/>
    </row>
    <row r="987" spans="2:6">
      <c r="B987" s="816"/>
      <c r="C987" s="816"/>
      <c r="D987" s="816"/>
      <c r="E987" s="816"/>
      <c r="F987" s="816"/>
    </row>
    <row r="988" spans="2:6">
      <c r="B988" s="816"/>
      <c r="C988" s="816"/>
      <c r="D988" s="816"/>
      <c r="E988" s="816"/>
      <c r="F988" s="816"/>
    </row>
    <row r="989" spans="2:6">
      <c r="B989" s="816"/>
      <c r="C989" s="816"/>
      <c r="D989" s="816"/>
      <c r="E989" s="816"/>
      <c r="F989" s="816"/>
    </row>
    <row r="990" spans="2:6">
      <c r="B990" s="816"/>
      <c r="C990" s="816"/>
      <c r="D990" s="816"/>
      <c r="E990" s="816"/>
      <c r="F990" s="816"/>
    </row>
    <row r="991" spans="2:6">
      <c r="B991" s="816"/>
      <c r="C991" s="816"/>
      <c r="D991" s="816"/>
      <c r="E991" s="816"/>
      <c r="F991" s="816"/>
    </row>
    <row r="992" spans="2:6">
      <c r="B992" s="816"/>
      <c r="C992" s="816"/>
      <c r="D992" s="816"/>
      <c r="E992" s="816"/>
      <c r="F992" s="816"/>
    </row>
    <row r="993" spans="2:6">
      <c r="B993" s="816"/>
      <c r="C993" s="816"/>
      <c r="D993" s="816"/>
      <c r="E993" s="816"/>
      <c r="F993" s="816"/>
    </row>
    <row r="994" spans="2:6">
      <c r="B994" s="816"/>
      <c r="C994" s="816"/>
      <c r="D994" s="816"/>
      <c r="E994" s="816"/>
      <c r="F994" s="816"/>
    </row>
    <row r="995" spans="2:6">
      <c r="B995" s="816"/>
      <c r="C995" s="816"/>
      <c r="D995" s="816"/>
      <c r="E995" s="816"/>
      <c r="F995" s="816"/>
    </row>
    <row r="996" spans="2:6">
      <c r="B996" s="816"/>
      <c r="C996" s="816"/>
      <c r="D996" s="816"/>
      <c r="E996" s="816"/>
      <c r="F996" s="816"/>
    </row>
    <row r="997" spans="2:6">
      <c r="B997" s="816"/>
      <c r="C997" s="816"/>
      <c r="D997" s="816"/>
      <c r="E997" s="816"/>
      <c r="F997" s="816"/>
    </row>
    <row r="998" spans="2:6">
      <c r="B998" s="816"/>
      <c r="C998" s="816"/>
      <c r="D998" s="816"/>
      <c r="E998" s="816"/>
      <c r="F998" s="816"/>
    </row>
    <row r="999" spans="2:6">
      <c r="B999" s="816"/>
      <c r="C999" s="816"/>
      <c r="D999" s="816"/>
      <c r="E999" s="816"/>
      <c r="F999" s="816"/>
    </row>
    <row r="1000" spans="2:6">
      <c r="B1000" s="816"/>
      <c r="C1000" s="816"/>
      <c r="D1000" s="816"/>
      <c r="E1000" s="816"/>
      <c r="F1000" s="816"/>
    </row>
    <row r="1001" spans="2:6">
      <c r="B1001" s="816"/>
      <c r="C1001" s="816"/>
      <c r="D1001" s="816"/>
      <c r="E1001" s="816"/>
      <c r="F1001" s="816"/>
    </row>
    <row r="1002" spans="2:6">
      <c r="B1002" s="816"/>
      <c r="C1002" s="816"/>
      <c r="D1002" s="816"/>
      <c r="E1002" s="816"/>
      <c r="F1002" s="816"/>
    </row>
    <row r="1003" spans="2:6">
      <c r="B1003" s="816"/>
      <c r="C1003" s="816"/>
      <c r="D1003" s="816"/>
      <c r="E1003" s="816"/>
      <c r="F1003" s="816"/>
    </row>
    <row r="1004" spans="2:6">
      <c r="B1004" s="816"/>
      <c r="C1004" s="816"/>
      <c r="D1004" s="816"/>
      <c r="E1004" s="816"/>
      <c r="F1004" s="816"/>
    </row>
    <row r="1005" spans="2:6">
      <c r="B1005" s="816"/>
      <c r="C1005" s="816"/>
      <c r="D1005" s="816"/>
      <c r="E1005" s="816"/>
      <c r="F1005" s="816"/>
    </row>
    <row r="1006" spans="2:6">
      <c r="B1006" s="816"/>
      <c r="C1006" s="816"/>
      <c r="D1006" s="816"/>
      <c r="E1006" s="816"/>
      <c r="F1006" s="816"/>
    </row>
    <row r="1007" spans="2:6">
      <c r="B1007" s="816"/>
      <c r="C1007" s="816"/>
      <c r="D1007" s="816"/>
      <c r="E1007" s="816"/>
      <c r="F1007" s="816"/>
    </row>
    <row r="1008" spans="2:6">
      <c r="B1008" s="816"/>
      <c r="C1008" s="816"/>
      <c r="D1008" s="816"/>
      <c r="E1008" s="816"/>
      <c r="F1008" s="816"/>
    </row>
    <row r="1009" spans="2:6">
      <c r="B1009" s="816"/>
      <c r="C1009" s="816"/>
      <c r="D1009" s="816"/>
      <c r="E1009" s="816"/>
      <c r="F1009" s="816"/>
    </row>
    <row r="1010" spans="2:6">
      <c r="B1010" s="816"/>
      <c r="C1010" s="816"/>
      <c r="D1010" s="816"/>
      <c r="E1010" s="816"/>
      <c r="F1010" s="816"/>
    </row>
    <row r="1011" spans="2:6">
      <c r="B1011" s="816"/>
      <c r="C1011" s="816"/>
      <c r="D1011" s="816"/>
      <c r="E1011" s="816"/>
      <c r="F1011" s="816"/>
    </row>
    <row r="1012" spans="2:6">
      <c r="B1012" s="816"/>
      <c r="C1012" s="816"/>
      <c r="D1012" s="816"/>
      <c r="E1012" s="816"/>
      <c r="F1012" s="816"/>
    </row>
    <row r="1013" spans="2:6">
      <c r="B1013" s="816"/>
      <c r="C1013" s="816"/>
      <c r="D1013" s="816"/>
      <c r="E1013" s="816"/>
      <c r="F1013" s="816"/>
    </row>
    <row r="1014" spans="2:6">
      <c r="B1014" s="816"/>
      <c r="C1014" s="816"/>
      <c r="D1014" s="816"/>
      <c r="E1014" s="816"/>
      <c r="F1014" s="816"/>
    </row>
    <row r="1015" spans="2:6">
      <c r="B1015" s="816"/>
      <c r="C1015" s="816"/>
      <c r="D1015" s="816"/>
      <c r="E1015" s="816"/>
      <c r="F1015" s="816"/>
    </row>
    <row r="1016" spans="2:6">
      <c r="B1016" s="816"/>
      <c r="C1016" s="816"/>
      <c r="D1016" s="816"/>
      <c r="E1016" s="816"/>
      <c r="F1016" s="816"/>
    </row>
    <row r="1017" spans="2:6">
      <c r="B1017" s="816"/>
      <c r="C1017" s="816"/>
      <c r="D1017" s="816"/>
      <c r="E1017" s="816"/>
      <c r="F1017" s="816"/>
    </row>
    <row r="1018" spans="2:6">
      <c r="B1018" s="816"/>
      <c r="C1018" s="816"/>
      <c r="D1018" s="816"/>
      <c r="E1018" s="816"/>
      <c r="F1018" s="816"/>
    </row>
    <row r="1019" spans="2:6">
      <c r="B1019" s="816"/>
      <c r="C1019" s="816"/>
      <c r="D1019" s="816"/>
      <c r="E1019" s="816"/>
      <c r="F1019" s="816"/>
    </row>
    <row r="1020" spans="2:6">
      <c r="B1020" s="816"/>
      <c r="C1020" s="816"/>
      <c r="D1020" s="816"/>
      <c r="E1020" s="816"/>
      <c r="F1020" s="816"/>
    </row>
    <row r="1021" spans="2:6">
      <c r="B1021" s="816"/>
      <c r="C1021" s="816"/>
      <c r="D1021" s="816"/>
      <c r="E1021" s="816"/>
      <c r="F1021" s="816"/>
    </row>
    <row r="1022" spans="2:6">
      <c r="B1022" s="816"/>
      <c r="C1022" s="816"/>
      <c r="D1022" s="816"/>
      <c r="E1022" s="816"/>
      <c r="F1022" s="816"/>
    </row>
    <row r="1023" spans="2:6">
      <c r="B1023" s="816"/>
      <c r="C1023" s="816"/>
      <c r="D1023" s="816"/>
      <c r="E1023" s="816"/>
      <c r="F1023" s="816"/>
    </row>
    <row r="1024" spans="2:6">
      <c r="B1024" s="816"/>
      <c r="C1024" s="816"/>
      <c r="D1024" s="816"/>
      <c r="E1024" s="816"/>
      <c r="F1024" s="816"/>
    </row>
    <row r="1025" spans="2:6">
      <c r="B1025" s="816"/>
      <c r="C1025" s="816"/>
      <c r="D1025" s="816"/>
      <c r="E1025" s="816"/>
      <c r="F1025" s="816"/>
    </row>
    <row r="1026" spans="2:6">
      <c r="B1026" s="816"/>
      <c r="C1026" s="816"/>
      <c r="D1026" s="816"/>
      <c r="E1026" s="816"/>
      <c r="F1026" s="816"/>
    </row>
    <row r="1027" spans="2:6">
      <c r="B1027" s="816"/>
      <c r="C1027" s="816"/>
      <c r="D1027" s="816"/>
      <c r="E1027" s="816"/>
      <c r="F1027" s="816"/>
    </row>
    <row r="1028" spans="2:6">
      <c r="B1028" s="816"/>
      <c r="C1028" s="816"/>
      <c r="D1028" s="816"/>
      <c r="E1028" s="816"/>
      <c r="F1028" s="816"/>
    </row>
    <row r="1029" spans="2:6">
      <c r="B1029" s="816"/>
      <c r="C1029" s="816"/>
      <c r="D1029" s="816"/>
      <c r="E1029" s="816"/>
      <c r="F1029" s="816"/>
    </row>
    <row r="1030" spans="2:6">
      <c r="B1030" s="816"/>
      <c r="C1030" s="816"/>
      <c r="D1030" s="816"/>
      <c r="E1030" s="816"/>
      <c r="F1030" s="816"/>
    </row>
    <row r="1031" spans="2:6">
      <c r="B1031" s="816"/>
      <c r="C1031" s="816"/>
      <c r="D1031" s="816"/>
      <c r="E1031" s="816"/>
      <c r="F1031" s="816"/>
    </row>
    <row r="1032" spans="2:6">
      <c r="B1032" s="816"/>
      <c r="C1032" s="816"/>
      <c r="D1032" s="816"/>
      <c r="E1032" s="816"/>
      <c r="F1032" s="816"/>
    </row>
    <row r="1033" spans="2:6">
      <c r="B1033" s="816"/>
      <c r="C1033" s="816"/>
      <c r="D1033" s="816"/>
      <c r="E1033" s="816"/>
      <c r="F1033" s="816"/>
    </row>
    <row r="1034" spans="2:6">
      <c r="B1034" s="816"/>
      <c r="C1034" s="816"/>
      <c r="D1034" s="816"/>
      <c r="E1034" s="816"/>
      <c r="F1034" s="816"/>
    </row>
    <row r="1035" spans="2:6">
      <c r="B1035" s="816"/>
      <c r="C1035" s="816"/>
      <c r="D1035" s="816"/>
      <c r="E1035" s="816"/>
      <c r="F1035" s="816"/>
    </row>
    <row r="1036" spans="2:6">
      <c r="B1036" s="816"/>
      <c r="C1036" s="816"/>
      <c r="D1036" s="816"/>
      <c r="E1036" s="816"/>
      <c r="F1036" s="816"/>
    </row>
    <row r="1037" spans="2:6">
      <c r="B1037" s="816"/>
      <c r="C1037" s="816"/>
      <c r="D1037" s="816"/>
      <c r="E1037" s="816"/>
      <c r="F1037" s="816"/>
    </row>
    <row r="1038" spans="2:6">
      <c r="B1038" s="816"/>
      <c r="C1038" s="816"/>
      <c r="D1038" s="816"/>
      <c r="E1038" s="816"/>
      <c r="F1038" s="816"/>
    </row>
    <row r="1039" spans="2:6">
      <c r="B1039" s="816"/>
      <c r="C1039" s="816"/>
      <c r="D1039" s="816"/>
      <c r="E1039" s="816"/>
      <c r="F1039" s="816"/>
    </row>
    <row r="1040" spans="2:6">
      <c r="B1040" s="816"/>
      <c r="C1040" s="816"/>
      <c r="D1040" s="816"/>
      <c r="E1040" s="816"/>
      <c r="F1040" s="816"/>
    </row>
    <row r="1041" spans="2:6">
      <c r="B1041" s="816"/>
      <c r="C1041" s="816"/>
      <c r="D1041" s="816"/>
      <c r="E1041" s="816"/>
      <c r="F1041" s="816"/>
    </row>
    <row r="1042" spans="2:6">
      <c r="B1042" s="816"/>
      <c r="C1042" s="816"/>
      <c r="D1042" s="816"/>
      <c r="E1042" s="816"/>
      <c r="F1042" s="816"/>
    </row>
    <row r="1043" spans="2:6">
      <c r="B1043" s="816"/>
      <c r="C1043" s="816"/>
      <c r="D1043" s="816"/>
      <c r="E1043" s="816"/>
      <c r="F1043" s="816"/>
    </row>
    <row r="1044" spans="2:6">
      <c r="B1044" s="816"/>
      <c r="C1044" s="816"/>
      <c r="D1044" s="816"/>
      <c r="E1044" s="816"/>
      <c r="F1044" s="816"/>
    </row>
    <row r="1045" spans="2:6">
      <c r="B1045" s="816"/>
      <c r="C1045" s="816"/>
      <c r="D1045" s="816"/>
      <c r="E1045" s="816"/>
      <c r="F1045" s="816"/>
    </row>
    <row r="1046" spans="2:6">
      <c r="B1046" s="816"/>
      <c r="C1046" s="816"/>
      <c r="D1046" s="816"/>
      <c r="E1046" s="816"/>
      <c r="F1046" s="816"/>
    </row>
    <row r="1047" spans="2:6">
      <c r="B1047" s="816"/>
      <c r="C1047" s="816"/>
      <c r="D1047" s="816"/>
      <c r="E1047" s="816"/>
      <c r="F1047" s="816"/>
    </row>
    <row r="1048" spans="2:6">
      <c r="B1048" s="816"/>
      <c r="C1048" s="816"/>
      <c r="D1048" s="816"/>
      <c r="E1048" s="816"/>
      <c r="F1048" s="816"/>
    </row>
    <row r="1049" spans="2:6">
      <c r="B1049" s="816"/>
      <c r="C1049" s="816"/>
      <c r="D1049" s="816"/>
      <c r="E1049" s="816"/>
      <c r="F1049" s="816"/>
    </row>
    <row r="1050" spans="2:6">
      <c r="B1050" s="816"/>
      <c r="C1050" s="816"/>
      <c r="D1050" s="816"/>
      <c r="E1050" s="816"/>
      <c r="F1050" s="816"/>
    </row>
    <row r="1051" spans="2:6">
      <c r="B1051" s="816"/>
      <c r="C1051" s="816"/>
      <c r="D1051" s="816"/>
      <c r="E1051" s="816"/>
      <c r="F1051" s="816"/>
    </row>
    <row r="1052" spans="2:6">
      <c r="B1052" s="816"/>
      <c r="C1052" s="816"/>
      <c r="D1052" s="816"/>
      <c r="E1052" s="816"/>
      <c r="F1052" s="816"/>
    </row>
    <row r="1053" spans="2:6">
      <c r="B1053" s="816"/>
      <c r="C1053" s="816"/>
      <c r="D1053" s="816"/>
      <c r="E1053" s="816"/>
      <c r="F1053" s="816"/>
    </row>
    <row r="1054" spans="2:6">
      <c r="B1054" s="816"/>
      <c r="C1054" s="816"/>
      <c r="D1054" s="816"/>
      <c r="E1054" s="816"/>
      <c r="F1054" s="816"/>
    </row>
    <row r="1055" spans="2:6">
      <c r="B1055" s="816"/>
      <c r="C1055" s="816"/>
      <c r="D1055" s="816"/>
      <c r="E1055" s="816"/>
      <c r="F1055" s="816"/>
    </row>
    <row r="1056" spans="2:6">
      <c r="B1056" s="816"/>
      <c r="C1056" s="816"/>
      <c r="D1056" s="816"/>
      <c r="E1056" s="816"/>
      <c r="F1056" s="816"/>
    </row>
    <row r="1057" spans="2:6">
      <c r="B1057" s="816"/>
      <c r="C1057" s="816"/>
      <c r="D1057" s="816"/>
      <c r="E1057" s="816"/>
      <c r="F1057" s="816"/>
    </row>
    <row r="1058" spans="2:6">
      <c r="B1058" s="816"/>
      <c r="C1058" s="816"/>
      <c r="D1058" s="816"/>
      <c r="E1058" s="816"/>
      <c r="F1058" s="816"/>
    </row>
    <row r="1059" spans="2:6">
      <c r="B1059" s="816"/>
      <c r="C1059" s="816"/>
      <c r="D1059" s="816"/>
      <c r="E1059" s="816"/>
      <c r="F1059" s="816"/>
    </row>
    <row r="1060" spans="2:6">
      <c r="B1060" s="816"/>
      <c r="C1060" s="816"/>
      <c r="D1060" s="816"/>
      <c r="E1060" s="816"/>
      <c r="F1060" s="816"/>
    </row>
    <row r="1061" spans="2:6">
      <c r="B1061" s="816"/>
      <c r="C1061" s="816"/>
      <c r="D1061" s="816"/>
      <c r="E1061" s="816"/>
      <c r="F1061" s="816"/>
    </row>
    <row r="1062" spans="2:6">
      <c r="B1062" s="816"/>
      <c r="C1062" s="816"/>
      <c r="D1062" s="816"/>
      <c r="E1062" s="816"/>
      <c r="F1062" s="816"/>
    </row>
    <row r="1063" spans="2:6">
      <c r="B1063" s="816"/>
      <c r="C1063" s="816"/>
      <c r="D1063" s="816"/>
      <c r="E1063" s="816"/>
      <c r="F1063" s="816"/>
    </row>
    <row r="1064" spans="2:6">
      <c r="B1064" s="816"/>
      <c r="C1064" s="816"/>
      <c r="D1064" s="816"/>
      <c r="E1064" s="816"/>
      <c r="F1064" s="816"/>
    </row>
    <row r="1065" spans="2:6">
      <c r="B1065" s="816"/>
      <c r="C1065" s="816"/>
      <c r="D1065" s="816"/>
      <c r="E1065" s="816"/>
      <c r="F1065" s="816"/>
    </row>
    <row r="1066" spans="2:6">
      <c r="B1066" s="816"/>
      <c r="C1066" s="816"/>
      <c r="D1066" s="816"/>
      <c r="E1066" s="816"/>
      <c r="F1066" s="816"/>
    </row>
    <row r="1067" spans="2:6">
      <c r="B1067" s="816"/>
      <c r="C1067" s="816"/>
      <c r="D1067" s="816"/>
      <c r="E1067" s="816"/>
      <c r="F1067" s="816"/>
    </row>
    <row r="1068" spans="2:6">
      <c r="B1068" s="816"/>
      <c r="C1068" s="816"/>
      <c r="D1068" s="816"/>
      <c r="E1068" s="816"/>
      <c r="F1068" s="816"/>
    </row>
    <row r="1069" spans="2:6">
      <c r="B1069" s="816"/>
      <c r="C1069" s="816"/>
      <c r="D1069" s="816"/>
      <c r="E1069" s="816"/>
      <c r="F1069" s="816"/>
    </row>
    <row r="1070" spans="2:6">
      <c r="B1070" s="816"/>
      <c r="C1070" s="816"/>
      <c r="D1070" s="816"/>
      <c r="E1070" s="816"/>
      <c r="F1070" s="816"/>
    </row>
    <row r="1071" spans="2:6">
      <c r="B1071" s="816"/>
      <c r="C1071" s="816"/>
      <c r="D1071" s="816"/>
      <c r="E1071" s="816"/>
      <c r="F1071" s="816"/>
    </row>
    <row r="1072" spans="2:6">
      <c r="B1072" s="816"/>
      <c r="C1072" s="816"/>
      <c r="D1072" s="816"/>
      <c r="E1072" s="816"/>
      <c r="F1072" s="816"/>
    </row>
    <row r="1073" spans="2:6">
      <c r="B1073" s="816"/>
      <c r="C1073" s="816"/>
      <c r="D1073" s="816"/>
      <c r="E1073" s="816"/>
      <c r="F1073" s="816"/>
    </row>
    <row r="1074" spans="2:6">
      <c r="B1074" s="816"/>
      <c r="C1074" s="816"/>
      <c r="D1074" s="816"/>
      <c r="E1074" s="816"/>
      <c r="F1074" s="816"/>
    </row>
    <row r="1075" spans="2:6">
      <c r="B1075" s="816"/>
      <c r="C1075" s="816"/>
      <c r="D1075" s="816"/>
      <c r="E1075" s="816"/>
      <c r="F1075" s="816"/>
    </row>
    <row r="1076" spans="2:6">
      <c r="B1076" s="816"/>
      <c r="C1076" s="816"/>
      <c r="D1076" s="816"/>
      <c r="E1076" s="816"/>
      <c r="F1076" s="816"/>
    </row>
    <row r="1077" spans="2:6">
      <c r="B1077" s="816"/>
      <c r="C1077" s="816"/>
      <c r="D1077" s="816"/>
      <c r="E1077" s="816"/>
      <c r="F1077" s="816"/>
    </row>
    <row r="1078" spans="2:6">
      <c r="B1078" s="816"/>
      <c r="C1078" s="816"/>
      <c r="D1078" s="816"/>
      <c r="E1078" s="816"/>
      <c r="F1078" s="816"/>
    </row>
    <row r="1079" spans="2:6">
      <c r="B1079" s="816"/>
      <c r="C1079" s="816"/>
      <c r="D1079" s="816"/>
      <c r="E1079" s="816"/>
      <c r="F1079" s="816"/>
    </row>
    <row r="1080" spans="2:6">
      <c r="B1080" s="816"/>
      <c r="C1080" s="816"/>
      <c r="D1080" s="816"/>
      <c r="E1080" s="816"/>
      <c r="F1080" s="816"/>
    </row>
    <row r="1081" spans="2:6">
      <c r="B1081" s="816"/>
      <c r="C1081" s="816"/>
      <c r="D1081" s="816"/>
      <c r="E1081" s="816"/>
      <c r="F1081" s="816"/>
    </row>
    <row r="1082" spans="2:6">
      <c r="B1082" s="816"/>
      <c r="C1082" s="816"/>
      <c r="D1082" s="816"/>
      <c r="E1082" s="816"/>
      <c r="F1082" s="816"/>
    </row>
    <row r="1083" spans="2:6">
      <c r="B1083" s="816"/>
      <c r="C1083" s="816"/>
      <c r="D1083" s="816"/>
      <c r="E1083" s="816"/>
      <c r="F1083" s="816"/>
    </row>
    <row r="1084" spans="2:6">
      <c r="B1084" s="816"/>
      <c r="C1084" s="816"/>
      <c r="D1084" s="816"/>
      <c r="E1084" s="816"/>
      <c r="F1084" s="816"/>
    </row>
    <row r="1085" spans="2:6">
      <c r="B1085" s="816"/>
      <c r="C1085" s="816"/>
      <c r="D1085" s="816"/>
      <c r="E1085" s="816"/>
      <c r="F1085" s="816"/>
    </row>
    <row r="1086" spans="2:6">
      <c r="B1086" s="816"/>
      <c r="C1086" s="816"/>
      <c r="D1086" s="816"/>
      <c r="E1086" s="816"/>
      <c r="F1086" s="816"/>
    </row>
    <row r="1087" spans="2:6">
      <c r="B1087" s="816"/>
      <c r="C1087" s="816"/>
      <c r="D1087" s="816"/>
      <c r="E1087" s="816"/>
      <c r="F1087" s="816"/>
    </row>
    <row r="1088" spans="2:6">
      <c r="B1088" s="816"/>
      <c r="C1088" s="816"/>
      <c r="D1088" s="816"/>
      <c r="E1088" s="816"/>
      <c r="F1088" s="816"/>
    </row>
    <row r="1089" spans="2:6">
      <c r="B1089" s="816"/>
      <c r="C1089" s="816"/>
      <c r="D1089" s="816"/>
      <c r="E1089" s="816"/>
      <c r="F1089" s="816"/>
    </row>
    <row r="1090" spans="2:6">
      <c r="B1090" s="816"/>
      <c r="C1090" s="816"/>
      <c r="D1090" s="816"/>
      <c r="E1090" s="816"/>
      <c r="F1090" s="816"/>
    </row>
    <row r="1091" spans="2:6">
      <c r="B1091" s="816"/>
      <c r="C1091" s="816"/>
      <c r="D1091" s="816"/>
      <c r="E1091" s="816"/>
      <c r="F1091" s="816"/>
    </row>
    <row r="1092" spans="2:6">
      <c r="B1092" s="816"/>
      <c r="C1092" s="816"/>
      <c r="D1092" s="816"/>
      <c r="E1092" s="816"/>
      <c r="F1092" s="816"/>
    </row>
    <row r="1093" spans="2:6">
      <c r="B1093" s="816"/>
      <c r="C1093" s="816"/>
      <c r="D1093" s="816"/>
      <c r="E1093" s="816"/>
      <c r="F1093" s="816"/>
    </row>
    <row r="1094" spans="2:6">
      <c r="B1094" s="816"/>
      <c r="C1094" s="816"/>
      <c r="D1094" s="816"/>
      <c r="E1094" s="816"/>
      <c r="F1094" s="816"/>
    </row>
    <row r="1095" spans="2:6">
      <c r="B1095" s="816"/>
      <c r="C1095" s="816"/>
      <c r="D1095" s="816"/>
      <c r="E1095" s="816"/>
      <c r="F1095" s="816"/>
    </row>
    <row r="1096" spans="2:6">
      <c r="B1096" s="816"/>
      <c r="C1096" s="816"/>
      <c r="D1096" s="816"/>
      <c r="E1096" s="816"/>
      <c r="F1096" s="816"/>
    </row>
    <row r="1097" spans="2:6">
      <c r="B1097" s="816"/>
      <c r="C1097" s="816"/>
      <c r="D1097" s="816"/>
      <c r="E1097" s="816"/>
      <c r="F1097" s="816"/>
    </row>
    <row r="1098" spans="2:6">
      <c r="B1098" s="816"/>
      <c r="C1098" s="816"/>
      <c r="D1098" s="816"/>
      <c r="E1098" s="816"/>
      <c r="F1098" s="816"/>
    </row>
    <row r="1099" spans="2:6">
      <c r="B1099" s="816"/>
      <c r="C1099" s="816"/>
      <c r="D1099" s="816"/>
      <c r="E1099" s="816"/>
      <c r="F1099" s="816"/>
    </row>
    <row r="1100" spans="2:6">
      <c r="B1100" s="816"/>
      <c r="C1100" s="816"/>
      <c r="D1100" s="816"/>
      <c r="E1100" s="816"/>
      <c r="F1100" s="816"/>
    </row>
    <row r="1101" spans="2:6">
      <c r="B1101" s="816"/>
      <c r="C1101" s="816"/>
      <c r="D1101" s="816"/>
      <c r="E1101" s="816"/>
      <c r="F1101" s="816"/>
    </row>
    <row r="1102" spans="2:6">
      <c r="B1102" s="816"/>
      <c r="C1102" s="816"/>
      <c r="D1102" s="816"/>
      <c r="E1102" s="816"/>
      <c r="F1102" s="816"/>
    </row>
    <row r="1103" spans="2:6">
      <c r="B1103" s="816"/>
      <c r="C1103" s="816"/>
      <c r="D1103" s="816"/>
      <c r="E1103" s="816"/>
      <c r="F1103" s="816"/>
    </row>
    <row r="1104" spans="2:6">
      <c r="B1104" s="816"/>
      <c r="C1104" s="816"/>
      <c r="D1104" s="816"/>
      <c r="E1104" s="816"/>
      <c r="F1104" s="816"/>
    </row>
    <row r="1105" spans="2:6">
      <c r="B1105" s="816"/>
      <c r="C1105" s="816"/>
      <c r="D1105" s="816"/>
      <c r="E1105" s="816"/>
      <c r="F1105" s="816"/>
    </row>
    <row r="1106" spans="2:6">
      <c r="B1106" s="816"/>
      <c r="C1106" s="816"/>
      <c r="D1106" s="816"/>
      <c r="E1106" s="816"/>
      <c r="F1106" s="816"/>
    </row>
    <row r="1107" spans="2:6">
      <c r="B1107" s="816"/>
      <c r="C1107" s="816"/>
      <c r="D1107" s="816"/>
      <c r="E1107" s="816"/>
      <c r="F1107" s="816"/>
    </row>
    <row r="1108" spans="2:6">
      <c r="B1108" s="816"/>
      <c r="C1108" s="816"/>
      <c r="D1108" s="816"/>
      <c r="E1108" s="816"/>
      <c r="F1108" s="816"/>
    </row>
    <row r="1109" spans="2:6">
      <c r="B1109" s="816"/>
      <c r="C1109" s="816"/>
      <c r="D1109" s="816"/>
      <c r="E1109" s="816"/>
      <c r="F1109" s="816"/>
    </row>
    <row r="1110" spans="2:6">
      <c r="B1110" s="816"/>
      <c r="C1110" s="816"/>
      <c r="D1110" s="816"/>
      <c r="E1110" s="816"/>
      <c r="F1110" s="816"/>
    </row>
    <row r="1111" spans="2:6">
      <c r="B1111" s="816"/>
      <c r="C1111" s="816"/>
      <c r="D1111" s="816"/>
      <c r="E1111" s="816"/>
      <c r="F1111" s="816"/>
    </row>
    <row r="1112" spans="2:6">
      <c r="B1112" s="816"/>
      <c r="C1112" s="816"/>
      <c r="D1112" s="816"/>
      <c r="E1112" s="816"/>
      <c r="F1112" s="816"/>
    </row>
    <row r="1113" spans="2:6">
      <c r="B1113" s="816"/>
      <c r="C1113" s="816"/>
      <c r="D1113" s="816"/>
      <c r="E1113" s="816"/>
      <c r="F1113" s="816"/>
    </row>
    <row r="1114" spans="2:6">
      <c r="B1114" s="816"/>
      <c r="C1114" s="816"/>
      <c r="D1114" s="816"/>
      <c r="E1114" s="816"/>
      <c r="F1114" s="816"/>
    </row>
    <row r="1115" spans="2:6">
      <c r="B1115" s="816"/>
      <c r="C1115" s="816"/>
      <c r="D1115" s="816"/>
      <c r="E1115" s="816"/>
      <c r="F1115" s="816"/>
    </row>
    <row r="1116" spans="2:6">
      <c r="B1116" s="816"/>
      <c r="C1116" s="816"/>
      <c r="D1116" s="816"/>
      <c r="E1116" s="816"/>
      <c r="F1116" s="816"/>
    </row>
    <row r="1117" spans="2:6">
      <c r="B1117" s="816"/>
      <c r="C1117" s="816"/>
      <c r="D1117" s="816"/>
      <c r="E1117" s="816"/>
      <c r="F1117" s="816"/>
    </row>
    <row r="1118" spans="2:6">
      <c r="B1118" s="816"/>
      <c r="C1118" s="816"/>
      <c r="D1118" s="816"/>
      <c r="E1118" s="816"/>
      <c r="F1118" s="816"/>
    </row>
    <row r="1119" spans="2:6">
      <c r="B1119" s="816"/>
      <c r="C1119" s="816"/>
      <c r="D1119" s="816"/>
      <c r="E1119" s="816"/>
      <c r="F1119" s="816"/>
    </row>
    <row r="1120" spans="2:6">
      <c r="B1120" s="816"/>
      <c r="C1120" s="816"/>
      <c r="D1120" s="816"/>
      <c r="E1120" s="816"/>
      <c r="F1120" s="816"/>
    </row>
    <row r="1121" spans="2:6">
      <c r="B1121" s="816"/>
      <c r="C1121" s="816"/>
      <c r="D1121" s="816"/>
      <c r="E1121" s="816"/>
      <c r="F1121" s="816"/>
    </row>
    <row r="1122" spans="2:6">
      <c r="B1122" s="816"/>
      <c r="C1122" s="816"/>
      <c r="D1122" s="816"/>
      <c r="E1122" s="816"/>
      <c r="F1122" s="816"/>
    </row>
    <row r="1123" spans="2:6">
      <c r="B1123" s="816"/>
      <c r="C1123" s="816"/>
      <c r="D1123" s="816"/>
      <c r="E1123" s="816"/>
      <c r="F1123" s="816"/>
    </row>
    <row r="1124" spans="2:6">
      <c r="B1124" s="816"/>
      <c r="C1124" s="816"/>
      <c r="D1124" s="816"/>
      <c r="E1124" s="816"/>
      <c r="F1124" s="816"/>
    </row>
    <row r="1125" spans="2:6">
      <c r="B1125" s="816"/>
      <c r="C1125" s="816"/>
      <c r="D1125" s="816"/>
      <c r="E1125" s="816"/>
      <c r="F1125" s="816"/>
    </row>
    <row r="1126" spans="2:6">
      <c r="B1126" s="816"/>
      <c r="C1126" s="816"/>
      <c r="D1126" s="816"/>
      <c r="E1126" s="816"/>
      <c r="F1126" s="816"/>
    </row>
    <row r="1127" spans="2:6">
      <c r="B1127" s="816"/>
      <c r="C1127" s="816"/>
      <c r="D1127" s="816"/>
      <c r="E1127" s="816"/>
      <c r="F1127" s="816"/>
    </row>
    <row r="1128" spans="2:6">
      <c r="B1128" s="816"/>
      <c r="C1128" s="816"/>
      <c r="D1128" s="816"/>
      <c r="E1128" s="816"/>
      <c r="F1128" s="816"/>
    </row>
    <row r="1129" spans="2:6">
      <c r="B1129" s="816"/>
      <c r="C1129" s="816"/>
      <c r="D1129" s="816"/>
      <c r="E1129" s="816"/>
      <c r="F1129" s="816"/>
    </row>
    <row r="1130" spans="2:6">
      <c r="B1130" s="816"/>
      <c r="C1130" s="816"/>
      <c r="D1130" s="816"/>
      <c r="E1130" s="816"/>
      <c r="F1130" s="816"/>
    </row>
    <row r="1131" spans="2:6">
      <c r="B1131" s="816"/>
      <c r="C1131" s="816"/>
      <c r="D1131" s="816"/>
      <c r="E1131" s="816"/>
      <c r="F1131" s="816"/>
    </row>
    <row r="1132" spans="2:6">
      <c r="B1132" s="816"/>
      <c r="C1132" s="816"/>
      <c r="D1132" s="816"/>
      <c r="E1132" s="816"/>
      <c r="F1132" s="816"/>
    </row>
    <row r="1133" spans="2:6">
      <c r="B1133" s="816"/>
      <c r="C1133" s="816"/>
      <c r="D1133" s="816"/>
      <c r="E1133" s="816"/>
      <c r="F1133" s="816"/>
    </row>
    <row r="1134" spans="2:6">
      <c r="B1134" s="816"/>
      <c r="C1134" s="816"/>
      <c r="D1134" s="816"/>
      <c r="E1134" s="816"/>
      <c r="F1134" s="816"/>
    </row>
    <row r="1135" spans="2:6">
      <c r="B1135" s="816"/>
      <c r="C1135" s="816"/>
      <c r="D1135" s="816"/>
      <c r="E1135" s="816"/>
      <c r="F1135" s="816"/>
    </row>
    <row r="1136" spans="2:6">
      <c r="B1136" s="816"/>
      <c r="C1136" s="816"/>
      <c r="D1136" s="816"/>
      <c r="E1136" s="816"/>
      <c r="F1136" s="816"/>
    </row>
    <row r="1137" spans="2:6">
      <c r="B1137" s="816"/>
      <c r="C1137" s="816"/>
      <c r="D1137" s="816"/>
      <c r="E1137" s="816"/>
      <c r="F1137" s="816"/>
    </row>
    <row r="1138" spans="2:6">
      <c r="B1138" s="816"/>
      <c r="C1138" s="816"/>
      <c r="D1138" s="816"/>
      <c r="E1138" s="816"/>
      <c r="F1138" s="816"/>
    </row>
    <row r="1139" spans="2:6">
      <c r="B1139" s="816"/>
      <c r="C1139" s="816"/>
      <c r="D1139" s="816"/>
      <c r="E1139" s="816"/>
      <c r="F1139" s="816"/>
    </row>
    <row r="1140" spans="2:6">
      <c r="B1140" s="816"/>
      <c r="C1140" s="816"/>
      <c r="D1140" s="816"/>
      <c r="E1140" s="816"/>
      <c r="F1140" s="816"/>
    </row>
    <row r="1141" spans="2:6">
      <c r="B1141" s="816"/>
      <c r="C1141" s="816"/>
      <c r="D1141" s="816"/>
      <c r="E1141" s="816"/>
      <c r="F1141" s="816"/>
    </row>
    <row r="1142" spans="2:6">
      <c r="B1142" s="816"/>
      <c r="C1142" s="816"/>
      <c r="D1142" s="816"/>
      <c r="E1142" s="816"/>
      <c r="F1142" s="816"/>
    </row>
    <row r="1143" spans="2:6">
      <c r="B1143" s="816"/>
      <c r="C1143" s="816"/>
      <c r="D1143" s="816"/>
      <c r="E1143" s="816"/>
      <c r="F1143" s="816"/>
    </row>
    <row r="1144" spans="2:6">
      <c r="B1144" s="816"/>
      <c r="C1144" s="816"/>
      <c r="D1144" s="816"/>
      <c r="E1144" s="816"/>
      <c r="F1144" s="816"/>
    </row>
    <row r="1145" spans="2:6">
      <c r="B1145" s="816"/>
      <c r="C1145" s="816"/>
      <c r="D1145" s="816"/>
      <c r="E1145" s="816"/>
      <c r="F1145" s="816"/>
    </row>
    <row r="1146" spans="2:6">
      <c r="B1146" s="816"/>
      <c r="C1146" s="816"/>
      <c r="D1146" s="816"/>
      <c r="E1146" s="816"/>
      <c r="F1146" s="816"/>
    </row>
    <row r="1147" spans="2:6">
      <c r="B1147" s="816"/>
      <c r="C1147" s="816"/>
      <c r="D1147" s="816"/>
      <c r="E1147" s="816"/>
      <c r="F1147" s="816"/>
    </row>
    <row r="1148" spans="2:6">
      <c r="B1148" s="816"/>
      <c r="C1148" s="816"/>
      <c r="D1148" s="816"/>
      <c r="E1148" s="816"/>
      <c r="F1148" s="816"/>
    </row>
    <row r="1149" spans="2:6">
      <c r="B1149" s="816"/>
      <c r="C1149" s="816"/>
      <c r="D1149" s="816"/>
      <c r="E1149" s="816"/>
      <c r="F1149" s="816"/>
    </row>
    <row r="1150" spans="2:6">
      <c r="B1150" s="816"/>
      <c r="C1150" s="816"/>
      <c r="D1150" s="816"/>
      <c r="E1150" s="816"/>
      <c r="F1150" s="816"/>
    </row>
    <row r="1151" spans="2:6">
      <c r="B1151" s="816"/>
      <c r="C1151" s="816"/>
      <c r="D1151" s="816"/>
      <c r="E1151" s="816"/>
      <c r="F1151" s="816"/>
    </row>
    <row r="1152" spans="2:6">
      <c r="B1152" s="816"/>
      <c r="C1152" s="816"/>
      <c r="D1152" s="816"/>
      <c r="E1152" s="816"/>
      <c r="F1152" s="816"/>
    </row>
    <row r="1153" spans="2:6">
      <c r="B1153" s="816"/>
      <c r="C1153" s="816"/>
      <c r="D1153" s="816"/>
      <c r="E1153" s="816"/>
      <c r="F1153" s="816"/>
    </row>
    <row r="1154" spans="2:6">
      <c r="B1154" s="816"/>
      <c r="C1154" s="816"/>
      <c r="D1154" s="816"/>
      <c r="E1154" s="816"/>
      <c r="F1154" s="816"/>
    </row>
    <row r="1155" spans="2:6">
      <c r="B1155" s="816"/>
      <c r="C1155" s="816"/>
      <c r="D1155" s="816"/>
      <c r="E1155" s="816"/>
      <c r="F1155" s="816"/>
    </row>
    <row r="1156" spans="2:6">
      <c r="B1156" s="816"/>
      <c r="C1156" s="816"/>
      <c r="D1156" s="816"/>
      <c r="E1156" s="816"/>
      <c r="F1156" s="816"/>
    </row>
    <row r="1157" spans="2:6">
      <c r="B1157" s="816"/>
      <c r="C1157" s="816"/>
      <c r="D1157" s="816"/>
      <c r="E1157" s="816"/>
      <c r="F1157" s="816"/>
    </row>
    <row r="1158" spans="2:6">
      <c r="B1158" s="816"/>
      <c r="C1158" s="816"/>
      <c r="D1158" s="816"/>
      <c r="E1158" s="816"/>
      <c r="F1158" s="816"/>
    </row>
    <row r="1159" spans="2:6">
      <c r="B1159" s="816"/>
      <c r="C1159" s="816"/>
      <c r="D1159" s="816"/>
      <c r="E1159" s="816"/>
      <c r="F1159" s="816"/>
    </row>
    <row r="1160" spans="2:6">
      <c r="B1160" s="816"/>
      <c r="C1160" s="816"/>
      <c r="D1160" s="816"/>
      <c r="E1160" s="816"/>
      <c r="F1160" s="816"/>
    </row>
    <row r="1161" spans="2:6">
      <c r="B1161" s="816"/>
      <c r="C1161" s="816"/>
      <c r="D1161" s="816"/>
      <c r="E1161" s="816"/>
      <c r="F1161" s="816"/>
    </row>
    <row r="1162" spans="2:6">
      <c r="B1162" s="816"/>
      <c r="C1162" s="816"/>
      <c r="D1162" s="816"/>
      <c r="E1162" s="816"/>
      <c r="F1162" s="816"/>
    </row>
    <row r="1163" spans="2:6">
      <c r="B1163" s="816"/>
      <c r="C1163" s="816"/>
      <c r="D1163" s="816"/>
      <c r="E1163" s="816"/>
      <c r="F1163" s="816"/>
    </row>
    <row r="1164" spans="2:6">
      <c r="B1164" s="816"/>
      <c r="C1164" s="816"/>
      <c r="D1164" s="816"/>
      <c r="E1164" s="816"/>
      <c r="F1164" s="816"/>
    </row>
    <row r="1165" spans="2:6">
      <c r="B1165" s="816"/>
      <c r="C1165" s="816"/>
      <c r="D1165" s="816"/>
      <c r="E1165" s="816"/>
      <c r="F1165" s="816"/>
    </row>
    <row r="1166" spans="2:6">
      <c r="B1166" s="816"/>
      <c r="C1166" s="816"/>
      <c r="D1166" s="816"/>
      <c r="E1166" s="816"/>
      <c r="F1166" s="816"/>
    </row>
    <row r="1167" spans="2:6">
      <c r="B1167" s="816"/>
      <c r="C1167" s="816"/>
      <c r="D1167" s="816"/>
      <c r="E1167" s="816"/>
      <c r="F1167" s="816"/>
    </row>
    <row r="1168" spans="2:6">
      <c r="B1168" s="816"/>
      <c r="C1168" s="816"/>
      <c r="D1168" s="816"/>
      <c r="E1168" s="816"/>
      <c r="F1168" s="816"/>
    </row>
    <row r="1169" spans="2:6">
      <c r="B1169" s="816"/>
      <c r="C1169" s="816"/>
      <c r="D1169" s="816"/>
      <c r="E1169" s="816"/>
      <c r="F1169" s="816"/>
    </row>
    <row r="1170" spans="2:6">
      <c r="B1170" s="816"/>
      <c r="C1170" s="816"/>
      <c r="D1170" s="816"/>
      <c r="E1170" s="816"/>
      <c r="F1170" s="816"/>
    </row>
    <row r="1171" spans="2:6">
      <c r="B1171" s="816"/>
      <c r="C1171" s="816"/>
      <c r="D1171" s="816"/>
      <c r="E1171" s="816"/>
      <c r="F1171" s="816"/>
    </row>
    <row r="1172" spans="2:6">
      <c r="B1172" s="816"/>
      <c r="C1172" s="816"/>
      <c r="D1172" s="816"/>
      <c r="E1172" s="816"/>
      <c r="F1172" s="816"/>
    </row>
    <row r="1173" spans="2:6">
      <c r="B1173" s="816"/>
      <c r="C1173" s="816"/>
      <c r="D1173" s="816"/>
      <c r="E1173" s="816"/>
      <c r="F1173" s="816"/>
    </row>
    <row r="1174" spans="2:6">
      <c r="B1174" s="816"/>
      <c r="C1174" s="816"/>
      <c r="D1174" s="816"/>
      <c r="E1174" s="816"/>
      <c r="F1174" s="816"/>
    </row>
    <row r="1175" spans="2:6">
      <c r="B1175" s="816"/>
      <c r="C1175" s="816"/>
      <c r="D1175" s="816"/>
      <c r="E1175" s="816"/>
      <c r="F1175" s="816"/>
    </row>
    <row r="1176" spans="2:6">
      <c r="B1176" s="816"/>
      <c r="C1176" s="816"/>
      <c r="D1176" s="816"/>
      <c r="E1176" s="816"/>
      <c r="F1176" s="816"/>
    </row>
    <row r="1177" spans="2:6">
      <c r="B1177" s="816"/>
      <c r="C1177" s="816"/>
      <c r="D1177" s="816"/>
      <c r="E1177" s="816"/>
      <c r="F1177" s="816"/>
    </row>
    <row r="1178" spans="2:6">
      <c r="B1178" s="816"/>
      <c r="C1178" s="816"/>
      <c r="D1178" s="816"/>
      <c r="E1178" s="816"/>
      <c r="F1178" s="816"/>
    </row>
    <row r="1179" spans="2:6">
      <c r="B1179" s="816"/>
      <c r="C1179" s="816"/>
      <c r="D1179" s="816"/>
      <c r="E1179" s="816"/>
      <c r="F1179" s="816"/>
    </row>
    <row r="1180" spans="2:6">
      <c r="B1180" s="816"/>
      <c r="C1180" s="816"/>
      <c r="D1180" s="816"/>
      <c r="E1180" s="816"/>
      <c r="F1180" s="816"/>
    </row>
    <row r="1181" spans="2:6">
      <c r="B1181" s="816"/>
      <c r="C1181" s="816"/>
      <c r="D1181" s="816"/>
      <c r="E1181" s="816"/>
      <c r="F1181" s="816"/>
    </row>
    <row r="1182" spans="2:6">
      <c r="B1182" s="816"/>
      <c r="C1182" s="816"/>
      <c r="D1182" s="816"/>
      <c r="E1182" s="816"/>
      <c r="F1182" s="816"/>
    </row>
    <row r="1183" spans="2:6">
      <c r="B1183" s="816"/>
      <c r="C1183" s="816"/>
      <c r="D1183" s="816"/>
      <c r="E1183" s="816"/>
      <c r="F1183" s="816"/>
    </row>
    <row r="1184" spans="2:6">
      <c r="B1184" s="816"/>
      <c r="C1184" s="816"/>
      <c r="D1184" s="816"/>
      <c r="E1184" s="816"/>
      <c r="F1184" s="816"/>
    </row>
    <row r="1185" spans="2:6">
      <c r="B1185" s="816"/>
      <c r="C1185" s="816"/>
      <c r="D1185" s="816"/>
      <c r="E1185" s="816"/>
      <c r="F1185" s="816"/>
    </row>
    <row r="1186" spans="2:6">
      <c r="B1186" s="816"/>
      <c r="C1186" s="816"/>
      <c r="D1186" s="816"/>
      <c r="E1186" s="816"/>
      <c r="F1186" s="816"/>
    </row>
    <row r="1187" spans="2:6">
      <c r="B1187" s="816"/>
      <c r="C1187" s="816"/>
      <c r="D1187" s="816"/>
      <c r="E1187" s="816"/>
      <c r="F1187" s="816"/>
    </row>
    <row r="1188" spans="2:6">
      <c r="B1188" s="816"/>
      <c r="C1188" s="816"/>
      <c r="D1188" s="816"/>
      <c r="E1188" s="816"/>
      <c r="F1188" s="816"/>
    </row>
    <row r="1189" spans="2:6">
      <c r="B1189" s="816"/>
      <c r="C1189" s="816"/>
      <c r="D1189" s="816"/>
      <c r="E1189" s="816"/>
      <c r="F1189" s="816"/>
    </row>
    <row r="1190" spans="2:6">
      <c r="B1190" s="816"/>
      <c r="C1190" s="816"/>
      <c r="D1190" s="816"/>
      <c r="E1190" s="816"/>
      <c r="F1190" s="816"/>
    </row>
    <row r="1191" spans="2:6">
      <c r="B1191" s="816"/>
      <c r="C1191" s="816"/>
      <c r="D1191" s="816"/>
      <c r="E1191" s="816"/>
      <c r="F1191" s="816"/>
    </row>
    <row r="1192" spans="2:6">
      <c r="B1192" s="816"/>
      <c r="C1192" s="816"/>
      <c r="D1192" s="816"/>
      <c r="E1192" s="816"/>
      <c r="F1192" s="816"/>
    </row>
    <row r="1193" spans="2:6">
      <c r="B1193" s="816"/>
      <c r="C1193" s="816"/>
      <c r="D1193" s="816"/>
      <c r="E1193" s="816"/>
      <c r="F1193" s="816"/>
    </row>
    <row r="1194" spans="2:6">
      <c r="B1194" s="816"/>
      <c r="C1194" s="816"/>
      <c r="D1194" s="816"/>
      <c r="E1194" s="816"/>
      <c r="F1194" s="816"/>
    </row>
    <row r="1195" spans="2:6">
      <c r="B1195" s="816"/>
      <c r="C1195" s="816"/>
      <c r="D1195" s="816"/>
      <c r="E1195" s="816"/>
      <c r="F1195" s="816"/>
    </row>
    <row r="1196" spans="2:6">
      <c r="B1196" s="816"/>
      <c r="C1196" s="816"/>
      <c r="D1196" s="816"/>
      <c r="E1196" s="816"/>
      <c r="F1196" s="816"/>
    </row>
    <row r="1197" spans="2:6">
      <c r="B1197" s="816"/>
      <c r="C1197" s="816"/>
      <c r="D1197" s="816"/>
      <c r="E1197" s="816"/>
      <c r="F1197" s="816"/>
    </row>
    <row r="1198" spans="2:6">
      <c r="B1198" s="816"/>
      <c r="C1198" s="816"/>
      <c r="D1198" s="816"/>
      <c r="E1198" s="816"/>
      <c r="F1198" s="816"/>
    </row>
    <row r="1199" spans="2:6">
      <c r="B1199" s="816"/>
      <c r="C1199" s="816"/>
      <c r="D1199" s="816"/>
      <c r="E1199" s="816"/>
      <c r="F1199" s="816"/>
    </row>
    <row r="1200" spans="2:6">
      <c r="B1200" s="816"/>
      <c r="C1200" s="816"/>
      <c r="D1200" s="816"/>
      <c r="E1200" s="816"/>
      <c r="F1200" s="816"/>
    </row>
    <row r="1201" spans="2:6">
      <c r="B1201" s="816"/>
      <c r="C1201" s="816"/>
      <c r="D1201" s="816"/>
      <c r="E1201" s="816"/>
      <c r="F1201" s="816"/>
    </row>
    <row r="1202" spans="2:6">
      <c r="B1202" s="816"/>
      <c r="C1202" s="816"/>
      <c r="D1202" s="816"/>
      <c r="E1202" s="816"/>
      <c r="F1202" s="816"/>
    </row>
    <row r="1203" spans="2:6">
      <c r="B1203" s="816"/>
      <c r="C1203" s="816"/>
      <c r="D1203" s="816"/>
      <c r="E1203" s="816"/>
      <c r="F1203" s="816"/>
    </row>
    <row r="1204" spans="2:6">
      <c r="B1204" s="816"/>
      <c r="C1204" s="816"/>
      <c r="D1204" s="816"/>
      <c r="E1204" s="816"/>
      <c r="F1204" s="816"/>
    </row>
    <row r="1205" spans="2:6">
      <c r="B1205" s="816"/>
      <c r="C1205" s="816"/>
      <c r="D1205" s="816"/>
      <c r="E1205" s="816"/>
      <c r="F1205" s="816"/>
    </row>
    <row r="1206" spans="2:6">
      <c r="B1206" s="816"/>
      <c r="C1206" s="816"/>
      <c r="D1206" s="816"/>
      <c r="E1206" s="816"/>
      <c r="F1206" s="816"/>
    </row>
    <row r="1207" spans="2:6">
      <c r="B1207" s="816"/>
      <c r="C1207" s="816"/>
      <c r="D1207" s="816"/>
      <c r="E1207" s="816"/>
      <c r="F1207" s="816"/>
    </row>
    <row r="1208" spans="2:6">
      <c r="B1208" s="816"/>
      <c r="C1208" s="816"/>
      <c r="D1208" s="816"/>
      <c r="E1208" s="816"/>
      <c r="F1208" s="816"/>
    </row>
    <row r="1209" spans="2:6">
      <c r="B1209" s="816"/>
      <c r="C1209" s="816"/>
      <c r="D1209" s="816"/>
      <c r="E1209" s="816"/>
      <c r="F1209" s="816"/>
    </row>
    <row r="1210" spans="2:6">
      <c r="B1210" s="816"/>
      <c r="C1210" s="816"/>
      <c r="D1210" s="816"/>
      <c r="E1210" s="816"/>
      <c r="F1210" s="816"/>
    </row>
    <row r="1211" spans="2:6">
      <c r="B1211" s="816"/>
      <c r="C1211" s="816"/>
      <c r="D1211" s="816"/>
      <c r="E1211" s="816"/>
      <c r="F1211" s="816"/>
    </row>
    <row r="1212" spans="2:6">
      <c r="B1212" s="816"/>
      <c r="C1212" s="816"/>
      <c r="D1212" s="816"/>
      <c r="E1212" s="816"/>
      <c r="F1212" s="816"/>
    </row>
    <row r="1213" spans="2:6">
      <c r="B1213" s="816"/>
      <c r="C1213" s="816"/>
      <c r="D1213" s="816"/>
      <c r="E1213" s="816"/>
      <c r="F1213" s="816"/>
    </row>
    <row r="1214" spans="2:6">
      <c r="B1214" s="816"/>
      <c r="C1214" s="816"/>
      <c r="D1214" s="816"/>
      <c r="E1214" s="816"/>
      <c r="F1214" s="816"/>
    </row>
    <row r="1215" spans="2:6">
      <c r="B1215" s="816"/>
      <c r="C1215" s="816"/>
      <c r="D1215" s="816"/>
      <c r="E1215" s="816"/>
      <c r="F1215" s="816"/>
    </row>
    <row r="1216" spans="2:6">
      <c r="B1216" s="816"/>
      <c r="C1216" s="816"/>
      <c r="D1216" s="816"/>
      <c r="E1216" s="816"/>
      <c r="F1216" s="816"/>
    </row>
    <row r="1217" spans="2:6">
      <c r="B1217" s="816"/>
      <c r="C1217" s="816"/>
      <c r="D1217" s="816"/>
      <c r="E1217" s="816"/>
      <c r="F1217" s="816"/>
    </row>
    <row r="1218" spans="2:6">
      <c r="B1218" s="816"/>
      <c r="C1218" s="816"/>
      <c r="D1218" s="816"/>
      <c r="E1218" s="816"/>
      <c r="F1218" s="816"/>
    </row>
    <row r="1219" spans="2:6">
      <c r="B1219" s="816"/>
      <c r="C1219" s="816"/>
      <c r="D1219" s="816"/>
      <c r="E1219" s="816"/>
      <c r="F1219" s="816"/>
    </row>
    <row r="1220" spans="2:6">
      <c r="B1220" s="816"/>
      <c r="C1220" s="816"/>
      <c r="D1220" s="816"/>
      <c r="E1220" s="816"/>
      <c r="F1220" s="816"/>
    </row>
    <row r="1221" spans="2:6">
      <c r="B1221" s="816"/>
      <c r="C1221" s="816"/>
      <c r="D1221" s="816"/>
      <c r="E1221" s="816"/>
      <c r="F1221" s="816"/>
    </row>
    <row r="1222" spans="2:6">
      <c r="B1222" s="816"/>
      <c r="C1222" s="816"/>
      <c r="D1222" s="816"/>
      <c r="E1222" s="816"/>
      <c r="F1222" s="816"/>
    </row>
    <row r="1223" spans="2:6">
      <c r="B1223" s="816"/>
      <c r="C1223" s="816"/>
      <c r="D1223" s="816"/>
      <c r="E1223" s="816"/>
      <c r="F1223" s="816"/>
    </row>
    <row r="1224" spans="2:6">
      <c r="B1224" s="816"/>
      <c r="C1224" s="816"/>
      <c r="D1224" s="816"/>
      <c r="E1224" s="816"/>
      <c r="F1224" s="816"/>
    </row>
    <row r="1225" spans="2:6">
      <c r="B1225" s="816"/>
      <c r="C1225" s="816"/>
      <c r="D1225" s="816"/>
      <c r="E1225" s="816"/>
      <c r="F1225" s="816"/>
    </row>
    <row r="1226" spans="2:6">
      <c r="B1226" s="816"/>
      <c r="C1226" s="816"/>
      <c r="D1226" s="816"/>
      <c r="E1226" s="816"/>
      <c r="F1226" s="816"/>
    </row>
    <row r="1227" spans="2:6">
      <c r="B1227" s="816"/>
      <c r="C1227" s="816"/>
      <c r="D1227" s="816"/>
      <c r="E1227" s="816"/>
      <c r="F1227" s="816"/>
    </row>
    <row r="1228" spans="2:6">
      <c r="B1228" s="816"/>
      <c r="C1228" s="816"/>
      <c r="D1228" s="816"/>
      <c r="E1228" s="816"/>
      <c r="F1228" s="816"/>
    </row>
    <row r="1229" spans="2:6">
      <c r="B1229" s="816"/>
      <c r="C1229" s="816"/>
      <c r="D1229" s="816"/>
      <c r="E1229" s="816"/>
      <c r="F1229" s="816"/>
    </row>
    <row r="1230" spans="2:6">
      <c r="B1230" s="816"/>
      <c r="C1230" s="816"/>
      <c r="D1230" s="816"/>
      <c r="E1230" s="816"/>
      <c r="F1230" s="816"/>
    </row>
    <row r="1231" spans="2:6">
      <c r="B1231" s="816"/>
      <c r="C1231" s="816"/>
      <c r="D1231" s="816"/>
      <c r="E1231" s="816"/>
      <c r="F1231" s="816"/>
    </row>
    <row r="1232" spans="2:6">
      <c r="B1232" s="816"/>
      <c r="C1232" s="816"/>
      <c r="D1232" s="816"/>
      <c r="E1232" s="816"/>
      <c r="F1232" s="816"/>
    </row>
    <row r="1233" spans="2:6">
      <c r="B1233" s="816"/>
      <c r="C1233" s="816"/>
      <c r="D1233" s="816"/>
      <c r="E1233" s="816"/>
      <c r="F1233" s="816"/>
    </row>
    <row r="1234" spans="2:6">
      <c r="B1234" s="816"/>
      <c r="C1234" s="816"/>
      <c r="D1234" s="816"/>
      <c r="E1234" s="816"/>
      <c r="F1234" s="816"/>
    </row>
    <row r="1235" spans="2:6">
      <c r="B1235" s="816"/>
      <c r="C1235" s="816"/>
      <c r="D1235" s="816"/>
      <c r="E1235" s="816"/>
      <c r="F1235" s="816"/>
    </row>
    <row r="1236" spans="2:6">
      <c r="B1236" s="816"/>
      <c r="C1236" s="816"/>
      <c r="D1236" s="816"/>
      <c r="E1236" s="816"/>
      <c r="F1236" s="816"/>
    </row>
    <row r="1237" spans="2:6">
      <c r="B1237" s="816"/>
      <c r="C1237" s="816"/>
      <c r="D1237" s="816"/>
      <c r="E1237" s="816"/>
      <c r="F1237" s="816"/>
    </row>
    <row r="1238" spans="2:6">
      <c r="B1238" s="816"/>
      <c r="C1238" s="816"/>
      <c r="D1238" s="816"/>
      <c r="E1238" s="816"/>
      <c r="F1238" s="816"/>
    </row>
    <row r="1239" spans="2:6">
      <c r="B1239" s="816"/>
      <c r="C1239" s="816"/>
      <c r="D1239" s="816"/>
      <c r="E1239" s="816"/>
      <c r="F1239" s="816"/>
    </row>
    <row r="1240" spans="2:6">
      <c r="B1240" s="816"/>
      <c r="C1240" s="816"/>
      <c r="D1240" s="816"/>
      <c r="E1240" s="816"/>
      <c r="F1240" s="816"/>
    </row>
    <row r="1241" spans="2:6">
      <c r="B1241" s="816"/>
      <c r="C1241" s="816"/>
      <c r="D1241" s="816"/>
      <c r="E1241" s="816"/>
      <c r="F1241" s="816"/>
    </row>
    <row r="1242" spans="2:6">
      <c r="B1242" s="816"/>
      <c r="C1242" s="816"/>
      <c r="D1242" s="816"/>
      <c r="E1242" s="816"/>
      <c r="F1242" s="816"/>
    </row>
    <row r="1243" spans="2:6">
      <c r="B1243" s="816"/>
      <c r="C1243" s="816"/>
      <c r="D1243" s="816"/>
      <c r="E1243" s="816"/>
      <c r="F1243" s="816"/>
    </row>
    <row r="1244" spans="2:6">
      <c r="B1244" s="816"/>
      <c r="C1244" s="816"/>
      <c r="D1244" s="816"/>
      <c r="E1244" s="816"/>
      <c r="F1244" s="816"/>
    </row>
    <row r="1245" spans="2:6">
      <c r="B1245" s="816"/>
      <c r="C1245" s="816"/>
      <c r="D1245" s="816"/>
      <c r="E1245" s="816"/>
      <c r="F1245" s="816"/>
    </row>
    <row r="1246" spans="2:6">
      <c r="B1246" s="816"/>
      <c r="C1246" s="816"/>
      <c r="D1246" s="816"/>
      <c r="E1246" s="816"/>
      <c r="F1246" s="816"/>
    </row>
    <row r="1247" spans="2:6">
      <c r="B1247" s="816"/>
      <c r="C1247" s="816"/>
      <c r="D1247" s="816"/>
      <c r="E1247" s="816"/>
      <c r="F1247" s="816"/>
    </row>
    <row r="1248" spans="2:6">
      <c r="B1248" s="816"/>
      <c r="C1248" s="816"/>
      <c r="D1248" s="816"/>
      <c r="E1248" s="816"/>
      <c r="F1248" s="816"/>
    </row>
    <row r="1249" spans="2:6">
      <c r="B1249" s="816"/>
      <c r="C1249" s="816"/>
      <c r="D1249" s="816"/>
      <c r="E1249" s="816"/>
      <c r="F1249" s="816"/>
    </row>
    <row r="1250" spans="2:6">
      <c r="B1250" s="816"/>
      <c r="C1250" s="816"/>
      <c r="D1250" s="816"/>
      <c r="E1250" s="816"/>
      <c r="F1250" s="816"/>
    </row>
    <row r="1251" spans="2:6">
      <c r="B1251" s="816"/>
      <c r="C1251" s="816"/>
      <c r="D1251" s="816"/>
      <c r="E1251" s="816"/>
      <c r="F1251" s="816"/>
    </row>
    <row r="1252" spans="2:6">
      <c r="B1252" s="816"/>
      <c r="C1252" s="816"/>
      <c r="D1252" s="816"/>
      <c r="E1252" s="816"/>
      <c r="F1252" s="816"/>
    </row>
    <row r="1253" spans="2:6">
      <c r="B1253" s="816"/>
      <c r="C1253" s="816"/>
      <c r="D1253" s="816"/>
      <c r="E1253" s="816"/>
      <c r="F1253" s="816"/>
    </row>
    <row r="1254" spans="2:6">
      <c r="B1254" s="816"/>
      <c r="C1254" s="816"/>
      <c r="D1254" s="816"/>
      <c r="E1254" s="816"/>
      <c r="F1254" s="816"/>
    </row>
    <row r="1255" spans="2:6">
      <c r="B1255" s="816"/>
      <c r="C1255" s="816"/>
      <c r="D1255" s="816"/>
      <c r="E1255" s="816"/>
      <c r="F1255" s="816"/>
    </row>
    <row r="1256" spans="2:6">
      <c r="B1256" s="816"/>
      <c r="C1256" s="816"/>
      <c r="D1256" s="816"/>
      <c r="E1256" s="816"/>
      <c r="F1256" s="816"/>
    </row>
    <row r="1257" spans="2:6">
      <c r="B1257" s="816"/>
      <c r="C1257" s="816"/>
      <c r="D1257" s="816"/>
      <c r="E1257" s="816"/>
      <c r="F1257" s="816"/>
    </row>
    <row r="1258" spans="2:6">
      <c r="B1258" s="816"/>
      <c r="C1258" s="816"/>
      <c r="D1258" s="816"/>
      <c r="E1258" s="816"/>
      <c r="F1258" s="816"/>
    </row>
    <row r="1259" spans="2:6">
      <c r="B1259" s="816"/>
      <c r="C1259" s="816"/>
      <c r="D1259" s="816"/>
      <c r="E1259" s="816"/>
      <c r="F1259" s="816"/>
    </row>
    <row r="1260" spans="2:6">
      <c r="B1260" s="816"/>
      <c r="C1260" s="816"/>
      <c r="D1260" s="816"/>
      <c r="E1260" s="816"/>
      <c r="F1260" s="816"/>
    </row>
    <row r="1261" spans="2:6">
      <c r="B1261" s="816"/>
      <c r="C1261" s="816"/>
      <c r="D1261" s="816"/>
      <c r="E1261" s="816"/>
      <c r="F1261" s="816"/>
    </row>
    <row r="1262" spans="2:6">
      <c r="B1262" s="816"/>
      <c r="C1262" s="816"/>
      <c r="D1262" s="816"/>
      <c r="E1262" s="816"/>
      <c r="F1262" s="816"/>
    </row>
    <row r="1263" spans="2:6">
      <c r="B1263" s="816"/>
      <c r="C1263" s="816"/>
      <c r="D1263" s="816"/>
      <c r="E1263" s="816"/>
      <c r="F1263" s="816"/>
    </row>
    <row r="1264" spans="2:6">
      <c r="B1264" s="816"/>
      <c r="C1264" s="816"/>
      <c r="D1264" s="816"/>
      <c r="E1264" s="816"/>
      <c r="F1264" s="816"/>
    </row>
    <row r="1265" spans="2:6">
      <c r="B1265" s="816"/>
      <c r="C1265" s="816"/>
      <c r="D1265" s="816"/>
      <c r="E1265" s="816"/>
      <c r="F1265" s="816"/>
    </row>
    <row r="1266" spans="2:6">
      <c r="B1266" s="816"/>
      <c r="C1266" s="816"/>
      <c r="D1266" s="816"/>
      <c r="E1266" s="816"/>
      <c r="F1266" s="816"/>
    </row>
    <row r="1267" spans="2:6">
      <c r="B1267" s="816"/>
      <c r="C1267" s="816"/>
      <c r="D1267" s="816"/>
      <c r="E1267" s="816"/>
      <c r="F1267" s="816"/>
    </row>
    <row r="1268" spans="2:6">
      <c r="B1268" s="816"/>
      <c r="C1268" s="816"/>
      <c r="D1268" s="816"/>
      <c r="E1268" s="816"/>
      <c r="F1268" s="816"/>
    </row>
    <row r="1269" spans="2:6">
      <c r="B1269" s="816"/>
      <c r="C1269" s="816"/>
      <c r="D1269" s="816"/>
      <c r="E1269" s="816"/>
      <c r="F1269" s="816"/>
    </row>
    <row r="1270" spans="2:6">
      <c r="B1270" s="816"/>
      <c r="C1270" s="816"/>
      <c r="D1270" s="816"/>
      <c r="E1270" s="816"/>
      <c r="F1270" s="816"/>
    </row>
    <row r="1271" spans="2:6">
      <c r="B1271" s="816"/>
      <c r="C1271" s="816"/>
      <c r="D1271" s="816"/>
      <c r="E1271" s="816"/>
      <c r="F1271" s="816"/>
    </row>
    <row r="1272" spans="2:6">
      <c r="B1272" s="816"/>
      <c r="C1272" s="816"/>
      <c r="D1272" s="816"/>
      <c r="E1272" s="816"/>
      <c r="F1272" s="816"/>
    </row>
    <row r="1273" spans="2:6">
      <c r="B1273" s="816"/>
      <c r="C1273" s="816"/>
      <c r="D1273" s="816"/>
      <c r="E1273" s="816"/>
      <c r="F1273" s="816"/>
    </row>
    <row r="1274" spans="2:6">
      <c r="B1274" s="816"/>
      <c r="C1274" s="816"/>
      <c r="D1274" s="816"/>
      <c r="E1274" s="816"/>
      <c r="F1274" s="816"/>
    </row>
    <row r="1275" spans="2:6">
      <c r="B1275" s="816"/>
      <c r="C1275" s="816"/>
      <c r="D1275" s="816"/>
      <c r="E1275" s="816"/>
      <c r="F1275" s="816"/>
    </row>
    <row r="1276" spans="2:6">
      <c r="B1276" s="816"/>
      <c r="C1276" s="816"/>
      <c r="D1276" s="816"/>
      <c r="E1276" s="816"/>
      <c r="F1276" s="816"/>
    </row>
    <row r="1277" spans="2:6">
      <c r="B1277" s="816"/>
      <c r="C1277" s="816"/>
      <c r="D1277" s="816"/>
      <c r="E1277" s="816"/>
      <c r="F1277" s="816"/>
    </row>
    <row r="1278" spans="2:6">
      <c r="B1278" s="816"/>
      <c r="C1278" s="816"/>
      <c r="D1278" s="816"/>
      <c r="E1278" s="816"/>
      <c r="F1278" s="816"/>
    </row>
    <row r="1279" spans="2:6">
      <c r="B1279" s="816"/>
      <c r="C1279" s="816"/>
      <c r="D1279" s="816"/>
      <c r="E1279" s="816"/>
      <c r="F1279" s="816"/>
    </row>
    <row r="1280" spans="2:6">
      <c r="B1280" s="816"/>
      <c r="C1280" s="816"/>
      <c r="D1280" s="816"/>
      <c r="E1280" s="816"/>
      <c r="F1280" s="816"/>
    </row>
    <row r="1281" spans="2:6">
      <c r="B1281" s="816"/>
      <c r="C1281" s="816"/>
      <c r="D1281" s="816"/>
      <c r="E1281" s="816"/>
      <c r="F1281" s="816"/>
    </row>
    <row r="1282" spans="2:6">
      <c r="B1282" s="816"/>
      <c r="C1282" s="816"/>
      <c r="D1282" s="816"/>
      <c r="E1282" s="816"/>
      <c r="F1282" s="816"/>
    </row>
    <row r="1283" spans="2:6">
      <c r="B1283" s="816"/>
      <c r="C1283" s="816"/>
      <c r="D1283" s="816"/>
      <c r="E1283" s="816"/>
      <c r="F1283" s="816"/>
    </row>
    <row r="1284" spans="2:6">
      <c r="B1284" s="816"/>
      <c r="C1284" s="816"/>
      <c r="D1284" s="816"/>
      <c r="E1284" s="816"/>
      <c r="F1284" s="816"/>
    </row>
    <row r="1285" spans="2:6">
      <c r="B1285" s="816"/>
      <c r="C1285" s="816"/>
      <c r="D1285" s="816"/>
      <c r="E1285" s="816"/>
      <c r="F1285" s="816"/>
    </row>
    <row r="1286" spans="2:6">
      <c r="B1286" s="816"/>
      <c r="C1286" s="816"/>
      <c r="D1286" s="816"/>
      <c r="E1286" s="816"/>
      <c r="F1286" s="816"/>
    </row>
    <row r="1287" spans="2:6">
      <c r="B1287" s="816"/>
      <c r="C1287" s="816"/>
      <c r="D1287" s="816"/>
      <c r="E1287" s="816"/>
      <c r="F1287" s="816"/>
    </row>
    <row r="1288" spans="2:6">
      <c r="B1288" s="816"/>
      <c r="C1288" s="816"/>
      <c r="D1288" s="816"/>
      <c r="E1288" s="816"/>
      <c r="F1288" s="816"/>
    </row>
    <row r="1289" spans="2:6">
      <c r="B1289" s="816"/>
      <c r="C1289" s="816"/>
      <c r="D1289" s="816"/>
      <c r="E1289" s="816"/>
      <c r="F1289" s="816"/>
    </row>
    <row r="1290" spans="2:6">
      <c r="B1290" s="816"/>
      <c r="C1290" s="816"/>
      <c r="D1290" s="816"/>
      <c r="E1290" s="816"/>
      <c r="F1290" s="816"/>
    </row>
    <row r="1291" spans="2:6">
      <c r="B1291" s="816"/>
      <c r="C1291" s="816"/>
      <c r="D1291" s="816"/>
      <c r="E1291" s="816"/>
      <c r="F1291" s="816"/>
    </row>
    <row r="1292" spans="2:6">
      <c r="B1292" s="816"/>
      <c r="C1292" s="816"/>
      <c r="D1292" s="816"/>
      <c r="E1292" s="816"/>
      <c r="F1292" s="816"/>
    </row>
    <row r="1293" spans="2:6">
      <c r="B1293" s="816"/>
      <c r="C1293" s="816"/>
      <c r="D1293" s="816"/>
      <c r="E1293" s="816"/>
      <c r="F1293" s="816"/>
    </row>
    <row r="1294" spans="2:6">
      <c r="B1294" s="816"/>
      <c r="C1294" s="816"/>
      <c r="D1294" s="816"/>
      <c r="E1294" s="816"/>
      <c r="F1294" s="816"/>
    </row>
    <row r="1295" spans="2:6">
      <c r="B1295" s="816"/>
      <c r="C1295" s="816"/>
      <c r="D1295" s="816"/>
      <c r="E1295" s="816"/>
      <c r="F1295" s="816"/>
    </row>
    <row r="1296" spans="2:6">
      <c r="B1296" s="816"/>
      <c r="C1296" s="816"/>
      <c r="D1296" s="816"/>
      <c r="E1296" s="816"/>
      <c r="F1296" s="816"/>
    </row>
    <row r="1297" spans="2:6">
      <c r="B1297" s="816"/>
      <c r="C1297" s="816"/>
      <c r="D1297" s="816"/>
      <c r="E1297" s="816"/>
      <c r="F1297" s="816"/>
    </row>
    <row r="1298" spans="2:6">
      <c r="B1298" s="816"/>
      <c r="C1298" s="816"/>
      <c r="D1298" s="816"/>
      <c r="E1298" s="816"/>
      <c r="F1298" s="816"/>
    </row>
    <row r="1299" spans="2:6">
      <c r="B1299" s="816"/>
      <c r="C1299" s="816"/>
      <c r="D1299" s="816"/>
      <c r="E1299" s="816"/>
      <c r="F1299" s="816"/>
    </row>
    <row r="1300" spans="2:6">
      <c r="B1300" s="816"/>
      <c r="C1300" s="816"/>
      <c r="D1300" s="816"/>
      <c r="E1300" s="816"/>
      <c r="F1300" s="816"/>
    </row>
    <row r="1301" spans="2:6">
      <c r="B1301" s="816"/>
      <c r="C1301" s="816"/>
      <c r="D1301" s="816"/>
      <c r="E1301" s="816"/>
      <c r="F1301" s="816"/>
    </row>
    <row r="1302" spans="2:6">
      <c r="B1302" s="816"/>
      <c r="C1302" s="816"/>
      <c r="D1302" s="816"/>
      <c r="E1302" s="816"/>
      <c r="F1302" s="816"/>
    </row>
    <row r="1303" spans="2:6">
      <c r="B1303" s="816"/>
      <c r="C1303" s="816"/>
      <c r="D1303" s="816"/>
      <c r="E1303" s="816"/>
      <c r="F1303" s="816"/>
    </row>
    <row r="1304" spans="2:6">
      <c r="B1304" s="816"/>
      <c r="C1304" s="816"/>
      <c r="D1304" s="816"/>
      <c r="E1304" s="816"/>
      <c r="F1304" s="816"/>
    </row>
    <row r="1305" spans="2:6">
      <c r="B1305" s="816"/>
      <c r="C1305" s="816"/>
      <c r="D1305" s="816"/>
      <c r="E1305" s="816"/>
      <c r="F1305" s="816"/>
    </row>
    <row r="1306" spans="2:6">
      <c r="B1306" s="816"/>
      <c r="C1306" s="816"/>
      <c r="D1306" s="816"/>
      <c r="E1306" s="816"/>
      <c r="F1306" s="816"/>
    </row>
    <row r="1307" spans="2:6">
      <c r="B1307" s="816"/>
      <c r="C1307" s="816"/>
      <c r="D1307" s="816"/>
      <c r="E1307" s="816"/>
      <c r="F1307" s="816"/>
    </row>
    <row r="1308" spans="2:6">
      <c r="B1308" s="816"/>
      <c r="C1308" s="816"/>
      <c r="D1308" s="816"/>
      <c r="E1308" s="816"/>
      <c r="F1308" s="816"/>
    </row>
    <row r="1309" spans="2:6">
      <c r="B1309" s="816"/>
      <c r="C1309" s="816"/>
      <c r="D1309" s="816"/>
      <c r="E1309" s="816"/>
      <c r="F1309" s="816"/>
    </row>
    <row r="1310" spans="2:6">
      <c r="B1310" s="816"/>
      <c r="C1310" s="816"/>
      <c r="D1310" s="816"/>
      <c r="E1310" s="816"/>
      <c r="F1310" s="816"/>
    </row>
    <row r="1311" spans="2:6">
      <c r="B1311" s="816"/>
      <c r="C1311" s="816"/>
      <c r="D1311" s="816"/>
      <c r="E1311" s="816"/>
      <c r="F1311" s="816"/>
    </row>
    <row r="1312" spans="2:6">
      <c r="B1312" s="816"/>
      <c r="C1312" s="816"/>
      <c r="D1312" s="816"/>
      <c r="E1312" s="816"/>
      <c r="F1312" s="816"/>
    </row>
    <row r="1313" spans="2:6">
      <c r="B1313" s="816"/>
      <c r="C1313" s="816"/>
      <c r="D1313" s="816"/>
      <c r="E1313" s="816"/>
      <c r="F1313" s="816"/>
    </row>
    <row r="1314" spans="2:6">
      <c r="B1314" s="816"/>
      <c r="C1314" s="816"/>
      <c r="D1314" s="816"/>
      <c r="E1314" s="816"/>
      <c r="F1314" s="816"/>
    </row>
    <row r="1315" spans="2:6">
      <c r="B1315" s="816"/>
      <c r="C1315" s="816"/>
      <c r="D1315" s="816"/>
      <c r="E1315" s="816"/>
      <c r="F1315" s="816"/>
    </row>
    <row r="1316" spans="2:6">
      <c r="B1316" s="816"/>
      <c r="C1316" s="816"/>
      <c r="D1316" s="816"/>
      <c r="E1316" s="816"/>
      <c r="F1316" s="816"/>
    </row>
    <row r="1317" spans="2:6">
      <c r="B1317" s="816"/>
      <c r="C1317" s="816"/>
      <c r="D1317" s="816"/>
      <c r="E1317" s="816"/>
      <c r="F1317" s="816"/>
    </row>
    <row r="1318" spans="2:6">
      <c r="B1318" s="816"/>
      <c r="C1318" s="816"/>
      <c r="D1318" s="816"/>
      <c r="E1318" s="816"/>
      <c r="F1318" s="816"/>
    </row>
    <row r="1319" spans="2:6">
      <c r="B1319" s="816"/>
      <c r="C1319" s="816"/>
      <c r="D1319" s="816"/>
      <c r="E1319" s="816"/>
      <c r="F1319" s="816"/>
    </row>
    <row r="1320" spans="2:6">
      <c r="B1320" s="816"/>
      <c r="C1320" s="816"/>
      <c r="D1320" s="816"/>
      <c r="E1320" s="816"/>
      <c r="F1320" s="816"/>
    </row>
    <row r="1321" spans="2:6">
      <c r="B1321" s="816"/>
      <c r="C1321" s="816"/>
      <c r="D1321" s="816"/>
      <c r="E1321" s="816"/>
      <c r="F1321" s="816"/>
    </row>
    <row r="1322" spans="2:6">
      <c r="B1322" s="816"/>
      <c r="C1322" s="816"/>
      <c r="D1322" s="816"/>
      <c r="E1322" s="816"/>
      <c r="F1322" s="816"/>
    </row>
    <row r="1323" spans="2:6">
      <c r="B1323" s="816"/>
      <c r="C1323" s="816"/>
      <c r="D1323" s="816"/>
      <c r="E1323" s="816"/>
      <c r="F1323" s="816"/>
    </row>
    <row r="1324" spans="2:6">
      <c r="B1324" s="816"/>
      <c r="C1324" s="816"/>
      <c r="D1324" s="816"/>
      <c r="E1324" s="816"/>
      <c r="F1324" s="816"/>
    </row>
    <row r="1325" spans="2:6">
      <c r="B1325" s="816"/>
      <c r="C1325" s="816"/>
      <c r="D1325" s="816"/>
      <c r="E1325" s="816"/>
      <c r="F1325" s="816"/>
    </row>
    <row r="1326" spans="2:6">
      <c r="B1326" s="816"/>
      <c r="C1326" s="816"/>
      <c r="D1326" s="816"/>
      <c r="E1326" s="816"/>
      <c r="F1326" s="816"/>
    </row>
    <row r="1327" spans="2:6">
      <c r="B1327" s="816"/>
      <c r="C1327" s="816"/>
      <c r="D1327" s="816"/>
      <c r="E1327" s="816"/>
      <c r="F1327" s="816"/>
    </row>
    <row r="1328" spans="2:6">
      <c r="B1328" s="816"/>
      <c r="C1328" s="816"/>
      <c r="D1328" s="816"/>
      <c r="E1328" s="816"/>
      <c r="F1328" s="816"/>
    </row>
    <row r="1329" spans="2:6">
      <c r="B1329" s="816"/>
      <c r="C1329" s="816"/>
      <c r="D1329" s="816"/>
      <c r="E1329" s="816"/>
      <c r="F1329" s="816"/>
    </row>
    <row r="1330" spans="2:6">
      <c r="B1330" s="816"/>
      <c r="C1330" s="816"/>
      <c r="D1330" s="816"/>
      <c r="E1330" s="816"/>
      <c r="F1330" s="816"/>
    </row>
    <row r="1331" spans="2:6">
      <c r="B1331" s="816"/>
      <c r="C1331" s="816"/>
      <c r="D1331" s="816"/>
      <c r="E1331" s="816"/>
      <c r="F1331" s="816"/>
    </row>
    <row r="1332" spans="2:6">
      <c r="B1332" s="816"/>
      <c r="C1332" s="816"/>
      <c r="D1332" s="816"/>
      <c r="E1332" s="816"/>
      <c r="F1332" s="816"/>
    </row>
    <row r="1333" spans="2:6">
      <c r="B1333" s="816"/>
      <c r="C1333" s="816"/>
      <c r="D1333" s="816"/>
      <c r="E1333" s="816"/>
      <c r="F1333" s="816"/>
    </row>
    <row r="1334" spans="2:6">
      <c r="B1334" s="816"/>
      <c r="C1334" s="816"/>
      <c r="D1334" s="816"/>
      <c r="E1334" s="816"/>
      <c r="F1334" s="816"/>
    </row>
    <row r="1335" spans="2:6">
      <c r="B1335" s="816"/>
      <c r="C1335" s="816"/>
      <c r="D1335" s="816"/>
      <c r="E1335" s="816"/>
      <c r="F1335" s="816"/>
    </row>
    <row r="1336" spans="2:6">
      <c r="B1336" s="816"/>
      <c r="C1336" s="816"/>
      <c r="D1336" s="816"/>
      <c r="E1336" s="816"/>
      <c r="F1336" s="816"/>
    </row>
    <row r="1337" spans="2:6">
      <c r="B1337" s="816"/>
      <c r="C1337" s="816"/>
      <c r="D1337" s="816"/>
      <c r="E1337" s="816"/>
      <c r="F1337" s="816"/>
    </row>
    <row r="1338" spans="2:6">
      <c r="B1338" s="816"/>
      <c r="C1338" s="816"/>
      <c r="D1338" s="816"/>
      <c r="E1338" s="816"/>
      <c r="F1338" s="816"/>
    </row>
    <row r="1339" spans="2:6">
      <c r="B1339" s="816"/>
      <c r="C1339" s="816"/>
      <c r="D1339" s="816"/>
      <c r="E1339" s="816"/>
      <c r="F1339" s="816"/>
    </row>
    <row r="1340" spans="2:6">
      <c r="B1340" s="816"/>
      <c r="C1340" s="816"/>
      <c r="D1340" s="816"/>
      <c r="E1340" s="816"/>
      <c r="F1340" s="816"/>
    </row>
    <row r="1341" spans="2:6">
      <c r="B1341" s="816"/>
      <c r="C1341" s="816"/>
      <c r="D1341" s="816"/>
      <c r="E1341" s="816"/>
      <c r="F1341" s="816"/>
    </row>
    <row r="1342" spans="2:6">
      <c r="B1342" s="816"/>
      <c r="C1342" s="816"/>
      <c r="D1342" s="816"/>
      <c r="E1342" s="816"/>
      <c r="F1342" s="816"/>
    </row>
    <row r="1343" spans="2:6">
      <c r="B1343" s="816"/>
      <c r="C1343" s="816"/>
      <c r="D1343" s="816"/>
      <c r="E1343" s="816"/>
      <c r="F1343" s="816"/>
    </row>
    <row r="1344" spans="2:6">
      <c r="B1344" s="816"/>
      <c r="C1344" s="816"/>
      <c r="D1344" s="816"/>
      <c r="E1344" s="816"/>
      <c r="F1344" s="816"/>
    </row>
    <row r="1345" spans="2:6">
      <c r="B1345" s="816"/>
      <c r="C1345" s="816"/>
      <c r="D1345" s="816"/>
      <c r="E1345" s="816"/>
      <c r="F1345" s="816"/>
    </row>
    <row r="1346" spans="2:6">
      <c r="B1346" s="816"/>
      <c r="C1346" s="816"/>
      <c r="D1346" s="816"/>
      <c r="E1346" s="816"/>
      <c r="F1346" s="816"/>
    </row>
    <row r="1347" spans="2:6">
      <c r="B1347" s="816"/>
      <c r="C1347" s="816"/>
      <c r="D1347" s="816"/>
      <c r="E1347" s="816"/>
      <c r="F1347" s="816"/>
    </row>
    <row r="1348" spans="2:6">
      <c r="B1348" s="816"/>
      <c r="C1348" s="816"/>
      <c r="D1348" s="816"/>
      <c r="E1348" s="816"/>
      <c r="F1348" s="816"/>
    </row>
    <row r="1349" spans="2:6">
      <c r="B1349" s="816"/>
      <c r="C1349" s="816"/>
      <c r="D1349" s="816"/>
      <c r="E1349" s="816"/>
      <c r="F1349" s="816"/>
    </row>
    <row r="1350" spans="2:6">
      <c r="B1350" s="816"/>
      <c r="C1350" s="816"/>
      <c r="D1350" s="816"/>
      <c r="E1350" s="816"/>
      <c r="F1350" s="816"/>
    </row>
    <row r="1351" spans="2:6">
      <c r="B1351" s="816"/>
      <c r="C1351" s="816"/>
      <c r="D1351" s="816"/>
      <c r="E1351" s="816"/>
      <c r="F1351" s="816"/>
    </row>
    <row r="1352" spans="2:6">
      <c r="B1352" s="816"/>
      <c r="C1352" s="816"/>
      <c r="D1352" s="816"/>
      <c r="E1352" s="816"/>
      <c r="F1352" s="816"/>
    </row>
    <row r="1353" spans="2:6">
      <c r="B1353" s="816"/>
      <c r="C1353" s="816"/>
      <c r="D1353" s="816"/>
      <c r="E1353" s="816"/>
      <c r="F1353" s="816"/>
    </row>
    <row r="1354" spans="2:6">
      <c r="B1354" s="816"/>
      <c r="C1354" s="816"/>
      <c r="D1354" s="816"/>
      <c r="E1354" s="816"/>
      <c r="F1354" s="816"/>
    </row>
    <row r="1355" spans="2:6">
      <c r="B1355" s="816"/>
      <c r="C1355" s="816"/>
      <c r="D1355" s="816"/>
      <c r="E1355" s="816"/>
      <c r="F1355" s="816"/>
    </row>
    <row r="1356" spans="2:6">
      <c r="B1356" s="816"/>
      <c r="C1356" s="816"/>
      <c r="D1356" s="816"/>
      <c r="E1356" s="816"/>
      <c r="F1356" s="816"/>
    </row>
    <row r="1357" spans="2:6">
      <c r="B1357" s="816"/>
      <c r="C1357" s="816"/>
      <c r="D1357" s="816"/>
      <c r="E1357" s="816"/>
      <c r="F1357" s="816"/>
    </row>
    <row r="1358" spans="2:6">
      <c r="B1358" s="816"/>
      <c r="C1358" s="816"/>
      <c r="D1358" s="816"/>
      <c r="E1358" s="816"/>
      <c r="F1358" s="816"/>
    </row>
    <row r="1359" spans="2:6">
      <c r="B1359" s="816"/>
      <c r="C1359" s="816"/>
      <c r="D1359" s="816"/>
      <c r="E1359" s="816"/>
      <c r="F1359" s="816"/>
    </row>
    <row r="1360" spans="2:6">
      <c r="B1360" s="816"/>
      <c r="C1360" s="816"/>
      <c r="D1360" s="816"/>
      <c r="E1360" s="816"/>
      <c r="F1360" s="816"/>
    </row>
    <row r="1361" spans="2:6">
      <c r="B1361" s="816"/>
      <c r="C1361" s="816"/>
      <c r="D1361" s="816"/>
      <c r="E1361" s="816"/>
      <c r="F1361" s="816"/>
    </row>
    <row r="1362" spans="2:6">
      <c r="B1362" s="816"/>
      <c r="C1362" s="816"/>
      <c r="D1362" s="816"/>
      <c r="E1362" s="816"/>
      <c r="F1362" s="816"/>
    </row>
    <row r="1363" spans="2:6">
      <c r="B1363" s="816"/>
      <c r="C1363" s="816"/>
      <c r="D1363" s="816"/>
      <c r="E1363" s="816"/>
      <c r="F1363" s="816"/>
    </row>
    <row r="1364" spans="2:6">
      <c r="B1364" s="816"/>
      <c r="C1364" s="816"/>
      <c r="D1364" s="816"/>
      <c r="E1364" s="816"/>
      <c r="F1364" s="816"/>
    </row>
    <row r="1365" spans="2:6">
      <c r="B1365" s="816"/>
      <c r="C1365" s="816"/>
      <c r="D1365" s="816"/>
      <c r="E1365" s="816"/>
      <c r="F1365" s="816"/>
    </row>
    <row r="1366" spans="2:6">
      <c r="B1366" s="816"/>
      <c r="C1366" s="816"/>
      <c r="D1366" s="816"/>
      <c r="E1366" s="816"/>
      <c r="F1366" s="816"/>
    </row>
    <row r="1367" spans="2:6">
      <c r="B1367" s="816"/>
      <c r="C1367" s="816"/>
      <c r="D1367" s="816"/>
      <c r="E1367" s="816"/>
      <c r="F1367" s="816"/>
    </row>
    <row r="1368" spans="2:6">
      <c r="B1368" s="816"/>
      <c r="C1368" s="816"/>
      <c r="D1368" s="816"/>
      <c r="E1368" s="816"/>
      <c r="F1368" s="816"/>
    </row>
    <row r="1369" spans="2:6">
      <c r="B1369" s="816"/>
      <c r="C1369" s="816"/>
      <c r="D1369" s="816"/>
      <c r="E1369" s="816"/>
      <c r="F1369" s="816"/>
    </row>
    <row r="1370" spans="2:6">
      <c r="B1370" s="816"/>
      <c r="C1370" s="816"/>
      <c r="D1370" s="816"/>
      <c r="E1370" s="816"/>
      <c r="F1370" s="816"/>
    </row>
    <row r="1371" spans="2:6">
      <c r="B1371" s="816"/>
      <c r="C1371" s="816"/>
      <c r="D1371" s="816"/>
      <c r="E1371" s="816"/>
      <c r="F1371" s="816"/>
    </row>
    <row r="1372" spans="2:6">
      <c r="B1372" s="816"/>
      <c r="C1372" s="816"/>
      <c r="D1372" s="816"/>
      <c r="E1372" s="816"/>
      <c r="F1372" s="816"/>
    </row>
    <row r="1373" spans="2:6">
      <c r="B1373" s="816"/>
      <c r="C1373" s="816"/>
      <c r="D1373" s="816"/>
      <c r="E1373" s="816"/>
      <c r="F1373" s="816"/>
    </row>
    <row r="1374" spans="2:6">
      <c r="B1374" s="816"/>
      <c r="C1374" s="816"/>
      <c r="D1374" s="816"/>
      <c r="E1374" s="816"/>
      <c r="F1374" s="816"/>
    </row>
    <row r="1375" spans="2:6">
      <c r="B1375" s="816"/>
      <c r="C1375" s="816"/>
      <c r="D1375" s="816"/>
      <c r="E1375" s="816"/>
      <c r="F1375" s="816"/>
    </row>
    <row r="1376" spans="2:6">
      <c r="B1376" s="816"/>
      <c r="C1376" s="816"/>
      <c r="D1376" s="816"/>
      <c r="E1376" s="816"/>
      <c r="F1376" s="816"/>
    </row>
    <row r="1377" spans="2:6">
      <c r="B1377" s="816"/>
      <c r="C1377" s="816"/>
      <c r="D1377" s="816"/>
      <c r="E1377" s="816"/>
      <c r="F1377" s="816"/>
    </row>
    <row r="1378" spans="2:6">
      <c r="B1378" s="816"/>
      <c r="C1378" s="816"/>
      <c r="D1378" s="816"/>
      <c r="E1378" s="816"/>
      <c r="F1378" s="816"/>
    </row>
    <row r="1379" spans="2:6">
      <c r="B1379" s="816"/>
      <c r="C1379" s="816"/>
      <c r="D1379" s="816"/>
      <c r="E1379" s="816"/>
      <c r="F1379" s="816"/>
    </row>
    <row r="1380" spans="2:6">
      <c r="B1380" s="816"/>
      <c r="C1380" s="816"/>
      <c r="D1380" s="816"/>
      <c r="E1380" s="816"/>
      <c r="F1380" s="816"/>
    </row>
    <row r="1381" spans="2:6">
      <c r="B1381" s="816"/>
      <c r="C1381" s="816"/>
      <c r="D1381" s="816"/>
      <c r="E1381" s="816"/>
      <c r="F1381" s="816"/>
    </row>
    <row r="1382" spans="2:6">
      <c r="B1382" s="816"/>
      <c r="C1382" s="816"/>
      <c r="D1382" s="816"/>
      <c r="E1382" s="816"/>
      <c r="F1382" s="816"/>
    </row>
    <row r="1383" spans="2:6">
      <c r="B1383" s="816"/>
      <c r="C1383" s="816"/>
      <c r="D1383" s="816"/>
      <c r="E1383" s="816"/>
      <c r="F1383" s="816"/>
    </row>
    <row r="1384" spans="2:6">
      <c r="B1384" s="816"/>
      <c r="C1384" s="816"/>
      <c r="D1384" s="816"/>
      <c r="E1384" s="816"/>
      <c r="F1384" s="816"/>
    </row>
    <row r="1385" spans="2:6">
      <c r="B1385" s="816"/>
      <c r="C1385" s="816"/>
      <c r="D1385" s="816"/>
      <c r="E1385" s="816"/>
      <c r="F1385" s="816"/>
    </row>
    <row r="1386" spans="2:6">
      <c r="B1386" s="816"/>
      <c r="C1386" s="816"/>
      <c r="D1386" s="816"/>
      <c r="E1386" s="816"/>
      <c r="F1386" s="816"/>
    </row>
    <row r="1387" spans="2:6">
      <c r="B1387" s="816"/>
      <c r="C1387" s="816"/>
      <c r="D1387" s="816"/>
      <c r="E1387" s="816"/>
      <c r="F1387" s="816"/>
    </row>
    <row r="1388" spans="2:6">
      <c r="B1388" s="816"/>
      <c r="C1388" s="816"/>
      <c r="D1388" s="816"/>
      <c r="E1388" s="816"/>
      <c r="F1388" s="816"/>
    </row>
    <row r="1389" spans="2:6">
      <c r="B1389" s="816"/>
      <c r="C1389" s="816"/>
      <c r="D1389" s="816"/>
      <c r="E1389" s="816"/>
      <c r="F1389" s="816"/>
    </row>
    <row r="1390" spans="2:6">
      <c r="B1390" s="816"/>
      <c r="C1390" s="816"/>
      <c r="D1390" s="816"/>
      <c r="E1390" s="816"/>
      <c r="F1390" s="816"/>
    </row>
    <row r="1391" spans="2:6">
      <c r="B1391" s="816"/>
      <c r="C1391" s="816"/>
      <c r="D1391" s="816"/>
      <c r="E1391" s="816"/>
      <c r="F1391" s="816"/>
    </row>
    <row r="1392" spans="2:6">
      <c r="B1392" s="816"/>
      <c r="C1392" s="816"/>
      <c r="D1392" s="816"/>
      <c r="E1392" s="816"/>
      <c r="F1392" s="816"/>
    </row>
    <row r="1393" spans="2:6">
      <c r="B1393" s="816"/>
      <c r="C1393" s="816"/>
      <c r="D1393" s="816"/>
      <c r="E1393" s="816"/>
      <c r="F1393" s="816"/>
    </row>
    <row r="1394" spans="2:6">
      <c r="B1394" s="816"/>
      <c r="C1394" s="816"/>
      <c r="D1394" s="816"/>
      <c r="E1394" s="816"/>
      <c r="F1394" s="816"/>
    </row>
    <row r="1395" spans="2:6">
      <c r="B1395" s="816"/>
      <c r="C1395" s="816"/>
      <c r="D1395" s="816"/>
      <c r="E1395" s="816"/>
      <c r="F1395" s="816"/>
    </row>
    <row r="1396" spans="2:6">
      <c r="B1396" s="816"/>
      <c r="C1396" s="816"/>
      <c r="D1396" s="816"/>
      <c r="E1396" s="816"/>
      <c r="F1396" s="816"/>
    </row>
    <row r="1397" spans="2:6">
      <c r="B1397" s="816"/>
      <c r="C1397" s="816"/>
      <c r="D1397" s="816"/>
      <c r="E1397" s="816"/>
      <c r="F1397" s="816"/>
    </row>
    <row r="1398" spans="2:6">
      <c r="B1398" s="816"/>
      <c r="C1398" s="816"/>
      <c r="D1398" s="816"/>
      <c r="E1398" s="816"/>
      <c r="F1398" s="816"/>
    </row>
    <row r="1399" spans="2:6">
      <c r="B1399" s="816"/>
      <c r="C1399" s="816"/>
      <c r="D1399" s="816"/>
      <c r="E1399" s="816"/>
      <c r="F1399" s="816"/>
    </row>
    <row r="1400" spans="2:6">
      <c r="B1400" s="816"/>
      <c r="C1400" s="816"/>
      <c r="D1400" s="816"/>
      <c r="E1400" s="816"/>
      <c r="F1400" s="816"/>
    </row>
    <row r="1401" spans="2:6">
      <c r="B1401" s="816"/>
      <c r="C1401" s="816"/>
      <c r="D1401" s="816"/>
      <c r="E1401" s="816"/>
      <c r="F1401" s="816"/>
    </row>
    <row r="1402" spans="2:6">
      <c r="B1402" s="816"/>
      <c r="C1402" s="816"/>
      <c r="D1402" s="816"/>
      <c r="E1402" s="816"/>
      <c r="F1402" s="816"/>
    </row>
    <row r="1403" spans="2:6">
      <c r="B1403" s="816"/>
      <c r="C1403" s="816"/>
      <c r="D1403" s="816"/>
      <c r="E1403" s="816"/>
      <c r="F1403" s="816"/>
    </row>
    <row r="1404" spans="2:6">
      <c r="B1404" s="816"/>
      <c r="C1404" s="816"/>
      <c r="D1404" s="816"/>
      <c r="E1404" s="816"/>
      <c r="F1404" s="816"/>
    </row>
    <row r="1405" spans="2:6">
      <c r="B1405" s="816"/>
      <c r="C1405" s="816"/>
      <c r="D1405" s="816"/>
      <c r="E1405" s="816"/>
      <c r="F1405" s="816"/>
    </row>
    <row r="1406" spans="2:6">
      <c r="B1406" s="816"/>
      <c r="C1406" s="816"/>
      <c r="D1406" s="816"/>
      <c r="E1406" s="816"/>
      <c r="F1406" s="816"/>
    </row>
    <row r="1407" spans="2:6">
      <c r="B1407" s="816"/>
      <c r="C1407" s="816"/>
      <c r="D1407" s="816"/>
      <c r="E1407" s="816"/>
      <c r="F1407" s="816"/>
    </row>
    <row r="1408" spans="2:6">
      <c r="B1408" s="816"/>
      <c r="C1408" s="816"/>
      <c r="D1408" s="816"/>
      <c r="E1408" s="816"/>
      <c r="F1408" s="816"/>
    </row>
    <row r="1409" spans="2:6">
      <c r="B1409" s="816"/>
      <c r="C1409" s="816"/>
      <c r="D1409" s="816"/>
      <c r="E1409" s="816"/>
      <c r="F1409" s="816"/>
    </row>
    <row r="1410" spans="2:6">
      <c r="B1410" s="816"/>
      <c r="C1410" s="816"/>
      <c r="D1410" s="816"/>
      <c r="E1410" s="816"/>
      <c r="F1410" s="816"/>
    </row>
    <row r="1411" spans="2:6">
      <c r="B1411" s="816"/>
      <c r="C1411" s="816"/>
      <c r="D1411" s="816"/>
      <c r="E1411" s="816"/>
      <c r="F1411" s="816"/>
    </row>
    <row r="1412" spans="2:6">
      <c r="B1412" s="816"/>
      <c r="C1412" s="816"/>
      <c r="D1412" s="816"/>
      <c r="E1412" s="816"/>
      <c r="F1412" s="816"/>
    </row>
    <row r="1413" spans="2:6">
      <c r="B1413" s="816"/>
      <c r="C1413" s="816"/>
      <c r="D1413" s="816"/>
      <c r="E1413" s="816"/>
      <c r="F1413" s="816"/>
    </row>
    <row r="1414" spans="2:6">
      <c r="B1414" s="816"/>
      <c r="C1414" s="816"/>
      <c r="D1414" s="816"/>
      <c r="E1414" s="816"/>
      <c r="F1414" s="816"/>
    </row>
    <row r="1415" spans="2:6">
      <c r="B1415" s="816"/>
      <c r="C1415" s="816"/>
      <c r="D1415" s="816"/>
      <c r="E1415" s="816"/>
      <c r="F1415" s="816"/>
    </row>
    <row r="1416" spans="2:6">
      <c r="B1416" s="816"/>
      <c r="C1416" s="816"/>
      <c r="D1416" s="816"/>
      <c r="E1416" s="816"/>
      <c r="F1416" s="816"/>
    </row>
    <row r="1417" spans="2:6">
      <c r="B1417" s="816"/>
      <c r="C1417" s="816"/>
      <c r="D1417" s="816"/>
      <c r="E1417" s="816"/>
      <c r="F1417" s="816"/>
    </row>
    <row r="1418" spans="2:6">
      <c r="B1418" s="816"/>
      <c r="C1418" s="816"/>
      <c r="D1418" s="816"/>
      <c r="E1418" s="816"/>
      <c r="F1418" s="816"/>
    </row>
    <row r="1419" spans="2:6">
      <c r="B1419" s="816"/>
      <c r="C1419" s="816"/>
      <c r="D1419" s="816"/>
      <c r="E1419" s="816"/>
      <c r="F1419" s="816"/>
    </row>
    <row r="1420" spans="2:6">
      <c r="B1420" s="816"/>
      <c r="C1420" s="816"/>
      <c r="D1420" s="816"/>
      <c r="E1420" s="816"/>
      <c r="F1420" s="816"/>
    </row>
    <row r="1421" spans="2:6">
      <c r="B1421" s="816"/>
      <c r="C1421" s="816"/>
      <c r="D1421" s="816"/>
      <c r="E1421" s="816"/>
      <c r="F1421" s="816"/>
    </row>
    <row r="1422" spans="2:6">
      <c r="B1422" s="816"/>
      <c r="C1422" s="816"/>
      <c r="D1422" s="816"/>
      <c r="E1422" s="816"/>
      <c r="F1422" s="816"/>
    </row>
    <row r="1423" spans="2:6">
      <c r="B1423" s="816"/>
      <c r="C1423" s="816"/>
      <c r="D1423" s="816"/>
      <c r="E1423" s="816"/>
      <c r="F1423" s="816"/>
    </row>
    <row r="1424" spans="2:6">
      <c r="B1424" s="816"/>
      <c r="C1424" s="816"/>
      <c r="D1424" s="816"/>
      <c r="E1424" s="816"/>
      <c r="F1424" s="816"/>
    </row>
    <row r="1425" spans="2:6">
      <c r="B1425" s="816"/>
      <c r="C1425" s="816"/>
      <c r="D1425" s="816"/>
      <c r="E1425" s="816"/>
      <c r="F1425" s="816"/>
    </row>
    <row r="1426" spans="2:6">
      <c r="B1426" s="816"/>
      <c r="C1426" s="816"/>
      <c r="D1426" s="816"/>
      <c r="E1426" s="816"/>
      <c r="F1426" s="816"/>
    </row>
    <row r="1427" spans="2:6">
      <c r="B1427" s="816"/>
      <c r="C1427" s="816"/>
      <c r="D1427" s="816"/>
      <c r="E1427" s="816"/>
      <c r="F1427" s="816"/>
    </row>
    <row r="1428" spans="2:6">
      <c r="B1428" s="816"/>
      <c r="C1428" s="816"/>
      <c r="D1428" s="816"/>
      <c r="E1428" s="816"/>
      <c r="F1428" s="816"/>
    </row>
    <row r="1429" spans="2:6">
      <c r="B1429" s="816"/>
      <c r="C1429" s="816"/>
      <c r="D1429" s="816"/>
      <c r="E1429" s="816"/>
      <c r="F1429" s="816"/>
    </row>
    <row r="1430" spans="2:6">
      <c r="B1430" s="816"/>
      <c r="C1430" s="816"/>
      <c r="D1430" s="816"/>
      <c r="E1430" s="816"/>
      <c r="F1430" s="816"/>
    </row>
    <row r="1431" spans="2:6">
      <c r="B1431" s="816"/>
      <c r="C1431" s="816"/>
      <c r="D1431" s="816"/>
      <c r="E1431" s="816"/>
      <c r="F1431" s="816"/>
    </row>
    <row r="1432" spans="2:6">
      <c r="B1432" s="816"/>
      <c r="C1432" s="816"/>
      <c r="D1432" s="816"/>
      <c r="E1432" s="816"/>
      <c r="F1432" s="816"/>
    </row>
    <row r="1433" spans="2:6">
      <c r="B1433" s="816"/>
      <c r="C1433" s="816"/>
      <c r="D1433" s="816"/>
      <c r="E1433" s="816"/>
      <c r="F1433" s="816"/>
    </row>
    <row r="1434" spans="2:6">
      <c r="B1434" s="816"/>
      <c r="C1434" s="816"/>
      <c r="D1434" s="816"/>
      <c r="E1434" s="816"/>
      <c r="F1434" s="816"/>
    </row>
    <row r="1435" spans="2:6">
      <c r="B1435" s="816"/>
      <c r="C1435" s="816"/>
      <c r="D1435" s="816"/>
      <c r="E1435" s="816"/>
      <c r="F1435" s="816"/>
    </row>
    <row r="1436" spans="2:6">
      <c r="B1436" s="816"/>
      <c r="C1436" s="816"/>
      <c r="D1436" s="816"/>
      <c r="E1436" s="816"/>
      <c r="F1436" s="816"/>
    </row>
    <row r="1437" spans="2:6">
      <c r="B1437" s="816"/>
      <c r="C1437" s="816"/>
      <c r="D1437" s="816"/>
      <c r="E1437" s="816"/>
      <c r="F1437" s="816"/>
    </row>
    <row r="1438" spans="2:6">
      <c r="B1438" s="816"/>
      <c r="C1438" s="816"/>
      <c r="D1438" s="816"/>
      <c r="E1438" s="816"/>
      <c r="F1438" s="816"/>
    </row>
    <row r="1439" spans="2:6">
      <c r="B1439" s="816"/>
      <c r="C1439" s="816"/>
      <c r="D1439" s="816"/>
      <c r="E1439" s="816"/>
      <c r="F1439" s="816"/>
    </row>
    <row r="1440" spans="2:6">
      <c r="B1440" s="816"/>
      <c r="C1440" s="816"/>
      <c r="D1440" s="816"/>
      <c r="E1440" s="816"/>
      <c r="F1440" s="816"/>
    </row>
    <row r="1441" spans="2:6">
      <c r="B1441" s="816"/>
      <c r="C1441" s="816"/>
      <c r="D1441" s="816"/>
      <c r="E1441" s="816"/>
      <c r="F1441" s="816"/>
    </row>
    <row r="1442" spans="2:6">
      <c r="B1442" s="816"/>
      <c r="C1442" s="816"/>
      <c r="D1442" s="816"/>
      <c r="E1442" s="816"/>
      <c r="F1442" s="816"/>
    </row>
    <row r="1443" spans="2:6">
      <c r="B1443" s="816"/>
      <c r="C1443" s="816"/>
      <c r="D1443" s="816"/>
      <c r="E1443" s="816"/>
      <c r="F1443" s="816"/>
    </row>
    <row r="1444" spans="2:6">
      <c r="B1444" s="816"/>
      <c r="C1444" s="816"/>
      <c r="D1444" s="816"/>
      <c r="E1444" s="816"/>
      <c r="F1444" s="816"/>
    </row>
    <row r="1445" spans="2:6">
      <c r="B1445" s="816"/>
      <c r="C1445" s="816"/>
      <c r="D1445" s="816"/>
      <c r="E1445" s="816"/>
      <c r="F1445" s="816"/>
    </row>
    <row r="1446" spans="2:6">
      <c r="B1446" s="816"/>
      <c r="C1446" s="816"/>
      <c r="D1446" s="816"/>
      <c r="E1446" s="816"/>
      <c r="F1446" s="816"/>
    </row>
    <row r="1447" spans="2:6">
      <c r="B1447" s="816"/>
      <c r="C1447" s="816"/>
      <c r="D1447" s="816"/>
      <c r="E1447" s="816"/>
      <c r="F1447" s="816"/>
    </row>
    <row r="1448" spans="2:6">
      <c r="B1448" s="816"/>
      <c r="C1448" s="816"/>
      <c r="D1448" s="816"/>
      <c r="E1448" s="816"/>
      <c r="F1448" s="816"/>
    </row>
    <row r="1449" spans="2:6">
      <c r="B1449" s="816"/>
      <c r="C1449" s="816"/>
      <c r="D1449" s="816"/>
      <c r="E1449" s="816"/>
      <c r="F1449" s="816"/>
    </row>
    <row r="1450" spans="2:6">
      <c r="B1450" s="816"/>
      <c r="C1450" s="816"/>
      <c r="D1450" s="816"/>
      <c r="E1450" s="816"/>
      <c r="F1450" s="816"/>
    </row>
    <row r="1451" spans="2:6">
      <c r="B1451" s="816"/>
      <c r="C1451" s="816"/>
      <c r="D1451" s="816"/>
      <c r="E1451" s="816"/>
      <c r="F1451" s="816"/>
    </row>
    <row r="1452" spans="2:6">
      <c r="B1452" s="816"/>
      <c r="C1452" s="816"/>
      <c r="D1452" s="816"/>
      <c r="E1452" s="816"/>
      <c r="F1452" s="816"/>
    </row>
    <row r="1453" spans="2:6">
      <c r="B1453" s="816"/>
      <c r="C1453" s="816"/>
      <c r="D1453" s="816"/>
      <c r="E1453" s="816"/>
      <c r="F1453" s="816"/>
    </row>
    <row r="1454" spans="2:6">
      <c r="B1454" s="816"/>
      <c r="C1454" s="816"/>
      <c r="D1454" s="816"/>
      <c r="E1454" s="816"/>
      <c r="F1454" s="816"/>
    </row>
    <row r="1455" spans="2:6">
      <c r="B1455" s="816"/>
      <c r="C1455" s="816"/>
      <c r="D1455" s="816"/>
      <c r="E1455" s="816"/>
      <c r="F1455" s="816"/>
    </row>
    <row r="1456" spans="2:6">
      <c r="B1456" s="816"/>
      <c r="C1456" s="816"/>
      <c r="D1456" s="816"/>
      <c r="E1456" s="816"/>
      <c r="F1456" s="816"/>
    </row>
    <row r="1457" spans="2:6">
      <c r="B1457" s="816"/>
      <c r="C1457" s="816"/>
      <c r="D1457" s="816"/>
      <c r="E1457" s="816"/>
      <c r="F1457" s="816"/>
    </row>
    <row r="1458" spans="2:6">
      <c r="B1458" s="816"/>
      <c r="C1458" s="816"/>
      <c r="D1458" s="816"/>
      <c r="E1458" s="816"/>
      <c r="F1458" s="816"/>
    </row>
    <row r="1459" spans="2:6">
      <c r="B1459" s="816"/>
      <c r="C1459" s="816"/>
      <c r="D1459" s="816"/>
      <c r="E1459" s="816"/>
      <c r="F1459" s="816"/>
    </row>
    <row r="1460" spans="2:6">
      <c r="B1460" s="816"/>
      <c r="C1460" s="816"/>
      <c r="D1460" s="816"/>
      <c r="E1460" s="816"/>
      <c r="F1460" s="816"/>
    </row>
    <row r="1461" spans="2:6">
      <c r="B1461" s="816"/>
      <c r="C1461" s="816"/>
      <c r="D1461" s="816"/>
      <c r="E1461" s="816"/>
      <c r="F1461" s="816"/>
    </row>
    <row r="1462" spans="2:6">
      <c r="B1462" s="816"/>
      <c r="C1462" s="816"/>
      <c r="D1462" s="816"/>
      <c r="E1462" s="816"/>
      <c r="F1462" s="816"/>
    </row>
    <row r="1463" spans="2:6">
      <c r="B1463" s="816"/>
      <c r="C1463" s="816"/>
      <c r="D1463" s="816"/>
      <c r="E1463" s="816"/>
      <c r="F1463" s="816"/>
    </row>
    <row r="1464" spans="2:6">
      <c r="B1464" s="816"/>
      <c r="C1464" s="816"/>
      <c r="D1464" s="816"/>
      <c r="E1464" s="816"/>
      <c r="F1464" s="816"/>
    </row>
    <row r="1465" spans="2:6">
      <c r="B1465" s="816"/>
      <c r="C1465" s="816"/>
      <c r="D1465" s="816"/>
      <c r="E1465" s="816"/>
      <c r="F1465" s="816"/>
    </row>
    <row r="1466" spans="2:6">
      <c r="B1466" s="816"/>
      <c r="C1466" s="816"/>
      <c r="D1466" s="816"/>
      <c r="E1466" s="816"/>
      <c r="F1466" s="816"/>
    </row>
    <row r="1467" spans="2:6">
      <c r="B1467" s="816"/>
      <c r="C1467" s="816"/>
      <c r="D1467" s="816"/>
      <c r="E1467" s="816"/>
      <c r="F1467" s="816"/>
    </row>
    <row r="1468" spans="2:6">
      <c r="B1468" s="816"/>
      <c r="C1468" s="816"/>
      <c r="D1468" s="816"/>
      <c r="E1468" s="816"/>
      <c r="F1468" s="816"/>
    </row>
    <row r="1469" spans="2:6">
      <c r="B1469" s="816"/>
      <c r="C1469" s="816"/>
      <c r="D1469" s="816"/>
      <c r="E1469" s="816"/>
      <c r="F1469" s="816"/>
    </row>
    <row r="1470" spans="2:6">
      <c r="B1470" s="816"/>
      <c r="C1470" s="816"/>
      <c r="D1470" s="816"/>
      <c r="E1470" s="816"/>
      <c r="F1470" s="816"/>
    </row>
    <row r="1471" spans="2:6">
      <c r="B1471" s="816"/>
      <c r="C1471" s="816"/>
      <c r="D1471" s="816"/>
      <c r="E1471" s="816"/>
      <c r="F1471" s="816"/>
    </row>
    <row r="1472" spans="2:6">
      <c r="B1472" s="816"/>
      <c r="C1472" s="816"/>
      <c r="D1472" s="816"/>
      <c r="E1472" s="816"/>
      <c r="F1472" s="816"/>
    </row>
    <row r="1473" spans="2:6">
      <c r="B1473" s="816"/>
      <c r="C1473" s="816"/>
      <c r="D1473" s="816"/>
      <c r="E1473" s="816"/>
      <c r="F1473" s="816"/>
    </row>
    <row r="1474" spans="2:6">
      <c r="B1474" s="816"/>
      <c r="C1474" s="816"/>
      <c r="D1474" s="816"/>
      <c r="E1474" s="816"/>
      <c r="F1474" s="816"/>
    </row>
    <row r="1475" spans="2:6">
      <c r="B1475" s="816"/>
      <c r="C1475" s="816"/>
      <c r="D1475" s="816"/>
      <c r="E1475" s="816"/>
      <c r="F1475" s="816"/>
    </row>
    <row r="1476" spans="2:6">
      <c r="B1476" s="816"/>
      <c r="C1476" s="816"/>
      <c r="D1476" s="816"/>
      <c r="E1476" s="816"/>
      <c r="F1476" s="816"/>
    </row>
    <row r="1477" spans="2:6">
      <c r="B1477" s="816"/>
      <c r="C1477" s="816"/>
      <c r="D1477" s="816"/>
      <c r="E1477" s="816"/>
      <c r="F1477" s="816"/>
    </row>
    <row r="1478" spans="2:6">
      <c r="B1478" s="816"/>
      <c r="C1478" s="816"/>
      <c r="D1478" s="816"/>
      <c r="E1478" s="816"/>
      <c r="F1478" s="816"/>
    </row>
    <row r="1479" spans="2:6">
      <c r="B1479" s="816"/>
      <c r="C1479" s="816"/>
      <c r="D1479" s="816"/>
      <c r="E1479" s="816"/>
      <c r="F1479" s="816"/>
    </row>
    <row r="1480" spans="2:6">
      <c r="B1480" s="816"/>
      <c r="C1480" s="816"/>
      <c r="D1480" s="816"/>
      <c r="E1480" s="816"/>
      <c r="F1480" s="816"/>
    </row>
    <row r="1481" spans="2:6">
      <c r="B1481" s="816"/>
      <c r="C1481" s="816"/>
      <c r="D1481" s="816"/>
      <c r="E1481" s="816"/>
      <c r="F1481" s="816"/>
    </row>
    <row r="1482" spans="2:6">
      <c r="B1482" s="816"/>
      <c r="C1482" s="816"/>
      <c r="D1482" s="816"/>
      <c r="E1482" s="816"/>
      <c r="F1482" s="816"/>
    </row>
    <row r="1483" spans="2:6">
      <c r="B1483" s="816"/>
      <c r="C1483" s="816"/>
      <c r="D1483" s="816"/>
      <c r="E1483" s="816"/>
      <c r="F1483" s="816"/>
    </row>
    <row r="1484" spans="2:6">
      <c r="B1484" s="816"/>
      <c r="C1484" s="816"/>
      <c r="D1484" s="816"/>
      <c r="E1484" s="816"/>
      <c r="F1484" s="816"/>
    </row>
    <row r="1485" spans="2:6">
      <c r="B1485" s="816"/>
      <c r="C1485" s="816"/>
      <c r="D1485" s="816"/>
      <c r="E1485" s="816"/>
      <c r="F1485" s="816"/>
    </row>
    <row r="1486" spans="2:6">
      <c r="B1486" s="816"/>
      <c r="C1486" s="816"/>
      <c r="D1486" s="816"/>
      <c r="E1486" s="816"/>
      <c r="F1486" s="816"/>
    </row>
    <row r="1487" spans="2:6">
      <c r="B1487" s="816"/>
      <c r="C1487" s="816"/>
      <c r="D1487" s="816"/>
      <c r="E1487" s="816"/>
      <c r="F1487" s="816"/>
    </row>
    <row r="1488" spans="2:6">
      <c r="B1488" s="816"/>
      <c r="C1488" s="816"/>
      <c r="D1488" s="816"/>
      <c r="E1488" s="816"/>
      <c r="F1488" s="816"/>
    </row>
    <row r="1489" spans="2:6">
      <c r="B1489" s="816"/>
      <c r="C1489" s="816"/>
      <c r="D1489" s="816"/>
      <c r="E1489" s="816"/>
      <c r="F1489" s="816"/>
    </row>
    <row r="1490" spans="2:6">
      <c r="B1490" s="816"/>
      <c r="C1490" s="816"/>
      <c r="D1490" s="816"/>
      <c r="E1490" s="816"/>
      <c r="F1490" s="816"/>
    </row>
    <row r="1491" spans="2:6">
      <c r="B1491" s="816"/>
      <c r="C1491" s="816"/>
      <c r="D1491" s="816"/>
      <c r="E1491" s="816"/>
      <c r="F1491" s="816"/>
    </row>
    <row r="1492" spans="2:6">
      <c r="B1492" s="816"/>
      <c r="C1492" s="816"/>
      <c r="D1492" s="816"/>
      <c r="E1492" s="816"/>
      <c r="F1492" s="816"/>
    </row>
    <row r="1493" spans="2:6">
      <c r="B1493" s="816"/>
      <c r="C1493" s="816"/>
      <c r="D1493" s="816"/>
      <c r="E1493" s="816"/>
      <c r="F1493" s="816"/>
    </row>
    <row r="1494" spans="2:6">
      <c r="B1494" s="816"/>
      <c r="C1494" s="816"/>
      <c r="D1494" s="816"/>
      <c r="E1494" s="816"/>
      <c r="F1494" s="816"/>
    </row>
    <row r="1495" spans="2:6">
      <c r="B1495" s="816"/>
      <c r="C1495" s="816"/>
      <c r="D1495" s="816"/>
      <c r="E1495" s="816"/>
      <c r="F1495" s="816"/>
    </row>
    <row r="1496" spans="2:6">
      <c r="B1496" s="816"/>
      <c r="C1496" s="816"/>
      <c r="D1496" s="816"/>
      <c r="E1496" s="816"/>
      <c r="F1496" s="816"/>
    </row>
    <row r="1497" spans="2:6">
      <c r="B1497" s="816"/>
      <c r="C1497" s="816"/>
      <c r="D1497" s="816"/>
      <c r="E1497" s="816"/>
      <c r="F1497" s="816"/>
    </row>
    <row r="1498" spans="2:6">
      <c r="B1498" s="816"/>
      <c r="C1498" s="816"/>
      <c r="D1498" s="816"/>
      <c r="E1498" s="816"/>
      <c r="F1498" s="816"/>
    </row>
    <row r="1499" spans="2:6">
      <c r="B1499" s="816"/>
      <c r="C1499" s="816"/>
      <c r="D1499" s="816"/>
      <c r="E1499" s="816"/>
      <c r="F1499" s="816"/>
    </row>
    <row r="1500" spans="2:6">
      <c r="B1500" s="816"/>
      <c r="C1500" s="816"/>
      <c r="D1500" s="816"/>
      <c r="E1500" s="816"/>
      <c r="F1500" s="816"/>
    </row>
    <row r="1501" spans="2:6">
      <c r="B1501" s="816"/>
      <c r="C1501" s="816"/>
      <c r="D1501" s="816"/>
      <c r="E1501" s="816"/>
      <c r="F1501" s="816"/>
    </row>
    <row r="1502" spans="2:6">
      <c r="B1502" s="816"/>
      <c r="C1502" s="816"/>
      <c r="D1502" s="816"/>
      <c r="E1502" s="816"/>
      <c r="F1502" s="816"/>
    </row>
    <row r="1503" spans="2:6">
      <c r="B1503" s="816"/>
      <c r="C1503" s="816"/>
      <c r="D1503" s="816"/>
      <c r="E1503" s="816"/>
      <c r="F1503" s="816"/>
    </row>
    <row r="1504" spans="2:6">
      <c r="B1504" s="816"/>
      <c r="C1504" s="816"/>
      <c r="D1504" s="816"/>
      <c r="E1504" s="816"/>
      <c r="F1504" s="816"/>
    </row>
    <row r="1505" spans="2:6">
      <c r="B1505" s="816"/>
      <c r="C1505" s="816"/>
      <c r="D1505" s="816"/>
      <c r="E1505" s="816"/>
      <c r="F1505" s="816"/>
    </row>
    <row r="1506" spans="2:6">
      <c r="B1506" s="816"/>
      <c r="C1506" s="816"/>
      <c r="D1506" s="816"/>
      <c r="E1506" s="816"/>
      <c r="F1506" s="816"/>
    </row>
    <row r="1507" spans="2:6">
      <c r="B1507" s="816"/>
      <c r="C1507" s="816"/>
      <c r="D1507" s="816"/>
      <c r="E1507" s="816"/>
      <c r="F1507" s="816"/>
    </row>
    <row r="1508" spans="2:6">
      <c r="B1508" s="816"/>
      <c r="C1508" s="816"/>
      <c r="D1508" s="816"/>
      <c r="E1508" s="816"/>
      <c r="F1508" s="816"/>
    </row>
    <row r="1509" spans="2:6">
      <c r="B1509" s="816"/>
      <c r="C1509" s="816"/>
      <c r="D1509" s="816"/>
      <c r="E1509" s="816"/>
      <c r="F1509" s="816"/>
    </row>
    <row r="1510" spans="2:6">
      <c r="B1510" s="816"/>
      <c r="C1510" s="816"/>
      <c r="D1510" s="816"/>
      <c r="E1510" s="816"/>
      <c r="F1510" s="816"/>
    </row>
    <row r="1511" spans="2:6">
      <c r="B1511" s="816"/>
      <c r="C1511" s="816"/>
      <c r="D1511" s="816"/>
      <c r="E1511" s="816"/>
      <c r="F1511" s="816"/>
    </row>
    <row r="1512" spans="2:6">
      <c r="B1512" s="816"/>
      <c r="C1512" s="816"/>
      <c r="D1512" s="816"/>
      <c r="E1512" s="816"/>
      <c r="F1512" s="816"/>
    </row>
    <row r="1513" spans="2:6">
      <c r="B1513" s="816"/>
      <c r="C1513" s="816"/>
      <c r="D1513" s="816"/>
      <c r="E1513" s="816"/>
      <c r="F1513" s="816"/>
    </row>
    <row r="1514" spans="2:6">
      <c r="B1514" s="816"/>
      <c r="C1514" s="816"/>
      <c r="D1514" s="816"/>
      <c r="E1514" s="816"/>
      <c r="F1514" s="816"/>
    </row>
    <row r="1515" spans="2:6">
      <c r="B1515" s="816"/>
      <c r="C1515" s="816"/>
      <c r="D1515" s="816"/>
      <c r="E1515" s="816"/>
      <c r="F1515" s="816"/>
    </row>
    <row r="1516" spans="2:6">
      <c r="B1516" s="816"/>
      <c r="C1516" s="816"/>
      <c r="D1516" s="816"/>
      <c r="E1516" s="816"/>
      <c r="F1516" s="816"/>
    </row>
    <row r="1517" spans="2:6">
      <c r="B1517" s="816"/>
      <c r="C1517" s="816"/>
      <c r="D1517" s="816"/>
      <c r="E1517" s="816"/>
      <c r="F1517" s="816"/>
    </row>
    <row r="1518" spans="2:6">
      <c r="B1518" s="816"/>
      <c r="C1518" s="816"/>
      <c r="D1518" s="816"/>
      <c r="E1518" s="816"/>
      <c r="F1518" s="816"/>
    </row>
    <row r="1519" spans="2:6">
      <c r="B1519" s="816"/>
      <c r="C1519" s="816"/>
      <c r="D1519" s="816"/>
      <c r="E1519" s="816"/>
      <c r="F1519" s="816"/>
    </row>
    <row r="1520" spans="2:6">
      <c r="B1520" s="816"/>
      <c r="C1520" s="816"/>
      <c r="D1520" s="816"/>
      <c r="E1520" s="816"/>
      <c r="F1520" s="816"/>
    </row>
    <row r="1521" spans="2:6">
      <c r="B1521" s="816"/>
      <c r="C1521" s="816"/>
      <c r="D1521" s="816"/>
      <c r="E1521" s="816"/>
      <c r="F1521" s="816"/>
    </row>
    <row r="1522" spans="2:6">
      <c r="B1522" s="816"/>
      <c r="C1522" s="816"/>
      <c r="D1522" s="816"/>
      <c r="E1522" s="816"/>
      <c r="F1522" s="816"/>
    </row>
    <row r="1523" spans="2:6">
      <c r="B1523" s="816"/>
      <c r="C1523" s="816"/>
      <c r="D1523" s="816"/>
      <c r="E1523" s="816"/>
      <c r="F1523" s="816"/>
    </row>
    <row r="1524" spans="2:6">
      <c r="B1524" s="816"/>
      <c r="C1524" s="816"/>
      <c r="D1524" s="816"/>
      <c r="E1524" s="816"/>
      <c r="F1524" s="816"/>
    </row>
    <row r="1525" spans="2:6">
      <c r="B1525" s="816"/>
      <c r="C1525" s="816"/>
      <c r="D1525" s="816"/>
      <c r="E1525" s="816"/>
      <c r="F1525" s="816"/>
    </row>
    <row r="1526" spans="2:6">
      <c r="B1526" s="816"/>
      <c r="C1526" s="816"/>
      <c r="D1526" s="816"/>
      <c r="E1526" s="816"/>
      <c r="F1526" s="816"/>
    </row>
    <row r="1527" spans="2:6">
      <c r="B1527" s="816"/>
      <c r="C1527" s="816"/>
      <c r="D1527" s="816"/>
      <c r="E1527" s="816"/>
      <c r="F1527" s="816"/>
    </row>
    <row r="1528" spans="2:6">
      <c r="B1528" s="816"/>
      <c r="C1528" s="816"/>
      <c r="D1528" s="816"/>
      <c r="E1528" s="816"/>
      <c r="F1528" s="816"/>
    </row>
    <row r="1529" spans="2:6">
      <c r="B1529" s="816"/>
      <c r="C1529" s="816"/>
      <c r="D1529" s="816"/>
      <c r="E1529" s="816"/>
      <c r="F1529" s="816"/>
    </row>
    <row r="1530" spans="2:6">
      <c r="B1530" s="816"/>
      <c r="C1530" s="816"/>
      <c r="D1530" s="816"/>
      <c r="E1530" s="816"/>
      <c r="F1530" s="816"/>
    </row>
    <row r="1531" spans="2:6">
      <c r="B1531" s="816"/>
      <c r="C1531" s="816"/>
      <c r="D1531" s="816"/>
      <c r="E1531" s="816"/>
      <c r="F1531" s="816"/>
    </row>
    <row r="1532" spans="2:6">
      <c r="B1532" s="816"/>
      <c r="C1532" s="816"/>
      <c r="D1532" s="816"/>
      <c r="E1532" s="816"/>
      <c r="F1532" s="816"/>
    </row>
    <row r="1533" spans="2:6">
      <c r="B1533" s="816"/>
      <c r="C1533" s="816"/>
      <c r="D1533" s="816"/>
      <c r="E1533" s="816"/>
      <c r="F1533" s="816"/>
    </row>
    <row r="1534" spans="2:6">
      <c r="B1534" s="816"/>
      <c r="C1534" s="816"/>
      <c r="D1534" s="816"/>
      <c r="E1534" s="816"/>
      <c r="F1534" s="816"/>
    </row>
    <row r="1535" spans="2:6">
      <c r="B1535" s="816"/>
      <c r="C1535" s="816"/>
      <c r="D1535" s="816"/>
      <c r="E1535" s="816"/>
      <c r="F1535" s="816"/>
    </row>
    <row r="1536" spans="2:6">
      <c r="B1536" s="816"/>
      <c r="C1536" s="816"/>
      <c r="D1536" s="816"/>
      <c r="E1536" s="816"/>
      <c r="F1536" s="816"/>
    </row>
    <row r="1537" spans="2:6">
      <c r="B1537" s="816"/>
      <c r="C1537" s="816"/>
      <c r="D1537" s="816"/>
      <c r="E1537" s="816"/>
      <c r="F1537" s="816"/>
    </row>
    <row r="1538" spans="2:6">
      <c r="B1538" s="816"/>
      <c r="C1538" s="816"/>
      <c r="D1538" s="816"/>
      <c r="E1538" s="816"/>
      <c r="F1538" s="816"/>
    </row>
    <row r="1539" spans="2:6">
      <c r="B1539" s="816"/>
      <c r="C1539" s="816"/>
      <c r="D1539" s="816"/>
      <c r="E1539" s="816"/>
      <c r="F1539" s="816"/>
    </row>
    <row r="1540" spans="2:6">
      <c r="B1540" s="816"/>
      <c r="C1540" s="816"/>
      <c r="D1540" s="816"/>
      <c r="E1540" s="816"/>
      <c r="F1540" s="816"/>
    </row>
    <row r="1541" spans="2:6">
      <c r="B1541" s="816"/>
      <c r="C1541" s="816"/>
      <c r="D1541" s="816"/>
      <c r="E1541" s="816"/>
      <c r="F1541" s="816"/>
    </row>
    <row r="1542" spans="2:6">
      <c r="B1542" s="816"/>
      <c r="C1542" s="816"/>
      <c r="D1542" s="816"/>
      <c r="E1542" s="816"/>
      <c r="F1542" s="816"/>
    </row>
    <row r="1543" spans="2:6">
      <c r="B1543" s="816"/>
      <c r="C1543" s="816"/>
      <c r="D1543" s="816"/>
      <c r="E1543" s="816"/>
      <c r="F1543" s="816"/>
    </row>
    <row r="1544" spans="2:6">
      <c r="B1544" s="816"/>
      <c r="C1544" s="816"/>
      <c r="D1544" s="816"/>
      <c r="E1544" s="816"/>
      <c r="F1544" s="816"/>
    </row>
    <row r="1545" spans="2:6">
      <c r="B1545" s="816"/>
      <c r="C1545" s="816"/>
      <c r="D1545" s="816"/>
      <c r="E1545" s="816"/>
      <c r="F1545" s="816"/>
    </row>
    <row r="1546" spans="2:6">
      <c r="B1546" s="816"/>
      <c r="C1546" s="816"/>
      <c r="D1546" s="816"/>
      <c r="E1546" s="816"/>
      <c r="F1546" s="816"/>
    </row>
    <row r="1547" spans="2:6">
      <c r="B1547" s="816"/>
      <c r="C1547" s="816"/>
      <c r="D1547" s="816"/>
      <c r="E1547" s="816"/>
      <c r="F1547" s="816"/>
    </row>
    <row r="1548" spans="2:6">
      <c r="B1548" s="816"/>
      <c r="C1548" s="816"/>
      <c r="D1548" s="816"/>
      <c r="E1548" s="816"/>
      <c r="F1548" s="816"/>
    </row>
    <row r="1549" spans="2:6">
      <c r="B1549" s="816"/>
      <c r="C1549" s="816"/>
      <c r="D1549" s="816"/>
      <c r="E1549" s="816"/>
      <c r="F1549" s="816"/>
    </row>
    <row r="1550" spans="2:6">
      <c r="B1550" s="816"/>
      <c r="C1550" s="816"/>
      <c r="D1550" s="816"/>
      <c r="E1550" s="816"/>
      <c r="F1550" s="816"/>
    </row>
    <row r="1551" spans="2:6">
      <c r="B1551" s="816"/>
      <c r="C1551" s="816"/>
      <c r="D1551" s="816"/>
      <c r="E1551" s="816"/>
      <c r="F1551" s="816"/>
    </row>
    <row r="1552" spans="2:6">
      <c r="B1552" s="816"/>
      <c r="C1552" s="816"/>
      <c r="D1552" s="816"/>
      <c r="E1552" s="816"/>
      <c r="F1552" s="816"/>
    </row>
    <row r="1553" spans="2:6">
      <c r="B1553" s="816"/>
      <c r="C1553" s="816"/>
      <c r="D1553" s="816"/>
      <c r="E1553" s="816"/>
      <c r="F1553" s="816"/>
    </row>
    <row r="1554" spans="2:6">
      <c r="B1554" s="816"/>
      <c r="C1554" s="816"/>
      <c r="D1554" s="816"/>
      <c r="E1554" s="816"/>
      <c r="F1554" s="816"/>
    </row>
    <row r="1555" spans="2:6">
      <c r="B1555" s="816"/>
      <c r="C1555" s="816"/>
      <c r="D1555" s="816"/>
      <c r="E1555" s="816"/>
      <c r="F1555" s="816"/>
    </row>
    <row r="1556" spans="2:6">
      <c r="B1556" s="816"/>
      <c r="C1556" s="816"/>
      <c r="D1556" s="816"/>
      <c r="E1556" s="816"/>
      <c r="F1556" s="816"/>
    </row>
    <row r="1557" spans="2:6">
      <c r="B1557" s="816"/>
      <c r="C1557" s="816"/>
      <c r="D1557" s="816"/>
      <c r="E1557" s="816"/>
      <c r="F1557" s="816"/>
    </row>
    <row r="1558" spans="2:6">
      <c r="B1558" s="816"/>
      <c r="C1558" s="816"/>
      <c r="D1558" s="816"/>
      <c r="E1558" s="816"/>
      <c r="F1558" s="816"/>
    </row>
    <row r="1559" spans="2:6">
      <c r="B1559" s="816"/>
      <c r="C1559" s="816"/>
      <c r="D1559" s="816"/>
      <c r="E1559" s="816"/>
      <c r="F1559" s="816"/>
    </row>
    <row r="1560" spans="2:6">
      <c r="B1560" s="816"/>
      <c r="C1560" s="816"/>
      <c r="D1560" s="816"/>
      <c r="E1560" s="816"/>
      <c r="F1560" s="816"/>
    </row>
    <row r="1561" spans="2:6">
      <c r="B1561" s="816"/>
      <c r="C1561" s="816"/>
      <c r="D1561" s="816"/>
      <c r="E1561" s="816"/>
      <c r="F1561" s="816"/>
    </row>
    <row r="1562" spans="2:6">
      <c r="B1562" s="816"/>
      <c r="C1562" s="816"/>
      <c r="D1562" s="816"/>
      <c r="E1562" s="816"/>
      <c r="F1562" s="816"/>
    </row>
    <row r="1563" spans="2:6">
      <c r="B1563" s="816"/>
      <c r="C1563" s="816"/>
      <c r="D1563" s="816"/>
      <c r="E1563" s="816"/>
      <c r="F1563" s="816"/>
    </row>
    <row r="1564" spans="2:6">
      <c r="B1564" s="816"/>
      <c r="C1564" s="816"/>
      <c r="D1564" s="816"/>
      <c r="E1564" s="816"/>
      <c r="F1564" s="816"/>
    </row>
    <row r="1565" spans="2:6">
      <c r="B1565" s="816"/>
      <c r="C1565" s="816"/>
      <c r="D1565" s="816"/>
      <c r="E1565" s="816"/>
      <c r="F1565" s="816"/>
    </row>
    <row r="1566" spans="2:6">
      <c r="B1566" s="816"/>
      <c r="C1566" s="816"/>
      <c r="D1566" s="816"/>
      <c r="E1566" s="816"/>
      <c r="F1566" s="816"/>
    </row>
    <row r="1567" spans="2:6">
      <c r="B1567" s="816"/>
      <c r="C1567" s="816"/>
      <c r="D1567" s="816"/>
      <c r="E1567" s="816"/>
      <c r="F1567" s="816"/>
    </row>
    <row r="1568" spans="2:6">
      <c r="B1568" s="816"/>
      <c r="C1568" s="816"/>
      <c r="D1568" s="816"/>
      <c r="E1568" s="816"/>
      <c r="F1568" s="816"/>
    </row>
    <row r="1569" spans="2:6">
      <c r="B1569" s="816"/>
      <c r="C1569" s="816"/>
      <c r="D1569" s="816"/>
      <c r="E1569" s="816"/>
      <c r="F1569" s="816"/>
    </row>
    <row r="1570" spans="2:6">
      <c r="B1570" s="816"/>
      <c r="C1570" s="816"/>
      <c r="D1570" s="816"/>
      <c r="E1570" s="816"/>
      <c r="F1570" s="816"/>
    </row>
    <row r="1571" spans="2:6">
      <c r="B1571" s="816"/>
      <c r="C1571" s="816"/>
      <c r="D1571" s="816"/>
      <c r="E1571" s="816"/>
      <c r="F1571" s="816"/>
    </row>
    <row r="1572" spans="2:6">
      <c r="B1572" s="816"/>
      <c r="C1572" s="816"/>
      <c r="D1572" s="816"/>
      <c r="E1572" s="816"/>
      <c r="F1572" s="816"/>
    </row>
    <row r="1573" spans="2:6">
      <c r="B1573" s="816"/>
      <c r="C1573" s="816"/>
      <c r="D1573" s="816"/>
      <c r="E1573" s="816"/>
      <c r="F1573" s="816"/>
    </row>
    <row r="1574" spans="2:6">
      <c r="B1574" s="816"/>
      <c r="C1574" s="816"/>
      <c r="D1574" s="816"/>
      <c r="E1574" s="816"/>
      <c r="F1574" s="816"/>
    </row>
    <row r="1575" spans="2:6">
      <c r="B1575" s="816"/>
      <c r="C1575" s="816"/>
      <c r="D1575" s="816"/>
      <c r="E1575" s="816"/>
      <c r="F1575" s="816"/>
    </row>
    <row r="1576" spans="2:6">
      <c r="B1576" s="816"/>
      <c r="C1576" s="816"/>
      <c r="D1576" s="816"/>
      <c r="E1576" s="816"/>
      <c r="F1576" s="816"/>
    </row>
    <row r="1577" spans="2:6">
      <c r="B1577" s="816"/>
      <c r="C1577" s="816"/>
      <c r="D1577" s="816"/>
      <c r="E1577" s="816"/>
      <c r="F1577" s="816"/>
    </row>
    <row r="1578" spans="2:6">
      <c r="B1578" s="816"/>
      <c r="C1578" s="816"/>
      <c r="D1578" s="816"/>
      <c r="E1578" s="816"/>
      <c r="F1578" s="816"/>
    </row>
    <row r="1579" spans="2:6">
      <c r="B1579" s="816"/>
      <c r="C1579" s="816"/>
      <c r="D1579" s="816"/>
      <c r="E1579" s="816"/>
      <c r="F1579" s="816"/>
    </row>
    <row r="1580" spans="2:6">
      <c r="B1580" s="816"/>
      <c r="C1580" s="816"/>
      <c r="D1580" s="816"/>
      <c r="E1580" s="816"/>
      <c r="F1580" s="816"/>
    </row>
    <row r="1581" spans="2:6">
      <c r="B1581" s="816"/>
      <c r="C1581" s="816"/>
      <c r="D1581" s="816"/>
      <c r="E1581" s="816"/>
      <c r="F1581" s="816"/>
    </row>
    <row r="1582" spans="2:6">
      <c r="B1582" s="816"/>
      <c r="C1582" s="816"/>
      <c r="D1582" s="816"/>
      <c r="E1582" s="816"/>
      <c r="F1582" s="816"/>
    </row>
    <row r="1583" spans="2:6">
      <c r="B1583" s="816"/>
      <c r="C1583" s="816"/>
      <c r="D1583" s="816"/>
      <c r="E1583" s="816"/>
      <c r="F1583" s="816"/>
    </row>
    <row r="1584" spans="2:6">
      <c r="B1584" s="816"/>
      <c r="C1584" s="816"/>
      <c r="D1584" s="816"/>
      <c r="E1584" s="816"/>
      <c r="F1584" s="816"/>
    </row>
    <row r="1585" spans="2:6">
      <c r="B1585" s="816"/>
      <c r="C1585" s="816"/>
      <c r="D1585" s="816"/>
      <c r="E1585" s="816"/>
      <c r="F1585" s="816"/>
    </row>
    <row r="1586" spans="2:6">
      <c r="B1586" s="816"/>
      <c r="C1586" s="816"/>
      <c r="D1586" s="816"/>
      <c r="E1586" s="816"/>
      <c r="F1586" s="816"/>
    </row>
    <row r="1587" spans="2:6">
      <c r="B1587" s="816"/>
      <c r="C1587" s="816"/>
      <c r="D1587" s="816"/>
      <c r="E1587" s="816"/>
      <c r="F1587" s="816"/>
    </row>
    <row r="1588" spans="2:6">
      <c r="B1588" s="816"/>
      <c r="C1588" s="816"/>
      <c r="D1588" s="816"/>
      <c r="E1588" s="816"/>
      <c r="F1588" s="816"/>
    </row>
    <row r="1589" spans="2:6">
      <c r="B1589" s="816"/>
      <c r="C1589" s="816"/>
      <c r="D1589" s="816"/>
      <c r="E1589" s="816"/>
      <c r="F1589" s="816"/>
    </row>
    <row r="1590" spans="2:6">
      <c r="B1590" s="816"/>
      <c r="C1590" s="816"/>
      <c r="D1590" s="816"/>
      <c r="E1590" s="816"/>
      <c r="F1590" s="816"/>
    </row>
    <row r="1591" spans="2:6">
      <c r="B1591" s="816"/>
      <c r="C1591" s="816"/>
      <c r="D1591" s="816"/>
      <c r="E1591" s="816"/>
      <c r="F1591" s="816"/>
    </row>
    <row r="1592" spans="2:6">
      <c r="B1592" s="816"/>
      <c r="C1592" s="816"/>
      <c r="D1592" s="816"/>
      <c r="E1592" s="816"/>
      <c r="F1592" s="816"/>
    </row>
    <row r="1593" spans="2:6">
      <c r="B1593" s="816"/>
      <c r="C1593" s="816"/>
      <c r="D1593" s="816"/>
      <c r="E1593" s="816"/>
      <c r="F1593" s="816"/>
    </row>
    <row r="1594" spans="2:6">
      <c r="B1594" s="816"/>
      <c r="C1594" s="816"/>
      <c r="D1594" s="816"/>
      <c r="E1594" s="816"/>
      <c r="F1594" s="816"/>
    </row>
    <row r="1595" spans="2:6">
      <c r="B1595" s="816"/>
      <c r="C1595" s="816"/>
      <c r="D1595" s="816"/>
      <c r="E1595" s="816"/>
      <c r="F1595" s="816"/>
    </row>
    <row r="1596" spans="2:6">
      <c r="B1596" s="816"/>
      <c r="C1596" s="816"/>
      <c r="D1596" s="816"/>
      <c r="E1596" s="816"/>
      <c r="F1596" s="816"/>
    </row>
    <row r="1597" spans="2:6">
      <c r="B1597" s="816"/>
      <c r="C1597" s="816"/>
      <c r="D1597" s="816"/>
      <c r="E1597" s="816"/>
      <c r="F1597" s="816"/>
    </row>
    <row r="1598" spans="2:6">
      <c r="B1598" s="816"/>
      <c r="C1598" s="816"/>
      <c r="D1598" s="816"/>
      <c r="E1598" s="816"/>
      <c r="F1598" s="816"/>
    </row>
    <row r="1599" spans="2:6">
      <c r="B1599" s="816"/>
      <c r="C1599" s="816"/>
      <c r="D1599" s="816"/>
      <c r="E1599" s="816"/>
      <c r="F1599" s="816"/>
    </row>
    <row r="1600" spans="2:6">
      <c r="B1600" s="816"/>
      <c r="C1600" s="816"/>
      <c r="D1600" s="816"/>
      <c r="E1600" s="816"/>
      <c r="F1600" s="816"/>
    </row>
    <row r="1601" spans="2:6">
      <c r="B1601" s="816"/>
      <c r="C1601" s="816"/>
      <c r="D1601" s="816"/>
      <c r="E1601" s="816"/>
      <c r="F1601" s="816"/>
    </row>
    <row r="1602" spans="2:6">
      <c r="B1602" s="816"/>
      <c r="C1602" s="816"/>
      <c r="D1602" s="816"/>
      <c r="E1602" s="816"/>
      <c r="F1602" s="816"/>
    </row>
    <row r="1603" spans="2:6">
      <c r="B1603" s="816"/>
      <c r="C1603" s="816"/>
      <c r="D1603" s="816"/>
      <c r="E1603" s="816"/>
      <c r="F1603" s="816"/>
    </row>
    <row r="1604" spans="2:6">
      <c r="B1604" s="816"/>
      <c r="C1604" s="816"/>
      <c r="D1604" s="816"/>
      <c r="E1604" s="816"/>
      <c r="F1604" s="816"/>
    </row>
    <row r="1605" spans="2:6">
      <c r="B1605" s="816"/>
      <c r="C1605" s="816"/>
      <c r="D1605" s="816"/>
      <c r="E1605" s="816"/>
      <c r="F1605" s="816"/>
    </row>
    <row r="1606" spans="2:6">
      <c r="B1606" s="816"/>
      <c r="C1606" s="816"/>
      <c r="D1606" s="816"/>
      <c r="E1606" s="816"/>
      <c r="F1606" s="816"/>
    </row>
    <row r="1607" spans="2:6">
      <c r="B1607" s="816"/>
      <c r="C1607" s="816"/>
      <c r="D1607" s="816"/>
      <c r="E1607" s="816"/>
      <c r="F1607" s="816"/>
    </row>
    <row r="1608" spans="2:6">
      <c r="B1608" s="816"/>
      <c r="C1608" s="816"/>
      <c r="D1608" s="816"/>
      <c r="E1608" s="816"/>
      <c r="F1608" s="816"/>
    </row>
    <row r="1609" spans="2:6">
      <c r="B1609" s="816"/>
      <c r="C1609" s="816"/>
      <c r="D1609" s="816"/>
      <c r="E1609" s="816"/>
      <c r="F1609" s="816"/>
    </row>
    <row r="1610" spans="2:6">
      <c r="B1610" s="816"/>
      <c r="C1610" s="816"/>
      <c r="D1610" s="816"/>
      <c r="E1610" s="816"/>
      <c r="F1610" s="816"/>
    </row>
    <row r="1611" spans="2:6">
      <c r="B1611" s="816"/>
      <c r="C1611" s="816"/>
      <c r="D1611" s="816"/>
      <c r="E1611" s="816"/>
      <c r="F1611" s="816"/>
    </row>
    <row r="1612" spans="2:6">
      <c r="B1612" s="816"/>
      <c r="C1612" s="816"/>
      <c r="D1612" s="816"/>
      <c r="E1612" s="816"/>
      <c r="F1612" s="816"/>
    </row>
    <row r="1613" spans="2:6">
      <c r="B1613" s="816"/>
      <c r="C1613" s="816"/>
      <c r="D1613" s="816"/>
      <c r="E1613" s="816"/>
      <c r="F1613" s="816"/>
    </row>
    <row r="1614" spans="2:6">
      <c r="B1614" s="816"/>
      <c r="C1614" s="816"/>
      <c r="D1614" s="816"/>
      <c r="E1614" s="816"/>
      <c r="F1614" s="816"/>
    </row>
    <row r="1615" spans="2:6">
      <c r="B1615" s="816"/>
      <c r="C1615" s="816"/>
      <c r="D1615" s="816"/>
      <c r="E1615" s="816"/>
      <c r="F1615" s="816"/>
    </row>
    <row r="1616" spans="2:6">
      <c r="B1616" s="816"/>
      <c r="C1616" s="816"/>
      <c r="D1616" s="816"/>
      <c r="E1616" s="816"/>
      <c r="F1616" s="816"/>
    </row>
    <row r="1617" spans="2:6">
      <c r="B1617" s="816"/>
      <c r="C1617" s="816"/>
      <c r="D1617" s="816"/>
      <c r="E1617" s="816"/>
      <c r="F1617" s="816"/>
    </row>
    <row r="1618" spans="2:6">
      <c r="B1618" s="816"/>
      <c r="C1618" s="816"/>
      <c r="D1618" s="816"/>
      <c r="E1618" s="816"/>
      <c r="F1618" s="816"/>
    </row>
    <row r="1619" spans="2:6">
      <c r="B1619" s="816"/>
      <c r="C1619" s="816"/>
      <c r="D1619" s="816"/>
      <c r="E1619" s="816"/>
      <c r="F1619" s="816"/>
    </row>
    <row r="1620" spans="2:6">
      <c r="B1620" s="816"/>
      <c r="C1620" s="816"/>
      <c r="D1620" s="816"/>
      <c r="E1620" s="816"/>
      <c r="F1620" s="816"/>
    </row>
    <row r="1621" spans="2:6">
      <c r="B1621" s="816"/>
      <c r="C1621" s="816"/>
      <c r="D1621" s="816"/>
      <c r="E1621" s="816"/>
      <c r="F1621" s="816"/>
    </row>
    <row r="1622" spans="2:6">
      <c r="B1622" s="816"/>
      <c r="C1622" s="816"/>
      <c r="D1622" s="816"/>
      <c r="E1622" s="816"/>
      <c r="F1622" s="816"/>
    </row>
    <row r="1623" spans="2:6">
      <c r="B1623" s="816"/>
      <c r="C1623" s="816"/>
      <c r="D1623" s="816"/>
      <c r="E1623" s="816"/>
      <c r="F1623" s="816"/>
    </row>
    <row r="1624" spans="2:6">
      <c r="B1624" s="816"/>
      <c r="C1624" s="816"/>
      <c r="D1624" s="816"/>
      <c r="E1624" s="816"/>
      <c r="F1624" s="816"/>
    </row>
    <row r="1625" spans="2:6">
      <c r="B1625" s="816"/>
      <c r="C1625" s="816"/>
      <c r="D1625" s="816"/>
      <c r="E1625" s="816"/>
      <c r="F1625" s="816"/>
    </row>
    <row r="1626" spans="2:6">
      <c r="B1626" s="816"/>
      <c r="C1626" s="816"/>
      <c r="D1626" s="816"/>
      <c r="E1626" s="816"/>
      <c r="F1626" s="816"/>
    </row>
    <row r="1627" spans="2:6">
      <c r="B1627" s="816"/>
      <c r="C1627" s="816"/>
      <c r="D1627" s="816"/>
      <c r="E1627" s="816"/>
      <c r="F1627" s="816"/>
    </row>
    <row r="1628" spans="2:6">
      <c r="B1628" s="816"/>
      <c r="C1628" s="816"/>
      <c r="D1628" s="816"/>
      <c r="E1628" s="816"/>
      <c r="F1628" s="816"/>
    </row>
    <row r="1629" spans="2:6">
      <c r="B1629" s="816"/>
      <c r="C1629" s="816"/>
      <c r="D1629" s="816"/>
      <c r="E1629" s="816"/>
      <c r="F1629" s="816"/>
    </row>
    <row r="1630" spans="2:6">
      <c r="B1630" s="816"/>
      <c r="C1630" s="816"/>
      <c r="D1630" s="816"/>
      <c r="E1630" s="816"/>
      <c r="F1630" s="816"/>
    </row>
    <row r="1631" spans="2:6">
      <c r="B1631" s="816"/>
      <c r="C1631" s="816"/>
      <c r="D1631" s="816"/>
      <c r="E1631" s="816"/>
      <c r="F1631" s="816"/>
    </row>
    <row r="1632" spans="2:6">
      <c r="B1632" s="816"/>
      <c r="C1632" s="816"/>
      <c r="D1632" s="816"/>
      <c r="E1632" s="816"/>
      <c r="F1632" s="816"/>
    </row>
    <row r="1633" spans="2:6">
      <c r="B1633" s="816"/>
      <c r="C1633" s="816"/>
      <c r="D1633" s="816"/>
      <c r="E1633" s="816"/>
      <c r="F1633" s="816"/>
    </row>
    <row r="1634" spans="2:6">
      <c r="B1634" s="816"/>
      <c r="C1634" s="816"/>
      <c r="D1634" s="816"/>
      <c r="E1634" s="816"/>
      <c r="F1634" s="816"/>
    </row>
    <row r="1635" spans="2:6">
      <c r="B1635" s="816"/>
      <c r="C1635" s="816"/>
      <c r="D1635" s="816"/>
      <c r="E1635" s="816"/>
      <c r="F1635" s="816"/>
    </row>
    <row r="1636" spans="2:6">
      <c r="B1636" s="816"/>
      <c r="C1636" s="816"/>
      <c r="D1636" s="816"/>
      <c r="E1636" s="816"/>
      <c r="F1636" s="816"/>
    </row>
    <row r="1637" spans="2:6">
      <c r="B1637" s="816"/>
      <c r="C1637" s="816"/>
      <c r="D1637" s="816"/>
      <c r="E1637" s="816"/>
      <c r="F1637" s="816"/>
    </row>
    <row r="1638" spans="2:6">
      <c r="B1638" s="816"/>
      <c r="C1638" s="816"/>
      <c r="D1638" s="816"/>
      <c r="E1638" s="816"/>
      <c r="F1638" s="816"/>
    </row>
    <row r="1639" spans="2:6">
      <c r="B1639" s="816"/>
      <c r="C1639" s="816"/>
      <c r="D1639" s="816"/>
      <c r="E1639" s="816"/>
      <c r="F1639" s="816"/>
    </row>
    <row r="1640" spans="2:6">
      <c r="B1640" s="816"/>
      <c r="C1640" s="816"/>
      <c r="D1640" s="816"/>
      <c r="E1640" s="816"/>
      <c r="F1640" s="816"/>
    </row>
    <row r="1641" spans="2:6">
      <c r="B1641" s="816"/>
      <c r="C1641" s="816"/>
      <c r="D1641" s="816"/>
      <c r="E1641" s="816"/>
      <c r="F1641" s="816"/>
    </row>
    <row r="1642" spans="2:6">
      <c r="B1642" s="816"/>
      <c r="C1642" s="816"/>
      <c r="D1642" s="816"/>
      <c r="E1642" s="816"/>
      <c r="F1642" s="816"/>
    </row>
    <row r="1643" spans="2:6">
      <c r="B1643" s="816"/>
      <c r="C1643" s="816"/>
      <c r="D1643" s="816"/>
      <c r="E1643" s="816"/>
      <c r="F1643" s="816"/>
    </row>
    <row r="1644" spans="2:6">
      <c r="B1644" s="816"/>
      <c r="C1644" s="816"/>
      <c r="D1644" s="816"/>
      <c r="E1644" s="816"/>
      <c r="F1644" s="816"/>
    </row>
    <row r="1645" spans="2:6">
      <c r="B1645" s="816"/>
      <c r="C1645" s="816"/>
      <c r="D1645" s="816"/>
      <c r="E1645" s="816"/>
      <c r="F1645" s="816"/>
    </row>
    <row r="1646" spans="2:6">
      <c r="B1646" s="816"/>
      <c r="C1646" s="816"/>
      <c r="D1646" s="816"/>
      <c r="E1646" s="816"/>
      <c r="F1646" s="816"/>
    </row>
    <row r="1647" spans="2:6">
      <c r="B1647" s="816"/>
      <c r="C1647" s="816"/>
      <c r="D1647" s="816"/>
      <c r="E1647" s="816"/>
      <c r="F1647" s="816"/>
    </row>
    <row r="1648" spans="2:6">
      <c r="B1648" s="816"/>
      <c r="C1648" s="816"/>
      <c r="D1648" s="816"/>
      <c r="E1648" s="816"/>
      <c r="F1648" s="816"/>
    </row>
    <row r="1649" spans="2:6">
      <c r="B1649" s="816"/>
      <c r="C1649" s="816"/>
      <c r="D1649" s="816"/>
      <c r="E1649" s="816"/>
      <c r="F1649" s="816"/>
    </row>
    <row r="1650" spans="2:6">
      <c r="B1650" s="816"/>
      <c r="C1650" s="816"/>
      <c r="D1650" s="816"/>
      <c r="E1650" s="816"/>
      <c r="F1650" s="816"/>
    </row>
    <row r="1651" spans="2:6">
      <c r="B1651" s="816"/>
      <c r="C1651" s="816"/>
      <c r="D1651" s="816"/>
      <c r="E1651" s="816"/>
      <c r="F1651" s="816"/>
    </row>
    <row r="1652" spans="2:6">
      <c r="B1652" s="816"/>
      <c r="C1652" s="816"/>
      <c r="D1652" s="816"/>
      <c r="E1652" s="816"/>
      <c r="F1652" s="816"/>
    </row>
    <row r="1653" spans="2:6">
      <c r="B1653" s="816"/>
      <c r="C1653" s="816"/>
      <c r="D1653" s="816"/>
      <c r="E1653" s="816"/>
      <c r="F1653" s="816"/>
    </row>
    <row r="1654" spans="2:6">
      <c r="B1654" s="816"/>
      <c r="C1654" s="816"/>
      <c r="D1654" s="816"/>
      <c r="E1654" s="816"/>
      <c r="F1654" s="816"/>
    </row>
    <row r="1655" spans="2:6">
      <c r="B1655" s="816"/>
      <c r="C1655" s="816"/>
      <c r="D1655" s="816"/>
      <c r="E1655" s="816"/>
      <c r="F1655" s="816"/>
    </row>
    <row r="1656" spans="2:6">
      <c r="B1656" s="816"/>
      <c r="C1656" s="816"/>
      <c r="D1656" s="816"/>
      <c r="E1656" s="816"/>
      <c r="F1656" s="816"/>
    </row>
    <row r="1657" spans="2:6">
      <c r="B1657" s="816"/>
      <c r="C1657" s="816"/>
      <c r="D1657" s="816"/>
      <c r="E1657" s="816"/>
      <c r="F1657" s="816"/>
    </row>
    <row r="1658" spans="2:6">
      <c r="B1658" s="816"/>
      <c r="C1658" s="816"/>
      <c r="D1658" s="816"/>
      <c r="E1658" s="816"/>
      <c r="F1658" s="816"/>
    </row>
    <row r="1659" spans="2:6">
      <c r="B1659" s="816"/>
      <c r="C1659" s="816"/>
      <c r="D1659" s="816"/>
      <c r="E1659" s="816"/>
      <c r="F1659" s="816"/>
    </row>
    <row r="1660" spans="2:6">
      <c r="B1660" s="816"/>
      <c r="C1660" s="816"/>
      <c r="D1660" s="816"/>
      <c r="E1660" s="816"/>
      <c r="F1660" s="816"/>
    </row>
    <row r="1661" spans="2:6">
      <c r="B1661" s="816"/>
      <c r="C1661" s="816"/>
      <c r="D1661" s="816"/>
      <c r="E1661" s="816"/>
      <c r="F1661" s="816"/>
    </row>
    <row r="1662" spans="2:6">
      <c r="B1662" s="816"/>
      <c r="C1662" s="816"/>
      <c r="D1662" s="816"/>
      <c r="E1662" s="816"/>
      <c r="F1662" s="816"/>
    </row>
    <row r="1663" spans="2:6">
      <c r="B1663" s="816"/>
      <c r="C1663" s="816"/>
      <c r="D1663" s="816"/>
      <c r="E1663" s="816"/>
      <c r="F1663" s="816"/>
    </row>
    <row r="1664" spans="2:6">
      <c r="B1664" s="816"/>
      <c r="C1664" s="816"/>
      <c r="D1664" s="816"/>
      <c r="E1664" s="816"/>
      <c r="F1664" s="816"/>
    </row>
    <row r="1665" spans="2:6">
      <c r="B1665" s="816"/>
      <c r="C1665" s="816"/>
      <c r="D1665" s="816"/>
      <c r="E1665" s="816"/>
      <c r="F1665" s="816"/>
    </row>
    <row r="1666" spans="2:6">
      <c r="B1666" s="816"/>
      <c r="C1666" s="816"/>
      <c r="D1666" s="816"/>
      <c r="E1666" s="816"/>
      <c r="F1666" s="816"/>
    </row>
    <row r="1667" spans="2:6">
      <c r="B1667" s="816"/>
      <c r="C1667" s="816"/>
      <c r="D1667" s="816"/>
      <c r="E1667" s="816"/>
      <c r="F1667" s="816"/>
    </row>
    <row r="1668" spans="2:6">
      <c r="B1668" s="816"/>
      <c r="C1668" s="816"/>
      <c r="D1668" s="816"/>
      <c r="E1668" s="816"/>
      <c r="F1668" s="816"/>
    </row>
    <row r="1669" spans="2:6">
      <c r="B1669" s="816"/>
      <c r="C1669" s="816"/>
      <c r="D1669" s="816"/>
      <c r="E1669" s="816"/>
      <c r="F1669" s="816"/>
    </row>
    <row r="1670" spans="2:6">
      <c r="B1670" s="816"/>
      <c r="C1670" s="816"/>
      <c r="D1670" s="816"/>
      <c r="E1670" s="816"/>
      <c r="F1670" s="816"/>
    </row>
    <row r="1671" spans="2:6">
      <c r="B1671" s="816"/>
      <c r="C1671" s="816"/>
      <c r="D1671" s="816"/>
      <c r="E1671" s="816"/>
      <c r="F1671" s="816"/>
    </row>
    <row r="1672" spans="2:6">
      <c r="B1672" s="816"/>
      <c r="C1672" s="816"/>
      <c r="D1672" s="816"/>
      <c r="E1672" s="816"/>
      <c r="F1672" s="816"/>
    </row>
    <row r="1673" spans="2:6">
      <c r="B1673" s="816"/>
      <c r="C1673" s="816"/>
      <c r="D1673" s="816"/>
      <c r="E1673" s="816"/>
      <c r="F1673" s="816"/>
    </row>
    <row r="1674" spans="2:6">
      <c r="B1674" s="816"/>
      <c r="C1674" s="816"/>
      <c r="D1674" s="816"/>
      <c r="E1674" s="816"/>
      <c r="F1674" s="816"/>
    </row>
    <row r="1675" spans="2:6">
      <c r="B1675" s="816"/>
      <c r="C1675" s="816"/>
      <c r="D1675" s="816"/>
      <c r="E1675" s="816"/>
      <c r="F1675" s="816"/>
    </row>
    <row r="1676" spans="2:6">
      <c r="B1676" s="816"/>
      <c r="C1676" s="816"/>
      <c r="D1676" s="816"/>
      <c r="E1676" s="816"/>
      <c r="F1676" s="816"/>
    </row>
    <row r="1677" spans="2:6">
      <c r="B1677" s="816"/>
      <c r="C1677" s="816"/>
      <c r="D1677" s="816"/>
      <c r="E1677" s="816"/>
      <c r="F1677" s="816"/>
    </row>
    <row r="1678" spans="2:6">
      <c r="B1678" s="816"/>
      <c r="C1678" s="816"/>
      <c r="D1678" s="816"/>
      <c r="E1678" s="816"/>
      <c r="F1678" s="816"/>
    </row>
    <row r="1679" spans="2:6">
      <c r="B1679" s="816"/>
      <c r="C1679" s="816"/>
      <c r="D1679" s="816"/>
      <c r="E1679" s="816"/>
      <c r="F1679" s="816"/>
    </row>
    <row r="1680" spans="2:6">
      <c r="B1680" s="816"/>
      <c r="C1680" s="816"/>
      <c r="D1680" s="816"/>
      <c r="E1680" s="816"/>
      <c r="F1680" s="816"/>
    </row>
    <row r="1681" spans="2:6">
      <c r="B1681" s="816"/>
      <c r="C1681" s="816"/>
      <c r="D1681" s="816"/>
      <c r="E1681" s="816"/>
      <c r="F1681" s="816"/>
    </row>
    <row r="1682" spans="2:6">
      <c r="B1682" s="816"/>
      <c r="C1682" s="816"/>
      <c r="D1682" s="816"/>
      <c r="E1682" s="816"/>
      <c r="F1682" s="816"/>
    </row>
    <row r="1683" spans="2:6">
      <c r="B1683" s="816"/>
      <c r="C1683" s="816"/>
      <c r="D1683" s="816"/>
      <c r="E1683" s="816"/>
      <c r="F1683" s="816"/>
    </row>
    <row r="1684" spans="2:6">
      <c r="B1684" s="816"/>
      <c r="C1684" s="816"/>
      <c r="D1684" s="816"/>
      <c r="E1684" s="816"/>
      <c r="F1684" s="816"/>
    </row>
    <row r="1685" spans="2:6">
      <c r="B1685" s="816"/>
      <c r="C1685" s="816"/>
      <c r="D1685" s="816"/>
      <c r="E1685" s="816"/>
      <c r="F1685" s="816"/>
    </row>
    <row r="1686" spans="2:6">
      <c r="B1686" s="816"/>
      <c r="C1686" s="816"/>
      <c r="D1686" s="816"/>
      <c r="E1686" s="816"/>
      <c r="F1686" s="816"/>
    </row>
    <row r="1687" spans="2:6">
      <c r="B1687" s="816"/>
      <c r="C1687" s="816"/>
      <c r="D1687" s="816"/>
      <c r="E1687" s="816"/>
      <c r="F1687" s="816"/>
    </row>
    <row r="1688" spans="2:6">
      <c r="B1688" s="816"/>
      <c r="C1688" s="816"/>
      <c r="D1688" s="816"/>
      <c r="E1688" s="816"/>
      <c r="F1688" s="816"/>
    </row>
    <row r="1689" spans="2:6">
      <c r="B1689" s="816"/>
      <c r="C1689" s="816"/>
      <c r="D1689" s="816"/>
      <c r="E1689" s="816"/>
      <c r="F1689" s="816"/>
    </row>
    <row r="1690" spans="2:6">
      <c r="B1690" s="816"/>
      <c r="C1690" s="816"/>
      <c r="D1690" s="816"/>
      <c r="E1690" s="816"/>
      <c r="F1690" s="816"/>
    </row>
    <row r="1691" spans="2:6">
      <c r="B1691" s="816"/>
      <c r="C1691" s="816"/>
      <c r="D1691" s="816"/>
      <c r="E1691" s="816"/>
      <c r="F1691" s="816"/>
    </row>
    <row r="1692" spans="2:6">
      <c r="B1692" s="816"/>
      <c r="C1692" s="816"/>
      <c r="D1692" s="816"/>
      <c r="E1692" s="816"/>
      <c r="F1692" s="816"/>
    </row>
    <row r="1693" spans="2:6">
      <c r="B1693" s="816"/>
      <c r="C1693" s="816"/>
      <c r="D1693" s="816"/>
      <c r="E1693" s="816"/>
      <c r="F1693" s="816"/>
    </row>
    <row r="1694" spans="2:6">
      <c r="B1694" s="816"/>
      <c r="C1694" s="816"/>
      <c r="D1694" s="816"/>
      <c r="E1694" s="816"/>
      <c r="F1694" s="816"/>
    </row>
    <row r="1695" spans="2:6">
      <c r="B1695" s="816"/>
      <c r="C1695" s="816"/>
      <c r="D1695" s="816"/>
      <c r="E1695" s="816"/>
      <c r="F1695" s="816"/>
    </row>
    <row r="1696" spans="2:6">
      <c r="B1696" s="816"/>
      <c r="C1696" s="816"/>
      <c r="D1696" s="816"/>
      <c r="E1696" s="816"/>
      <c r="F1696" s="816"/>
    </row>
    <row r="1697" spans="2:6">
      <c r="B1697" s="816"/>
      <c r="C1697" s="816"/>
      <c r="D1697" s="816"/>
      <c r="E1697" s="816"/>
      <c r="F1697" s="816"/>
    </row>
    <row r="1698" spans="2:6">
      <c r="B1698" s="816"/>
      <c r="C1698" s="816"/>
      <c r="D1698" s="816"/>
      <c r="E1698" s="816"/>
      <c r="F1698" s="816"/>
    </row>
    <row r="1699" spans="2:6">
      <c r="B1699" s="816"/>
      <c r="C1699" s="816"/>
      <c r="D1699" s="816"/>
      <c r="E1699" s="816"/>
      <c r="F1699" s="816"/>
    </row>
    <row r="1700" spans="2:6">
      <c r="B1700" s="816"/>
      <c r="C1700" s="816"/>
      <c r="D1700" s="816"/>
      <c r="E1700" s="816"/>
      <c r="F1700" s="816"/>
    </row>
    <row r="1701" spans="2:6">
      <c r="B1701" s="816"/>
      <c r="C1701" s="816"/>
      <c r="D1701" s="816"/>
      <c r="E1701" s="816"/>
      <c r="F1701" s="816"/>
    </row>
    <row r="1702" spans="2:6">
      <c r="B1702" s="816"/>
      <c r="C1702" s="816"/>
      <c r="D1702" s="816"/>
      <c r="E1702" s="816"/>
      <c r="F1702" s="816"/>
    </row>
    <row r="1703" spans="2:6">
      <c r="B1703" s="816"/>
      <c r="C1703" s="816"/>
      <c r="D1703" s="816"/>
      <c r="E1703" s="816"/>
      <c r="F1703" s="816"/>
    </row>
    <row r="1704" spans="2:6">
      <c r="B1704" s="816"/>
      <c r="C1704" s="816"/>
      <c r="D1704" s="816"/>
      <c r="E1704" s="816"/>
      <c r="F1704" s="816"/>
    </row>
    <row r="1705" spans="2:6">
      <c r="B1705" s="816"/>
      <c r="C1705" s="816"/>
      <c r="D1705" s="816"/>
      <c r="E1705" s="816"/>
      <c r="F1705" s="816"/>
    </row>
    <row r="1706" spans="2:6">
      <c r="B1706" s="816"/>
      <c r="C1706" s="816"/>
      <c r="D1706" s="816"/>
      <c r="E1706" s="816"/>
      <c r="F1706" s="816"/>
    </row>
    <row r="1707" spans="2:6">
      <c r="B1707" s="816"/>
      <c r="C1707" s="816"/>
      <c r="D1707" s="816"/>
      <c r="E1707" s="816"/>
      <c r="F1707" s="816"/>
    </row>
    <row r="1708" spans="2:6">
      <c r="B1708" s="816"/>
      <c r="C1708" s="816"/>
      <c r="D1708" s="816"/>
      <c r="E1708" s="816"/>
      <c r="F1708" s="816"/>
    </row>
    <row r="1709" spans="2:6">
      <c r="B1709" s="816"/>
      <c r="C1709" s="816"/>
      <c r="D1709" s="816"/>
      <c r="E1709" s="816"/>
      <c r="F1709" s="816"/>
    </row>
    <row r="1710" spans="2:6">
      <c r="B1710" s="816"/>
      <c r="C1710" s="816"/>
      <c r="D1710" s="816"/>
      <c r="E1710" s="816"/>
      <c r="F1710" s="816"/>
    </row>
    <row r="1711" spans="2:6">
      <c r="B1711" s="816"/>
      <c r="C1711" s="816"/>
      <c r="D1711" s="816"/>
      <c r="E1711" s="816"/>
      <c r="F1711" s="816"/>
    </row>
    <row r="1712" spans="2:6">
      <c r="B1712" s="816"/>
      <c r="C1712" s="816"/>
      <c r="D1712" s="816"/>
      <c r="E1712" s="816"/>
      <c r="F1712" s="816"/>
    </row>
    <row r="1713" spans="2:6">
      <c r="B1713" s="816"/>
      <c r="C1713" s="816"/>
      <c r="D1713" s="816"/>
      <c r="E1713" s="816"/>
      <c r="F1713" s="816"/>
    </row>
    <row r="1714" spans="2:6">
      <c r="B1714" s="816"/>
      <c r="C1714" s="816"/>
      <c r="D1714" s="816"/>
      <c r="E1714" s="816"/>
      <c r="F1714" s="816"/>
    </row>
    <row r="1715" spans="2:6">
      <c r="B1715" s="816"/>
      <c r="C1715" s="816"/>
      <c r="D1715" s="816"/>
      <c r="E1715" s="816"/>
      <c r="F1715" s="816"/>
    </row>
    <row r="1716" spans="2:6">
      <c r="B1716" s="816"/>
      <c r="C1716" s="816"/>
      <c r="D1716" s="816"/>
      <c r="E1716" s="816"/>
      <c r="F1716" s="816"/>
    </row>
    <row r="1717" spans="2:6">
      <c r="B1717" s="816"/>
      <c r="C1717" s="816"/>
      <c r="D1717" s="816"/>
      <c r="E1717" s="816"/>
      <c r="F1717" s="816"/>
    </row>
    <row r="1718" spans="2:6">
      <c r="B1718" s="816"/>
      <c r="C1718" s="816"/>
      <c r="D1718" s="816"/>
      <c r="E1718" s="816"/>
      <c r="F1718" s="816"/>
    </row>
    <row r="1719" spans="2:6">
      <c r="B1719" s="816"/>
      <c r="C1719" s="816"/>
      <c r="D1719" s="816"/>
      <c r="E1719" s="816"/>
      <c r="F1719" s="816"/>
    </row>
    <row r="1720" spans="2:6">
      <c r="B1720" s="816"/>
      <c r="C1720" s="816"/>
      <c r="D1720" s="816"/>
      <c r="E1720" s="816"/>
      <c r="F1720" s="816"/>
    </row>
    <row r="1721" spans="2:6">
      <c r="B1721" s="816"/>
      <c r="C1721" s="816"/>
      <c r="D1721" s="816"/>
      <c r="E1721" s="816"/>
      <c r="F1721" s="816"/>
    </row>
    <row r="1722" spans="2:6">
      <c r="B1722" s="816"/>
      <c r="C1722" s="816"/>
      <c r="D1722" s="816"/>
      <c r="E1722" s="816"/>
      <c r="F1722" s="816"/>
    </row>
    <row r="1723" spans="2:6">
      <c r="B1723" s="816"/>
      <c r="C1723" s="816"/>
      <c r="D1723" s="816"/>
      <c r="E1723" s="816"/>
      <c r="F1723" s="816"/>
    </row>
    <row r="1724" spans="2:6">
      <c r="B1724" s="816"/>
      <c r="C1724" s="816"/>
      <c r="D1724" s="816"/>
      <c r="E1724" s="816"/>
      <c r="F1724" s="816"/>
    </row>
    <row r="1725" spans="2:6">
      <c r="B1725" s="816"/>
      <c r="C1725" s="816"/>
      <c r="D1725" s="816"/>
      <c r="E1725" s="816"/>
      <c r="F1725" s="816"/>
    </row>
    <row r="1726" spans="2:6">
      <c r="B1726" s="816"/>
      <c r="C1726" s="816"/>
      <c r="D1726" s="816"/>
      <c r="E1726" s="816"/>
      <c r="F1726" s="816"/>
    </row>
    <row r="1727" spans="2:6">
      <c r="B1727" s="816"/>
      <c r="C1727" s="816"/>
      <c r="D1727" s="816"/>
      <c r="E1727" s="816"/>
      <c r="F1727" s="816"/>
    </row>
    <row r="1728" spans="2:6">
      <c r="B1728" s="816"/>
      <c r="C1728" s="816"/>
      <c r="D1728" s="816"/>
      <c r="E1728" s="816"/>
      <c r="F1728" s="816"/>
    </row>
    <row r="1729" spans="2:6">
      <c r="B1729" s="816"/>
      <c r="C1729" s="816"/>
      <c r="D1729" s="816"/>
      <c r="E1729" s="816"/>
      <c r="F1729" s="816"/>
    </row>
    <row r="1730" spans="2:6">
      <c r="B1730" s="816"/>
      <c r="C1730" s="816"/>
      <c r="D1730" s="816"/>
      <c r="E1730" s="816"/>
      <c r="F1730" s="816"/>
    </row>
    <row r="1731" spans="2:6">
      <c r="B1731" s="816"/>
      <c r="C1731" s="816"/>
      <c r="D1731" s="816"/>
      <c r="E1731" s="816"/>
      <c r="F1731" s="816"/>
    </row>
    <row r="1732" spans="2:6">
      <c r="B1732" s="816"/>
      <c r="C1732" s="816"/>
      <c r="D1732" s="816"/>
      <c r="E1732" s="816"/>
      <c r="F1732" s="816"/>
    </row>
    <row r="1733" spans="2:6">
      <c r="B1733" s="816"/>
      <c r="C1733" s="816"/>
      <c r="D1733" s="816"/>
      <c r="E1733" s="816"/>
      <c r="F1733" s="816"/>
    </row>
    <row r="1734" spans="2:6">
      <c r="B1734" s="816"/>
      <c r="C1734" s="816"/>
      <c r="D1734" s="816"/>
      <c r="E1734" s="816"/>
      <c r="F1734" s="816"/>
    </row>
    <row r="1735" spans="2:6">
      <c r="B1735" s="816"/>
      <c r="C1735" s="816"/>
      <c r="D1735" s="816"/>
      <c r="E1735" s="816"/>
      <c r="F1735" s="816"/>
    </row>
    <row r="1736" spans="2:6">
      <c r="B1736" s="816"/>
      <c r="C1736" s="816"/>
      <c r="D1736" s="816"/>
      <c r="E1736" s="816"/>
      <c r="F1736" s="816"/>
    </row>
    <row r="1737" spans="2:6">
      <c r="B1737" s="816"/>
      <c r="C1737" s="816"/>
      <c r="D1737" s="816"/>
      <c r="E1737" s="816"/>
      <c r="F1737" s="816"/>
    </row>
    <row r="1738" spans="2:6">
      <c r="B1738" s="816"/>
      <c r="C1738" s="816"/>
      <c r="D1738" s="816"/>
      <c r="E1738" s="816"/>
      <c r="F1738" s="816"/>
    </row>
    <row r="1739" spans="2:6">
      <c r="B1739" s="816"/>
      <c r="C1739" s="816"/>
      <c r="D1739" s="816"/>
      <c r="E1739" s="816"/>
      <c r="F1739" s="816"/>
    </row>
    <row r="1740" spans="2:6">
      <c r="B1740" s="816"/>
      <c r="C1740" s="816"/>
      <c r="D1740" s="816"/>
      <c r="E1740" s="816"/>
      <c r="F1740" s="816"/>
    </row>
    <row r="1741" spans="2:6">
      <c r="B1741" s="816"/>
      <c r="C1741" s="816"/>
      <c r="D1741" s="816"/>
      <c r="E1741" s="816"/>
      <c r="F1741" s="816"/>
    </row>
    <row r="1742" spans="2:6">
      <c r="B1742" s="816"/>
      <c r="C1742" s="816"/>
      <c r="D1742" s="816"/>
      <c r="E1742" s="816"/>
      <c r="F1742" s="816"/>
    </row>
    <row r="1743" spans="2:6">
      <c r="B1743" s="816"/>
      <c r="C1743" s="816"/>
      <c r="D1743" s="816"/>
      <c r="E1743" s="816"/>
      <c r="F1743" s="816"/>
    </row>
    <row r="1744" spans="2:6">
      <c r="B1744" s="816"/>
      <c r="C1744" s="816"/>
      <c r="D1744" s="816"/>
      <c r="E1744" s="816"/>
      <c r="F1744" s="816"/>
    </row>
    <row r="1745" spans="2:6">
      <c r="B1745" s="816"/>
      <c r="C1745" s="816"/>
      <c r="D1745" s="816"/>
      <c r="E1745" s="816"/>
      <c r="F1745" s="816"/>
    </row>
    <row r="1746" spans="2:6">
      <c r="B1746" s="816"/>
      <c r="C1746" s="816"/>
      <c r="D1746" s="816"/>
      <c r="E1746" s="816"/>
      <c r="F1746" s="816"/>
    </row>
    <row r="1747" spans="2:6">
      <c r="B1747" s="816"/>
      <c r="C1747" s="816"/>
      <c r="D1747" s="816"/>
      <c r="E1747" s="816"/>
      <c r="F1747" s="816"/>
    </row>
    <row r="1748" spans="2:6">
      <c r="B1748" s="816"/>
      <c r="C1748" s="816"/>
      <c r="D1748" s="816"/>
      <c r="E1748" s="816"/>
      <c r="F1748" s="816"/>
    </row>
    <row r="1749" spans="2:6">
      <c r="B1749" s="816"/>
      <c r="C1749" s="816"/>
      <c r="D1749" s="816"/>
      <c r="E1749" s="816"/>
      <c r="F1749" s="816"/>
    </row>
    <row r="1750" spans="2:6">
      <c r="B1750" s="816"/>
      <c r="C1750" s="816"/>
      <c r="D1750" s="816"/>
      <c r="E1750" s="816"/>
      <c r="F1750" s="816"/>
    </row>
    <row r="1751" spans="2:6">
      <c r="B1751" s="816"/>
      <c r="C1751" s="816"/>
      <c r="D1751" s="816"/>
      <c r="E1751" s="816"/>
      <c r="F1751" s="816"/>
    </row>
    <row r="1752" spans="2:6">
      <c r="B1752" s="816"/>
      <c r="C1752" s="816"/>
      <c r="D1752" s="816"/>
      <c r="E1752" s="816"/>
      <c r="F1752" s="816"/>
    </row>
    <row r="1753" spans="2:6">
      <c r="B1753" s="816"/>
      <c r="C1753" s="816"/>
      <c r="D1753" s="816"/>
      <c r="E1753" s="816"/>
      <c r="F1753" s="816"/>
    </row>
    <row r="1754" spans="2:6">
      <c r="B1754" s="816"/>
      <c r="C1754" s="816"/>
      <c r="D1754" s="816"/>
      <c r="E1754" s="816"/>
      <c r="F1754" s="816"/>
    </row>
    <row r="1755" spans="2:6">
      <c r="B1755" s="816"/>
      <c r="C1755" s="816"/>
      <c r="D1755" s="816"/>
      <c r="E1755" s="816"/>
      <c r="F1755" s="816"/>
    </row>
    <row r="1756" spans="2:6">
      <c r="B1756" s="816"/>
      <c r="C1756" s="816"/>
      <c r="D1756" s="816"/>
      <c r="E1756" s="816"/>
      <c r="F1756" s="816"/>
    </row>
    <row r="1757" spans="2:6">
      <c r="B1757" s="816"/>
      <c r="C1757" s="816"/>
      <c r="D1757" s="816"/>
      <c r="E1757" s="816"/>
      <c r="F1757" s="816"/>
    </row>
    <row r="1758" spans="2:6">
      <c r="B1758" s="816"/>
      <c r="C1758" s="816"/>
      <c r="D1758" s="816"/>
      <c r="E1758" s="816"/>
      <c r="F1758" s="816"/>
    </row>
    <row r="1759" spans="2:6">
      <c r="B1759" s="816"/>
      <c r="C1759" s="816"/>
      <c r="D1759" s="816"/>
      <c r="E1759" s="816"/>
      <c r="F1759" s="816"/>
    </row>
    <row r="1760" spans="2:6">
      <c r="B1760" s="816"/>
      <c r="C1760" s="816"/>
      <c r="D1760" s="816"/>
      <c r="E1760" s="816"/>
      <c r="F1760" s="816"/>
    </row>
    <row r="1761" spans="2:6">
      <c r="B1761" s="816"/>
      <c r="C1761" s="816"/>
      <c r="D1761" s="816"/>
      <c r="E1761" s="816"/>
      <c r="F1761" s="816"/>
    </row>
    <row r="1762" spans="2:6">
      <c r="B1762" s="816"/>
      <c r="C1762" s="816"/>
      <c r="D1762" s="816"/>
      <c r="E1762" s="816"/>
      <c r="F1762" s="816"/>
    </row>
    <row r="1763" spans="2:6">
      <c r="B1763" s="816"/>
      <c r="C1763" s="816"/>
      <c r="D1763" s="816"/>
      <c r="E1763" s="816"/>
      <c r="F1763" s="816"/>
    </row>
    <row r="1764" spans="2:6">
      <c r="B1764" s="816"/>
      <c r="C1764" s="816"/>
      <c r="D1764" s="816"/>
      <c r="E1764" s="816"/>
      <c r="F1764" s="816"/>
    </row>
    <row r="1765" spans="2:6">
      <c r="B1765" s="816"/>
      <c r="C1765" s="816"/>
      <c r="D1765" s="816"/>
      <c r="E1765" s="816"/>
      <c r="F1765" s="816"/>
    </row>
    <row r="1766" spans="2:6">
      <c r="B1766" s="816"/>
      <c r="C1766" s="816"/>
      <c r="D1766" s="816"/>
      <c r="E1766" s="816"/>
      <c r="F1766" s="816"/>
    </row>
    <row r="1767" spans="2:6">
      <c r="B1767" s="816"/>
      <c r="C1767" s="816"/>
      <c r="D1767" s="816"/>
      <c r="E1767" s="816"/>
      <c r="F1767" s="816"/>
    </row>
    <row r="1768" spans="2:6">
      <c r="B1768" s="816"/>
      <c r="C1768" s="816"/>
      <c r="D1768" s="816"/>
      <c r="E1768" s="816"/>
      <c r="F1768" s="816"/>
    </row>
    <row r="1769" spans="2:6">
      <c r="B1769" s="816"/>
      <c r="C1769" s="816"/>
      <c r="D1769" s="816"/>
      <c r="E1769" s="816"/>
      <c r="F1769" s="816"/>
    </row>
    <row r="1770" spans="2:6">
      <c r="B1770" s="816"/>
      <c r="C1770" s="816"/>
      <c r="D1770" s="816"/>
      <c r="E1770" s="816"/>
      <c r="F1770" s="816"/>
    </row>
    <row r="1771" spans="2:6">
      <c r="B1771" s="816"/>
      <c r="C1771" s="816"/>
      <c r="D1771" s="816"/>
      <c r="E1771" s="816"/>
      <c r="F1771" s="816"/>
    </row>
    <row r="1772" spans="2:6">
      <c r="B1772" s="816"/>
      <c r="C1772" s="816"/>
      <c r="D1772" s="816"/>
      <c r="E1772" s="816"/>
      <c r="F1772" s="816"/>
    </row>
    <row r="1773" spans="2:6">
      <c r="B1773" s="816"/>
      <c r="C1773" s="816"/>
      <c r="D1773" s="816"/>
      <c r="E1773" s="816"/>
      <c r="F1773" s="816"/>
    </row>
    <row r="1774" spans="2:6">
      <c r="B1774" s="816"/>
      <c r="C1774" s="816"/>
      <c r="D1774" s="816"/>
      <c r="E1774" s="816"/>
      <c r="F1774" s="816"/>
    </row>
    <row r="1775" spans="2:6">
      <c r="B1775" s="816"/>
      <c r="C1775" s="816"/>
      <c r="D1775" s="816"/>
      <c r="E1775" s="816"/>
      <c r="F1775" s="816"/>
    </row>
    <row r="1776" spans="2:6">
      <c r="B1776" s="816"/>
      <c r="C1776" s="816"/>
      <c r="D1776" s="816"/>
      <c r="E1776" s="816"/>
      <c r="F1776" s="816"/>
    </row>
    <row r="1777" spans="2:6">
      <c r="B1777" s="816"/>
      <c r="C1777" s="816"/>
      <c r="D1777" s="816"/>
      <c r="E1777" s="816"/>
      <c r="F1777" s="816"/>
    </row>
    <row r="1778" spans="2:6">
      <c r="B1778" s="816"/>
      <c r="C1778" s="816"/>
      <c r="D1778" s="816"/>
      <c r="E1778" s="816"/>
      <c r="F1778" s="816"/>
    </row>
    <row r="1779" spans="2:6">
      <c r="B1779" s="816"/>
      <c r="C1779" s="816"/>
      <c r="D1779" s="816"/>
      <c r="E1779" s="816"/>
      <c r="F1779" s="816"/>
    </row>
    <row r="1780" spans="2:6">
      <c r="B1780" s="816"/>
      <c r="C1780" s="816"/>
      <c r="D1780" s="816"/>
      <c r="E1780" s="816"/>
      <c r="F1780" s="816"/>
    </row>
    <row r="1781" spans="2:6">
      <c r="B1781" s="816"/>
      <c r="C1781" s="816"/>
      <c r="D1781" s="816"/>
      <c r="E1781" s="816"/>
      <c r="F1781" s="816"/>
    </row>
    <row r="1782" spans="2:6">
      <c r="B1782" s="816"/>
      <c r="C1782" s="816"/>
      <c r="D1782" s="816"/>
      <c r="E1782" s="816"/>
      <c r="F1782" s="816"/>
    </row>
    <row r="1783" spans="2:6">
      <c r="B1783" s="816"/>
      <c r="C1783" s="816"/>
      <c r="D1783" s="816"/>
      <c r="E1783" s="816"/>
      <c r="F1783" s="816"/>
    </row>
    <row r="1784" spans="2:6">
      <c r="B1784" s="816"/>
      <c r="C1784" s="816"/>
      <c r="D1784" s="816"/>
      <c r="E1784" s="816"/>
      <c r="F1784" s="816"/>
    </row>
    <row r="1785" spans="2:6">
      <c r="B1785" s="816"/>
      <c r="C1785" s="816"/>
      <c r="D1785" s="816"/>
      <c r="E1785" s="816"/>
      <c r="F1785" s="816"/>
    </row>
    <row r="1786" spans="2:6">
      <c r="B1786" s="816"/>
      <c r="C1786" s="816"/>
      <c r="D1786" s="816"/>
      <c r="E1786" s="816"/>
      <c r="F1786" s="816"/>
    </row>
    <row r="1787" spans="2:6">
      <c r="B1787" s="816"/>
      <c r="C1787" s="816"/>
      <c r="D1787" s="816"/>
      <c r="E1787" s="816"/>
      <c r="F1787" s="816"/>
    </row>
    <row r="1788" spans="2:6">
      <c r="B1788" s="816"/>
      <c r="C1788" s="816"/>
      <c r="D1788" s="816"/>
      <c r="E1788" s="816"/>
      <c r="F1788" s="816"/>
    </row>
    <row r="1789" spans="2:6">
      <c r="B1789" s="816"/>
      <c r="C1789" s="816"/>
      <c r="D1789" s="816"/>
      <c r="E1789" s="816"/>
      <c r="F1789" s="816"/>
    </row>
    <row r="1790" spans="2:6">
      <c r="B1790" s="816"/>
      <c r="C1790" s="816"/>
      <c r="D1790" s="816"/>
      <c r="E1790" s="816"/>
      <c r="F1790" s="816"/>
    </row>
    <row r="1791" spans="2:6">
      <c r="B1791" s="816"/>
      <c r="C1791" s="816"/>
      <c r="D1791" s="816"/>
      <c r="E1791" s="816"/>
      <c r="F1791" s="816"/>
    </row>
    <row r="1792" spans="2:6">
      <c r="B1792" s="816"/>
      <c r="C1792" s="816"/>
      <c r="D1792" s="816"/>
      <c r="E1792" s="816"/>
      <c r="F1792" s="816"/>
    </row>
    <row r="1793" spans="2:6">
      <c r="B1793" s="816"/>
      <c r="C1793" s="816"/>
      <c r="D1793" s="816"/>
      <c r="E1793" s="816"/>
      <c r="F1793" s="816"/>
    </row>
    <row r="1794" spans="2:6">
      <c r="B1794" s="816"/>
      <c r="C1794" s="816"/>
      <c r="D1794" s="816"/>
      <c r="E1794" s="816"/>
      <c r="F1794" s="816"/>
    </row>
    <row r="1795" spans="2:6">
      <c r="B1795" s="816"/>
      <c r="C1795" s="816"/>
      <c r="D1795" s="816"/>
      <c r="E1795" s="816"/>
      <c r="F1795" s="816"/>
    </row>
    <row r="1796" spans="2:6">
      <c r="B1796" s="816"/>
      <c r="C1796" s="816"/>
      <c r="D1796" s="816"/>
      <c r="E1796" s="816"/>
      <c r="F1796" s="816"/>
    </row>
    <row r="1797" spans="2:6">
      <c r="B1797" s="816"/>
      <c r="C1797" s="816"/>
      <c r="D1797" s="816"/>
      <c r="E1797" s="816"/>
      <c r="F1797" s="816"/>
    </row>
    <row r="1798" spans="2:6">
      <c r="B1798" s="816"/>
      <c r="C1798" s="816"/>
      <c r="D1798" s="816"/>
      <c r="E1798" s="816"/>
      <c r="F1798" s="816"/>
    </row>
    <row r="1799" spans="2:6">
      <c r="B1799" s="816"/>
      <c r="C1799" s="816"/>
      <c r="D1799" s="816"/>
      <c r="E1799" s="816"/>
      <c r="F1799" s="816"/>
    </row>
    <row r="1800" spans="2:6">
      <c r="B1800" s="816"/>
      <c r="C1800" s="816"/>
      <c r="D1800" s="816"/>
      <c r="E1800" s="816"/>
      <c r="F1800" s="816"/>
    </row>
    <row r="1801" spans="2:6">
      <c r="B1801" s="816"/>
      <c r="C1801" s="816"/>
      <c r="D1801" s="816"/>
      <c r="E1801" s="816"/>
      <c r="F1801" s="816"/>
    </row>
    <row r="1802" spans="2:6">
      <c r="B1802" s="816"/>
      <c r="C1802" s="816"/>
      <c r="D1802" s="816"/>
      <c r="E1802" s="816"/>
      <c r="F1802" s="816"/>
    </row>
    <row r="1803" spans="2:6">
      <c r="B1803" s="816"/>
      <c r="C1803" s="816"/>
      <c r="D1803" s="816"/>
      <c r="E1803" s="816"/>
      <c r="F1803" s="816"/>
    </row>
    <row r="1804" spans="2:6">
      <c r="B1804" s="816"/>
      <c r="C1804" s="816"/>
      <c r="D1804" s="816"/>
      <c r="E1804" s="816"/>
      <c r="F1804" s="816"/>
    </row>
    <row r="1805" spans="2:6">
      <c r="B1805" s="816"/>
      <c r="C1805" s="816"/>
      <c r="D1805" s="816"/>
      <c r="E1805" s="816"/>
      <c r="F1805" s="816"/>
    </row>
    <row r="1806" spans="2:6">
      <c r="B1806" s="816"/>
      <c r="C1806" s="816"/>
      <c r="D1806" s="816"/>
      <c r="E1806" s="816"/>
      <c r="F1806" s="816"/>
    </row>
    <row r="1807" spans="2:6">
      <c r="B1807" s="816"/>
      <c r="C1807" s="816"/>
      <c r="D1807" s="816"/>
      <c r="E1807" s="816"/>
      <c r="F1807" s="816"/>
    </row>
    <row r="1808" spans="2:6">
      <c r="B1808" s="816"/>
      <c r="C1808" s="816"/>
      <c r="D1808" s="816"/>
      <c r="E1808" s="816"/>
      <c r="F1808" s="816"/>
    </row>
    <row r="1809" spans="2:6">
      <c r="B1809" s="816"/>
      <c r="C1809" s="816"/>
      <c r="D1809" s="816"/>
      <c r="E1809" s="816"/>
      <c r="F1809" s="816"/>
    </row>
    <row r="1810" spans="2:6">
      <c r="B1810" s="816"/>
      <c r="C1810" s="816"/>
      <c r="D1810" s="816"/>
      <c r="E1810" s="816"/>
      <c r="F1810" s="816"/>
    </row>
    <row r="1811" spans="2:6">
      <c r="B1811" s="816"/>
      <c r="C1811" s="816"/>
      <c r="D1811" s="816"/>
      <c r="E1811" s="816"/>
      <c r="F1811" s="816"/>
    </row>
    <row r="1812" spans="2:6">
      <c r="B1812" s="816"/>
      <c r="C1812" s="816"/>
      <c r="D1812" s="816"/>
      <c r="E1812" s="816"/>
      <c r="F1812" s="816"/>
    </row>
    <row r="1813" spans="2:6">
      <c r="B1813" s="816"/>
      <c r="C1813" s="816"/>
      <c r="D1813" s="816"/>
      <c r="E1813" s="816"/>
      <c r="F1813" s="816"/>
    </row>
    <row r="1814" spans="2:6">
      <c r="B1814" s="816"/>
      <c r="C1814" s="816"/>
      <c r="D1814" s="816"/>
      <c r="E1814" s="816"/>
      <c r="F1814" s="816"/>
    </row>
    <row r="1815" spans="2:6">
      <c r="B1815" s="816"/>
      <c r="C1815" s="816"/>
      <c r="D1815" s="816"/>
      <c r="E1815" s="816"/>
      <c r="F1815" s="816"/>
    </row>
    <row r="1816" spans="2:6">
      <c r="B1816" s="816"/>
      <c r="C1816" s="816"/>
      <c r="D1816" s="816"/>
      <c r="E1816" s="816"/>
      <c r="F1816" s="816"/>
    </row>
    <row r="1817" spans="2:6">
      <c r="B1817" s="816"/>
      <c r="C1817" s="816"/>
      <c r="D1817" s="816"/>
      <c r="E1817" s="816"/>
      <c r="F1817" s="816"/>
    </row>
    <row r="1818" spans="2:6">
      <c r="B1818" s="816"/>
      <c r="C1818" s="816"/>
      <c r="D1818" s="816"/>
      <c r="E1818" s="816"/>
      <c r="F1818" s="816"/>
    </row>
    <row r="1819" spans="2:6">
      <c r="B1819" s="816"/>
      <c r="C1819" s="816"/>
      <c r="D1819" s="816"/>
      <c r="E1819" s="816"/>
      <c r="F1819" s="816"/>
    </row>
    <row r="1820" spans="2:6">
      <c r="B1820" s="816"/>
      <c r="C1820" s="816"/>
      <c r="D1820" s="816"/>
      <c r="E1820" s="816"/>
      <c r="F1820" s="816"/>
    </row>
    <row r="1821" spans="2:6">
      <c r="B1821" s="816"/>
      <c r="C1821" s="816"/>
      <c r="D1821" s="816"/>
      <c r="E1821" s="816"/>
      <c r="F1821" s="816"/>
    </row>
    <row r="1822" spans="2:6">
      <c r="B1822" s="816"/>
      <c r="C1822" s="816"/>
      <c r="D1822" s="816"/>
      <c r="E1822" s="816"/>
      <c r="F1822" s="816"/>
    </row>
    <row r="1823" spans="2:6">
      <c r="B1823" s="816"/>
      <c r="C1823" s="816"/>
      <c r="D1823" s="816"/>
      <c r="E1823" s="816"/>
      <c r="F1823" s="816"/>
    </row>
    <row r="1824" spans="2:6">
      <c r="B1824" s="816"/>
      <c r="C1824" s="816"/>
      <c r="D1824" s="816"/>
      <c r="E1824" s="816"/>
      <c r="F1824" s="816"/>
    </row>
    <row r="1825" spans="2:6">
      <c r="B1825" s="816"/>
      <c r="C1825" s="816"/>
      <c r="D1825" s="816"/>
      <c r="E1825" s="816"/>
      <c r="F1825" s="816"/>
    </row>
    <row r="1826" spans="2:6">
      <c r="B1826" s="816"/>
      <c r="C1826" s="816"/>
      <c r="D1826" s="816"/>
      <c r="E1826" s="816"/>
      <c r="F1826" s="816"/>
    </row>
    <row r="1827" spans="2:6">
      <c r="B1827" s="816"/>
      <c r="C1827" s="816"/>
      <c r="D1827" s="816"/>
      <c r="E1827" s="816"/>
      <c r="F1827" s="816"/>
    </row>
    <row r="1828" spans="2:6">
      <c r="B1828" s="816"/>
      <c r="C1828" s="816"/>
      <c r="D1828" s="816"/>
      <c r="E1828" s="816"/>
      <c r="F1828" s="816"/>
    </row>
    <row r="1829" spans="2:6">
      <c r="B1829" s="816"/>
      <c r="C1829" s="816"/>
      <c r="D1829" s="816"/>
      <c r="E1829" s="816"/>
      <c r="F1829" s="816"/>
    </row>
    <row r="1830" spans="2:6">
      <c r="B1830" s="816"/>
      <c r="C1830" s="816"/>
      <c r="D1830" s="816"/>
      <c r="E1830" s="816"/>
      <c r="F1830" s="816"/>
    </row>
    <row r="1831" spans="2:6">
      <c r="B1831" s="816"/>
      <c r="C1831" s="816"/>
      <c r="D1831" s="816"/>
      <c r="E1831" s="816"/>
      <c r="F1831" s="816"/>
    </row>
    <row r="1832" spans="2:6">
      <c r="B1832" s="816"/>
      <c r="C1832" s="816"/>
      <c r="D1832" s="816"/>
      <c r="E1832" s="816"/>
      <c r="F1832" s="816"/>
    </row>
    <row r="1833" spans="2:6">
      <c r="B1833" s="816"/>
      <c r="C1833" s="816"/>
      <c r="D1833" s="816"/>
      <c r="E1833" s="816"/>
      <c r="F1833" s="816"/>
    </row>
    <row r="1834" spans="2:6">
      <c r="B1834" s="816"/>
      <c r="C1834" s="816"/>
      <c r="D1834" s="816"/>
      <c r="E1834" s="816"/>
      <c r="F1834" s="816"/>
    </row>
    <row r="1835" spans="2:6">
      <c r="B1835" s="816"/>
      <c r="C1835" s="816"/>
      <c r="D1835" s="816"/>
      <c r="E1835" s="816"/>
      <c r="F1835" s="816"/>
    </row>
    <row r="1836" spans="2:6">
      <c r="B1836" s="816"/>
      <c r="C1836" s="816"/>
      <c r="D1836" s="816"/>
      <c r="E1836" s="816"/>
      <c r="F1836" s="816"/>
    </row>
    <row r="1837" spans="2:6">
      <c r="B1837" s="816"/>
      <c r="C1837" s="816"/>
      <c r="D1837" s="816"/>
      <c r="E1837" s="816"/>
      <c r="F1837" s="816"/>
    </row>
    <row r="1838" spans="2:6">
      <c r="B1838" s="816"/>
      <c r="C1838" s="816"/>
      <c r="D1838" s="816"/>
      <c r="E1838" s="816"/>
      <c r="F1838" s="816"/>
    </row>
    <row r="1839" spans="2:6">
      <c r="B1839" s="816"/>
      <c r="C1839" s="816"/>
      <c r="D1839" s="816"/>
      <c r="E1839" s="816"/>
      <c r="F1839" s="816"/>
    </row>
    <row r="1840" spans="2:6">
      <c r="B1840" s="816"/>
      <c r="C1840" s="816"/>
      <c r="D1840" s="816"/>
      <c r="E1840" s="816"/>
      <c r="F1840" s="816"/>
    </row>
    <row r="1841" spans="2:6">
      <c r="B1841" s="816"/>
      <c r="C1841" s="816"/>
      <c r="D1841" s="816"/>
      <c r="E1841" s="816"/>
      <c r="F1841" s="816"/>
    </row>
    <row r="1842" spans="2:6">
      <c r="B1842" s="816"/>
      <c r="C1842" s="816"/>
      <c r="D1842" s="816"/>
      <c r="E1842" s="816"/>
      <c r="F1842" s="816"/>
    </row>
    <row r="1843" spans="2:6">
      <c r="B1843" s="816"/>
      <c r="C1843" s="816"/>
      <c r="D1843" s="816"/>
      <c r="E1843" s="816"/>
      <c r="F1843" s="816"/>
    </row>
    <row r="1844" spans="2:6">
      <c r="B1844" s="816"/>
      <c r="C1844" s="816"/>
      <c r="D1844" s="816"/>
      <c r="E1844" s="816"/>
      <c r="F1844" s="816"/>
    </row>
    <row r="1845" spans="2:6">
      <c r="B1845" s="816"/>
      <c r="C1845" s="816"/>
      <c r="D1845" s="816"/>
      <c r="E1845" s="816"/>
      <c r="F1845" s="816"/>
    </row>
    <row r="1846" spans="2:6">
      <c r="B1846" s="816"/>
      <c r="C1846" s="816"/>
      <c r="D1846" s="816"/>
      <c r="E1846" s="816"/>
      <c r="F1846" s="816"/>
    </row>
    <row r="1847" spans="2:6">
      <c r="B1847" s="816"/>
      <c r="C1847" s="816"/>
      <c r="D1847" s="816"/>
      <c r="E1847" s="816"/>
      <c r="F1847" s="816"/>
    </row>
    <row r="1848" spans="2:6">
      <c r="B1848" s="816"/>
      <c r="C1848" s="816"/>
      <c r="D1848" s="816"/>
      <c r="E1848" s="816"/>
      <c r="F1848" s="816"/>
    </row>
    <row r="1849" spans="2:6">
      <c r="B1849" s="816"/>
      <c r="C1849" s="816"/>
      <c r="D1849" s="816"/>
      <c r="E1849" s="816"/>
      <c r="F1849" s="816"/>
    </row>
    <row r="1850" spans="2:6">
      <c r="B1850" s="816"/>
      <c r="C1850" s="816"/>
      <c r="D1850" s="816"/>
      <c r="E1850" s="816"/>
      <c r="F1850" s="816"/>
    </row>
    <row r="1851" spans="2:6">
      <c r="B1851" s="816"/>
      <c r="C1851" s="816"/>
      <c r="D1851" s="816"/>
      <c r="E1851" s="816"/>
      <c r="F1851" s="816"/>
    </row>
    <row r="1852" spans="2:6">
      <c r="B1852" s="816"/>
      <c r="C1852" s="816"/>
      <c r="D1852" s="816"/>
      <c r="E1852" s="816"/>
      <c r="F1852" s="816"/>
    </row>
    <row r="1853" spans="2:6">
      <c r="B1853" s="816"/>
      <c r="C1853" s="816"/>
      <c r="D1853" s="816"/>
      <c r="E1853" s="816"/>
      <c r="F1853" s="816"/>
    </row>
    <row r="1854" spans="2:6">
      <c r="B1854" s="816"/>
      <c r="C1854" s="816"/>
      <c r="D1854" s="816"/>
      <c r="E1854" s="816"/>
      <c r="F1854" s="816"/>
    </row>
    <row r="1855" spans="2:6">
      <c r="B1855" s="816"/>
      <c r="C1855" s="816"/>
      <c r="D1855" s="816"/>
      <c r="E1855" s="816"/>
      <c r="F1855" s="816"/>
    </row>
    <row r="1856" spans="2:6">
      <c r="B1856" s="816"/>
      <c r="C1856" s="816"/>
      <c r="D1856" s="816"/>
      <c r="E1856" s="816"/>
      <c r="F1856" s="816"/>
    </row>
    <row r="1857" spans="2:6">
      <c r="B1857" s="816"/>
      <c r="C1857" s="816"/>
      <c r="D1857" s="816"/>
      <c r="E1857" s="816"/>
      <c r="F1857" s="816"/>
    </row>
    <row r="1858" spans="2:6">
      <c r="B1858" s="816"/>
      <c r="C1858" s="816"/>
      <c r="D1858" s="816"/>
      <c r="E1858" s="816"/>
      <c r="F1858" s="816"/>
    </row>
    <row r="1859" spans="2:6">
      <c r="B1859" s="816"/>
      <c r="C1859" s="816"/>
      <c r="D1859" s="816"/>
      <c r="E1859" s="816"/>
      <c r="F1859" s="816"/>
    </row>
    <row r="1860" spans="2:6">
      <c r="B1860" s="816"/>
      <c r="C1860" s="816"/>
      <c r="D1860" s="816"/>
      <c r="E1860" s="816"/>
      <c r="F1860" s="816"/>
    </row>
    <row r="1861" spans="2:6">
      <c r="B1861" s="816"/>
      <c r="C1861" s="816"/>
      <c r="D1861" s="816"/>
      <c r="E1861" s="816"/>
      <c r="F1861" s="816"/>
    </row>
    <row r="1862" spans="2:6">
      <c r="B1862" s="816"/>
      <c r="C1862" s="816"/>
      <c r="D1862" s="816"/>
      <c r="E1862" s="816"/>
      <c r="F1862" s="816"/>
    </row>
    <row r="1863" spans="2:6">
      <c r="B1863" s="816"/>
      <c r="C1863" s="816"/>
      <c r="D1863" s="816"/>
      <c r="E1863" s="816"/>
      <c r="F1863" s="816"/>
    </row>
    <row r="1864" spans="2:6">
      <c r="B1864" s="816"/>
      <c r="C1864" s="816"/>
      <c r="D1864" s="816"/>
      <c r="E1864" s="816"/>
      <c r="F1864" s="816"/>
    </row>
    <row r="1865" spans="2:6">
      <c r="B1865" s="816"/>
      <c r="C1865" s="816"/>
      <c r="D1865" s="816"/>
      <c r="E1865" s="816"/>
      <c r="F1865" s="816"/>
    </row>
    <row r="1866" spans="2:6">
      <c r="B1866" s="816"/>
      <c r="C1866" s="816"/>
      <c r="D1866" s="816"/>
      <c r="E1866" s="816"/>
      <c r="F1866" s="816"/>
    </row>
    <row r="1867" spans="2:6">
      <c r="B1867" s="816"/>
      <c r="C1867" s="816"/>
      <c r="D1867" s="816"/>
      <c r="E1867" s="816"/>
      <c r="F1867" s="816"/>
    </row>
    <row r="1868" spans="2:6">
      <c r="B1868" s="816"/>
      <c r="C1868" s="816"/>
      <c r="D1868" s="816"/>
      <c r="E1868" s="816"/>
      <c r="F1868" s="816"/>
    </row>
    <row r="1869" spans="2:6">
      <c r="B1869" s="816"/>
      <c r="C1869" s="816"/>
      <c r="D1869" s="816"/>
      <c r="E1869" s="816"/>
      <c r="F1869" s="816"/>
    </row>
    <row r="1870" spans="2:6">
      <c r="B1870" s="816"/>
      <c r="C1870" s="816"/>
      <c r="D1870" s="816"/>
      <c r="E1870" s="816"/>
      <c r="F1870" s="816"/>
    </row>
    <row r="1871" spans="2:6">
      <c r="B1871" s="816"/>
      <c r="C1871" s="816"/>
      <c r="D1871" s="816"/>
      <c r="E1871" s="816"/>
      <c r="F1871" s="816"/>
    </row>
    <row r="1872" spans="2:6">
      <c r="B1872" s="816"/>
      <c r="C1872" s="816"/>
      <c r="D1872" s="816"/>
      <c r="E1872" s="816"/>
      <c r="F1872" s="816"/>
    </row>
    <row r="1873" spans="2:6">
      <c r="B1873" s="816"/>
      <c r="C1873" s="816"/>
      <c r="D1873" s="816"/>
      <c r="E1873" s="816"/>
      <c r="F1873" s="816"/>
    </row>
    <row r="1874" spans="2:6">
      <c r="B1874" s="816"/>
      <c r="C1874" s="816"/>
      <c r="D1874" s="816"/>
      <c r="E1874" s="816"/>
      <c r="F1874" s="816"/>
    </row>
    <row r="1875" spans="2:6">
      <c r="B1875" s="816"/>
      <c r="C1875" s="816"/>
      <c r="D1875" s="816"/>
      <c r="E1875" s="816"/>
      <c r="F1875" s="816"/>
    </row>
    <row r="1876" spans="2:6">
      <c r="B1876" s="816"/>
      <c r="C1876" s="816"/>
      <c r="D1876" s="816"/>
      <c r="E1876" s="816"/>
      <c r="F1876" s="816"/>
    </row>
    <row r="1877" spans="2:6">
      <c r="B1877" s="816"/>
      <c r="C1877" s="816"/>
      <c r="D1877" s="816"/>
      <c r="E1877" s="816"/>
      <c r="F1877" s="816"/>
    </row>
    <row r="1878" spans="2:6">
      <c r="B1878" s="816"/>
      <c r="C1878" s="816"/>
      <c r="D1878" s="816"/>
      <c r="E1878" s="816"/>
      <c r="F1878" s="816"/>
    </row>
    <row r="1879" spans="2:6">
      <c r="B1879" s="816"/>
      <c r="C1879" s="816"/>
      <c r="D1879" s="816"/>
      <c r="E1879" s="816"/>
      <c r="F1879" s="816"/>
    </row>
    <row r="1880" spans="2:6">
      <c r="B1880" s="816"/>
      <c r="C1880" s="816"/>
      <c r="D1880" s="816"/>
      <c r="E1880" s="816"/>
      <c r="F1880" s="816"/>
    </row>
    <row r="1881" spans="2:6">
      <c r="B1881" s="816"/>
      <c r="C1881" s="816"/>
      <c r="D1881" s="816"/>
      <c r="E1881" s="816"/>
      <c r="F1881" s="816"/>
    </row>
    <row r="1882" spans="2:6">
      <c r="B1882" s="816"/>
      <c r="C1882" s="816"/>
      <c r="D1882" s="816"/>
      <c r="E1882" s="816"/>
      <c r="F1882" s="816"/>
    </row>
    <row r="1883" spans="2:6">
      <c r="B1883" s="816"/>
      <c r="C1883" s="816"/>
      <c r="D1883" s="816"/>
      <c r="E1883" s="816"/>
      <c r="F1883" s="816"/>
    </row>
    <row r="1884" spans="2:6">
      <c r="B1884" s="816"/>
      <c r="C1884" s="816"/>
      <c r="D1884" s="816"/>
      <c r="E1884" s="816"/>
      <c r="F1884" s="816"/>
    </row>
    <row r="1885" spans="2:6">
      <c r="B1885" s="816"/>
      <c r="C1885" s="816"/>
      <c r="D1885" s="816"/>
      <c r="E1885" s="816"/>
      <c r="F1885" s="816"/>
    </row>
    <row r="1886" spans="2:6">
      <c r="B1886" s="816"/>
      <c r="C1886" s="816"/>
      <c r="D1886" s="816"/>
      <c r="E1886" s="816"/>
      <c r="F1886" s="816"/>
    </row>
    <row r="1887" spans="2:6">
      <c r="B1887" s="816"/>
      <c r="C1887" s="816"/>
      <c r="D1887" s="816"/>
      <c r="E1887" s="816"/>
      <c r="F1887" s="816"/>
    </row>
    <row r="1888" spans="2:6">
      <c r="B1888" s="816"/>
      <c r="C1888" s="816"/>
      <c r="D1888" s="816"/>
      <c r="E1888" s="816"/>
      <c r="F1888" s="816"/>
    </row>
    <row r="1889" spans="2:6">
      <c r="B1889" s="816"/>
      <c r="C1889" s="816"/>
      <c r="D1889" s="816"/>
      <c r="E1889" s="816"/>
      <c r="F1889" s="816"/>
    </row>
    <row r="1890" spans="2:6">
      <c r="B1890" s="816"/>
      <c r="C1890" s="816"/>
      <c r="D1890" s="816"/>
      <c r="E1890" s="816"/>
      <c r="F1890" s="816"/>
    </row>
    <row r="1891" spans="2:6">
      <c r="B1891" s="816"/>
      <c r="C1891" s="816"/>
      <c r="D1891" s="816"/>
      <c r="E1891" s="816"/>
      <c r="F1891" s="816"/>
    </row>
    <row r="1892" spans="2:6">
      <c r="B1892" s="816"/>
      <c r="C1892" s="816"/>
      <c r="D1892" s="816"/>
      <c r="E1892" s="816"/>
      <c r="F1892" s="816"/>
    </row>
    <row r="1893" spans="2:6">
      <c r="B1893" s="816"/>
      <c r="C1893" s="816"/>
      <c r="D1893" s="816"/>
      <c r="E1893" s="816"/>
      <c r="F1893" s="816"/>
    </row>
    <row r="1894" spans="2:6">
      <c r="B1894" s="816"/>
      <c r="C1894" s="816"/>
      <c r="D1894" s="816"/>
      <c r="E1894" s="816"/>
      <c r="F1894" s="816"/>
    </row>
    <row r="1895" spans="2:6">
      <c r="B1895" s="816"/>
      <c r="C1895" s="816"/>
      <c r="D1895" s="816"/>
      <c r="E1895" s="816"/>
      <c r="F1895" s="816"/>
    </row>
    <row r="1896" spans="2:6">
      <c r="B1896" s="816"/>
      <c r="C1896" s="816"/>
      <c r="D1896" s="816"/>
      <c r="E1896" s="816"/>
      <c r="F1896" s="816"/>
    </row>
    <row r="1897" spans="2:6">
      <c r="B1897" s="816"/>
      <c r="C1897" s="816"/>
      <c r="D1897" s="816"/>
      <c r="E1897" s="816"/>
      <c r="F1897" s="816"/>
    </row>
    <row r="1898" spans="2:6">
      <c r="B1898" s="816"/>
      <c r="C1898" s="816"/>
      <c r="D1898" s="816"/>
      <c r="E1898" s="816"/>
      <c r="F1898" s="816"/>
    </row>
    <row r="1899" spans="2:6">
      <c r="B1899" s="816"/>
      <c r="C1899" s="816"/>
      <c r="D1899" s="816"/>
      <c r="E1899" s="816"/>
      <c r="F1899" s="816"/>
    </row>
    <row r="1900" spans="2:6">
      <c r="B1900" s="816"/>
      <c r="C1900" s="816"/>
      <c r="D1900" s="816"/>
      <c r="E1900" s="816"/>
      <c r="F1900" s="816"/>
    </row>
    <row r="1901" spans="2:6">
      <c r="B1901" s="816"/>
      <c r="C1901" s="816"/>
      <c r="D1901" s="816"/>
      <c r="E1901" s="816"/>
      <c r="F1901" s="816"/>
    </row>
    <row r="1902" spans="2:6">
      <c r="B1902" s="816"/>
      <c r="C1902" s="816"/>
      <c r="D1902" s="816"/>
      <c r="E1902" s="816"/>
      <c r="F1902" s="816"/>
    </row>
    <row r="1903" spans="2:6">
      <c r="B1903" s="816"/>
      <c r="C1903" s="816"/>
      <c r="D1903" s="816"/>
      <c r="E1903" s="816"/>
      <c r="F1903" s="816"/>
    </row>
    <row r="1904" spans="2:6">
      <c r="B1904" s="816"/>
      <c r="C1904" s="816"/>
      <c r="D1904" s="816"/>
      <c r="E1904" s="816"/>
      <c r="F1904" s="816"/>
    </row>
    <row r="1905" spans="2:6">
      <c r="B1905" s="816"/>
      <c r="C1905" s="816"/>
      <c r="D1905" s="816"/>
      <c r="E1905" s="816"/>
      <c r="F1905" s="816"/>
    </row>
    <row r="1906" spans="2:6">
      <c r="B1906" s="816"/>
      <c r="C1906" s="816"/>
      <c r="D1906" s="816"/>
      <c r="E1906" s="816"/>
      <c r="F1906" s="816"/>
    </row>
    <row r="1907" spans="2:6">
      <c r="B1907" s="816"/>
      <c r="C1907" s="816"/>
      <c r="D1907" s="816"/>
      <c r="E1907" s="816"/>
      <c r="F1907" s="816"/>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defaultColWidth="9.140625" defaultRowHeight="15"/>
  <cols>
    <col min="1" max="1" width="21.28515625" style="43" customWidth="1"/>
    <col min="2" max="2" width="24.28515625" style="43" customWidth="1"/>
    <col min="3" max="3" width="25.42578125" style="43" customWidth="1"/>
    <col min="4" max="4" width="29.42578125" style="43" customWidth="1"/>
    <col min="5" max="5" width="21.42578125" style="43" customWidth="1"/>
    <col min="6" max="6" width="22.28515625" style="43" customWidth="1"/>
    <col min="7" max="7" width="26.85546875" style="43" customWidth="1"/>
    <col min="8" max="8" width="21.28515625" style="43" customWidth="1"/>
    <col min="9" max="9" width="22" style="43" customWidth="1"/>
    <col min="10" max="10" width="19.5703125" style="43" customWidth="1"/>
    <col min="11" max="11" width="19.85546875" style="43" customWidth="1"/>
    <col min="12" max="256" width="9.140625" style="43"/>
    <col min="257" max="257" width="21.28515625" style="43" customWidth="1"/>
    <col min="258" max="258" width="24.28515625" style="43" customWidth="1"/>
    <col min="259" max="259" width="25.42578125" style="43" customWidth="1"/>
    <col min="260" max="260" width="29.42578125" style="43" customWidth="1"/>
    <col min="261" max="261" width="21.42578125" style="43" customWidth="1"/>
    <col min="262" max="262" width="22.28515625" style="43" customWidth="1"/>
    <col min="263" max="263" width="26.85546875" style="43" customWidth="1"/>
    <col min="264" max="264" width="21.28515625" style="43" customWidth="1"/>
    <col min="265" max="265" width="27.140625" style="43" customWidth="1"/>
    <col min="266" max="266" width="25.42578125" style="43" customWidth="1"/>
    <col min="267" max="267" width="27.28515625" style="43" customWidth="1"/>
    <col min="268" max="512" width="9.140625" style="43"/>
    <col min="513" max="513" width="21.28515625" style="43" customWidth="1"/>
    <col min="514" max="514" width="24.28515625" style="43" customWidth="1"/>
    <col min="515" max="515" width="25.42578125" style="43" customWidth="1"/>
    <col min="516" max="516" width="29.42578125" style="43" customWidth="1"/>
    <col min="517" max="517" width="21.42578125" style="43" customWidth="1"/>
    <col min="518" max="518" width="22.28515625" style="43" customWidth="1"/>
    <col min="519" max="519" width="26.85546875" style="43" customWidth="1"/>
    <col min="520" max="520" width="21.28515625" style="43" customWidth="1"/>
    <col min="521" max="521" width="27.140625" style="43" customWidth="1"/>
    <col min="522" max="522" width="25.42578125" style="43" customWidth="1"/>
    <col min="523" max="523" width="27.28515625" style="43" customWidth="1"/>
    <col min="524" max="768" width="9.140625" style="43"/>
    <col min="769" max="769" width="21.28515625" style="43" customWidth="1"/>
    <col min="770" max="770" width="24.28515625" style="43" customWidth="1"/>
    <col min="771" max="771" width="25.42578125" style="43" customWidth="1"/>
    <col min="772" max="772" width="29.42578125" style="43" customWidth="1"/>
    <col min="773" max="773" width="21.42578125" style="43" customWidth="1"/>
    <col min="774" max="774" width="22.28515625" style="43" customWidth="1"/>
    <col min="775" max="775" width="26.85546875" style="43" customWidth="1"/>
    <col min="776" max="776" width="21.28515625" style="43" customWidth="1"/>
    <col min="777" max="777" width="27.140625" style="43" customWidth="1"/>
    <col min="778" max="778" width="25.42578125" style="43" customWidth="1"/>
    <col min="779" max="779" width="27.28515625" style="43" customWidth="1"/>
    <col min="780" max="1024" width="9.140625" style="43"/>
    <col min="1025" max="1025" width="21.28515625" style="43" customWidth="1"/>
    <col min="1026" max="1026" width="24.28515625" style="43" customWidth="1"/>
    <col min="1027" max="1027" width="25.42578125" style="43" customWidth="1"/>
    <col min="1028" max="1028" width="29.42578125" style="43" customWidth="1"/>
    <col min="1029" max="1029" width="21.42578125" style="43" customWidth="1"/>
    <col min="1030" max="1030" width="22.28515625" style="43" customWidth="1"/>
    <col min="1031" max="1031" width="26.85546875" style="43" customWidth="1"/>
    <col min="1032" max="1032" width="21.28515625" style="43" customWidth="1"/>
    <col min="1033" max="1033" width="27.140625" style="43" customWidth="1"/>
    <col min="1034" max="1034" width="25.42578125" style="43" customWidth="1"/>
    <col min="1035" max="1035" width="27.28515625" style="43" customWidth="1"/>
    <col min="1036" max="1280" width="9.140625" style="43"/>
    <col min="1281" max="1281" width="21.28515625" style="43" customWidth="1"/>
    <col min="1282" max="1282" width="24.28515625" style="43" customWidth="1"/>
    <col min="1283" max="1283" width="25.42578125" style="43" customWidth="1"/>
    <col min="1284" max="1284" width="29.42578125" style="43" customWidth="1"/>
    <col min="1285" max="1285" width="21.42578125" style="43" customWidth="1"/>
    <col min="1286" max="1286" width="22.28515625" style="43" customWidth="1"/>
    <col min="1287" max="1287" width="26.85546875" style="43" customWidth="1"/>
    <col min="1288" max="1288" width="21.28515625" style="43" customWidth="1"/>
    <col min="1289" max="1289" width="27.140625" style="43" customWidth="1"/>
    <col min="1290" max="1290" width="25.42578125" style="43" customWidth="1"/>
    <col min="1291" max="1291" width="27.28515625" style="43" customWidth="1"/>
    <col min="1292" max="1536" width="9.140625" style="43"/>
    <col min="1537" max="1537" width="21.28515625" style="43" customWidth="1"/>
    <col min="1538" max="1538" width="24.28515625" style="43" customWidth="1"/>
    <col min="1539" max="1539" width="25.42578125" style="43" customWidth="1"/>
    <col min="1540" max="1540" width="29.42578125" style="43" customWidth="1"/>
    <col min="1541" max="1541" width="21.42578125" style="43" customWidth="1"/>
    <col min="1542" max="1542" width="22.28515625" style="43" customWidth="1"/>
    <col min="1543" max="1543" width="26.85546875" style="43" customWidth="1"/>
    <col min="1544" max="1544" width="21.28515625" style="43" customWidth="1"/>
    <col min="1545" max="1545" width="27.140625" style="43" customWidth="1"/>
    <col min="1546" max="1546" width="25.42578125" style="43" customWidth="1"/>
    <col min="1547" max="1547" width="27.28515625" style="43" customWidth="1"/>
    <col min="1548" max="1792" width="9.140625" style="43"/>
    <col min="1793" max="1793" width="21.28515625" style="43" customWidth="1"/>
    <col min="1794" max="1794" width="24.28515625" style="43" customWidth="1"/>
    <col min="1795" max="1795" width="25.42578125" style="43" customWidth="1"/>
    <col min="1796" max="1796" width="29.42578125" style="43" customWidth="1"/>
    <col min="1797" max="1797" width="21.42578125" style="43" customWidth="1"/>
    <col min="1798" max="1798" width="22.28515625" style="43" customWidth="1"/>
    <col min="1799" max="1799" width="26.85546875" style="43" customWidth="1"/>
    <col min="1800" max="1800" width="21.28515625" style="43" customWidth="1"/>
    <col min="1801" max="1801" width="27.140625" style="43" customWidth="1"/>
    <col min="1802" max="1802" width="25.42578125" style="43" customWidth="1"/>
    <col min="1803" max="1803" width="27.28515625" style="43" customWidth="1"/>
    <col min="1804" max="2048" width="9.140625" style="43"/>
    <col min="2049" max="2049" width="21.28515625" style="43" customWidth="1"/>
    <col min="2050" max="2050" width="24.28515625" style="43" customWidth="1"/>
    <col min="2051" max="2051" width="25.42578125" style="43" customWidth="1"/>
    <col min="2052" max="2052" width="29.42578125" style="43" customWidth="1"/>
    <col min="2053" max="2053" width="21.42578125" style="43" customWidth="1"/>
    <col min="2054" max="2054" width="22.28515625" style="43" customWidth="1"/>
    <col min="2055" max="2055" width="26.85546875" style="43" customWidth="1"/>
    <col min="2056" max="2056" width="21.28515625" style="43" customWidth="1"/>
    <col min="2057" max="2057" width="27.140625" style="43" customWidth="1"/>
    <col min="2058" max="2058" width="25.42578125" style="43" customWidth="1"/>
    <col min="2059" max="2059" width="27.28515625" style="43" customWidth="1"/>
    <col min="2060" max="2304" width="9.140625" style="43"/>
    <col min="2305" max="2305" width="21.28515625" style="43" customWidth="1"/>
    <col min="2306" max="2306" width="24.28515625" style="43" customWidth="1"/>
    <col min="2307" max="2307" width="25.42578125" style="43" customWidth="1"/>
    <col min="2308" max="2308" width="29.42578125" style="43" customWidth="1"/>
    <col min="2309" max="2309" width="21.42578125" style="43" customWidth="1"/>
    <col min="2310" max="2310" width="22.28515625" style="43" customWidth="1"/>
    <col min="2311" max="2311" width="26.85546875" style="43" customWidth="1"/>
    <col min="2312" max="2312" width="21.28515625" style="43" customWidth="1"/>
    <col min="2313" max="2313" width="27.140625" style="43" customWidth="1"/>
    <col min="2314" max="2314" width="25.42578125" style="43" customWidth="1"/>
    <col min="2315" max="2315" width="27.28515625" style="43" customWidth="1"/>
    <col min="2316" max="2560" width="9.140625" style="43"/>
    <col min="2561" max="2561" width="21.28515625" style="43" customWidth="1"/>
    <col min="2562" max="2562" width="24.28515625" style="43" customWidth="1"/>
    <col min="2563" max="2563" width="25.42578125" style="43" customWidth="1"/>
    <col min="2564" max="2564" width="29.42578125" style="43" customWidth="1"/>
    <col min="2565" max="2565" width="21.42578125" style="43" customWidth="1"/>
    <col min="2566" max="2566" width="22.28515625" style="43" customWidth="1"/>
    <col min="2567" max="2567" width="26.85546875" style="43" customWidth="1"/>
    <col min="2568" max="2568" width="21.28515625" style="43" customWidth="1"/>
    <col min="2569" max="2569" width="27.140625" style="43" customWidth="1"/>
    <col min="2570" max="2570" width="25.42578125" style="43" customWidth="1"/>
    <col min="2571" max="2571" width="27.28515625" style="43" customWidth="1"/>
    <col min="2572" max="2816" width="9.140625" style="43"/>
    <col min="2817" max="2817" width="21.28515625" style="43" customWidth="1"/>
    <col min="2818" max="2818" width="24.28515625" style="43" customWidth="1"/>
    <col min="2819" max="2819" width="25.42578125" style="43" customWidth="1"/>
    <col min="2820" max="2820" width="29.42578125" style="43" customWidth="1"/>
    <col min="2821" max="2821" width="21.42578125" style="43" customWidth="1"/>
    <col min="2822" max="2822" width="22.28515625" style="43" customWidth="1"/>
    <col min="2823" max="2823" width="26.85546875" style="43" customWidth="1"/>
    <col min="2824" max="2824" width="21.28515625" style="43" customWidth="1"/>
    <col min="2825" max="2825" width="27.140625" style="43" customWidth="1"/>
    <col min="2826" max="2826" width="25.42578125" style="43" customWidth="1"/>
    <col min="2827" max="2827" width="27.28515625" style="43" customWidth="1"/>
    <col min="2828" max="3072" width="9.140625" style="43"/>
    <col min="3073" max="3073" width="21.28515625" style="43" customWidth="1"/>
    <col min="3074" max="3074" width="24.28515625" style="43" customWidth="1"/>
    <col min="3075" max="3075" width="25.42578125" style="43" customWidth="1"/>
    <col min="3076" max="3076" width="29.42578125" style="43" customWidth="1"/>
    <col min="3077" max="3077" width="21.42578125" style="43" customWidth="1"/>
    <col min="3078" max="3078" width="22.28515625" style="43" customWidth="1"/>
    <col min="3079" max="3079" width="26.85546875" style="43" customWidth="1"/>
    <col min="3080" max="3080" width="21.28515625" style="43" customWidth="1"/>
    <col min="3081" max="3081" width="27.140625" style="43" customWidth="1"/>
    <col min="3082" max="3082" width="25.42578125" style="43" customWidth="1"/>
    <col min="3083" max="3083" width="27.28515625" style="43" customWidth="1"/>
    <col min="3084" max="3328" width="9.140625" style="43"/>
    <col min="3329" max="3329" width="21.28515625" style="43" customWidth="1"/>
    <col min="3330" max="3330" width="24.28515625" style="43" customWidth="1"/>
    <col min="3331" max="3331" width="25.42578125" style="43" customWidth="1"/>
    <col min="3332" max="3332" width="29.42578125" style="43" customWidth="1"/>
    <col min="3333" max="3333" width="21.42578125" style="43" customWidth="1"/>
    <col min="3334" max="3334" width="22.28515625" style="43" customWidth="1"/>
    <col min="3335" max="3335" width="26.85546875" style="43" customWidth="1"/>
    <col min="3336" max="3336" width="21.28515625" style="43" customWidth="1"/>
    <col min="3337" max="3337" width="27.140625" style="43" customWidth="1"/>
    <col min="3338" max="3338" width="25.42578125" style="43" customWidth="1"/>
    <col min="3339" max="3339" width="27.28515625" style="43" customWidth="1"/>
    <col min="3340" max="3584" width="9.140625" style="43"/>
    <col min="3585" max="3585" width="21.28515625" style="43" customWidth="1"/>
    <col min="3586" max="3586" width="24.28515625" style="43" customWidth="1"/>
    <col min="3587" max="3587" width="25.42578125" style="43" customWidth="1"/>
    <col min="3588" max="3588" width="29.42578125" style="43" customWidth="1"/>
    <col min="3589" max="3589" width="21.42578125" style="43" customWidth="1"/>
    <col min="3590" max="3590" width="22.28515625" style="43" customWidth="1"/>
    <col min="3591" max="3591" width="26.85546875" style="43" customWidth="1"/>
    <col min="3592" max="3592" width="21.28515625" style="43" customWidth="1"/>
    <col min="3593" max="3593" width="27.140625" style="43" customWidth="1"/>
    <col min="3594" max="3594" width="25.42578125" style="43" customWidth="1"/>
    <col min="3595" max="3595" width="27.28515625" style="43" customWidth="1"/>
    <col min="3596" max="3840" width="9.140625" style="43"/>
    <col min="3841" max="3841" width="21.28515625" style="43" customWidth="1"/>
    <col min="3842" max="3842" width="24.28515625" style="43" customWidth="1"/>
    <col min="3843" max="3843" width="25.42578125" style="43" customWidth="1"/>
    <col min="3844" max="3844" width="29.42578125" style="43" customWidth="1"/>
    <col min="3845" max="3845" width="21.42578125" style="43" customWidth="1"/>
    <col min="3846" max="3846" width="22.28515625" style="43" customWidth="1"/>
    <col min="3847" max="3847" width="26.85546875" style="43" customWidth="1"/>
    <col min="3848" max="3848" width="21.28515625" style="43" customWidth="1"/>
    <col min="3849" max="3849" width="27.140625" style="43" customWidth="1"/>
    <col min="3850" max="3850" width="25.42578125" style="43" customWidth="1"/>
    <col min="3851" max="3851" width="27.28515625" style="43" customWidth="1"/>
    <col min="3852" max="4096" width="9.140625" style="43"/>
    <col min="4097" max="4097" width="21.28515625" style="43" customWidth="1"/>
    <col min="4098" max="4098" width="24.28515625" style="43" customWidth="1"/>
    <col min="4099" max="4099" width="25.42578125" style="43" customWidth="1"/>
    <col min="4100" max="4100" width="29.42578125" style="43" customWidth="1"/>
    <col min="4101" max="4101" width="21.42578125" style="43" customWidth="1"/>
    <col min="4102" max="4102" width="22.28515625" style="43" customWidth="1"/>
    <col min="4103" max="4103" width="26.85546875" style="43" customWidth="1"/>
    <col min="4104" max="4104" width="21.28515625" style="43" customWidth="1"/>
    <col min="4105" max="4105" width="27.140625" style="43" customWidth="1"/>
    <col min="4106" max="4106" width="25.42578125" style="43" customWidth="1"/>
    <col min="4107" max="4107" width="27.28515625" style="43" customWidth="1"/>
    <col min="4108" max="4352" width="9.140625" style="43"/>
    <col min="4353" max="4353" width="21.28515625" style="43" customWidth="1"/>
    <col min="4354" max="4354" width="24.28515625" style="43" customWidth="1"/>
    <col min="4355" max="4355" width="25.42578125" style="43" customWidth="1"/>
    <col min="4356" max="4356" width="29.42578125" style="43" customWidth="1"/>
    <col min="4357" max="4357" width="21.42578125" style="43" customWidth="1"/>
    <col min="4358" max="4358" width="22.28515625" style="43" customWidth="1"/>
    <col min="4359" max="4359" width="26.85546875" style="43" customWidth="1"/>
    <col min="4360" max="4360" width="21.28515625" style="43" customWidth="1"/>
    <col min="4361" max="4361" width="27.140625" style="43" customWidth="1"/>
    <col min="4362" max="4362" width="25.42578125" style="43" customWidth="1"/>
    <col min="4363" max="4363" width="27.28515625" style="43" customWidth="1"/>
    <col min="4364" max="4608" width="9.140625" style="43"/>
    <col min="4609" max="4609" width="21.28515625" style="43" customWidth="1"/>
    <col min="4610" max="4610" width="24.28515625" style="43" customWidth="1"/>
    <col min="4611" max="4611" width="25.42578125" style="43" customWidth="1"/>
    <col min="4612" max="4612" width="29.42578125" style="43" customWidth="1"/>
    <col min="4613" max="4613" width="21.42578125" style="43" customWidth="1"/>
    <col min="4614" max="4614" width="22.28515625" style="43" customWidth="1"/>
    <col min="4615" max="4615" width="26.85546875" style="43" customWidth="1"/>
    <col min="4616" max="4616" width="21.28515625" style="43" customWidth="1"/>
    <col min="4617" max="4617" width="27.140625" style="43" customWidth="1"/>
    <col min="4618" max="4618" width="25.42578125" style="43" customWidth="1"/>
    <col min="4619" max="4619" width="27.28515625" style="43" customWidth="1"/>
    <col min="4620" max="4864" width="9.140625" style="43"/>
    <col min="4865" max="4865" width="21.28515625" style="43" customWidth="1"/>
    <col min="4866" max="4866" width="24.28515625" style="43" customWidth="1"/>
    <col min="4867" max="4867" width="25.42578125" style="43" customWidth="1"/>
    <col min="4868" max="4868" width="29.42578125" style="43" customWidth="1"/>
    <col min="4869" max="4869" width="21.42578125" style="43" customWidth="1"/>
    <col min="4870" max="4870" width="22.28515625" style="43" customWidth="1"/>
    <col min="4871" max="4871" width="26.85546875" style="43" customWidth="1"/>
    <col min="4872" max="4872" width="21.28515625" style="43" customWidth="1"/>
    <col min="4873" max="4873" width="27.140625" style="43" customWidth="1"/>
    <col min="4874" max="4874" width="25.42578125" style="43" customWidth="1"/>
    <col min="4875" max="4875" width="27.28515625" style="43" customWidth="1"/>
    <col min="4876" max="5120" width="9.140625" style="43"/>
    <col min="5121" max="5121" width="21.28515625" style="43" customWidth="1"/>
    <col min="5122" max="5122" width="24.28515625" style="43" customWidth="1"/>
    <col min="5123" max="5123" width="25.42578125" style="43" customWidth="1"/>
    <col min="5124" max="5124" width="29.42578125" style="43" customWidth="1"/>
    <col min="5125" max="5125" width="21.42578125" style="43" customWidth="1"/>
    <col min="5126" max="5126" width="22.28515625" style="43" customWidth="1"/>
    <col min="5127" max="5127" width="26.85546875" style="43" customWidth="1"/>
    <col min="5128" max="5128" width="21.28515625" style="43" customWidth="1"/>
    <col min="5129" max="5129" width="27.140625" style="43" customWidth="1"/>
    <col min="5130" max="5130" width="25.42578125" style="43" customWidth="1"/>
    <col min="5131" max="5131" width="27.28515625" style="43" customWidth="1"/>
    <col min="5132" max="5376" width="9.140625" style="43"/>
    <col min="5377" max="5377" width="21.28515625" style="43" customWidth="1"/>
    <col min="5378" max="5378" width="24.28515625" style="43" customWidth="1"/>
    <col min="5379" max="5379" width="25.42578125" style="43" customWidth="1"/>
    <col min="5380" max="5380" width="29.42578125" style="43" customWidth="1"/>
    <col min="5381" max="5381" width="21.42578125" style="43" customWidth="1"/>
    <col min="5382" max="5382" width="22.28515625" style="43" customWidth="1"/>
    <col min="5383" max="5383" width="26.85546875" style="43" customWidth="1"/>
    <col min="5384" max="5384" width="21.28515625" style="43" customWidth="1"/>
    <col min="5385" max="5385" width="27.140625" style="43" customWidth="1"/>
    <col min="5386" max="5386" width="25.42578125" style="43" customWidth="1"/>
    <col min="5387" max="5387" width="27.28515625" style="43" customWidth="1"/>
    <col min="5388" max="5632" width="9.140625" style="43"/>
    <col min="5633" max="5633" width="21.28515625" style="43" customWidth="1"/>
    <col min="5634" max="5634" width="24.28515625" style="43" customWidth="1"/>
    <col min="5635" max="5635" width="25.42578125" style="43" customWidth="1"/>
    <col min="5636" max="5636" width="29.42578125" style="43" customWidth="1"/>
    <col min="5637" max="5637" width="21.42578125" style="43" customWidth="1"/>
    <col min="5638" max="5638" width="22.28515625" style="43" customWidth="1"/>
    <col min="5639" max="5639" width="26.85546875" style="43" customWidth="1"/>
    <col min="5640" max="5640" width="21.28515625" style="43" customWidth="1"/>
    <col min="5641" max="5641" width="27.140625" style="43" customWidth="1"/>
    <col min="5642" max="5642" width="25.42578125" style="43" customWidth="1"/>
    <col min="5643" max="5643" width="27.28515625" style="43" customWidth="1"/>
    <col min="5644" max="5888" width="9.140625" style="43"/>
    <col min="5889" max="5889" width="21.28515625" style="43" customWidth="1"/>
    <col min="5890" max="5890" width="24.28515625" style="43" customWidth="1"/>
    <col min="5891" max="5891" width="25.42578125" style="43" customWidth="1"/>
    <col min="5892" max="5892" width="29.42578125" style="43" customWidth="1"/>
    <col min="5893" max="5893" width="21.42578125" style="43" customWidth="1"/>
    <col min="5894" max="5894" width="22.28515625" style="43" customWidth="1"/>
    <col min="5895" max="5895" width="26.85546875" style="43" customWidth="1"/>
    <col min="5896" max="5896" width="21.28515625" style="43" customWidth="1"/>
    <col min="5897" max="5897" width="27.140625" style="43" customWidth="1"/>
    <col min="5898" max="5898" width="25.42578125" style="43" customWidth="1"/>
    <col min="5899" max="5899" width="27.28515625" style="43" customWidth="1"/>
    <col min="5900" max="6144" width="9.140625" style="43"/>
    <col min="6145" max="6145" width="21.28515625" style="43" customWidth="1"/>
    <col min="6146" max="6146" width="24.28515625" style="43" customWidth="1"/>
    <col min="6147" max="6147" width="25.42578125" style="43" customWidth="1"/>
    <col min="6148" max="6148" width="29.42578125" style="43" customWidth="1"/>
    <col min="6149" max="6149" width="21.42578125" style="43" customWidth="1"/>
    <col min="6150" max="6150" width="22.28515625" style="43" customWidth="1"/>
    <col min="6151" max="6151" width="26.85546875" style="43" customWidth="1"/>
    <col min="6152" max="6152" width="21.28515625" style="43" customWidth="1"/>
    <col min="6153" max="6153" width="27.140625" style="43" customWidth="1"/>
    <col min="6154" max="6154" width="25.42578125" style="43" customWidth="1"/>
    <col min="6155" max="6155" width="27.28515625" style="43" customWidth="1"/>
    <col min="6156" max="6400" width="9.140625" style="43"/>
    <col min="6401" max="6401" width="21.28515625" style="43" customWidth="1"/>
    <col min="6402" max="6402" width="24.28515625" style="43" customWidth="1"/>
    <col min="6403" max="6403" width="25.42578125" style="43" customWidth="1"/>
    <col min="6404" max="6404" width="29.42578125" style="43" customWidth="1"/>
    <col min="6405" max="6405" width="21.42578125" style="43" customWidth="1"/>
    <col min="6406" max="6406" width="22.28515625" style="43" customWidth="1"/>
    <col min="6407" max="6407" width="26.85546875" style="43" customWidth="1"/>
    <col min="6408" max="6408" width="21.28515625" style="43" customWidth="1"/>
    <col min="6409" max="6409" width="27.140625" style="43" customWidth="1"/>
    <col min="6410" max="6410" width="25.42578125" style="43" customWidth="1"/>
    <col min="6411" max="6411" width="27.28515625" style="43" customWidth="1"/>
    <col min="6412" max="6656" width="9.140625" style="43"/>
    <col min="6657" max="6657" width="21.28515625" style="43" customWidth="1"/>
    <col min="6658" max="6658" width="24.28515625" style="43" customWidth="1"/>
    <col min="6659" max="6659" width="25.42578125" style="43" customWidth="1"/>
    <col min="6660" max="6660" width="29.42578125" style="43" customWidth="1"/>
    <col min="6661" max="6661" width="21.42578125" style="43" customWidth="1"/>
    <col min="6662" max="6662" width="22.28515625" style="43" customWidth="1"/>
    <col min="6663" max="6663" width="26.85546875" style="43" customWidth="1"/>
    <col min="6664" max="6664" width="21.28515625" style="43" customWidth="1"/>
    <col min="6665" max="6665" width="27.140625" style="43" customWidth="1"/>
    <col min="6666" max="6666" width="25.42578125" style="43" customWidth="1"/>
    <col min="6667" max="6667" width="27.28515625" style="43" customWidth="1"/>
    <col min="6668" max="6912" width="9.140625" style="43"/>
    <col min="6913" max="6913" width="21.28515625" style="43" customWidth="1"/>
    <col min="6914" max="6914" width="24.28515625" style="43" customWidth="1"/>
    <col min="6915" max="6915" width="25.42578125" style="43" customWidth="1"/>
    <col min="6916" max="6916" width="29.42578125" style="43" customWidth="1"/>
    <col min="6917" max="6917" width="21.42578125" style="43" customWidth="1"/>
    <col min="6918" max="6918" width="22.28515625" style="43" customWidth="1"/>
    <col min="6919" max="6919" width="26.85546875" style="43" customWidth="1"/>
    <col min="6920" max="6920" width="21.28515625" style="43" customWidth="1"/>
    <col min="6921" max="6921" width="27.140625" style="43" customWidth="1"/>
    <col min="6922" max="6922" width="25.42578125" style="43" customWidth="1"/>
    <col min="6923" max="6923" width="27.28515625" style="43" customWidth="1"/>
    <col min="6924" max="7168" width="9.140625" style="43"/>
    <col min="7169" max="7169" width="21.28515625" style="43" customWidth="1"/>
    <col min="7170" max="7170" width="24.28515625" style="43" customWidth="1"/>
    <col min="7171" max="7171" width="25.42578125" style="43" customWidth="1"/>
    <col min="7172" max="7172" width="29.42578125" style="43" customWidth="1"/>
    <col min="7173" max="7173" width="21.42578125" style="43" customWidth="1"/>
    <col min="7174" max="7174" width="22.28515625" style="43" customWidth="1"/>
    <col min="7175" max="7175" width="26.85546875" style="43" customWidth="1"/>
    <col min="7176" max="7176" width="21.28515625" style="43" customWidth="1"/>
    <col min="7177" max="7177" width="27.140625" style="43" customWidth="1"/>
    <col min="7178" max="7178" width="25.42578125" style="43" customWidth="1"/>
    <col min="7179" max="7179" width="27.28515625" style="43" customWidth="1"/>
    <col min="7180" max="7424" width="9.140625" style="43"/>
    <col min="7425" max="7425" width="21.28515625" style="43" customWidth="1"/>
    <col min="7426" max="7426" width="24.28515625" style="43" customWidth="1"/>
    <col min="7427" max="7427" width="25.42578125" style="43" customWidth="1"/>
    <col min="7428" max="7428" width="29.42578125" style="43" customWidth="1"/>
    <col min="7429" max="7429" width="21.42578125" style="43" customWidth="1"/>
    <col min="7430" max="7430" width="22.28515625" style="43" customWidth="1"/>
    <col min="7431" max="7431" width="26.85546875" style="43" customWidth="1"/>
    <col min="7432" max="7432" width="21.28515625" style="43" customWidth="1"/>
    <col min="7433" max="7433" width="27.140625" style="43" customWidth="1"/>
    <col min="7434" max="7434" width="25.42578125" style="43" customWidth="1"/>
    <col min="7435" max="7435" width="27.28515625" style="43" customWidth="1"/>
    <col min="7436" max="7680" width="9.140625" style="43"/>
    <col min="7681" max="7681" width="21.28515625" style="43" customWidth="1"/>
    <col min="7682" max="7682" width="24.28515625" style="43" customWidth="1"/>
    <col min="7683" max="7683" width="25.42578125" style="43" customWidth="1"/>
    <col min="7684" max="7684" width="29.42578125" style="43" customWidth="1"/>
    <col min="7685" max="7685" width="21.42578125" style="43" customWidth="1"/>
    <col min="7686" max="7686" width="22.28515625" style="43" customWidth="1"/>
    <col min="7687" max="7687" width="26.85546875" style="43" customWidth="1"/>
    <col min="7688" max="7688" width="21.28515625" style="43" customWidth="1"/>
    <col min="7689" max="7689" width="27.140625" style="43" customWidth="1"/>
    <col min="7690" max="7690" width="25.42578125" style="43" customWidth="1"/>
    <col min="7691" max="7691" width="27.28515625" style="43" customWidth="1"/>
    <col min="7692" max="7936" width="9.140625" style="43"/>
    <col min="7937" max="7937" width="21.28515625" style="43" customWidth="1"/>
    <col min="7938" max="7938" width="24.28515625" style="43" customWidth="1"/>
    <col min="7939" max="7939" width="25.42578125" style="43" customWidth="1"/>
    <col min="7940" max="7940" width="29.42578125" style="43" customWidth="1"/>
    <col min="7941" max="7941" width="21.42578125" style="43" customWidth="1"/>
    <col min="7942" max="7942" width="22.28515625" style="43" customWidth="1"/>
    <col min="7943" max="7943" width="26.85546875" style="43" customWidth="1"/>
    <col min="7944" max="7944" width="21.28515625" style="43" customWidth="1"/>
    <col min="7945" max="7945" width="27.140625" style="43" customWidth="1"/>
    <col min="7946" max="7946" width="25.42578125" style="43" customWidth="1"/>
    <col min="7947" max="7947" width="27.28515625" style="43" customWidth="1"/>
    <col min="7948" max="8192" width="9.140625" style="43"/>
    <col min="8193" max="8193" width="21.28515625" style="43" customWidth="1"/>
    <col min="8194" max="8194" width="24.28515625" style="43" customWidth="1"/>
    <col min="8195" max="8195" width="25.42578125" style="43" customWidth="1"/>
    <col min="8196" max="8196" width="29.42578125" style="43" customWidth="1"/>
    <col min="8197" max="8197" width="21.42578125" style="43" customWidth="1"/>
    <col min="8198" max="8198" width="22.28515625" style="43" customWidth="1"/>
    <col min="8199" max="8199" width="26.85546875" style="43" customWidth="1"/>
    <col min="8200" max="8200" width="21.28515625" style="43" customWidth="1"/>
    <col min="8201" max="8201" width="27.140625" style="43" customWidth="1"/>
    <col min="8202" max="8202" width="25.42578125" style="43" customWidth="1"/>
    <col min="8203" max="8203" width="27.28515625" style="43" customWidth="1"/>
    <col min="8204" max="8448" width="9.140625" style="43"/>
    <col min="8449" max="8449" width="21.28515625" style="43" customWidth="1"/>
    <col min="8450" max="8450" width="24.28515625" style="43" customWidth="1"/>
    <col min="8451" max="8451" width="25.42578125" style="43" customWidth="1"/>
    <col min="8452" max="8452" width="29.42578125" style="43" customWidth="1"/>
    <col min="8453" max="8453" width="21.42578125" style="43" customWidth="1"/>
    <col min="8454" max="8454" width="22.28515625" style="43" customWidth="1"/>
    <col min="8455" max="8455" width="26.85546875" style="43" customWidth="1"/>
    <col min="8456" max="8456" width="21.28515625" style="43" customWidth="1"/>
    <col min="8457" max="8457" width="27.140625" style="43" customWidth="1"/>
    <col min="8458" max="8458" width="25.42578125" style="43" customWidth="1"/>
    <col min="8459" max="8459" width="27.28515625" style="43" customWidth="1"/>
    <col min="8460" max="8704" width="9.140625" style="43"/>
    <col min="8705" max="8705" width="21.28515625" style="43" customWidth="1"/>
    <col min="8706" max="8706" width="24.28515625" style="43" customWidth="1"/>
    <col min="8707" max="8707" width="25.42578125" style="43" customWidth="1"/>
    <col min="8708" max="8708" width="29.42578125" style="43" customWidth="1"/>
    <col min="8709" max="8709" width="21.42578125" style="43" customWidth="1"/>
    <col min="8710" max="8710" width="22.28515625" style="43" customWidth="1"/>
    <col min="8711" max="8711" width="26.85546875" style="43" customWidth="1"/>
    <col min="8712" max="8712" width="21.28515625" style="43" customWidth="1"/>
    <col min="8713" max="8713" width="27.140625" style="43" customWidth="1"/>
    <col min="8714" max="8714" width="25.42578125" style="43" customWidth="1"/>
    <col min="8715" max="8715" width="27.28515625" style="43" customWidth="1"/>
    <col min="8716" max="8960" width="9.140625" style="43"/>
    <col min="8961" max="8961" width="21.28515625" style="43" customWidth="1"/>
    <col min="8962" max="8962" width="24.28515625" style="43" customWidth="1"/>
    <col min="8963" max="8963" width="25.42578125" style="43" customWidth="1"/>
    <col min="8964" max="8964" width="29.42578125" style="43" customWidth="1"/>
    <col min="8965" max="8965" width="21.42578125" style="43" customWidth="1"/>
    <col min="8966" max="8966" width="22.28515625" style="43" customWidth="1"/>
    <col min="8967" max="8967" width="26.85546875" style="43" customWidth="1"/>
    <col min="8968" max="8968" width="21.28515625" style="43" customWidth="1"/>
    <col min="8969" max="8969" width="27.140625" style="43" customWidth="1"/>
    <col min="8970" max="8970" width="25.42578125" style="43" customWidth="1"/>
    <col min="8971" max="8971" width="27.28515625" style="43" customWidth="1"/>
    <col min="8972" max="9216" width="9.140625" style="43"/>
    <col min="9217" max="9217" width="21.28515625" style="43" customWidth="1"/>
    <col min="9218" max="9218" width="24.28515625" style="43" customWidth="1"/>
    <col min="9219" max="9219" width="25.42578125" style="43" customWidth="1"/>
    <col min="9220" max="9220" width="29.42578125" style="43" customWidth="1"/>
    <col min="9221" max="9221" width="21.42578125" style="43" customWidth="1"/>
    <col min="9222" max="9222" width="22.28515625" style="43" customWidth="1"/>
    <col min="9223" max="9223" width="26.85546875" style="43" customWidth="1"/>
    <col min="9224" max="9224" width="21.28515625" style="43" customWidth="1"/>
    <col min="9225" max="9225" width="27.140625" style="43" customWidth="1"/>
    <col min="9226" max="9226" width="25.42578125" style="43" customWidth="1"/>
    <col min="9227" max="9227" width="27.28515625" style="43" customWidth="1"/>
    <col min="9228" max="9472" width="9.140625" style="43"/>
    <col min="9473" max="9473" width="21.28515625" style="43" customWidth="1"/>
    <col min="9474" max="9474" width="24.28515625" style="43" customWidth="1"/>
    <col min="9475" max="9475" width="25.42578125" style="43" customWidth="1"/>
    <col min="9476" max="9476" width="29.42578125" style="43" customWidth="1"/>
    <col min="9477" max="9477" width="21.42578125" style="43" customWidth="1"/>
    <col min="9478" max="9478" width="22.28515625" style="43" customWidth="1"/>
    <col min="9479" max="9479" width="26.85546875" style="43" customWidth="1"/>
    <col min="9480" max="9480" width="21.28515625" style="43" customWidth="1"/>
    <col min="9481" max="9481" width="27.140625" style="43" customWidth="1"/>
    <col min="9482" max="9482" width="25.42578125" style="43" customWidth="1"/>
    <col min="9483" max="9483" width="27.28515625" style="43" customWidth="1"/>
    <col min="9484" max="9728" width="9.140625" style="43"/>
    <col min="9729" max="9729" width="21.28515625" style="43" customWidth="1"/>
    <col min="9730" max="9730" width="24.28515625" style="43" customWidth="1"/>
    <col min="9731" max="9731" width="25.42578125" style="43" customWidth="1"/>
    <col min="9732" max="9732" width="29.42578125" style="43" customWidth="1"/>
    <col min="9733" max="9733" width="21.42578125" style="43" customWidth="1"/>
    <col min="9734" max="9734" width="22.28515625" style="43" customWidth="1"/>
    <col min="9735" max="9735" width="26.85546875" style="43" customWidth="1"/>
    <col min="9736" max="9736" width="21.28515625" style="43" customWidth="1"/>
    <col min="9737" max="9737" width="27.140625" style="43" customWidth="1"/>
    <col min="9738" max="9738" width="25.42578125" style="43" customWidth="1"/>
    <col min="9739" max="9739" width="27.28515625" style="43" customWidth="1"/>
    <col min="9740" max="9984" width="9.140625" style="43"/>
    <col min="9985" max="9985" width="21.28515625" style="43" customWidth="1"/>
    <col min="9986" max="9986" width="24.28515625" style="43" customWidth="1"/>
    <col min="9987" max="9987" width="25.42578125" style="43" customWidth="1"/>
    <col min="9988" max="9988" width="29.42578125" style="43" customWidth="1"/>
    <col min="9989" max="9989" width="21.42578125" style="43" customWidth="1"/>
    <col min="9990" max="9990" width="22.28515625" style="43" customWidth="1"/>
    <col min="9991" max="9991" width="26.85546875" style="43" customWidth="1"/>
    <col min="9992" max="9992" width="21.28515625" style="43" customWidth="1"/>
    <col min="9993" max="9993" width="27.140625" style="43" customWidth="1"/>
    <col min="9994" max="9994" width="25.42578125" style="43" customWidth="1"/>
    <col min="9995" max="9995" width="27.28515625" style="43" customWidth="1"/>
    <col min="9996" max="10240" width="9.140625" style="43"/>
    <col min="10241" max="10241" width="21.28515625" style="43" customWidth="1"/>
    <col min="10242" max="10242" width="24.28515625" style="43" customWidth="1"/>
    <col min="10243" max="10243" width="25.42578125" style="43" customWidth="1"/>
    <col min="10244" max="10244" width="29.42578125" style="43" customWidth="1"/>
    <col min="10245" max="10245" width="21.42578125" style="43" customWidth="1"/>
    <col min="10246" max="10246" width="22.28515625" style="43" customWidth="1"/>
    <col min="10247" max="10247" width="26.85546875" style="43" customWidth="1"/>
    <col min="10248" max="10248" width="21.28515625" style="43" customWidth="1"/>
    <col min="10249" max="10249" width="27.140625" style="43" customWidth="1"/>
    <col min="10250" max="10250" width="25.42578125" style="43" customWidth="1"/>
    <col min="10251" max="10251" width="27.28515625" style="43" customWidth="1"/>
    <col min="10252" max="10496" width="9.140625" style="43"/>
    <col min="10497" max="10497" width="21.28515625" style="43" customWidth="1"/>
    <col min="10498" max="10498" width="24.28515625" style="43" customWidth="1"/>
    <col min="10499" max="10499" width="25.42578125" style="43" customWidth="1"/>
    <col min="10500" max="10500" width="29.42578125" style="43" customWidth="1"/>
    <col min="10501" max="10501" width="21.42578125" style="43" customWidth="1"/>
    <col min="10502" max="10502" width="22.28515625" style="43" customWidth="1"/>
    <col min="10503" max="10503" width="26.85546875" style="43" customWidth="1"/>
    <col min="10504" max="10504" width="21.28515625" style="43" customWidth="1"/>
    <col min="10505" max="10505" width="27.140625" style="43" customWidth="1"/>
    <col min="10506" max="10506" width="25.42578125" style="43" customWidth="1"/>
    <col min="10507" max="10507" width="27.28515625" style="43" customWidth="1"/>
    <col min="10508" max="10752" width="9.140625" style="43"/>
    <col min="10753" max="10753" width="21.28515625" style="43" customWidth="1"/>
    <col min="10754" max="10754" width="24.28515625" style="43" customWidth="1"/>
    <col min="10755" max="10755" width="25.42578125" style="43" customWidth="1"/>
    <col min="10756" max="10756" width="29.42578125" style="43" customWidth="1"/>
    <col min="10757" max="10757" width="21.42578125" style="43" customWidth="1"/>
    <col min="10758" max="10758" width="22.28515625" style="43" customWidth="1"/>
    <col min="10759" max="10759" width="26.85546875" style="43" customWidth="1"/>
    <col min="10760" max="10760" width="21.28515625" style="43" customWidth="1"/>
    <col min="10761" max="10761" width="27.140625" style="43" customWidth="1"/>
    <col min="10762" max="10762" width="25.42578125" style="43" customWidth="1"/>
    <col min="10763" max="10763" width="27.28515625" style="43" customWidth="1"/>
    <col min="10764" max="11008" width="9.140625" style="43"/>
    <col min="11009" max="11009" width="21.28515625" style="43" customWidth="1"/>
    <col min="11010" max="11010" width="24.28515625" style="43" customWidth="1"/>
    <col min="11011" max="11011" width="25.42578125" style="43" customWidth="1"/>
    <col min="11012" max="11012" width="29.42578125" style="43" customWidth="1"/>
    <col min="11013" max="11013" width="21.42578125" style="43" customWidth="1"/>
    <col min="11014" max="11014" width="22.28515625" style="43" customWidth="1"/>
    <col min="11015" max="11015" width="26.85546875" style="43" customWidth="1"/>
    <col min="11016" max="11016" width="21.28515625" style="43" customWidth="1"/>
    <col min="11017" max="11017" width="27.140625" style="43" customWidth="1"/>
    <col min="11018" max="11018" width="25.42578125" style="43" customWidth="1"/>
    <col min="11019" max="11019" width="27.28515625" style="43" customWidth="1"/>
    <col min="11020" max="11264" width="9.140625" style="43"/>
    <col min="11265" max="11265" width="21.28515625" style="43" customWidth="1"/>
    <col min="11266" max="11266" width="24.28515625" style="43" customWidth="1"/>
    <col min="11267" max="11267" width="25.42578125" style="43" customWidth="1"/>
    <col min="11268" max="11268" width="29.42578125" style="43" customWidth="1"/>
    <col min="11269" max="11269" width="21.42578125" style="43" customWidth="1"/>
    <col min="11270" max="11270" width="22.28515625" style="43" customWidth="1"/>
    <col min="11271" max="11271" width="26.85546875" style="43" customWidth="1"/>
    <col min="11272" max="11272" width="21.28515625" style="43" customWidth="1"/>
    <col min="11273" max="11273" width="27.140625" style="43" customWidth="1"/>
    <col min="11274" max="11274" width="25.42578125" style="43" customWidth="1"/>
    <col min="11275" max="11275" width="27.28515625" style="43" customWidth="1"/>
    <col min="11276" max="11520" width="9.140625" style="43"/>
    <col min="11521" max="11521" width="21.28515625" style="43" customWidth="1"/>
    <col min="11522" max="11522" width="24.28515625" style="43" customWidth="1"/>
    <col min="11523" max="11523" width="25.42578125" style="43" customWidth="1"/>
    <col min="11524" max="11524" width="29.42578125" style="43" customWidth="1"/>
    <col min="11525" max="11525" width="21.42578125" style="43" customWidth="1"/>
    <col min="11526" max="11526" width="22.28515625" style="43" customWidth="1"/>
    <col min="11527" max="11527" width="26.85546875" style="43" customWidth="1"/>
    <col min="11528" max="11528" width="21.28515625" style="43" customWidth="1"/>
    <col min="11529" max="11529" width="27.140625" style="43" customWidth="1"/>
    <col min="11530" max="11530" width="25.42578125" style="43" customWidth="1"/>
    <col min="11531" max="11531" width="27.28515625" style="43" customWidth="1"/>
    <col min="11532" max="11776" width="9.140625" style="43"/>
    <col min="11777" max="11777" width="21.28515625" style="43" customWidth="1"/>
    <col min="11778" max="11778" width="24.28515625" style="43" customWidth="1"/>
    <col min="11779" max="11779" width="25.42578125" style="43" customWidth="1"/>
    <col min="11780" max="11780" width="29.42578125" style="43" customWidth="1"/>
    <col min="11781" max="11781" width="21.42578125" style="43" customWidth="1"/>
    <col min="11782" max="11782" width="22.28515625" style="43" customWidth="1"/>
    <col min="11783" max="11783" width="26.85546875" style="43" customWidth="1"/>
    <col min="11784" max="11784" width="21.28515625" style="43" customWidth="1"/>
    <col min="11785" max="11785" width="27.140625" style="43" customWidth="1"/>
    <col min="11786" max="11786" width="25.42578125" style="43" customWidth="1"/>
    <col min="11787" max="11787" width="27.28515625" style="43" customWidth="1"/>
    <col min="11788" max="12032" width="9.140625" style="43"/>
    <col min="12033" max="12033" width="21.28515625" style="43" customWidth="1"/>
    <col min="12034" max="12034" width="24.28515625" style="43" customWidth="1"/>
    <col min="12035" max="12035" width="25.42578125" style="43" customWidth="1"/>
    <col min="12036" max="12036" width="29.42578125" style="43" customWidth="1"/>
    <col min="12037" max="12037" width="21.42578125" style="43" customWidth="1"/>
    <col min="12038" max="12038" width="22.28515625" style="43" customWidth="1"/>
    <col min="12039" max="12039" width="26.85546875" style="43" customWidth="1"/>
    <col min="12040" max="12040" width="21.28515625" style="43" customWidth="1"/>
    <col min="12041" max="12041" width="27.140625" style="43" customWidth="1"/>
    <col min="12042" max="12042" width="25.42578125" style="43" customWidth="1"/>
    <col min="12043" max="12043" width="27.28515625" style="43" customWidth="1"/>
    <col min="12044" max="12288" width="9.140625" style="43"/>
    <col min="12289" max="12289" width="21.28515625" style="43" customWidth="1"/>
    <col min="12290" max="12290" width="24.28515625" style="43" customWidth="1"/>
    <col min="12291" max="12291" width="25.42578125" style="43" customWidth="1"/>
    <col min="12292" max="12292" width="29.42578125" style="43" customWidth="1"/>
    <col min="12293" max="12293" width="21.42578125" style="43" customWidth="1"/>
    <col min="12294" max="12294" width="22.28515625" style="43" customWidth="1"/>
    <col min="12295" max="12295" width="26.85546875" style="43" customWidth="1"/>
    <col min="12296" max="12296" width="21.28515625" style="43" customWidth="1"/>
    <col min="12297" max="12297" width="27.140625" style="43" customWidth="1"/>
    <col min="12298" max="12298" width="25.42578125" style="43" customWidth="1"/>
    <col min="12299" max="12299" width="27.28515625" style="43" customWidth="1"/>
    <col min="12300" max="12544" width="9.140625" style="43"/>
    <col min="12545" max="12545" width="21.28515625" style="43" customWidth="1"/>
    <col min="12546" max="12546" width="24.28515625" style="43" customWidth="1"/>
    <col min="12547" max="12547" width="25.42578125" style="43" customWidth="1"/>
    <col min="12548" max="12548" width="29.42578125" style="43" customWidth="1"/>
    <col min="12549" max="12549" width="21.42578125" style="43" customWidth="1"/>
    <col min="12550" max="12550" width="22.28515625" style="43" customWidth="1"/>
    <col min="12551" max="12551" width="26.85546875" style="43" customWidth="1"/>
    <col min="12552" max="12552" width="21.28515625" style="43" customWidth="1"/>
    <col min="12553" max="12553" width="27.140625" style="43" customWidth="1"/>
    <col min="12554" max="12554" width="25.42578125" style="43" customWidth="1"/>
    <col min="12555" max="12555" width="27.28515625" style="43" customWidth="1"/>
    <col min="12556" max="12800" width="9.140625" style="43"/>
    <col min="12801" max="12801" width="21.28515625" style="43" customWidth="1"/>
    <col min="12802" max="12802" width="24.28515625" style="43" customWidth="1"/>
    <col min="12803" max="12803" width="25.42578125" style="43" customWidth="1"/>
    <col min="12804" max="12804" width="29.42578125" style="43" customWidth="1"/>
    <col min="12805" max="12805" width="21.42578125" style="43" customWidth="1"/>
    <col min="12806" max="12806" width="22.28515625" style="43" customWidth="1"/>
    <col min="12807" max="12807" width="26.85546875" style="43" customWidth="1"/>
    <col min="12808" max="12808" width="21.28515625" style="43" customWidth="1"/>
    <col min="12809" max="12809" width="27.140625" style="43" customWidth="1"/>
    <col min="12810" max="12810" width="25.42578125" style="43" customWidth="1"/>
    <col min="12811" max="12811" width="27.28515625" style="43" customWidth="1"/>
    <col min="12812" max="13056" width="9.140625" style="43"/>
    <col min="13057" max="13057" width="21.28515625" style="43" customWidth="1"/>
    <col min="13058" max="13058" width="24.28515625" style="43" customWidth="1"/>
    <col min="13059" max="13059" width="25.42578125" style="43" customWidth="1"/>
    <col min="13060" max="13060" width="29.42578125" style="43" customWidth="1"/>
    <col min="13061" max="13061" width="21.42578125" style="43" customWidth="1"/>
    <col min="13062" max="13062" width="22.28515625" style="43" customWidth="1"/>
    <col min="13063" max="13063" width="26.85546875" style="43" customWidth="1"/>
    <col min="13064" max="13064" width="21.28515625" style="43" customWidth="1"/>
    <col min="13065" max="13065" width="27.140625" style="43" customWidth="1"/>
    <col min="13066" max="13066" width="25.42578125" style="43" customWidth="1"/>
    <col min="13067" max="13067" width="27.28515625" style="43" customWidth="1"/>
    <col min="13068" max="13312" width="9.140625" style="43"/>
    <col min="13313" max="13313" width="21.28515625" style="43" customWidth="1"/>
    <col min="13314" max="13314" width="24.28515625" style="43" customWidth="1"/>
    <col min="13315" max="13315" width="25.42578125" style="43" customWidth="1"/>
    <col min="13316" max="13316" width="29.42578125" style="43" customWidth="1"/>
    <col min="13317" max="13317" width="21.42578125" style="43" customWidth="1"/>
    <col min="13318" max="13318" width="22.28515625" style="43" customWidth="1"/>
    <col min="13319" max="13319" width="26.85546875" style="43" customWidth="1"/>
    <col min="13320" max="13320" width="21.28515625" style="43" customWidth="1"/>
    <col min="13321" max="13321" width="27.140625" style="43" customWidth="1"/>
    <col min="13322" max="13322" width="25.42578125" style="43" customWidth="1"/>
    <col min="13323" max="13323" width="27.28515625" style="43" customWidth="1"/>
    <col min="13324" max="13568" width="9.140625" style="43"/>
    <col min="13569" max="13569" width="21.28515625" style="43" customWidth="1"/>
    <col min="13570" max="13570" width="24.28515625" style="43" customWidth="1"/>
    <col min="13571" max="13571" width="25.42578125" style="43" customWidth="1"/>
    <col min="13572" max="13572" width="29.42578125" style="43" customWidth="1"/>
    <col min="13573" max="13573" width="21.42578125" style="43" customWidth="1"/>
    <col min="13574" max="13574" width="22.28515625" style="43" customWidth="1"/>
    <col min="13575" max="13575" width="26.85546875" style="43" customWidth="1"/>
    <col min="13576" max="13576" width="21.28515625" style="43" customWidth="1"/>
    <col min="13577" max="13577" width="27.140625" style="43" customWidth="1"/>
    <col min="13578" max="13578" width="25.42578125" style="43" customWidth="1"/>
    <col min="13579" max="13579" width="27.28515625" style="43" customWidth="1"/>
    <col min="13580" max="13824" width="9.140625" style="43"/>
    <col min="13825" max="13825" width="21.28515625" style="43" customWidth="1"/>
    <col min="13826" max="13826" width="24.28515625" style="43" customWidth="1"/>
    <col min="13827" max="13827" width="25.42578125" style="43" customWidth="1"/>
    <col min="13828" max="13828" width="29.42578125" style="43" customWidth="1"/>
    <col min="13829" max="13829" width="21.42578125" style="43" customWidth="1"/>
    <col min="13830" max="13830" width="22.28515625" style="43" customWidth="1"/>
    <col min="13831" max="13831" width="26.85546875" style="43" customWidth="1"/>
    <col min="13832" max="13832" width="21.28515625" style="43" customWidth="1"/>
    <col min="13833" max="13833" width="27.140625" style="43" customWidth="1"/>
    <col min="13834" max="13834" width="25.42578125" style="43" customWidth="1"/>
    <col min="13835" max="13835" width="27.28515625" style="43" customWidth="1"/>
    <col min="13836" max="14080" width="9.140625" style="43"/>
    <col min="14081" max="14081" width="21.28515625" style="43" customWidth="1"/>
    <col min="14082" max="14082" width="24.28515625" style="43" customWidth="1"/>
    <col min="14083" max="14083" width="25.42578125" style="43" customWidth="1"/>
    <col min="14084" max="14084" width="29.42578125" style="43" customWidth="1"/>
    <col min="14085" max="14085" width="21.42578125" style="43" customWidth="1"/>
    <col min="14086" max="14086" width="22.28515625" style="43" customWidth="1"/>
    <col min="14087" max="14087" width="26.85546875" style="43" customWidth="1"/>
    <col min="14088" max="14088" width="21.28515625" style="43" customWidth="1"/>
    <col min="14089" max="14089" width="27.140625" style="43" customWidth="1"/>
    <col min="14090" max="14090" width="25.42578125" style="43" customWidth="1"/>
    <col min="14091" max="14091" width="27.28515625" style="43" customWidth="1"/>
    <col min="14092" max="14336" width="9.140625" style="43"/>
    <col min="14337" max="14337" width="21.28515625" style="43" customWidth="1"/>
    <col min="14338" max="14338" width="24.28515625" style="43" customWidth="1"/>
    <col min="14339" max="14339" width="25.42578125" style="43" customWidth="1"/>
    <col min="14340" max="14340" width="29.42578125" style="43" customWidth="1"/>
    <col min="14341" max="14341" width="21.42578125" style="43" customWidth="1"/>
    <col min="14342" max="14342" width="22.28515625" style="43" customWidth="1"/>
    <col min="14343" max="14343" width="26.85546875" style="43" customWidth="1"/>
    <col min="14344" max="14344" width="21.28515625" style="43" customWidth="1"/>
    <col min="14345" max="14345" width="27.140625" style="43" customWidth="1"/>
    <col min="14346" max="14346" width="25.42578125" style="43" customWidth="1"/>
    <col min="14347" max="14347" width="27.28515625" style="43" customWidth="1"/>
    <col min="14348" max="14592" width="9.140625" style="43"/>
    <col min="14593" max="14593" width="21.28515625" style="43" customWidth="1"/>
    <col min="14594" max="14594" width="24.28515625" style="43" customWidth="1"/>
    <col min="14595" max="14595" width="25.42578125" style="43" customWidth="1"/>
    <col min="14596" max="14596" width="29.42578125" style="43" customWidth="1"/>
    <col min="14597" max="14597" width="21.42578125" style="43" customWidth="1"/>
    <col min="14598" max="14598" width="22.28515625" style="43" customWidth="1"/>
    <col min="14599" max="14599" width="26.85546875" style="43" customWidth="1"/>
    <col min="14600" max="14600" width="21.28515625" style="43" customWidth="1"/>
    <col min="14601" max="14601" width="27.140625" style="43" customWidth="1"/>
    <col min="14602" max="14602" width="25.42578125" style="43" customWidth="1"/>
    <col min="14603" max="14603" width="27.28515625" style="43" customWidth="1"/>
    <col min="14604" max="14848" width="9.140625" style="43"/>
    <col min="14849" max="14849" width="21.28515625" style="43" customWidth="1"/>
    <col min="14850" max="14850" width="24.28515625" style="43" customWidth="1"/>
    <col min="14851" max="14851" width="25.42578125" style="43" customWidth="1"/>
    <col min="14852" max="14852" width="29.42578125" style="43" customWidth="1"/>
    <col min="14853" max="14853" width="21.42578125" style="43" customWidth="1"/>
    <col min="14854" max="14854" width="22.28515625" style="43" customWidth="1"/>
    <col min="14855" max="14855" width="26.85546875" style="43" customWidth="1"/>
    <col min="14856" max="14856" width="21.28515625" style="43" customWidth="1"/>
    <col min="14857" max="14857" width="27.140625" style="43" customWidth="1"/>
    <col min="14858" max="14858" width="25.42578125" style="43" customWidth="1"/>
    <col min="14859" max="14859" width="27.28515625" style="43" customWidth="1"/>
    <col min="14860" max="15104" width="9.140625" style="43"/>
    <col min="15105" max="15105" width="21.28515625" style="43" customWidth="1"/>
    <col min="15106" max="15106" width="24.28515625" style="43" customWidth="1"/>
    <col min="15107" max="15107" width="25.42578125" style="43" customWidth="1"/>
    <col min="15108" max="15108" width="29.42578125" style="43" customWidth="1"/>
    <col min="15109" max="15109" width="21.42578125" style="43" customWidth="1"/>
    <col min="15110" max="15110" width="22.28515625" style="43" customWidth="1"/>
    <col min="15111" max="15111" width="26.85546875" style="43" customWidth="1"/>
    <col min="15112" max="15112" width="21.28515625" style="43" customWidth="1"/>
    <col min="15113" max="15113" width="27.140625" style="43" customWidth="1"/>
    <col min="15114" max="15114" width="25.42578125" style="43" customWidth="1"/>
    <col min="15115" max="15115" width="27.28515625" style="43" customWidth="1"/>
    <col min="15116" max="15360" width="9.140625" style="43"/>
    <col min="15361" max="15361" width="21.28515625" style="43" customWidth="1"/>
    <col min="15362" max="15362" width="24.28515625" style="43" customWidth="1"/>
    <col min="15363" max="15363" width="25.42578125" style="43" customWidth="1"/>
    <col min="15364" max="15364" width="29.42578125" style="43" customWidth="1"/>
    <col min="15365" max="15365" width="21.42578125" style="43" customWidth="1"/>
    <col min="15366" max="15366" width="22.28515625" style="43" customWidth="1"/>
    <col min="15367" max="15367" width="26.85546875" style="43" customWidth="1"/>
    <col min="15368" max="15368" width="21.28515625" style="43" customWidth="1"/>
    <col min="15369" max="15369" width="27.140625" style="43" customWidth="1"/>
    <col min="15370" max="15370" width="25.42578125" style="43" customWidth="1"/>
    <col min="15371" max="15371" width="27.28515625" style="43" customWidth="1"/>
    <col min="15372" max="15616" width="9.140625" style="43"/>
    <col min="15617" max="15617" width="21.28515625" style="43" customWidth="1"/>
    <col min="15618" max="15618" width="24.28515625" style="43" customWidth="1"/>
    <col min="15619" max="15619" width="25.42578125" style="43" customWidth="1"/>
    <col min="15620" max="15620" width="29.42578125" style="43" customWidth="1"/>
    <col min="15621" max="15621" width="21.42578125" style="43" customWidth="1"/>
    <col min="15622" max="15622" width="22.28515625" style="43" customWidth="1"/>
    <col min="15623" max="15623" width="26.85546875" style="43" customWidth="1"/>
    <col min="15624" max="15624" width="21.28515625" style="43" customWidth="1"/>
    <col min="15625" max="15625" width="27.140625" style="43" customWidth="1"/>
    <col min="15626" max="15626" width="25.42578125" style="43" customWidth="1"/>
    <col min="15627" max="15627" width="27.28515625" style="43" customWidth="1"/>
    <col min="15628" max="15872" width="9.140625" style="43"/>
    <col min="15873" max="15873" width="21.28515625" style="43" customWidth="1"/>
    <col min="15874" max="15874" width="24.28515625" style="43" customWidth="1"/>
    <col min="15875" max="15875" width="25.42578125" style="43" customWidth="1"/>
    <col min="15876" max="15876" width="29.42578125" style="43" customWidth="1"/>
    <col min="15877" max="15877" width="21.42578125" style="43" customWidth="1"/>
    <col min="15878" max="15878" width="22.28515625" style="43" customWidth="1"/>
    <col min="15879" max="15879" width="26.85546875" style="43" customWidth="1"/>
    <col min="15880" max="15880" width="21.28515625" style="43" customWidth="1"/>
    <col min="15881" max="15881" width="27.140625" style="43" customWidth="1"/>
    <col min="15882" max="15882" width="25.42578125" style="43" customWidth="1"/>
    <col min="15883" max="15883" width="27.28515625" style="43" customWidth="1"/>
    <col min="15884" max="16128" width="9.140625" style="43"/>
    <col min="16129" max="16129" width="21.28515625" style="43" customWidth="1"/>
    <col min="16130" max="16130" width="24.28515625" style="43" customWidth="1"/>
    <col min="16131" max="16131" width="25.42578125" style="43" customWidth="1"/>
    <col min="16132" max="16132" width="29.42578125" style="43" customWidth="1"/>
    <col min="16133" max="16133" width="21.42578125" style="43" customWidth="1"/>
    <col min="16134" max="16134" width="22.28515625" style="43" customWidth="1"/>
    <col min="16135" max="16135" width="26.85546875" style="43" customWidth="1"/>
    <col min="16136" max="16136" width="21.28515625" style="43" customWidth="1"/>
    <col min="16137" max="16137" width="27.140625" style="43" customWidth="1"/>
    <col min="16138" max="16138" width="25.42578125" style="43" customWidth="1"/>
    <col min="16139" max="16139" width="27.28515625" style="43" customWidth="1"/>
    <col min="16140" max="16384" width="9.140625" style="43"/>
  </cols>
  <sheetData>
    <row r="1" spans="1:11" ht="9" customHeight="1">
      <c r="A1" s="972"/>
      <c r="B1" s="972"/>
      <c r="C1" s="972"/>
      <c r="D1" s="972"/>
      <c r="E1" s="972"/>
      <c r="F1" s="972"/>
      <c r="G1" s="972"/>
      <c r="H1" s="972"/>
      <c r="I1" s="972"/>
      <c r="J1" s="972"/>
      <c r="K1" s="972"/>
    </row>
    <row r="2" spans="1:11" ht="23.25">
      <c r="A2" s="972" t="s">
        <v>1084</v>
      </c>
      <c r="B2" s="972"/>
      <c r="C2" s="972"/>
      <c r="D2" s="972"/>
      <c r="E2" s="972"/>
      <c r="F2" s="972"/>
      <c r="G2" s="972"/>
      <c r="H2" s="972"/>
      <c r="I2" s="972"/>
      <c r="J2" s="972"/>
      <c r="K2" s="972"/>
    </row>
    <row r="3" spans="1:11" ht="23.25">
      <c r="A3" s="972" t="s">
        <v>1085</v>
      </c>
      <c r="B3" s="972"/>
      <c r="C3" s="972"/>
      <c r="D3" s="972"/>
      <c r="E3" s="972"/>
      <c r="F3" s="972"/>
      <c r="G3" s="972"/>
      <c r="H3" s="972"/>
      <c r="I3" s="972"/>
      <c r="J3" s="972"/>
      <c r="K3" s="972"/>
    </row>
    <row r="4" spans="1:11" ht="23.25">
      <c r="A4" s="972" t="s">
        <v>1512</v>
      </c>
      <c r="B4" s="972"/>
      <c r="C4" s="972"/>
      <c r="D4" s="972"/>
      <c r="E4" s="972"/>
      <c r="F4" s="972"/>
      <c r="G4" s="972"/>
      <c r="H4" s="972"/>
      <c r="I4" s="972"/>
      <c r="J4" s="972"/>
      <c r="K4" s="972"/>
    </row>
    <row r="5" spans="1:11" ht="34.5" customHeight="1" thickBot="1">
      <c r="A5" s="973" t="s">
        <v>1233</v>
      </c>
      <c r="B5" s="973"/>
      <c r="C5" s="973"/>
      <c r="D5" s="973"/>
      <c r="E5" s="973"/>
      <c r="F5" s="973"/>
      <c r="G5" s="973"/>
      <c r="H5" s="973"/>
      <c r="I5" s="973"/>
      <c r="J5" s="973"/>
      <c r="K5" s="973"/>
    </row>
    <row r="6" spans="1:11" ht="25.5" customHeight="1" thickTop="1" thickBot="1">
      <c r="A6" s="525" t="s">
        <v>1360</v>
      </c>
      <c r="B6" s="526" t="s">
        <v>1365</v>
      </c>
      <c r="C6" s="526" t="s">
        <v>1364</v>
      </c>
      <c r="D6" s="526" t="s">
        <v>1363</v>
      </c>
      <c r="E6" s="526" t="s">
        <v>1362</v>
      </c>
      <c r="F6" s="526" t="s">
        <v>1361</v>
      </c>
      <c r="G6" s="526" t="s">
        <v>1356</v>
      </c>
      <c r="H6" s="526" t="s">
        <v>1357</v>
      </c>
      <c r="I6" s="526" t="s">
        <v>1355</v>
      </c>
      <c r="J6" s="526" t="s">
        <v>1358</v>
      </c>
      <c r="K6" s="526" t="s">
        <v>1359</v>
      </c>
    </row>
    <row r="7" spans="1:11" s="506" customFormat="1" ht="15.75" thickTop="1">
      <c r="A7" s="832" t="s">
        <v>1088</v>
      </c>
      <c r="B7" s="832"/>
      <c r="C7" s="832"/>
      <c r="D7" s="832"/>
      <c r="E7" s="832"/>
      <c r="F7" s="832"/>
      <c r="G7" s="832"/>
      <c r="H7" s="832"/>
      <c r="I7" s="832"/>
      <c r="J7" s="833"/>
      <c r="K7" s="834"/>
    </row>
    <row r="8" spans="1:11" s="45" customFormat="1" ht="14.25">
      <c r="A8" s="418" t="s">
        <v>301</v>
      </c>
      <c r="B8" s="835">
        <v>130384.21995</v>
      </c>
      <c r="C8" s="835">
        <v>11073919.868829999</v>
      </c>
      <c r="D8" s="835">
        <v>827895.91090999998</v>
      </c>
      <c r="E8" s="835">
        <v>160280.83044999998</v>
      </c>
      <c r="F8" s="835">
        <v>172166.40088</v>
      </c>
      <c r="G8" s="835">
        <v>157809.15333</v>
      </c>
      <c r="H8" s="835">
        <v>2083912.0658499999</v>
      </c>
      <c r="I8" s="835">
        <v>10359.493689999999</v>
      </c>
      <c r="J8" s="835">
        <v>0</v>
      </c>
      <c r="K8" s="835">
        <v>14616727.94389</v>
      </c>
    </row>
    <row r="9" spans="1:11" s="45" customFormat="1" ht="14.25">
      <c r="A9" s="418" t="s">
        <v>306</v>
      </c>
      <c r="B9" s="835">
        <v>0</v>
      </c>
      <c r="C9" s="835">
        <v>85052.263160000002</v>
      </c>
      <c r="D9" s="835">
        <v>0</v>
      </c>
      <c r="E9" s="835">
        <v>0</v>
      </c>
      <c r="F9" s="835">
        <v>0</v>
      </c>
      <c r="G9" s="835">
        <v>0</v>
      </c>
      <c r="H9" s="835">
        <v>45996.275729999994</v>
      </c>
      <c r="I9" s="835">
        <v>0</v>
      </c>
      <c r="J9" s="835">
        <v>0</v>
      </c>
      <c r="K9" s="835">
        <v>131048.53889</v>
      </c>
    </row>
    <row r="10" spans="1:11" s="45" customFormat="1" ht="14.25">
      <c r="A10" s="418" t="s">
        <v>303</v>
      </c>
      <c r="B10" s="835">
        <v>25216.271199999999</v>
      </c>
      <c r="C10" s="835">
        <v>1051871.1493599999</v>
      </c>
      <c r="D10" s="835">
        <v>507827.18929000001</v>
      </c>
      <c r="E10" s="835">
        <v>0</v>
      </c>
      <c r="F10" s="835">
        <v>0</v>
      </c>
      <c r="G10" s="835">
        <v>29281.033179999999</v>
      </c>
      <c r="H10" s="835">
        <v>5606458.0629899995</v>
      </c>
      <c r="I10" s="835">
        <v>0</v>
      </c>
      <c r="J10" s="835">
        <v>0</v>
      </c>
      <c r="K10" s="835">
        <v>7220653.7060199995</v>
      </c>
    </row>
    <row r="11" spans="1:11" s="45" customFormat="1" ht="14.25">
      <c r="A11" s="418" t="s">
        <v>308</v>
      </c>
      <c r="B11" s="835">
        <v>49070.351710000003</v>
      </c>
      <c r="C11" s="835">
        <v>1849589.2792799999</v>
      </c>
      <c r="D11" s="835">
        <v>169761.76459000001</v>
      </c>
      <c r="E11" s="835">
        <v>45808.857830000001</v>
      </c>
      <c r="F11" s="835">
        <v>0</v>
      </c>
      <c r="G11" s="835">
        <v>71924.784939999998</v>
      </c>
      <c r="H11" s="835">
        <v>179798.07603</v>
      </c>
      <c r="I11" s="835">
        <v>0</v>
      </c>
      <c r="J11" s="835">
        <v>0</v>
      </c>
      <c r="K11" s="835">
        <v>2365953.1143800002</v>
      </c>
    </row>
    <row r="12" spans="1:11" s="45" customFormat="1" ht="14.25">
      <c r="A12" s="418" t="s">
        <v>1090</v>
      </c>
      <c r="B12" s="835">
        <v>24478.298709999999</v>
      </c>
      <c r="C12" s="835">
        <v>241297.91187000001</v>
      </c>
      <c r="D12" s="835">
        <v>184196.26288999998</v>
      </c>
      <c r="E12" s="835">
        <v>10832.20347</v>
      </c>
      <c r="F12" s="835">
        <v>5275.7124599999997</v>
      </c>
      <c r="G12" s="835">
        <v>34236.682509999999</v>
      </c>
      <c r="H12" s="835">
        <v>10354965.54102</v>
      </c>
      <c r="I12" s="835">
        <v>0</v>
      </c>
      <c r="J12" s="835">
        <v>0</v>
      </c>
      <c r="K12" s="835">
        <v>10855282.61293</v>
      </c>
    </row>
    <row r="13" spans="1:11" s="45" customFormat="1" ht="14.25">
      <c r="A13" s="418" t="s">
        <v>302</v>
      </c>
      <c r="B13" s="835">
        <v>41610.222200000004</v>
      </c>
      <c r="C13" s="835">
        <v>2301058.92631</v>
      </c>
      <c r="D13" s="835">
        <v>274709.47833999997</v>
      </c>
      <c r="E13" s="835">
        <v>55350.219799999999</v>
      </c>
      <c r="F13" s="835">
        <v>0</v>
      </c>
      <c r="G13" s="835">
        <v>130861.66804999999</v>
      </c>
      <c r="H13" s="835">
        <v>4501540.5049399994</v>
      </c>
      <c r="I13" s="835">
        <v>171496.76303999999</v>
      </c>
      <c r="J13" s="835">
        <v>13192.46092</v>
      </c>
      <c r="K13" s="835">
        <v>7489820.2435999997</v>
      </c>
    </row>
    <row r="14" spans="1:11" s="45" customFormat="1" ht="14.25">
      <c r="A14" s="418" t="s">
        <v>307</v>
      </c>
      <c r="B14" s="835">
        <v>98358.731849999996</v>
      </c>
      <c r="C14" s="835">
        <v>5982497.6832499998</v>
      </c>
      <c r="D14" s="835">
        <v>429083.02547000005</v>
      </c>
      <c r="E14" s="835">
        <v>102592.28376999999</v>
      </c>
      <c r="F14" s="835">
        <v>310019.42733999999</v>
      </c>
      <c r="G14" s="835">
        <v>196560.82238</v>
      </c>
      <c r="H14" s="835">
        <v>543211.56566999992</v>
      </c>
      <c r="I14" s="835">
        <v>26664.172930000001</v>
      </c>
      <c r="J14" s="835">
        <v>21224.81781</v>
      </c>
      <c r="K14" s="835">
        <v>7710212.5304699996</v>
      </c>
    </row>
    <row r="15" spans="1:11" s="45" customFormat="1" ht="14.25">
      <c r="A15" s="418" t="s">
        <v>300</v>
      </c>
      <c r="B15" s="835">
        <v>276075.40418999997</v>
      </c>
      <c r="C15" s="835">
        <v>7228437.7343199998</v>
      </c>
      <c r="D15" s="835">
        <v>1384112.7939899999</v>
      </c>
      <c r="E15" s="835">
        <v>193478.94133</v>
      </c>
      <c r="F15" s="835">
        <v>249289.72923</v>
      </c>
      <c r="G15" s="835">
        <v>269548.99727999995</v>
      </c>
      <c r="H15" s="835">
        <v>4677554.4293599995</v>
      </c>
      <c r="I15" s="835">
        <v>20471.568170000002</v>
      </c>
      <c r="J15" s="835">
        <v>40951.853820000004</v>
      </c>
      <c r="K15" s="835">
        <v>14339921.45169</v>
      </c>
    </row>
    <row r="16" spans="1:11" s="45" customFormat="1" ht="14.25">
      <c r="A16" s="418" t="s">
        <v>299</v>
      </c>
      <c r="B16" s="835">
        <v>222070.07047999999</v>
      </c>
      <c r="C16" s="835">
        <v>13934636.17677</v>
      </c>
      <c r="D16" s="835">
        <v>2394414.33617</v>
      </c>
      <c r="E16" s="835">
        <v>448979.53249999997</v>
      </c>
      <c r="F16" s="835">
        <v>251460.88991</v>
      </c>
      <c r="G16" s="835">
        <v>475475.71635</v>
      </c>
      <c r="H16" s="835">
        <v>8061184.4625200005</v>
      </c>
      <c r="I16" s="835">
        <v>110974.38657999999</v>
      </c>
      <c r="J16" s="835">
        <v>25472.749390000001</v>
      </c>
      <c r="K16" s="835">
        <v>25924668.320670001</v>
      </c>
    </row>
    <row r="17" spans="1:11" s="45" customFormat="1" ht="14.25">
      <c r="A17" s="418" t="s">
        <v>305</v>
      </c>
      <c r="B17" s="835">
        <v>0</v>
      </c>
      <c r="C17" s="835">
        <v>0</v>
      </c>
      <c r="D17" s="835">
        <v>0</v>
      </c>
      <c r="E17" s="835">
        <v>0</v>
      </c>
      <c r="F17" s="835">
        <v>0</v>
      </c>
      <c r="G17" s="835">
        <v>0</v>
      </c>
      <c r="H17" s="835">
        <v>61462.295340000004</v>
      </c>
      <c r="I17" s="835">
        <v>0</v>
      </c>
      <c r="J17" s="835">
        <v>0</v>
      </c>
      <c r="K17" s="835">
        <v>61462.295340000004</v>
      </c>
    </row>
    <row r="18" spans="1:11" s="45" customFormat="1" ht="14.25">
      <c r="A18" s="418" t="s">
        <v>297</v>
      </c>
      <c r="B18" s="835">
        <v>832573.55903999996</v>
      </c>
      <c r="C18" s="835">
        <v>8236611.5246800007</v>
      </c>
      <c r="D18" s="835">
        <v>3533261.4105199999</v>
      </c>
      <c r="E18" s="835">
        <v>572586.33898</v>
      </c>
      <c r="F18" s="835">
        <v>435281.88675999996</v>
      </c>
      <c r="G18" s="835">
        <v>398417.16502999997</v>
      </c>
      <c r="H18" s="835">
        <v>3939889.7098000003</v>
      </c>
      <c r="I18" s="835">
        <v>234569.1974</v>
      </c>
      <c r="J18" s="835">
        <v>20196.287949999998</v>
      </c>
      <c r="K18" s="835">
        <v>18203387.080160003</v>
      </c>
    </row>
    <row r="19" spans="1:11" s="45" customFormat="1" ht="14.25">
      <c r="A19" s="418" t="s">
        <v>1091</v>
      </c>
      <c r="B19" s="835">
        <v>126168.14206999999</v>
      </c>
      <c r="C19" s="835">
        <v>4361982.5410799999</v>
      </c>
      <c r="D19" s="835">
        <v>505069.56318</v>
      </c>
      <c r="E19" s="835">
        <v>62711.324659999998</v>
      </c>
      <c r="F19" s="835">
        <v>169471.18983000002</v>
      </c>
      <c r="G19" s="835">
        <v>135307.77747</v>
      </c>
      <c r="H19" s="835">
        <v>666370.62886000006</v>
      </c>
      <c r="I19" s="835">
        <v>119653.67143</v>
      </c>
      <c r="J19" s="835">
        <v>28457.737430000001</v>
      </c>
      <c r="K19" s="835">
        <v>6175192.57601</v>
      </c>
    </row>
    <row r="20" spans="1:11" s="45" customFormat="1" ht="14.25">
      <c r="A20" s="418" t="s">
        <v>304</v>
      </c>
      <c r="B20" s="835">
        <v>157824.75736000002</v>
      </c>
      <c r="C20" s="835">
        <v>5200794.9519300004</v>
      </c>
      <c r="D20" s="835">
        <v>746236.54137999995</v>
      </c>
      <c r="E20" s="835">
        <v>110138.24401000001</v>
      </c>
      <c r="F20" s="835">
        <v>33496.229370000001</v>
      </c>
      <c r="G20" s="835">
        <v>110153.13318</v>
      </c>
      <c r="H20" s="835">
        <v>799988.66539999994</v>
      </c>
      <c r="I20" s="835">
        <v>21804.41836</v>
      </c>
      <c r="J20" s="835">
        <v>8158.3878099999993</v>
      </c>
      <c r="K20" s="835">
        <v>7188595.3288000003</v>
      </c>
    </row>
    <row r="21" spans="1:11" s="45" customFormat="1" ht="14.25">
      <c r="A21" s="418" t="s">
        <v>982</v>
      </c>
      <c r="B21" s="836">
        <v>1983830.0287599999</v>
      </c>
      <c r="C21" s="836">
        <v>61547750.010839999</v>
      </c>
      <c r="D21" s="836">
        <v>10956568.276729999</v>
      </c>
      <c r="E21" s="836">
        <v>1762758.7767999999</v>
      </c>
      <c r="F21" s="836">
        <v>1626461.4657800002</v>
      </c>
      <c r="G21" s="836">
        <v>2009576.9337000004</v>
      </c>
      <c r="H21" s="836">
        <v>41522332.283509992</v>
      </c>
      <c r="I21" s="836">
        <v>715993.6716</v>
      </c>
      <c r="J21" s="836">
        <v>157654.29512999998</v>
      </c>
      <c r="K21" s="836">
        <v>122282925.74285001</v>
      </c>
    </row>
    <row r="22" spans="1:11" s="45" customFormat="1" ht="14.25">
      <c r="A22" s="837" t="s">
        <v>1089</v>
      </c>
      <c r="B22" s="837"/>
      <c r="C22" s="837"/>
      <c r="D22" s="837"/>
      <c r="E22" s="837"/>
      <c r="F22" s="837"/>
      <c r="G22" s="837"/>
      <c r="H22" s="837"/>
      <c r="I22" s="838"/>
      <c r="J22" s="837"/>
      <c r="K22" s="837" t="s">
        <v>826</v>
      </c>
    </row>
    <row r="23" spans="1:11" s="45" customFormat="1" ht="14.25">
      <c r="A23" s="418" t="s">
        <v>1094</v>
      </c>
      <c r="B23" s="835">
        <v>0</v>
      </c>
      <c r="C23" s="835">
        <v>43019.271540000002</v>
      </c>
      <c r="D23" s="835">
        <v>795027.66498</v>
      </c>
      <c r="E23" s="835">
        <v>0</v>
      </c>
      <c r="F23" s="835">
        <v>0</v>
      </c>
      <c r="G23" s="835">
        <v>0</v>
      </c>
      <c r="H23" s="835">
        <v>13475.817439999999</v>
      </c>
      <c r="I23" s="835">
        <v>0</v>
      </c>
      <c r="J23" s="835">
        <v>0</v>
      </c>
      <c r="K23" s="835">
        <v>851522.75396</v>
      </c>
    </row>
    <row r="24" spans="1:11" s="45" customFormat="1" ht="14.25">
      <c r="A24" s="418" t="s">
        <v>1093</v>
      </c>
      <c r="B24" s="835">
        <v>20321.18563</v>
      </c>
      <c r="C24" s="835">
        <v>2029126.0315999999</v>
      </c>
      <c r="D24" s="835">
        <v>68718.649900000004</v>
      </c>
      <c r="E24" s="835">
        <v>84268.960359999997</v>
      </c>
      <c r="F24" s="835">
        <v>33585.990469999997</v>
      </c>
      <c r="G24" s="835">
        <v>23718.019499999999</v>
      </c>
      <c r="H24" s="835">
        <v>241532.74575</v>
      </c>
      <c r="I24" s="835">
        <v>6845.8103099999998</v>
      </c>
      <c r="J24" s="835">
        <v>923.45311000000004</v>
      </c>
      <c r="K24" s="835">
        <v>2509040.84663</v>
      </c>
    </row>
    <row r="25" spans="1:11" s="45" customFormat="1" ht="14.25">
      <c r="A25" s="839" t="s">
        <v>982</v>
      </c>
      <c r="B25" s="835">
        <v>20321.18563</v>
      </c>
      <c r="C25" s="835">
        <v>2072145.30314</v>
      </c>
      <c r="D25" s="835">
        <v>863746.31487999996</v>
      </c>
      <c r="E25" s="835">
        <v>84268.960359999997</v>
      </c>
      <c r="F25" s="835">
        <v>33585.990469999997</v>
      </c>
      <c r="G25" s="835">
        <v>23718.019499999999</v>
      </c>
      <c r="H25" s="835">
        <v>255008.56319000002</v>
      </c>
      <c r="I25" s="835">
        <v>6845.8103099999998</v>
      </c>
      <c r="J25" s="835">
        <v>923.45311000000004</v>
      </c>
      <c r="K25" s="835">
        <v>3360563.6005899999</v>
      </c>
    </row>
    <row r="26" spans="1:11" s="45" customFormat="1" ht="14.25">
      <c r="A26" s="837" t="s">
        <v>1311</v>
      </c>
      <c r="B26" s="837"/>
      <c r="C26" s="837"/>
      <c r="D26" s="837"/>
      <c r="E26" s="837"/>
      <c r="F26" s="837"/>
      <c r="G26" s="837"/>
      <c r="H26" s="837"/>
      <c r="I26" s="838"/>
      <c r="J26" s="837"/>
      <c r="K26" s="837" t="s">
        <v>826</v>
      </c>
    </row>
    <row r="27" spans="1:11" s="45" customFormat="1" ht="14.25">
      <c r="A27" s="418" t="s">
        <v>1312</v>
      </c>
      <c r="B27" s="835">
        <v>96776.473750000005</v>
      </c>
      <c r="C27" s="835">
        <v>1556285.7150000001</v>
      </c>
      <c r="D27" s="835">
        <v>4519.9126699999997</v>
      </c>
      <c r="E27" s="835">
        <v>0</v>
      </c>
      <c r="F27" s="835">
        <v>0</v>
      </c>
      <c r="G27" s="835">
        <v>17774.788</v>
      </c>
      <c r="H27" s="835">
        <v>16410.606520000001</v>
      </c>
      <c r="I27" s="835">
        <v>0</v>
      </c>
      <c r="J27" s="835">
        <v>0</v>
      </c>
      <c r="K27" s="835">
        <v>1691767.4959400001</v>
      </c>
    </row>
    <row r="28" spans="1:11" s="45" customFormat="1" ht="14.25">
      <c r="A28" s="418" t="s">
        <v>1314</v>
      </c>
      <c r="B28" s="835">
        <v>0</v>
      </c>
      <c r="C28" s="835">
        <v>0</v>
      </c>
      <c r="D28" s="835">
        <v>0</v>
      </c>
      <c r="E28" s="835">
        <v>0</v>
      </c>
      <c r="F28" s="835">
        <v>0</v>
      </c>
      <c r="G28" s="835">
        <v>0</v>
      </c>
      <c r="H28" s="835">
        <v>0</v>
      </c>
      <c r="I28" s="835">
        <v>0</v>
      </c>
      <c r="J28" s="835">
        <v>37157.678979999997</v>
      </c>
      <c r="K28" s="835">
        <v>37157.678979999997</v>
      </c>
    </row>
    <row r="29" spans="1:11" s="45" customFormat="1" ht="14.25">
      <c r="A29" s="418" t="s">
        <v>1315</v>
      </c>
      <c r="B29" s="835">
        <v>0</v>
      </c>
      <c r="C29" s="835">
        <v>0</v>
      </c>
      <c r="D29" s="835">
        <v>0</v>
      </c>
      <c r="E29" s="835">
        <v>193353.71268999999</v>
      </c>
      <c r="F29" s="835">
        <v>0</v>
      </c>
      <c r="G29" s="835">
        <v>0</v>
      </c>
      <c r="H29" s="835">
        <v>0</v>
      </c>
      <c r="I29" s="835">
        <v>0</v>
      </c>
      <c r="J29" s="835">
        <v>0</v>
      </c>
      <c r="K29" s="835">
        <v>193353.71268999999</v>
      </c>
    </row>
    <row r="30" spans="1:11" s="45" customFormat="1" ht="14.25">
      <c r="A30" s="418" t="s">
        <v>1316</v>
      </c>
      <c r="B30" s="835">
        <v>0</v>
      </c>
      <c r="C30" s="835">
        <v>0</v>
      </c>
      <c r="D30" s="835">
        <v>596014.01130999997</v>
      </c>
      <c r="E30" s="835">
        <v>0</v>
      </c>
      <c r="F30" s="835">
        <v>0</v>
      </c>
      <c r="G30" s="835">
        <v>0</v>
      </c>
      <c r="H30" s="835">
        <v>0</v>
      </c>
      <c r="I30" s="835">
        <v>0</v>
      </c>
      <c r="J30" s="835">
        <v>0</v>
      </c>
      <c r="K30" s="835">
        <v>596014.01130999997</v>
      </c>
    </row>
    <row r="31" spans="1:11" s="45" customFormat="1" ht="14.25">
      <c r="A31" s="418" t="s">
        <v>1317</v>
      </c>
      <c r="B31" s="835">
        <v>0</v>
      </c>
      <c r="C31" s="835">
        <v>0</v>
      </c>
      <c r="D31" s="835">
        <v>0</v>
      </c>
      <c r="E31" s="835">
        <v>0</v>
      </c>
      <c r="F31" s="835">
        <v>77284.84812000001</v>
      </c>
      <c r="G31" s="835">
        <v>0</v>
      </c>
      <c r="H31" s="835">
        <v>0</v>
      </c>
      <c r="I31" s="835">
        <v>0</v>
      </c>
      <c r="J31" s="835">
        <v>0</v>
      </c>
      <c r="K31" s="835">
        <v>77284.84812000001</v>
      </c>
    </row>
    <row r="32" spans="1:11" s="45" customFormat="1" ht="14.25">
      <c r="A32" s="418" t="s">
        <v>1318</v>
      </c>
      <c r="B32" s="835">
        <v>0</v>
      </c>
      <c r="C32" s="835">
        <v>0</v>
      </c>
      <c r="D32" s="835">
        <v>0</v>
      </c>
      <c r="E32" s="835">
        <v>0</v>
      </c>
      <c r="F32" s="835">
        <v>0</v>
      </c>
      <c r="G32" s="835">
        <v>0</v>
      </c>
      <c r="H32" s="835">
        <v>0</v>
      </c>
      <c r="I32" s="835">
        <v>46797.166239999999</v>
      </c>
      <c r="J32" s="835">
        <v>0</v>
      </c>
      <c r="K32" s="835">
        <v>46797.166239999999</v>
      </c>
    </row>
    <row r="33" spans="1:11" s="45" customFormat="1" ht="14.25">
      <c r="A33" s="418" t="s">
        <v>982</v>
      </c>
      <c r="B33" s="835">
        <v>96776.473750000005</v>
      </c>
      <c r="C33" s="835">
        <v>1556285.7150000001</v>
      </c>
      <c r="D33" s="835">
        <v>600533.92397999996</v>
      </c>
      <c r="E33" s="835">
        <v>193353.71268999999</v>
      </c>
      <c r="F33" s="835">
        <v>77284.84812000001</v>
      </c>
      <c r="G33" s="835">
        <v>17774.788</v>
      </c>
      <c r="H33" s="835">
        <v>16410.606520000001</v>
      </c>
      <c r="I33" s="835">
        <v>46797.166239999999</v>
      </c>
      <c r="J33" s="835">
        <v>37157.678979999997</v>
      </c>
      <c r="K33" s="835">
        <v>2642374.9132800004</v>
      </c>
    </row>
    <row r="34" spans="1:11" s="45" customFormat="1" ht="14.25">
      <c r="A34" s="832" t="s">
        <v>885</v>
      </c>
      <c r="B34" s="838"/>
      <c r="C34" s="838"/>
      <c r="D34" s="838"/>
      <c r="E34" s="838"/>
      <c r="F34" s="838"/>
      <c r="G34" s="838"/>
      <c r="H34" s="838"/>
      <c r="I34" s="838"/>
      <c r="J34" s="838"/>
      <c r="K34" s="837" t="s">
        <v>826</v>
      </c>
    </row>
    <row r="35" spans="1:11" s="45" customFormat="1" ht="14.25">
      <c r="A35" s="418" t="s">
        <v>879</v>
      </c>
      <c r="B35" s="835">
        <v>0</v>
      </c>
      <c r="C35" s="835">
        <v>0</v>
      </c>
      <c r="D35" s="835">
        <v>0</v>
      </c>
      <c r="E35" s="835">
        <v>85174.700879999989</v>
      </c>
      <c r="F35" s="835">
        <v>135050.87749000001</v>
      </c>
      <c r="G35" s="835">
        <v>0</v>
      </c>
      <c r="H35" s="835">
        <v>0</v>
      </c>
      <c r="I35" s="835">
        <v>0</v>
      </c>
      <c r="J35" s="835">
        <v>0</v>
      </c>
      <c r="K35" s="835">
        <v>220225.57837</v>
      </c>
    </row>
    <row r="36" spans="1:11" s="45" customFormat="1" ht="14.25">
      <c r="A36" s="418" t="s">
        <v>880</v>
      </c>
      <c r="B36" s="835">
        <v>0</v>
      </c>
      <c r="C36" s="835">
        <v>0</v>
      </c>
      <c r="D36" s="835">
        <v>0</v>
      </c>
      <c r="E36" s="835">
        <v>0</v>
      </c>
      <c r="F36" s="835">
        <v>0</v>
      </c>
      <c r="G36" s="835">
        <v>108416.62505</v>
      </c>
      <c r="H36" s="835">
        <v>0</v>
      </c>
      <c r="I36" s="835">
        <v>0</v>
      </c>
      <c r="J36" s="835">
        <v>0</v>
      </c>
      <c r="K36" s="835">
        <v>108416.62505</v>
      </c>
    </row>
    <row r="37" spans="1:11" s="45" customFormat="1" ht="14.25">
      <c r="A37" s="418" t="s">
        <v>884</v>
      </c>
      <c r="B37" s="835">
        <v>0</v>
      </c>
      <c r="C37" s="835">
        <v>0</v>
      </c>
      <c r="D37" s="835">
        <v>89848.837549999997</v>
      </c>
      <c r="E37" s="835">
        <v>0</v>
      </c>
      <c r="F37" s="835">
        <v>0</v>
      </c>
      <c r="G37" s="835">
        <v>0</v>
      </c>
      <c r="H37" s="835">
        <v>0</v>
      </c>
      <c r="I37" s="835">
        <v>0</v>
      </c>
      <c r="J37" s="835">
        <v>0</v>
      </c>
      <c r="K37" s="835">
        <v>89848.837549999997</v>
      </c>
    </row>
    <row r="38" spans="1:11" s="45" customFormat="1" ht="14.25">
      <c r="A38" s="418" t="s">
        <v>872</v>
      </c>
      <c r="B38" s="835">
        <v>0</v>
      </c>
      <c r="C38" s="835">
        <v>0</v>
      </c>
      <c r="D38" s="835">
        <v>0</v>
      </c>
      <c r="E38" s="835">
        <v>0</v>
      </c>
      <c r="F38" s="835">
        <v>0</v>
      </c>
      <c r="G38" s="835">
        <v>0</v>
      </c>
      <c r="H38" s="835">
        <v>113969.25867</v>
      </c>
      <c r="I38" s="835">
        <v>0</v>
      </c>
      <c r="J38" s="835">
        <v>0</v>
      </c>
      <c r="K38" s="835">
        <v>113969.25867</v>
      </c>
    </row>
    <row r="39" spans="1:11" s="45" customFormat="1" ht="14.25">
      <c r="A39" s="418" t="s">
        <v>878</v>
      </c>
      <c r="B39" s="835">
        <v>4025.8409999999999</v>
      </c>
      <c r="C39" s="835">
        <v>0</v>
      </c>
      <c r="D39" s="835">
        <v>0</v>
      </c>
      <c r="E39" s="835">
        <v>0</v>
      </c>
      <c r="F39" s="835">
        <v>172912.56386000002</v>
      </c>
      <c r="G39" s="835">
        <v>0</v>
      </c>
      <c r="H39" s="835">
        <v>0</v>
      </c>
      <c r="I39" s="835">
        <v>0</v>
      </c>
      <c r="J39" s="835">
        <v>0</v>
      </c>
      <c r="K39" s="835">
        <v>176938.40486000001</v>
      </c>
    </row>
    <row r="40" spans="1:11" s="45" customFormat="1" ht="14.25">
      <c r="A40" s="418" t="s">
        <v>871</v>
      </c>
      <c r="B40" s="835">
        <v>0</v>
      </c>
      <c r="C40" s="835">
        <v>0</v>
      </c>
      <c r="D40" s="835">
        <v>0</v>
      </c>
      <c r="E40" s="835">
        <v>0</v>
      </c>
      <c r="F40" s="835">
        <v>138082.57339999999</v>
      </c>
      <c r="G40" s="835">
        <v>25792.044730000001</v>
      </c>
      <c r="H40" s="835">
        <v>0</v>
      </c>
      <c r="I40" s="835">
        <v>0</v>
      </c>
      <c r="J40" s="835">
        <v>0</v>
      </c>
      <c r="K40" s="835">
        <v>163874.61812999999</v>
      </c>
    </row>
    <row r="41" spans="1:11" s="45" customFormat="1" ht="14.25">
      <c r="A41" s="418" t="s">
        <v>870</v>
      </c>
      <c r="B41" s="835">
        <v>0</v>
      </c>
      <c r="C41" s="835">
        <v>0</v>
      </c>
      <c r="D41" s="835">
        <v>0</v>
      </c>
      <c r="E41" s="835">
        <v>0</v>
      </c>
      <c r="F41" s="835">
        <v>0</v>
      </c>
      <c r="G41" s="835">
        <v>46439.286169999999</v>
      </c>
      <c r="H41" s="835">
        <v>0</v>
      </c>
      <c r="I41" s="835">
        <v>0</v>
      </c>
      <c r="J41" s="835">
        <v>0</v>
      </c>
      <c r="K41" s="835">
        <v>46439.286169999999</v>
      </c>
    </row>
    <row r="42" spans="1:11" s="45" customFormat="1" ht="14.25">
      <c r="A42" s="418" t="s">
        <v>861</v>
      </c>
      <c r="B42" s="835">
        <v>0</v>
      </c>
      <c r="C42" s="835">
        <v>0</v>
      </c>
      <c r="D42" s="835">
        <v>0</v>
      </c>
      <c r="E42" s="835">
        <v>0</v>
      </c>
      <c r="F42" s="835">
        <v>0</v>
      </c>
      <c r="G42" s="835">
        <v>0</v>
      </c>
      <c r="H42" s="835">
        <v>421662.88873000001</v>
      </c>
      <c r="I42" s="835">
        <v>0</v>
      </c>
      <c r="J42" s="835">
        <v>0</v>
      </c>
      <c r="K42" s="835">
        <v>421662.88873000001</v>
      </c>
    </row>
    <row r="43" spans="1:11" s="45" customFormat="1" ht="14.25">
      <c r="A43" s="418" t="s">
        <v>866</v>
      </c>
      <c r="B43" s="835">
        <v>0</v>
      </c>
      <c r="C43" s="835">
        <v>0</v>
      </c>
      <c r="D43" s="835">
        <v>155631.17056999999</v>
      </c>
      <c r="E43" s="835">
        <v>0</v>
      </c>
      <c r="F43" s="835">
        <v>0</v>
      </c>
      <c r="G43" s="835">
        <v>0</v>
      </c>
      <c r="H43" s="835">
        <v>0</v>
      </c>
      <c r="I43" s="835">
        <v>0</v>
      </c>
      <c r="J43" s="835">
        <v>0</v>
      </c>
      <c r="K43" s="835">
        <v>155631.17056999999</v>
      </c>
    </row>
    <row r="44" spans="1:11" s="45" customFormat="1" ht="14.25">
      <c r="A44" s="418" t="s">
        <v>877</v>
      </c>
      <c r="B44" s="835">
        <v>0</v>
      </c>
      <c r="C44" s="835">
        <v>0</v>
      </c>
      <c r="D44" s="835">
        <v>0</v>
      </c>
      <c r="E44" s="835">
        <v>0</v>
      </c>
      <c r="F44" s="835">
        <v>0</v>
      </c>
      <c r="G44" s="835">
        <v>55694.109450000004</v>
      </c>
      <c r="H44" s="835">
        <v>0</v>
      </c>
      <c r="I44" s="835">
        <v>0</v>
      </c>
      <c r="J44" s="835">
        <v>0</v>
      </c>
      <c r="K44" s="835">
        <v>55694.109450000004</v>
      </c>
    </row>
    <row r="45" spans="1:11" s="45" customFormat="1" ht="14.25">
      <c r="A45" s="418" t="s">
        <v>859</v>
      </c>
      <c r="B45" s="835">
        <v>0</v>
      </c>
      <c r="C45" s="835">
        <v>0</v>
      </c>
      <c r="D45" s="835">
        <v>43070.652689999995</v>
      </c>
      <c r="E45" s="835">
        <v>0</v>
      </c>
      <c r="F45" s="835">
        <v>0</v>
      </c>
      <c r="G45" s="835">
        <v>0</v>
      </c>
      <c r="H45" s="835">
        <v>1170239.7020099999</v>
      </c>
      <c r="I45" s="835">
        <v>12551.82302</v>
      </c>
      <c r="J45" s="835">
        <v>10155.726859999999</v>
      </c>
      <c r="K45" s="835">
        <v>1236017.9045799999</v>
      </c>
    </row>
    <row r="46" spans="1:11" s="45" customFormat="1" ht="14.25">
      <c r="A46" s="418" t="s">
        <v>875</v>
      </c>
      <c r="B46" s="835">
        <v>0</v>
      </c>
      <c r="C46" s="835">
        <v>0</v>
      </c>
      <c r="D46" s="835">
        <v>88647.461660000001</v>
      </c>
      <c r="E46" s="835">
        <v>0</v>
      </c>
      <c r="F46" s="835">
        <v>0</v>
      </c>
      <c r="G46" s="835">
        <v>0</v>
      </c>
      <c r="H46" s="835">
        <v>0</v>
      </c>
      <c r="I46" s="835">
        <v>0</v>
      </c>
      <c r="J46" s="835">
        <v>0</v>
      </c>
      <c r="K46" s="835">
        <v>88647.461660000001</v>
      </c>
    </row>
    <row r="47" spans="1:11" s="45" customFormat="1" ht="14.25">
      <c r="A47" s="418" t="s">
        <v>868</v>
      </c>
      <c r="B47" s="835">
        <v>0</v>
      </c>
      <c r="C47" s="835">
        <v>0</v>
      </c>
      <c r="D47" s="835">
        <v>95353.572060000006</v>
      </c>
      <c r="E47" s="835">
        <v>0</v>
      </c>
      <c r="F47" s="835">
        <v>0</v>
      </c>
      <c r="G47" s="835">
        <v>0</v>
      </c>
      <c r="H47" s="835">
        <v>0</v>
      </c>
      <c r="I47" s="835">
        <v>0</v>
      </c>
      <c r="J47" s="835">
        <v>0</v>
      </c>
      <c r="K47" s="835">
        <v>95353.572060000006</v>
      </c>
    </row>
    <row r="48" spans="1:11" s="45" customFormat="1" ht="14.25">
      <c r="A48" s="418" t="s">
        <v>863</v>
      </c>
      <c r="B48" s="835">
        <v>0</v>
      </c>
      <c r="C48" s="835">
        <v>0</v>
      </c>
      <c r="D48" s="835">
        <v>169561.61122999998</v>
      </c>
      <c r="E48" s="835">
        <v>0</v>
      </c>
      <c r="F48" s="835">
        <v>0</v>
      </c>
      <c r="G48" s="835">
        <v>0</v>
      </c>
      <c r="H48" s="835">
        <v>0</v>
      </c>
      <c r="I48" s="835">
        <v>0</v>
      </c>
      <c r="J48" s="835">
        <v>0</v>
      </c>
      <c r="K48" s="835">
        <v>169561.61122999998</v>
      </c>
    </row>
    <row r="49" spans="1:11" s="45" customFormat="1" ht="14.25">
      <c r="A49" s="418" t="s">
        <v>883</v>
      </c>
      <c r="B49" s="835">
        <v>0</v>
      </c>
      <c r="C49" s="835">
        <v>0</v>
      </c>
      <c r="D49" s="835">
        <v>0</v>
      </c>
      <c r="E49" s="835">
        <v>0</v>
      </c>
      <c r="F49" s="835">
        <v>0</v>
      </c>
      <c r="G49" s="835">
        <v>0</v>
      </c>
      <c r="H49" s="835">
        <v>274024.65145999996</v>
      </c>
      <c r="I49" s="835">
        <v>4341.3984</v>
      </c>
      <c r="J49" s="835">
        <v>0</v>
      </c>
      <c r="K49" s="835">
        <v>278366.04985999997</v>
      </c>
    </row>
    <row r="50" spans="1:11" s="45" customFormat="1" ht="14.25">
      <c r="A50" s="418" t="s">
        <v>869</v>
      </c>
      <c r="B50" s="835">
        <v>0</v>
      </c>
      <c r="C50" s="835">
        <v>0</v>
      </c>
      <c r="D50" s="835">
        <v>0</v>
      </c>
      <c r="E50" s="835">
        <v>0</v>
      </c>
      <c r="F50" s="835">
        <v>56016.770680000001</v>
      </c>
      <c r="G50" s="835">
        <v>7928.7731900000008</v>
      </c>
      <c r="H50" s="835">
        <v>0</v>
      </c>
      <c r="I50" s="835">
        <v>0</v>
      </c>
      <c r="J50" s="835">
        <v>0</v>
      </c>
      <c r="K50" s="835">
        <v>63945.543870000001</v>
      </c>
    </row>
    <row r="51" spans="1:11" s="45" customFormat="1" ht="14.25">
      <c r="A51" s="418" t="s">
        <v>882</v>
      </c>
      <c r="B51" s="835">
        <v>0</v>
      </c>
      <c r="C51" s="835">
        <v>0</v>
      </c>
      <c r="D51" s="835">
        <v>0</v>
      </c>
      <c r="E51" s="835">
        <v>0</v>
      </c>
      <c r="F51" s="835">
        <v>0</v>
      </c>
      <c r="G51" s="835">
        <v>89946.357640000002</v>
      </c>
      <c r="H51" s="835">
        <v>0</v>
      </c>
      <c r="I51" s="835">
        <v>0</v>
      </c>
      <c r="J51" s="835">
        <v>0</v>
      </c>
      <c r="K51" s="835">
        <v>89946.357640000002</v>
      </c>
    </row>
    <row r="52" spans="1:11" s="45" customFormat="1" ht="14.25">
      <c r="A52" s="418" t="s">
        <v>876</v>
      </c>
      <c r="B52" s="835">
        <v>0</v>
      </c>
      <c r="C52" s="835">
        <v>0</v>
      </c>
      <c r="D52" s="835">
        <v>0</v>
      </c>
      <c r="E52" s="835">
        <v>0</v>
      </c>
      <c r="F52" s="835">
        <v>0</v>
      </c>
      <c r="G52" s="835">
        <v>118209.26218999999</v>
      </c>
      <c r="H52" s="835">
        <v>0</v>
      </c>
      <c r="I52" s="835">
        <v>0</v>
      </c>
      <c r="J52" s="835">
        <v>0</v>
      </c>
      <c r="K52" s="835">
        <v>118209.26218999999</v>
      </c>
    </row>
    <row r="53" spans="1:11" s="45" customFormat="1" ht="14.25">
      <c r="A53" s="418" t="s">
        <v>865</v>
      </c>
      <c r="B53" s="835">
        <v>0</v>
      </c>
      <c r="C53" s="835">
        <v>0</v>
      </c>
      <c r="D53" s="835">
        <v>150071.58819000001</v>
      </c>
      <c r="E53" s="835">
        <v>0</v>
      </c>
      <c r="F53" s="835">
        <v>0</v>
      </c>
      <c r="G53" s="835">
        <v>0</v>
      </c>
      <c r="H53" s="835">
        <v>0</v>
      </c>
      <c r="I53" s="835">
        <v>0</v>
      </c>
      <c r="J53" s="835">
        <v>0</v>
      </c>
      <c r="K53" s="835">
        <v>150071.58819000001</v>
      </c>
    </row>
    <row r="54" spans="1:11" s="45" customFormat="1" ht="14.25">
      <c r="A54" s="418" t="s">
        <v>867</v>
      </c>
      <c r="B54" s="835">
        <v>0</v>
      </c>
      <c r="C54" s="835">
        <v>0</v>
      </c>
      <c r="D54" s="835">
        <v>139125.92566000001</v>
      </c>
      <c r="E54" s="835">
        <v>0</v>
      </c>
      <c r="F54" s="835">
        <v>0</v>
      </c>
      <c r="G54" s="835">
        <v>0</v>
      </c>
      <c r="H54" s="835">
        <v>0</v>
      </c>
      <c r="I54" s="835">
        <v>0</v>
      </c>
      <c r="J54" s="835">
        <v>0</v>
      </c>
      <c r="K54" s="835">
        <v>139125.92566000001</v>
      </c>
    </row>
    <row r="55" spans="1:11" s="45" customFormat="1" ht="14.25">
      <c r="A55" s="418" t="s">
        <v>864</v>
      </c>
      <c r="B55" s="835">
        <v>0</v>
      </c>
      <c r="C55" s="835">
        <v>0</v>
      </c>
      <c r="D55" s="835">
        <v>222111.90072999999</v>
      </c>
      <c r="E55" s="835">
        <v>0</v>
      </c>
      <c r="F55" s="835">
        <v>0</v>
      </c>
      <c r="G55" s="835">
        <v>0</v>
      </c>
      <c r="H55" s="835">
        <v>0</v>
      </c>
      <c r="I55" s="835">
        <v>0</v>
      </c>
      <c r="J55" s="835">
        <v>0</v>
      </c>
      <c r="K55" s="835">
        <v>222111.90072999999</v>
      </c>
    </row>
    <row r="56" spans="1:11" s="45" customFormat="1" ht="14.25">
      <c r="A56" s="418" t="s">
        <v>860</v>
      </c>
      <c r="B56" s="835">
        <v>17639.459070000001</v>
      </c>
      <c r="C56" s="835">
        <v>0</v>
      </c>
      <c r="D56" s="835">
        <v>45452.18262</v>
      </c>
      <c r="E56" s="835">
        <v>0</v>
      </c>
      <c r="F56" s="835">
        <v>0</v>
      </c>
      <c r="G56" s="835">
        <v>67021.487009999997</v>
      </c>
      <c r="H56" s="835">
        <v>597235.27262000006</v>
      </c>
      <c r="I56" s="835">
        <v>0</v>
      </c>
      <c r="J56" s="835">
        <v>0</v>
      </c>
      <c r="K56" s="835">
        <v>727348.40132000006</v>
      </c>
    </row>
    <row r="57" spans="1:11" s="45" customFormat="1" ht="14.25">
      <c r="A57" s="418" t="s">
        <v>862</v>
      </c>
      <c r="B57" s="835">
        <v>0</v>
      </c>
      <c r="C57" s="835">
        <v>0</v>
      </c>
      <c r="D57" s="835">
        <v>106100.97036000001</v>
      </c>
      <c r="E57" s="835">
        <v>0</v>
      </c>
      <c r="F57" s="835">
        <v>0</v>
      </c>
      <c r="G57" s="835">
        <v>0</v>
      </c>
      <c r="H57" s="835">
        <v>0</v>
      </c>
      <c r="I57" s="835">
        <v>0</v>
      </c>
      <c r="J57" s="835">
        <v>0</v>
      </c>
      <c r="K57" s="835">
        <v>106100.97036000001</v>
      </c>
    </row>
    <row r="58" spans="1:11" s="45" customFormat="1" ht="14.25">
      <c r="A58" s="418" t="s">
        <v>881</v>
      </c>
      <c r="B58" s="835">
        <v>159921.25105000002</v>
      </c>
      <c r="C58" s="835">
        <v>0</v>
      </c>
      <c r="D58" s="835">
        <v>0</v>
      </c>
      <c r="E58" s="835">
        <v>0</v>
      </c>
      <c r="F58" s="835">
        <v>4097.0788599999996</v>
      </c>
      <c r="G58" s="835">
        <v>0</v>
      </c>
      <c r="H58" s="835">
        <v>0</v>
      </c>
      <c r="I58" s="835">
        <v>0</v>
      </c>
      <c r="J58" s="835">
        <v>0</v>
      </c>
      <c r="K58" s="835">
        <v>164018.32991000003</v>
      </c>
    </row>
    <row r="59" spans="1:11" s="45" customFormat="1" ht="14.25">
      <c r="A59" s="418" t="s">
        <v>873</v>
      </c>
      <c r="B59" s="835">
        <v>0</v>
      </c>
      <c r="C59" s="835">
        <v>0</v>
      </c>
      <c r="D59" s="835">
        <v>0</v>
      </c>
      <c r="E59" s="835">
        <v>0</v>
      </c>
      <c r="F59" s="835">
        <v>0</v>
      </c>
      <c r="G59" s="835">
        <v>0</v>
      </c>
      <c r="H59" s="835">
        <v>80063.526639999996</v>
      </c>
      <c r="I59" s="835">
        <v>0</v>
      </c>
      <c r="J59" s="835">
        <v>0</v>
      </c>
      <c r="K59" s="835">
        <v>80063.526639999996</v>
      </c>
    </row>
    <row r="60" spans="1:11" s="45" customFormat="1" ht="14.25">
      <c r="A60" s="418" t="s">
        <v>874</v>
      </c>
      <c r="B60" s="835">
        <v>0</v>
      </c>
      <c r="C60" s="835">
        <v>0</v>
      </c>
      <c r="D60" s="835">
        <v>0</v>
      </c>
      <c r="E60" s="835">
        <v>0</v>
      </c>
      <c r="F60" s="835">
        <v>0</v>
      </c>
      <c r="G60" s="835">
        <v>0</v>
      </c>
      <c r="H60" s="835">
        <v>0</v>
      </c>
      <c r="I60" s="835">
        <v>46132.287450000003</v>
      </c>
      <c r="J60" s="835">
        <v>0</v>
      </c>
      <c r="K60" s="835">
        <v>46132.287450000003</v>
      </c>
    </row>
    <row r="61" spans="1:11" s="45" customFormat="1" ht="14.25">
      <c r="A61" s="418" t="s">
        <v>1354</v>
      </c>
      <c r="B61" s="835">
        <v>0</v>
      </c>
      <c r="C61" s="835">
        <v>0</v>
      </c>
      <c r="D61" s="835">
        <v>186546.62703</v>
      </c>
      <c r="E61" s="835">
        <v>0</v>
      </c>
      <c r="F61" s="835">
        <v>0</v>
      </c>
      <c r="G61" s="835">
        <v>0</v>
      </c>
      <c r="H61" s="835">
        <v>0</v>
      </c>
      <c r="I61" s="835">
        <v>0</v>
      </c>
      <c r="J61" s="835">
        <v>0</v>
      </c>
      <c r="K61" s="835">
        <v>186546.62703</v>
      </c>
    </row>
    <row r="62" spans="1:11" s="45" customFormat="1" ht="14.25">
      <c r="A62" s="418" t="s">
        <v>1376</v>
      </c>
      <c r="B62" s="835">
        <v>0</v>
      </c>
      <c r="C62" s="835">
        <v>0</v>
      </c>
      <c r="D62" s="835">
        <v>0</v>
      </c>
      <c r="E62" s="835">
        <v>0</v>
      </c>
      <c r="F62" s="835">
        <v>0</v>
      </c>
      <c r="G62" s="835">
        <v>0</v>
      </c>
      <c r="H62" s="835">
        <v>201692.94787</v>
      </c>
      <c r="I62" s="835">
        <v>0</v>
      </c>
      <c r="J62" s="835">
        <v>0</v>
      </c>
      <c r="K62" s="835">
        <v>201692.94787</v>
      </c>
    </row>
    <row r="63" spans="1:11" s="45" customFormat="1" ht="14.25">
      <c r="A63" s="418" t="s">
        <v>1413</v>
      </c>
      <c r="B63" s="835">
        <v>0</v>
      </c>
      <c r="C63" s="835">
        <v>23745.086370000001</v>
      </c>
      <c r="D63" s="835">
        <v>0</v>
      </c>
      <c r="E63" s="835">
        <v>0</v>
      </c>
      <c r="F63" s="835">
        <v>0</v>
      </c>
      <c r="G63" s="835">
        <v>0</v>
      </c>
      <c r="H63" s="835">
        <v>0</v>
      </c>
      <c r="I63" s="835">
        <v>0</v>
      </c>
      <c r="J63" s="835">
        <v>0</v>
      </c>
      <c r="K63" s="835">
        <v>23745.086370000001</v>
      </c>
    </row>
    <row r="64" spans="1:11" s="45" customFormat="1" ht="14.25">
      <c r="A64" s="418" t="s">
        <v>1414</v>
      </c>
      <c r="B64" s="835">
        <v>190363.55575999999</v>
      </c>
      <c r="C64" s="835">
        <v>0</v>
      </c>
      <c r="D64" s="835">
        <v>0</v>
      </c>
      <c r="E64" s="835">
        <v>0</v>
      </c>
      <c r="F64" s="835">
        <v>0</v>
      </c>
      <c r="G64" s="835">
        <v>0</v>
      </c>
      <c r="H64" s="835">
        <v>0</v>
      </c>
      <c r="I64" s="835">
        <v>0</v>
      </c>
      <c r="J64" s="835">
        <v>0</v>
      </c>
      <c r="K64" s="835">
        <v>190363.55575999999</v>
      </c>
    </row>
    <row r="65" spans="1:12" s="45" customFormat="1" ht="14.25">
      <c r="A65" s="418" t="s">
        <v>982</v>
      </c>
      <c r="B65" s="835">
        <v>371950.10687999998</v>
      </c>
      <c r="C65" s="835">
        <v>23745.086370000001</v>
      </c>
      <c r="D65" s="835">
        <v>1491522.5003500001</v>
      </c>
      <c r="E65" s="835">
        <v>85174.700879999989</v>
      </c>
      <c r="F65" s="835">
        <v>506159.86429000006</v>
      </c>
      <c r="G65" s="835">
        <v>519447.94542999996</v>
      </c>
      <c r="H65" s="835">
        <v>2858888.2479999992</v>
      </c>
      <c r="I65" s="835">
        <v>63025.508870000005</v>
      </c>
      <c r="J65" s="835">
        <v>10155.726859999999</v>
      </c>
      <c r="K65" s="835">
        <v>5930069.68793</v>
      </c>
    </row>
    <row r="66" spans="1:12" s="45" customFormat="1" ht="14.25">
      <c r="A66" s="832" t="s">
        <v>1490</v>
      </c>
      <c r="B66" s="838"/>
      <c r="C66" s="838"/>
      <c r="D66" s="838"/>
      <c r="E66" s="838"/>
      <c r="F66" s="838"/>
      <c r="G66" s="838"/>
      <c r="H66" s="838"/>
      <c r="I66" s="838"/>
      <c r="J66" s="838"/>
      <c r="K66" s="837"/>
    </row>
    <row r="67" spans="1:12" s="45" customFormat="1" ht="14.25">
      <c r="A67" s="418" t="s">
        <v>298</v>
      </c>
      <c r="B67" s="835">
        <v>425646.60848</v>
      </c>
      <c r="C67" s="835">
        <v>5049848.83036</v>
      </c>
      <c r="D67" s="835">
        <v>2255280.9962800001</v>
      </c>
      <c r="E67" s="835">
        <v>337330.80777999997</v>
      </c>
      <c r="F67" s="835">
        <v>369657.60519999999</v>
      </c>
      <c r="G67" s="835">
        <v>636190.21776000003</v>
      </c>
      <c r="H67" s="835">
        <v>4618788.0413300004</v>
      </c>
      <c r="I67" s="835">
        <v>301690.12654999999</v>
      </c>
      <c r="J67" s="835">
        <v>89085.379109999994</v>
      </c>
      <c r="K67" s="835">
        <v>14083518.612849999</v>
      </c>
    </row>
    <row r="68" spans="1:12" s="44" customFormat="1" ht="3.75" customHeight="1">
      <c r="A68" s="418" t="s">
        <v>982</v>
      </c>
      <c r="B68" s="835">
        <v>425646.60848</v>
      </c>
      <c r="C68" s="835">
        <v>5049848.83036</v>
      </c>
      <c r="D68" s="835">
        <v>2255280.9962800001</v>
      </c>
      <c r="E68" s="835">
        <v>337330.80777999997</v>
      </c>
      <c r="F68" s="835">
        <v>369657.60519999999</v>
      </c>
      <c r="G68" s="835">
        <v>636190.21776000003</v>
      </c>
      <c r="H68" s="835">
        <v>4618788.0413300004</v>
      </c>
      <c r="I68" s="835">
        <v>301690.12654999999</v>
      </c>
      <c r="J68" s="835">
        <v>89085.379109999994</v>
      </c>
      <c r="K68" s="835">
        <v>14083518.612849999</v>
      </c>
      <c r="L68" s="418"/>
    </row>
    <row r="69" spans="1:12" s="44" customFormat="1">
      <c r="A69" s="840" t="s">
        <v>1491</v>
      </c>
      <c r="B69" s="838"/>
      <c r="C69" s="838"/>
      <c r="D69" s="838"/>
      <c r="E69" s="838"/>
      <c r="F69" s="838"/>
      <c r="G69" s="838"/>
      <c r="H69" s="838"/>
      <c r="I69" s="838"/>
      <c r="J69" s="838"/>
      <c r="K69" s="838"/>
      <c r="L69" s="418"/>
    </row>
    <row r="70" spans="1:12" s="44" customFormat="1">
      <c r="A70" s="418" t="s">
        <v>975</v>
      </c>
      <c r="B70" s="418">
        <v>0</v>
      </c>
      <c r="C70" s="418">
        <v>1104059</v>
      </c>
      <c r="D70" s="418">
        <v>0</v>
      </c>
      <c r="E70" s="418">
        <v>0</v>
      </c>
      <c r="F70" s="418">
        <v>0</v>
      </c>
      <c r="G70" s="418">
        <v>0</v>
      </c>
      <c r="H70" s="418">
        <v>0</v>
      </c>
      <c r="I70" s="418">
        <v>0</v>
      </c>
      <c r="J70" s="418">
        <v>0</v>
      </c>
      <c r="K70" s="418">
        <v>1104059</v>
      </c>
    </row>
    <row r="71" spans="1:12" s="44" customFormat="1">
      <c r="A71" s="418" t="s">
        <v>982</v>
      </c>
      <c r="B71" s="835">
        <v>0</v>
      </c>
      <c r="C71" s="835">
        <v>1104059</v>
      </c>
      <c r="D71" s="835">
        <v>0</v>
      </c>
      <c r="E71" s="835">
        <v>0</v>
      </c>
      <c r="F71" s="835">
        <v>0</v>
      </c>
      <c r="G71" s="835">
        <v>0</v>
      </c>
      <c r="H71" s="835">
        <v>0</v>
      </c>
      <c r="I71" s="835">
        <v>0</v>
      </c>
      <c r="J71" s="835">
        <v>0</v>
      </c>
      <c r="K71" s="835">
        <v>1104059</v>
      </c>
    </row>
    <row r="72" spans="1:12" s="44" customFormat="1">
      <c r="A72" s="840" t="s">
        <v>6</v>
      </c>
      <c r="B72" s="838">
        <v>2898524.4035</v>
      </c>
      <c r="C72" s="838">
        <v>71353833.945710003</v>
      </c>
      <c r="D72" s="838">
        <v>16167652.012219999</v>
      </c>
      <c r="E72" s="838">
        <v>2462886.9585099998</v>
      </c>
      <c r="F72" s="838">
        <v>2613149.7738600001</v>
      </c>
      <c r="G72" s="838">
        <v>3206707.9043900003</v>
      </c>
      <c r="H72" s="838">
        <v>49271427.742549993</v>
      </c>
      <c r="I72" s="838">
        <v>1134352.28357</v>
      </c>
      <c r="J72" s="838">
        <v>294976.53318999999</v>
      </c>
      <c r="K72" s="838">
        <v>149403511.5575</v>
      </c>
    </row>
    <row r="73" spans="1:12" s="44" customFormat="1" ht="6" customHeight="1" thickBot="1">
      <c r="A73" s="841"/>
      <c r="B73" s="841"/>
      <c r="C73" s="841"/>
      <c r="D73" s="841"/>
      <c r="E73" s="841"/>
      <c r="F73" s="841"/>
      <c r="G73" s="841"/>
      <c r="H73" s="841"/>
      <c r="I73" s="841"/>
      <c r="J73" s="841"/>
      <c r="K73" s="841"/>
      <c r="L73" s="43"/>
    </row>
    <row r="74" spans="1:12" ht="15.75" thickTop="1">
      <c r="A74" s="842" t="s">
        <v>1086</v>
      </c>
      <c r="B74" s="430"/>
      <c r="C74" s="430"/>
      <c r="D74" s="430"/>
      <c r="E74" s="430"/>
      <c r="F74" s="430"/>
      <c r="G74" s="430"/>
      <c r="H74" s="430"/>
      <c r="I74" s="430"/>
      <c r="J74" s="430"/>
      <c r="K74" s="430"/>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sqref="A1:K1"/>
    </sheetView>
  </sheetViews>
  <sheetFormatPr defaultColWidth="9.140625" defaultRowHeight="15"/>
  <cols>
    <col min="1" max="3" width="20.7109375" style="471" customWidth="1"/>
    <col min="4" max="4" width="21.85546875" style="471" customWidth="1"/>
    <col min="5" max="11" width="20.7109375" style="471" customWidth="1"/>
    <col min="12" max="12" width="11.28515625" style="471" customWidth="1"/>
    <col min="13" max="256" width="9.140625" style="471"/>
    <col min="257" max="257" width="19.85546875" style="471" bestFit="1" customWidth="1"/>
    <col min="258" max="258" width="12.85546875" style="471" bestFit="1" customWidth="1"/>
    <col min="259" max="259" width="10.85546875" style="471" bestFit="1" customWidth="1"/>
    <col min="260" max="260" width="14.140625" style="471" bestFit="1" customWidth="1"/>
    <col min="261" max="261" width="11.42578125" style="471" bestFit="1" customWidth="1"/>
    <col min="262" max="263" width="10.85546875" style="471" bestFit="1" customWidth="1"/>
    <col min="264" max="264" width="12.140625" style="471" bestFit="1" customWidth="1"/>
    <col min="265" max="265" width="11.42578125" style="471" bestFit="1" customWidth="1"/>
    <col min="266" max="267" width="10.85546875" style="471" bestFit="1" customWidth="1"/>
    <col min="268" max="512" width="9.140625" style="471"/>
    <col min="513" max="513" width="19.85546875" style="471" bestFit="1" customWidth="1"/>
    <col min="514" max="514" width="12.85546875" style="471" bestFit="1" customWidth="1"/>
    <col min="515" max="515" width="10.85546875" style="471" bestFit="1" customWidth="1"/>
    <col min="516" max="516" width="14.140625" style="471" bestFit="1" customWidth="1"/>
    <col min="517" max="517" width="11.42578125" style="471" bestFit="1" customWidth="1"/>
    <col min="518" max="519" width="10.85546875" style="471" bestFit="1" customWidth="1"/>
    <col min="520" max="520" width="12.140625" style="471" bestFit="1" customWidth="1"/>
    <col min="521" max="521" width="11.42578125" style="471" bestFit="1" customWidth="1"/>
    <col min="522" max="523" width="10.85546875" style="471" bestFit="1" customWidth="1"/>
    <col min="524" max="768" width="9.140625" style="471"/>
    <col min="769" max="769" width="19.85546875" style="471" bestFit="1" customWidth="1"/>
    <col min="770" max="770" width="12.85546875" style="471" bestFit="1" customWidth="1"/>
    <col min="771" max="771" width="10.85546875" style="471" bestFit="1" customWidth="1"/>
    <col min="772" max="772" width="14.140625" style="471" bestFit="1" customWidth="1"/>
    <col min="773" max="773" width="11.42578125" style="471" bestFit="1" customWidth="1"/>
    <col min="774" max="775" width="10.85546875" style="471" bestFit="1" customWidth="1"/>
    <col min="776" max="776" width="12.140625" style="471" bestFit="1" customWidth="1"/>
    <col min="777" max="777" width="11.42578125" style="471" bestFit="1" customWidth="1"/>
    <col min="778" max="779" width="10.85546875" style="471" bestFit="1" customWidth="1"/>
    <col min="780" max="1024" width="9.140625" style="471"/>
    <col min="1025" max="1025" width="19.85546875" style="471" bestFit="1" customWidth="1"/>
    <col min="1026" max="1026" width="12.85546875" style="471" bestFit="1" customWidth="1"/>
    <col min="1027" max="1027" width="10.85546875" style="471" bestFit="1" customWidth="1"/>
    <col min="1028" max="1028" width="14.140625" style="471" bestFit="1" customWidth="1"/>
    <col min="1029" max="1029" width="11.42578125" style="471" bestFit="1" customWidth="1"/>
    <col min="1030" max="1031" width="10.85546875" style="471" bestFit="1" customWidth="1"/>
    <col min="1032" max="1032" width="12.140625" style="471" bestFit="1" customWidth="1"/>
    <col min="1033" max="1033" width="11.42578125" style="471" bestFit="1" customWidth="1"/>
    <col min="1034" max="1035" width="10.85546875" style="471" bestFit="1" customWidth="1"/>
    <col min="1036" max="1280" width="9.140625" style="471"/>
    <col min="1281" max="1281" width="19.85546875" style="471" bestFit="1" customWidth="1"/>
    <col min="1282" max="1282" width="12.85546875" style="471" bestFit="1" customWidth="1"/>
    <col min="1283" max="1283" width="10.85546875" style="471" bestFit="1" customWidth="1"/>
    <col min="1284" max="1284" width="14.140625" style="471" bestFit="1" customWidth="1"/>
    <col min="1285" max="1285" width="11.42578125" style="471" bestFit="1" customWidth="1"/>
    <col min="1286" max="1287" width="10.85546875" style="471" bestFit="1" customWidth="1"/>
    <col min="1288" max="1288" width="12.140625" style="471" bestFit="1" customWidth="1"/>
    <col min="1289" max="1289" width="11.42578125" style="471" bestFit="1" customWidth="1"/>
    <col min="1290" max="1291" width="10.85546875" style="471" bestFit="1" customWidth="1"/>
    <col min="1292" max="1536" width="9.140625" style="471"/>
    <col min="1537" max="1537" width="19.85546875" style="471" bestFit="1" customWidth="1"/>
    <col min="1538" max="1538" width="12.85546875" style="471" bestFit="1" customWidth="1"/>
    <col min="1539" max="1539" width="10.85546875" style="471" bestFit="1" customWidth="1"/>
    <col min="1540" max="1540" width="14.140625" style="471" bestFit="1" customWidth="1"/>
    <col min="1541" max="1541" width="11.42578125" style="471" bestFit="1" customWidth="1"/>
    <col min="1542" max="1543" width="10.85546875" style="471" bestFit="1" customWidth="1"/>
    <col min="1544" max="1544" width="12.140625" style="471" bestFit="1" customWidth="1"/>
    <col min="1545" max="1545" width="11.42578125" style="471" bestFit="1" customWidth="1"/>
    <col min="1546" max="1547" width="10.85546875" style="471" bestFit="1" customWidth="1"/>
    <col min="1548" max="1792" width="9.140625" style="471"/>
    <col min="1793" max="1793" width="19.85546875" style="471" bestFit="1" customWidth="1"/>
    <col min="1794" max="1794" width="12.85546875" style="471" bestFit="1" customWidth="1"/>
    <col min="1795" max="1795" width="10.85546875" style="471" bestFit="1" customWidth="1"/>
    <col min="1796" max="1796" width="14.140625" style="471" bestFit="1" customWidth="1"/>
    <col min="1797" max="1797" width="11.42578125" style="471" bestFit="1" customWidth="1"/>
    <col min="1798" max="1799" width="10.85546875" style="471" bestFit="1" customWidth="1"/>
    <col min="1800" max="1800" width="12.140625" style="471" bestFit="1" customWidth="1"/>
    <col min="1801" max="1801" width="11.42578125" style="471" bestFit="1" customWidth="1"/>
    <col min="1802" max="1803" width="10.85546875" style="471" bestFit="1" customWidth="1"/>
    <col min="1804" max="2048" width="9.140625" style="471"/>
    <col min="2049" max="2049" width="19.85546875" style="471" bestFit="1" customWidth="1"/>
    <col min="2050" max="2050" width="12.85546875" style="471" bestFit="1" customWidth="1"/>
    <col min="2051" max="2051" width="10.85546875" style="471" bestFit="1" customWidth="1"/>
    <col min="2052" max="2052" width="14.140625" style="471" bestFit="1" customWidth="1"/>
    <col min="2053" max="2053" width="11.42578125" style="471" bestFit="1" customWidth="1"/>
    <col min="2054" max="2055" width="10.85546875" style="471" bestFit="1" customWidth="1"/>
    <col min="2056" max="2056" width="12.140625" style="471" bestFit="1" customWidth="1"/>
    <col min="2057" max="2057" width="11.42578125" style="471" bestFit="1" customWidth="1"/>
    <col min="2058" max="2059" width="10.85546875" style="471" bestFit="1" customWidth="1"/>
    <col min="2060" max="2304" width="9.140625" style="471"/>
    <col min="2305" max="2305" width="19.85546875" style="471" bestFit="1" customWidth="1"/>
    <col min="2306" max="2306" width="12.85546875" style="471" bestFit="1" customWidth="1"/>
    <col min="2307" max="2307" width="10.85546875" style="471" bestFit="1" customWidth="1"/>
    <col min="2308" max="2308" width="14.140625" style="471" bestFit="1" customWidth="1"/>
    <col min="2309" max="2309" width="11.42578125" style="471" bestFit="1" customWidth="1"/>
    <col min="2310" max="2311" width="10.85546875" style="471" bestFit="1" customWidth="1"/>
    <col min="2312" max="2312" width="12.140625" style="471" bestFit="1" customWidth="1"/>
    <col min="2313" max="2313" width="11.42578125" style="471" bestFit="1" customWidth="1"/>
    <col min="2314" max="2315" width="10.85546875" style="471" bestFit="1" customWidth="1"/>
    <col min="2316" max="2560" width="9.140625" style="471"/>
    <col min="2561" max="2561" width="19.85546875" style="471" bestFit="1" customWidth="1"/>
    <col min="2562" max="2562" width="12.85546875" style="471" bestFit="1" customWidth="1"/>
    <col min="2563" max="2563" width="10.85546875" style="471" bestFit="1" customWidth="1"/>
    <col min="2564" max="2564" width="14.140625" style="471" bestFit="1" customWidth="1"/>
    <col min="2565" max="2565" width="11.42578125" style="471" bestFit="1" customWidth="1"/>
    <col min="2566" max="2567" width="10.85546875" style="471" bestFit="1" customWidth="1"/>
    <col min="2568" max="2568" width="12.140625" style="471" bestFit="1" customWidth="1"/>
    <col min="2569" max="2569" width="11.42578125" style="471" bestFit="1" customWidth="1"/>
    <col min="2570" max="2571" width="10.85546875" style="471" bestFit="1" customWidth="1"/>
    <col min="2572" max="2816" width="9.140625" style="471"/>
    <col min="2817" max="2817" width="19.85546875" style="471" bestFit="1" customWidth="1"/>
    <col min="2818" max="2818" width="12.85546875" style="471" bestFit="1" customWidth="1"/>
    <col min="2819" max="2819" width="10.85546875" style="471" bestFit="1" customWidth="1"/>
    <col min="2820" max="2820" width="14.140625" style="471" bestFit="1" customWidth="1"/>
    <col min="2821" max="2821" width="11.42578125" style="471" bestFit="1" customWidth="1"/>
    <col min="2822" max="2823" width="10.85546875" style="471" bestFit="1" customWidth="1"/>
    <col min="2824" max="2824" width="12.140625" style="471" bestFit="1" customWidth="1"/>
    <col min="2825" max="2825" width="11.42578125" style="471" bestFit="1" customWidth="1"/>
    <col min="2826" max="2827" width="10.85546875" style="471" bestFit="1" customWidth="1"/>
    <col min="2828" max="3072" width="9.140625" style="471"/>
    <col min="3073" max="3073" width="19.85546875" style="471" bestFit="1" customWidth="1"/>
    <col min="3074" max="3074" width="12.85546875" style="471" bestFit="1" customWidth="1"/>
    <col min="3075" max="3075" width="10.85546875" style="471" bestFit="1" customWidth="1"/>
    <col min="3076" max="3076" width="14.140625" style="471" bestFit="1" customWidth="1"/>
    <col min="3077" max="3077" width="11.42578125" style="471" bestFit="1" customWidth="1"/>
    <col min="3078" max="3079" width="10.85546875" style="471" bestFit="1" customWidth="1"/>
    <col min="3080" max="3080" width="12.140625" style="471" bestFit="1" customWidth="1"/>
    <col min="3081" max="3081" width="11.42578125" style="471" bestFit="1" customWidth="1"/>
    <col min="3082" max="3083" width="10.85546875" style="471" bestFit="1" customWidth="1"/>
    <col min="3084" max="3328" width="9.140625" style="471"/>
    <col min="3329" max="3329" width="19.85546875" style="471" bestFit="1" customWidth="1"/>
    <col min="3330" max="3330" width="12.85546875" style="471" bestFit="1" customWidth="1"/>
    <col min="3331" max="3331" width="10.85546875" style="471" bestFit="1" customWidth="1"/>
    <col min="3332" max="3332" width="14.140625" style="471" bestFit="1" customWidth="1"/>
    <col min="3333" max="3333" width="11.42578125" style="471" bestFit="1" customWidth="1"/>
    <col min="3334" max="3335" width="10.85546875" style="471" bestFit="1" customWidth="1"/>
    <col min="3336" max="3336" width="12.140625" style="471" bestFit="1" customWidth="1"/>
    <col min="3337" max="3337" width="11.42578125" style="471" bestFit="1" customWidth="1"/>
    <col min="3338" max="3339" width="10.85546875" style="471" bestFit="1" customWidth="1"/>
    <col min="3340" max="3584" width="9.140625" style="471"/>
    <col min="3585" max="3585" width="19.85546875" style="471" bestFit="1" customWidth="1"/>
    <col min="3586" max="3586" width="12.85546875" style="471" bestFit="1" customWidth="1"/>
    <col min="3587" max="3587" width="10.85546875" style="471" bestFit="1" customWidth="1"/>
    <col min="3588" max="3588" width="14.140625" style="471" bestFit="1" customWidth="1"/>
    <col min="3589" max="3589" width="11.42578125" style="471" bestFit="1" customWidth="1"/>
    <col min="3590" max="3591" width="10.85546875" style="471" bestFit="1" customWidth="1"/>
    <col min="3592" max="3592" width="12.140625" style="471" bestFit="1" customWidth="1"/>
    <col min="3593" max="3593" width="11.42578125" style="471" bestFit="1" customWidth="1"/>
    <col min="3594" max="3595" width="10.85546875" style="471" bestFit="1" customWidth="1"/>
    <col min="3596" max="3840" width="9.140625" style="471"/>
    <col min="3841" max="3841" width="19.85546875" style="471" bestFit="1" customWidth="1"/>
    <col min="3842" max="3842" width="12.85546875" style="471" bestFit="1" customWidth="1"/>
    <col min="3843" max="3843" width="10.85546875" style="471" bestFit="1" customWidth="1"/>
    <col min="3844" max="3844" width="14.140625" style="471" bestFit="1" customWidth="1"/>
    <col min="3845" max="3845" width="11.42578125" style="471" bestFit="1" customWidth="1"/>
    <col min="3846" max="3847" width="10.85546875" style="471" bestFit="1" customWidth="1"/>
    <col min="3848" max="3848" width="12.140625" style="471" bestFit="1" customWidth="1"/>
    <col min="3849" max="3849" width="11.42578125" style="471" bestFit="1" customWidth="1"/>
    <col min="3850" max="3851" width="10.85546875" style="471" bestFit="1" customWidth="1"/>
    <col min="3852" max="4096" width="9.140625" style="471"/>
    <col min="4097" max="4097" width="19.85546875" style="471" bestFit="1" customWidth="1"/>
    <col min="4098" max="4098" width="12.85546875" style="471" bestFit="1" customWidth="1"/>
    <col min="4099" max="4099" width="10.85546875" style="471" bestFit="1" customWidth="1"/>
    <col min="4100" max="4100" width="14.140625" style="471" bestFit="1" customWidth="1"/>
    <col min="4101" max="4101" width="11.42578125" style="471" bestFit="1" customWidth="1"/>
    <col min="4102" max="4103" width="10.85546875" style="471" bestFit="1" customWidth="1"/>
    <col min="4104" max="4104" width="12.140625" style="471" bestFit="1" customWidth="1"/>
    <col min="4105" max="4105" width="11.42578125" style="471" bestFit="1" customWidth="1"/>
    <col min="4106" max="4107" width="10.85546875" style="471" bestFit="1" customWidth="1"/>
    <col min="4108" max="4352" width="9.140625" style="471"/>
    <col min="4353" max="4353" width="19.85546875" style="471" bestFit="1" customWidth="1"/>
    <col min="4354" max="4354" width="12.85546875" style="471" bestFit="1" customWidth="1"/>
    <col min="4355" max="4355" width="10.85546875" style="471" bestFit="1" customWidth="1"/>
    <col min="4356" max="4356" width="14.140625" style="471" bestFit="1" customWidth="1"/>
    <col min="4357" max="4357" width="11.42578125" style="471" bestFit="1" customWidth="1"/>
    <col min="4358" max="4359" width="10.85546875" style="471" bestFit="1" customWidth="1"/>
    <col min="4360" max="4360" width="12.140625" style="471" bestFit="1" customWidth="1"/>
    <col min="4361" max="4361" width="11.42578125" style="471" bestFit="1" customWidth="1"/>
    <col min="4362" max="4363" width="10.85546875" style="471" bestFit="1" customWidth="1"/>
    <col min="4364" max="4608" width="9.140625" style="471"/>
    <col min="4609" max="4609" width="19.85546875" style="471" bestFit="1" customWidth="1"/>
    <col min="4610" max="4610" width="12.85546875" style="471" bestFit="1" customWidth="1"/>
    <col min="4611" max="4611" width="10.85546875" style="471" bestFit="1" customWidth="1"/>
    <col min="4612" max="4612" width="14.140625" style="471" bestFit="1" customWidth="1"/>
    <col min="4613" max="4613" width="11.42578125" style="471" bestFit="1" customWidth="1"/>
    <col min="4614" max="4615" width="10.85546875" style="471" bestFit="1" customWidth="1"/>
    <col min="4616" max="4616" width="12.140625" style="471" bestFit="1" customWidth="1"/>
    <col min="4617" max="4617" width="11.42578125" style="471" bestFit="1" customWidth="1"/>
    <col min="4618" max="4619" width="10.85546875" style="471" bestFit="1" customWidth="1"/>
    <col min="4620" max="4864" width="9.140625" style="471"/>
    <col min="4865" max="4865" width="19.85546875" style="471" bestFit="1" customWidth="1"/>
    <col min="4866" max="4866" width="12.85546875" style="471" bestFit="1" customWidth="1"/>
    <col min="4867" max="4867" width="10.85546875" style="471" bestFit="1" customWidth="1"/>
    <col min="4868" max="4868" width="14.140625" style="471" bestFit="1" customWidth="1"/>
    <col min="4869" max="4869" width="11.42578125" style="471" bestFit="1" customWidth="1"/>
    <col min="4870" max="4871" width="10.85546875" style="471" bestFit="1" customWidth="1"/>
    <col min="4872" max="4872" width="12.140625" style="471" bestFit="1" customWidth="1"/>
    <col min="4873" max="4873" width="11.42578125" style="471" bestFit="1" customWidth="1"/>
    <col min="4874" max="4875" width="10.85546875" style="471" bestFit="1" customWidth="1"/>
    <col min="4876" max="5120" width="9.140625" style="471"/>
    <col min="5121" max="5121" width="19.85546875" style="471" bestFit="1" customWidth="1"/>
    <col min="5122" max="5122" width="12.85546875" style="471" bestFit="1" customWidth="1"/>
    <col min="5123" max="5123" width="10.85546875" style="471" bestFit="1" customWidth="1"/>
    <col min="5124" max="5124" width="14.140625" style="471" bestFit="1" customWidth="1"/>
    <col min="5125" max="5125" width="11.42578125" style="471" bestFit="1" customWidth="1"/>
    <col min="5126" max="5127" width="10.85546875" style="471" bestFit="1" customWidth="1"/>
    <col min="5128" max="5128" width="12.140625" style="471" bestFit="1" customWidth="1"/>
    <col min="5129" max="5129" width="11.42578125" style="471" bestFit="1" customWidth="1"/>
    <col min="5130" max="5131" width="10.85546875" style="471" bestFit="1" customWidth="1"/>
    <col min="5132" max="5376" width="9.140625" style="471"/>
    <col min="5377" max="5377" width="19.85546875" style="471" bestFit="1" customWidth="1"/>
    <col min="5378" max="5378" width="12.85546875" style="471" bestFit="1" customWidth="1"/>
    <col min="5379" max="5379" width="10.85546875" style="471" bestFit="1" customWidth="1"/>
    <col min="5380" max="5380" width="14.140625" style="471" bestFit="1" customWidth="1"/>
    <col min="5381" max="5381" width="11.42578125" style="471" bestFit="1" customWidth="1"/>
    <col min="5382" max="5383" width="10.85546875" style="471" bestFit="1" customWidth="1"/>
    <col min="5384" max="5384" width="12.140625" style="471" bestFit="1" customWidth="1"/>
    <col min="5385" max="5385" width="11.42578125" style="471" bestFit="1" customWidth="1"/>
    <col min="5386" max="5387" width="10.85546875" style="471" bestFit="1" customWidth="1"/>
    <col min="5388" max="5632" width="9.140625" style="471"/>
    <col min="5633" max="5633" width="19.85546875" style="471" bestFit="1" customWidth="1"/>
    <col min="5634" max="5634" width="12.85546875" style="471" bestFit="1" customWidth="1"/>
    <col min="5635" max="5635" width="10.85546875" style="471" bestFit="1" customWidth="1"/>
    <col min="5636" max="5636" width="14.140625" style="471" bestFit="1" customWidth="1"/>
    <col min="5637" max="5637" width="11.42578125" style="471" bestFit="1" customWidth="1"/>
    <col min="5638" max="5639" width="10.85546875" style="471" bestFit="1" customWidth="1"/>
    <col min="5640" max="5640" width="12.140625" style="471" bestFit="1" customWidth="1"/>
    <col min="5641" max="5641" width="11.42578125" style="471" bestFit="1" customWidth="1"/>
    <col min="5642" max="5643" width="10.85546875" style="471" bestFit="1" customWidth="1"/>
    <col min="5644" max="5888" width="9.140625" style="471"/>
    <col min="5889" max="5889" width="19.85546875" style="471" bestFit="1" customWidth="1"/>
    <col min="5890" max="5890" width="12.85546875" style="471" bestFit="1" customWidth="1"/>
    <col min="5891" max="5891" width="10.85546875" style="471" bestFit="1" customWidth="1"/>
    <col min="5892" max="5892" width="14.140625" style="471" bestFit="1" customWidth="1"/>
    <col min="5893" max="5893" width="11.42578125" style="471" bestFit="1" customWidth="1"/>
    <col min="5894" max="5895" width="10.85546875" style="471" bestFit="1" customWidth="1"/>
    <col min="5896" max="5896" width="12.140625" style="471" bestFit="1" customWidth="1"/>
    <col min="5897" max="5897" width="11.42578125" style="471" bestFit="1" customWidth="1"/>
    <col min="5898" max="5899" width="10.85546875" style="471" bestFit="1" customWidth="1"/>
    <col min="5900" max="6144" width="9.140625" style="471"/>
    <col min="6145" max="6145" width="19.85546875" style="471" bestFit="1" customWidth="1"/>
    <col min="6146" max="6146" width="12.85546875" style="471" bestFit="1" customWidth="1"/>
    <col min="6147" max="6147" width="10.85546875" style="471" bestFit="1" customWidth="1"/>
    <col min="6148" max="6148" width="14.140625" style="471" bestFit="1" customWidth="1"/>
    <col min="6149" max="6149" width="11.42578125" style="471" bestFit="1" customWidth="1"/>
    <col min="6150" max="6151" width="10.85546875" style="471" bestFit="1" customWidth="1"/>
    <col min="6152" max="6152" width="12.140625" style="471" bestFit="1" customWidth="1"/>
    <col min="6153" max="6153" width="11.42578125" style="471" bestFit="1" customWidth="1"/>
    <col min="6154" max="6155" width="10.85546875" style="471" bestFit="1" customWidth="1"/>
    <col min="6156" max="6400" width="9.140625" style="471"/>
    <col min="6401" max="6401" width="19.85546875" style="471" bestFit="1" customWidth="1"/>
    <col min="6402" max="6402" width="12.85546875" style="471" bestFit="1" customWidth="1"/>
    <col min="6403" max="6403" width="10.85546875" style="471" bestFit="1" customWidth="1"/>
    <col min="6404" max="6404" width="14.140625" style="471" bestFit="1" customWidth="1"/>
    <col min="6405" max="6405" width="11.42578125" style="471" bestFit="1" customWidth="1"/>
    <col min="6406" max="6407" width="10.85546875" style="471" bestFit="1" customWidth="1"/>
    <col min="6408" max="6408" width="12.140625" style="471" bestFit="1" customWidth="1"/>
    <col min="6409" max="6409" width="11.42578125" style="471" bestFit="1" customWidth="1"/>
    <col min="6410" max="6411" width="10.85546875" style="471" bestFit="1" customWidth="1"/>
    <col min="6412" max="6656" width="9.140625" style="471"/>
    <col min="6657" max="6657" width="19.85546875" style="471" bestFit="1" customWidth="1"/>
    <col min="6658" max="6658" width="12.85546875" style="471" bestFit="1" customWidth="1"/>
    <col min="6659" max="6659" width="10.85546875" style="471" bestFit="1" customWidth="1"/>
    <col min="6660" max="6660" width="14.140625" style="471" bestFit="1" customWidth="1"/>
    <col min="6661" max="6661" width="11.42578125" style="471" bestFit="1" customWidth="1"/>
    <col min="6662" max="6663" width="10.85546875" style="471" bestFit="1" customWidth="1"/>
    <col min="6664" max="6664" width="12.140625" style="471" bestFit="1" customWidth="1"/>
    <col min="6665" max="6665" width="11.42578125" style="471" bestFit="1" customWidth="1"/>
    <col min="6666" max="6667" width="10.85546875" style="471" bestFit="1" customWidth="1"/>
    <col min="6668" max="6912" width="9.140625" style="471"/>
    <col min="6913" max="6913" width="19.85546875" style="471" bestFit="1" customWidth="1"/>
    <col min="6914" max="6914" width="12.85546875" style="471" bestFit="1" customWidth="1"/>
    <col min="6915" max="6915" width="10.85546875" style="471" bestFit="1" customWidth="1"/>
    <col min="6916" max="6916" width="14.140625" style="471" bestFit="1" customWidth="1"/>
    <col min="6917" max="6917" width="11.42578125" style="471" bestFit="1" customWidth="1"/>
    <col min="6918" max="6919" width="10.85546875" style="471" bestFit="1" customWidth="1"/>
    <col min="6920" max="6920" width="12.140625" style="471" bestFit="1" customWidth="1"/>
    <col min="6921" max="6921" width="11.42578125" style="471" bestFit="1" customWidth="1"/>
    <col min="6922" max="6923" width="10.85546875" style="471" bestFit="1" customWidth="1"/>
    <col min="6924" max="7168" width="9.140625" style="471"/>
    <col min="7169" max="7169" width="19.85546875" style="471" bestFit="1" customWidth="1"/>
    <col min="7170" max="7170" width="12.85546875" style="471" bestFit="1" customWidth="1"/>
    <col min="7171" max="7171" width="10.85546875" style="471" bestFit="1" customWidth="1"/>
    <col min="7172" max="7172" width="14.140625" style="471" bestFit="1" customWidth="1"/>
    <col min="7173" max="7173" width="11.42578125" style="471" bestFit="1" customWidth="1"/>
    <col min="7174" max="7175" width="10.85546875" style="471" bestFit="1" customWidth="1"/>
    <col min="7176" max="7176" width="12.140625" style="471" bestFit="1" customWidth="1"/>
    <col min="7177" max="7177" width="11.42578125" style="471" bestFit="1" customWidth="1"/>
    <col min="7178" max="7179" width="10.85546875" style="471" bestFit="1" customWidth="1"/>
    <col min="7180" max="7424" width="9.140625" style="471"/>
    <col min="7425" max="7425" width="19.85546875" style="471" bestFit="1" customWidth="1"/>
    <col min="7426" max="7426" width="12.85546875" style="471" bestFit="1" customWidth="1"/>
    <col min="7427" max="7427" width="10.85546875" style="471" bestFit="1" customWidth="1"/>
    <col min="7428" max="7428" width="14.140625" style="471" bestFit="1" customWidth="1"/>
    <col min="7429" max="7429" width="11.42578125" style="471" bestFit="1" customWidth="1"/>
    <col min="7430" max="7431" width="10.85546875" style="471" bestFit="1" customWidth="1"/>
    <col min="7432" max="7432" width="12.140625" style="471" bestFit="1" customWidth="1"/>
    <col min="7433" max="7433" width="11.42578125" style="471" bestFit="1" customWidth="1"/>
    <col min="7434" max="7435" width="10.85546875" style="471" bestFit="1" customWidth="1"/>
    <col min="7436" max="7680" width="9.140625" style="471"/>
    <col min="7681" max="7681" width="19.85546875" style="471" bestFit="1" customWidth="1"/>
    <col min="7682" max="7682" width="12.85546875" style="471" bestFit="1" customWidth="1"/>
    <col min="7683" max="7683" width="10.85546875" style="471" bestFit="1" customWidth="1"/>
    <col min="7684" max="7684" width="14.140625" style="471" bestFit="1" customWidth="1"/>
    <col min="7685" max="7685" width="11.42578125" style="471" bestFit="1" customWidth="1"/>
    <col min="7686" max="7687" width="10.85546875" style="471" bestFit="1" customWidth="1"/>
    <col min="7688" max="7688" width="12.140625" style="471" bestFit="1" customWidth="1"/>
    <col min="7689" max="7689" width="11.42578125" style="471" bestFit="1" customWidth="1"/>
    <col min="7690" max="7691" width="10.85546875" style="471" bestFit="1" customWidth="1"/>
    <col min="7692" max="7936" width="9.140625" style="471"/>
    <col min="7937" max="7937" width="19.85546875" style="471" bestFit="1" customWidth="1"/>
    <col min="7938" max="7938" width="12.85546875" style="471" bestFit="1" customWidth="1"/>
    <col min="7939" max="7939" width="10.85546875" style="471" bestFit="1" customWidth="1"/>
    <col min="7940" max="7940" width="14.140625" style="471" bestFit="1" customWidth="1"/>
    <col min="7941" max="7941" width="11.42578125" style="471" bestFit="1" customWidth="1"/>
    <col min="7942" max="7943" width="10.85546875" style="471" bestFit="1" customWidth="1"/>
    <col min="7944" max="7944" width="12.140625" style="471" bestFit="1" customWidth="1"/>
    <col min="7945" max="7945" width="11.42578125" style="471" bestFit="1" customWidth="1"/>
    <col min="7946" max="7947" width="10.85546875" style="471" bestFit="1" customWidth="1"/>
    <col min="7948" max="8192" width="9.140625" style="471"/>
    <col min="8193" max="8193" width="19.85546875" style="471" bestFit="1" customWidth="1"/>
    <col min="8194" max="8194" width="12.85546875" style="471" bestFit="1" customWidth="1"/>
    <col min="8195" max="8195" width="10.85546875" style="471" bestFit="1" customWidth="1"/>
    <col min="8196" max="8196" width="14.140625" style="471" bestFit="1" customWidth="1"/>
    <col min="8197" max="8197" width="11.42578125" style="471" bestFit="1" customWidth="1"/>
    <col min="8198" max="8199" width="10.85546875" style="471" bestFit="1" customWidth="1"/>
    <col min="8200" max="8200" width="12.140625" style="471" bestFit="1" customWidth="1"/>
    <col min="8201" max="8201" width="11.42578125" style="471" bestFit="1" customWidth="1"/>
    <col min="8202" max="8203" width="10.85546875" style="471" bestFit="1" customWidth="1"/>
    <col min="8204" max="8448" width="9.140625" style="471"/>
    <col min="8449" max="8449" width="19.85546875" style="471" bestFit="1" customWidth="1"/>
    <col min="8450" max="8450" width="12.85546875" style="471" bestFit="1" customWidth="1"/>
    <col min="8451" max="8451" width="10.85546875" style="471" bestFit="1" customWidth="1"/>
    <col min="8452" max="8452" width="14.140625" style="471" bestFit="1" customWidth="1"/>
    <col min="8453" max="8453" width="11.42578125" style="471" bestFit="1" customWidth="1"/>
    <col min="8454" max="8455" width="10.85546875" style="471" bestFit="1" customWidth="1"/>
    <col min="8456" max="8456" width="12.140625" style="471" bestFit="1" customWidth="1"/>
    <col min="8457" max="8457" width="11.42578125" style="471" bestFit="1" customWidth="1"/>
    <col min="8458" max="8459" width="10.85546875" style="471" bestFit="1" customWidth="1"/>
    <col min="8460" max="8704" width="9.140625" style="471"/>
    <col min="8705" max="8705" width="19.85546875" style="471" bestFit="1" customWidth="1"/>
    <col min="8706" max="8706" width="12.85546875" style="471" bestFit="1" customWidth="1"/>
    <col min="8707" max="8707" width="10.85546875" style="471" bestFit="1" customWidth="1"/>
    <col min="8708" max="8708" width="14.140625" style="471" bestFit="1" customWidth="1"/>
    <col min="8709" max="8709" width="11.42578125" style="471" bestFit="1" customWidth="1"/>
    <col min="8710" max="8711" width="10.85546875" style="471" bestFit="1" customWidth="1"/>
    <col min="8712" max="8712" width="12.140625" style="471" bestFit="1" customWidth="1"/>
    <col min="8713" max="8713" width="11.42578125" style="471" bestFit="1" customWidth="1"/>
    <col min="8714" max="8715" width="10.85546875" style="471" bestFit="1" customWidth="1"/>
    <col min="8716" max="8960" width="9.140625" style="471"/>
    <col min="8961" max="8961" width="19.85546875" style="471" bestFit="1" customWidth="1"/>
    <col min="8962" max="8962" width="12.85546875" style="471" bestFit="1" customWidth="1"/>
    <col min="8963" max="8963" width="10.85546875" style="471" bestFit="1" customWidth="1"/>
    <col min="8964" max="8964" width="14.140625" style="471" bestFit="1" customWidth="1"/>
    <col min="8965" max="8965" width="11.42578125" style="471" bestFit="1" customWidth="1"/>
    <col min="8966" max="8967" width="10.85546875" style="471" bestFit="1" customWidth="1"/>
    <col min="8968" max="8968" width="12.140625" style="471" bestFit="1" customWidth="1"/>
    <col min="8969" max="8969" width="11.42578125" style="471" bestFit="1" customWidth="1"/>
    <col min="8970" max="8971" width="10.85546875" style="471" bestFit="1" customWidth="1"/>
    <col min="8972" max="9216" width="9.140625" style="471"/>
    <col min="9217" max="9217" width="19.85546875" style="471" bestFit="1" customWidth="1"/>
    <col min="9218" max="9218" width="12.85546875" style="471" bestFit="1" customWidth="1"/>
    <col min="9219" max="9219" width="10.85546875" style="471" bestFit="1" customWidth="1"/>
    <col min="9220" max="9220" width="14.140625" style="471" bestFit="1" customWidth="1"/>
    <col min="9221" max="9221" width="11.42578125" style="471" bestFit="1" customWidth="1"/>
    <col min="9222" max="9223" width="10.85546875" style="471" bestFit="1" customWidth="1"/>
    <col min="9224" max="9224" width="12.140625" style="471" bestFit="1" customWidth="1"/>
    <col min="9225" max="9225" width="11.42578125" style="471" bestFit="1" customWidth="1"/>
    <col min="9226" max="9227" width="10.85546875" style="471" bestFit="1" customWidth="1"/>
    <col min="9228" max="9472" width="9.140625" style="471"/>
    <col min="9473" max="9473" width="19.85546875" style="471" bestFit="1" customWidth="1"/>
    <col min="9474" max="9474" width="12.85546875" style="471" bestFit="1" customWidth="1"/>
    <col min="9475" max="9475" width="10.85546875" style="471" bestFit="1" customWidth="1"/>
    <col min="9476" max="9476" width="14.140625" style="471" bestFit="1" customWidth="1"/>
    <col min="9477" max="9477" width="11.42578125" style="471" bestFit="1" customWidth="1"/>
    <col min="9478" max="9479" width="10.85546875" style="471" bestFit="1" customWidth="1"/>
    <col min="9480" max="9480" width="12.140625" style="471" bestFit="1" customWidth="1"/>
    <col min="9481" max="9481" width="11.42578125" style="471" bestFit="1" customWidth="1"/>
    <col min="9482" max="9483" width="10.85546875" style="471" bestFit="1" customWidth="1"/>
    <col min="9484" max="9728" width="9.140625" style="471"/>
    <col min="9729" max="9729" width="19.85546875" style="471" bestFit="1" customWidth="1"/>
    <col min="9730" max="9730" width="12.85546875" style="471" bestFit="1" customWidth="1"/>
    <col min="9731" max="9731" width="10.85546875" style="471" bestFit="1" customWidth="1"/>
    <col min="9732" max="9732" width="14.140625" style="471" bestFit="1" customWidth="1"/>
    <col min="9733" max="9733" width="11.42578125" style="471" bestFit="1" customWidth="1"/>
    <col min="9734" max="9735" width="10.85546875" style="471" bestFit="1" customWidth="1"/>
    <col min="9736" max="9736" width="12.140625" style="471" bestFit="1" customWidth="1"/>
    <col min="9737" max="9737" width="11.42578125" style="471" bestFit="1" customWidth="1"/>
    <col min="9738" max="9739" width="10.85546875" style="471" bestFit="1" customWidth="1"/>
    <col min="9740" max="9984" width="9.140625" style="471"/>
    <col min="9985" max="9985" width="19.85546875" style="471" bestFit="1" customWidth="1"/>
    <col min="9986" max="9986" width="12.85546875" style="471" bestFit="1" customWidth="1"/>
    <col min="9987" max="9987" width="10.85546875" style="471" bestFit="1" customWidth="1"/>
    <col min="9988" max="9988" width="14.140625" style="471" bestFit="1" customWidth="1"/>
    <col min="9989" max="9989" width="11.42578125" style="471" bestFit="1" customWidth="1"/>
    <col min="9990" max="9991" width="10.85546875" style="471" bestFit="1" customWidth="1"/>
    <col min="9992" max="9992" width="12.140625" style="471" bestFit="1" customWidth="1"/>
    <col min="9993" max="9993" width="11.42578125" style="471" bestFit="1" customWidth="1"/>
    <col min="9994" max="9995" width="10.85546875" style="471" bestFit="1" customWidth="1"/>
    <col min="9996" max="10240" width="9.140625" style="471"/>
    <col min="10241" max="10241" width="19.85546875" style="471" bestFit="1" customWidth="1"/>
    <col min="10242" max="10242" width="12.85546875" style="471" bestFit="1" customWidth="1"/>
    <col min="10243" max="10243" width="10.85546875" style="471" bestFit="1" customWidth="1"/>
    <col min="10244" max="10244" width="14.140625" style="471" bestFit="1" customWidth="1"/>
    <col min="10245" max="10245" width="11.42578125" style="471" bestFit="1" customWidth="1"/>
    <col min="10246" max="10247" width="10.85546875" style="471" bestFit="1" customWidth="1"/>
    <col min="10248" max="10248" width="12.140625" style="471" bestFit="1" customWidth="1"/>
    <col min="10249" max="10249" width="11.42578125" style="471" bestFit="1" customWidth="1"/>
    <col min="10250" max="10251" width="10.85546875" style="471" bestFit="1" customWidth="1"/>
    <col min="10252" max="10496" width="9.140625" style="471"/>
    <col min="10497" max="10497" width="19.85546875" style="471" bestFit="1" customWidth="1"/>
    <col min="10498" max="10498" width="12.85546875" style="471" bestFit="1" customWidth="1"/>
    <col min="10499" max="10499" width="10.85546875" style="471" bestFit="1" customWidth="1"/>
    <col min="10500" max="10500" width="14.140625" style="471" bestFit="1" customWidth="1"/>
    <col min="10501" max="10501" width="11.42578125" style="471" bestFit="1" customWidth="1"/>
    <col min="10502" max="10503" width="10.85546875" style="471" bestFit="1" customWidth="1"/>
    <col min="10504" max="10504" width="12.140625" style="471" bestFit="1" customWidth="1"/>
    <col min="10505" max="10505" width="11.42578125" style="471" bestFit="1" customWidth="1"/>
    <col min="10506" max="10507" width="10.85546875" style="471" bestFit="1" customWidth="1"/>
    <col min="10508" max="10752" width="9.140625" style="471"/>
    <col min="10753" max="10753" width="19.85546875" style="471" bestFit="1" customWidth="1"/>
    <col min="10754" max="10754" width="12.85546875" style="471" bestFit="1" customWidth="1"/>
    <col min="10755" max="10755" width="10.85546875" style="471" bestFit="1" customWidth="1"/>
    <col min="10756" max="10756" width="14.140625" style="471" bestFit="1" customWidth="1"/>
    <col min="10757" max="10757" width="11.42578125" style="471" bestFit="1" customWidth="1"/>
    <col min="10758" max="10759" width="10.85546875" style="471" bestFit="1" customWidth="1"/>
    <col min="10760" max="10760" width="12.140625" style="471" bestFit="1" customWidth="1"/>
    <col min="10761" max="10761" width="11.42578125" style="471" bestFit="1" customWidth="1"/>
    <col min="10762" max="10763" width="10.85546875" style="471" bestFit="1" customWidth="1"/>
    <col min="10764" max="11008" width="9.140625" style="471"/>
    <col min="11009" max="11009" width="19.85546875" style="471" bestFit="1" customWidth="1"/>
    <col min="11010" max="11010" width="12.85546875" style="471" bestFit="1" customWidth="1"/>
    <col min="11011" max="11011" width="10.85546875" style="471" bestFit="1" customWidth="1"/>
    <col min="11012" max="11012" width="14.140625" style="471" bestFit="1" customWidth="1"/>
    <col min="11013" max="11013" width="11.42578125" style="471" bestFit="1" customWidth="1"/>
    <col min="11014" max="11015" width="10.85546875" style="471" bestFit="1" customWidth="1"/>
    <col min="11016" max="11016" width="12.140625" style="471" bestFit="1" customWidth="1"/>
    <col min="11017" max="11017" width="11.42578125" style="471" bestFit="1" customWidth="1"/>
    <col min="11018" max="11019" width="10.85546875" style="471" bestFit="1" customWidth="1"/>
    <col min="11020" max="11264" width="9.140625" style="471"/>
    <col min="11265" max="11265" width="19.85546875" style="471" bestFit="1" customWidth="1"/>
    <col min="11266" max="11266" width="12.85546875" style="471" bestFit="1" customWidth="1"/>
    <col min="11267" max="11267" width="10.85546875" style="471" bestFit="1" customWidth="1"/>
    <col min="11268" max="11268" width="14.140625" style="471" bestFit="1" customWidth="1"/>
    <col min="11269" max="11269" width="11.42578125" style="471" bestFit="1" customWidth="1"/>
    <col min="11270" max="11271" width="10.85546875" style="471" bestFit="1" customWidth="1"/>
    <col min="11272" max="11272" width="12.140625" style="471" bestFit="1" customWidth="1"/>
    <col min="11273" max="11273" width="11.42578125" style="471" bestFit="1" customWidth="1"/>
    <col min="11274" max="11275" width="10.85546875" style="471" bestFit="1" customWidth="1"/>
    <col min="11276" max="11520" width="9.140625" style="471"/>
    <col min="11521" max="11521" width="19.85546875" style="471" bestFit="1" customWidth="1"/>
    <col min="11522" max="11522" width="12.85546875" style="471" bestFit="1" customWidth="1"/>
    <col min="11523" max="11523" width="10.85546875" style="471" bestFit="1" customWidth="1"/>
    <col min="11524" max="11524" width="14.140625" style="471" bestFit="1" customWidth="1"/>
    <col min="11525" max="11525" width="11.42578125" style="471" bestFit="1" customWidth="1"/>
    <col min="11526" max="11527" width="10.85546875" style="471" bestFit="1" customWidth="1"/>
    <col min="11528" max="11528" width="12.140625" style="471" bestFit="1" customWidth="1"/>
    <col min="11529" max="11529" width="11.42578125" style="471" bestFit="1" customWidth="1"/>
    <col min="11530" max="11531" width="10.85546875" style="471" bestFit="1" customWidth="1"/>
    <col min="11532" max="11776" width="9.140625" style="471"/>
    <col min="11777" max="11777" width="19.85546875" style="471" bestFit="1" customWidth="1"/>
    <col min="11778" max="11778" width="12.85546875" style="471" bestFit="1" customWidth="1"/>
    <col min="11779" max="11779" width="10.85546875" style="471" bestFit="1" customWidth="1"/>
    <col min="11780" max="11780" width="14.140625" style="471" bestFit="1" customWidth="1"/>
    <col min="11781" max="11781" width="11.42578125" style="471" bestFit="1" customWidth="1"/>
    <col min="11782" max="11783" width="10.85546875" style="471" bestFit="1" customWidth="1"/>
    <col min="11784" max="11784" width="12.140625" style="471" bestFit="1" customWidth="1"/>
    <col min="11785" max="11785" width="11.42578125" style="471" bestFit="1" customWidth="1"/>
    <col min="11786" max="11787" width="10.85546875" style="471" bestFit="1" customWidth="1"/>
    <col min="11788" max="12032" width="9.140625" style="471"/>
    <col min="12033" max="12033" width="19.85546875" style="471" bestFit="1" customWidth="1"/>
    <col min="12034" max="12034" width="12.85546875" style="471" bestFit="1" customWidth="1"/>
    <col min="12035" max="12035" width="10.85546875" style="471" bestFit="1" customWidth="1"/>
    <col min="12036" max="12036" width="14.140625" style="471" bestFit="1" customWidth="1"/>
    <col min="12037" max="12037" width="11.42578125" style="471" bestFit="1" customWidth="1"/>
    <col min="12038" max="12039" width="10.85546875" style="471" bestFit="1" customWidth="1"/>
    <col min="12040" max="12040" width="12.140625" style="471" bestFit="1" customWidth="1"/>
    <col min="12041" max="12041" width="11.42578125" style="471" bestFit="1" customWidth="1"/>
    <col min="12042" max="12043" width="10.85546875" style="471" bestFit="1" customWidth="1"/>
    <col min="12044" max="12288" width="9.140625" style="471"/>
    <col min="12289" max="12289" width="19.85546875" style="471" bestFit="1" customWidth="1"/>
    <col min="12290" max="12290" width="12.85546875" style="471" bestFit="1" customWidth="1"/>
    <col min="12291" max="12291" width="10.85546875" style="471" bestFit="1" customWidth="1"/>
    <col min="12292" max="12292" width="14.140625" style="471" bestFit="1" customWidth="1"/>
    <col min="12293" max="12293" width="11.42578125" style="471" bestFit="1" customWidth="1"/>
    <col min="12294" max="12295" width="10.85546875" style="471" bestFit="1" customWidth="1"/>
    <col min="12296" max="12296" width="12.140625" style="471" bestFit="1" customWidth="1"/>
    <col min="12297" max="12297" width="11.42578125" style="471" bestFit="1" customWidth="1"/>
    <col min="12298" max="12299" width="10.85546875" style="471" bestFit="1" customWidth="1"/>
    <col min="12300" max="12544" width="9.140625" style="471"/>
    <col min="12545" max="12545" width="19.85546875" style="471" bestFit="1" customWidth="1"/>
    <col min="12546" max="12546" width="12.85546875" style="471" bestFit="1" customWidth="1"/>
    <col min="12547" max="12547" width="10.85546875" style="471" bestFit="1" customWidth="1"/>
    <col min="12548" max="12548" width="14.140625" style="471" bestFit="1" customWidth="1"/>
    <col min="12549" max="12549" width="11.42578125" style="471" bestFit="1" customWidth="1"/>
    <col min="12550" max="12551" width="10.85546875" style="471" bestFit="1" customWidth="1"/>
    <col min="12552" max="12552" width="12.140625" style="471" bestFit="1" customWidth="1"/>
    <col min="12553" max="12553" width="11.42578125" style="471" bestFit="1" customWidth="1"/>
    <col min="12554" max="12555" width="10.85546875" style="471" bestFit="1" customWidth="1"/>
    <col min="12556" max="12800" width="9.140625" style="471"/>
    <col min="12801" max="12801" width="19.85546875" style="471" bestFit="1" customWidth="1"/>
    <col min="12802" max="12802" width="12.85546875" style="471" bestFit="1" customWidth="1"/>
    <col min="12803" max="12803" width="10.85546875" style="471" bestFit="1" customWidth="1"/>
    <col min="12804" max="12804" width="14.140625" style="471" bestFit="1" customWidth="1"/>
    <col min="12805" max="12805" width="11.42578125" style="471" bestFit="1" customWidth="1"/>
    <col min="12806" max="12807" width="10.85546875" style="471" bestFit="1" customWidth="1"/>
    <col min="12808" max="12808" width="12.140625" style="471" bestFit="1" customWidth="1"/>
    <col min="12809" max="12809" width="11.42578125" style="471" bestFit="1" customWidth="1"/>
    <col min="12810" max="12811" width="10.85546875" style="471" bestFit="1" customWidth="1"/>
    <col min="12812" max="13056" width="9.140625" style="471"/>
    <col min="13057" max="13057" width="19.85546875" style="471" bestFit="1" customWidth="1"/>
    <col min="13058" max="13058" width="12.85546875" style="471" bestFit="1" customWidth="1"/>
    <col min="13059" max="13059" width="10.85546875" style="471" bestFit="1" customWidth="1"/>
    <col min="13060" max="13060" width="14.140625" style="471" bestFit="1" customWidth="1"/>
    <col min="13061" max="13061" width="11.42578125" style="471" bestFit="1" customWidth="1"/>
    <col min="13062" max="13063" width="10.85546875" style="471" bestFit="1" customWidth="1"/>
    <col min="13064" max="13064" width="12.140625" style="471" bestFit="1" customWidth="1"/>
    <col min="13065" max="13065" width="11.42578125" style="471" bestFit="1" customWidth="1"/>
    <col min="13066" max="13067" width="10.85546875" style="471" bestFit="1" customWidth="1"/>
    <col min="13068" max="13312" width="9.140625" style="471"/>
    <col min="13313" max="13313" width="19.85546875" style="471" bestFit="1" customWidth="1"/>
    <col min="13314" max="13314" width="12.85546875" style="471" bestFit="1" customWidth="1"/>
    <col min="13315" max="13315" width="10.85546875" style="471" bestFit="1" customWidth="1"/>
    <col min="13316" max="13316" width="14.140625" style="471" bestFit="1" customWidth="1"/>
    <col min="13317" max="13317" width="11.42578125" style="471" bestFit="1" customWidth="1"/>
    <col min="13318" max="13319" width="10.85546875" style="471" bestFit="1" customWidth="1"/>
    <col min="13320" max="13320" width="12.140625" style="471" bestFit="1" customWidth="1"/>
    <col min="13321" max="13321" width="11.42578125" style="471" bestFit="1" customWidth="1"/>
    <col min="13322" max="13323" width="10.85546875" style="471" bestFit="1" customWidth="1"/>
    <col min="13324" max="13568" width="9.140625" style="471"/>
    <col min="13569" max="13569" width="19.85546875" style="471" bestFit="1" customWidth="1"/>
    <col min="13570" max="13570" width="12.85546875" style="471" bestFit="1" customWidth="1"/>
    <col min="13571" max="13571" width="10.85546875" style="471" bestFit="1" customWidth="1"/>
    <col min="13572" max="13572" width="14.140625" style="471" bestFit="1" customWidth="1"/>
    <col min="13573" max="13573" width="11.42578125" style="471" bestFit="1" customWidth="1"/>
    <col min="13574" max="13575" width="10.85546875" style="471" bestFit="1" customWidth="1"/>
    <col min="13576" max="13576" width="12.140625" style="471" bestFit="1" customWidth="1"/>
    <col min="13577" max="13577" width="11.42578125" style="471" bestFit="1" customWidth="1"/>
    <col min="13578" max="13579" width="10.85546875" style="471" bestFit="1" customWidth="1"/>
    <col min="13580" max="13824" width="9.140625" style="471"/>
    <col min="13825" max="13825" width="19.85546875" style="471" bestFit="1" customWidth="1"/>
    <col min="13826" max="13826" width="12.85546875" style="471" bestFit="1" customWidth="1"/>
    <col min="13827" max="13827" width="10.85546875" style="471" bestFit="1" customWidth="1"/>
    <col min="13828" max="13828" width="14.140625" style="471" bestFit="1" customWidth="1"/>
    <col min="13829" max="13829" width="11.42578125" style="471" bestFit="1" customWidth="1"/>
    <col min="13830" max="13831" width="10.85546875" style="471" bestFit="1" customWidth="1"/>
    <col min="13832" max="13832" width="12.140625" style="471" bestFit="1" customWidth="1"/>
    <col min="13833" max="13833" width="11.42578125" style="471" bestFit="1" customWidth="1"/>
    <col min="13834" max="13835" width="10.85546875" style="471" bestFit="1" customWidth="1"/>
    <col min="13836" max="14080" width="9.140625" style="471"/>
    <col min="14081" max="14081" width="19.85546875" style="471" bestFit="1" customWidth="1"/>
    <col min="14082" max="14082" width="12.85546875" style="471" bestFit="1" customWidth="1"/>
    <col min="14083" max="14083" width="10.85546875" style="471" bestFit="1" customWidth="1"/>
    <col min="14084" max="14084" width="14.140625" style="471" bestFit="1" customWidth="1"/>
    <col min="14085" max="14085" width="11.42578125" style="471" bestFit="1" customWidth="1"/>
    <col min="14086" max="14087" width="10.85546875" style="471" bestFit="1" customWidth="1"/>
    <col min="14088" max="14088" width="12.140625" style="471" bestFit="1" customWidth="1"/>
    <col min="14089" max="14089" width="11.42578125" style="471" bestFit="1" customWidth="1"/>
    <col min="14090" max="14091" width="10.85546875" style="471" bestFit="1" customWidth="1"/>
    <col min="14092" max="14336" width="9.140625" style="471"/>
    <col min="14337" max="14337" width="19.85546875" style="471" bestFit="1" customWidth="1"/>
    <col min="14338" max="14338" width="12.85546875" style="471" bestFit="1" customWidth="1"/>
    <col min="14339" max="14339" width="10.85546875" style="471" bestFit="1" customWidth="1"/>
    <col min="14340" max="14340" width="14.140625" style="471" bestFit="1" customWidth="1"/>
    <col min="14341" max="14341" width="11.42578125" style="471" bestFit="1" customWidth="1"/>
    <col min="14342" max="14343" width="10.85546875" style="471" bestFit="1" customWidth="1"/>
    <col min="14344" max="14344" width="12.140625" style="471" bestFit="1" customWidth="1"/>
    <col min="14345" max="14345" width="11.42578125" style="471" bestFit="1" customWidth="1"/>
    <col min="14346" max="14347" width="10.85546875" style="471" bestFit="1" customWidth="1"/>
    <col min="14348" max="14592" width="9.140625" style="471"/>
    <col min="14593" max="14593" width="19.85546875" style="471" bestFit="1" customWidth="1"/>
    <col min="14594" max="14594" width="12.85546875" style="471" bestFit="1" customWidth="1"/>
    <col min="14595" max="14595" width="10.85546875" style="471" bestFit="1" customWidth="1"/>
    <col min="14596" max="14596" width="14.140625" style="471" bestFit="1" customWidth="1"/>
    <col min="14597" max="14597" width="11.42578125" style="471" bestFit="1" customWidth="1"/>
    <col min="14598" max="14599" width="10.85546875" style="471" bestFit="1" customWidth="1"/>
    <col min="14600" max="14600" width="12.140625" style="471" bestFit="1" customWidth="1"/>
    <col min="14601" max="14601" width="11.42578125" style="471" bestFit="1" customWidth="1"/>
    <col min="14602" max="14603" width="10.85546875" style="471" bestFit="1" customWidth="1"/>
    <col min="14604" max="14848" width="9.140625" style="471"/>
    <col min="14849" max="14849" width="19.85546875" style="471" bestFit="1" customWidth="1"/>
    <col min="14850" max="14850" width="12.85546875" style="471" bestFit="1" customWidth="1"/>
    <col min="14851" max="14851" width="10.85546875" style="471" bestFit="1" customWidth="1"/>
    <col min="14852" max="14852" width="14.140625" style="471" bestFit="1" customWidth="1"/>
    <col min="14853" max="14853" width="11.42578125" style="471" bestFit="1" customWidth="1"/>
    <col min="14854" max="14855" width="10.85546875" style="471" bestFit="1" customWidth="1"/>
    <col min="14856" max="14856" width="12.140625" style="471" bestFit="1" customWidth="1"/>
    <col min="14857" max="14857" width="11.42578125" style="471" bestFit="1" customWidth="1"/>
    <col min="14858" max="14859" width="10.85546875" style="471" bestFit="1" customWidth="1"/>
    <col min="14860" max="15104" width="9.140625" style="471"/>
    <col min="15105" max="15105" width="19.85546875" style="471" bestFit="1" customWidth="1"/>
    <col min="15106" max="15106" width="12.85546875" style="471" bestFit="1" customWidth="1"/>
    <col min="15107" max="15107" width="10.85546875" style="471" bestFit="1" customWidth="1"/>
    <col min="15108" max="15108" width="14.140625" style="471" bestFit="1" customWidth="1"/>
    <col min="15109" max="15109" width="11.42578125" style="471" bestFit="1" customWidth="1"/>
    <col min="15110" max="15111" width="10.85546875" style="471" bestFit="1" customWidth="1"/>
    <col min="15112" max="15112" width="12.140625" style="471" bestFit="1" customWidth="1"/>
    <col min="15113" max="15113" width="11.42578125" style="471" bestFit="1" customWidth="1"/>
    <col min="15114" max="15115" width="10.85546875" style="471" bestFit="1" customWidth="1"/>
    <col min="15116" max="15360" width="9.140625" style="471"/>
    <col min="15361" max="15361" width="19.85546875" style="471" bestFit="1" customWidth="1"/>
    <col min="15362" max="15362" width="12.85546875" style="471" bestFit="1" customWidth="1"/>
    <col min="15363" max="15363" width="10.85546875" style="471" bestFit="1" customWidth="1"/>
    <col min="15364" max="15364" width="14.140625" style="471" bestFit="1" customWidth="1"/>
    <col min="15365" max="15365" width="11.42578125" style="471" bestFit="1" customWidth="1"/>
    <col min="15366" max="15367" width="10.85546875" style="471" bestFit="1" customWidth="1"/>
    <col min="15368" max="15368" width="12.140625" style="471" bestFit="1" customWidth="1"/>
    <col min="15369" max="15369" width="11.42578125" style="471" bestFit="1" customWidth="1"/>
    <col min="15370" max="15371" width="10.85546875" style="471" bestFit="1" customWidth="1"/>
    <col min="15372" max="15616" width="9.140625" style="471"/>
    <col min="15617" max="15617" width="19.85546875" style="471" bestFit="1" customWidth="1"/>
    <col min="15618" max="15618" width="12.85546875" style="471" bestFit="1" customWidth="1"/>
    <col min="15619" max="15619" width="10.85546875" style="471" bestFit="1" customWidth="1"/>
    <col min="15620" max="15620" width="14.140625" style="471" bestFit="1" customWidth="1"/>
    <col min="15621" max="15621" width="11.42578125" style="471" bestFit="1" customWidth="1"/>
    <col min="15622" max="15623" width="10.85546875" style="471" bestFit="1" customWidth="1"/>
    <col min="15624" max="15624" width="12.140625" style="471" bestFit="1" customWidth="1"/>
    <col min="15625" max="15625" width="11.42578125" style="471" bestFit="1" customWidth="1"/>
    <col min="15626" max="15627" width="10.85546875" style="471" bestFit="1" customWidth="1"/>
    <col min="15628" max="15872" width="9.140625" style="471"/>
    <col min="15873" max="15873" width="19.85546875" style="471" bestFit="1" customWidth="1"/>
    <col min="15874" max="15874" width="12.85546875" style="471" bestFit="1" customWidth="1"/>
    <col min="15875" max="15875" width="10.85546875" style="471" bestFit="1" customWidth="1"/>
    <col min="15876" max="15876" width="14.140625" style="471" bestFit="1" customWidth="1"/>
    <col min="15877" max="15877" width="11.42578125" style="471" bestFit="1" customWidth="1"/>
    <col min="15878" max="15879" width="10.85546875" style="471" bestFit="1" customWidth="1"/>
    <col min="15880" max="15880" width="12.140625" style="471" bestFit="1" customWidth="1"/>
    <col min="15881" max="15881" width="11.42578125" style="471" bestFit="1" customWidth="1"/>
    <col min="15882" max="15883" width="10.85546875" style="471" bestFit="1" customWidth="1"/>
    <col min="15884" max="16128" width="9.140625" style="471"/>
    <col min="16129" max="16129" width="19.85546875" style="471" bestFit="1" customWidth="1"/>
    <col min="16130" max="16130" width="12.85546875" style="471" bestFit="1" customWidth="1"/>
    <col min="16131" max="16131" width="10.85546875" style="471" bestFit="1" customWidth="1"/>
    <col min="16132" max="16132" width="14.140625" style="471" bestFit="1" customWidth="1"/>
    <col min="16133" max="16133" width="11.42578125" style="471" bestFit="1" customWidth="1"/>
    <col min="16134" max="16135" width="10.85546875" style="471" bestFit="1" customWidth="1"/>
    <col min="16136" max="16136" width="12.140625" style="471" bestFit="1" customWidth="1"/>
    <col min="16137" max="16137" width="11.42578125" style="471" bestFit="1" customWidth="1"/>
    <col min="16138" max="16139" width="10.85546875" style="471" bestFit="1" customWidth="1"/>
    <col min="16140" max="16384" width="9.140625" style="471"/>
  </cols>
  <sheetData>
    <row r="1" spans="1:11" ht="23.25">
      <c r="A1" s="974"/>
      <c r="B1" s="974"/>
      <c r="C1" s="974"/>
      <c r="D1" s="974"/>
      <c r="E1" s="974"/>
      <c r="F1" s="974"/>
      <c r="G1" s="974"/>
      <c r="H1" s="974"/>
      <c r="I1" s="974"/>
      <c r="J1" s="974"/>
      <c r="K1" s="974"/>
    </row>
    <row r="2" spans="1:11" ht="23.25">
      <c r="A2" s="974" t="s">
        <v>989</v>
      </c>
      <c r="B2" s="974"/>
      <c r="C2" s="974"/>
      <c r="D2" s="974"/>
      <c r="E2" s="974"/>
      <c r="F2" s="974"/>
      <c r="G2" s="974"/>
      <c r="H2" s="974"/>
      <c r="I2" s="974"/>
      <c r="J2" s="974"/>
      <c r="K2" s="974"/>
    </row>
    <row r="3" spans="1:11" ht="23.25">
      <c r="A3" s="974" t="s">
        <v>1305</v>
      </c>
      <c r="B3" s="974"/>
      <c r="C3" s="974"/>
      <c r="D3" s="974"/>
      <c r="E3" s="974"/>
      <c r="F3" s="974"/>
      <c r="G3" s="974"/>
      <c r="H3" s="974"/>
      <c r="I3" s="974"/>
      <c r="J3" s="974"/>
      <c r="K3" s="974"/>
    </row>
    <row r="4" spans="1:11" ht="23.25">
      <c r="A4" s="974" t="s">
        <v>1512</v>
      </c>
      <c r="B4" s="974"/>
      <c r="C4" s="974"/>
      <c r="D4" s="974"/>
      <c r="E4" s="974"/>
      <c r="F4" s="974"/>
      <c r="G4" s="974"/>
      <c r="H4" s="974"/>
      <c r="I4" s="974"/>
      <c r="J4" s="974"/>
      <c r="K4" s="974"/>
    </row>
    <row r="5" spans="1:11" ht="24" thickBot="1">
      <c r="A5" s="975" t="s">
        <v>1233</v>
      </c>
      <c r="B5" s="975"/>
      <c r="C5" s="975"/>
      <c r="D5" s="975"/>
      <c r="E5" s="975"/>
      <c r="F5" s="975"/>
      <c r="G5" s="975"/>
      <c r="H5" s="975"/>
      <c r="I5" s="975"/>
      <c r="J5" s="975"/>
      <c r="K5" s="975"/>
    </row>
    <row r="6" spans="1:11" ht="18.75" customHeight="1" thickTop="1" thickBot="1">
      <c r="A6" s="843" t="s">
        <v>977</v>
      </c>
      <c r="B6" s="845" t="s">
        <v>1499</v>
      </c>
      <c r="C6" s="845" t="s">
        <v>1498</v>
      </c>
      <c r="D6" s="845" t="s">
        <v>1497</v>
      </c>
      <c r="E6" s="845" t="s">
        <v>1496</v>
      </c>
      <c r="F6" s="845" t="s">
        <v>1495</v>
      </c>
      <c r="G6" s="845" t="s">
        <v>1494</v>
      </c>
      <c r="H6" s="844" t="s">
        <v>1389</v>
      </c>
      <c r="I6" s="845" t="s">
        <v>1492</v>
      </c>
      <c r="J6" s="845" t="s">
        <v>1493</v>
      </c>
      <c r="K6" s="844" t="s">
        <v>1390</v>
      </c>
    </row>
    <row r="7" spans="1:11" ht="15.75" thickTop="1">
      <c r="A7" s="832" t="s">
        <v>1088</v>
      </c>
      <c r="B7" s="832"/>
      <c r="C7" s="832"/>
      <c r="D7" s="832"/>
      <c r="E7" s="832"/>
      <c r="F7" s="832"/>
      <c r="G7" s="832"/>
      <c r="H7" s="832"/>
      <c r="I7" s="832"/>
      <c r="J7" s="833"/>
      <c r="K7" s="834"/>
    </row>
    <row r="8" spans="1:11">
      <c r="A8" s="418" t="s">
        <v>301</v>
      </c>
      <c r="B8" s="835">
        <v>572094.32141999993</v>
      </c>
      <c r="C8" s="835">
        <v>3423437.9864400001</v>
      </c>
      <c r="D8" s="835">
        <v>2012087.83595</v>
      </c>
      <c r="E8" s="835">
        <v>255052.69222</v>
      </c>
      <c r="F8" s="835">
        <v>225675.89538999999</v>
      </c>
      <c r="G8" s="835">
        <v>454871.75952999998</v>
      </c>
      <c r="H8" s="835">
        <v>5596654.1507999999</v>
      </c>
      <c r="I8" s="835">
        <v>74025.176229999997</v>
      </c>
      <c r="J8" s="835">
        <v>0</v>
      </c>
      <c r="K8" s="835">
        <v>12613899.817980001</v>
      </c>
    </row>
    <row r="9" spans="1:11">
      <c r="A9" s="418" t="s">
        <v>306</v>
      </c>
      <c r="B9" s="835">
        <v>0</v>
      </c>
      <c r="C9" s="835">
        <v>54463.25</v>
      </c>
      <c r="D9" s="835">
        <v>0</v>
      </c>
      <c r="E9" s="835">
        <v>0</v>
      </c>
      <c r="F9" s="835">
        <v>0</v>
      </c>
      <c r="G9" s="835">
        <v>0</v>
      </c>
      <c r="H9" s="835">
        <v>308369.52111999999</v>
      </c>
      <c r="I9" s="835">
        <v>0</v>
      </c>
      <c r="J9" s="835">
        <v>0</v>
      </c>
      <c r="K9" s="835">
        <v>362832.77111999999</v>
      </c>
    </row>
    <row r="10" spans="1:11">
      <c r="A10" s="418" t="s">
        <v>303</v>
      </c>
      <c r="B10" s="835">
        <v>43623.260399999999</v>
      </c>
      <c r="C10" s="835">
        <v>1185025.92405</v>
      </c>
      <c r="D10" s="835">
        <v>1212956.9009200002</v>
      </c>
      <c r="E10" s="835">
        <v>0</v>
      </c>
      <c r="F10" s="835">
        <v>0</v>
      </c>
      <c r="G10" s="835">
        <v>155350.44599000001</v>
      </c>
      <c r="H10" s="835">
        <v>4454728.1872800002</v>
      </c>
      <c r="I10" s="835">
        <v>0</v>
      </c>
      <c r="J10" s="835">
        <v>0</v>
      </c>
      <c r="K10" s="835">
        <v>7051684.7186400006</v>
      </c>
    </row>
    <row r="11" spans="1:11">
      <c r="A11" s="418" t="s">
        <v>308</v>
      </c>
      <c r="B11" s="835">
        <v>115517.7956</v>
      </c>
      <c r="C11" s="835">
        <v>736169.81110000005</v>
      </c>
      <c r="D11" s="835">
        <v>475780.86249000003</v>
      </c>
      <c r="E11" s="835">
        <v>202692.23550000001</v>
      </c>
      <c r="F11" s="835">
        <v>0</v>
      </c>
      <c r="G11" s="835">
        <v>206468.33812</v>
      </c>
      <c r="H11" s="835">
        <v>684468.28346000006</v>
      </c>
      <c r="I11" s="835">
        <v>0</v>
      </c>
      <c r="J11" s="835">
        <v>0</v>
      </c>
      <c r="K11" s="835">
        <v>2421097.3262700001</v>
      </c>
    </row>
    <row r="12" spans="1:11">
      <c r="A12" s="418" t="s">
        <v>1090</v>
      </c>
      <c r="B12" s="835">
        <v>221401.58830999999</v>
      </c>
      <c r="C12" s="835">
        <v>1164389.5743900002</v>
      </c>
      <c r="D12" s="835">
        <v>1054990.3285099999</v>
      </c>
      <c r="E12" s="835">
        <v>78608.090830000001</v>
      </c>
      <c r="F12" s="835">
        <v>44966.488369999999</v>
      </c>
      <c r="G12" s="835">
        <v>186748.5448</v>
      </c>
      <c r="H12" s="835">
        <v>7440503.4491400002</v>
      </c>
      <c r="I12" s="835">
        <v>0</v>
      </c>
      <c r="J12" s="835">
        <v>0</v>
      </c>
      <c r="K12" s="835">
        <v>10191608.06435</v>
      </c>
    </row>
    <row r="13" spans="1:11">
      <c r="A13" s="418" t="s">
        <v>302</v>
      </c>
      <c r="B13" s="835">
        <v>87534.554099999994</v>
      </c>
      <c r="C13" s="835">
        <v>745732.59510999999</v>
      </c>
      <c r="D13" s="835">
        <v>487992.23689</v>
      </c>
      <c r="E13" s="835">
        <v>52071.389819999997</v>
      </c>
      <c r="F13" s="835">
        <v>0</v>
      </c>
      <c r="G13" s="835">
        <v>151310.20684999999</v>
      </c>
      <c r="H13" s="835">
        <v>5315778.4804499997</v>
      </c>
      <c r="I13" s="835">
        <v>424459.13997000002</v>
      </c>
      <c r="J13" s="835">
        <v>35084.220630000003</v>
      </c>
      <c r="K13" s="835">
        <v>7299962.8238199996</v>
      </c>
    </row>
    <row r="14" spans="1:11">
      <c r="A14" s="418" t="s">
        <v>307</v>
      </c>
      <c r="B14" s="835">
        <v>420577.82325000002</v>
      </c>
      <c r="C14" s="835">
        <v>3915196.30155</v>
      </c>
      <c r="D14" s="835">
        <v>1011861.7356</v>
      </c>
      <c r="E14" s="835">
        <v>254054.36955</v>
      </c>
      <c r="F14" s="835">
        <v>485841.49861000001</v>
      </c>
      <c r="G14" s="835">
        <v>511494.16832999996</v>
      </c>
      <c r="H14" s="835">
        <v>2311445.0028300001</v>
      </c>
      <c r="I14" s="835">
        <v>173240.21096999999</v>
      </c>
      <c r="J14" s="835">
        <v>273415.64251999999</v>
      </c>
      <c r="K14" s="835">
        <v>9357126.7532099988</v>
      </c>
    </row>
    <row r="15" spans="1:11">
      <c r="A15" s="418" t="s">
        <v>300</v>
      </c>
      <c r="B15" s="835">
        <v>358198.26054000005</v>
      </c>
      <c r="C15" s="835">
        <v>3857409.5014899997</v>
      </c>
      <c r="D15" s="835">
        <v>1964828.7162200001</v>
      </c>
      <c r="E15" s="835">
        <v>134591.48930000002</v>
      </c>
      <c r="F15" s="835">
        <v>320845.87808999995</v>
      </c>
      <c r="G15" s="835">
        <v>428024.34454000002</v>
      </c>
      <c r="H15" s="835">
        <v>4758958.9994700002</v>
      </c>
      <c r="I15" s="835">
        <v>144729.31158000001</v>
      </c>
      <c r="J15" s="835">
        <v>121415.88192</v>
      </c>
      <c r="K15" s="835">
        <v>12089002.38315</v>
      </c>
    </row>
    <row r="16" spans="1:11">
      <c r="A16" s="418" t="s">
        <v>299</v>
      </c>
      <c r="B16" s="835">
        <v>938060.73785000003</v>
      </c>
      <c r="C16" s="835">
        <v>5305667.3226800002</v>
      </c>
      <c r="D16" s="835">
        <v>3717696.8465999998</v>
      </c>
      <c r="E16" s="835">
        <v>623843.60109999997</v>
      </c>
      <c r="F16" s="835">
        <v>369948.43569999997</v>
      </c>
      <c r="G16" s="835">
        <v>944975.21765000001</v>
      </c>
      <c r="H16" s="835">
        <v>9097131.8430100009</v>
      </c>
      <c r="I16" s="835">
        <v>516058.98611</v>
      </c>
      <c r="J16" s="835">
        <v>101005.17665000001</v>
      </c>
      <c r="K16" s="835">
        <v>21614388.167349998</v>
      </c>
    </row>
    <row r="17" spans="1:11">
      <c r="A17" s="418" t="s">
        <v>305</v>
      </c>
      <c r="B17" s="835">
        <v>0</v>
      </c>
      <c r="C17" s="835">
        <v>0</v>
      </c>
      <c r="D17" s="835">
        <v>0</v>
      </c>
      <c r="E17" s="835">
        <v>0</v>
      </c>
      <c r="F17" s="835">
        <v>0</v>
      </c>
      <c r="G17" s="835">
        <v>0</v>
      </c>
      <c r="H17" s="835">
        <v>130710.33320000001</v>
      </c>
      <c r="I17" s="835">
        <v>0</v>
      </c>
      <c r="J17" s="835">
        <v>0</v>
      </c>
      <c r="K17" s="835">
        <v>130710.33320000001</v>
      </c>
    </row>
    <row r="18" spans="1:11">
      <c r="A18" s="418" t="s">
        <v>297</v>
      </c>
      <c r="B18" s="835">
        <v>630896.60375999997</v>
      </c>
      <c r="C18" s="835">
        <v>3724526.8097899999</v>
      </c>
      <c r="D18" s="835">
        <v>3119424.97829</v>
      </c>
      <c r="E18" s="835">
        <v>421823.09895999997</v>
      </c>
      <c r="F18" s="835">
        <v>367738.89145999996</v>
      </c>
      <c r="G18" s="835">
        <v>438940.50139999995</v>
      </c>
      <c r="H18" s="835">
        <v>5389925.3335200008</v>
      </c>
      <c r="I18" s="835">
        <v>399154.81067000004</v>
      </c>
      <c r="J18" s="835">
        <v>70316.95137000001</v>
      </c>
      <c r="K18" s="835">
        <v>14562747.979220001</v>
      </c>
    </row>
    <row r="19" spans="1:11">
      <c r="A19" s="418" t="s">
        <v>1091</v>
      </c>
      <c r="B19" s="835">
        <v>377518.29698000004</v>
      </c>
      <c r="C19" s="835">
        <v>1663327.40277</v>
      </c>
      <c r="D19" s="835">
        <v>1920341.6211700002</v>
      </c>
      <c r="E19" s="835">
        <v>174511.81878</v>
      </c>
      <c r="F19" s="835">
        <v>356087.14101999998</v>
      </c>
      <c r="G19" s="835">
        <v>373882.70457</v>
      </c>
      <c r="H19" s="835">
        <v>1410642.2727300001</v>
      </c>
      <c r="I19" s="835">
        <v>466439.39139999996</v>
      </c>
      <c r="J19" s="835">
        <v>112254.62241</v>
      </c>
      <c r="K19" s="835">
        <v>6855005.2718300009</v>
      </c>
    </row>
    <row r="20" spans="1:11">
      <c r="A20" s="418" t="s">
        <v>304</v>
      </c>
      <c r="B20" s="835">
        <v>396547.54580999998</v>
      </c>
      <c r="C20" s="835">
        <v>3871200.2217600001</v>
      </c>
      <c r="D20" s="835">
        <v>2297498.80754</v>
      </c>
      <c r="E20" s="835">
        <v>246724.54643000002</v>
      </c>
      <c r="F20" s="835">
        <v>97571.68862999999</v>
      </c>
      <c r="G20" s="835">
        <v>345749.02347000001</v>
      </c>
      <c r="H20" s="835">
        <v>2079393.3426300001</v>
      </c>
      <c r="I20" s="835">
        <v>87556.005380000002</v>
      </c>
      <c r="J20" s="835">
        <v>72162.768939999994</v>
      </c>
      <c r="K20" s="835">
        <v>9494403.9505900014</v>
      </c>
    </row>
    <row r="21" spans="1:11">
      <c r="A21" s="418" t="s">
        <v>982</v>
      </c>
      <c r="B21" s="836">
        <v>4161970.7880200003</v>
      </c>
      <c r="C21" s="836">
        <v>29646546.701130003</v>
      </c>
      <c r="D21" s="836">
        <v>19275460.87018</v>
      </c>
      <c r="E21" s="836">
        <v>2443973.3324899999</v>
      </c>
      <c r="F21" s="836">
        <v>2268675.9172700001</v>
      </c>
      <c r="G21" s="836">
        <v>4197815.2552500004</v>
      </c>
      <c r="H21" s="836">
        <v>48978709.199639998</v>
      </c>
      <c r="I21" s="836">
        <v>2285663.0323100002</v>
      </c>
      <c r="J21" s="836">
        <v>785655.26443999994</v>
      </c>
      <c r="K21" s="836">
        <v>114044470.36073001</v>
      </c>
    </row>
    <row r="22" spans="1:11">
      <c r="A22" s="837" t="s">
        <v>1089</v>
      </c>
      <c r="B22" s="837"/>
      <c r="C22" s="837"/>
      <c r="D22" s="837"/>
      <c r="E22" s="837"/>
      <c r="F22" s="837"/>
      <c r="G22" s="837"/>
      <c r="H22" s="837"/>
      <c r="I22" s="838"/>
      <c r="J22" s="837"/>
      <c r="K22" s="837" t="s">
        <v>826</v>
      </c>
    </row>
    <row r="23" spans="1:11">
      <c r="A23" s="418" t="s">
        <v>1094</v>
      </c>
      <c r="B23" s="835">
        <v>0</v>
      </c>
      <c r="C23" s="835">
        <v>182502.25037999998</v>
      </c>
      <c r="D23" s="835">
        <v>623899.07988999994</v>
      </c>
      <c r="E23" s="835">
        <v>0</v>
      </c>
      <c r="F23" s="835">
        <v>0</v>
      </c>
      <c r="G23" s="835">
        <v>0</v>
      </c>
      <c r="H23" s="835">
        <v>138755.74621000001</v>
      </c>
      <c r="I23" s="835">
        <v>0</v>
      </c>
      <c r="J23" s="835">
        <v>0</v>
      </c>
      <c r="K23" s="835">
        <v>945157.07647999993</v>
      </c>
    </row>
    <row r="24" spans="1:11">
      <c r="A24" s="418" t="s">
        <v>1093</v>
      </c>
      <c r="B24" s="835">
        <v>170718.69978999998</v>
      </c>
      <c r="C24" s="835">
        <v>748150.26304999995</v>
      </c>
      <c r="D24" s="835">
        <v>427585.78783999995</v>
      </c>
      <c r="E24" s="835">
        <v>381170.15906999999</v>
      </c>
      <c r="F24" s="835">
        <v>211513.05160000001</v>
      </c>
      <c r="G24" s="835">
        <v>181070.65703999999</v>
      </c>
      <c r="H24" s="835">
        <v>531487.36089999997</v>
      </c>
      <c r="I24" s="835">
        <v>138576.44916999998</v>
      </c>
      <c r="J24" s="835">
        <v>8156.9389299999993</v>
      </c>
      <c r="K24" s="835">
        <v>2798429.3673900003</v>
      </c>
    </row>
    <row r="25" spans="1:11">
      <c r="A25" s="839" t="s">
        <v>982</v>
      </c>
      <c r="B25" s="835">
        <v>170718.69978999998</v>
      </c>
      <c r="C25" s="835">
        <v>930652.51342999993</v>
      </c>
      <c r="D25" s="835">
        <v>1051484.8677299998</v>
      </c>
      <c r="E25" s="835">
        <v>381170.15906999999</v>
      </c>
      <c r="F25" s="835">
        <v>211513.05160000001</v>
      </c>
      <c r="G25" s="835">
        <v>181070.65703999999</v>
      </c>
      <c r="H25" s="835">
        <v>670243.10710999998</v>
      </c>
      <c r="I25" s="835">
        <v>138576.44916999998</v>
      </c>
      <c r="J25" s="835">
        <v>8156.9389299999993</v>
      </c>
      <c r="K25" s="835">
        <v>3743586.4438700001</v>
      </c>
    </row>
    <row r="26" spans="1:11">
      <c r="A26" s="837" t="s">
        <v>1311</v>
      </c>
      <c r="B26" s="837"/>
      <c r="C26" s="837"/>
      <c r="D26" s="837"/>
      <c r="E26" s="837"/>
      <c r="F26" s="837"/>
      <c r="G26" s="837"/>
      <c r="H26" s="837"/>
      <c r="I26" s="838"/>
      <c r="J26" s="837"/>
      <c r="K26" s="837" t="s">
        <v>826</v>
      </c>
    </row>
    <row r="27" spans="1:11">
      <c r="A27" s="418" t="s">
        <v>1312</v>
      </c>
      <c r="B27" s="835">
        <v>124400.22968999999</v>
      </c>
      <c r="C27" s="835">
        <v>1105736.4426</v>
      </c>
      <c r="D27" s="835">
        <v>78834.659060000005</v>
      </c>
      <c r="E27" s="835">
        <v>0</v>
      </c>
      <c r="F27" s="835">
        <v>0</v>
      </c>
      <c r="G27" s="835">
        <v>152293.84237</v>
      </c>
      <c r="H27" s="835">
        <v>268301.43609999999</v>
      </c>
      <c r="I27" s="835">
        <v>0</v>
      </c>
      <c r="J27" s="835">
        <v>0</v>
      </c>
      <c r="K27" s="835">
        <v>1729566.6098199999</v>
      </c>
    </row>
    <row r="28" spans="1:11">
      <c r="A28" s="418" t="s">
        <v>1314</v>
      </c>
      <c r="B28" s="835">
        <v>0</v>
      </c>
      <c r="C28" s="835">
        <v>0</v>
      </c>
      <c r="D28" s="835">
        <v>0</v>
      </c>
      <c r="E28" s="835">
        <v>0</v>
      </c>
      <c r="F28" s="835">
        <v>0</v>
      </c>
      <c r="G28" s="835">
        <v>0</v>
      </c>
      <c r="H28" s="835">
        <v>0</v>
      </c>
      <c r="I28" s="835">
        <v>0</v>
      </c>
      <c r="J28" s="835">
        <v>44775.560020000004</v>
      </c>
      <c r="K28" s="835">
        <v>44775.560020000004</v>
      </c>
    </row>
    <row r="29" spans="1:11">
      <c r="A29" s="418" t="s">
        <v>1315</v>
      </c>
      <c r="B29" s="835">
        <v>0</v>
      </c>
      <c r="C29" s="835">
        <v>0</v>
      </c>
      <c r="D29" s="835">
        <v>0</v>
      </c>
      <c r="E29" s="835">
        <v>194017.72661000001</v>
      </c>
      <c r="F29" s="835">
        <v>0</v>
      </c>
      <c r="G29" s="835">
        <v>0</v>
      </c>
      <c r="H29" s="835">
        <v>0</v>
      </c>
      <c r="I29" s="835">
        <v>0</v>
      </c>
      <c r="J29" s="835">
        <v>0</v>
      </c>
      <c r="K29" s="835">
        <v>194017.72661000001</v>
      </c>
    </row>
    <row r="30" spans="1:11">
      <c r="A30" s="418" t="s">
        <v>1316</v>
      </c>
      <c r="B30" s="835">
        <v>0</v>
      </c>
      <c r="C30" s="835">
        <v>0</v>
      </c>
      <c r="D30" s="835">
        <v>585410.46627999994</v>
      </c>
      <c r="E30" s="835">
        <v>0</v>
      </c>
      <c r="F30" s="835">
        <v>0</v>
      </c>
      <c r="G30" s="835">
        <v>0</v>
      </c>
      <c r="H30" s="835">
        <v>0</v>
      </c>
      <c r="I30" s="835">
        <v>0</v>
      </c>
      <c r="J30" s="835">
        <v>0</v>
      </c>
      <c r="K30" s="835">
        <v>585410.46627999994</v>
      </c>
    </row>
    <row r="31" spans="1:11">
      <c r="A31" s="418" t="s">
        <v>1317</v>
      </c>
      <c r="B31" s="835">
        <v>0</v>
      </c>
      <c r="C31" s="835">
        <v>0</v>
      </c>
      <c r="D31" s="835">
        <v>0</v>
      </c>
      <c r="E31" s="835">
        <v>0</v>
      </c>
      <c r="F31" s="835">
        <v>68689.710090000008</v>
      </c>
      <c r="G31" s="835">
        <v>0</v>
      </c>
      <c r="H31" s="835">
        <v>0</v>
      </c>
      <c r="I31" s="835">
        <v>0</v>
      </c>
      <c r="J31" s="835">
        <v>0</v>
      </c>
      <c r="K31" s="835">
        <v>68689.710090000008</v>
      </c>
    </row>
    <row r="32" spans="1:11">
      <c r="A32" s="418" t="s">
        <v>1318</v>
      </c>
      <c r="B32" s="835">
        <v>0</v>
      </c>
      <c r="C32" s="835">
        <v>0</v>
      </c>
      <c r="D32" s="835">
        <v>0</v>
      </c>
      <c r="E32" s="835">
        <v>0</v>
      </c>
      <c r="F32" s="835">
        <v>0</v>
      </c>
      <c r="G32" s="835">
        <v>0</v>
      </c>
      <c r="H32" s="835">
        <v>0</v>
      </c>
      <c r="I32" s="835">
        <v>46664.133979999999</v>
      </c>
      <c r="J32" s="835">
        <v>0</v>
      </c>
      <c r="K32" s="835">
        <v>46664.133979999999</v>
      </c>
    </row>
    <row r="33" spans="1:11">
      <c r="A33" s="418" t="s">
        <v>982</v>
      </c>
      <c r="B33" s="835">
        <v>124400.22968999999</v>
      </c>
      <c r="C33" s="835">
        <v>1105736.4426</v>
      </c>
      <c r="D33" s="835">
        <v>664245.12533999991</v>
      </c>
      <c r="E33" s="835">
        <v>194017.72661000001</v>
      </c>
      <c r="F33" s="835">
        <v>68689.710090000008</v>
      </c>
      <c r="G33" s="835">
        <v>152293.84237</v>
      </c>
      <c r="H33" s="835">
        <v>268301.43609999999</v>
      </c>
      <c r="I33" s="835">
        <v>46664.133979999999</v>
      </c>
      <c r="J33" s="835">
        <v>44775.560020000004</v>
      </c>
      <c r="K33" s="835">
        <v>2669124.2067999998</v>
      </c>
    </row>
    <row r="34" spans="1:11">
      <c r="A34" s="832" t="s">
        <v>885</v>
      </c>
      <c r="B34" s="838"/>
      <c r="C34" s="838"/>
      <c r="D34" s="838"/>
      <c r="E34" s="838"/>
      <c r="F34" s="838"/>
      <c r="G34" s="838"/>
      <c r="H34" s="838"/>
      <c r="I34" s="838"/>
      <c r="J34" s="838"/>
      <c r="K34" s="837" t="s">
        <v>826</v>
      </c>
    </row>
    <row r="35" spans="1:11">
      <c r="A35" s="418" t="s">
        <v>879</v>
      </c>
      <c r="B35" s="835">
        <v>0</v>
      </c>
      <c r="C35" s="835">
        <v>0</v>
      </c>
      <c r="D35" s="835">
        <v>0</v>
      </c>
      <c r="E35" s="835">
        <v>79534.53125</v>
      </c>
      <c r="F35" s="835">
        <v>118451.53021</v>
      </c>
      <c r="G35" s="835">
        <v>0</v>
      </c>
      <c r="H35" s="835">
        <v>0</v>
      </c>
      <c r="I35" s="835">
        <v>0</v>
      </c>
      <c r="J35" s="835">
        <v>0</v>
      </c>
      <c r="K35" s="835">
        <v>197986.06146</v>
      </c>
    </row>
    <row r="36" spans="1:11">
      <c r="A36" s="418" t="s">
        <v>880</v>
      </c>
      <c r="B36" s="835">
        <v>0</v>
      </c>
      <c r="C36" s="835">
        <v>0</v>
      </c>
      <c r="D36" s="835">
        <v>0</v>
      </c>
      <c r="E36" s="835">
        <v>0</v>
      </c>
      <c r="F36" s="835">
        <v>0</v>
      </c>
      <c r="G36" s="835">
        <v>104709.02611000001</v>
      </c>
      <c r="H36" s="835">
        <v>0</v>
      </c>
      <c r="I36" s="835">
        <v>0</v>
      </c>
      <c r="J36" s="835">
        <v>0</v>
      </c>
      <c r="K36" s="835">
        <v>104709.02611000001</v>
      </c>
    </row>
    <row r="37" spans="1:11">
      <c r="A37" s="418" t="s">
        <v>884</v>
      </c>
      <c r="B37" s="835">
        <v>0</v>
      </c>
      <c r="C37" s="835">
        <v>0</v>
      </c>
      <c r="D37" s="835">
        <v>93366.489799999996</v>
      </c>
      <c r="E37" s="835">
        <v>0</v>
      </c>
      <c r="F37" s="835">
        <v>0</v>
      </c>
      <c r="G37" s="835">
        <v>0</v>
      </c>
      <c r="H37" s="835">
        <v>0</v>
      </c>
      <c r="I37" s="835">
        <v>0</v>
      </c>
      <c r="J37" s="835">
        <v>0</v>
      </c>
      <c r="K37" s="835">
        <v>93366.489799999996</v>
      </c>
    </row>
    <row r="38" spans="1:11">
      <c r="A38" s="418" t="s">
        <v>872</v>
      </c>
      <c r="B38" s="835">
        <v>0</v>
      </c>
      <c r="C38" s="835">
        <v>0</v>
      </c>
      <c r="D38" s="835">
        <v>0</v>
      </c>
      <c r="E38" s="835">
        <v>0</v>
      </c>
      <c r="F38" s="835">
        <v>0</v>
      </c>
      <c r="G38" s="835">
        <v>0</v>
      </c>
      <c r="H38" s="835">
        <v>99607.524890000001</v>
      </c>
      <c r="I38" s="835">
        <v>0</v>
      </c>
      <c r="J38" s="835">
        <v>0</v>
      </c>
      <c r="K38" s="835">
        <v>99607.524890000001</v>
      </c>
    </row>
    <row r="39" spans="1:11">
      <c r="A39" s="418" t="s">
        <v>878</v>
      </c>
      <c r="B39" s="835">
        <v>28035.10038</v>
      </c>
      <c r="C39" s="835">
        <v>0</v>
      </c>
      <c r="D39" s="835">
        <v>0</v>
      </c>
      <c r="E39" s="835">
        <v>0</v>
      </c>
      <c r="F39" s="835">
        <v>141607.50549000001</v>
      </c>
      <c r="G39" s="835">
        <v>0</v>
      </c>
      <c r="H39" s="835">
        <v>0</v>
      </c>
      <c r="I39" s="835">
        <v>0</v>
      </c>
      <c r="J39" s="835">
        <v>0</v>
      </c>
      <c r="K39" s="835">
        <v>169642.60587</v>
      </c>
    </row>
    <row r="40" spans="1:11">
      <c r="A40" s="418" t="s">
        <v>871</v>
      </c>
      <c r="B40" s="835">
        <v>0</v>
      </c>
      <c r="C40" s="835">
        <v>0</v>
      </c>
      <c r="D40" s="835">
        <v>0</v>
      </c>
      <c r="E40" s="835">
        <v>0</v>
      </c>
      <c r="F40" s="835">
        <v>146581.96865</v>
      </c>
      <c r="G40" s="835">
        <v>31690.892929999998</v>
      </c>
      <c r="H40" s="835">
        <v>0</v>
      </c>
      <c r="I40" s="835">
        <v>0</v>
      </c>
      <c r="J40" s="835">
        <v>0</v>
      </c>
      <c r="K40" s="835">
        <v>178272.86158</v>
      </c>
    </row>
    <row r="41" spans="1:11">
      <c r="A41" s="418" t="s">
        <v>870</v>
      </c>
      <c r="B41" s="835">
        <v>0</v>
      </c>
      <c r="C41" s="835">
        <v>0</v>
      </c>
      <c r="D41" s="835">
        <v>0</v>
      </c>
      <c r="E41" s="835">
        <v>0</v>
      </c>
      <c r="F41" s="835">
        <v>0</v>
      </c>
      <c r="G41" s="835">
        <v>51610.113010000001</v>
      </c>
      <c r="H41" s="835">
        <v>0</v>
      </c>
      <c r="I41" s="835">
        <v>0</v>
      </c>
      <c r="J41" s="835">
        <v>0</v>
      </c>
      <c r="K41" s="835">
        <v>51610.113010000001</v>
      </c>
    </row>
    <row r="42" spans="1:11">
      <c r="A42" s="418" t="s">
        <v>861</v>
      </c>
      <c r="B42" s="835">
        <v>0</v>
      </c>
      <c r="C42" s="835">
        <v>0</v>
      </c>
      <c r="D42" s="835">
        <v>0</v>
      </c>
      <c r="E42" s="835">
        <v>0</v>
      </c>
      <c r="F42" s="835">
        <v>0</v>
      </c>
      <c r="G42" s="835">
        <v>0</v>
      </c>
      <c r="H42" s="835">
        <v>357018.86984</v>
      </c>
      <c r="I42" s="835">
        <v>0</v>
      </c>
      <c r="J42" s="835">
        <v>0</v>
      </c>
      <c r="K42" s="835">
        <v>357018.86984</v>
      </c>
    </row>
    <row r="43" spans="1:11">
      <c r="A43" s="418" t="s">
        <v>866</v>
      </c>
      <c r="B43" s="835">
        <v>0</v>
      </c>
      <c r="C43" s="835">
        <v>0</v>
      </c>
      <c r="D43" s="835">
        <v>163423.39178999999</v>
      </c>
      <c r="E43" s="835">
        <v>0</v>
      </c>
      <c r="F43" s="835">
        <v>0</v>
      </c>
      <c r="G43" s="835">
        <v>0</v>
      </c>
      <c r="H43" s="835">
        <v>0</v>
      </c>
      <c r="I43" s="835">
        <v>0</v>
      </c>
      <c r="J43" s="835">
        <v>0</v>
      </c>
      <c r="K43" s="835">
        <v>163423.39178999999</v>
      </c>
    </row>
    <row r="44" spans="1:11">
      <c r="A44" s="418" t="s">
        <v>877</v>
      </c>
      <c r="B44" s="835">
        <v>0</v>
      </c>
      <c r="C44" s="835">
        <v>0</v>
      </c>
      <c r="D44" s="835">
        <v>0</v>
      </c>
      <c r="E44" s="835">
        <v>0</v>
      </c>
      <c r="F44" s="835">
        <v>0</v>
      </c>
      <c r="G44" s="835">
        <v>56579.417430000001</v>
      </c>
      <c r="H44" s="835">
        <v>0</v>
      </c>
      <c r="I44" s="835">
        <v>0</v>
      </c>
      <c r="J44" s="835">
        <v>0</v>
      </c>
      <c r="K44" s="835">
        <v>56579.417430000001</v>
      </c>
    </row>
    <row r="45" spans="1:11">
      <c r="A45" s="418" t="s">
        <v>859</v>
      </c>
      <c r="B45" s="835">
        <v>0</v>
      </c>
      <c r="C45" s="835">
        <v>0</v>
      </c>
      <c r="D45" s="835">
        <v>120291.95019</v>
      </c>
      <c r="E45" s="835">
        <v>0</v>
      </c>
      <c r="F45" s="835">
        <v>0</v>
      </c>
      <c r="G45" s="835">
        <v>0</v>
      </c>
      <c r="H45" s="835">
        <v>919050.10152000003</v>
      </c>
      <c r="I45" s="835">
        <v>99499.776939999996</v>
      </c>
      <c r="J45" s="835">
        <v>74377.473339999997</v>
      </c>
      <c r="K45" s="835">
        <v>1213219.3019900001</v>
      </c>
    </row>
    <row r="46" spans="1:11">
      <c r="A46" s="418" t="s">
        <v>875</v>
      </c>
      <c r="B46" s="835">
        <v>0</v>
      </c>
      <c r="C46" s="835">
        <v>0</v>
      </c>
      <c r="D46" s="835">
        <v>74983.695730000007</v>
      </c>
      <c r="E46" s="835">
        <v>0</v>
      </c>
      <c r="F46" s="835">
        <v>0</v>
      </c>
      <c r="G46" s="835">
        <v>0</v>
      </c>
      <c r="H46" s="835">
        <v>0</v>
      </c>
      <c r="I46" s="835">
        <v>0</v>
      </c>
      <c r="J46" s="835">
        <v>0</v>
      </c>
      <c r="K46" s="835">
        <v>74983.695730000007</v>
      </c>
    </row>
    <row r="47" spans="1:11">
      <c r="A47" s="418" t="s">
        <v>868</v>
      </c>
      <c r="B47" s="835">
        <v>0</v>
      </c>
      <c r="C47" s="835">
        <v>0</v>
      </c>
      <c r="D47" s="835">
        <v>113668.88464</v>
      </c>
      <c r="E47" s="835">
        <v>0</v>
      </c>
      <c r="F47" s="835">
        <v>0</v>
      </c>
      <c r="G47" s="835">
        <v>0</v>
      </c>
      <c r="H47" s="835">
        <v>0</v>
      </c>
      <c r="I47" s="835">
        <v>0</v>
      </c>
      <c r="J47" s="835">
        <v>0</v>
      </c>
      <c r="K47" s="835">
        <v>113668.88464</v>
      </c>
    </row>
    <row r="48" spans="1:11">
      <c r="A48" s="418" t="s">
        <v>863</v>
      </c>
      <c r="B48" s="835">
        <v>0</v>
      </c>
      <c r="C48" s="835">
        <v>0</v>
      </c>
      <c r="D48" s="835">
        <v>171824.42949000001</v>
      </c>
      <c r="E48" s="835">
        <v>0</v>
      </c>
      <c r="F48" s="835">
        <v>0</v>
      </c>
      <c r="G48" s="835">
        <v>0</v>
      </c>
      <c r="H48" s="835">
        <v>0</v>
      </c>
      <c r="I48" s="835">
        <v>0</v>
      </c>
      <c r="J48" s="835">
        <v>0</v>
      </c>
      <c r="K48" s="835">
        <v>171824.42949000001</v>
      </c>
    </row>
    <row r="49" spans="1:11">
      <c r="A49" s="418" t="s">
        <v>883</v>
      </c>
      <c r="B49" s="835">
        <v>0</v>
      </c>
      <c r="C49" s="835">
        <v>0</v>
      </c>
      <c r="D49" s="835">
        <v>0</v>
      </c>
      <c r="E49" s="835">
        <v>0</v>
      </c>
      <c r="F49" s="835">
        <v>0</v>
      </c>
      <c r="G49" s="835">
        <v>0</v>
      </c>
      <c r="H49" s="835">
        <v>212181.17225</v>
      </c>
      <c r="I49" s="835">
        <v>26393.256280000001</v>
      </c>
      <c r="J49" s="835">
        <v>0</v>
      </c>
      <c r="K49" s="835">
        <v>238574.42853</v>
      </c>
    </row>
    <row r="50" spans="1:11">
      <c r="A50" s="418" t="s">
        <v>869</v>
      </c>
      <c r="B50" s="835">
        <v>0</v>
      </c>
      <c r="C50" s="835">
        <v>0</v>
      </c>
      <c r="D50" s="835">
        <v>0</v>
      </c>
      <c r="E50" s="835">
        <v>0</v>
      </c>
      <c r="F50" s="835">
        <v>65745.936220000003</v>
      </c>
      <c r="G50" s="835">
        <v>21890.558829999998</v>
      </c>
      <c r="H50" s="835">
        <v>0</v>
      </c>
      <c r="I50" s="835">
        <v>0</v>
      </c>
      <c r="J50" s="835">
        <v>0</v>
      </c>
      <c r="K50" s="835">
        <v>87636.495049999998</v>
      </c>
    </row>
    <row r="51" spans="1:11">
      <c r="A51" s="418" t="s">
        <v>882</v>
      </c>
      <c r="B51" s="835">
        <v>0</v>
      </c>
      <c r="C51" s="835">
        <v>0</v>
      </c>
      <c r="D51" s="835">
        <v>0</v>
      </c>
      <c r="E51" s="835">
        <v>0</v>
      </c>
      <c r="F51" s="835">
        <v>0</v>
      </c>
      <c r="G51" s="835">
        <v>85734.29436</v>
      </c>
      <c r="H51" s="835">
        <v>0</v>
      </c>
      <c r="I51" s="835">
        <v>0</v>
      </c>
      <c r="J51" s="835">
        <v>0</v>
      </c>
      <c r="K51" s="835">
        <v>85734.29436</v>
      </c>
    </row>
    <row r="52" spans="1:11">
      <c r="A52" s="418" t="s">
        <v>876</v>
      </c>
      <c r="B52" s="835">
        <v>0</v>
      </c>
      <c r="C52" s="835">
        <v>0</v>
      </c>
      <c r="D52" s="835">
        <v>0</v>
      </c>
      <c r="E52" s="835">
        <v>0</v>
      </c>
      <c r="F52" s="835">
        <v>0</v>
      </c>
      <c r="G52" s="835">
        <v>137108.91349000001</v>
      </c>
      <c r="H52" s="835">
        <v>0</v>
      </c>
      <c r="I52" s="835">
        <v>0</v>
      </c>
      <c r="J52" s="835">
        <v>0</v>
      </c>
      <c r="K52" s="835">
        <v>137108.91349000001</v>
      </c>
    </row>
    <row r="53" spans="1:11">
      <c r="A53" s="418" t="s">
        <v>865</v>
      </c>
      <c r="B53" s="835">
        <v>0</v>
      </c>
      <c r="C53" s="835">
        <v>0</v>
      </c>
      <c r="D53" s="835">
        <v>175873.16230000003</v>
      </c>
      <c r="E53" s="835">
        <v>0</v>
      </c>
      <c r="F53" s="835">
        <v>0</v>
      </c>
      <c r="G53" s="835">
        <v>0</v>
      </c>
      <c r="H53" s="835">
        <v>0</v>
      </c>
      <c r="I53" s="835">
        <v>0</v>
      </c>
      <c r="J53" s="835">
        <v>0</v>
      </c>
      <c r="K53" s="835">
        <v>175873.16230000003</v>
      </c>
    </row>
    <row r="54" spans="1:11">
      <c r="A54" s="418" t="s">
        <v>867</v>
      </c>
      <c r="B54" s="835">
        <v>0</v>
      </c>
      <c r="C54" s="835">
        <v>0</v>
      </c>
      <c r="D54" s="835">
        <v>156572.43706999999</v>
      </c>
      <c r="E54" s="835">
        <v>0</v>
      </c>
      <c r="F54" s="835">
        <v>0</v>
      </c>
      <c r="G54" s="835">
        <v>0</v>
      </c>
      <c r="H54" s="835">
        <v>0</v>
      </c>
      <c r="I54" s="835">
        <v>0</v>
      </c>
      <c r="J54" s="835">
        <v>0</v>
      </c>
      <c r="K54" s="835">
        <v>156572.43706999999</v>
      </c>
    </row>
    <row r="55" spans="1:11">
      <c r="A55" s="418" t="s">
        <v>864</v>
      </c>
      <c r="B55" s="835">
        <v>0</v>
      </c>
      <c r="C55" s="835">
        <v>0</v>
      </c>
      <c r="D55" s="835">
        <v>263631.62656999996</v>
      </c>
      <c r="E55" s="835">
        <v>0</v>
      </c>
      <c r="F55" s="835">
        <v>0</v>
      </c>
      <c r="G55" s="835">
        <v>0</v>
      </c>
      <c r="H55" s="835">
        <v>0</v>
      </c>
      <c r="I55" s="835">
        <v>0</v>
      </c>
      <c r="J55" s="835">
        <v>0</v>
      </c>
      <c r="K55" s="835">
        <v>263631.62656999996</v>
      </c>
    </row>
    <row r="56" spans="1:11">
      <c r="A56" s="418" t="s">
        <v>860</v>
      </c>
      <c r="B56" s="835">
        <v>31242.751640000002</v>
      </c>
      <c r="C56" s="835">
        <v>0</v>
      </c>
      <c r="D56" s="835">
        <v>26600.897820000002</v>
      </c>
      <c r="E56" s="835">
        <v>0</v>
      </c>
      <c r="F56" s="835">
        <v>0</v>
      </c>
      <c r="G56" s="835">
        <v>118151.69801000001</v>
      </c>
      <c r="H56" s="835">
        <v>530871.07189999998</v>
      </c>
      <c r="I56" s="835">
        <v>0</v>
      </c>
      <c r="J56" s="835">
        <v>0</v>
      </c>
      <c r="K56" s="835">
        <v>706866.41937000002</v>
      </c>
    </row>
    <row r="57" spans="1:11">
      <c r="A57" s="418" t="s">
        <v>862</v>
      </c>
      <c r="B57" s="835">
        <v>0</v>
      </c>
      <c r="C57" s="835">
        <v>0</v>
      </c>
      <c r="D57" s="835">
        <v>81448.117769999997</v>
      </c>
      <c r="E57" s="835">
        <v>0</v>
      </c>
      <c r="F57" s="835">
        <v>0</v>
      </c>
      <c r="G57" s="835">
        <v>0</v>
      </c>
      <c r="H57" s="835">
        <v>0</v>
      </c>
      <c r="I57" s="835">
        <v>0</v>
      </c>
      <c r="J57" s="835">
        <v>0</v>
      </c>
      <c r="K57" s="835">
        <v>81448.117769999997</v>
      </c>
    </row>
    <row r="58" spans="1:11">
      <c r="A58" s="418" t="s">
        <v>881</v>
      </c>
      <c r="B58" s="835">
        <v>137678.72343000001</v>
      </c>
      <c r="C58" s="835">
        <v>0</v>
      </c>
      <c r="D58" s="835">
        <v>0</v>
      </c>
      <c r="E58" s="835">
        <v>0</v>
      </c>
      <c r="F58" s="835">
        <v>9937.0175799999997</v>
      </c>
      <c r="G58" s="835">
        <v>0</v>
      </c>
      <c r="H58" s="835">
        <v>0</v>
      </c>
      <c r="I58" s="835">
        <v>0</v>
      </c>
      <c r="J58" s="835">
        <v>0</v>
      </c>
      <c r="K58" s="835">
        <v>147615.74101</v>
      </c>
    </row>
    <row r="59" spans="1:11">
      <c r="A59" s="418" t="s">
        <v>873</v>
      </c>
      <c r="B59" s="835">
        <v>0</v>
      </c>
      <c r="C59" s="835">
        <v>0</v>
      </c>
      <c r="D59" s="835">
        <v>0</v>
      </c>
      <c r="E59" s="835">
        <v>0</v>
      </c>
      <c r="F59" s="835">
        <v>0</v>
      </c>
      <c r="G59" s="835">
        <v>0</v>
      </c>
      <c r="H59" s="835">
        <v>76175.143730000011</v>
      </c>
      <c r="I59" s="835">
        <v>0</v>
      </c>
      <c r="J59" s="835">
        <v>0</v>
      </c>
      <c r="K59" s="835">
        <v>76175.143730000011</v>
      </c>
    </row>
    <row r="60" spans="1:11">
      <c r="A60" s="418" t="s">
        <v>874</v>
      </c>
      <c r="B60" s="835">
        <v>0</v>
      </c>
      <c r="C60" s="835">
        <v>0</v>
      </c>
      <c r="D60" s="835">
        <v>0</v>
      </c>
      <c r="E60" s="835">
        <v>0</v>
      </c>
      <c r="F60" s="835">
        <v>0</v>
      </c>
      <c r="G60" s="835">
        <v>0</v>
      </c>
      <c r="H60" s="835">
        <v>0</v>
      </c>
      <c r="I60" s="835">
        <v>54015.407049999994</v>
      </c>
      <c r="J60" s="835">
        <v>0</v>
      </c>
      <c r="K60" s="835">
        <v>54015.407049999994</v>
      </c>
    </row>
    <row r="61" spans="1:11">
      <c r="A61" s="418" t="s">
        <v>1354</v>
      </c>
      <c r="B61" s="835">
        <v>0</v>
      </c>
      <c r="C61" s="835">
        <v>0</v>
      </c>
      <c r="D61" s="835">
        <v>201889.37753</v>
      </c>
      <c r="E61" s="835">
        <v>0</v>
      </c>
      <c r="F61" s="835">
        <v>0</v>
      </c>
      <c r="G61" s="835">
        <v>0</v>
      </c>
      <c r="H61" s="835">
        <v>0</v>
      </c>
      <c r="I61" s="835">
        <v>0</v>
      </c>
      <c r="J61" s="835">
        <v>0</v>
      </c>
      <c r="K61" s="835">
        <v>201889.37753</v>
      </c>
    </row>
    <row r="62" spans="1:11">
      <c r="A62" s="418" t="s">
        <v>1376</v>
      </c>
      <c r="B62" s="835">
        <v>0</v>
      </c>
      <c r="C62" s="835">
        <v>0</v>
      </c>
      <c r="D62" s="835">
        <v>0</v>
      </c>
      <c r="E62" s="835">
        <v>0</v>
      </c>
      <c r="F62" s="835">
        <v>0</v>
      </c>
      <c r="G62" s="835">
        <v>0</v>
      </c>
      <c r="H62" s="835">
        <v>219055.83808000002</v>
      </c>
      <c r="I62" s="835">
        <v>0</v>
      </c>
      <c r="J62" s="835">
        <v>0</v>
      </c>
      <c r="K62" s="835">
        <v>219055.83808000002</v>
      </c>
    </row>
    <row r="63" spans="1:11">
      <c r="A63" s="418" t="s">
        <v>1413</v>
      </c>
      <c r="B63" s="835">
        <v>0</v>
      </c>
      <c r="C63" s="835">
        <v>55479.539520000006</v>
      </c>
      <c r="D63" s="835">
        <v>0</v>
      </c>
      <c r="E63" s="835">
        <v>0</v>
      </c>
      <c r="F63" s="835">
        <v>0</v>
      </c>
      <c r="G63" s="835">
        <v>0</v>
      </c>
      <c r="H63" s="835">
        <v>0</v>
      </c>
      <c r="I63" s="835">
        <v>0</v>
      </c>
      <c r="J63" s="835">
        <v>0</v>
      </c>
      <c r="K63" s="835">
        <v>55479.539520000006</v>
      </c>
    </row>
    <row r="64" spans="1:11">
      <c r="A64" s="418" t="s">
        <v>1414</v>
      </c>
      <c r="B64" s="835">
        <v>184306.28482</v>
      </c>
      <c r="C64" s="835">
        <v>0</v>
      </c>
      <c r="D64" s="835">
        <v>0</v>
      </c>
      <c r="E64" s="835">
        <v>0</v>
      </c>
      <c r="F64" s="835">
        <v>0</v>
      </c>
      <c r="G64" s="835">
        <v>0</v>
      </c>
      <c r="H64" s="835">
        <v>0</v>
      </c>
      <c r="I64" s="835">
        <v>0</v>
      </c>
      <c r="J64" s="835">
        <v>0</v>
      </c>
      <c r="K64" s="835">
        <v>184306.28482</v>
      </c>
    </row>
    <row r="65" spans="1:11">
      <c r="A65" s="418" t="s">
        <v>982</v>
      </c>
      <c r="B65" s="835">
        <v>381262.86027</v>
      </c>
      <c r="C65" s="835">
        <v>55479.539520000006</v>
      </c>
      <c r="D65" s="835">
        <v>1643574.4606999999</v>
      </c>
      <c r="E65" s="835">
        <v>79534.53125</v>
      </c>
      <c r="F65" s="835">
        <v>482323.95814999996</v>
      </c>
      <c r="G65" s="835">
        <v>607474.91417</v>
      </c>
      <c r="H65" s="835">
        <v>2413959.7222100003</v>
      </c>
      <c r="I65" s="835">
        <v>179908.44026999999</v>
      </c>
      <c r="J65" s="835">
        <v>74377.473339999997</v>
      </c>
      <c r="K65" s="835">
        <v>5917895.8998799995</v>
      </c>
    </row>
    <row r="66" spans="1:11">
      <c r="A66" s="837" t="s">
        <v>1391</v>
      </c>
      <c r="B66" s="837"/>
      <c r="C66" s="837"/>
      <c r="D66" s="837"/>
      <c r="E66" s="837"/>
      <c r="F66" s="837"/>
      <c r="G66" s="837"/>
      <c r="H66" s="837"/>
      <c r="I66" s="838"/>
      <c r="J66" s="837"/>
      <c r="K66" s="837" t="s">
        <v>826</v>
      </c>
    </row>
    <row r="67" spans="1:11">
      <c r="A67" s="418" t="s">
        <v>1392</v>
      </c>
      <c r="B67" s="835">
        <v>38107.700499999999</v>
      </c>
      <c r="C67" s="835">
        <v>61920.486140000001</v>
      </c>
      <c r="D67" s="835">
        <v>228178.07902999999</v>
      </c>
      <c r="E67" s="835">
        <v>40037.57862</v>
      </c>
      <c r="F67" s="835">
        <v>11683.91164</v>
      </c>
      <c r="G67" s="835">
        <v>33399.651789999996</v>
      </c>
      <c r="H67" s="835">
        <v>197215.95205000002</v>
      </c>
      <c r="I67" s="835">
        <v>4056.31576</v>
      </c>
      <c r="J67" s="835">
        <v>3793.3976200000002</v>
      </c>
      <c r="K67" s="835">
        <v>618393.07314999995</v>
      </c>
    </row>
    <row r="68" spans="1:11">
      <c r="A68" s="418" t="s">
        <v>1393</v>
      </c>
      <c r="B68" s="835">
        <v>169776.80391999998</v>
      </c>
      <c r="C68" s="835">
        <v>386479.71495999995</v>
      </c>
      <c r="D68" s="835">
        <v>161794.54984999998</v>
      </c>
      <c r="E68" s="835">
        <v>121008.32748000001</v>
      </c>
      <c r="F68" s="835">
        <v>115951.86882999999</v>
      </c>
      <c r="G68" s="835">
        <v>103200.15759999999</v>
      </c>
      <c r="H68" s="835">
        <v>300088.85711000004</v>
      </c>
      <c r="I68" s="835">
        <v>112178.17459000001</v>
      </c>
      <c r="J68" s="835">
        <v>10505.47968</v>
      </c>
      <c r="K68" s="835">
        <v>1480983.9340199998</v>
      </c>
    </row>
    <row r="69" spans="1:11">
      <c r="A69" s="418" t="s">
        <v>1394</v>
      </c>
      <c r="B69" s="835">
        <v>23230.33611</v>
      </c>
      <c r="C69" s="835">
        <v>727786.39253999991</v>
      </c>
      <c r="D69" s="835">
        <v>28355.000649999998</v>
      </c>
      <c r="E69" s="835">
        <v>67008.299910000002</v>
      </c>
      <c r="F69" s="835">
        <v>24621.376749999999</v>
      </c>
      <c r="G69" s="835">
        <v>6630.4365199999993</v>
      </c>
      <c r="H69" s="835">
        <v>14993.6535</v>
      </c>
      <c r="I69" s="835">
        <v>71143.215549999994</v>
      </c>
      <c r="J69" s="835">
        <v>0</v>
      </c>
      <c r="K69" s="835">
        <v>963768.71152999985</v>
      </c>
    </row>
    <row r="70" spans="1:11">
      <c r="A70" s="418" t="s">
        <v>1395</v>
      </c>
      <c r="B70" s="835">
        <v>0</v>
      </c>
      <c r="C70" s="835">
        <v>0</v>
      </c>
      <c r="D70" s="835">
        <v>0</v>
      </c>
      <c r="E70" s="835">
        <v>0</v>
      </c>
      <c r="F70" s="835">
        <v>0</v>
      </c>
      <c r="G70" s="835">
        <v>6051.4951600000004</v>
      </c>
      <c r="H70" s="835">
        <v>106207.56423</v>
      </c>
      <c r="I70" s="835">
        <v>0</v>
      </c>
      <c r="J70" s="835">
        <v>0</v>
      </c>
      <c r="K70" s="835">
        <v>112259.05939000001</v>
      </c>
    </row>
    <row r="71" spans="1:11">
      <c r="A71" s="418" t="s">
        <v>1396</v>
      </c>
      <c r="B71" s="835">
        <v>10053.27526</v>
      </c>
      <c r="C71" s="835">
        <v>5267.4611399999994</v>
      </c>
      <c r="D71" s="835">
        <v>109445.94786</v>
      </c>
      <c r="E71" s="835">
        <v>22917.015449999999</v>
      </c>
      <c r="F71" s="835">
        <v>18683.931399999998</v>
      </c>
      <c r="G71" s="835">
        <v>17834.056780000003</v>
      </c>
      <c r="H71" s="835">
        <v>68363.204200000007</v>
      </c>
      <c r="I71" s="835">
        <v>0</v>
      </c>
      <c r="J71" s="835">
        <v>0</v>
      </c>
      <c r="K71" s="835">
        <v>252564.89209000001</v>
      </c>
    </row>
    <row r="72" spans="1:11">
      <c r="A72" s="418" t="s">
        <v>1397</v>
      </c>
      <c r="B72" s="835">
        <v>46127.539420000001</v>
      </c>
      <c r="C72" s="835">
        <v>25867.304530000001</v>
      </c>
      <c r="D72" s="835">
        <v>22827.554899999999</v>
      </c>
      <c r="E72" s="835">
        <v>74769.835180000009</v>
      </c>
      <c r="F72" s="835">
        <v>36419.193240000001</v>
      </c>
      <c r="G72" s="835">
        <v>72395.831620000012</v>
      </c>
      <c r="H72" s="835">
        <v>37119.602650000001</v>
      </c>
      <c r="I72" s="835">
        <v>5472.7854600000001</v>
      </c>
      <c r="J72" s="835">
        <v>35576.865789999996</v>
      </c>
      <c r="K72" s="835">
        <v>356576.51279000007</v>
      </c>
    </row>
    <row r="73" spans="1:11">
      <c r="A73" s="418" t="s">
        <v>1398</v>
      </c>
      <c r="B73" s="835">
        <v>0</v>
      </c>
      <c r="C73" s="835">
        <v>28258.34863</v>
      </c>
      <c r="D73" s="835">
        <v>0</v>
      </c>
      <c r="E73" s="835">
        <v>0</v>
      </c>
      <c r="F73" s="835">
        <v>0</v>
      </c>
      <c r="G73" s="835">
        <v>0</v>
      </c>
      <c r="H73" s="835">
        <v>0</v>
      </c>
      <c r="I73" s="835">
        <v>0</v>
      </c>
      <c r="J73" s="835">
        <v>0</v>
      </c>
      <c r="K73" s="835">
        <v>28258.34863</v>
      </c>
    </row>
    <row r="74" spans="1:11">
      <c r="A74" s="418" t="s">
        <v>982</v>
      </c>
      <c r="B74" s="835">
        <v>287295.65521</v>
      </c>
      <c r="C74" s="835">
        <v>1235579.7079399999</v>
      </c>
      <c r="D74" s="835">
        <v>550601.13228999998</v>
      </c>
      <c r="E74" s="835">
        <v>325741.05664000002</v>
      </c>
      <c r="F74" s="835">
        <v>207360.28185999999</v>
      </c>
      <c r="G74" s="835">
        <v>239511.62946999999</v>
      </c>
      <c r="H74" s="835">
        <v>723988.83374000015</v>
      </c>
      <c r="I74" s="835">
        <v>192850.49136000001</v>
      </c>
      <c r="J74" s="835">
        <v>49875.743089999996</v>
      </c>
      <c r="K74" s="835">
        <v>3812804.5315999999</v>
      </c>
    </row>
    <row r="75" spans="1:11">
      <c r="A75" s="832" t="s">
        <v>1490</v>
      </c>
      <c r="B75" s="838"/>
      <c r="C75" s="838"/>
      <c r="D75" s="838"/>
      <c r="E75" s="838"/>
      <c r="F75" s="838"/>
      <c r="G75" s="838"/>
      <c r="H75" s="838"/>
      <c r="I75" s="838"/>
      <c r="J75" s="838"/>
      <c r="K75" s="837"/>
    </row>
    <row r="76" spans="1:11">
      <c r="A76" s="418" t="s">
        <v>298</v>
      </c>
      <c r="B76" s="835">
        <v>907407.84774</v>
      </c>
      <c r="C76" s="835">
        <v>3551500.5612699999</v>
      </c>
      <c r="D76" s="835">
        <v>2864563.4380399999</v>
      </c>
      <c r="E76" s="835">
        <v>388902.81566000002</v>
      </c>
      <c r="F76" s="835">
        <v>483995.88933999999</v>
      </c>
      <c r="G76" s="835">
        <v>679764.97995000007</v>
      </c>
      <c r="H76" s="835">
        <v>4070306.6004400002</v>
      </c>
      <c r="I76" s="835">
        <v>503054.33092000004</v>
      </c>
      <c r="J76" s="835">
        <v>265888.17833999998</v>
      </c>
      <c r="K76" s="835">
        <v>13715384.6417</v>
      </c>
    </row>
    <row r="77" spans="1:11">
      <c r="A77" s="418" t="s">
        <v>982</v>
      </c>
      <c r="B77" s="835">
        <v>907407.84774</v>
      </c>
      <c r="C77" s="835">
        <v>3551500.5612699999</v>
      </c>
      <c r="D77" s="835">
        <v>2864563.4380399999</v>
      </c>
      <c r="E77" s="835">
        <v>388902.81566000002</v>
      </c>
      <c r="F77" s="835">
        <v>483995.88933999999</v>
      </c>
      <c r="G77" s="835">
        <v>679764.97995000007</v>
      </c>
      <c r="H77" s="835">
        <v>4070306.6004400002</v>
      </c>
      <c r="I77" s="835">
        <v>503054.33092000004</v>
      </c>
      <c r="J77" s="835">
        <v>265888.17833999998</v>
      </c>
      <c r="K77" s="835">
        <v>13715384.6417</v>
      </c>
    </row>
    <row r="78" spans="1:11">
      <c r="A78" s="840" t="s">
        <v>1491</v>
      </c>
      <c r="B78" s="838"/>
      <c r="C78" s="838"/>
      <c r="D78" s="838"/>
      <c r="E78" s="838"/>
      <c r="F78" s="838"/>
      <c r="G78" s="838"/>
      <c r="H78" s="838"/>
      <c r="I78" s="838"/>
      <c r="J78" s="838"/>
      <c r="K78" s="838"/>
    </row>
    <row r="79" spans="1:11">
      <c r="A79" s="418" t="s">
        <v>975</v>
      </c>
      <c r="B79" s="418">
        <v>23853.885100000003</v>
      </c>
      <c r="C79" s="418">
        <v>85251.229229999997</v>
      </c>
      <c r="D79" s="418">
        <v>55772.840799999998</v>
      </c>
      <c r="E79" s="418">
        <v>23502.246729999999</v>
      </c>
      <c r="F79" s="418">
        <v>19843.427600000003</v>
      </c>
      <c r="G79" s="418">
        <v>41624.272130000005</v>
      </c>
      <c r="H79" s="418">
        <v>113505.28885</v>
      </c>
      <c r="I79" s="418">
        <v>22809.051219999998</v>
      </c>
      <c r="J79" s="418">
        <v>0</v>
      </c>
      <c r="K79" s="835">
        <v>386162.24166</v>
      </c>
    </row>
    <row r="80" spans="1:11">
      <c r="A80" s="418" t="s">
        <v>982</v>
      </c>
      <c r="B80" s="835">
        <v>23853.885100000003</v>
      </c>
      <c r="C80" s="835">
        <v>85251.229229999997</v>
      </c>
      <c r="D80" s="835">
        <v>55772.840799999998</v>
      </c>
      <c r="E80" s="835">
        <v>23502.246729999999</v>
      </c>
      <c r="F80" s="835">
        <v>19843.427600000003</v>
      </c>
      <c r="G80" s="835">
        <v>41624.272130000005</v>
      </c>
      <c r="H80" s="835">
        <v>113505.28885</v>
      </c>
      <c r="I80" s="835">
        <v>22809.051219999998</v>
      </c>
      <c r="J80" s="835">
        <v>0</v>
      </c>
      <c r="K80" s="835">
        <v>386162.24166</v>
      </c>
    </row>
    <row r="81" spans="1:11">
      <c r="A81" s="840" t="s">
        <v>6</v>
      </c>
      <c r="B81" s="838">
        <v>6056909.9658199996</v>
      </c>
      <c r="C81" s="838">
        <v>36610746.695120007</v>
      </c>
      <c r="D81" s="838">
        <v>26105702.735079996</v>
      </c>
      <c r="E81" s="838">
        <v>3836841.86845</v>
      </c>
      <c r="F81" s="838">
        <v>3742402.2359100003</v>
      </c>
      <c r="G81" s="838">
        <v>6099555.5503799999</v>
      </c>
      <c r="H81" s="838">
        <v>57239014.188090004</v>
      </c>
      <c r="I81" s="838">
        <v>3369525.9292299999</v>
      </c>
      <c r="J81" s="838">
        <v>1228729.1581600001</v>
      </c>
      <c r="K81" s="838">
        <v>144289428.32624</v>
      </c>
    </row>
    <row r="82" spans="1:11" ht="15.75" thickBot="1">
      <c r="A82" s="841"/>
      <c r="B82" s="841"/>
      <c r="C82" s="841"/>
      <c r="D82" s="841"/>
      <c r="E82" s="841"/>
      <c r="F82" s="841"/>
      <c r="G82" s="841"/>
      <c r="H82" s="841"/>
      <c r="I82" s="841"/>
      <c r="J82" s="841"/>
      <c r="K82" s="841"/>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0"/>
  <sheetViews>
    <sheetView showGridLines="0" workbookViewId="0"/>
  </sheetViews>
  <sheetFormatPr defaultColWidth="11.42578125" defaultRowHeight="15"/>
  <cols>
    <col min="1" max="1" width="73.7109375" style="71" customWidth="1"/>
    <col min="2" max="6" width="12.5703125" style="70" customWidth="1"/>
    <col min="7" max="7" width="1.85546875" style="75" customWidth="1"/>
    <col min="8" max="8" width="9.140625" style="830" customWidth="1"/>
    <col min="9" max="9" width="10.7109375" style="830" bestFit="1" customWidth="1"/>
    <col min="10" max="256" width="11.42578125" style="816"/>
    <col min="257" max="257" width="72.85546875" style="816" customWidth="1"/>
    <col min="258" max="262" width="12.5703125" style="816" customWidth="1"/>
    <col min="263" max="263" width="1.85546875" style="816" customWidth="1"/>
    <col min="264" max="264" width="9.140625" style="816" customWidth="1"/>
    <col min="265" max="265" width="10.7109375" style="816" bestFit="1" customWidth="1"/>
    <col min="266" max="512" width="11.42578125" style="816"/>
    <col min="513" max="513" width="72.85546875" style="816" customWidth="1"/>
    <col min="514" max="518" width="12.5703125" style="816" customWidth="1"/>
    <col min="519" max="519" width="1.85546875" style="816" customWidth="1"/>
    <col min="520" max="520" width="9.140625" style="816" customWidth="1"/>
    <col min="521" max="521" width="10.7109375" style="816" bestFit="1" customWidth="1"/>
    <col min="522" max="768" width="11.42578125" style="816"/>
    <col min="769" max="769" width="72.85546875" style="816" customWidth="1"/>
    <col min="770" max="774" width="12.5703125" style="816" customWidth="1"/>
    <col min="775" max="775" width="1.85546875" style="816" customWidth="1"/>
    <col min="776" max="776" width="9.140625" style="816" customWidth="1"/>
    <col min="777" max="777" width="10.7109375" style="816" bestFit="1" customWidth="1"/>
    <col min="778" max="1024" width="11.42578125" style="816"/>
    <col min="1025" max="1025" width="72.85546875" style="816" customWidth="1"/>
    <col min="1026" max="1030" width="12.5703125" style="816" customWidth="1"/>
    <col min="1031" max="1031" width="1.85546875" style="816" customWidth="1"/>
    <col min="1032" max="1032" width="9.140625" style="816" customWidth="1"/>
    <col min="1033" max="1033" width="10.7109375" style="816" bestFit="1" customWidth="1"/>
    <col min="1034" max="1280" width="11.42578125" style="816"/>
    <col min="1281" max="1281" width="72.85546875" style="816" customWidth="1"/>
    <col min="1282" max="1286" width="12.5703125" style="816" customWidth="1"/>
    <col min="1287" max="1287" width="1.85546875" style="816" customWidth="1"/>
    <col min="1288" max="1288" width="9.140625" style="816" customWidth="1"/>
    <col min="1289" max="1289" width="10.7109375" style="816" bestFit="1" customWidth="1"/>
    <col min="1290" max="1536" width="11.42578125" style="816"/>
    <col min="1537" max="1537" width="72.85546875" style="816" customWidth="1"/>
    <col min="1538" max="1542" width="12.5703125" style="816" customWidth="1"/>
    <col min="1543" max="1543" width="1.85546875" style="816" customWidth="1"/>
    <col min="1544" max="1544" width="9.140625" style="816" customWidth="1"/>
    <col min="1545" max="1545" width="10.7109375" style="816" bestFit="1" customWidth="1"/>
    <col min="1546" max="1792" width="11.42578125" style="816"/>
    <col min="1793" max="1793" width="72.85546875" style="816" customWidth="1"/>
    <col min="1794" max="1798" width="12.5703125" style="816" customWidth="1"/>
    <col min="1799" max="1799" width="1.85546875" style="816" customWidth="1"/>
    <col min="1800" max="1800" width="9.140625" style="816" customWidth="1"/>
    <col min="1801" max="1801" width="10.7109375" style="816" bestFit="1" customWidth="1"/>
    <col min="1802" max="2048" width="11.42578125" style="816"/>
    <col min="2049" max="2049" width="72.85546875" style="816" customWidth="1"/>
    <col min="2050" max="2054" width="12.5703125" style="816" customWidth="1"/>
    <col min="2055" max="2055" width="1.85546875" style="816" customWidth="1"/>
    <col min="2056" max="2056" width="9.140625" style="816" customWidth="1"/>
    <col min="2057" max="2057" width="10.7109375" style="816" bestFit="1" customWidth="1"/>
    <col min="2058" max="2304" width="11.42578125" style="816"/>
    <col min="2305" max="2305" width="72.85546875" style="816" customWidth="1"/>
    <col min="2306" max="2310" width="12.5703125" style="816" customWidth="1"/>
    <col min="2311" max="2311" width="1.85546875" style="816" customWidth="1"/>
    <col min="2312" max="2312" width="9.140625" style="816" customWidth="1"/>
    <col min="2313" max="2313" width="10.7109375" style="816" bestFit="1" customWidth="1"/>
    <col min="2314" max="2560" width="11.42578125" style="816"/>
    <col min="2561" max="2561" width="72.85546875" style="816" customWidth="1"/>
    <col min="2562" max="2566" width="12.5703125" style="816" customWidth="1"/>
    <col min="2567" max="2567" width="1.85546875" style="816" customWidth="1"/>
    <col min="2568" max="2568" width="9.140625" style="816" customWidth="1"/>
    <col min="2569" max="2569" width="10.7109375" style="816" bestFit="1" customWidth="1"/>
    <col min="2570" max="2816" width="11.42578125" style="816"/>
    <col min="2817" max="2817" width="72.85546875" style="816" customWidth="1"/>
    <col min="2818" max="2822" width="12.5703125" style="816" customWidth="1"/>
    <col min="2823" max="2823" width="1.85546875" style="816" customWidth="1"/>
    <col min="2824" max="2824" width="9.140625" style="816" customWidth="1"/>
    <col min="2825" max="2825" width="10.7109375" style="816" bestFit="1" customWidth="1"/>
    <col min="2826" max="3072" width="11.42578125" style="816"/>
    <col min="3073" max="3073" width="72.85546875" style="816" customWidth="1"/>
    <col min="3074" max="3078" width="12.5703125" style="816" customWidth="1"/>
    <col min="3079" max="3079" width="1.85546875" style="816" customWidth="1"/>
    <col min="3080" max="3080" width="9.140625" style="816" customWidth="1"/>
    <col min="3081" max="3081" width="10.7109375" style="816" bestFit="1" customWidth="1"/>
    <col min="3082" max="3328" width="11.42578125" style="816"/>
    <col min="3329" max="3329" width="72.85546875" style="816" customWidth="1"/>
    <col min="3330" max="3334" width="12.5703125" style="816" customWidth="1"/>
    <col min="3335" max="3335" width="1.85546875" style="816" customWidth="1"/>
    <col min="3336" max="3336" width="9.140625" style="816" customWidth="1"/>
    <col min="3337" max="3337" width="10.7109375" style="816" bestFit="1" customWidth="1"/>
    <col min="3338" max="3584" width="11.42578125" style="816"/>
    <col min="3585" max="3585" width="72.85546875" style="816" customWidth="1"/>
    <col min="3586" max="3590" width="12.5703125" style="816" customWidth="1"/>
    <col min="3591" max="3591" width="1.85546875" style="816" customWidth="1"/>
    <col min="3592" max="3592" width="9.140625" style="816" customWidth="1"/>
    <col min="3593" max="3593" width="10.7109375" style="816" bestFit="1" customWidth="1"/>
    <col min="3594" max="3840" width="11.42578125" style="816"/>
    <col min="3841" max="3841" width="72.85546875" style="816" customWidth="1"/>
    <col min="3842" max="3846" width="12.5703125" style="816" customWidth="1"/>
    <col min="3847" max="3847" width="1.85546875" style="816" customWidth="1"/>
    <col min="3848" max="3848" width="9.140625" style="816" customWidth="1"/>
    <col min="3849" max="3849" width="10.7109375" style="816" bestFit="1" customWidth="1"/>
    <col min="3850" max="4096" width="11.42578125" style="816"/>
    <col min="4097" max="4097" width="72.85546875" style="816" customWidth="1"/>
    <col min="4098" max="4102" width="12.5703125" style="816" customWidth="1"/>
    <col min="4103" max="4103" width="1.85546875" style="816" customWidth="1"/>
    <col min="4104" max="4104" width="9.140625" style="816" customWidth="1"/>
    <col min="4105" max="4105" width="10.7109375" style="816" bestFit="1" customWidth="1"/>
    <col min="4106" max="4352" width="11.42578125" style="816"/>
    <col min="4353" max="4353" width="72.85546875" style="816" customWidth="1"/>
    <col min="4354" max="4358" width="12.5703125" style="816" customWidth="1"/>
    <col min="4359" max="4359" width="1.85546875" style="816" customWidth="1"/>
    <col min="4360" max="4360" width="9.140625" style="816" customWidth="1"/>
    <col min="4361" max="4361" width="10.7109375" style="816" bestFit="1" customWidth="1"/>
    <col min="4362" max="4608" width="11.42578125" style="816"/>
    <col min="4609" max="4609" width="72.85546875" style="816" customWidth="1"/>
    <col min="4610" max="4614" width="12.5703125" style="816" customWidth="1"/>
    <col min="4615" max="4615" width="1.85546875" style="816" customWidth="1"/>
    <col min="4616" max="4616" width="9.140625" style="816" customWidth="1"/>
    <col min="4617" max="4617" width="10.7109375" style="816" bestFit="1" customWidth="1"/>
    <col min="4618" max="4864" width="11.42578125" style="816"/>
    <col min="4865" max="4865" width="72.85546875" style="816" customWidth="1"/>
    <col min="4866" max="4870" width="12.5703125" style="816" customWidth="1"/>
    <col min="4871" max="4871" width="1.85546875" style="816" customWidth="1"/>
    <col min="4872" max="4872" width="9.140625" style="816" customWidth="1"/>
    <col min="4873" max="4873" width="10.7109375" style="816" bestFit="1" customWidth="1"/>
    <col min="4874" max="5120" width="11.42578125" style="816"/>
    <col min="5121" max="5121" width="72.85546875" style="816" customWidth="1"/>
    <col min="5122" max="5126" width="12.5703125" style="816" customWidth="1"/>
    <col min="5127" max="5127" width="1.85546875" style="816" customWidth="1"/>
    <col min="5128" max="5128" width="9.140625" style="816" customWidth="1"/>
    <col min="5129" max="5129" width="10.7109375" style="816" bestFit="1" customWidth="1"/>
    <col min="5130" max="5376" width="11.42578125" style="816"/>
    <col min="5377" max="5377" width="72.85546875" style="816" customWidth="1"/>
    <col min="5378" max="5382" width="12.5703125" style="816" customWidth="1"/>
    <col min="5383" max="5383" width="1.85546875" style="816" customWidth="1"/>
    <col min="5384" max="5384" width="9.140625" style="816" customWidth="1"/>
    <col min="5385" max="5385" width="10.7109375" style="816" bestFit="1" customWidth="1"/>
    <col min="5386" max="5632" width="11.42578125" style="816"/>
    <col min="5633" max="5633" width="72.85546875" style="816" customWidth="1"/>
    <col min="5634" max="5638" width="12.5703125" style="816" customWidth="1"/>
    <col min="5639" max="5639" width="1.85546875" style="816" customWidth="1"/>
    <col min="5640" max="5640" width="9.140625" style="816" customWidth="1"/>
    <col min="5641" max="5641" width="10.7109375" style="816" bestFit="1" customWidth="1"/>
    <col min="5642" max="5888" width="11.42578125" style="816"/>
    <col min="5889" max="5889" width="72.85546875" style="816" customWidth="1"/>
    <col min="5890" max="5894" width="12.5703125" style="816" customWidth="1"/>
    <col min="5895" max="5895" width="1.85546875" style="816" customWidth="1"/>
    <col min="5896" max="5896" width="9.140625" style="816" customWidth="1"/>
    <col min="5897" max="5897" width="10.7109375" style="816" bestFit="1" customWidth="1"/>
    <col min="5898" max="6144" width="11.42578125" style="816"/>
    <col min="6145" max="6145" width="72.85546875" style="816" customWidth="1"/>
    <col min="6146" max="6150" width="12.5703125" style="816" customWidth="1"/>
    <col min="6151" max="6151" width="1.85546875" style="816" customWidth="1"/>
    <col min="6152" max="6152" width="9.140625" style="816" customWidth="1"/>
    <col min="6153" max="6153" width="10.7109375" style="816" bestFit="1" customWidth="1"/>
    <col min="6154" max="6400" width="11.42578125" style="816"/>
    <col min="6401" max="6401" width="72.85546875" style="816" customWidth="1"/>
    <col min="6402" max="6406" width="12.5703125" style="816" customWidth="1"/>
    <col min="6407" max="6407" width="1.85546875" style="816" customWidth="1"/>
    <col min="6408" max="6408" width="9.140625" style="816" customWidth="1"/>
    <col min="6409" max="6409" width="10.7109375" style="816" bestFit="1" customWidth="1"/>
    <col min="6410" max="6656" width="11.42578125" style="816"/>
    <col min="6657" max="6657" width="72.85546875" style="816" customWidth="1"/>
    <col min="6658" max="6662" width="12.5703125" style="816" customWidth="1"/>
    <col min="6663" max="6663" width="1.85546875" style="816" customWidth="1"/>
    <col min="6664" max="6664" width="9.140625" style="816" customWidth="1"/>
    <col min="6665" max="6665" width="10.7109375" style="816" bestFit="1" customWidth="1"/>
    <col min="6666" max="6912" width="11.42578125" style="816"/>
    <col min="6913" max="6913" width="72.85546875" style="816" customWidth="1"/>
    <col min="6914" max="6918" width="12.5703125" style="816" customWidth="1"/>
    <col min="6919" max="6919" width="1.85546875" style="816" customWidth="1"/>
    <col min="6920" max="6920" width="9.140625" style="816" customWidth="1"/>
    <col min="6921" max="6921" width="10.7109375" style="816" bestFit="1" customWidth="1"/>
    <col min="6922" max="7168" width="11.42578125" style="816"/>
    <col min="7169" max="7169" width="72.85546875" style="816" customWidth="1"/>
    <col min="7170" max="7174" width="12.5703125" style="816" customWidth="1"/>
    <col min="7175" max="7175" width="1.85546875" style="816" customWidth="1"/>
    <col min="7176" max="7176" width="9.140625" style="816" customWidth="1"/>
    <col min="7177" max="7177" width="10.7109375" style="816" bestFit="1" customWidth="1"/>
    <col min="7178" max="7424" width="11.42578125" style="816"/>
    <col min="7425" max="7425" width="72.85546875" style="816" customWidth="1"/>
    <col min="7426" max="7430" width="12.5703125" style="816" customWidth="1"/>
    <col min="7431" max="7431" width="1.85546875" style="816" customWidth="1"/>
    <col min="7432" max="7432" width="9.140625" style="816" customWidth="1"/>
    <col min="7433" max="7433" width="10.7109375" style="816" bestFit="1" customWidth="1"/>
    <col min="7434" max="7680" width="11.42578125" style="816"/>
    <col min="7681" max="7681" width="72.85546875" style="816" customWidth="1"/>
    <col min="7682" max="7686" width="12.5703125" style="816" customWidth="1"/>
    <col min="7687" max="7687" width="1.85546875" style="816" customWidth="1"/>
    <col min="7688" max="7688" width="9.140625" style="816" customWidth="1"/>
    <col min="7689" max="7689" width="10.7109375" style="816" bestFit="1" customWidth="1"/>
    <col min="7690" max="7936" width="11.42578125" style="816"/>
    <col min="7937" max="7937" width="72.85546875" style="816" customWidth="1"/>
    <col min="7938" max="7942" width="12.5703125" style="816" customWidth="1"/>
    <col min="7943" max="7943" width="1.85546875" style="816" customWidth="1"/>
    <col min="7944" max="7944" width="9.140625" style="816" customWidth="1"/>
    <col min="7945" max="7945" width="10.7109375" style="816" bestFit="1" customWidth="1"/>
    <col min="7946" max="8192" width="11.42578125" style="816"/>
    <col min="8193" max="8193" width="72.85546875" style="816" customWidth="1"/>
    <col min="8194" max="8198" width="12.5703125" style="816" customWidth="1"/>
    <col min="8199" max="8199" width="1.85546875" style="816" customWidth="1"/>
    <col min="8200" max="8200" width="9.140625" style="816" customWidth="1"/>
    <col min="8201" max="8201" width="10.7109375" style="816" bestFit="1" customWidth="1"/>
    <col min="8202" max="8448" width="11.42578125" style="816"/>
    <col min="8449" max="8449" width="72.85546875" style="816" customWidth="1"/>
    <col min="8450" max="8454" width="12.5703125" style="816" customWidth="1"/>
    <col min="8455" max="8455" width="1.85546875" style="816" customWidth="1"/>
    <col min="8456" max="8456" width="9.140625" style="816" customWidth="1"/>
    <col min="8457" max="8457" width="10.7109375" style="816" bestFit="1" customWidth="1"/>
    <col min="8458" max="8704" width="11.42578125" style="816"/>
    <col min="8705" max="8705" width="72.85546875" style="816" customWidth="1"/>
    <col min="8706" max="8710" width="12.5703125" style="816" customWidth="1"/>
    <col min="8711" max="8711" width="1.85546875" style="816" customWidth="1"/>
    <col min="8712" max="8712" width="9.140625" style="816" customWidth="1"/>
    <col min="8713" max="8713" width="10.7109375" style="816" bestFit="1" customWidth="1"/>
    <col min="8714" max="8960" width="11.42578125" style="816"/>
    <col min="8961" max="8961" width="72.85546875" style="816" customWidth="1"/>
    <col min="8962" max="8966" width="12.5703125" style="816" customWidth="1"/>
    <col min="8967" max="8967" width="1.85546875" style="816" customWidth="1"/>
    <col min="8968" max="8968" width="9.140625" style="816" customWidth="1"/>
    <col min="8969" max="8969" width="10.7109375" style="816" bestFit="1" customWidth="1"/>
    <col min="8970" max="9216" width="11.42578125" style="816"/>
    <col min="9217" max="9217" width="72.85546875" style="816" customWidth="1"/>
    <col min="9218" max="9222" width="12.5703125" style="816" customWidth="1"/>
    <col min="9223" max="9223" width="1.85546875" style="816" customWidth="1"/>
    <col min="9224" max="9224" width="9.140625" style="816" customWidth="1"/>
    <col min="9225" max="9225" width="10.7109375" style="816" bestFit="1" customWidth="1"/>
    <col min="9226" max="9472" width="11.42578125" style="816"/>
    <col min="9473" max="9473" width="72.85546875" style="816" customWidth="1"/>
    <col min="9474" max="9478" width="12.5703125" style="816" customWidth="1"/>
    <col min="9479" max="9479" width="1.85546875" style="816" customWidth="1"/>
    <col min="9480" max="9480" width="9.140625" style="816" customWidth="1"/>
    <col min="9481" max="9481" width="10.7109375" style="816" bestFit="1" customWidth="1"/>
    <col min="9482" max="9728" width="11.42578125" style="816"/>
    <col min="9729" max="9729" width="72.85546875" style="816" customWidth="1"/>
    <col min="9730" max="9734" width="12.5703125" style="816" customWidth="1"/>
    <col min="9735" max="9735" width="1.85546875" style="816" customWidth="1"/>
    <col min="9736" max="9736" width="9.140625" style="816" customWidth="1"/>
    <col min="9737" max="9737" width="10.7109375" style="816" bestFit="1" customWidth="1"/>
    <col min="9738" max="9984" width="11.42578125" style="816"/>
    <col min="9985" max="9985" width="72.85546875" style="816" customWidth="1"/>
    <col min="9986" max="9990" width="12.5703125" style="816" customWidth="1"/>
    <col min="9991" max="9991" width="1.85546875" style="816" customWidth="1"/>
    <col min="9992" max="9992" width="9.140625" style="816" customWidth="1"/>
    <col min="9993" max="9993" width="10.7109375" style="816" bestFit="1" customWidth="1"/>
    <col min="9994" max="10240" width="11.42578125" style="816"/>
    <col min="10241" max="10241" width="72.85546875" style="816" customWidth="1"/>
    <col min="10242" max="10246" width="12.5703125" style="816" customWidth="1"/>
    <col min="10247" max="10247" width="1.85546875" style="816" customWidth="1"/>
    <col min="10248" max="10248" width="9.140625" style="816" customWidth="1"/>
    <col min="10249" max="10249" width="10.7109375" style="816" bestFit="1" customWidth="1"/>
    <col min="10250" max="10496" width="11.42578125" style="816"/>
    <col min="10497" max="10497" width="72.85546875" style="816" customWidth="1"/>
    <col min="10498" max="10502" width="12.5703125" style="816" customWidth="1"/>
    <col min="10503" max="10503" width="1.85546875" style="816" customWidth="1"/>
    <col min="10504" max="10504" width="9.140625" style="816" customWidth="1"/>
    <col min="10505" max="10505" width="10.7109375" style="816" bestFit="1" customWidth="1"/>
    <col min="10506" max="10752" width="11.42578125" style="816"/>
    <col min="10753" max="10753" width="72.85546875" style="816" customWidth="1"/>
    <col min="10754" max="10758" width="12.5703125" style="816" customWidth="1"/>
    <col min="10759" max="10759" width="1.85546875" style="816" customWidth="1"/>
    <col min="10760" max="10760" width="9.140625" style="816" customWidth="1"/>
    <col min="10761" max="10761" width="10.7109375" style="816" bestFit="1" customWidth="1"/>
    <col min="10762" max="11008" width="11.42578125" style="816"/>
    <col min="11009" max="11009" width="72.85546875" style="816" customWidth="1"/>
    <col min="11010" max="11014" width="12.5703125" style="816" customWidth="1"/>
    <col min="11015" max="11015" width="1.85546875" style="816" customWidth="1"/>
    <col min="11016" max="11016" width="9.140625" style="816" customWidth="1"/>
    <col min="11017" max="11017" width="10.7109375" style="816" bestFit="1" customWidth="1"/>
    <col min="11018" max="11264" width="11.42578125" style="816"/>
    <col min="11265" max="11265" width="72.85546875" style="816" customWidth="1"/>
    <col min="11266" max="11270" width="12.5703125" style="816" customWidth="1"/>
    <col min="11271" max="11271" width="1.85546875" style="816" customWidth="1"/>
    <col min="11272" max="11272" width="9.140625" style="816" customWidth="1"/>
    <col min="11273" max="11273" width="10.7109375" style="816" bestFit="1" customWidth="1"/>
    <col min="11274" max="11520" width="11.42578125" style="816"/>
    <col min="11521" max="11521" width="72.85546875" style="816" customWidth="1"/>
    <col min="11522" max="11526" width="12.5703125" style="816" customWidth="1"/>
    <col min="11527" max="11527" width="1.85546875" style="816" customWidth="1"/>
    <col min="11528" max="11528" width="9.140625" style="816" customWidth="1"/>
    <col min="11529" max="11529" width="10.7109375" style="816" bestFit="1" customWidth="1"/>
    <col min="11530" max="11776" width="11.42578125" style="816"/>
    <col min="11777" max="11777" width="72.85546875" style="816" customWidth="1"/>
    <col min="11778" max="11782" width="12.5703125" style="816" customWidth="1"/>
    <col min="11783" max="11783" width="1.85546875" style="816" customWidth="1"/>
    <col min="11784" max="11784" width="9.140625" style="816" customWidth="1"/>
    <col min="11785" max="11785" width="10.7109375" style="816" bestFit="1" customWidth="1"/>
    <col min="11786" max="12032" width="11.42578125" style="816"/>
    <col min="12033" max="12033" width="72.85546875" style="816" customWidth="1"/>
    <col min="12034" max="12038" width="12.5703125" style="816" customWidth="1"/>
    <col min="12039" max="12039" width="1.85546875" style="816" customWidth="1"/>
    <col min="12040" max="12040" width="9.140625" style="816" customWidth="1"/>
    <col min="12041" max="12041" width="10.7109375" style="816" bestFit="1" customWidth="1"/>
    <col min="12042" max="12288" width="11.42578125" style="816"/>
    <col min="12289" max="12289" width="72.85546875" style="816" customWidth="1"/>
    <col min="12290" max="12294" width="12.5703125" style="816" customWidth="1"/>
    <col min="12295" max="12295" width="1.85546875" style="816" customWidth="1"/>
    <col min="12296" max="12296" width="9.140625" style="816" customWidth="1"/>
    <col min="12297" max="12297" width="10.7109375" style="816" bestFit="1" customWidth="1"/>
    <col min="12298" max="12544" width="11.42578125" style="816"/>
    <col min="12545" max="12545" width="72.85546875" style="816" customWidth="1"/>
    <col min="12546" max="12550" width="12.5703125" style="816" customWidth="1"/>
    <col min="12551" max="12551" width="1.85546875" style="816" customWidth="1"/>
    <col min="12552" max="12552" width="9.140625" style="816" customWidth="1"/>
    <col min="12553" max="12553" width="10.7109375" style="816" bestFit="1" customWidth="1"/>
    <col min="12554" max="12800" width="11.42578125" style="816"/>
    <col min="12801" max="12801" width="72.85546875" style="816" customWidth="1"/>
    <col min="12802" max="12806" width="12.5703125" style="816" customWidth="1"/>
    <col min="12807" max="12807" width="1.85546875" style="816" customWidth="1"/>
    <col min="12808" max="12808" width="9.140625" style="816" customWidth="1"/>
    <col min="12809" max="12809" width="10.7109375" style="816" bestFit="1" customWidth="1"/>
    <col min="12810" max="13056" width="11.42578125" style="816"/>
    <col min="13057" max="13057" width="72.85546875" style="816" customWidth="1"/>
    <col min="13058" max="13062" width="12.5703125" style="816" customWidth="1"/>
    <col min="13063" max="13063" width="1.85546875" style="816" customWidth="1"/>
    <col min="13064" max="13064" width="9.140625" style="816" customWidth="1"/>
    <col min="13065" max="13065" width="10.7109375" style="816" bestFit="1" customWidth="1"/>
    <col min="13066" max="13312" width="11.42578125" style="816"/>
    <col min="13313" max="13313" width="72.85546875" style="816" customWidth="1"/>
    <col min="13314" max="13318" width="12.5703125" style="816" customWidth="1"/>
    <col min="13319" max="13319" width="1.85546875" style="816" customWidth="1"/>
    <col min="13320" max="13320" width="9.140625" style="816" customWidth="1"/>
    <col min="13321" max="13321" width="10.7109375" style="816" bestFit="1" customWidth="1"/>
    <col min="13322" max="13568" width="11.42578125" style="816"/>
    <col min="13569" max="13569" width="72.85546875" style="816" customWidth="1"/>
    <col min="13570" max="13574" width="12.5703125" style="816" customWidth="1"/>
    <col min="13575" max="13575" width="1.85546875" style="816" customWidth="1"/>
    <col min="13576" max="13576" width="9.140625" style="816" customWidth="1"/>
    <col min="13577" max="13577" width="10.7109375" style="816" bestFit="1" customWidth="1"/>
    <col min="13578" max="13824" width="11.42578125" style="816"/>
    <col min="13825" max="13825" width="72.85546875" style="816" customWidth="1"/>
    <col min="13826" max="13830" width="12.5703125" style="816" customWidth="1"/>
    <col min="13831" max="13831" width="1.85546875" style="816" customWidth="1"/>
    <col min="13832" max="13832" width="9.140625" style="816" customWidth="1"/>
    <col min="13833" max="13833" width="10.7109375" style="816" bestFit="1" customWidth="1"/>
    <col min="13834" max="14080" width="11.42578125" style="816"/>
    <col min="14081" max="14081" width="72.85546875" style="816" customWidth="1"/>
    <col min="14082" max="14086" width="12.5703125" style="816" customWidth="1"/>
    <col min="14087" max="14087" width="1.85546875" style="816" customWidth="1"/>
    <col min="14088" max="14088" width="9.140625" style="816" customWidth="1"/>
    <col min="14089" max="14089" width="10.7109375" style="816" bestFit="1" customWidth="1"/>
    <col min="14090" max="14336" width="11.42578125" style="816"/>
    <col min="14337" max="14337" width="72.85546875" style="816" customWidth="1"/>
    <col min="14338" max="14342" width="12.5703125" style="816" customWidth="1"/>
    <col min="14343" max="14343" width="1.85546875" style="816" customWidth="1"/>
    <col min="14344" max="14344" width="9.140625" style="816" customWidth="1"/>
    <col min="14345" max="14345" width="10.7109375" style="816" bestFit="1" customWidth="1"/>
    <col min="14346" max="14592" width="11.42578125" style="816"/>
    <col min="14593" max="14593" width="72.85546875" style="816" customWidth="1"/>
    <col min="14594" max="14598" width="12.5703125" style="816" customWidth="1"/>
    <col min="14599" max="14599" width="1.85546875" style="816" customWidth="1"/>
    <col min="14600" max="14600" width="9.140625" style="816" customWidth="1"/>
    <col min="14601" max="14601" width="10.7109375" style="816" bestFit="1" customWidth="1"/>
    <col min="14602" max="14848" width="11.42578125" style="816"/>
    <col min="14849" max="14849" width="72.85546875" style="816" customWidth="1"/>
    <col min="14850" max="14854" width="12.5703125" style="816" customWidth="1"/>
    <col min="14855" max="14855" width="1.85546875" style="816" customWidth="1"/>
    <col min="14856" max="14856" width="9.140625" style="816" customWidth="1"/>
    <col min="14857" max="14857" width="10.7109375" style="816" bestFit="1" customWidth="1"/>
    <col min="14858" max="15104" width="11.42578125" style="816"/>
    <col min="15105" max="15105" width="72.85546875" style="816" customWidth="1"/>
    <col min="15106" max="15110" width="12.5703125" style="816" customWidth="1"/>
    <col min="15111" max="15111" width="1.85546875" style="816" customWidth="1"/>
    <col min="15112" max="15112" width="9.140625" style="816" customWidth="1"/>
    <col min="15113" max="15113" width="10.7109375" style="816" bestFit="1" customWidth="1"/>
    <col min="15114" max="15360" width="11.42578125" style="816"/>
    <col min="15361" max="15361" width="72.85546875" style="816" customWidth="1"/>
    <col min="15362" max="15366" width="12.5703125" style="816" customWidth="1"/>
    <col min="15367" max="15367" width="1.85546875" style="816" customWidth="1"/>
    <col min="15368" max="15368" width="9.140625" style="816" customWidth="1"/>
    <col min="15369" max="15369" width="10.7109375" style="816" bestFit="1" customWidth="1"/>
    <col min="15370" max="15616" width="11.42578125" style="816"/>
    <col min="15617" max="15617" width="72.85546875" style="816" customWidth="1"/>
    <col min="15618" max="15622" width="12.5703125" style="816" customWidth="1"/>
    <col min="15623" max="15623" width="1.85546875" style="816" customWidth="1"/>
    <col min="15624" max="15624" width="9.140625" style="816" customWidth="1"/>
    <col min="15625" max="15625" width="10.7109375" style="816" bestFit="1" customWidth="1"/>
    <col min="15626" max="15872" width="11.42578125" style="816"/>
    <col min="15873" max="15873" width="72.85546875" style="816" customWidth="1"/>
    <col min="15874" max="15878" width="12.5703125" style="816" customWidth="1"/>
    <col min="15879" max="15879" width="1.85546875" style="816" customWidth="1"/>
    <col min="15880" max="15880" width="9.140625" style="816" customWidth="1"/>
    <col min="15881" max="15881" width="10.7109375" style="816" bestFit="1" customWidth="1"/>
    <col min="15882" max="16128" width="11.42578125" style="816"/>
    <col min="16129" max="16129" width="72.85546875" style="816" customWidth="1"/>
    <col min="16130" max="16134" width="12.5703125" style="816" customWidth="1"/>
    <col min="16135" max="16135" width="1.85546875" style="816" customWidth="1"/>
    <col min="16136" max="16136" width="9.140625" style="816" customWidth="1"/>
    <col min="16137" max="16137" width="10.7109375" style="816" bestFit="1" customWidth="1"/>
    <col min="16138" max="16384" width="11.42578125" style="816"/>
  </cols>
  <sheetData>
    <row r="1" spans="1:7" s="74" customFormat="1" ht="2.25" customHeight="1">
      <c r="A1" s="72"/>
      <c r="B1" s="521"/>
      <c r="C1" s="521"/>
      <c r="D1" s="521"/>
      <c r="E1" s="521"/>
      <c r="F1" s="521"/>
    </row>
    <row r="2" spans="1:7" s="64" customFormat="1" ht="39" customHeight="1">
      <c r="A2" s="976" t="s">
        <v>1088</v>
      </c>
      <c r="B2" s="976"/>
      <c r="C2" s="976"/>
      <c r="D2" s="976"/>
      <c r="E2" s="976"/>
      <c r="F2" s="976"/>
    </row>
    <row r="3" spans="1:7" s="64" customFormat="1" ht="20.25">
      <c r="A3" s="976" t="s">
        <v>1235</v>
      </c>
      <c r="B3" s="976"/>
      <c r="C3" s="976"/>
      <c r="D3" s="976"/>
      <c r="E3" s="976"/>
      <c r="F3" s="976"/>
    </row>
    <row r="4" spans="1:7" s="64" customFormat="1" ht="20.25">
      <c r="A4" s="976" t="s">
        <v>1512</v>
      </c>
      <c r="B4" s="976"/>
      <c r="C4" s="976"/>
      <c r="D4" s="976"/>
      <c r="E4" s="976"/>
      <c r="F4" s="976"/>
    </row>
    <row r="5" spans="1:7" s="65" customFormat="1" ht="39" customHeight="1">
      <c r="A5" s="977" t="s">
        <v>1373</v>
      </c>
      <c r="B5" s="977"/>
      <c r="C5" s="977"/>
      <c r="D5" s="977"/>
      <c r="E5" s="977"/>
      <c r="F5" s="977"/>
    </row>
    <row r="6" spans="1:7" ht="6" customHeight="1">
      <c r="G6" s="830"/>
    </row>
    <row r="7" spans="1:7" ht="4.5" customHeight="1" thickBot="1">
      <c r="A7" s="412"/>
      <c r="B7" s="522"/>
      <c r="C7" s="522"/>
      <c r="D7" s="522"/>
      <c r="E7" s="522"/>
      <c r="F7" s="522"/>
      <c r="G7" s="830"/>
    </row>
    <row r="8" spans="1:7" ht="16.5" thickTop="1" thickBot="1">
      <c r="A8" s="58"/>
      <c r="B8" s="523" t="s">
        <v>2</v>
      </c>
      <c r="C8" s="523" t="s">
        <v>3</v>
      </c>
      <c r="D8" s="523" t="s">
        <v>4</v>
      </c>
      <c r="E8" s="523" t="s">
        <v>5</v>
      </c>
      <c r="F8" s="523" t="s">
        <v>6</v>
      </c>
      <c r="G8" s="830"/>
    </row>
    <row r="9" spans="1:7" s="50" customFormat="1" ht="12.75" thickTop="1" thickBot="1">
      <c r="A9" s="59" t="s">
        <v>7</v>
      </c>
      <c r="B9" s="63">
        <v>158803533.59288001</v>
      </c>
      <c r="C9" s="63">
        <v>25561829.608660001</v>
      </c>
      <c r="D9" s="63">
        <v>2703.3786800000003</v>
      </c>
      <c r="E9" s="63">
        <v>162198.78013</v>
      </c>
      <c r="F9" s="63">
        <v>184530265.36035001</v>
      </c>
    </row>
    <row r="10" spans="1:7" s="50" customFormat="1" ht="12.75" thickTop="1" thickBot="1">
      <c r="A10" s="434" t="s">
        <v>8</v>
      </c>
      <c r="B10" s="60">
        <v>13891692.01568</v>
      </c>
      <c r="C10" s="60">
        <v>6528278.4741899995</v>
      </c>
      <c r="D10" s="60">
        <v>2122.7617700000001</v>
      </c>
      <c r="E10" s="60">
        <v>80481.096310000008</v>
      </c>
      <c r="F10" s="60">
        <v>20502574.34795</v>
      </c>
    </row>
    <row r="11" spans="1:7" s="50" customFormat="1" ht="12" thickTop="1">
      <c r="A11" s="475" t="s">
        <v>9</v>
      </c>
      <c r="B11" s="61">
        <v>5570344.6508800006</v>
      </c>
      <c r="C11" s="61">
        <v>1890465.42405</v>
      </c>
      <c r="D11" s="61">
        <v>0</v>
      </c>
      <c r="E11" s="61">
        <v>1.72E-3</v>
      </c>
      <c r="F11" s="61">
        <v>7460810.0766499992</v>
      </c>
    </row>
    <row r="12" spans="1:7" s="50" customFormat="1" ht="11.25">
      <c r="A12" s="475" t="s">
        <v>10</v>
      </c>
      <c r="B12" s="61">
        <v>8220084.4920500005</v>
      </c>
      <c r="C12" s="61">
        <v>2971508.50765</v>
      </c>
      <c r="D12" s="61">
        <v>2122.7617700000001</v>
      </c>
      <c r="E12" s="61">
        <v>80481.094590000008</v>
      </c>
      <c r="F12" s="61">
        <v>11274196.85606</v>
      </c>
    </row>
    <row r="13" spans="1:7" s="50" customFormat="1" ht="11.25">
      <c r="A13" s="475" t="s">
        <v>11</v>
      </c>
      <c r="B13" s="61">
        <v>50134.772790000003</v>
      </c>
      <c r="C13" s="61">
        <v>55808.106530000005</v>
      </c>
      <c r="D13" s="61">
        <v>0</v>
      </c>
      <c r="E13" s="61">
        <v>0</v>
      </c>
      <c r="F13" s="61">
        <v>105942.87931999999</v>
      </c>
    </row>
    <row r="14" spans="1:7" s="50" customFormat="1" ht="11.25">
      <c r="A14" s="475" t="s">
        <v>12</v>
      </c>
      <c r="B14" s="61">
        <v>0</v>
      </c>
      <c r="C14" s="61">
        <v>6743.8053</v>
      </c>
      <c r="D14" s="61">
        <v>0</v>
      </c>
      <c r="E14" s="61">
        <v>0</v>
      </c>
      <c r="F14" s="61">
        <v>6743.8053</v>
      </c>
    </row>
    <row r="15" spans="1:7" s="50" customFormat="1" ht="11.25">
      <c r="A15" s="475" t="s">
        <v>13</v>
      </c>
      <c r="B15" s="61">
        <v>0</v>
      </c>
      <c r="C15" s="61">
        <v>1595800.4201</v>
      </c>
      <c r="D15" s="61">
        <v>0</v>
      </c>
      <c r="E15" s="61">
        <v>0</v>
      </c>
      <c r="F15" s="61">
        <v>1595800.4201</v>
      </c>
    </row>
    <row r="16" spans="1:7" s="50" customFormat="1" ht="11.25">
      <c r="A16" s="475" t="s">
        <v>14</v>
      </c>
      <c r="B16" s="61">
        <v>58414.630640000003</v>
      </c>
      <c r="C16" s="61">
        <v>8219.7550199999987</v>
      </c>
      <c r="D16" s="61">
        <v>0</v>
      </c>
      <c r="E16" s="61">
        <v>0</v>
      </c>
      <c r="F16" s="61">
        <v>66634.38566</v>
      </c>
    </row>
    <row r="17" spans="1:6" s="50" customFormat="1" ht="11.25">
      <c r="A17" s="475" t="s">
        <v>15</v>
      </c>
      <c r="B17" s="61">
        <v>0</v>
      </c>
      <c r="C17" s="61">
        <v>0</v>
      </c>
      <c r="D17" s="61">
        <v>0</v>
      </c>
      <c r="E17" s="61">
        <v>0</v>
      </c>
      <c r="F17" s="61">
        <v>0</v>
      </c>
    </row>
    <row r="18" spans="1:6" s="50" customFormat="1" ht="12" thickBot="1">
      <c r="A18" s="475" t="s">
        <v>16</v>
      </c>
      <c r="B18" s="61">
        <v>-7286.5306799999998</v>
      </c>
      <c r="C18" s="61">
        <v>-267.54446000000002</v>
      </c>
      <c r="D18" s="61">
        <v>0</v>
      </c>
      <c r="E18" s="61">
        <v>0</v>
      </c>
      <c r="F18" s="61">
        <v>-7554.0751399999999</v>
      </c>
    </row>
    <row r="19" spans="1:6" s="50" customFormat="1" ht="12.75" thickTop="1" thickBot="1">
      <c r="A19" s="434" t="s">
        <v>17</v>
      </c>
      <c r="B19" s="60">
        <v>14493312.726200001</v>
      </c>
      <c r="C19" s="60">
        <v>13350750.85623</v>
      </c>
      <c r="D19" s="60">
        <v>66.914059999999992</v>
      </c>
      <c r="E19" s="60">
        <v>80762.952000000005</v>
      </c>
      <c r="F19" s="60">
        <v>27924893.448490001</v>
      </c>
    </row>
    <row r="20" spans="1:6" s="50" customFormat="1" ht="12" thickTop="1">
      <c r="A20" s="475" t="s">
        <v>18</v>
      </c>
      <c r="B20" s="61">
        <v>998662.11349000002</v>
      </c>
      <c r="C20" s="61">
        <v>0</v>
      </c>
      <c r="D20" s="61">
        <v>0</v>
      </c>
      <c r="E20" s="61">
        <v>-1.0000000000000001E-5</v>
      </c>
      <c r="F20" s="61">
        <v>998662.11348000006</v>
      </c>
    </row>
    <row r="21" spans="1:6" s="50" customFormat="1" ht="11.25">
      <c r="A21" s="475" t="s">
        <v>19</v>
      </c>
      <c r="B21" s="61">
        <v>6488497.3445699997</v>
      </c>
      <c r="C21" s="61">
        <v>850890.68680999998</v>
      </c>
      <c r="D21" s="61">
        <v>0</v>
      </c>
      <c r="E21" s="61">
        <v>0</v>
      </c>
      <c r="F21" s="61">
        <v>7339388.0313800005</v>
      </c>
    </row>
    <row r="22" spans="1:6" s="50" customFormat="1" ht="11.25">
      <c r="A22" s="475" t="s">
        <v>20</v>
      </c>
      <c r="B22" s="61">
        <v>0</v>
      </c>
      <c r="C22" s="61">
        <v>757248.34712000005</v>
      </c>
      <c r="D22" s="61">
        <v>0</v>
      </c>
      <c r="E22" s="61">
        <v>0</v>
      </c>
      <c r="F22" s="61">
        <v>757248.34712000005</v>
      </c>
    </row>
    <row r="23" spans="1:6" s="50" customFormat="1" ht="11.25">
      <c r="A23" s="475" t="s">
        <v>21</v>
      </c>
      <c r="B23" s="61">
        <v>181984.89984999999</v>
      </c>
      <c r="C23" s="61">
        <v>1292477.6145299999</v>
      </c>
      <c r="D23" s="61">
        <v>0</v>
      </c>
      <c r="E23" s="61">
        <v>49705.601600000002</v>
      </c>
      <c r="F23" s="61">
        <v>1524168.11598</v>
      </c>
    </row>
    <row r="24" spans="1:6" s="50" customFormat="1" ht="11.25">
      <c r="A24" s="475" t="s">
        <v>22</v>
      </c>
      <c r="B24" s="61">
        <v>1742161.8546500001</v>
      </c>
      <c r="C24" s="61">
        <v>1211924.2962</v>
      </c>
      <c r="D24" s="61">
        <v>0</v>
      </c>
      <c r="E24" s="61">
        <v>28919.091670000002</v>
      </c>
      <c r="F24" s="61">
        <v>2983005.2425199999</v>
      </c>
    </row>
    <row r="25" spans="1:6" s="50" customFormat="1" ht="11.25">
      <c r="A25" s="475" t="s">
        <v>23</v>
      </c>
      <c r="B25" s="61">
        <v>4866717.78694</v>
      </c>
      <c r="C25" s="61">
        <v>9237089.1260599997</v>
      </c>
      <c r="D25" s="61">
        <v>66.914059999999992</v>
      </c>
      <c r="E25" s="61">
        <v>906.28406000000007</v>
      </c>
      <c r="F25" s="61">
        <v>14104780.11112</v>
      </c>
    </row>
    <row r="26" spans="1:6" s="50" customFormat="1" ht="11.25">
      <c r="A26" s="475" t="s">
        <v>24</v>
      </c>
      <c r="B26" s="61">
        <v>219058.82649000001</v>
      </c>
      <c r="C26" s="61">
        <v>40942.590329999999</v>
      </c>
      <c r="D26" s="61">
        <v>0</v>
      </c>
      <c r="E26" s="61">
        <v>1231.97468</v>
      </c>
      <c r="F26" s="61">
        <v>261233.3915</v>
      </c>
    </row>
    <row r="27" spans="1:6" s="50" customFormat="1" ht="12" thickBot="1">
      <c r="A27" s="475" t="s">
        <v>25</v>
      </c>
      <c r="B27" s="61">
        <v>-3770.0997900000002</v>
      </c>
      <c r="C27" s="61">
        <v>-39821.804819999998</v>
      </c>
      <c r="D27" s="61">
        <v>0</v>
      </c>
      <c r="E27" s="61">
        <v>0</v>
      </c>
      <c r="F27" s="61">
        <v>-43591.904609999998</v>
      </c>
    </row>
    <row r="28" spans="1:6" s="50" customFormat="1" ht="12.75" thickTop="1" thickBot="1">
      <c r="A28" s="434" t="s">
        <v>26</v>
      </c>
      <c r="B28" s="60">
        <v>123613840.04630001</v>
      </c>
      <c r="C28" s="60">
        <v>1877950.2979600001</v>
      </c>
      <c r="D28" s="60">
        <v>513.44396000000006</v>
      </c>
      <c r="E28" s="60">
        <v>950.42266000000006</v>
      </c>
      <c r="F28" s="60">
        <v>125493254.21088001</v>
      </c>
    </row>
    <row r="29" spans="1:6" s="50" customFormat="1" ht="12" thickTop="1">
      <c r="A29" s="476" t="s">
        <v>27</v>
      </c>
      <c r="B29" s="61">
        <v>123333777.07485001</v>
      </c>
      <c r="C29" s="61">
        <v>2120731.4512499999</v>
      </c>
      <c r="D29" s="61">
        <v>5.2961299999999998</v>
      </c>
      <c r="E29" s="61">
        <v>884.95963000000006</v>
      </c>
      <c r="F29" s="61">
        <v>125455398.78185999</v>
      </c>
    </row>
    <row r="30" spans="1:6" s="50" customFormat="1" ht="11.25">
      <c r="A30" s="475" t="s">
        <v>28</v>
      </c>
      <c r="B30" s="61">
        <v>121498789.84996</v>
      </c>
      <c r="C30" s="61">
        <v>2012635.60662</v>
      </c>
      <c r="D30" s="61">
        <v>5.2961299999999998</v>
      </c>
      <c r="E30" s="61">
        <v>808.40154000000007</v>
      </c>
      <c r="F30" s="61">
        <v>123512239.15425</v>
      </c>
    </row>
    <row r="31" spans="1:6" s="50" customFormat="1" ht="11.25">
      <c r="A31" s="475" t="s">
        <v>29</v>
      </c>
      <c r="B31" s="61">
        <v>1834437.0938900001</v>
      </c>
      <c r="C31" s="61">
        <v>107587.16488</v>
      </c>
      <c r="D31" s="61">
        <v>0</v>
      </c>
      <c r="E31" s="61">
        <v>76.558089999999993</v>
      </c>
      <c r="F31" s="61">
        <v>1942100.8168599999</v>
      </c>
    </row>
    <row r="32" spans="1:6" s="50" customFormat="1" ht="11.25">
      <c r="A32" s="475" t="s">
        <v>30</v>
      </c>
      <c r="B32" s="61">
        <v>550.13099999999997</v>
      </c>
      <c r="C32" s="61">
        <v>508.67975000000001</v>
      </c>
      <c r="D32" s="61">
        <v>0</v>
      </c>
      <c r="E32" s="61">
        <v>0</v>
      </c>
      <c r="F32" s="61">
        <v>1058.8107500000001</v>
      </c>
    </row>
    <row r="33" spans="1:6" s="50" customFormat="1" ht="11.25">
      <c r="A33" s="476" t="s">
        <v>31</v>
      </c>
      <c r="B33" s="61">
        <v>798623.58007999999</v>
      </c>
      <c r="C33" s="61">
        <v>28530.92439</v>
      </c>
      <c r="D33" s="61">
        <v>0</v>
      </c>
      <c r="E33" s="61">
        <v>0</v>
      </c>
      <c r="F33" s="61">
        <v>827154.50447000004</v>
      </c>
    </row>
    <row r="34" spans="1:6" s="50" customFormat="1" ht="11.25">
      <c r="A34" s="475" t="s">
        <v>32</v>
      </c>
      <c r="B34" s="61">
        <v>663064.37725000002</v>
      </c>
      <c r="C34" s="61">
        <v>25654.92179</v>
      </c>
      <c r="D34" s="61">
        <v>0</v>
      </c>
      <c r="E34" s="61">
        <v>0</v>
      </c>
      <c r="F34" s="61">
        <v>688719.29903999995</v>
      </c>
    </row>
    <row r="35" spans="1:6" s="50" customFormat="1" ht="11.25">
      <c r="A35" s="475" t="s">
        <v>33</v>
      </c>
      <c r="B35" s="61">
        <v>135461.28015000001</v>
      </c>
      <c r="C35" s="61">
        <v>2876.0026000000003</v>
      </c>
      <c r="D35" s="61">
        <v>0</v>
      </c>
      <c r="E35" s="61">
        <v>0</v>
      </c>
      <c r="F35" s="61">
        <v>138337.28275000001</v>
      </c>
    </row>
    <row r="36" spans="1:6" s="50" customFormat="1" ht="11.25">
      <c r="A36" s="475" t="s">
        <v>34</v>
      </c>
      <c r="B36" s="61">
        <v>97.92268</v>
      </c>
      <c r="C36" s="61">
        <v>0</v>
      </c>
      <c r="D36" s="61">
        <v>0</v>
      </c>
      <c r="E36" s="61">
        <v>0</v>
      </c>
      <c r="F36" s="61">
        <v>97.92268</v>
      </c>
    </row>
    <row r="37" spans="1:6" s="50" customFormat="1" ht="11.25">
      <c r="A37" s="476" t="s">
        <v>35</v>
      </c>
      <c r="B37" s="61">
        <v>1238527.0437699999</v>
      </c>
      <c r="C37" s="61">
        <v>237352.91399999999</v>
      </c>
      <c r="D37" s="61">
        <v>1051.4285600000001</v>
      </c>
      <c r="E37" s="61">
        <v>370.32977</v>
      </c>
      <c r="F37" s="61">
        <v>1477301.7160999998</v>
      </c>
    </row>
    <row r="38" spans="1:6" s="50" customFormat="1" ht="11.25">
      <c r="A38" s="475" t="s">
        <v>36</v>
      </c>
      <c r="B38" s="61">
        <v>1090371.1207699999</v>
      </c>
      <c r="C38" s="61">
        <v>142850.70957000001</v>
      </c>
      <c r="D38" s="61">
        <v>263.31196999999997</v>
      </c>
      <c r="E38" s="61">
        <v>204.50495000000001</v>
      </c>
      <c r="F38" s="61">
        <v>1233689.64726</v>
      </c>
    </row>
    <row r="39" spans="1:6" s="50" customFormat="1" ht="11.25">
      <c r="A39" s="475" t="s">
        <v>37</v>
      </c>
      <c r="B39" s="61">
        <v>147954.97599000001</v>
      </c>
      <c r="C39" s="61">
        <v>73937.162859999997</v>
      </c>
      <c r="D39" s="61">
        <v>788.11658999999997</v>
      </c>
      <c r="E39" s="61">
        <v>165.82482000000002</v>
      </c>
      <c r="F39" s="61">
        <v>222846.08025999999</v>
      </c>
    </row>
    <row r="40" spans="1:6" s="50" customFormat="1" ht="12" thickBot="1">
      <c r="A40" s="475" t="s">
        <v>38</v>
      </c>
      <c r="B40" s="61">
        <v>200.94701000000001</v>
      </c>
      <c r="C40" s="61">
        <v>20565.041570000001</v>
      </c>
      <c r="D40" s="61">
        <v>0</v>
      </c>
      <c r="E40" s="61">
        <v>0</v>
      </c>
      <c r="F40" s="61">
        <v>20765.988579999997</v>
      </c>
    </row>
    <row r="41" spans="1:6" s="50" customFormat="1" ht="12.75" thickTop="1" thickBot="1">
      <c r="A41" s="434" t="s">
        <v>39</v>
      </c>
      <c r="B41" s="60">
        <v>1047645.31894</v>
      </c>
      <c r="C41" s="60">
        <v>11811.38442</v>
      </c>
      <c r="D41" s="60">
        <v>1.8179999999999998E-2</v>
      </c>
      <c r="E41" s="60">
        <v>2.5273400000000001</v>
      </c>
      <c r="F41" s="60">
        <v>1059459.2488800001</v>
      </c>
    </row>
    <row r="42" spans="1:6" s="50" customFormat="1" ht="12" thickTop="1">
      <c r="A42" s="475" t="s">
        <v>40</v>
      </c>
      <c r="B42" s="61">
        <v>1027736.77692</v>
      </c>
      <c r="C42" s="61">
        <v>10839.83057</v>
      </c>
      <c r="D42" s="61">
        <v>1.8179999999999998E-2</v>
      </c>
      <c r="E42" s="61">
        <v>2.1694499999999999</v>
      </c>
      <c r="F42" s="61">
        <v>1038578.79512</v>
      </c>
    </row>
    <row r="43" spans="1:6" s="50" customFormat="1" ht="11.25">
      <c r="A43" s="475" t="s">
        <v>41</v>
      </c>
      <c r="B43" s="61">
        <v>16968.639199999998</v>
      </c>
      <c r="C43" s="61">
        <v>827.45892000000003</v>
      </c>
      <c r="D43" s="61">
        <v>0</v>
      </c>
      <c r="E43" s="61">
        <v>0.35788999999999999</v>
      </c>
      <c r="F43" s="61">
        <v>17796.456010000002</v>
      </c>
    </row>
    <row r="44" spans="1:6" s="50" customFormat="1" ht="11.25">
      <c r="A44" s="475" t="s">
        <v>42</v>
      </c>
      <c r="B44" s="61">
        <v>2232.97982</v>
      </c>
      <c r="C44" s="61">
        <v>100.42568</v>
      </c>
      <c r="D44" s="61">
        <v>0</v>
      </c>
      <c r="E44" s="61">
        <v>0</v>
      </c>
      <c r="F44" s="61">
        <v>2333.4054999999998</v>
      </c>
    </row>
    <row r="45" spans="1:6" s="50" customFormat="1" ht="11.25">
      <c r="A45" s="475" t="s">
        <v>43</v>
      </c>
      <c r="B45" s="61">
        <v>706.92299000000003</v>
      </c>
      <c r="C45" s="61">
        <v>43.669249999999998</v>
      </c>
      <c r="D45" s="61">
        <v>0</v>
      </c>
      <c r="E45" s="61">
        <v>0</v>
      </c>
      <c r="F45" s="61">
        <v>750.59223999999995</v>
      </c>
    </row>
    <row r="46" spans="1:6" s="50" customFormat="1" ht="11.25">
      <c r="A46" s="475" t="s">
        <v>44</v>
      </c>
      <c r="B46" s="61">
        <v>1.0000000000000001E-5</v>
      </c>
      <c r="C46" s="61">
        <v>0</v>
      </c>
      <c r="D46" s="61">
        <v>0</v>
      </c>
      <c r="E46" s="61">
        <v>0</v>
      </c>
      <c r="F46" s="61">
        <v>1.0000000000000001E-5</v>
      </c>
    </row>
    <row r="47" spans="1:6" s="50" customFormat="1" ht="12" thickBot="1">
      <c r="A47" s="475" t="s">
        <v>45</v>
      </c>
      <c r="B47" s="61">
        <v>0</v>
      </c>
      <c r="C47" s="61">
        <v>0</v>
      </c>
      <c r="D47" s="61">
        <v>0</v>
      </c>
      <c r="E47" s="61">
        <v>0</v>
      </c>
      <c r="F47" s="61">
        <v>0</v>
      </c>
    </row>
    <row r="48" spans="1:6" s="50" customFormat="1" ht="12.75" thickTop="1" thickBot="1">
      <c r="A48" s="434" t="s">
        <v>46</v>
      </c>
      <c r="B48" s="60">
        <v>-2804732.9713400002</v>
      </c>
      <c r="C48" s="60">
        <v>-520476.37610000005</v>
      </c>
      <c r="D48" s="60">
        <v>-543.29890999999998</v>
      </c>
      <c r="E48" s="60">
        <v>-307.39408000000003</v>
      </c>
      <c r="F48" s="60">
        <v>-3326060.0404300001</v>
      </c>
    </row>
    <row r="49" spans="1:6" s="50" customFormat="1" ht="12" thickTop="1">
      <c r="A49" s="477" t="s">
        <v>47</v>
      </c>
      <c r="B49" s="61">
        <v>-641746.09537</v>
      </c>
      <c r="C49" s="61">
        <v>-37846.614240000003</v>
      </c>
      <c r="D49" s="61">
        <v>-6.6200000000000009E-2</v>
      </c>
      <c r="E49" s="61">
        <v>-1.0105299999999999</v>
      </c>
      <c r="F49" s="61">
        <v>-679593.78633999999</v>
      </c>
    </row>
    <row r="50" spans="1:6" s="50" customFormat="1" ht="11.25">
      <c r="A50" s="475" t="s">
        <v>48</v>
      </c>
      <c r="B50" s="61">
        <v>-78166.424900000013</v>
      </c>
      <c r="C50" s="61">
        <v>-10886.15638</v>
      </c>
      <c r="D50" s="61">
        <v>0</v>
      </c>
      <c r="E50" s="61">
        <v>-9.572E-2</v>
      </c>
      <c r="F50" s="61">
        <v>-89052.676999999996</v>
      </c>
    </row>
    <row r="51" spans="1:6" s="50" customFormat="1" ht="11.25">
      <c r="A51" s="475" t="s">
        <v>49</v>
      </c>
      <c r="B51" s="61">
        <v>-294324.21891000005</v>
      </c>
      <c r="C51" s="61">
        <v>-7418.4522100000004</v>
      </c>
      <c r="D51" s="61">
        <v>0</v>
      </c>
      <c r="E51" s="61">
        <v>0</v>
      </c>
      <c r="F51" s="61">
        <v>-301742.67112000001</v>
      </c>
    </row>
    <row r="52" spans="1:6" s="50" customFormat="1" ht="11.25">
      <c r="A52" s="475" t="s">
        <v>50</v>
      </c>
      <c r="B52" s="61">
        <v>-44710.04191</v>
      </c>
      <c r="C52" s="61">
        <v>-970.71307999999999</v>
      </c>
      <c r="D52" s="61">
        <v>0</v>
      </c>
      <c r="E52" s="61">
        <v>0</v>
      </c>
      <c r="F52" s="61">
        <v>-45680.754990000001</v>
      </c>
    </row>
    <row r="53" spans="1:6" s="50" customFormat="1" ht="11.25">
      <c r="A53" s="475" t="s">
        <v>51</v>
      </c>
      <c r="B53" s="61">
        <v>-791663.35333000007</v>
      </c>
      <c r="C53" s="61">
        <v>-97017.041769999996</v>
      </c>
      <c r="D53" s="61">
        <v>-149.17440999999999</v>
      </c>
      <c r="E53" s="61">
        <v>-102.25249000000001</v>
      </c>
      <c r="F53" s="61">
        <v>-888931.82200000004</v>
      </c>
    </row>
    <row r="54" spans="1:6" s="50" customFormat="1" ht="11.25">
      <c r="A54" s="475" t="s">
        <v>52</v>
      </c>
      <c r="B54" s="61">
        <v>-95784.631410000002</v>
      </c>
      <c r="C54" s="61">
        <v>-56728.95867</v>
      </c>
      <c r="D54" s="61">
        <v>-394.05829999999997</v>
      </c>
      <c r="E54" s="61">
        <v>-165.82483999999999</v>
      </c>
      <c r="F54" s="61">
        <v>-153073.47321999999</v>
      </c>
    </row>
    <row r="55" spans="1:6" s="50" customFormat="1" ht="11.25">
      <c r="A55" s="477" t="s">
        <v>53</v>
      </c>
      <c r="B55" s="61">
        <v>-460131.21656999999</v>
      </c>
      <c r="C55" s="61">
        <v>-287678.12836999999</v>
      </c>
      <c r="D55" s="61">
        <v>0</v>
      </c>
      <c r="E55" s="61">
        <v>0</v>
      </c>
      <c r="F55" s="61">
        <v>-747809.3449400001</v>
      </c>
    </row>
    <row r="56" spans="1:6" s="50" customFormat="1" ht="11.25">
      <c r="A56" s="475" t="s">
        <v>54</v>
      </c>
      <c r="B56" s="61">
        <v>-396025.09130000003</v>
      </c>
      <c r="C56" s="61">
        <v>-21930.311379999999</v>
      </c>
      <c r="D56" s="61">
        <v>0</v>
      </c>
      <c r="E56" s="61">
        <v>-38.210500000000003</v>
      </c>
      <c r="F56" s="61">
        <v>-417993.61317999999</v>
      </c>
    </row>
    <row r="57" spans="1:6" s="50" customFormat="1" ht="11.25">
      <c r="A57" s="475" t="s">
        <v>55</v>
      </c>
      <c r="B57" s="61">
        <v>-2181.8976400000001</v>
      </c>
      <c r="C57" s="61">
        <v>0</v>
      </c>
      <c r="D57" s="61">
        <v>0</v>
      </c>
      <c r="E57" s="61">
        <v>0</v>
      </c>
      <c r="F57" s="61">
        <v>-2181.8976400000001</v>
      </c>
    </row>
    <row r="58" spans="1:6" s="50" customFormat="1" ht="12" thickBot="1">
      <c r="A58" s="475" t="s">
        <v>56</v>
      </c>
      <c r="B58" s="61">
        <v>0</v>
      </c>
      <c r="C58" s="61">
        <v>0</v>
      </c>
      <c r="D58" s="61">
        <v>0</v>
      </c>
      <c r="E58" s="61">
        <v>0</v>
      </c>
      <c r="F58" s="61">
        <v>0</v>
      </c>
    </row>
    <row r="59" spans="1:6" s="50" customFormat="1" ht="12.75" thickTop="1" thickBot="1">
      <c r="A59" s="434" t="s">
        <v>57</v>
      </c>
      <c r="B59" s="60">
        <v>869911.68532000005</v>
      </c>
      <c r="C59" s="60">
        <v>248156.54014</v>
      </c>
      <c r="D59" s="60">
        <v>0.25895999999999997</v>
      </c>
      <c r="E59" s="60">
        <v>4.3091599999999994</v>
      </c>
      <c r="F59" s="60">
        <v>1118072.7935799998</v>
      </c>
    </row>
    <row r="60" spans="1:6" s="50" customFormat="1" ht="12" thickTop="1">
      <c r="A60" s="475" t="s">
        <v>58</v>
      </c>
      <c r="B60" s="61">
        <v>106.93741</v>
      </c>
      <c r="C60" s="61">
        <v>1445.9045100000001</v>
      </c>
      <c r="D60" s="61">
        <v>0</v>
      </c>
      <c r="E60" s="61">
        <v>0</v>
      </c>
      <c r="F60" s="61">
        <v>1552.8419199999998</v>
      </c>
    </row>
    <row r="61" spans="1:6" s="50" customFormat="1" ht="11.25">
      <c r="A61" s="477" t="s">
        <v>59</v>
      </c>
      <c r="B61" s="61">
        <v>665590.25650000002</v>
      </c>
      <c r="C61" s="61">
        <v>141289.81268999999</v>
      </c>
      <c r="D61" s="61">
        <v>0</v>
      </c>
      <c r="E61" s="61">
        <v>1.82751</v>
      </c>
      <c r="F61" s="61">
        <v>806881.89670000004</v>
      </c>
    </row>
    <row r="62" spans="1:6" s="50" customFormat="1" ht="11.25">
      <c r="A62" s="475" t="s">
        <v>60</v>
      </c>
      <c r="B62" s="61">
        <v>225464.84026</v>
      </c>
      <c r="C62" s="61">
        <v>119907.32019</v>
      </c>
      <c r="D62" s="61">
        <v>1.8988499999999999</v>
      </c>
      <c r="E62" s="61">
        <v>13.54027</v>
      </c>
      <c r="F62" s="61">
        <v>345387.59957000002</v>
      </c>
    </row>
    <row r="63" spans="1:6" s="50" customFormat="1" ht="11.25">
      <c r="A63" s="475" t="s">
        <v>61</v>
      </c>
      <c r="B63" s="61">
        <v>0</v>
      </c>
      <c r="C63" s="61">
        <v>1.0000000000000001E-5</v>
      </c>
      <c r="D63" s="61">
        <v>0</v>
      </c>
      <c r="E63" s="61">
        <v>0</v>
      </c>
      <c r="F63" s="61">
        <v>1.0000000000000001E-5</v>
      </c>
    </row>
    <row r="64" spans="1:6" s="50" customFormat="1" ht="12" thickBot="1">
      <c r="A64" s="475" t="s">
        <v>62</v>
      </c>
      <c r="B64" s="61">
        <v>-21250.348850000002</v>
      </c>
      <c r="C64" s="61">
        <v>-14486.49726</v>
      </c>
      <c r="D64" s="61">
        <v>-1.6398900000000001</v>
      </c>
      <c r="E64" s="61">
        <v>-11.058620000000001</v>
      </c>
      <c r="F64" s="61">
        <v>-35749.544620000001</v>
      </c>
    </row>
    <row r="65" spans="1:6" s="50" customFormat="1" ht="12.75" thickTop="1" thickBot="1">
      <c r="A65" s="434" t="s">
        <v>63</v>
      </c>
      <c r="B65" s="60">
        <v>47904.540970000002</v>
      </c>
      <c r="C65" s="60">
        <v>0</v>
      </c>
      <c r="D65" s="60">
        <v>0</v>
      </c>
      <c r="E65" s="60">
        <v>0</v>
      </c>
      <c r="F65" s="60">
        <v>47904.540970000002</v>
      </c>
    </row>
    <row r="66" spans="1:6" s="50" customFormat="1" ht="12" thickTop="1">
      <c r="A66" s="475" t="s">
        <v>64</v>
      </c>
      <c r="B66" s="61">
        <v>367.33247999999998</v>
      </c>
      <c r="C66" s="61">
        <v>0</v>
      </c>
      <c r="D66" s="61">
        <v>0</v>
      </c>
      <c r="E66" s="61">
        <v>0</v>
      </c>
      <c r="F66" s="61">
        <v>367.33247999999998</v>
      </c>
    </row>
    <row r="67" spans="1:6" s="50" customFormat="1" ht="11.25">
      <c r="A67" s="475" t="s">
        <v>65</v>
      </c>
      <c r="B67" s="61">
        <v>346637.74494</v>
      </c>
      <c r="C67" s="61">
        <v>0</v>
      </c>
      <c r="D67" s="61">
        <v>0</v>
      </c>
      <c r="E67" s="61">
        <v>0</v>
      </c>
      <c r="F67" s="61">
        <v>346637.74494</v>
      </c>
    </row>
    <row r="68" spans="1:6" s="50" customFormat="1" ht="11.25">
      <c r="A68" s="475" t="s">
        <v>66</v>
      </c>
      <c r="B68" s="61">
        <v>6044.14437</v>
      </c>
      <c r="C68" s="61">
        <v>0</v>
      </c>
      <c r="D68" s="61">
        <v>0</v>
      </c>
      <c r="E68" s="61">
        <v>0</v>
      </c>
      <c r="F68" s="61">
        <v>6044.14437</v>
      </c>
    </row>
    <row r="69" spans="1:6" s="50" customFormat="1" ht="11.25">
      <c r="A69" s="475" t="s">
        <v>67</v>
      </c>
      <c r="B69" s="61">
        <v>3.5705</v>
      </c>
      <c r="C69" s="61">
        <v>0</v>
      </c>
      <c r="D69" s="61">
        <v>0</v>
      </c>
      <c r="E69" s="61">
        <v>0</v>
      </c>
      <c r="F69" s="61">
        <v>3.5705</v>
      </c>
    </row>
    <row r="70" spans="1:6" s="50" customFormat="1" ht="12" thickBot="1">
      <c r="A70" s="475" t="s">
        <v>68</v>
      </c>
      <c r="B70" s="61">
        <v>-305148.25131999998</v>
      </c>
      <c r="C70" s="61">
        <v>0</v>
      </c>
      <c r="D70" s="61">
        <v>0</v>
      </c>
      <c r="E70" s="61">
        <v>0</v>
      </c>
      <c r="F70" s="61">
        <v>-305148.25131999998</v>
      </c>
    </row>
    <row r="71" spans="1:6" s="50" customFormat="1" ht="12.75" thickTop="1" thickBot="1">
      <c r="A71" s="434" t="s">
        <v>69</v>
      </c>
      <c r="B71" s="60">
        <v>2772753.1365200002</v>
      </c>
      <c r="C71" s="60">
        <v>3445972.73171</v>
      </c>
      <c r="D71" s="60">
        <v>0</v>
      </c>
      <c r="E71" s="60">
        <v>0</v>
      </c>
      <c r="F71" s="60">
        <v>6218725.8682299992</v>
      </c>
    </row>
    <row r="72" spans="1:6" s="50" customFormat="1" ht="12" thickTop="1">
      <c r="A72" s="475" t="s">
        <v>18</v>
      </c>
      <c r="B72" s="61">
        <v>505.99493999999999</v>
      </c>
      <c r="C72" s="61">
        <v>0</v>
      </c>
      <c r="D72" s="61">
        <v>0</v>
      </c>
      <c r="E72" s="61">
        <v>1.0000000000000001E-5</v>
      </c>
      <c r="F72" s="61">
        <v>505.99495000000002</v>
      </c>
    </row>
    <row r="73" spans="1:6" s="50" customFormat="1" ht="11.25">
      <c r="A73" s="475" t="s">
        <v>19</v>
      </c>
      <c r="B73" s="61">
        <v>265955.40403999999</v>
      </c>
      <c r="C73" s="61">
        <v>16404.632740000001</v>
      </c>
      <c r="D73" s="61">
        <v>0</v>
      </c>
      <c r="E73" s="61">
        <v>0</v>
      </c>
      <c r="F73" s="61">
        <v>282360.03677999997</v>
      </c>
    </row>
    <row r="74" spans="1:6" s="50" customFormat="1" ht="11.25">
      <c r="A74" s="475" t="s">
        <v>20</v>
      </c>
      <c r="B74" s="61">
        <v>0</v>
      </c>
      <c r="C74" s="61">
        <v>202039.66233000002</v>
      </c>
      <c r="D74" s="61">
        <v>0</v>
      </c>
      <c r="E74" s="61">
        <v>0</v>
      </c>
      <c r="F74" s="61">
        <v>202039.66233000002</v>
      </c>
    </row>
    <row r="75" spans="1:6" s="50" customFormat="1" ht="11.25">
      <c r="A75" s="475" t="s">
        <v>21</v>
      </c>
      <c r="B75" s="61">
        <v>828402.13620000007</v>
      </c>
      <c r="C75" s="61">
        <v>925691.63691999996</v>
      </c>
      <c r="D75" s="61">
        <v>0</v>
      </c>
      <c r="E75" s="61">
        <v>0</v>
      </c>
      <c r="F75" s="61">
        <v>1754093.7731199998</v>
      </c>
    </row>
    <row r="76" spans="1:6" s="50" customFormat="1" ht="11.25">
      <c r="A76" s="475" t="s">
        <v>70</v>
      </c>
      <c r="B76" s="61">
        <v>1061241.0871299999</v>
      </c>
      <c r="C76" s="61">
        <v>4134.3340399999997</v>
      </c>
      <c r="D76" s="61">
        <v>0</v>
      </c>
      <c r="E76" s="61">
        <v>0</v>
      </c>
      <c r="F76" s="61">
        <v>1065375.42117</v>
      </c>
    </row>
    <row r="77" spans="1:6" s="50" customFormat="1" ht="11.25">
      <c r="A77" s="475" t="s">
        <v>71</v>
      </c>
      <c r="B77" s="61">
        <v>318860.32517999999</v>
      </c>
      <c r="C77" s="61">
        <v>80487.812090000007</v>
      </c>
      <c r="D77" s="61">
        <v>0</v>
      </c>
      <c r="E77" s="61">
        <v>0</v>
      </c>
      <c r="F77" s="61">
        <v>399348.13727000001</v>
      </c>
    </row>
    <row r="78" spans="1:6" s="50" customFormat="1" ht="11.25">
      <c r="A78" s="475" t="s">
        <v>23</v>
      </c>
      <c r="B78" s="61">
        <v>258212.36541999999</v>
      </c>
      <c r="C78" s="61">
        <v>2174421.1513700001</v>
      </c>
      <c r="D78" s="61">
        <v>0</v>
      </c>
      <c r="E78" s="61">
        <v>0</v>
      </c>
      <c r="F78" s="61">
        <v>2432633.5167899998</v>
      </c>
    </row>
    <row r="79" spans="1:6" s="50" customFormat="1" ht="11.25">
      <c r="A79" s="475" t="s">
        <v>72</v>
      </c>
      <c r="B79" s="61">
        <v>50149.502270000005</v>
      </c>
      <c r="C79" s="61">
        <v>58570.836859999996</v>
      </c>
      <c r="D79" s="61">
        <v>0</v>
      </c>
      <c r="E79" s="61">
        <v>-1.0000000000000001E-5</v>
      </c>
      <c r="F79" s="61">
        <v>108720.33912</v>
      </c>
    </row>
    <row r="80" spans="1:6" s="50" customFormat="1" ht="12" thickBot="1">
      <c r="A80" s="475" t="s">
        <v>73</v>
      </c>
      <c r="B80" s="61">
        <v>-10573.67866</v>
      </c>
      <c r="C80" s="61">
        <v>-15777.334640000001</v>
      </c>
      <c r="D80" s="61">
        <v>0</v>
      </c>
      <c r="E80" s="61">
        <v>0</v>
      </c>
      <c r="F80" s="61">
        <v>-26351.013300000002</v>
      </c>
    </row>
    <row r="81" spans="1:6" s="50" customFormat="1" ht="12.75" thickTop="1" thickBot="1">
      <c r="A81" s="434" t="s">
        <v>74</v>
      </c>
      <c r="B81" s="60">
        <v>2586585.8433000003</v>
      </c>
      <c r="C81" s="60">
        <v>0</v>
      </c>
      <c r="D81" s="60">
        <v>0</v>
      </c>
      <c r="E81" s="60">
        <v>0</v>
      </c>
      <c r="F81" s="60">
        <v>2586585.8433000003</v>
      </c>
    </row>
    <row r="82" spans="1:6" s="50" customFormat="1" ht="12" thickTop="1">
      <c r="A82" s="475" t="s">
        <v>75</v>
      </c>
      <c r="B82" s="61">
        <v>793152.87519000005</v>
      </c>
      <c r="C82" s="61">
        <v>0</v>
      </c>
      <c r="D82" s="61">
        <v>0</v>
      </c>
      <c r="E82" s="61">
        <v>0</v>
      </c>
      <c r="F82" s="61">
        <v>793152.87519000005</v>
      </c>
    </row>
    <row r="83" spans="1:6" s="50" customFormat="1" ht="11.25">
      <c r="A83" s="475" t="s">
        <v>76</v>
      </c>
      <c r="B83" s="61">
        <v>850070.68223000003</v>
      </c>
      <c r="C83" s="61">
        <v>0</v>
      </c>
      <c r="D83" s="61">
        <v>0</v>
      </c>
      <c r="E83" s="61">
        <v>0</v>
      </c>
      <c r="F83" s="61">
        <v>850070.68223000003</v>
      </c>
    </row>
    <row r="84" spans="1:6" s="50" customFormat="1" ht="11.25">
      <c r="A84" s="475" t="s">
        <v>77</v>
      </c>
      <c r="B84" s="61">
        <v>193988.49797999999</v>
      </c>
      <c r="C84" s="61">
        <v>0</v>
      </c>
      <c r="D84" s="61">
        <v>0</v>
      </c>
      <c r="E84" s="61">
        <v>0</v>
      </c>
      <c r="F84" s="61">
        <v>193988.49797999999</v>
      </c>
    </row>
    <row r="85" spans="1:6" s="50" customFormat="1" ht="11.25">
      <c r="A85" s="475" t="s">
        <v>78</v>
      </c>
      <c r="B85" s="61">
        <v>262259.84589</v>
      </c>
      <c r="C85" s="61">
        <v>0</v>
      </c>
      <c r="D85" s="61">
        <v>0</v>
      </c>
      <c r="E85" s="61">
        <v>0</v>
      </c>
      <c r="F85" s="61">
        <v>262259.84589</v>
      </c>
    </row>
    <row r="86" spans="1:6" s="50" customFormat="1" ht="11.25">
      <c r="A86" s="475" t="s">
        <v>79</v>
      </c>
      <c r="B86" s="61">
        <v>287140.66901000001</v>
      </c>
      <c r="C86" s="61">
        <v>0</v>
      </c>
      <c r="D86" s="61">
        <v>0</v>
      </c>
      <c r="E86" s="61">
        <v>0</v>
      </c>
      <c r="F86" s="61">
        <v>287140.66901000001</v>
      </c>
    </row>
    <row r="87" spans="1:6" s="50" customFormat="1" ht="11.25">
      <c r="A87" s="475" t="s">
        <v>80</v>
      </c>
      <c r="B87" s="61">
        <v>37509.158200000005</v>
      </c>
      <c r="C87" s="61">
        <v>0</v>
      </c>
      <c r="D87" s="61">
        <v>0</v>
      </c>
      <c r="E87" s="61">
        <v>0</v>
      </c>
      <c r="F87" s="61">
        <v>37509.158200000005</v>
      </c>
    </row>
    <row r="88" spans="1:6" s="50" customFormat="1" ht="11.25">
      <c r="A88" s="475" t="s">
        <v>81</v>
      </c>
      <c r="B88" s="61">
        <v>10107.343439999999</v>
      </c>
      <c r="C88" s="61">
        <v>0</v>
      </c>
      <c r="D88" s="61">
        <v>0</v>
      </c>
      <c r="E88" s="61">
        <v>0</v>
      </c>
      <c r="F88" s="61">
        <v>10107.343439999999</v>
      </c>
    </row>
    <row r="89" spans="1:6" s="50" customFormat="1" ht="11.25">
      <c r="A89" s="475" t="s">
        <v>82</v>
      </c>
      <c r="B89" s="61">
        <v>0</v>
      </c>
      <c r="C89" s="61">
        <v>0</v>
      </c>
      <c r="D89" s="61">
        <v>0</v>
      </c>
      <c r="E89" s="61">
        <v>0</v>
      </c>
      <c r="F89" s="61">
        <v>0</v>
      </c>
    </row>
    <row r="90" spans="1:6" s="50" customFormat="1" ht="12" thickBot="1">
      <c r="A90" s="475" t="s">
        <v>83</v>
      </c>
      <c r="B90" s="61">
        <v>152356.77136000001</v>
      </c>
      <c r="C90" s="61">
        <v>0</v>
      </c>
      <c r="D90" s="61">
        <v>0</v>
      </c>
      <c r="E90" s="61">
        <v>0</v>
      </c>
      <c r="F90" s="61">
        <v>152356.77136000001</v>
      </c>
    </row>
    <row r="91" spans="1:6" s="50" customFormat="1" ht="12.75" thickTop="1" thickBot="1">
      <c r="A91" s="434" t="s">
        <v>84</v>
      </c>
      <c r="B91" s="60">
        <v>527533.59858999995</v>
      </c>
      <c r="C91" s="60">
        <v>110720.70843000001</v>
      </c>
      <c r="D91" s="60">
        <v>-7.0000000000000007E-5</v>
      </c>
      <c r="E91" s="60">
        <v>0</v>
      </c>
      <c r="F91" s="60">
        <v>638254.30695</v>
      </c>
    </row>
    <row r="92" spans="1:6" s="50" customFormat="1" ht="12" thickTop="1">
      <c r="A92" s="475" t="s">
        <v>85</v>
      </c>
      <c r="B92" s="61">
        <v>55163.941770000005</v>
      </c>
      <c r="C92" s="61">
        <v>0</v>
      </c>
      <c r="D92" s="61">
        <v>0</v>
      </c>
      <c r="E92" s="61">
        <v>0</v>
      </c>
      <c r="F92" s="61">
        <v>55163.941770000005</v>
      </c>
    </row>
    <row r="93" spans="1:6" s="50" customFormat="1" ht="11.25">
      <c r="A93" s="475" t="s">
        <v>86</v>
      </c>
      <c r="B93" s="61">
        <v>157666.8241</v>
      </c>
      <c r="C93" s="61">
        <v>0</v>
      </c>
      <c r="D93" s="61">
        <v>0</v>
      </c>
      <c r="E93" s="61">
        <v>0</v>
      </c>
      <c r="F93" s="61">
        <v>157666.8241</v>
      </c>
    </row>
    <row r="94" spans="1:6" s="50" customFormat="1" ht="11.25">
      <c r="A94" s="475" t="s">
        <v>87</v>
      </c>
      <c r="B94" s="61">
        <v>176802.09542</v>
      </c>
      <c r="C94" s="61">
        <v>110931.46073000001</v>
      </c>
      <c r="D94" s="61">
        <v>-7.0000000000000007E-5</v>
      </c>
      <c r="E94" s="61">
        <v>0</v>
      </c>
      <c r="F94" s="61">
        <v>287733.55608000001</v>
      </c>
    </row>
    <row r="95" spans="1:6" s="50" customFormat="1" ht="11.25">
      <c r="A95" s="475" t="s">
        <v>88</v>
      </c>
      <c r="B95" s="61">
        <v>138678.02411000003</v>
      </c>
      <c r="C95" s="61">
        <v>0</v>
      </c>
      <c r="D95" s="61">
        <v>0</v>
      </c>
      <c r="E95" s="61">
        <v>0</v>
      </c>
      <c r="F95" s="61">
        <v>138678.02411000003</v>
      </c>
    </row>
    <row r="96" spans="1:6" s="50" customFormat="1" ht="12" thickBot="1">
      <c r="A96" s="475" t="s">
        <v>89</v>
      </c>
      <c r="B96" s="451">
        <v>-777.28681000000006</v>
      </c>
      <c r="C96" s="451">
        <v>-210.75229999999999</v>
      </c>
      <c r="D96" s="451">
        <v>0</v>
      </c>
      <c r="E96" s="451">
        <v>0</v>
      </c>
      <c r="F96" s="451">
        <v>-988.03910999999994</v>
      </c>
    </row>
    <row r="97" spans="1:6" s="50" customFormat="1" ht="12.75" thickTop="1" thickBot="1">
      <c r="A97" s="435" t="s">
        <v>90</v>
      </c>
      <c r="B97" s="63">
        <v>144385486.63066</v>
      </c>
      <c r="C97" s="63">
        <v>26145410.198619999</v>
      </c>
      <c r="D97" s="63">
        <v>728.05509999999992</v>
      </c>
      <c r="E97" s="63">
        <v>59367.028340000004</v>
      </c>
      <c r="F97" s="63">
        <v>170590991.91271999</v>
      </c>
    </row>
    <row r="98" spans="1:6" s="50" customFormat="1" ht="12.75" thickTop="1" thickBot="1">
      <c r="A98" s="436" t="s">
        <v>91</v>
      </c>
      <c r="B98" s="60">
        <v>120071593.16986999</v>
      </c>
      <c r="C98" s="60">
        <v>21201307.421950001</v>
      </c>
      <c r="D98" s="60">
        <v>126.7167</v>
      </c>
      <c r="E98" s="60">
        <v>54904.174789999997</v>
      </c>
      <c r="F98" s="60">
        <v>141327931.48330998</v>
      </c>
    </row>
    <row r="99" spans="1:6" s="50" customFormat="1" ht="12" thickTop="1">
      <c r="A99" s="89" t="s">
        <v>92</v>
      </c>
      <c r="B99" s="61">
        <v>19643842.601980001</v>
      </c>
      <c r="C99" s="61">
        <v>6951494.8888999997</v>
      </c>
      <c r="D99" s="61">
        <v>126.45244</v>
      </c>
      <c r="E99" s="61">
        <v>160.57704000000001</v>
      </c>
      <c r="F99" s="61">
        <v>26595624.52036</v>
      </c>
    </row>
    <row r="100" spans="1:6" s="50" customFormat="1" ht="11.25">
      <c r="A100" s="89" t="s">
        <v>93</v>
      </c>
      <c r="B100" s="61">
        <v>19389505.883080002</v>
      </c>
      <c r="C100" s="61">
        <v>6871879.0539799994</v>
      </c>
      <c r="D100" s="61">
        <v>36.735779999999998</v>
      </c>
      <c r="E100" s="61">
        <v>160.28479999999999</v>
      </c>
      <c r="F100" s="61">
        <v>26261581.95764</v>
      </c>
    </row>
    <row r="101" spans="1:6" s="50" customFormat="1" ht="11.25">
      <c r="A101" s="89" t="s">
        <v>94</v>
      </c>
      <c r="B101" s="61">
        <v>254336.71890000001</v>
      </c>
      <c r="C101" s="61">
        <v>79615.834920000008</v>
      </c>
      <c r="D101" s="61">
        <v>89.716660000000005</v>
      </c>
      <c r="E101" s="61">
        <v>0.29224</v>
      </c>
      <c r="F101" s="61">
        <v>334042.56272000005</v>
      </c>
    </row>
    <row r="102" spans="1:6" s="50" customFormat="1" ht="11.25">
      <c r="A102" s="89" t="s">
        <v>95</v>
      </c>
      <c r="B102" s="61">
        <v>32367588.316160001</v>
      </c>
      <c r="C102" s="61">
        <v>10579760.313899999</v>
      </c>
      <c r="D102" s="61">
        <v>0</v>
      </c>
      <c r="E102" s="61">
        <v>6844.4638399999994</v>
      </c>
      <c r="F102" s="61">
        <v>42954193.093900003</v>
      </c>
    </row>
    <row r="103" spans="1:6" s="50" customFormat="1" ht="11.25">
      <c r="A103" s="89" t="s">
        <v>96</v>
      </c>
      <c r="B103" s="61">
        <v>505132.86379000003</v>
      </c>
      <c r="C103" s="61">
        <v>213561.81967</v>
      </c>
      <c r="D103" s="61">
        <v>0</v>
      </c>
      <c r="E103" s="61">
        <v>2120.4999600000001</v>
      </c>
      <c r="F103" s="61">
        <v>720815.1834199999</v>
      </c>
    </row>
    <row r="104" spans="1:6" s="50" customFormat="1" ht="11.25">
      <c r="A104" s="450" t="s">
        <v>97</v>
      </c>
      <c r="B104" s="61">
        <v>59620.93002</v>
      </c>
      <c r="C104" s="61">
        <v>150061.90987999999</v>
      </c>
      <c r="D104" s="61">
        <v>0</v>
      </c>
      <c r="E104" s="61">
        <v>2120.4999700000003</v>
      </c>
      <c r="F104" s="61">
        <v>211803.33987</v>
      </c>
    </row>
    <row r="105" spans="1:6" s="50" customFormat="1" ht="11.25">
      <c r="A105" s="450" t="s">
        <v>98</v>
      </c>
      <c r="B105" s="61">
        <v>8821.6064100000003</v>
      </c>
      <c r="C105" s="61">
        <v>4622.6594500000001</v>
      </c>
      <c r="D105" s="61">
        <v>0</v>
      </c>
      <c r="E105" s="61">
        <v>0</v>
      </c>
      <c r="F105" s="61">
        <v>13444.26586</v>
      </c>
    </row>
    <row r="106" spans="1:6" s="50" customFormat="1" ht="11.25">
      <c r="A106" s="50" t="s">
        <v>99</v>
      </c>
      <c r="B106" s="61">
        <v>0</v>
      </c>
      <c r="C106" s="61">
        <v>149.88989000000001</v>
      </c>
      <c r="D106" s="61">
        <v>0</v>
      </c>
      <c r="E106" s="61">
        <v>-1.0000000000000001E-5</v>
      </c>
      <c r="F106" s="61">
        <v>149.88988000000001</v>
      </c>
    </row>
    <row r="107" spans="1:6" s="50" customFormat="1" ht="11.25">
      <c r="A107" s="50" t="s">
        <v>100</v>
      </c>
      <c r="B107" s="61">
        <v>103.91016</v>
      </c>
      <c r="C107" s="61">
        <v>4087.3747000000003</v>
      </c>
      <c r="D107" s="61">
        <v>0</v>
      </c>
      <c r="E107" s="61">
        <v>0</v>
      </c>
      <c r="F107" s="61">
        <v>4191.2848599999998</v>
      </c>
    </row>
    <row r="108" spans="1:6" s="50" customFormat="1" ht="11.25">
      <c r="A108" s="50" t="s">
        <v>101</v>
      </c>
      <c r="B108" s="61">
        <v>3038.7535800000001</v>
      </c>
      <c r="C108" s="61">
        <v>17031.282879999999</v>
      </c>
      <c r="D108" s="61">
        <v>0</v>
      </c>
      <c r="E108" s="61">
        <v>0</v>
      </c>
      <c r="F108" s="61">
        <v>20070.036459999999</v>
      </c>
    </row>
    <row r="109" spans="1:6" s="50" customFormat="1" ht="11.25">
      <c r="A109" s="50" t="s">
        <v>102</v>
      </c>
      <c r="B109" s="61">
        <v>65449.87874</v>
      </c>
      <c r="C109" s="61">
        <v>1650.3131000000001</v>
      </c>
      <c r="D109" s="61">
        <v>0</v>
      </c>
      <c r="E109" s="61">
        <v>0</v>
      </c>
      <c r="F109" s="61">
        <v>67100.19184</v>
      </c>
    </row>
    <row r="110" spans="1:6" s="50" customFormat="1" ht="11.25">
      <c r="A110" s="50" t="s">
        <v>103</v>
      </c>
      <c r="B110" s="61">
        <v>7720.0777500000004</v>
      </c>
      <c r="C110" s="61">
        <v>149.35858999999999</v>
      </c>
      <c r="D110" s="61">
        <v>0</v>
      </c>
      <c r="E110" s="61">
        <v>0</v>
      </c>
      <c r="F110" s="61">
        <v>7869.4363400000002</v>
      </c>
    </row>
    <row r="111" spans="1:6" s="50" customFormat="1" ht="11.25">
      <c r="A111" s="50" t="s">
        <v>104</v>
      </c>
      <c r="B111" s="61">
        <v>360377.70713</v>
      </c>
      <c r="C111" s="61">
        <v>35809.031179999998</v>
      </c>
      <c r="D111" s="61">
        <v>0</v>
      </c>
      <c r="E111" s="61">
        <v>0</v>
      </c>
      <c r="F111" s="61">
        <v>396186.73830999999</v>
      </c>
    </row>
    <row r="112" spans="1:6" s="50" customFormat="1" ht="11.25">
      <c r="A112" s="51" t="s">
        <v>105</v>
      </c>
      <c r="B112" s="61">
        <v>2986926.8818699997</v>
      </c>
      <c r="C112" s="61">
        <v>993790.59944000002</v>
      </c>
      <c r="D112" s="61">
        <v>0.26425999999999999</v>
      </c>
      <c r="E112" s="61">
        <v>45446.741159999998</v>
      </c>
      <c r="F112" s="61">
        <v>4026164.48673</v>
      </c>
    </row>
    <row r="113" spans="1:6" s="50" customFormat="1" ht="11.25">
      <c r="A113" s="51" t="s">
        <v>106</v>
      </c>
      <c r="B113" s="61">
        <v>59748001.683710001</v>
      </c>
      <c r="C113" s="61">
        <v>2321313.8270700001</v>
      </c>
      <c r="D113" s="61">
        <v>0</v>
      </c>
      <c r="E113" s="61">
        <v>331.56051000000002</v>
      </c>
      <c r="F113" s="61">
        <v>62069647.071290001</v>
      </c>
    </row>
    <row r="114" spans="1:6" s="50" customFormat="1" ht="12" thickBot="1">
      <c r="A114" s="89" t="s">
        <v>107</v>
      </c>
      <c r="B114" s="61">
        <v>4820100.8223599996</v>
      </c>
      <c r="C114" s="61">
        <v>141385.97297</v>
      </c>
      <c r="D114" s="61">
        <v>0</v>
      </c>
      <c r="E114" s="61">
        <v>0.33227999999999996</v>
      </c>
      <c r="F114" s="61">
        <v>4961487.1276099999</v>
      </c>
    </row>
    <row r="115" spans="1:6" s="50" customFormat="1" ht="12.75" thickTop="1" thickBot="1">
      <c r="A115" s="437" t="s">
        <v>108</v>
      </c>
      <c r="B115" s="63">
        <v>423836.56751999998</v>
      </c>
      <c r="C115" s="63">
        <v>1080.98271</v>
      </c>
      <c r="D115" s="63">
        <v>0</v>
      </c>
      <c r="E115" s="63">
        <v>0</v>
      </c>
      <c r="F115" s="63">
        <v>424917.55022999999</v>
      </c>
    </row>
    <row r="116" spans="1:6" s="50" customFormat="1" ht="12.75" thickTop="1" thickBot="1">
      <c r="A116" s="436" t="s">
        <v>109</v>
      </c>
      <c r="B116" s="60">
        <v>7039576.9831300005</v>
      </c>
      <c r="C116" s="60">
        <v>332741.60376999999</v>
      </c>
      <c r="D116" s="60">
        <v>29.003799999999998</v>
      </c>
      <c r="E116" s="60">
        <v>0</v>
      </c>
      <c r="F116" s="60">
        <v>7372347.5906999996</v>
      </c>
    </row>
    <row r="117" spans="1:6" s="55" customFormat="1" ht="12" thickTop="1">
      <c r="A117" s="89" t="s">
        <v>110</v>
      </c>
      <c r="B117" s="61">
        <v>4872139.7965900004</v>
      </c>
      <c r="C117" s="61">
        <v>274560.60405000002</v>
      </c>
      <c r="D117" s="61">
        <v>29.003799999999998</v>
      </c>
      <c r="E117" s="61">
        <v>0</v>
      </c>
      <c r="F117" s="61">
        <v>5146729.4044399997</v>
      </c>
    </row>
    <row r="118" spans="1:6" s="55" customFormat="1" ht="11.25">
      <c r="A118" s="89" t="s">
        <v>111</v>
      </c>
      <c r="B118" s="61">
        <v>1502815.84078</v>
      </c>
      <c r="C118" s="61">
        <v>15906.52735</v>
      </c>
      <c r="D118" s="61">
        <v>0</v>
      </c>
      <c r="E118" s="61">
        <v>0</v>
      </c>
      <c r="F118" s="61">
        <v>1518722.3681300001</v>
      </c>
    </row>
    <row r="119" spans="1:6" s="50" customFormat="1" ht="11.25">
      <c r="A119" s="89" t="s">
        <v>112</v>
      </c>
      <c r="B119" s="61">
        <v>3000</v>
      </c>
      <c r="C119" s="61">
        <v>439.61802</v>
      </c>
      <c r="D119" s="61">
        <v>0</v>
      </c>
      <c r="E119" s="61">
        <v>0</v>
      </c>
      <c r="F119" s="61">
        <v>3439.6180199999999</v>
      </c>
    </row>
    <row r="120" spans="1:6" s="50" customFormat="1" ht="11.25">
      <c r="A120" s="89" t="s">
        <v>113</v>
      </c>
      <c r="B120" s="61">
        <v>130752.03263</v>
      </c>
      <c r="C120" s="61">
        <v>41160</v>
      </c>
      <c r="D120" s="61">
        <v>0</v>
      </c>
      <c r="E120" s="61">
        <v>0</v>
      </c>
      <c r="F120" s="61">
        <v>171912.03263</v>
      </c>
    </row>
    <row r="121" spans="1:6" s="50" customFormat="1" ht="11.25">
      <c r="A121" s="89" t="s">
        <v>114</v>
      </c>
      <c r="B121" s="61">
        <v>525223.94574</v>
      </c>
      <c r="C121" s="61">
        <v>0</v>
      </c>
      <c r="D121" s="61">
        <v>0</v>
      </c>
      <c r="E121" s="61">
        <v>0</v>
      </c>
      <c r="F121" s="61">
        <v>525223.94574</v>
      </c>
    </row>
    <row r="122" spans="1:6" s="50" customFormat="1" ht="12" thickBot="1">
      <c r="A122" s="89" t="s">
        <v>115</v>
      </c>
      <c r="B122" s="61">
        <v>5645.3673899999994</v>
      </c>
      <c r="C122" s="61">
        <v>674.85434999999995</v>
      </c>
      <c r="D122" s="61">
        <v>0</v>
      </c>
      <c r="E122" s="61">
        <v>0</v>
      </c>
      <c r="F122" s="61">
        <v>6320.22174</v>
      </c>
    </row>
    <row r="123" spans="1:6" s="50" customFormat="1" ht="12.75" thickTop="1" thickBot="1">
      <c r="A123" s="436" t="s">
        <v>116</v>
      </c>
      <c r="B123" s="60">
        <v>8510393.4067000002</v>
      </c>
      <c r="C123" s="60">
        <v>2377317.7882399997</v>
      </c>
      <c r="D123" s="60">
        <v>572.28692000000001</v>
      </c>
      <c r="E123" s="60">
        <v>783.39884999999992</v>
      </c>
      <c r="F123" s="60">
        <v>10889066.880709998</v>
      </c>
    </row>
    <row r="124" spans="1:6" s="50" customFormat="1" ht="12" thickTop="1">
      <c r="A124" s="89" t="s">
        <v>117</v>
      </c>
      <c r="B124" s="61">
        <v>461231.77805999998</v>
      </c>
      <c r="C124" s="61">
        <v>258754.27236</v>
      </c>
      <c r="D124" s="61">
        <v>0</v>
      </c>
      <c r="E124" s="61">
        <v>0</v>
      </c>
      <c r="F124" s="61">
        <v>719986.05041999999</v>
      </c>
    </row>
    <row r="125" spans="1:6" s="50" customFormat="1" ht="11.25">
      <c r="A125" s="89" t="s">
        <v>118</v>
      </c>
      <c r="B125" s="61">
        <v>1723972.0638299999</v>
      </c>
      <c r="C125" s="61">
        <v>1403.3162399999999</v>
      </c>
      <c r="D125" s="61">
        <v>0</v>
      </c>
      <c r="E125" s="61">
        <v>0</v>
      </c>
      <c r="F125" s="61">
        <v>1725375.38007</v>
      </c>
    </row>
    <row r="126" spans="1:6" s="50" customFormat="1" ht="11.25">
      <c r="A126" s="89" t="s">
        <v>119</v>
      </c>
      <c r="B126" s="61">
        <v>0</v>
      </c>
      <c r="C126" s="61">
        <v>0</v>
      </c>
      <c r="D126" s="61">
        <v>0</v>
      </c>
      <c r="E126" s="61">
        <v>783.39884999999992</v>
      </c>
      <c r="F126" s="61">
        <v>783.39884999999992</v>
      </c>
    </row>
    <row r="127" spans="1:6" s="50" customFormat="1" ht="11.25">
      <c r="A127" s="89" t="s">
        <v>1338</v>
      </c>
      <c r="B127" s="61">
        <v>1095929.2344800001</v>
      </c>
      <c r="C127" s="61">
        <v>2999.1317300000001</v>
      </c>
      <c r="D127" s="61">
        <v>0</v>
      </c>
      <c r="E127" s="61">
        <v>0</v>
      </c>
      <c r="F127" s="61">
        <v>1098928.3662100001</v>
      </c>
    </row>
    <row r="128" spans="1:6" s="50" customFormat="1" ht="11.25">
      <c r="A128" s="89" t="s">
        <v>120</v>
      </c>
      <c r="B128" s="61">
        <v>5066446.3484199997</v>
      </c>
      <c r="C128" s="61">
        <v>923317.66219000006</v>
      </c>
      <c r="D128" s="61">
        <v>0</v>
      </c>
      <c r="E128" s="61">
        <v>0</v>
      </c>
      <c r="F128" s="61">
        <v>5989764.0106099993</v>
      </c>
    </row>
    <row r="129" spans="1:6" s="50" customFormat="1" ht="11.25">
      <c r="A129" s="89" t="s">
        <v>121</v>
      </c>
      <c r="B129" s="61">
        <v>0</v>
      </c>
      <c r="C129" s="61">
        <v>0</v>
      </c>
      <c r="D129" s="61">
        <v>0</v>
      </c>
      <c r="E129" s="61">
        <v>0</v>
      </c>
      <c r="F129" s="61">
        <v>0</v>
      </c>
    </row>
    <row r="130" spans="1:6" s="50" customFormat="1" ht="11.25">
      <c r="A130" s="89" t="s">
        <v>122</v>
      </c>
      <c r="B130" s="61">
        <v>9778.3734000000004</v>
      </c>
      <c r="C130" s="61">
        <v>1177350.5739899999</v>
      </c>
      <c r="D130" s="61">
        <v>571.2713</v>
      </c>
      <c r="E130" s="61">
        <v>0</v>
      </c>
      <c r="F130" s="61">
        <v>1187700.21869</v>
      </c>
    </row>
    <row r="131" spans="1:6" s="50" customFormat="1" ht="12" thickBot="1">
      <c r="A131" s="89" t="s">
        <v>123</v>
      </c>
      <c r="B131" s="61">
        <v>153035.60850999999</v>
      </c>
      <c r="C131" s="61">
        <v>13492.83173</v>
      </c>
      <c r="D131" s="61">
        <v>1.01562</v>
      </c>
      <c r="E131" s="61">
        <v>0</v>
      </c>
      <c r="F131" s="61">
        <v>166529.45586000002</v>
      </c>
    </row>
    <row r="132" spans="1:6" s="50" customFormat="1" ht="12.75" thickTop="1" thickBot="1">
      <c r="A132" s="436" t="s">
        <v>124</v>
      </c>
      <c r="B132" s="60">
        <v>2638090.60836</v>
      </c>
      <c r="C132" s="60">
        <v>418215.86355000001</v>
      </c>
      <c r="D132" s="60">
        <v>0</v>
      </c>
      <c r="E132" s="60">
        <v>119.29313999999999</v>
      </c>
      <c r="F132" s="60">
        <v>3056425.76505</v>
      </c>
    </row>
    <row r="133" spans="1:6" s="50" customFormat="1" ht="12" thickTop="1">
      <c r="A133" s="89" t="s">
        <v>58</v>
      </c>
      <c r="B133" s="61">
        <v>52809.942689999996</v>
      </c>
      <c r="C133" s="61">
        <v>30337.816079999997</v>
      </c>
      <c r="D133" s="61">
        <v>0</v>
      </c>
      <c r="E133" s="61">
        <v>0.51888000000000001</v>
      </c>
      <c r="F133" s="61">
        <v>83148.277650000004</v>
      </c>
    </row>
    <row r="134" spans="1:6" s="50" customFormat="1" ht="11.25">
      <c r="A134" s="89" t="s">
        <v>60</v>
      </c>
      <c r="B134" s="61">
        <v>744742.75153000001</v>
      </c>
      <c r="C134" s="61">
        <v>254415.41751</v>
      </c>
      <c r="D134" s="61">
        <v>0</v>
      </c>
      <c r="E134" s="61">
        <v>115.40508</v>
      </c>
      <c r="F134" s="61">
        <v>999273.57412</v>
      </c>
    </row>
    <row r="135" spans="1:6" s="50" customFormat="1" ht="11.25">
      <c r="A135" s="89" t="s">
        <v>125</v>
      </c>
      <c r="B135" s="61">
        <v>1677111.4699200001</v>
      </c>
      <c r="C135" s="61">
        <v>111064.32006999999</v>
      </c>
      <c r="D135" s="61">
        <v>0</v>
      </c>
      <c r="E135" s="61">
        <v>3.0231500000000002</v>
      </c>
      <c r="F135" s="61">
        <v>1788178.8131400002</v>
      </c>
    </row>
    <row r="136" spans="1:6" s="50" customFormat="1" ht="11.25">
      <c r="A136" s="89" t="s">
        <v>87</v>
      </c>
      <c r="B136" s="61">
        <v>163426.44422</v>
      </c>
      <c r="C136" s="61">
        <v>22398.30989</v>
      </c>
      <c r="D136" s="61">
        <v>0</v>
      </c>
      <c r="E136" s="61">
        <v>0.34602999999999995</v>
      </c>
      <c r="F136" s="61">
        <v>185825.10014</v>
      </c>
    </row>
    <row r="137" spans="1:6" s="50" customFormat="1" ht="12" thickBot="1">
      <c r="A137" s="89" t="s">
        <v>126</v>
      </c>
      <c r="B137" s="61">
        <v>0</v>
      </c>
      <c r="C137" s="61">
        <v>0</v>
      </c>
      <c r="D137" s="61">
        <v>0</v>
      </c>
      <c r="E137" s="61">
        <v>0</v>
      </c>
      <c r="F137" s="61">
        <v>0</v>
      </c>
    </row>
    <row r="138" spans="1:6" s="50" customFormat="1" ht="12.75" thickTop="1" thickBot="1">
      <c r="A138" s="436" t="s">
        <v>127</v>
      </c>
      <c r="B138" s="60">
        <v>1659235.5326700001</v>
      </c>
      <c r="C138" s="60">
        <v>293465.09869999997</v>
      </c>
      <c r="D138" s="60">
        <v>4.768E-2</v>
      </c>
      <c r="E138" s="60">
        <v>3560.16156</v>
      </c>
      <c r="F138" s="60">
        <v>1956260.8406099998</v>
      </c>
    </row>
    <row r="139" spans="1:6" s="50" customFormat="1" ht="12" thickTop="1">
      <c r="A139" s="89" t="s">
        <v>128</v>
      </c>
      <c r="B139" s="61">
        <v>43135.192799999997</v>
      </c>
      <c r="C139" s="61">
        <v>29456.824720000001</v>
      </c>
      <c r="D139" s="61">
        <v>0</v>
      </c>
      <c r="E139" s="61">
        <v>2376.1568600000001</v>
      </c>
      <c r="F139" s="61">
        <v>74968.174379999997</v>
      </c>
    </row>
    <row r="140" spans="1:6" s="50" customFormat="1" ht="11.25">
      <c r="A140" s="89" t="s">
        <v>129</v>
      </c>
      <c r="B140" s="61">
        <v>0</v>
      </c>
      <c r="C140" s="61">
        <v>0</v>
      </c>
      <c r="D140" s="61">
        <v>0</v>
      </c>
      <c r="E140" s="61">
        <v>0</v>
      </c>
      <c r="F140" s="61">
        <v>0</v>
      </c>
    </row>
    <row r="141" spans="1:6" s="50" customFormat="1" ht="11.25">
      <c r="A141" s="89" t="s">
        <v>130</v>
      </c>
      <c r="B141" s="61">
        <v>858128.12375999999</v>
      </c>
      <c r="C141" s="61">
        <v>171065.96721999999</v>
      </c>
      <c r="D141" s="61">
        <v>2.384E-2</v>
      </c>
      <c r="E141" s="61">
        <v>540.05313000000001</v>
      </c>
      <c r="F141" s="61">
        <v>1029734.16795</v>
      </c>
    </row>
    <row r="142" spans="1:6" s="50" customFormat="1" ht="11.25">
      <c r="A142" s="89" t="s">
        <v>131</v>
      </c>
      <c r="B142" s="61">
        <v>717621.05869000009</v>
      </c>
      <c r="C142" s="61">
        <v>35884.7212</v>
      </c>
      <c r="D142" s="61">
        <v>2.384E-2</v>
      </c>
      <c r="E142" s="61">
        <v>643.95156999999995</v>
      </c>
      <c r="F142" s="61">
        <v>754149.75529999996</v>
      </c>
    </row>
    <row r="143" spans="1:6" s="50" customFormat="1" ht="12" thickBot="1">
      <c r="A143" s="89" t="s">
        <v>132</v>
      </c>
      <c r="B143" s="61">
        <v>40351.157420000003</v>
      </c>
      <c r="C143" s="61">
        <v>57057.58556</v>
      </c>
      <c r="D143" s="61">
        <v>0</v>
      </c>
      <c r="E143" s="61">
        <v>0</v>
      </c>
      <c r="F143" s="61">
        <v>97408.74298000001</v>
      </c>
    </row>
    <row r="144" spans="1:6" s="50" customFormat="1" ht="12.75" thickTop="1" thickBot="1">
      <c r="A144" s="436" t="s">
        <v>133</v>
      </c>
      <c r="B144" s="60">
        <v>2273808.9381599999</v>
      </c>
      <c r="C144" s="60">
        <v>631021.74809000001</v>
      </c>
      <c r="D144" s="60">
        <v>0</v>
      </c>
      <c r="E144" s="60">
        <v>0</v>
      </c>
      <c r="F144" s="60">
        <v>2904830.6862499998</v>
      </c>
    </row>
    <row r="145" spans="1:6" s="50" customFormat="1" ht="12" thickTop="1">
      <c r="A145" s="89" t="s">
        <v>134</v>
      </c>
      <c r="B145" s="61">
        <v>2245000</v>
      </c>
      <c r="C145" s="61">
        <v>628376</v>
      </c>
      <c r="D145" s="61">
        <v>0</v>
      </c>
      <c r="E145" s="61">
        <v>0</v>
      </c>
      <c r="F145" s="61">
        <v>2873376</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28808.938160000002</v>
      </c>
      <c r="C148" s="61">
        <v>2645.74809</v>
      </c>
      <c r="D148" s="61">
        <v>0</v>
      </c>
      <c r="E148" s="61">
        <v>0</v>
      </c>
      <c r="F148" s="61">
        <v>31454.686249999999</v>
      </c>
    </row>
    <row r="149" spans="1:6" s="50" customFormat="1" ht="12.75" thickTop="1" thickBot="1">
      <c r="A149" s="436" t="s">
        <v>138</v>
      </c>
      <c r="B149" s="60">
        <v>1768951.4242499999</v>
      </c>
      <c r="C149" s="60">
        <v>890259.69160999998</v>
      </c>
      <c r="D149" s="60">
        <v>0</v>
      </c>
      <c r="E149" s="60">
        <v>0</v>
      </c>
      <c r="F149" s="60">
        <v>2659211.1158600003</v>
      </c>
    </row>
    <row r="150" spans="1:6" s="50" customFormat="1" ht="12" thickTop="1">
      <c r="A150" s="89" t="s">
        <v>139</v>
      </c>
      <c r="B150" s="61">
        <v>49392</v>
      </c>
      <c r="C150" s="61">
        <v>447385.66326999996</v>
      </c>
      <c r="D150" s="61">
        <v>0</v>
      </c>
      <c r="E150" s="61">
        <v>0</v>
      </c>
      <c r="F150" s="61">
        <v>496777.66326999996</v>
      </c>
    </row>
    <row r="151" spans="1:6" s="50" customFormat="1" ht="11.25">
      <c r="A151" s="89" t="s">
        <v>140</v>
      </c>
      <c r="B151" s="61">
        <v>0</v>
      </c>
      <c r="C151" s="61">
        <v>0</v>
      </c>
      <c r="D151" s="61">
        <v>0</v>
      </c>
      <c r="E151" s="61">
        <v>0</v>
      </c>
      <c r="F151" s="61">
        <v>0</v>
      </c>
    </row>
    <row r="152" spans="1:6" s="50" customFormat="1" ht="11.25">
      <c r="A152" s="89" t="s">
        <v>141</v>
      </c>
      <c r="B152" s="61">
        <v>0</v>
      </c>
      <c r="C152" s="61">
        <v>1485.6633400000001</v>
      </c>
      <c r="D152" s="61">
        <v>0</v>
      </c>
      <c r="E152" s="61">
        <v>0</v>
      </c>
      <c r="F152" s="61">
        <v>1485.6633400000001</v>
      </c>
    </row>
    <row r="153" spans="1:6" s="50" customFormat="1" ht="11.25">
      <c r="A153" s="89" t="s">
        <v>142</v>
      </c>
      <c r="B153" s="61">
        <v>49392</v>
      </c>
      <c r="C153" s="61">
        <v>302983.33329000004</v>
      </c>
      <c r="D153" s="61">
        <v>0</v>
      </c>
      <c r="E153" s="61">
        <v>0</v>
      </c>
      <c r="F153" s="61">
        <v>352375.33329000004</v>
      </c>
    </row>
    <row r="154" spans="1:6" s="50" customFormat="1" ht="11.25">
      <c r="A154" s="89" t="s">
        <v>143</v>
      </c>
      <c r="B154" s="61">
        <v>0</v>
      </c>
      <c r="C154" s="61">
        <v>0</v>
      </c>
      <c r="D154" s="61">
        <v>0</v>
      </c>
      <c r="E154" s="61">
        <v>0</v>
      </c>
      <c r="F154" s="61">
        <v>0</v>
      </c>
    </row>
    <row r="155" spans="1:6" s="50" customFormat="1" ht="11.25">
      <c r="A155" s="89" t="s">
        <v>144</v>
      </c>
      <c r="B155" s="61">
        <v>0</v>
      </c>
      <c r="C155" s="61">
        <v>142916.66663999998</v>
      </c>
      <c r="D155" s="61">
        <v>0</v>
      </c>
      <c r="E155" s="61">
        <v>0</v>
      </c>
      <c r="F155" s="61">
        <v>142916.66663999998</v>
      </c>
    </row>
    <row r="156" spans="1:6" s="50" customFormat="1" ht="11.25">
      <c r="A156" s="89" t="s">
        <v>145</v>
      </c>
      <c r="B156" s="61">
        <v>1689890</v>
      </c>
      <c r="C156" s="61">
        <v>430739.4</v>
      </c>
      <c r="D156" s="61">
        <v>0</v>
      </c>
      <c r="E156" s="61">
        <v>0</v>
      </c>
      <c r="F156" s="61">
        <v>2120629.4</v>
      </c>
    </row>
    <row r="157" spans="1:6" s="50" customFormat="1" ht="12" thickBot="1">
      <c r="A157" s="89" t="s">
        <v>146</v>
      </c>
      <c r="B157" s="451">
        <v>29669.42425</v>
      </c>
      <c r="C157" s="451">
        <v>12134.628339999999</v>
      </c>
      <c r="D157" s="451">
        <v>0</v>
      </c>
      <c r="E157" s="451">
        <v>0</v>
      </c>
      <c r="F157" s="451">
        <v>41804.052590000007</v>
      </c>
    </row>
    <row r="158" spans="1:6" s="50" customFormat="1" ht="12.75" thickTop="1" thickBot="1">
      <c r="A158" s="438" t="s">
        <v>147</v>
      </c>
      <c r="B158" s="60">
        <v>13939273.44823</v>
      </c>
      <c r="C158" s="60">
        <v>0</v>
      </c>
      <c r="D158" s="60">
        <v>0</v>
      </c>
      <c r="E158" s="60">
        <v>0</v>
      </c>
      <c r="F158" s="60">
        <v>13939273.44823</v>
      </c>
    </row>
    <row r="159" spans="1:6" s="50" customFormat="1" ht="12" thickTop="1">
      <c r="A159" s="452" t="s">
        <v>148</v>
      </c>
      <c r="B159" s="61">
        <v>10037241.750610001</v>
      </c>
      <c r="C159" s="61">
        <v>0</v>
      </c>
      <c r="D159" s="61">
        <v>0</v>
      </c>
      <c r="E159" s="61">
        <v>0</v>
      </c>
      <c r="F159" s="61">
        <v>10037241.750610001</v>
      </c>
    </row>
    <row r="160" spans="1:6" s="50" customFormat="1" ht="11.25">
      <c r="A160" s="89" t="s">
        <v>149</v>
      </c>
      <c r="B160" s="61">
        <v>10037241.750610001</v>
      </c>
      <c r="C160" s="61">
        <v>0</v>
      </c>
      <c r="D160" s="61">
        <v>0</v>
      </c>
      <c r="E160" s="61">
        <v>0</v>
      </c>
      <c r="F160" s="61">
        <v>10037241.750610001</v>
      </c>
    </row>
    <row r="161" spans="1:6" s="50" customFormat="1" ht="11.25">
      <c r="A161" s="89" t="s">
        <v>150</v>
      </c>
      <c r="B161" s="61">
        <v>87506</v>
      </c>
      <c r="C161" s="61">
        <v>0</v>
      </c>
      <c r="D161" s="61">
        <v>0</v>
      </c>
      <c r="E161" s="61">
        <v>0</v>
      </c>
      <c r="F161" s="61">
        <v>87506</v>
      </c>
    </row>
    <row r="162" spans="1:6" s="50" customFormat="1" ht="11.25">
      <c r="A162" s="89" t="s">
        <v>151</v>
      </c>
      <c r="B162" s="61">
        <v>-87506</v>
      </c>
      <c r="C162" s="61">
        <v>0</v>
      </c>
      <c r="D162" s="61">
        <v>0</v>
      </c>
      <c r="E162" s="61">
        <v>0</v>
      </c>
      <c r="F162" s="61">
        <v>-87506</v>
      </c>
    </row>
    <row r="163" spans="1:6" s="50" customFormat="1" ht="11.25">
      <c r="A163" s="452" t="s">
        <v>152</v>
      </c>
      <c r="B163" s="61">
        <v>662133.12864999997</v>
      </c>
      <c r="C163" s="61">
        <v>0</v>
      </c>
      <c r="D163" s="61">
        <v>0</v>
      </c>
      <c r="E163" s="61">
        <v>0</v>
      </c>
      <c r="F163" s="61">
        <v>662133.12864999997</v>
      </c>
    </row>
    <row r="164" spans="1:6" s="50" customFormat="1" ht="11.25">
      <c r="A164" s="89" t="s">
        <v>153</v>
      </c>
      <c r="B164" s="61">
        <v>349.64628999999996</v>
      </c>
      <c r="C164" s="61">
        <v>0</v>
      </c>
      <c r="D164" s="61">
        <v>0</v>
      </c>
      <c r="E164" s="61">
        <v>0</v>
      </c>
      <c r="F164" s="61">
        <v>349.64628999999996</v>
      </c>
    </row>
    <row r="165" spans="1:6" s="50" customFormat="1" ht="11.25">
      <c r="A165" s="89" t="s">
        <v>154</v>
      </c>
      <c r="B165" s="61">
        <v>658519.87425999995</v>
      </c>
      <c r="C165" s="61">
        <v>0</v>
      </c>
      <c r="D165" s="61">
        <v>0</v>
      </c>
      <c r="E165" s="61">
        <v>0</v>
      </c>
      <c r="F165" s="61">
        <v>658519.87425999995</v>
      </c>
    </row>
    <row r="166" spans="1:6" s="50" customFormat="1" ht="11.25">
      <c r="A166" s="89" t="s">
        <v>155</v>
      </c>
      <c r="B166" s="61">
        <v>3263.6080999999999</v>
      </c>
      <c r="C166" s="61">
        <v>0</v>
      </c>
      <c r="D166" s="61">
        <v>0</v>
      </c>
      <c r="E166" s="61">
        <v>0</v>
      </c>
      <c r="F166" s="61">
        <v>3263.6080999999999</v>
      </c>
    </row>
    <row r="167" spans="1:6" s="50" customFormat="1" ht="11.25">
      <c r="A167" s="452"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2" t="s">
        <v>160</v>
      </c>
      <c r="B171" s="61">
        <v>2015543.19178</v>
      </c>
      <c r="C171" s="61">
        <v>0</v>
      </c>
      <c r="D171" s="61">
        <v>0</v>
      </c>
      <c r="E171" s="61">
        <v>0</v>
      </c>
      <c r="F171" s="61">
        <v>2015543.19178</v>
      </c>
    </row>
    <row r="172" spans="1:6" s="50" customFormat="1" ht="11.25">
      <c r="A172" s="89" t="s">
        <v>161</v>
      </c>
      <c r="B172" s="61">
        <v>1519854.92542</v>
      </c>
      <c r="C172" s="61">
        <v>0</v>
      </c>
      <c r="D172" s="61">
        <v>0</v>
      </c>
      <c r="E172" s="61">
        <v>0</v>
      </c>
      <c r="F172" s="61">
        <v>1519854.92542</v>
      </c>
    </row>
    <row r="173" spans="1:6" s="50" customFormat="1" ht="11.25">
      <c r="A173" s="89" t="s">
        <v>162</v>
      </c>
      <c r="B173" s="61">
        <v>73736.089689999993</v>
      </c>
      <c r="C173" s="61">
        <v>0</v>
      </c>
      <c r="D173" s="61">
        <v>0</v>
      </c>
      <c r="E173" s="61">
        <v>0</v>
      </c>
      <c r="F173" s="61">
        <v>73736.089689999993</v>
      </c>
    </row>
    <row r="174" spans="1:6" s="50" customFormat="1" ht="11.25">
      <c r="A174" s="89" t="s">
        <v>163</v>
      </c>
      <c r="B174" s="61">
        <v>421952.17667000002</v>
      </c>
      <c r="C174" s="61">
        <v>0</v>
      </c>
      <c r="D174" s="61">
        <v>0</v>
      </c>
      <c r="E174" s="61">
        <v>0</v>
      </c>
      <c r="F174" s="61">
        <v>421952.17667000002</v>
      </c>
    </row>
    <row r="175" spans="1:6" s="50" customFormat="1" ht="11.25">
      <c r="A175" s="452" t="s">
        <v>164</v>
      </c>
      <c r="B175" s="61">
        <v>1224355.3771900001</v>
      </c>
      <c r="C175" s="61">
        <v>0</v>
      </c>
      <c r="D175" s="61">
        <v>0</v>
      </c>
      <c r="E175" s="61">
        <v>0</v>
      </c>
      <c r="F175" s="61">
        <v>1224355.3771900001</v>
      </c>
    </row>
    <row r="176" spans="1:6" s="50" customFormat="1" ht="11.25">
      <c r="A176" s="89" t="s">
        <v>165</v>
      </c>
      <c r="B176" s="61">
        <v>176909.82</v>
      </c>
      <c r="C176" s="61">
        <v>0</v>
      </c>
      <c r="D176" s="61">
        <v>0</v>
      </c>
      <c r="E176" s="61">
        <v>0</v>
      </c>
      <c r="F176" s="61">
        <v>176909.82</v>
      </c>
    </row>
    <row r="177" spans="1:6" s="50" customFormat="1" ht="12" thickBot="1">
      <c r="A177" s="89" t="s">
        <v>166</v>
      </c>
      <c r="B177" s="61">
        <v>1047445.5571900001</v>
      </c>
      <c r="C177" s="61">
        <v>0</v>
      </c>
      <c r="D177" s="61">
        <v>0</v>
      </c>
      <c r="E177" s="61">
        <v>0</v>
      </c>
      <c r="F177" s="61">
        <v>1047445.5571900001</v>
      </c>
    </row>
    <row r="178" spans="1:6" s="50" customFormat="1" ht="12.75" thickTop="1" thickBot="1">
      <c r="A178" s="478" t="s">
        <v>167</v>
      </c>
      <c r="B178" s="63">
        <v>158324760.07889003</v>
      </c>
      <c r="C178" s="63">
        <v>26145410.198619999</v>
      </c>
      <c r="D178" s="63">
        <v>728.05509999999992</v>
      </c>
      <c r="E178" s="63">
        <v>59367.028340000004</v>
      </c>
      <c r="F178" s="63">
        <v>184530265.36095002</v>
      </c>
    </row>
    <row r="179" spans="1:6" s="50" customFormat="1" ht="12.75" thickTop="1" thickBot="1">
      <c r="A179" s="479" t="s">
        <v>168</v>
      </c>
      <c r="B179" s="60">
        <v>10660092.232790001</v>
      </c>
      <c r="C179" s="60">
        <v>9730057.5753300004</v>
      </c>
      <c r="D179" s="60">
        <v>0</v>
      </c>
      <c r="E179" s="60">
        <v>181418.25549000001</v>
      </c>
      <c r="F179" s="60">
        <v>20571568.063610002</v>
      </c>
    </row>
    <row r="180" spans="1:6" s="50" customFormat="1" ht="12" thickTop="1">
      <c r="A180" s="474" t="s">
        <v>169</v>
      </c>
      <c r="B180" s="61">
        <v>42313.32</v>
      </c>
      <c r="C180" s="61">
        <v>1063118.9783400001</v>
      </c>
      <c r="D180" s="61">
        <v>0</v>
      </c>
      <c r="E180" s="61">
        <v>0</v>
      </c>
      <c r="F180" s="61">
        <v>1105432.29834</v>
      </c>
    </row>
    <row r="181" spans="1:6" s="50" customFormat="1" ht="11.25">
      <c r="A181" s="89" t="s">
        <v>170</v>
      </c>
      <c r="B181" s="61">
        <v>42313.32</v>
      </c>
      <c r="C181" s="61">
        <v>579707.67223999999</v>
      </c>
      <c r="D181" s="61">
        <v>0</v>
      </c>
      <c r="E181" s="61">
        <v>0</v>
      </c>
      <c r="F181" s="61">
        <v>622020.99224000005</v>
      </c>
    </row>
    <row r="182" spans="1:6" s="50" customFormat="1" ht="11.25">
      <c r="A182" s="89" t="s">
        <v>171</v>
      </c>
      <c r="B182" s="61">
        <v>0</v>
      </c>
      <c r="C182" s="61">
        <v>65096.928209999998</v>
      </c>
      <c r="D182" s="61">
        <v>0</v>
      </c>
      <c r="E182" s="61">
        <v>0</v>
      </c>
      <c r="F182" s="61">
        <v>65096.928209999998</v>
      </c>
    </row>
    <row r="183" spans="1:6" s="50" customFormat="1" ht="11.25">
      <c r="A183" s="89" t="s">
        <v>172</v>
      </c>
      <c r="B183" s="61">
        <v>0</v>
      </c>
      <c r="C183" s="61">
        <v>78388.563120000006</v>
      </c>
      <c r="D183" s="61">
        <v>0</v>
      </c>
      <c r="E183" s="61">
        <v>0</v>
      </c>
      <c r="F183" s="61">
        <v>78388.563120000006</v>
      </c>
    </row>
    <row r="184" spans="1:6" s="50" customFormat="1" ht="11.25">
      <c r="A184" s="89" t="s">
        <v>173</v>
      </c>
      <c r="B184" s="61">
        <v>0</v>
      </c>
      <c r="C184" s="61">
        <v>13453.024069999999</v>
      </c>
      <c r="D184" s="61">
        <v>0</v>
      </c>
      <c r="E184" s="61">
        <v>0</v>
      </c>
      <c r="F184" s="61">
        <v>13453.024069999999</v>
      </c>
    </row>
    <row r="185" spans="1:6" s="50" customFormat="1" ht="11.25">
      <c r="A185" s="89" t="s">
        <v>174</v>
      </c>
      <c r="B185" s="61">
        <v>0</v>
      </c>
      <c r="C185" s="61">
        <v>326472.79070000001</v>
      </c>
      <c r="D185" s="61">
        <v>0</v>
      </c>
      <c r="E185" s="61">
        <v>0</v>
      </c>
      <c r="F185" s="61">
        <v>326472.79070000001</v>
      </c>
    </row>
    <row r="186" spans="1:6" s="50" customFormat="1" ht="11.25">
      <c r="A186" s="452" t="s">
        <v>175</v>
      </c>
      <c r="B186" s="61">
        <v>9242902.1496799998</v>
      </c>
      <c r="C186" s="61">
        <v>8590651.8881599996</v>
      </c>
      <c r="D186" s="61">
        <v>0</v>
      </c>
      <c r="E186" s="61">
        <v>181418.25549000001</v>
      </c>
      <c r="F186" s="61">
        <v>18014972.293330003</v>
      </c>
    </row>
    <row r="187" spans="1:6" s="50" customFormat="1" ht="11.25">
      <c r="A187" s="89" t="s">
        <v>176</v>
      </c>
      <c r="B187" s="61">
        <v>0</v>
      </c>
      <c r="C187" s="61">
        <v>1321.2360000000001</v>
      </c>
      <c r="D187" s="61">
        <v>0</v>
      </c>
      <c r="E187" s="61">
        <v>0</v>
      </c>
      <c r="F187" s="61">
        <v>1321.2360000000001</v>
      </c>
    </row>
    <row r="188" spans="1:6" s="50" customFormat="1" ht="11.25">
      <c r="A188" s="89" t="s">
        <v>177</v>
      </c>
      <c r="B188" s="61">
        <v>3055530.6174599999</v>
      </c>
      <c r="C188" s="61">
        <v>6289040.8572299993</v>
      </c>
      <c r="D188" s="61">
        <v>0</v>
      </c>
      <c r="E188" s="61">
        <v>20607.523940000003</v>
      </c>
      <c r="F188" s="61">
        <v>9365178.9986299984</v>
      </c>
    </row>
    <row r="189" spans="1:6" s="50" customFormat="1" ht="11.25">
      <c r="A189" s="89" t="s">
        <v>178</v>
      </c>
      <c r="B189" s="61">
        <v>4864510.0686099995</v>
      </c>
      <c r="C189" s="61">
        <v>1286186.1439</v>
      </c>
      <c r="D189" s="61">
        <v>0</v>
      </c>
      <c r="E189" s="61">
        <v>127120.84148999999</v>
      </c>
      <c r="F189" s="61">
        <v>6277817.0539999995</v>
      </c>
    </row>
    <row r="190" spans="1:6" s="50" customFormat="1" ht="11.25">
      <c r="A190" s="89" t="s">
        <v>179</v>
      </c>
      <c r="B190" s="61">
        <v>0</v>
      </c>
      <c r="C190" s="61">
        <v>0</v>
      </c>
      <c r="D190" s="61">
        <v>0</v>
      </c>
      <c r="E190" s="61">
        <v>0</v>
      </c>
      <c r="F190" s="61">
        <v>0</v>
      </c>
    </row>
    <row r="191" spans="1:6" s="50" customFormat="1" ht="11.25">
      <c r="A191" s="89" t="s">
        <v>180</v>
      </c>
      <c r="B191" s="61">
        <v>1322861.46361</v>
      </c>
      <c r="C191" s="61">
        <v>1014103.6510299999</v>
      </c>
      <c r="D191" s="61">
        <v>0</v>
      </c>
      <c r="E191" s="61">
        <v>33689.890060000005</v>
      </c>
      <c r="F191" s="61">
        <v>2370655.0046999999</v>
      </c>
    </row>
    <row r="192" spans="1:6" s="50" customFormat="1" ht="11.25">
      <c r="A192" s="452" t="s">
        <v>181</v>
      </c>
      <c r="B192" s="61">
        <v>0</v>
      </c>
      <c r="C192" s="61">
        <v>0</v>
      </c>
      <c r="D192" s="61">
        <v>0</v>
      </c>
      <c r="E192" s="61">
        <v>0</v>
      </c>
      <c r="F192" s="61">
        <v>0</v>
      </c>
    </row>
    <row r="193" spans="1:6" s="50" customFormat="1" ht="11.25">
      <c r="A193" s="452" t="s">
        <v>182</v>
      </c>
      <c r="B193" s="61">
        <v>1325413.9841</v>
      </c>
      <c r="C193" s="61">
        <v>46817.575290000001</v>
      </c>
      <c r="D193" s="61">
        <v>0</v>
      </c>
      <c r="E193" s="61">
        <v>0</v>
      </c>
      <c r="F193" s="61">
        <v>1372231.5593900001</v>
      </c>
    </row>
    <row r="194" spans="1:6" s="50" customFormat="1" ht="11.25">
      <c r="A194" s="89" t="s">
        <v>183</v>
      </c>
      <c r="B194" s="61">
        <v>137222.71986000001</v>
      </c>
      <c r="C194" s="61">
        <v>10866.641099999999</v>
      </c>
      <c r="D194" s="61">
        <v>0</v>
      </c>
      <c r="E194" s="61">
        <v>0</v>
      </c>
      <c r="F194" s="61">
        <v>148089.36096000002</v>
      </c>
    </row>
    <row r="195" spans="1:6" s="50" customFormat="1" ht="11.25">
      <c r="A195" s="89" t="s">
        <v>184</v>
      </c>
      <c r="B195" s="61">
        <v>1092391.9475399998</v>
      </c>
      <c r="C195" s="61">
        <v>35919.11724</v>
      </c>
      <c r="D195" s="61">
        <v>0</v>
      </c>
      <c r="E195" s="61">
        <v>0</v>
      </c>
      <c r="F195" s="61">
        <v>1128311.0647799999</v>
      </c>
    </row>
    <row r="196" spans="1:6" s="50" customFormat="1" ht="11.25">
      <c r="A196" s="89" t="s">
        <v>185</v>
      </c>
      <c r="B196" s="61">
        <v>0</v>
      </c>
      <c r="C196" s="61">
        <v>0</v>
      </c>
      <c r="D196" s="61">
        <v>0</v>
      </c>
      <c r="E196" s="61">
        <v>0</v>
      </c>
      <c r="F196" s="61">
        <v>0</v>
      </c>
    </row>
    <row r="197" spans="1:6" s="50" customFormat="1" ht="11.25">
      <c r="A197" s="89" t="s">
        <v>186</v>
      </c>
      <c r="B197" s="61">
        <v>95799.316699999996</v>
      </c>
      <c r="C197" s="61">
        <v>31.816950000000002</v>
      </c>
      <c r="D197" s="61">
        <v>0</v>
      </c>
      <c r="E197" s="61">
        <v>0</v>
      </c>
      <c r="F197" s="61">
        <v>95831.133650000003</v>
      </c>
    </row>
    <row r="198" spans="1:6" s="50" customFormat="1" ht="12" thickBot="1">
      <c r="A198" s="452" t="s">
        <v>187</v>
      </c>
      <c r="B198" s="61">
        <v>49462.779009999998</v>
      </c>
      <c r="C198" s="61">
        <v>29469.133539999999</v>
      </c>
      <c r="D198" s="61">
        <v>0</v>
      </c>
      <c r="E198" s="61">
        <v>0</v>
      </c>
      <c r="F198" s="61">
        <v>78931.912549999994</v>
      </c>
    </row>
    <row r="199" spans="1:6" s="50" customFormat="1" ht="12.75" thickTop="1" thickBot="1">
      <c r="A199" s="436" t="s">
        <v>188</v>
      </c>
      <c r="B199" s="60">
        <v>105563649.39078</v>
      </c>
      <c r="C199" s="60">
        <v>253342129.38756001</v>
      </c>
      <c r="D199" s="60">
        <v>81720.377459999989</v>
      </c>
      <c r="E199" s="60">
        <v>18361.065850000003</v>
      </c>
      <c r="F199" s="60">
        <v>359005860.22165</v>
      </c>
    </row>
    <row r="200" spans="1:6" s="50" customFormat="1" ht="12" thickTop="1">
      <c r="A200" s="452" t="s">
        <v>189</v>
      </c>
      <c r="B200" s="61">
        <v>1516136.62916</v>
      </c>
      <c r="C200" s="61">
        <v>13528019.98755</v>
      </c>
      <c r="D200" s="61">
        <v>179.61354</v>
      </c>
      <c r="E200" s="61">
        <v>137.71482999999998</v>
      </c>
      <c r="F200" s="61">
        <v>15044473.945079999</v>
      </c>
    </row>
    <row r="201" spans="1:6" s="50" customFormat="1" ht="11.25">
      <c r="A201" s="89" t="s">
        <v>190</v>
      </c>
      <c r="B201" s="61">
        <v>164434.019</v>
      </c>
      <c r="C201" s="61">
        <v>34300</v>
      </c>
      <c r="D201" s="61">
        <v>0</v>
      </c>
      <c r="E201" s="61">
        <v>0</v>
      </c>
      <c r="F201" s="61">
        <v>198734.019</v>
      </c>
    </row>
    <row r="202" spans="1:6" s="50" customFormat="1" ht="11.25">
      <c r="A202" s="89" t="s">
        <v>191</v>
      </c>
      <c r="B202" s="61">
        <v>1264170</v>
      </c>
      <c r="C202" s="61">
        <v>0</v>
      </c>
      <c r="D202" s="61">
        <v>0</v>
      </c>
      <c r="E202" s="61">
        <v>0</v>
      </c>
      <c r="F202" s="61">
        <v>1264170</v>
      </c>
    </row>
    <row r="203" spans="1:6" s="50" customFormat="1" ht="11.25">
      <c r="A203" s="89" t="s">
        <v>192</v>
      </c>
      <c r="B203" s="61">
        <v>87532.610159999997</v>
      </c>
      <c r="C203" s="61">
        <v>13493719.98755</v>
      </c>
      <c r="D203" s="61">
        <v>179.61354</v>
      </c>
      <c r="E203" s="61">
        <v>137.71482999999998</v>
      </c>
      <c r="F203" s="61">
        <v>13581569.92608</v>
      </c>
    </row>
    <row r="204" spans="1:6" s="50" customFormat="1" ht="11.25">
      <c r="A204" s="452" t="s">
        <v>193</v>
      </c>
      <c r="B204" s="61">
        <v>21808291.28644</v>
      </c>
      <c r="C204" s="61">
        <v>266858.97606000002</v>
      </c>
      <c r="D204" s="61">
        <v>17.000799999999998</v>
      </c>
      <c r="E204" s="61">
        <v>0</v>
      </c>
      <c r="F204" s="61">
        <v>22075167.263299998</v>
      </c>
    </row>
    <row r="205" spans="1:6" s="50" customFormat="1" ht="11.25">
      <c r="A205" s="89" t="s">
        <v>194</v>
      </c>
      <c r="B205" s="61">
        <v>0</v>
      </c>
      <c r="C205" s="61">
        <v>0</v>
      </c>
      <c r="D205" s="61">
        <v>0</v>
      </c>
      <c r="E205" s="61">
        <v>0</v>
      </c>
      <c r="F205" s="61">
        <v>0</v>
      </c>
    </row>
    <row r="206" spans="1:6" s="50" customFormat="1" ht="11.25">
      <c r="A206" s="89" t="s">
        <v>195</v>
      </c>
      <c r="B206" s="61">
        <v>832417.94672999997</v>
      </c>
      <c r="C206" s="61">
        <v>190985.8976</v>
      </c>
      <c r="D206" s="61">
        <v>17.000799999999998</v>
      </c>
      <c r="E206" s="61">
        <v>0</v>
      </c>
      <c r="F206" s="61">
        <v>1023420.84513</v>
      </c>
    </row>
    <row r="207" spans="1:6" s="50" customFormat="1" ht="11.25">
      <c r="A207" s="89" t="s">
        <v>196</v>
      </c>
      <c r="B207" s="61">
        <v>20975859.28571</v>
      </c>
      <c r="C207" s="61">
        <v>75873.07845999999</v>
      </c>
      <c r="D207" s="61">
        <v>0</v>
      </c>
      <c r="E207" s="61">
        <v>0</v>
      </c>
      <c r="F207" s="61">
        <v>21051732.36417</v>
      </c>
    </row>
    <row r="208" spans="1:6" s="50" customFormat="1" ht="11.25">
      <c r="A208" s="450" t="s">
        <v>1399</v>
      </c>
      <c r="B208" s="61">
        <v>0</v>
      </c>
      <c r="C208" s="61">
        <v>0</v>
      </c>
      <c r="D208" s="61">
        <v>0</v>
      </c>
      <c r="E208" s="61">
        <v>0</v>
      </c>
      <c r="F208" s="61">
        <v>0</v>
      </c>
    </row>
    <row r="209" spans="1:6" s="50" customFormat="1" ht="11.25">
      <c r="A209" s="89" t="s">
        <v>197</v>
      </c>
      <c r="B209" s="61">
        <v>14.054</v>
      </c>
      <c r="C209" s="61">
        <v>0</v>
      </c>
      <c r="D209" s="61">
        <v>0</v>
      </c>
      <c r="E209" s="61">
        <v>0</v>
      </c>
      <c r="F209" s="61">
        <v>14.054</v>
      </c>
    </row>
    <row r="210" spans="1:6" s="50" customFormat="1" ht="11.25">
      <c r="A210" s="452" t="s">
        <v>198</v>
      </c>
      <c r="B210" s="61">
        <v>3320.50531</v>
      </c>
      <c r="C210" s="61">
        <v>390974.85632999998</v>
      </c>
      <c r="D210" s="61">
        <v>0</v>
      </c>
      <c r="E210" s="61">
        <v>0</v>
      </c>
      <c r="F210" s="61">
        <v>394295.36163999996</v>
      </c>
    </row>
    <row r="211" spans="1:6" s="50" customFormat="1" ht="11.25">
      <c r="A211" s="89" t="s">
        <v>199</v>
      </c>
      <c r="B211" s="61">
        <v>39.273739999999997</v>
      </c>
      <c r="C211" s="61">
        <v>301940.32222999999</v>
      </c>
      <c r="D211" s="61">
        <v>0</v>
      </c>
      <c r="E211" s="61">
        <v>0</v>
      </c>
      <c r="F211" s="61">
        <v>301979.59597000002</v>
      </c>
    </row>
    <row r="212" spans="1:6" s="50" customFormat="1" ht="11.25">
      <c r="A212" s="89" t="s">
        <v>200</v>
      </c>
      <c r="B212" s="61">
        <v>3281.2315699999999</v>
      </c>
      <c r="C212" s="61">
        <v>89034.53409999999</v>
      </c>
      <c r="D212" s="61">
        <v>0</v>
      </c>
      <c r="E212" s="61">
        <v>0</v>
      </c>
      <c r="F212" s="61">
        <v>92315.765670000008</v>
      </c>
    </row>
    <row r="213" spans="1:6" s="50" customFormat="1" ht="11.25">
      <c r="A213" s="452"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2" t="s">
        <v>204</v>
      </c>
      <c r="B216" s="61">
        <v>58245950.821599998</v>
      </c>
      <c r="C216" s="61">
        <v>190835713.78156</v>
      </c>
      <c r="D216" s="61">
        <v>3658.2822900000001</v>
      </c>
      <c r="E216" s="61">
        <v>8074.8041199999998</v>
      </c>
      <c r="F216" s="61">
        <v>249093397.68957001</v>
      </c>
    </row>
    <row r="217" spans="1:6" s="50" customFormat="1" ht="11.25">
      <c r="A217" s="89" t="s">
        <v>205</v>
      </c>
      <c r="B217" s="61">
        <v>28287599.43536</v>
      </c>
      <c r="C217" s="61">
        <v>141019377.32023001</v>
      </c>
      <c r="D217" s="61">
        <v>3533.6679900000004</v>
      </c>
      <c r="E217" s="61">
        <v>0</v>
      </c>
      <c r="F217" s="61">
        <v>169310510.42357999</v>
      </c>
    </row>
    <row r="218" spans="1:6" s="50" customFormat="1" ht="11.25">
      <c r="A218" s="89" t="s">
        <v>206</v>
      </c>
      <c r="B218" s="61">
        <v>39026.124659999994</v>
      </c>
      <c r="C218" s="61">
        <v>60751.851390000003</v>
      </c>
      <c r="D218" s="61">
        <v>0</v>
      </c>
      <c r="E218" s="61">
        <v>0</v>
      </c>
      <c r="F218" s="61">
        <v>99777.976049999997</v>
      </c>
    </row>
    <row r="219" spans="1:6" s="50" customFormat="1" ht="11.25">
      <c r="A219" s="89" t="s">
        <v>207</v>
      </c>
      <c r="B219" s="61">
        <v>20858898.99639</v>
      </c>
      <c r="C219" s="61">
        <v>36438620.046470001</v>
      </c>
      <c r="D219" s="61">
        <v>124.6143</v>
      </c>
      <c r="E219" s="61">
        <v>0</v>
      </c>
      <c r="F219" s="61">
        <v>57297643.657160006</v>
      </c>
    </row>
    <row r="220" spans="1:6" s="50" customFormat="1" ht="11.25">
      <c r="A220" s="89" t="s">
        <v>208</v>
      </c>
      <c r="B220" s="61">
        <v>224393.81472999998</v>
      </c>
      <c r="C220" s="61">
        <v>246951.74547999998</v>
      </c>
      <c r="D220" s="61">
        <v>0</v>
      </c>
      <c r="E220" s="61">
        <v>0</v>
      </c>
      <c r="F220" s="61">
        <v>471345.56020999997</v>
      </c>
    </row>
    <row r="221" spans="1:6" s="50" customFormat="1" ht="11.25">
      <c r="A221" s="89" t="s">
        <v>209</v>
      </c>
      <c r="B221" s="61">
        <v>1795592.1371900002</v>
      </c>
      <c r="C221" s="61">
        <v>1159906.46982</v>
      </c>
      <c r="D221" s="61">
        <v>0</v>
      </c>
      <c r="E221" s="61">
        <v>8001.6841599999998</v>
      </c>
      <c r="F221" s="61">
        <v>2963500.2911700001</v>
      </c>
    </row>
    <row r="222" spans="1:6" s="50" customFormat="1" ht="11.25">
      <c r="A222" s="89" t="s">
        <v>210</v>
      </c>
      <c r="B222" s="61">
        <v>2490726.4257</v>
      </c>
      <c r="C222" s="61">
        <v>9932905.3263099995</v>
      </c>
      <c r="D222" s="61">
        <v>0</v>
      </c>
      <c r="E222" s="61">
        <v>73.119960000000006</v>
      </c>
      <c r="F222" s="61">
        <v>12423704.87197</v>
      </c>
    </row>
    <row r="223" spans="1:6" s="50" customFormat="1" ht="11.25">
      <c r="A223" s="89" t="s">
        <v>211</v>
      </c>
      <c r="B223" s="61">
        <v>38.405999999999999</v>
      </c>
      <c r="C223" s="61">
        <v>37041.147280000005</v>
      </c>
      <c r="D223" s="61">
        <v>0</v>
      </c>
      <c r="E223" s="61">
        <v>0</v>
      </c>
      <c r="F223" s="61">
        <v>37079.55328</v>
      </c>
    </row>
    <row r="224" spans="1:6" s="50" customFormat="1" ht="11.25">
      <c r="A224" s="89" t="s">
        <v>212</v>
      </c>
      <c r="B224" s="61">
        <v>0</v>
      </c>
      <c r="C224" s="61">
        <v>0</v>
      </c>
      <c r="D224" s="61">
        <v>0</v>
      </c>
      <c r="E224" s="61">
        <v>0</v>
      </c>
      <c r="F224" s="61">
        <v>0</v>
      </c>
    </row>
    <row r="225" spans="1:6" s="50" customFormat="1" ht="11.25">
      <c r="A225" s="89" t="s">
        <v>213</v>
      </c>
      <c r="B225" s="61">
        <v>4549675.4815699998</v>
      </c>
      <c r="C225" s="61">
        <v>1940159.8745799998</v>
      </c>
      <c r="D225" s="61">
        <v>0</v>
      </c>
      <c r="E225" s="61">
        <v>0</v>
      </c>
      <c r="F225" s="61">
        <v>6489835.3561499994</v>
      </c>
    </row>
    <row r="226" spans="1:6" s="50" customFormat="1" ht="11.25">
      <c r="A226" s="452" t="s">
        <v>214</v>
      </c>
      <c r="B226" s="61">
        <v>17388972.062150002</v>
      </c>
      <c r="C226" s="61">
        <v>47946802.060869999</v>
      </c>
      <c r="D226" s="61">
        <v>77865.48083</v>
      </c>
      <c r="E226" s="61">
        <v>3713.4967000000001</v>
      </c>
      <c r="F226" s="61">
        <v>65417353.100550003</v>
      </c>
    </row>
    <row r="227" spans="1:6" s="50" customFormat="1" ht="11.25">
      <c r="A227" s="89" t="s">
        <v>215</v>
      </c>
      <c r="B227" s="61">
        <v>11260660.121709999</v>
      </c>
      <c r="C227" s="61">
        <v>25163452.685660001</v>
      </c>
      <c r="D227" s="61">
        <v>0</v>
      </c>
      <c r="E227" s="61">
        <v>0</v>
      </c>
      <c r="F227" s="61">
        <v>36424112.80737</v>
      </c>
    </row>
    <row r="228" spans="1:6" s="50" customFormat="1" ht="11.25">
      <c r="A228" s="89" t="s">
        <v>216</v>
      </c>
      <c r="B228" s="61">
        <v>0</v>
      </c>
      <c r="C228" s="61">
        <v>3674158.2426499999</v>
      </c>
      <c r="D228" s="61">
        <v>0</v>
      </c>
      <c r="E228" s="61">
        <v>0</v>
      </c>
      <c r="F228" s="61">
        <v>3674158.2426499999</v>
      </c>
    </row>
    <row r="229" spans="1:6" s="50" customFormat="1" ht="11.25">
      <c r="A229" s="89" t="s">
        <v>217</v>
      </c>
      <c r="B229" s="61">
        <v>1218701.3076600002</v>
      </c>
      <c r="C229" s="61">
        <v>2474709.07638</v>
      </c>
      <c r="D229" s="61">
        <v>51228.051700000004</v>
      </c>
      <c r="E229" s="61">
        <v>2653.2133199999998</v>
      </c>
      <c r="F229" s="61">
        <v>3747291.6490599997</v>
      </c>
    </row>
    <row r="230" spans="1:6" s="50" customFormat="1" ht="11.25">
      <c r="A230" s="89" t="s">
        <v>218</v>
      </c>
      <c r="B230" s="61">
        <v>337877.17843000003</v>
      </c>
      <c r="C230" s="61">
        <v>961811.27705999999</v>
      </c>
      <c r="D230" s="61">
        <v>24790.809089999999</v>
      </c>
      <c r="E230" s="61">
        <v>142.6207</v>
      </c>
      <c r="F230" s="61">
        <v>1324621.88528</v>
      </c>
    </row>
    <row r="231" spans="1:6" s="50" customFormat="1" ht="11.25">
      <c r="A231" s="89" t="s">
        <v>219</v>
      </c>
      <c r="B231" s="61">
        <v>0</v>
      </c>
      <c r="C231" s="61">
        <v>507658.21882000001</v>
      </c>
      <c r="D231" s="61">
        <v>0</v>
      </c>
      <c r="E231" s="61">
        <v>0</v>
      </c>
      <c r="F231" s="61">
        <v>507658.21882000001</v>
      </c>
    </row>
    <row r="232" spans="1:6" s="50" customFormat="1" ht="11.25">
      <c r="A232" s="89" t="s">
        <v>220</v>
      </c>
      <c r="B232" s="61">
        <v>4571733.4543500002</v>
      </c>
      <c r="C232" s="61">
        <v>15165012.5603</v>
      </c>
      <c r="D232" s="61">
        <v>1846.62004</v>
      </c>
      <c r="E232" s="61">
        <v>917.66268000000002</v>
      </c>
      <c r="F232" s="61">
        <v>19739510.297369998</v>
      </c>
    </row>
    <row r="233" spans="1:6" s="50" customFormat="1" ht="11.25">
      <c r="A233" s="89" t="s">
        <v>221</v>
      </c>
      <c r="B233" s="61">
        <v>0</v>
      </c>
      <c r="C233" s="61">
        <v>0</v>
      </c>
      <c r="D233" s="61">
        <v>0</v>
      </c>
      <c r="E233" s="61">
        <v>0</v>
      </c>
      <c r="F233" s="61">
        <v>0</v>
      </c>
    </row>
    <row r="234" spans="1:6" s="50" customFormat="1" ht="11.25">
      <c r="A234" s="452" t="s">
        <v>1383</v>
      </c>
      <c r="B234" s="61">
        <v>2090561.3770999999</v>
      </c>
      <c r="C234" s="61">
        <v>174345.48127000002</v>
      </c>
      <c r="D234" s="61">
        <v>0</v>
      </c>
      <c r="E234" s="61">
        <v>6435.0502000000006</v>
      </c>
      <c r="F234" s="61">
        <v>2271341.90857</v>
      </c>
    </row>
    <row r="235" spans="1:6" s="50" customFormat="1" ht="11.25">
      <c r="A235" s="89" t="s">
        <v>1384</v>
      </c>
      <c r="B235" s="61">
        <v>2011267.46279</v>
      </c>
      <c r="C235" s="61">
        <v>166502.59449000002</v>
      </c>
      <c r="D235" s="61">
        <v>0</v>
      </c>
      <c r="E235" s="61">
        <v>6435.0502000000006</v>
      </c>
      <c r="F235" s="61">
        <v>2184205.1074800002</v>
      </c>
    </row>
    <row r="236" spans="1:6" s="50" customFormat="1" ht="11.25">
      <c r="A236" s="89" t="s">
        <v>1385</v>
      </c>
      <c r="B236" s="61">
        <v>79293.914310000007</v>
      </c>
      <c r="C236" s="61">
        <v>7842.8867799999998</v>
      </c>
      <c r="D236" s="61">
        <v>0</v>
      </c>
      <c r="E236" s="61">
        <v>0</v>
      </c>
      <c r="F236" s="61">
        <v>87136.801090000008</v>
      </c>
    </row>
    <row r="237" spans="1:6" s="50" customFormat="1" ht="11.25">
      <c r="A237" s="452" t="s">
        <v>1386</v>
      </c>
      <c r="B237" s="61">
        <v>4510416.7090200009</v>
      </c>
      <c r="C237" s="61">
        <v>199414.24391999998</v>
      </c>
      <c r="D237" s="61">
        <v>0</v>
      </c>
      <c r="E237" s="61">
        <v>0</v>
      </c>
      <c r="F237" s="61">
        <v>4709830.9529399993</v>
      </c>
    </row>
    <row r="238" spans="1:6" s="50" customFormat="1" ht="11.25">
      <c r="A238" s="89" t="s">
        <v>1384</v>
      </c>
      <c r="B238" s="61">
        <v>3878142.2939599999</v>
      </c>
      <c r="C238" s="61">
        <v>199414.24391999998</v>
      </c>
      <c r="D238" s="61">
        <v>0</v>
      </c>
      <c r="E238" s="61">
        <v>0</v>
      </c>
      <c r="F238" s="61">
        <v>4077556.5378800002</v>
      </c>
    </row>
    <row r="239" spans="1:6" s="50" customFormat="1" ht="11.25">
      <c r="A239" s="89" t="s">
        <v>1385</v>
      </c>
      <c r="B239" s="451">
        <v>632274.41505999991</v>
      </c>
      <c r="C239" s="451">
        <v>0</v>
      </c>
      <c r="D239" s="451">
        <v>0</v>
      </c>
      <c r="E239" s="451">
        <v>0</v>
      </c>
      <c r="F239" s="451">
        <v>632274.41505999991</v>
      </c>
    </row>
    <row r="240" spans="1:6" s="50" customFormat="1" ht="11.25">
      <c r="A240" s="452" t="s">
        <v>1387</v>
      </c>
      <c r="B240" s="497">
        <v>2123616.7600799999</v>
      </c>
      <c r="C240" s="497">
        <v>147725.14590999999</v>
      </c>
      <c r="D240" s="497">
        <v>0</v>
      </c>
      <c r="E240" s="497">
        <v>2.5600000000000002E-3</v>
      </c>
      <c r="F240" s="497">
        <v>2271341.9085500003</v>
      </c>
    </row>
    <row r="241" spans="1:6" s="50" customFormat="1" ht="12" thickBot="1">
      <c r="A241" s="452" t="s">
        <v>1388</v>
      </c>
      <c r="B241" s="498">
        <v>4502749.6311599994</v>
      </c>
      <c r="C241" s="498">
        <v>205376.16746999999</v>
      </c>
      <c r="D241" s="498">
        <v>1705.15417</v>
      </c>
      <c r="E241" s="498">
        <v>0</v>
      </c>
      <c r="F241" s="498">
        <v>4709830.9528000001</v>
      </c>
    </row>
    <row r="242" spans="1:6" s="50" customFormat="1" ht="12.75" thickTop="1" thickBot="1">
      <c r="A242" s="49" t="s">
        <v>222</v>
      </c>
      <c r="B242" s="60">
        <v>6884458.99969</v>
      </c>
      <c r="C242" s="60">
        <v>385272.19473000005</v>
      </c>
      <c r="D242" s="60">
        <v>0.66130999999999995</v>
      </c>
      <c r="E242" s="60">
        <v>2120.0680699999998</v>
      </c>
      <c r="F242" s="60">
        <v>7271851.9238</v>
      </c>
    </row>
    <row r="243" spans="1:6" s="50" customFormat="1" ht="12" thickTop="1">
      <c r="A243" s="50" t="s">
        <v>223</v>
      </c>
      <c r="B243" s="61">
        <v>0.57655999999999996</v>
      </c>
      <c r="C243" s="61">
        <v>1408.2355700000001</v>
      </c>
      <c r="D243" s="61">
        <v>0</v>
      </c>
      <c r="E243" s="61">
        <v>0</v>
      </c>
      <c r="F243" s="61">
        <v>1408.8121299999998</v>
      </c>
    </row>
    <row r="244" spans="1:6" s="50" customFormat="1" ht="11.25">
      <c r="A244" s="50" t="s">
        <v>224</v>
      </c>
      <c r="B244" s="61">
        <v>185976.84062</v>
      </c>
      <c r="C244" s="61">
        <v>162983.88936</v>
      </c>
      <c r="D244" s="61">
        <v>0.19012999999999999</v>
      </c>
      <c r="E244" s="61">
        <v>249.36573999999999</v>
      </c>
      <c r="F244" s="61">
        <v>349210.28585000004</v>
      </c>
    </row>
    <row r="245" spans="1:6" s="50" customFormat="1" ht="11.25">
      <c r="A245" s="50" t="s">
        <v>225</v>
      </c>
      <c r="B245" s="61">
        <v>6308667.6694600005</v>
      </c>
      <c r="C245" s="61">
        <v>91133.33511</v>
      </c>
      <c r="D245" s="61">
        <v>0.47076999999999997</v>
      </c>
      <c r="E245" s="61">
        <v>31.55782</v>
      </c>
      <c r="F245" s="61">
        <v>6399833.0331600001</v>
      </c>
    </row>
    <row r="246" spans="1:6" s="50" customFormat="1" ht="11.25">
      <c r="A246" s="50" t="s">
        <v>226</v>
      </c>
      <c r="B246" s="61">
        <v>124589.79081000001</v>
      </c>
      <c r="C246" s="61">
        <v>4095.6326899999999</v>
      </c>
      <c r="D246" s="61">
        <v>0</v>
      </c>
      <c r="E246" s="61">
        <v>2.9809099999999997</v>
      </c>
      <c r="F246" s="61">
        <v>128688.40441</v>
      </c>
    </row>
    <row r="247" spans="1:6" s="50" customFormat="1" ht="11.25">
      <c r="A247" s="50" t="s">
        <v>227</v>
      </c>
      <c r="B247" s="61">
        <v>67040.069709999996</v>
      </c>
      <c r="C247" s="61">
        <v>2279.7783199999999</v>
      </c>
      <c r="D247" s="61">
        <v>4.0999999999999999E-4</v>
      </c>
      <c r="E247" s="61">
        <v>20.260660000000001</v>
      </c>
      <c r="F247" s="61">
        <v>69340.109099999987</v>
      </c>
    </row>
    <row r="248" spans="1:6" s="50" customFormat="1" ht="11.25">
      <c r="A248" s="50" t="s">
        <v>228</v>
      </c>
      <c r="B248" s="61">
        <v>12065.792109999999</v>
      </c>
      <c r="C248" s="61">
        <v>494.45456000000001</v>
      </c>
      <c r="D248" s="61">
        <v>0</v>
      </c>
      <c r="E248" s="61">
        <v>0</v>
      </c>
      <c r="F248" s="61">
        <v>12560.24667</v>
      </c>
    </row>
    <row r="249" spans="1:6" s="50" customFormat="1" ht="11.25">
      <c r="A249" s="50" t="s">
        <v>229</v>
      </c>
      <c r="B249" s="61">
        <v>15719.095150000001</v>
      </c>
      <c r="C249" s="61">
        <v>1227.47334</v>
      </c>
      <c r="D249" s="61">
        <v>0</v>
      </c>
      <c r="E249" s="61">
        <v>0</v>
      </c>
      <c r="F249" s="61">
        <v>16946.568489999998</v>
      </c>
    </row>
    <row r="250" spans="1:6" s="50" customFormat="1" ht="11.25">
      <c r="A250" s="50" t="s">
        <v>230</v>
      </c>
      <c r="B250" s="61">
        <v>1127.5981100000001</v>
      </c>
      <c r="C250" s="61">
        <v>1089.35653</v>
      </c>
      <c r="D250" s="61">
        <v>0</v>
      </c>
      <c r="E250" s="61">
        <v>0</v>
      </c>
      <c r="F250" s="61">
        <v>2216.9546399999999</v>
      </c>
    </row>
    <row r="251" spans="1:6" s="50" customFormat="1" ht="11.25">
      <c r="A251" s="50" t="s">
        <v>231</v>
      </c>
      <c r="B251" s="61">
        <v>436.05902000000003</v>
      </c>
      <c r="C251" s="61">
        <v>2.0347</v>
      </c>
      <c r="D251" s="61">
        <v>0</v>
      </c>
      <c r="E251" s="61">
        <v>1.0000000000000001E-5</v>
      </c>
      <c r="F251" s="61">
        <v>438.09372999999999</v>
      </c>
    </row>
    <row r="252" spans="1:6" s="50" customFormat="1" ht="11.25">
      <c r="A252" s="50" t="s">
        <v>232</v>
      </c>
      <c r="B252" s="61">
        <v>54584.86058</v>
      </c>
      <c r="C252" s="61">
        <v>33548.34145</v>
      </c>
      <c r="D252" s="61">
        <v>0</v>
      </c>
      <c r="E252" s="61">
        <v>0</v>
      </c>
      <c r="F252" s="61">
        <v>88133.20203</v>
      </c>
    </row>
    <row r="253" spans="1:6" s="50" customFormat="1" ht="12" thickBot="1">
      <c r="A253" s="50" t="s">
        <v>233</v>
      </c>
      <c r="B253" s="61">
        <v>114250.64756</v>
      </c>
      <c r="C253" s="61">
        <v>87009.663099999991</v>
      </c>
      <c r="D253" s="61">
        <v>0</v>
      </c>
      <c r="E253" s="61">
        <v>1815.90293</v>
      </c>
      <c r="F253" s="61">
        <v>203076.21359</v>
      </c>
    </row>
    <row r="254" spans="1:6" s="50" customFormat="1" ht="12.75" thickTop="1" thickBot="1">
      <c r="A254" s="49" t="s">
        <v>234</v>
      </c>
      <c r="B254" s="60">
        <v>-1659453.9090100001</v>
      </c>
      <c r="C254" s="60">
        <v>-92870.421799999996</v>
      </c>
      <c r="D254" s="60">
        <v>-12.31315</v>
      </c>
      <c r="E254" s="60">
        <v>-98.401820000000001</v>
      </c>
      <c r="F254" s="60">
        <v>-1752435.04578</v>
      </c>
    </row>
    <row r="255" spans="1:6" s="50" customFormat="1" ht="12" thickTop="1">
      <c r="A255" s="50" t="s">
        <v>235</v>
      </c>
      <c r="B255" s="61">
        <v>-1431288.6202799999</v>
      </c>
      <c r="C255" s="61">
        <v>-24194.722289999998</v>
      </c>
      <c r="D255" s="61">
        <v>0</v>
      </c>
      <c r="E255" s="61">
        <v>-0.65028999999999992</v>
      </c>
      <c r="F255" s="61">
        <v>-1455483.9928599999</v>
      </c>
    </row>
    <row r="256" spans="1:6" s="50" customFormat="1" ht="11.25">
      <c r="A256" s="50" t="s">
        <v>236</v>
      </c>
      <c r="B256" s="61">
        <v>0</v>
      </c>
      <c r="C256" s="61">
        <v>0</v>
      </c>
      <c r="D256" s="61">
        <v>0</v>
      </c>
      <c r="E256" s="61">
        <v>0</v>
      </c>
      <c r="F256" s="61">
        <v>0</v>
      </c>
    </row>
    <row r="257" spans="1:6" s="50" customFormat="1" ht="11.25">
      <c r="A257" s="50" t="s">
        <v>237</v>
      </c>
      <c r="B257" s="61">
        <v>-82618.787639999995</v>
      </c>
      <c r="C257" s="61">
        <v>-31788.183129999998</v>
      </c>
      <c r="D257" s="61">
        <v>-12.31315</v>
      </c>
      <c r="E257" s="61">
        <v>-67.726460000000003</v>
      </c>
      <c r="F257" s="61">
        <v>-114487.01037999999</v>
      </c>
    </row>
    <row r="258" spans="1:6" s="50" customFormat="1" ht="11.25">
      <c r="A258" s="50" t="s">
        <v>238</v>
      </c>
      <c r="B258" s="61">
        <v>-13552.125810000001</v>
      </c>
      <c r="C258" s="61">
        <v>-1935.97858</v>
      </c>
      <c r="D258" s="61">
        <v>0</v>
      </c>
      <c r="E258" s="61">
        <v>-30.025069999999999</v>
      </c>
      <c r="F258" s="61">
        <v>-15518.12946</v>
      </c>
    </row>
    <row r="259" spans="1:6" s="50" customFormat="1" ht="11.25">
      <c r="A259" s="50" t="s">
        <v>239</v>
      </c>
      <c r="B259" s="61">
        <v>-58781.789149999997</v>
      </c>
      <c r="C259" s="61">
        <v>-8782.5698300000004</v>
      </c>
      <c r="D259" s="61">
        <v>0</v>
      </c>
      <c r="E259" s="61">
        <v>0</v>
      </c>
      <c r="F259" s="61">
        <v>-67564.358980000005</v>
      </c>
    </row>
    <row r="260" spans="1:6" s="50" customFormat="1" ht="11.25">
      <c r="A260" s="51" t="s">
        <v>240</v>
      </c>
      <c r="B260" s="61">
        <v>-53690.90208</v>
      </c>
      <c r="C260" s="61">
        <v>-25143.21255</v>
      </c>
      <c r="D260" s="61">
        <v>0</v>
      </c>
      <c r="E260" s="61">
        <v>0</v>
      </c>
      <c r="F260" s="61">
        <v>-78834.114629999996</v>
      </c>
    </row>
    <row r="261" spans="1:6" s="50" customFormat="1" ht="12" thickBot="1">
      <c r="A261" s="50" t="s">
        <v>241</v>
      </c>
      <c r="B261" s="61">
        <v>-19521.68405</v>
      </c>
      <c r="C261" s="61">
        <v>-1025.75542</v>
      </c>
      <c r="D261" s="61">
        <v>0</v>
      </c>
      <c r="E261" s="61">
        <v>0</v>
      </c>
      <c r="F261" s="61">
        <v>-20547.439469999998</v>
      </c>
    </row>
    <row r="262" spans="1:6" s="505" customFormat="1" ht="12.75" thickTop="1" thickBot="1">
      <c r="A262" s="52" t="s">
        <v>242</v>
      </c>
      <c r="B262" s="62">
        <v>5225005.0906800004</v>
      </c>
      <c r="C262" s="62">
        <v>292401.77293000004</v>
      </c>
      <c r="D262" s="62">
        <v>-11.65184</v>
      </c>
      <c r="E262" s="62">
        <v>2021.66625</v>
      </c>
      <c r="F262" s="62">
        <v>5519416.8780200006</v>
      </c>
    </row>
    <row r="263" spans="1:6" s="50" customFormat="1" ht="12.75" thickTop="1" thickBot="1">
      <c r="A263" s="53" t="s">
        <v>243</v>
      </c>
      <c r="B263" s="60">
        <v>953571.72759999998</v>
      </c>
      <c r="C263" s="60">
        <v>1264241.6827799999</v>
      </c>
      <c r="D263" s="60">
        <v>0.16899</v>
      </c>
      <c r="E263" s="60">
        <v>58.506279999999997</v>
      </c>
      <c r="F263" s="60">
        <v>2217872.0856500003</v>
      </c>
    </row>
    <row r="264" spans="1:6" s="50" customFormat="1" ht="12" thickTop="1">
      <c r="A264" s="50" t="s">
        <v>244</v>
      </c>
      <c r="B264" s="61">
        <v>429037.58742</v>
      </c>
      <c r="C264" s="61">
        <v>658404.71051</v>
      </c>
      <c r="D264" s="61">
        <v>0</v>
      </c>
      <c r="E264" s="61">
        <v>0.98050999999999999</v>
      </c>
      <c r="F264" s="61">
        <v>1087443.27844</v>
      </c>
    </row>
    <row r="265" spans="1:6" s="50" customFormat="1" ht="11.25">
      <c r="A265" s="50" t="s">
        <v>245</v>
      </c>
      <c r="B265" s="61">
        <v>138002.65039</v>
      </c>
      <c r="C265" s="61">
        <v>529470.08687999996</v>
      </c>
      <c r="D265" s="61">
        <v>1.9E-3</v>
      </c>
      <c r="E265" s="61">
        <v>55.865089999999995</v>
      </c>
      <c r="F265" s="61">
        <v>667528.60425999993</v>
      </c>
    </row>
    <row r="266" spans="1:6" s="50" customFormat="1" ht="11.25">
      <c r="A266" s="50" t="s">
        <v>246</v>
      </c>
      <c r="B266" s="61">
        <v>125448.88274</v>
      </c>
      <c r="C266" s="61">
        <v>30156.943800000001</v>
      </c>
      <c r="D266" s="61">
        <v>0</v>
      </c>
      <c r="E266" s="61">
        <v>0</v>
      </c>
      <c r="F266" s="61">
        <v>155605.82653999998</v>
      </c>
    </row>
    <row r="267" spans="1:6" s="50" customFormat="1" ht="11.25">
      <c r="A267" s="50" t="s">
        <v>247</v>
      </c>
      <c r="B267" s="61">
        <v>141263.5295</v>
      </c>
      <c r="C267" s="61">
        <v>2829.7400699999998</v>
      </c>
      <c r="D267" s="61">
        <v>0</v>
      </c>
      <c r="E267" s="61">
        <v>0</v>
      </c>
      <c r="F267" s="61">
        <v>144093.26957</v>
      </c>
    </row>
    <row r="268" spans="1:6" s="50" customFormat="1" ht="12" thickBot="1">
      <c r="A268" s="50" t="s">
        <v>248</v>
      </c>
      <c r="B268" s="61">
        <v>119819.07755</v>
      </c>
      <c r="C268" s="61">
        <v>43380.201520000002</v>
      </c>
      <c r="D268" s="61">
        <v>0.16709000000000002</v>
      </c>
      <c r="E268" s="61">
        <v>1.6606800000000002</v>
      </c>
      <c r="F268" s="61">
        <v>163201.10683999999</v>
      </c>
    </row>
    <row r="269" spans="1:6" s="50" customFormat="1" ht="12.75" thickTop="1" thickBot="1">
      <c r="A269" s="54" t="s">
        <v>249</v>
      </c>
      <c r="B269" s="60">
        <v>-416947.58498000004</v>
      </c>
      <c r="C269" s="60">
        <v>-804395.52064999996</v>
      </c>
      <c r="D269" s="60">
        <v>0</v>
      </c>
      <c r="E269" s="60">
        <v>-179.30604</v>
      </c>
      <c r="F269" s="60">
        <v>-1221522.4116700001</v>
      </c>
    </row>
    <row r="270" spans="1:6" s="50" customFormat="1" ht="12" thickTop="1">
      <c r="A270" s="50" t="s">
        <v>244</v>
      </c>
      <c r="B270" s="61">
        <v>-155848.02367</v>
      </c>
      <c r="C270" s="61">
        <v>-255854.87388</v>
      </c>
      <c r="D270" s="61">
        <v>0</v>
      </c>
      <c r="E270" s="61">
        <v>-171.74572000000001</v>
      </c>
      <c r="F270" s="61">
        <v>-411874.64327</v>
      </c>
    </row>
    <row r="271" spans="1:6" s="50" customFormat="1" ht="11.25">
      <c r="A271" s="50" t="s">
        <v>250</v>
      </c>
      <c r="B271" s="61">
        <v>-75033.606159999996</v>
      </c>
      <c r="C271" s="61">
        <v>-10.497860000000001</v>
      </c>
      <c r="D271" s="61">
        <v>0</v>
      </c>
      <c r="E271" s="61">
        <v>0</v>
      </c>
      <c r="F271" s="61">
        <v>-75044.104019999999</v>
      </c>
    </row>
    <row r="272" spans="1:6" s="50" customFormat="1" ht="11.25">
      <c r="A272" s="50" t="s">
        <v>251</v>
      </c>
      <c r="B272" s="61">
        <v>-17684.468109999998</v>
      </c>
      <c r="C272" s="61">
        <v>-9.1791599999999995</v>
      </c>
      <c r="D272" s="61">
        <v>0</v>
      </c>
      <c r="E272" s="61">
        <v>-2.5600000000000002E-3</v>
      </c>
      <c r="F272" s="61">
        <v>-17693.649829999998</v>
      </c>
    </row>
    <row r="273" spans="1:6" s="50" customFormat="1" ht="11.25">
      <c r="A273" s="50" t="s">
        <v>252</v>
      </c>
      <c r="B273" s="61">
        <v>-45.939720000000001</v>
      </c>
      <c r="C273" s="61">
        <v>0</v>
      </c>
      <c r="D273" s="61">
        <v>0</v>
      </c>
      <c r="E273" s="61">
        <v>0</v>
      </c>
      <c r="F273" s="61">
        <v>-45.939720000000001</v>
      </c>
    </row>
    <row r="274" spans="1:6" s="50" customFormat="1" ht="12" thickBot="1">
      <c r="A274" s="50" t="s">
        <v>253</v>
      </c>
      <c r="B274" s="61">
        <v>-168335.54731999998</v>
      </c>
      <c r="C274" s="61">
        <v>-548520.96975000005</v>
      </c>
      <c r="D274" s="61">
        <v>0</v>
      </c>
      <c r="E274" s="61">
        <v>-7.55776</v>
      </c>
      <c r="F274" s="61">
        <v>-716864.07483000006</v>
      </c>
    </row>
    <row r="275" spans="1:6" s="50" customFormat="1" ht="12.75" thickTop="1" thickBot="1">
      <c r="A275" s="49" t="s">
        <v>254</v>
      </c>
      <c r="B275" s="60">
        <v>5761629.2333000004</v>
      </c>
      <c r="C275" s="60">
        <v>752247.93505999993</v>
      </c>
      <c r="D275" s="60">
        <v>-11.482850000000001</v>
      </c>
      <c r="E275" s="60">
        <v>1900.8664899999999</v>
      </c>
      <c r="F275" s="60">
        <v>6515766.5520000001</v>
      </c>
    </row>
    <row r="276" spans="1:6" s="50" customFormat="1" ht="12" thickTop="1">
      <c r="A276" s="55" t="s">
        <v>255</v>
      </c>
      <c r="B276" s="61">
        <v>1205019.4202400001</v>
      </c>
      <c r="C276" s="61">
        <v>154583.56830000001</v>
      </c>
      <c r="D276" s="61">
        <v>29.102450000000001</v>
      </c>
      <c r="E276" s="61">
        <v>1890.2266599999998</v>
      </c>
      <c r="F276" s="61">
        <v>1361522.3176500001</v>
      </c>
    </row>
    <row r="277" spans="1:6" s="50" customFormat="1" ht="11.25">
      <c r="A277" s="50" t="s">
        <v>256</v>
      </c>
      <c r="B277" s="61">
        <v>42273.58352</v>
      </c>
      <c r="C277" s="61">
        <v>11228.611630000001</v>
      </c>
      <c r="D277" s="61">
        <v>29.05134</v>
      </c>
      <c r="E277" s="61">
        <v>0</v>
      </c>
      <c r="F277" s="61">
        <v>53531.246490000005</v>
      </c>
    </row>
    <row r="278" spans="1:6" s="50" customFormat="1" ht="11.25">
      <c r="A278" s="50" t="s">
        <v>257</v>
      </c>
      <c r="B278" s="61">
        <v>1150640.2010899999</v>
      </c>
      <c r="C278" s="61">
        <v>113873.49139</v>
      </c>
      <c r="D278" s="61">
        <v>5.1110000000000003E-2</v>
      </c>
      <c r="E278" s="61">
        <v>1890.2266599999998</v>
      </c>
      <c r="F278" s="61">
        <v>1266403.97025</v>
      </c>
    </row>
    <row r="279" spans="1:6" s="50" customFormat="1" ht="11.25">
      <c r="A279" s="50" t="s">
        <v>258</v>
      </c>
      <c r="B279" s="61">
        <v>8307.2482</v>
      </c>
      <c r="C279" s="61">
        <v>27075.247879999999</v>
      </c>
      <c r="D279" s="61">
        <v>0</v>
      </c>
      <c r="E279" s="61">
        <v>0</v>
      </c>
      <c r="F279" s="61">
        <v>35382.496079999997</v>
      </c>
    </row>
    <row r="280" spans="1:6" s="50" customFormat="1" ht="11.25">
      <c r="A280" s="50" t="s">
        <v>259</v>
      </c>
      <c r="B280" s="61">
        <v>3015.0063999999998</v>
      </c>
      <c r="C280" s="61">
        <v>2078.61159</v>
      </c>
      <c r="D280" s="61">
        <v>0</v>
      </c>
      <c r="E280" s="61">
        <v>0</v>
      </c>
      <c r="F280" s="61">
        <v>5093.6179900000006</v>
      </c>
    </row>
    <row r="281" spans="1:6" s="50" customFormat="1" ht="11.25">
      <c r="A281" s="50" t="s">
        <v>260</v>
      </c>
      <c r="B281" s="61">
        <v>0</v>
      </c>
      <c r="C281" s="61">
        <v>0.45036000000000004</v>
      </c>
      <c r="D281" s="61">
        <v>0</v>
      </c>
      <c r="E281" s="61">
        <v>0</v>
      </c>
      <c r="F281" s="61">
        <v>0.45036000000000004</v>
      </c>
    </row>
    <row r="282" spans="1:6" s="50" customFormat="1" ht="11.25">
      <c r="A282" s="50" t="s">
        <v>261</v>
      </c>
      <c r="B282" s="61">
        <v>783.38103000000001</v>
      </c>
      <c r="C282" s="61">
        <v>327.15545000000003</v>
      </c>
      <c r="D282" s="61">
        <v>0</v>
      </c>
      <c r="E282" s="61">
        <v>0</v>
      </c>
      <c r="F282" s="61">
        <v>1110.53648</v>
      </c>
    </row>
    <row r="283" spans="1:6" s="50" customFormat="1" ht="11.25">
      <c r="A283" s="55" t="s">
        <v>262</v>
      </c>
      <c r="B283" s="61">
        <v>-1762073.8235200001</v>
      </c>
      <c r="C283" s="61">
        <v>-216563.81174</v>
      </c>
      <c r="D283" s="61">
        <v>-3.4478499999999999</v>
      </c>
      <c r="E283" s="61">
        <v>-4391.7495199999994</v>
      </c>
      <c r="F283" s="61">
        <v>-1983032.8326300001</v>
      </c>
    </row>
    <row r="284" spans="1:6" s="50" customFormat="1" ht="11.25">
      <c r="A284" s="50" t="s">
        <v>263</v>
      </c>
      <c r="B284" s="61">
        <v>-1670990.42763</v>
      </c>
      <c r="C284" s="61">
        <v>-165377.33766999998</v>
      </c>
      <c r="D284" s="61">
        <v>-0.182</v>
      </c>
      <c r="E284" s="61">
        <v>-4252.2774100000006</v>
      </c>
      <c r="F284" s="61">
        <v>-1840620.22471</v>
      </c>
    </row>
    <row r="285" spans="1:6" s="50" customFormat="1" ht="11.25">
      <c r="A285" s="50" t="s">
        <v>264</v>
      </c>
      <c r="B285" s="61">
        <v>-51767.091469999999</v>
      </c>
      <c r="C285" s="61">
        <v>-46780.554779999999</v>
      </c>
      <c r="D285" s="61">
        <v>-8.1799999999999998E-3</v>
      </c>
      <c r="E285" s="61">
        <v>-139.47210999999999</v>
      </c>
      <c r="F285" s="61">
        <v>-98687.126540000012</v>
      </c>
    </row>
    <row r="286" spans="1:6" s="50" customFormat="1" ht="11.25">
      <c r="A286" s="50" t="s">
        <v>265</v>
      </c>
      <c r="B286" s="61">
        <v>-8004.6752500000002</v>
      </c>
      <c r="C286" s="61">
        <v>-1939.6698600000002</v>
      </c>
      <c r="D286" s="61">
        <v>0</v>
      </c>
      <c r="E286" s="61">
        <v>0</v>
      </c>
      <c r="F286" s="61">
        <v>-9944.3451100000002</v>
      </c>
    </row>
    <row r="287" spans="1:6" s="50" customFormat="1" ht="11.25">
      <c r="A287" s="51" t="s">
        <v>266</v>
      </c>
      <c r="B287" s="61">
        <v>-30354.860140000001</v>
      </c>
      <c r="C287" s="61">
        <v>-2142.2477400000002</v>
      </c>
      <c r="D287" s="61">
        <v>-3.2576700000000001</v>
      </c>
      <c r="E287" s="61">
        <v>0</v>
      </c>
      <c r="F287" s="61">
        <v>-32500.365550000002</v>
      </c>
    </row>
    <row r="288" spans="1:6" s="50" customFormat="1" ht="11.25">
      <c r="A288" s="51" t="s">
        <v>267</v>
      </c>
      <c r="B288" s="61">
        <v>0</v>
      </c>
      <c r="C288" s="61">
        <v>-1.91031</v>
      </c>
      <c r="D288" s="61">
        <v>0</v>
      </c>
      <c r="E288" s="61">
        <v>0</v>
      </c>
      <c r="F288" s="61">
        <v>-1.91031</v>
      </c>
    </row>
    <row r="289" spans="1:6" s="50" customFormat="1" ht="12" thickBot="1">
      <c r="A289" s="51" t="s">
        <v>268</v>
      </c>
      <c r="B289" s="61">
        <v>-956.76903000000004</v>
      </c>
      <c r="C289" s="61">
        <v>-322.09138000000002</v>
      </c>
      <c r="D289" s="61">
        <v>0</v>
      </c>
      <c r="E289" s="61">
        <v>0</v>
      </c>
      <c r="F289" s="61">
        <v>-1278.86041</v>
      </c>
    </row>
    <row r="290" spans="1:6" s="50" customFormat="1" ht="12.75" thickTop="1" thickBot="1">
      <c r="A290" s="56" t="s">
        <v>269</v>
      </c>
      <c r="B290" s="63">
        <v>5204574.8300200002</v>
      </c>
      <c r="C290" s="63">
        <v>690267.69162000006</v>
      </c>
      <c r="D290" s="63">
        <v>14.171749999999999</v>
      </c>
      <c r="E290" s="63">
        <v>-600.65637000000004</v>
      </c>
      <c r="F290" s="63">
        <v>5894256.0370200006</v>
      </c>
    </row>
    <row r="291" spans="1:6" s="50" customFormat="1" ht="12.75" thickTop="1" thickBot="1">
      <c r="A291" s="49" t="s">
        <v>270</v>
      </c>
      <c r="B291" s="60">
        <v>-3888084.1895400002</v>
      </c>
      <c r="C291" s="60">
        <v>-443740.46581999998</v>
      </c>
      <c r="D291" s="60">
        <v>0</v>
      </c>
      <c r="E291" s="60">
        <v>-30.194140000000001</v>
      </c>
      <c r="F291" s="60">
        <v>-4331854.8494999995</v>
      </c>
    </row>
    <row r="292" spans="1:6" s="50" customFormat="1" ht="12" thickTop="1">
      <c r="A292" s="50" t="s">
        <v>271</v>
      </c>
      <c r="B292" s="61">
        <v>-2273008.4001199999</v>
      </c>
      <c r="C292" s="61">
        <v>-6469.5921699999999</v>
      </c>
      <c r="D292" s="61">
        <v>0</v>
      </c>
      <c r="E292" s="61">
        <v>0</v>
      </c>
      <c r="F292" s="61">
        <v>-2279477.99229</v>
      </c>
    </row>
    <row r="293" spans="1:6" s="50" customFormat="1" ht="11.25">
      <c r="A293" s="50" t="s">
        <v>272</v>
      </c>
      <c r="B293" s="61">
        <v>-363615.9841</v>
      </c>
      <c r="C293" s="61">
        <v>-12125.823259999999</v>
      </c>
      <c r="D293" s="61">
        <v>0</v>
      </c>
      <c r="E293" s="61">
        <v>0</v>
      </c>
      <c r="F293" s="61">
        <v>-375741.80736000004</v>
      </c>
    </row>
    <row r="294" spans="1:6" s="50" customFormat="1" ht="11.25">
      <c r="A294" s="50" t="s">
        <v>273</v>
      </c>
      <c r="B294" s="61">
        <v>-14048.08891</v>
      </c>
      <c r="C294" s="61">
        <v>-15315.671109999999</v>
      </c>
      <c r="D294" s="61">
        <v>0</v>
      </c>
      <c r="E294" s="61">
        <v>0</v>
      </c>
      <c r="F294" s="61">
        <v>-29363.760019999998</v>
      </c>
    </row>
    <row r="295" spans="1:6" s="50" customFormat="1" ht="11.25">
      <c r="A295" s="50" t="s">
        <v>274</v>
      </c>
      <c r="B295" s="61">
        <v>-113452.33295</v>
      </c>
      <c r="C295" s="61">
        <v>-3040.3881800000004</v>
      </c>
      <c r="D295" s="61">
        <v>0</v>
      </c>
      <c r="E295" s="61">
        <v>0</v>
      </c>
      <c r="F295" s="61">
        <v>-116492.72112999999</v>
      </c>
    </row>
    <row r="296" spans="1:6" s="50" customFormat="1" ht="11.25">
      <c r="A296" s="50" t="s">
        <v>275</v>
      </c>
      <c r="B296" s="61">
        <v>-229874.73514999999</v>
      </c>
      <c r="C296" s="61">
        <v>-214.13889</v>
      </c>
      <c r="D296" s="61">
        <v>0</v>
      </c>
      <c r="E296" s="61">
        <v>0</v>
      </c>
      <c r="F296" s="61">
        <v>-230088.87404</v>
      </c>
    </row>
    <row r="297" spans="1:6" s="50" customFormat="1" ht="11.25">
      <c r="A297" s="50" t="s">
        <v>276</v>
      </c>
      <c r="B297" s="61">
        <v>-90367.467999999993</v>
      </c>
      <c r="C297" s="61">
        <v>-2445.74224</v>
      </c>
      <c r="D297" s="61">
        <v>0</v>
      </c>
      <c r="E297" s="61">
        <v>0</v>
      </c>
      <c r="F297" s="61">
        <v>-92813.21024</v>
      </c>
    </row>
    <row r="298" spans="1:6" s="50" customFormat="1" ht="11.25">
      <c r="A298" s="50" t="s">
        <v>277</v>
      </c>
      <c r="B298" s="61">
        <v>-177161.85587999999</v>
      </c>
      <c r="C298" s="61">
        <v>0</v>
      </c>
      <c r="D298" s="61">
        <v>0</v>
      </c>
      <c r="E298" s="61">
        <v>0</v>
      </c>
      <c r="F298" s="61">
        <v>-177161.85587999999</v>
      </c>
    </row>
    <row r="299" spans="1:6" s="50" customFormat="1" ht="11.25">
      <c r="A299" s="50" t="s">
        <v>278</v>
      </c>
      <c r="B299" s="61">
        <v>-75543.048309999998</v>
      </c>
      <c r="C299" s="61">
        <v>-90.901789999999991</v>
      </c>
      <c r="D299" s="61">
        <v>0</v>
      </c>
      <c r="E299" s="61">
        <v>0</v>
      </c>
      <c r="F299" s="61">
        <v>-75633.950099999987</v>
      </c>
    </row>
    <row r="300" spans="1:6" s="50" customFormat="1" ht="12" thickBot="1">
      <c r="A300" s="50" t="s">
        <v>279</v>
      </c>
      <c r="B300" s="61">
        <v>-551012.27612000005</v>
      </c>
      <c r="C300" s="61">
        <v>-404038.20818000002</v>
      </c>
      <c r="D300" s="61">
        <v>0</v>
      </c>
      <c r="E300" s="61">
        <v>-30.194140000000001</v>
      </c>
      <c r="F300" s="61">
        <v>-955080.67844000005</v>
      </c>
    </row>
    <row r="301" spans="1:6" s="50" customFormat="1" ht="12.75" thickTop="1" thickBot="1">
      <c r="A301" s="53" t="s">
        <v>280</v>
      </c>
      <c r="B301" s="60">
        <v>1316490.6404800001</v>
      </c>
      <c r="C301" s="60">
        <v>246527.22580000001</v>
      </c>
      <c r="D301" s="60">
        <v>14.171749999999999</v>
      </c>
      <c r="E301" s="60">
        <v>-630.85050999999999</v>
      </c>
      <c r="F301" s="60">
        <v>1562401.1875199999</v>
      </c>
    </row>
    <row r="302" spans="1:6" s="50" customFormat="1" ht="12" thickTop="1">
      <c r="A302" s="57" t="s">
        <v>281</v>
      </c>
      <c r="B302" s="61">
        <v>1518.0503799999999</v>
      </c>
      <c r="C302" s="61">
        <v>151051.3222</v>
      </c>
      <c r="D302" s="61">
        <v>1.0300000000000001E-3</v>
      </c>
      <c r="E302" s="61">
        <v>1739.21066</v>
      </c>
      <c r="F302" s="61">
        <v>154308.58427000002</v>
      </c>
    </row>
    <row r="303" spans="1:6" s="50" customFormat="1" ht="11.25">
      <c r="A303" s="51" t="s">
        <v>282</v>
      </c>
      <c r="B303" s="61">
        <v>59.210749999999997</v>
      </c>
      <c r="C303" s="61">
        <v>151051.3222</v>
      </c>
      <c r="D303" s="61">
        <v>0</v>
      </c>
      <c r="E303" s="61">
        <v>4.4724500000000003</v>
      </c>
      <c r="F303" s="61">
        <v>151115.00539999999</v>
      </c>
    </row>
    <row r="304" spans="1:6" s="50" customFormat="1" ht="11.25">
      <c r="A304" s="51" t="s">
        <v>283</v>
      </c>
      <c r="B304" s="61">
        <v>1458.8396299999999</v>
      </c>
      <c r="C304" s="61">
        <v>0</v>
      </c>
      <c r="D304" s="61">
        <v>1.0300000000000001E-3</v>
      </c>
      <c r="E304" s="61">
        <v>1734.73821</v>
      </c>
      <c r="F304" s="61">
        <v>3193.5788700000003</v>
      </c>
    </row>
    <row r="305" spans="1:6" s="50" customFormat="1" ht="11.25">
      <c r="A305" s="57" t="s">
        <v>284</v>
      </c>
      <c r="B305" s="61">
        <v>-1279.71226</v>
      </c>
      <c r="C305" s="61">
        <v>-152629.90936000002</v>
      </c>
      <c r="D305" s="61">
        <v>-8.8000000000000003E-4</v>
      </c>
      <c r="E305" s="61">
        <v>-890.83153000000004</v>
      </c>
      <c r="F305" s="61">
        <v>-154800.45402999999</v>
      </c>
    </row>
    <row r="306" spans="1:6" s="50" customFormat="1" ht="11.25">
      <c r="A306" s="51" t="s">
        <v>285</v>
      </c>
      <c r="B306" s="61">
        <v>-2.3640000000000001E-2</v>
      </c>
      <c r="C306" s="61">
        <v>-152629.90936000002</v>
      </c>
      <c r="D306" s="61">
        <v>0</v>
      </c>
      <c r="E306" s="61">
        <v>0</v>
      </c>
      <c r="F306" s="61">
        <v>-152629.93299999999</v>
      </c>
    </row>
    <row r="307" spans="1:6" s="50" customFormat="1" ht="12" thickBot="1">
      <c r="A307" s="51" t="s">
        <v>286</v>
      </c>
      <c r="B307" s="61">
        <v>-1279.6886200000001</v>
      </c>
      <c r="C307" s="61">
        <v>0</v>
      </c>
      <c r="D307" s="61">
        <v>-8.8000000000000003E-4</v>
      </c>
      <c r="E307" s="61">
        <v>-890.83153000000004</v>
      </c>
      <c r="F307" s="61">
        <v>-2170.5210299999999</v>
      </c>
    </row>
    <row r="308" spans="1:6" s="50" customFormat="1" ht="12.75" thickTop="1" thickBot="1">
      <c r="A308" s="53" t="s">
        <v>287</v>
      </c>
      <c r="B308" s="60">
        <v>1316728.9785999998</v>
      </c>
      <c r="C308" s="60">
        <v>244948.63863999999</v>
      </c>
      <c r="D308" s="60">
        <v>14.171899999999999</v>
      </c>
      <c r="E308" s="60">
        <v>217.52861999999999</v>
      </c>
      <c r="F308" s="60">
        <v>1561909.31776</v>
      </c>
    </row>
    <row r="309" spans="1:6" s="50" customFormat="1" ht="12.75" thickTop="1" thickBot="1">
      <c r="A309" s="50" t="s">
        <v>288</v>
      </c>
      <c r="B309" s="61">
        <v>16317.340470000001</v>
      </c>
      <c r="C309" s="61">
        <v>7152.7072300000009</v>
      </c>
      <c r="D309" s="61">
        <v>0</v>
      </c>
      <c r="E309" s="61">
        <v>0</v>
      </c>
      <c r="F309" s="61">
        <v>23470.047699999999</v>
      </c>
    </row>
    <row r="310" spans="1:6" s="50" customFormat="1" ht="12.75" thickTop="1" thickBot="1">
      <c r="A310" s="53" t="s">
        <v>289</v>
      </c>
      <c r="B310" s="60">
        <v>1333046.31907</v>
      </c>
      <c r="C310" s="60">
        <v>252101.34587000002</v>
      </c>
      <c r="D310" s="60">
        <v>14.171899999999999</v>
      </c>
      <c r="E310" s="60">
        <v>217.52861999999999</v>
      </c>
      <c r="F310" s="60">
        <v>1585379.36546</v>
      </c>
    </row>
    <row r="311" spans="1:6" s="50" customFormat="1" ht="12.75" thickTop="1" thickBot="1">
      <c r="A311" s="51" t="s">
        <v>290</v>
      </c>
      <c r="B311" s="61">
        <v>-16736.570349999998</v>
      </c>
      <c r="C311" s="61">
        <v>3288.8932599999998</v>
      </c>
      <c r="D311" s="61">
        <v>0</v>
      </c>
      <c r="E311" s="61">
        <v>0</v>
      </c>
      <c r="F311" s="61">
        <v>-13447.677089999999</v>
      </c>
    </row>
    <row r="312" spans="1:6" s="50" customFormat="1" ht="12.75" thickTop="1" thickBot="1">
      <c r="A312" s="49" t="s">
        <v>291</v>
      </c>
      <c r="B312" s="60">
        <v>1316309.74872</v>
      </c>
      <c r="C312" s="60">
        <v>255390.23913</v>
      </c>
      <c r="D312" s="60">
        <v>14.171899999999999</v>
      </c>
      <c r="E312" s="60">
        <v>217.52861999999999</v>
      </c>
      <c r="F312" s="60">
        <v>1571931.6883699999</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1316309.74872</v>
      </c>
      <c r="C314" s="60">
        <v>255390.23913</v>
      </c>
      <c r="D314" s="60">
        <v>14.171899999999999</v>
      </c>
      <c r="E314" s="60">
        <v>217.52861999999999</v>
      </c>
      <c r="F314" s="60">
        <v>1571931.6883699999</v>
      </c>
    </row>
    <row r="315" spans="1:6" s="50" customFormat="1" ht="12.75" thickTop="1" thickBot="1">
      <c r="A315" s="57" t="s">
        <v>294</v>
      </c>
      <c r="B315" s="61">
        <v>-524486.13187000004</v>
      </c>
      <c r="C315" s="61">
        <v>0</v>
      </c>
      <c r="D315" s="61">
        <v>0</v>
      </c>
      <c r="E315" s="61">
        <v>0</v>
      </c>
      <c r="F315" s="61">
        <v>-524486.13187000004</v>
      </c>
    </row>
    <row r="316" spans="1:6" s="50" customFormat="1" ht="12.75" thickTop="1" thickBot="1">
      <c r="A316" s="53" t="s">
        <v>295</v>
      </c>
      <c r="B316" s="527">
        <v>791823.61684999999</v>
      </c>
      <c r="C316" s="527">
        <v>255390.23913</v>
      </c>
      <c r="D316" s="527">
        <v>14.171899999999999</v>
      </c>
      <c r="E316" s="527">
        <v>217.52861999999999</v>
      </c>
      <c r="F316" s="527">
        <v>1047445.5564999999</v>
      </c>
    </row>
    <row r="317" spans="1:6" s="137" customFormat="1" ht="9" customHeight="1" thickTop="1" thickBot="1">
      <c r="A317" s="66"/>
      <c r="B317" s="387"/>
      <c r="C317" s="387"/>
      <c r="D317" s="387"/>
      <c r="E317" s="387"/>
      <c r="F317" s="387"/>
    </row>
    <row r="318" spans="1:6" s="137" customFormat="1" ht="13.5" thickTop="1">
      <c r="A318" s="68"/>
      <c r="B318" s="524"/>
      <c r="C318" s="524"/>
      <c r="D318" s="524"/>
      <c r="E318" s="524"/>
      <c r="F318" s="524"/>
    </row>
    <row r="319" spans="1:6">
      <c r="A319" s="51" t="s">
        <v>1513</v>
      </c>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showGridLines="0" zoomScaleNormal="100" workbookViewId="0"/>
  </sheetViews>
  <sheetFormatPr defaultColWidth="11.42578125" defaultRowHeight="15"/>
  <cols>
    <col min="1" max="1" width="58.140625" style="71" customWidth="1"/>
    <col min="2" max="15" width="9.85546875" style="70" customWidth="1"/>
    <col min="16" max="16" width="10.42578125" style="70" customWidth="1"/>
    <col min="17" max="17" width="2.140625" style="382" customWidth="1"/>
    <col min="18" max="256" width="11.42578125" style="830"/>
    <col min="257" max="257" width="58.140625" style="830" customWidth="1"/>
    <col min="258" max="271" width="9.85546875" style="830" customWidth="1"/>
    <col min="272" max="272" width="10.42578125" style="830" customWidth="1"/>
    <col min="273" max="273" width="2.140625" style="830" customWidth="1"/>
    <col min="274" max="512" width="11.42578125" style="830"/>
    <col min="513" max="513" width="58.140625" style="830" customWidth="1"/>
    <col min="514" max="527" width="9.85546875" style="830" customWidth="1"/>
    <col min="528" max="528" width="10.42578125" style="830" customWidth="1"/>
    <col min="529" max="529" width="2.140625" style="830" customWidth="1"/>
    <col min="530" max="768" width="11.42578125" style="830"/>
    <col min="769" max="769" width="58.140625" style="830" customWidth="1"/>
    <col min="770" max="783" width="9.85546875" style="830" customWidth="1"/>
    <col min="784" max="784" width="10.42578125" style="830" customWidth="1"/>
    <col min="785" max="785" width="2.140625" style="830" customWidth="1"/>
    <col min="786" max="1024" width="11.42578125" style="830"/>
    <col min="1025" max="1025" width="58.140625" style="830" customWidth="1"/>
    <col min="1026" max="1039" width="9.85546875" style="830" customWidth="1"/>
    <col min="1040" max="1040" width="10.42578125" style="830" customWidth="1"/>
    <col min="1041" max="1041" width="2.140625" style="830" customWidth="1"/>
    <col min="1042" max="1280" width="11.42578125" style="830"/>
    <col min="1281" max="1281" width="58.140625" style="830" customWidth="1"/>
    <col min="1282" max="1295" width="9.85546875" style="830" customWidth="1"/>
    <col min="1296" max="1296" width="10.42578125" style="830" customWidth="1"/>
    <col min="1297" max="1297" width="2.140625" style="830" customWidth="1"/>
    <col min="1298" max="1536" width="11.42578125" style="830"/>
    <col min="1537" max="1537" width="58.140625" style="830" customWidth="1"/>
    <col min="1538" max="1551" width="9.85546875" style="830" customWidth="1"/>
    <col min="1552" max="1552" width="10.42578125" style="830" customWidth="1"/>
    <col min="1553" max="1553" width="2.140625" style="830" customWidth="1"/>
    <col min="1554" max="1792" width="11.42578125" style="830"/>
    <col min="1793" max="1793" width="58.140625" style="830" customWidth="1"/>
    <col min="1794" max="1807" width="9.85546875" style="830" customWidth="1"/>
    <col min="1808" max="1808" width="10.42578125" style="830" customWidth="1"/>
    <col min="1809" max="1809" width="2.140625" style="830" customWidth="1"/>
    <col min="1810" max="2048" width="11.42578125" style="830"/>
    <col min="2049" max="2049" width="58.140625" style="830" customWidth="1"/>
    <col min="2050" max="2063" width="9.85546875" style="830" customWidth="1"/>
    <col min="2064" max="2064" width="10.42578125" style="830" customWidth="1"/>
    <col min="2065" max="2065" width="2.140625" style="830" customWidth="1"/>
    <col min="2066" max="2304" width="11.42578125" style="830"/>
    <col min="2305" max="2305" width="58.140625" style="830" customWidth="1"/>
    <col min="2306" max="2319" width="9.85546875" style="830" customWidth="1"/>
    <col min="2320" max="2320" width="10.42578125" style="830" customWidth="1"/>
    <col min="2321" max="2321" width="2.140625" style="830" customWidth="1"/>
    <col min="2322" max="2560" width="11.42578125" style="830"/>
    <col min="2561" max="2561" width="58.140625" style="830" customWidth="1"/>
    <col min="2562" max="2575" width="9.85546875" style="830" customWidth="1"/>
    <col min="2576" max="2576" width="10.42578125" style="830" customWidth="1"/>
    <col min="2577" max="2577" width="2.140625" style="830" customWidth="1"/>
    <col min="2578" max="2816" width="11.42578125" style="830"/>
    <col min="2817" max="2817" width="58.140625" style="830" customWidth="1"/>
    <col min="2818" max="2831" width="9.85546875" style="830" customWidth="1"/>
    <col min="2832" max="2832" width="10.42578125" style="830" customWidth="1"/>
    <col min="2833" max="2833" width="2.140625" style="830" customWidth="1"/>
    <col min="2834" max="3072" width="11.42578125" style="830"/>
    <col min="3073" max="3073" width="58.140625" style="830" customWidth="1"/>
    <col min="3074" max="3087" width="9.85546875" style="830" customWidth="1"/>
    <col min="3088" max="3088" width="10.42578125" style="830" customWidth="1"/>
    <col min="3089" max="3089" width="2.140625" style="830" customWidth="1"/>
    <col min="3090" max="3328" width="11.42578125" style="830"/>
    <col min="3329" max="3329" width="58.140625" style="830" customWidth="1"/>
    <col min="3330" max="3343" width="9.85546875" style="830" customWidth="1"/>
    <col min="3344" max="3344" width="10.42578125" style="830" customWidth="1"/>
    <col min="3345" max="3345" width="2.140625" style="830" customWidth="1"/>
    <col min="3346" max="3584" width="11.42578125" style="830"/>
    <col min="3585" max="3585" width="58.140625" style="830" customWidth="1"/>
    <col min="3586" max="3599" width="9.85546875" style="830" customWidth="1"/>
    <col min="3600" max="3600" width="10.42578125" style="830" customWidth="1"/>
    <col min="3601" max="3601" width="2.140625" style="830" customWidth="1"/>
    <col min="3602" max="3840" width="11.42578125" style="830"/>
    <col min="3841" max="3841" width="58.140625" style="830" customWidth="1"/>
    <col min="3842" max="3855" width="9.85546875" style="830" customWidth="1"/>
    <col min="3856" max="3856" width="10.42578125" style="830" customWidth="1"/>
    <col min="3857" max="3857" width="2.140625" style="830" customWidth="1"/>
    <col min="3858" max="4096" width="11.42578125" style="830"/>
    <col min="4097" max="4097" width="58.140625" style="830" customWidth="1"/>
    <col min="4098" max="4111" width="9.85546875" style="830" customWidth="1"/>
    <col min="4112" max="4112" width="10.42578125" style="830" customWidth="1"/>
    <col min="4113" max="4113" width="2.140625" style="830" customWidth="1"/>
    <col min="4114" max="4352" width="11.42578125" style="830"/>
    <col min="4353" max="4353" width="58.140625" style="830" customWidth="1"/>
    <col min="4354" max="4367" width="9.85546875" style="830" customWidth="1"/>
    <col min="4368" max="4368" width="10.42578125" style="830" customWidth="1"/>
    <col min="4369" max="4369" width="2.140625" style="830" customWidth="1"/>
    <col min="4370" max="4608" width="11.42578125" style="830"/>
    <col min="4609" max="4609" width="58.140625" style="830" customWidth="1"/>
    <col min="4610" max="4623" width="9.85546875" style="830" customWidth="1"/>
    <col min="4624" max="4624" width="10.42578125" style="830" customWidth="1"/>
    <col min="4625" max="4625" width="2.140625" style="830" customWidth="1"/>
    <col min="4626" max="4864" width="11.42578125" style="830"/>
    <col min="4865" max="4865" width="58.140625" style="830" customWidth="1"/>
    <col min="4866" max="4879" width="9.85546875" style="830" customWidth="1"/>
    <col min="4880" max="4880" width="10.42578125" style="830" customWidth="1"/>
    <col min="4881" max="4881" width="2.140625" style="830" customWidth="1"/>
    <col min="4882" max="5120" width="11.42578125" style="830"/>
    <col min="5121" max="5121" width="58.140625" style="830" customWidth="1"/>
    <col min="5122" max="5135" width="9.85546875" style="830" customWidth="1"/>
    <col min="5136" max="5136" width="10.42578125" style="830" customWidth="1"/>
    <col min="5137" max="5137" width="2.140625" style="830" customWidth="1"/>
    <col min="5138" max="5376" width="11.42578125" style="830"/>
    <col min="5377" max="5377" width="58.140625" style="830" customWidth="1"/>
    <col min="5378" max="5391" width="9.85546875" style="830" customWidth="1"/>
    <col min="5392" max="5392" width="10.42578125" style="830" customWidth="1"/>
    <col min="5393" max="5393" width="2.140625" style="830" customWidth="1"/>
    <col min="5394" max="5632" width="11.42578125" style="830"/>
    <col min="5633" max="5633" width="58.140625" style="830" customWidth="1"/>
    <col min="5634" max="5647" width="9.85546875" style="830" customWidth="1"/>
    <col min="5648" max="5648" width="10.42578125" style="830" customWidth="1"/>
    <col min="5649" max="5649" width="2.140625" style="830" customWidth="1"/>
    <col min="5650" max="5888" width="11.42578125" style="830"/>
    <col min="5889" max="5889" width="58.140625" style="830" customWidth="1"/>
    <col min="5890" max="5903" width="9.85546875" style="830" customWidth="1"/>
    <col min="5904" max="5904" width="10.42578125" style="830" customWidth="1"/>
    <col min="5905" max="5905" width="2.140625" style="830" customWidth="1"/>
    <col min="5906" max="6144" width="11.42578125" style="830"/>
    <col min="6145" max="6145" width="58.140625" style="830" customWidth="1"/>
    <col min="6146" max="6159" width="9.85546875" style="830" customWidth="1"/>
    <col min="6160" max="6160" width="10.42578125" style="830" customWidth="1"/>
    <col min="6161" max="6161" width="2.140625" style="830" customWidth="1"/>
    <col min="6162" max="6400" width="11.42578125" style="830"/>
    <col min="6401" max="6401" width="58.140625" style="830" customWidth="1"/>
    <col min="6402" max="6415" width="9.85546875" style="830" customWidth="1"/>
    <col min="6416" max="6416" width="10.42578125" style="830" customWidth="1"/>
    <col min="6417" max="6417" width="2.140625" style="830" customWidth="1"/>
    <col min="6418" max="6656" width="11.42578125" style="830"/>
    <col min="6657" max="6657" width="58.140625" style="830" customWidth="1"/>
    <col min="6658" max="6671" width="9.85546875" style="830" customWidth="1"/>
    <col min="6672" max="6672" width="10.42578125" style="830" customWidth="1"/>
    <col min="6673" max="6673" width="2.140625" style="830" customWidth="1"/>
    <col min="6674" max="6912" width="11.42578125" style="830"/>
    <col min="6913" max="6913" width="58.140625" style="830" customWidth="1"/>
    <col min="6914" max="6927" width="9.85546875" style="830" customWidth="1"/>
    <col min="6928" max="6928" width="10.42578125" style="830" customWidth="1"/>
    <col min="6929" max="6929" width="2.140625" style="830" customWidth="1"/>
    <col min="6930" max="7168" width="11.42578125" style="830"/>
    <col min="7169" max="7169" width="58.140625" style="830" customWidth="1"/>
    <col min="7170" max="7183" width="9.85546875" style="830" customWidth="1"/>
    <col min="7184" max="7184" width="10.42578125" style="830" customWidth="1"/>
    <col min="7185" max="7185" width="2.140625" style="830" customWidth="1"/>
    <col min="7186" max="7424" width="11.42578125" style="830"/>
    <col min="7425" max="7425" width="58.140625" style="830" customWidth="1"/>
    <col min="7426" max="7439" width="9.85546875" style="830" customWidth="1"/>
    <col min="7440" max="7440" width="10.42578125" style="830" customWidth="1"/>
    <col min="7441" max="7441" width="2.140625" style="830" customWidth="1"/>
    <col min="7442" max="7680" width="11.42578125" style="830"/>
    <col min="7681" max="7681" width="58.140625" style="830" customWidth="1"/>
    <col min="7682" max="7695" width="9.85546875" style="830" customWidth="1"/>
    <col min="7696" max="7696" width="10.42578125" style="830" customWidth="1"/>
    <col min="7697" max="7697" width="2.140625" style="830" customWidth="1"/>
    <col min="7698" max="7936" width="11.42578125" style="830"/>
    <col min="7937" max="7937" width="58.140625" style="830" customWidth="1"/>
    <col min="7938" max="7951" width="9.85546875" style="830" customWidth="1"/>
    <col min="7952" max="7952" width="10.42578125" style="830" customWidth="1"/>
    <col min="7953" max="7953" width="2.140625" style="830" customWidth="1"/>
    <col min="7954" max="8192" width="11.42578125" style="830"/>
    <col min="8193" max="8193" width="58.140625" style="830" customWidth="1"/>
    <col min="8194" max="8207" width="9.85546875" style="830" customWidth="1"/>
    <col min="8208" max="8208" width="10.42578125" style="830" customWidth="1"/>
    <col min="8209" max="8209" width="2.140625" style="830" customWidth="1"/>
    <col min="8210" max="8448" width="11.42578125" style="830"/>
    <col min="8449" max="8449" width="58.140625" style="830" customWidth="1"/>
    <col min="8450" max="8463" width="9.85546875" style="830" customWidth="1"/>
    <col min="8464" max="8464" width="10.42578125" style="830" customWidth="1"/>
    <col min="8465" max="8465" width="2.140625" style="830" customWidth="1"/>
    <col min="8466" max="8704" width="11.42578125" style="830"/>
    <col min="8705" max="8705" width="58.140625" style="830" customWidth="1"/>
    <col min="8706" max="8719" width="9.85546875" style="830" customWidth="1"/>
    <col min="8720" max="8720" width="10.42578125" style="830" customWidth="1"/>
    <col min="8721" max="8721" width="2.140625" style="830" customWidth="1"/>
    <col min="8722" max="8960" width="11.42578125" style="830"/>
    <col min="8961" max="8961" width="58.140625" style="830" customWidth="1"/>
    <col min="8962" max="8975" width="9.85546875" style="830" customWidth="1"/>
    <col min="8976" max="8976" width="10.42578125" style="830" customWidth="1"/>
    <col min="8977" max="8977" width="2.140625" style="830" customWidth="1"/>
    <col min="8978" max="9216" width="11.42578125" style="830"/>
    <col min="9217" max="9217" width="58.140625" style="830" customWidth="1"/>
    <col min="9218" max="9231" width="9.85546875" style="830" customWidth="1"/>
    <col min="9232" max="9232" width="10.42578125" style="830" customWidth="1"/>
    <col min="9233" max="9233" width="2.140625" style="830" customWidth="1"/>
    <col min="9234" max="9472" width="11.42578125" style="830"/>
    <col min="9473" max="9473" width="58.140625" style="830" customWidth="1"/>
    <col min="9474" max="9487" width="9.85546875" style="830" customWidth="1"/>
    <col min="9488" max="9488" width="10.42578125" style="830" customWidth="1"/>
    <col min="9489" max="9489" width="2.140625" style="830" customWidth="1"/>
    <col min="9490" max="9728" width="11.42578125" style="830"/>
    <col min="9729" max="9729" width="58.140625" style="830" customWidth="1"/>
    <col min="9730" max="9743" width="9.85546875" style="830" customWidth="1"/>
    <col min="9744" max="9744" width="10.42578125" style="830" customWidth="1"/>
    <col min="9745" max="9745" width="2.140625" style="830" customWidth="1"/>
    <col min="9746" max="9984" width="11.42578125" style="830"/>
    <col min="9985" max="9985" width="58.140625" style="830" customWidth="1"/>
    <col min="9986" max="9999" width="9.85546875" style="830" customWidth="1"/>
    <col min="10000" max="10000" width="10.42578125" style="830" customWidth="1"/>
    <col min="10001" max="10001" width="2.140625" style="830" customWidth="1"/>
    <col min="10002" max="10240" width="11.42578125" style="830"/>
    <col min="10241" max="10241" width="58.140625" style="830" customWidth="1"/>
    <col min="10242" max="10255" width="9.85546875" style="830" customWidth="1"/>
    <col min="10256" max="10256" width="10.42578125" style="830" customWidth="1"/>
    <col min="10257" max="10257" width="2.140625" style="830" customWidth="1"/>
    <col min="10258" max="10496" width="11.42578125" style="830"/>
    <col min="10497" max="10497" width="58.140625" style="830" customWidth="1"/>
    <col min="10498" max="10511" width="9.85546875" style="830" customWidth="1"/>
    <col min="10512" max="10512" width="10.42578125" style="830" customWidth="1"/>
    <col min="10513" max="10513" width="2.140625" style="830" customWidth="1"/>
    <col min="10514" max="10752" width="11.42578125" style="830"/>
    <col min="10753" max="10753" width="58.140625" style="830" customWidth="1"/>
    <col min="10754" max="10767" width="9.85546875" style="830" customWidth="1"/>
    <col min="10768" max="10768" width="10.42578125" style="830" customWidth="1"/>
    <col min="10769" max="10769" width="2.140625" style="830" customWidth="1"/>
    <col min="10770" max="11008" width="11.42578125" style="830"/>
    <col min="11009" max="11009" width="58.140625" style="830" customWidth="1"/>
    <col min="11010" max="11023" width="9.85546875" style="830" customWidth="1"/>
    <col min="11024" max="11024" width="10.42578125" style="830" customWidth="1"/>
    <col min="11025" max="11025" width="2.140625" style="830" customWidth="1"/>
    <col min="11026" max="11264" width="11.42578125" style="830"/>
    <col min="11265" max="11265" width="58.140625" style="830" customWidth="1"/>
    <col min="11266" max="11279" width="9.85546875" style="830" customWidth="1"/>
    <col min="11280" max="11280" width="10.42578125" style="830" customWidth="1"/>
    <col min="11281" max="11281" width="2.140625" style="830" customWidth="1"/>
    <col min="11282" max="11520" width="11.42578125" style="830"/>
    <col min="11521" max="11521" width="58.140625" style="830" customWidth="1"/>
    <col min="11522" max="11535" width="9.85546875" style="830" customWidth="1"/>
    <col min="11536" max="11536" width="10.42578125" style="830" customWidth="1"/>
    <col min="11537" max="11537" width="2.140625" style="830" customWidth="1"/>
    <col min="11538" max="11776" width="11.42578125" style="830"/>
    <col min="11777" max="11777" width="58.140625" style="830" customWidth="1"/>
    <col min="11778" max="11791" width="9.85546875" style="830" customWidth="1"/>
    <col min="11792" max="11792" width="10.42578125" style="830" customWidth="1"/>
    <col min="11793" max="11793" width="2.140625" style="830" customWidth="1"/>
    <col min="11794" max="12032" width="11.42578125" style="830"/>
    <col min="12033" max="12033" width="58.140625" style="830" customWidth="1"/>
    <col min="12034" max="12047" width="9.85546875" style="830" customWidth="1"/>
    <col min="12048" max="12048" width="10.42578125" style="830" customWidth="1"/>
    <col min="12049" max="12049" width="2.140625" style="830" customWidth="1"/>
    <col min="12050" max="12288" width="11.42578125" style="830"/>
    <col min="12289" max="12289" width="58.140625" style="830" customWidth="1"/>
    <col min="12290" max="12303" width="9.85546875" style="830" customWidth="1"/>
    <col min="12304" max="12304" width="10.42578125" style="830" customWidth="1"/>
    <col min="12305" max="12305" width="2.140625" style="830" customWidth="1"/>
    <col min="12306" max="12544" width="11.42578125" style="830"/>
    <col min="12545" max="12545" width="58.140625" style="830" customWidth="1"/>
    <col min="12546" max="12559" width="9.85546875" style="830" customWidth="1"/>
    <col min="12560" max="12560" width="10.42578125" style="830" customWidth="1"/>
    <col min="12561" max="12561" width="2.140625" style="830" customWidth="1"/>
    <col min="12562" max="12800" width="11.42578125" style="830"/>
    <col min="12801" max="12801" width="58.140625" style="830" customWidth="1"/>
    <col min="12802" max="12815" width="9.85546875" style="830" customWidth="1"/>
    <col min="12816" max="12816" width="10.42578125" style="830" customWidth="1"/>
    <col min="12817" max="12817" width="2.140625" style="830" customWidth="1"/>
    <col min="12818" max="13056" width="11.42578125" style="830"/>
    <col min="13057" max="13057" width="58.140625" style="830" customWidth="1"/>
    <col min="13058" max="13071" width="9.85546875" style="830" customWidth="1"/>
    <col min="13072" max="13072" width="10.42578125" style="830" customWidth="1"/>
    <col min="13073" max="13073" width="2.140625" style="830" customWidth="1"/>
    <col min="13074" max="13312" width="11.42578125" style="830"/>
    <col min="13313" max="13313" width="58.140625" style="830" customWidth="1"/>
    <col min="13314" max="13327" width="9.85546875" style="830" customWidth="1"/>
    <col min="13328" max="13328" width="10.42578125" style="830" customWidth="1"/>
    <col min="13329" max="13329" width="2.140625" style="830" customWidth="1"/>
    <col min="13330" max="13568" width="11.42578125" style="830"/>
    <col min="13569" max="13569" width="58.140625" style="830" customWidth="1"/>
    <col min="13570" max="13583" width="9.85546875" style="830" customWidth="1"/>
    <col min="13584" max="13584" width="10.42578125" style="830" customWidth="1"/>
    <col min="13585" max="13585" width="2.140625" style="830" customWidth="1"/>
    <col min="13586" max="13824" width="11.42578125" style="830"/>
    <col min="13825" max="13825" width="58.140625" style="830" customWidth="1"/>
    <col min="13826" max="13839" width="9.85546875" style="830" customWidth="1"/>
    <col min="13840" max="13840" width="10.42578125" style="830" customWidth="1"/>
    <col min="13841" max="13841" width="2.140625" style="830" customWidth="1"/>
    <col min="13842" max="14080" width="11.42578125" style="830"/>
    <col min="14081" max="14081" width="58.140625" style="830" customWidth="1"/>
    <col min="14082" max="14095" width="9.85546875" style="830" customWidth="1"/>
    <col min="14096" max="14096" width="10.42578125" style="830" customWidth="1"/>
    <col min="14097" max="14097" width="2.140625" style="830" customWidth="1"/>
    <col min="14098" max="14336" width="11.42578125" style="830"/>
    <col min="14337" max="14337" width="58.140625" style="830" customWidth="1"/>
    <col min="14338" max="14351" width="9.85546875" style="830" customWidth="1"/>
    <col min="14352" max="14352" width="10.42578125" style="830" customWidth="1"/>
    <col min="14353" max="14353" width="2.140625" style="830" customWidth="1"/>
    <col min="14354" max="14592" width="11.42578125" style="830"/>
    <col min="14593" max="14593" width="58.140625" style="830" customWidth="1"/>
    <col min="14594" max="14607" width="9.85546875" style="830" customWidth="1"/>
    <col min="14608" max="14608" width="10.42578125" style="830" customWidth="1"/>
    <col min="14609" max="14609" width="2.140625" style="830" customWidth="1"/>
    <col min="14610" max="14848" width="11.42578125" style="830"/>
    <col min="14849" max="14849" width="58.140625" style="830" customWidth="1"/>
    <col min="14850" max="14863" width="9.85546875" style="830" customWidth="1"/>
    <col min="14864" max="14864" width="10.42578125" style="830" customWidth="1"/>
    <col min="14865" max="14865" width="2.140625" style="830" customWidth="1"/>
    <col min="14866" max="15104" width="11.42578125" style="830"/>
    <col min="15105" max="15105" width="58.140625" style="830" customWidth="1"/>
    <col min="15106" max="15119" width="9.85546875" style="830" customWidth="1"/>
    <col min="15120" max="15120" width="10.42578125" style="830" customWidth="1"/>
    <col min="15121" max="15121" width="2.140625" style="830" customWidth="1"/>
    <col min="15122" max="15360" width="11.42578125" style="830"/>
    <col min="15361" max="15361" width="58.140625" style="830" customWidth="1"/>
    <col min="15362" max="15375" width="9.85546875" style="830" customWidth="1"/>
    <col min="15376" max="15376" width="10.42578125" style="830" customWidth="1"/>
    <col min="15377" max="15377" width="2.140625" style="830" customWidth="1"/>
    <col min="15378" max="15616" width="11.42578125" style="830"/>
    <col min="15617" max="15617" width="58.140625" style="830" customWidth="1"/>
    <col min="15618" max="15631" width="9.85546875" style="830" customWidth="1"/>
    <col min="15632" max="15632" width="10.42578125" style="830" customWidth="1"/>
    <col min="15633" max="15633" width="2.140625" style="830" customWidth="1"/>
    <col min="15634" max="15872" width="11.42578125" style="830"/>
    <col min="15873" max="15873" width="58.140625" style="830" customWidth="1"/>
    <col min="15874" max="15887" width="9.85546875" style="830" customWidth="1"/>
    <col min="15888" max="15888" width="10.42578125" style="830" customWidth="1"/>
    <col min="15889" max="15889" width="2.140625" style="830" customWidth="1"/>
    <col min="15890" max="16128" width="11.42578125" style="830"/>
    <col min="16129" max="16129" width="58.140625" style="830" customWidth="1"/>
    <col min="16130" max="16143" width="9.85546875" style="830" customWidth="1"/>
    <col min="16144" max="16144" width="10.42578125" style="830" customWidth="1"/>
    <col min="16145" max="16145" width="2.140625" style="830" customWidth="1"/>
    <col min="16146" max="16384" width="11.42578125" style="830"/>
  </cols>
  <sheetData>
    <row r="1" spans="1:17" s="74" customFormat="1" ht="3.75" customHeight="1">
      <c r="A1" s="72"/>
      <c r="B1" s="521"/>
      <c r="C1" s="521"/>
      <c r="D1" s="521"/>
      <c r="E1" s="521"/>
      <c r="F1" s="521"/>
      <c r="G1" s="521"/>
      <c r="H1" s="521"/>
      <c r="I1" s="521"/>
      <c r="J1" s="521"/>
      <c r="K1" s="521"/>
      <c r="L1" s="521"/>
      <c r="M1" s="521"/>
      <c r="N1" s="521"/>
      <c r="O1" s="521"/>
      <c r="P1" s="521"/>
    </row>
    <row r="2" spans="1:17" s="64" customFormat="1" ht="37.5" customHeight="1">
      <c r="A2" s="976" t="s">
        <v>1088</v>
      </c>
      <c r="B2" s="976"/>
      <c r="C2" s="976"/>
      <c r="D2" s="976"/>
      <c r="E2" s="976"/>
      <c r="F2" s="976"/>
      <c r="G2" s="976"/>
      <c r="H2" s="976"/>
      <c r="I2" s="976"/>
      <c r="J2" s="976"/>
      <c r="K2" s="976"/>
      <c r="L2" s="976"/>
      <c r="M2" s="976"/>
      <c r="N2" s="976"/>
      <c r="O2" s="976"/>
      <c r="P2" s="976"/>
    </row>
    <row r="3" spans="1:17" s="64" customFormat="1" ht="24.75" customHeight="1">
      <c r="A3" s="976" t="s">
        <v>1236</v>
      </c>
      <c r="B3" s="976"/>
      <c r="C3" s="976"/>
      <c r="D3" s="976"/>
      <c r="E3" s="976"/>
      <c r="F3" s="976"/>
      <c r="G3" s="976"/>
      <c r="H3" s="976"/>
      <c r="I3" s="976"/>
      <c r="J3" s="976"/>
      <c r="K3" s="976"/>
      <c r="L3" s="976"/>
      <c r="M3" s="976"/>
      <c r="N3" s="976"/>
      <c r="O3" s="976"/>
      <c r="P3" s="976"/>
    </row>
    <row r="4" spans="1:17" s="64" customFormat="1" ht="24.75" customHeight="1">
      <c r="A4" s="976" t="s">
        <v>1512</v>
      </c>
      <c r="B4" s="976"/>
      <c r="C4" s="976"/>
      <c r="D4" s="976"/>
      <c r="E4" s="976"/>
      <c r="F4" s="976"/>
      <c r="G4" s="976"/>
      <c r="H4" s="976"/>
      <c r="I4" s="976"/>
      <c r="J4" s="976"/>
      <c r="K4" s="976"/>
      <c r="L4" s="976"/>
      <c r="M4" s="976"/>
      <c r="N4" s="976"/>
      <c r="O4" s="976"/>
      <c r="P4" s="976"/>
    </row>
    <row r="5" spans="1:17" s="65" customFormat="1" ht="36" customHeight="1">
      <c r="A5" s="978" t="s">
        <v>1373</v>
      </c>
      <c r="B5" s="978"/>
      <c r="C5" s="978"/>
      <c r="D5" s="978"/>
      <c r="E5" s="978"/>
      <c r="F5" s="978"/>
      <c r="G5" s="978"/>
      <c r="H5" s="978"/>
      <c r="I5" s="978"/>
      <c r="J5" s="978"/>
      <c r="K5" s="978"/>
      <c r="L5" s="978"/>
      <c r="M5" s="978"/>
      <c r="N5" s="978"/>
      <c r="O5" s="978"/>
      <c r="P5" s="978"/>
    </row>
    <row r="6" spans="1:17" ht="6" hidden="1" customHeight="1" thickBot="1">
      <c r="A6" s="439"/>
      <c r="B6" s="571"/>
      <c r="C6" s="571"/>
      <c r="D6" s="571"/>
      <c r="E6" s="571"/>
      <c r="F6" s="571"/>
      <c r="G6" s="571"/>
      <c r="H6" s="571"/>
      <c r="I6" s="571"/>
      <c r="J6" s="571"/>
      <c r="K6" s="571"/>
      <c r="L6" s="571"/>
      <c r="M6" s="571"/>
      <c r="N6" s="571"/>
      <c r="O6" s="571"/>
      <c r="P6" s="571"/>
      <c r="Q6" s="830"/>
    </row>
    <row r="7" spans="1:17" ht="2.25" customHeight="1" thickBot="1">
      <c r="A7" s="439"/>
      <c r="B7" s="602"/>
      <c r="C7" s="602"/>
      <c r="D7" s="602"/>
      <c r="E7" s="602"/>
      <c r="F7" s="602"/>
      <c r="G7" s="602"/>
      <c r="H7" s="602"/>
      <c r="I7" s="602"/>
      <c r="J7" s="602"/>
      <c r="K7" s="602"/>
      <c r="L7" s="602"/>
      <c r="M7" s="602"/>
      <c r="N7" s="602"/>
      <c r="O7" s="602"/>
      <c r="P7" s="602"/>
      <c r="Q7" s="830"/>
    </row>
    <row r="8" spans="1:17" ht="33" customHeight="1" thickTop="1" thickBot="1">
      <c r="A8" s="76"/>
      <c r="B8" s="603" t="s">
        <v>297</v>
      </c>
      <c r="C8" s="603" t="s">
        <v>298</v>
      </c>
      <c r="D8" s="603" t="s">
        <v>299</v>
      </c>
      <c r="E8" s="603" t="s">
        <v>300</v>
      </c>
      <c r="F8" s="603" t="s">
        <v>301</v>
      </c>
      <c r="G8" s="603" t="s">
        <v>302</v>
      </c>
      <c r="H8" s="603" t="s">
        <v>303</v>
      </c>
      <c r="I8" s="603" t="s">
        <v>304</v>
      </c>
      <c r="J8" s="603" t="s">
        <v>305</v>
      </c>
      <c r="K8" s="603" t="s">
        <v>306</v>
      </c>
      <c r="L8" s="603" t="s">
        <v>307</v>
      </c>
      <c r="M8" s="603" t="s">
        <v>308</v>
      </c>
      <c r="N8" s="603" t="s">
        <v>1090</v>
      </c>
      <c r="O8" s="603" t="s">
        <v>1091</v>
      </c>
      <c r="P8" s="708" t="s">
        <v>309</v>
      </c>
      <c r="Q8" s="830"/>
    </row>
    <row r="9" spans="1:17" s="50" customFormat="1" ht="25.5" customHeight="1" thickTop="1" thickBot="1">
      <c r="A9" s="435" t="s">
        <v>7</v>
      </c>
      <c r="B9" s="63">
        <v>22792862.90574</v>
      </c>
      <c r="C9" s="63">
        <v>23575034.100419998</v>
      </c>
      <c r="D9" s="63">
        <v>31565668.850599997</v>
      </c>
      <c r="E9" s="63">
        <v>19404360.352959998</v>
      </c>
      <c r="F9" s="63">
        <v>18663328.337069999</v>
      </c>
      <c r="G9" s="63">
        <v>10389445.718219999</v>
      </c>
      <c r="H9" s="63">
        <v>9457647.1223900001</v>
      </c>
      <c r="I9" s="63">
        <v>11457833.8684</v>
      </c>
      <c r="J9" s="63">
        <v>218156.89190000002</v>
      </c>
      <c r="K9" s="63">
        <v>497800.25442000001</v>
      </c>
      <c r="L9" s="63">
        <v>11580799.964889999</v>
      </c>
      <c r="M9" s="63">
        <v>3077287.0311100003</v>
      </c>
      <c r="N9" s="63">
        <v>13874054.395330001</v>
      </c>
      <c r="O9" s="63">
        <v>7975985.5669</v>
      </c>
      <c r="P9" s="63">
        <v>184530265.36035001</v>
      </c>
    </row>
    <row r="10" spans="1:17" s="50" customFormat="1" ht="12.75" thickTop="1" thickBot="1">
      <c r="A10" s="436" t="s">
        <v>8</v>
      </c>
      <c r="B10" s="60">
        <v>2911920.6923499997</v>
      </c>
      <c r="C10" s="60">
        <v>4700259.3739999998</v>
      </c>
      <c r="D10" s="60">
        <v>2743703.6440999997</v>
      </c>
      <c r="E10" s="60">
        <v>2779202.2376399999</v>
      </c>
      <c r="F10" s="60">
        <v>2754119.6023300001</v>
      </c>
      <c r="G10" s="60">
        <v>1023576.48461</v>
      </c>
      <c r="H10" s="60">
        <v>786169.728</v>
      </c>
      <c r="I10" s="60">
        <v>446092.01173999999</v>
      </c>
      <c r="J10" s="60">
        <v>50109.36292</v>
      </c>
      <c r="K10" s="60">
        <v>81469.615129999991</v>
      </c>
      <c r="L10" s="60">
        <v>736747.72347000008</v>
      </c>
      <c r="M10" s="60">
        <v>142777.02027000001</v>
      </c>
      <c r="N10" s="60">
        <v>886177.17162000004</v>
      </c>
      <c r="O10" s="60">
        <v>460249.67976999999</v>
      </c>
      <c r="P10" s="60">
        <v>20502574.34795</v>
      </c>
    </row>
    <row r="11" spans="1:17" s="50" customFormat="1" ht="12" thickTop="1">
      <c r="A11" s="89" t="s">
        <v>9</v>
      </c>
      <c r="B11" s="61">
        <v>697354.23389999999</v>
      </c>
      <c r="C11" s="61">
        <v>2034103.68594</v>
      </c>
      <c r="D11" s="61">
        <v>1339242.3410699998</v>
      </c>
      <c r="E11" s="61">
        <v>1061347.82721</v>
      </c>
      <c r="F11" s="61">
        <v>696388.76254999998</v>
      </c>
      <c r="G11" s="61">
        <v>321952.538</v>
      </c>
      <c r="H11" s="61">
        <v>354768.18424000003</v>
      </c>
      <c r="I11" s="61">
        <v>135919.83544999998</v>
      </c>
      <c r="J11" s="61">
        <v>9734.027689999999</v>
      </c>
      <c r="K11" s="61">
        <v>7722.05332</v>
      </c>
      <c r="L11" s="61">
        <v>289309.39964999998</v>
      </c>
      <c r="M11" s="61">
        <v>40749.592530000002</v>
      </c>
      <c r="N11" s="61">
        <v>216537.48262</v>
      </c>
      <c r="O11" s="61">
        <v>255680.11247999998</v>
      </c>
      <c r="P11" s="61">
        <v>7460810.0766499992</v>
      </c>
    </row>
    <row r="12" spans="1:17" s="50" customFormat="1" ht="11.25">
      <c r="A12" s="89" t="s">
        <v>10</v>
      </c>
      <c r="B12" s="61">
        <v>2025459.89411</v>
      </c>
      <c r="C12" s="61">
        <v>2437107.0518299998</v>
      </c>
      <c r="D12" s="61">
        <v>1226388.69845</v>
      </c>
      <c r="E12" s="61">
        <v>1375999.0733599998</v>
      </c>
      <c r="F12" s="61">
        <v>1818122.6577399999</v>
      </c>
      <c r="G12" s="61">
        <v>457906.20406000002</v>
      </c>
      <c r="H12" s="61">
        <v>399387.28937999997</v>
      </c>
      <c r="I12" s="61">
        <v>279827.34717000002</v>
      </c>
      <c r="J12" s="61">
        <v>33737.570090000001</v>
      </c>
      <c r="K12" s="61">
        <v>70383.53254</v>
      </c>
      <c r="L12" s="61">
        <v>383868.59824999998</v>
      </c>
      <c r="M12" s="61">
        <v>81641.898260000002</v>
      </c>
      <c r="N12" s="61">
        <v>540817.50070000009</v>
      </c>
      <c r="O12" s="61">
        <v>143549.54011999999</v>
      </c>
      <c r="P12" s="61">
        <v>11274196.85606</v>
      </c>
    </row>
    <row r="13" spans="1:17" s="50" customFormat="1" ht="11.25">
      <c r="A13" s="89" t="s">
        <v>11</v>
      </c>
      <c r="B13" s="61">
        <v>0</v>
      </c>
      <c r="C13" s="61">
        <v>0</v>
      </c>
      <c r="D13" s="61">
        <v>1290.5256499999998</v>
      </c>
      <c r="E13" s="61">
        <v>0</v>
      </c>
      <c r="F13" s="61">
        <v>10.416219999999999</v>
      </c>
      <c r="G13" s="61">
        <v>1083.1541000000002</v>
      </c>
      <c r="H13" s="61">
        <v>36.481499999999997</v>
      </c>
      <c r="I13" s="61">
        <v>0</v>
      </c>
      <c r="J13" s="61">
        <v>3067.7128900000002</v>
      </c>
      <c r="K13" s="61">
        <v>81.012470000000008</v>
      </c>
      <c r="L13" s="61">
        <v>42142.224259999995</v>
      </c>
      <c r="M13" s="61">
        <v>15153.75568</v>
      </c>
      <c r="N13" s="61">
        <v>2895.9385600000001</v>
      </c>
      <c r="O13" s="61">
        <v>40181.65799</v>
      </c>
      <c r="P13" s="61">
        <v>105942.87931999999</v>
      </c>
    </row>
    <row r="14" spans="1:17" s="50" customFormat="1" ht="11.25">
      <c r="A14" s="89" t="s">
        <v>12</v>
      </c>
      <c r="B14" s="61">
        <v>0</v>
      </c>
      <c r="C14" s="61">
        <v>0</v>
      </c>
      <c r="D14" s="61">
        <v>0</v>
      </c>
      <c r="E14" s="61">
        <v>0</v>
      </c>
      <c r="F14" s="61">
        <v>0</v>
      </c>
      <c r="G14" s="61">
        <v>0</v>
      </c>
      <c r="H14" s="61">
        <v>0</v>
      </c>
      <c r="I14" s="61">
        <v>0</v>
      </c>
      <c r="J14" s="61">
        <v>3559.7622500000002</v>
      </c>
      <c r="K14" s="61">
        <v>3184.0430499999998</v>
      </c>
      <c r="L14" s="61">
        <v>0</v>
      </c>
      <c r="M14" s="61">
        <v>0</v>
      </c>
      <c r="N14" s="61">
        <v>0</v>
      </c>
      <c r="O14" s="61">
        <v>0</v>
      </c>
      <c r="P14" s="61">
        <v>6743.8053</v>
      </c>
    </row>
    <row r="15" spans="1:17" s="50" customFormat="1" ht="11.25">
      <c r="A15" s="89" t="s">
        <v>13</v>
      </c>
      <c r="B15" s="61">
        <v>168098.89384</v>
      </c>
      <c r="C15" s="61">
        <v>215628.30695</v>
      </c>
      <c r="D15" s="61">
        <v>172443.72646999999</v>
      </c>
      <c r="E15" s="61">
        <v>341855.33707000001</v>
      </c>
      <c r="F15" s="61">
        <v>228403.34334999998</v>
      </c>
      <c r="G15" s="61">
        <v>240321.26689</v>
      </c>
      <c r="H15" s="61">
        <v>28520.049429999999</v>
      </c>
      <c r="I15" s="61">
        <v>30344.829120000002</v>
      </c>
      <c r="J15" s="61">
        <v>0</v>
      </c>
      <c r="K15" s="61">
        <v>98.973749999999995</v>
      </c>
      <c r="L15" s="61">
        <v>20907.290710000001</v>
      </c>
      <c r="M15" s="61">
        <v>5164.9367599999996</v>
      </c>
      <c r="N15" s="61">
        <v>123175.09658</v>
      </c>
      <c r="O15" s="61">
        <v>20838.369180000002</v>
      </c>
      <c r="P15" s="61">
        <v>1595800.4201</v>
      </c>
    </row>
    <row r="16" spans="1:17" s="50" customFormat="1" ht="11.25">
      <c r="A16" s="89" t="s">
        <v>14</v>
      </c>
      <c r="B16" s="61">
        <v>21007.6705</v>
      </c>
      <c r="C16" s="61">
        <v>13493.853590000001</v>
      </c>
      <c r="D16" s="61">
        <v>11171.0296</v>
      </c>
      <c r="E16" s="61">
        <v>0</v>
      </c>
      <c r="F16" s="61">
        <v>11493.690699999999</v>
      </c>
      <c r="G16" s="61">
        <v>2661.9270200000001</v>
      </c>
      <c r="H16" s="61">
        <v>3457.7234500000004</v>
      </c>
      <c r="I16" s="61">
        <v>0</v>
      </c>
      <c r="J16" s="61">
        <v>10.29</v>
      </c>
      <c r="K16" s="61">
        <v>0</v>
      </c>
      <c r="L16" s="61">
        <v>520.2106</v>
      </c>
      <c r="M16" s="61">
        <v>66.837039999999988</v>
      </c>
      <c r="N16" s="61">
        <v>2751.1531600000003</v>
      </c>
      <c r="O16" s="61">
        <v>0</v>
      </c>
      <c r="P16" s="61">
        <v>66634.38566</v>
      </c>
    </row>
    <row r="17" spans="1:16" s="50" customFormat="1" ht="11.25">
      <c r="A17" s="89" t="s">
        <v>15</v>
      </c>
      <c r="B17" s="61">
        <v>0</v>
      </c>
      <c r="C17" s="61">
        <v>0</v>
      </c>
      <c r="D17" s="61">
        <v>0</v>
      </c>
      <c r="E17" s="61">
        <v>0</v>
      </c>
      <c r="F17" s="61">
        <v>0</v>
      </c>
      <c r="G17" s="61">
        <v>0</v>
      </c>
      <c r="H17" s="61">
        <v>0</v>
      </c>
      <c r="I17" s="61">
        <v>0</v>
      </c>
      <c r="J17" s="61">
        <v>0</v>
      </c>
      <c r="K17" s="61">
        <v>0</v>
      </c>
      <c r="L17" s="61">
        <v>0</v>
      </c>
      <c r="M17" s="61">
        <v>0</v>
      </c>
      <c r="N17" s="61">
        <v>0</v>
      </c>
      <c r="O17" s="61">
        <v>0</v>
      </c>
      <c r="P17" s="61">
        <v>0</v>
      </c>
    </row>
    <row r="18" spans="1:16" s="50" customFormat="1" ht="12" thickBot="1">
      <c r="A18" s="89" t="s">
        <v>16</v>
      </c>
      <c r="B18" s="61">
        <v>0</v>
      </c>
      <c r="C18" s="61">
        <v>-73.52431</v>
      </c>
      <c r="D18" s="61">
        <v>-6832.6771399999998</v>
      </c>
      <c r="E18" s="61">
        <v>0</v>
      </c>
      <c r="F18" s="61">
        <v>-299.26822999999996</v>
      </c>
      <c r="G18" s="61">
        <v>-348.60545999999999</v>
      </c>
      <c r="H18" s="61">
        <v>0</v>
      </c>
      <c r="I18" s="61">
        <v>0</v>
      </c>
      <c r="J18" s="61">
        <v>0</v>
      </c>
      <c r="K18" s="61">
        <v>0</v>
      </c>
      <c r="L18" s="61">
        <v>0</v>
      </c>
      <c r="M18" s="61">
        <v>0</v>
      </c>
      <c r="N18" s="61">
        <v>0</v>
      </c>
      <c r="O18" s="61">
        <v>0</v>
      </c>
      <c r="P18" s="61">
        <v>-7554.0751399999999</v>
      </c>
    </row>
    <row r="19" spans="1:16" s="50" customFormat="1" ht="12.75" thickTop="1" thickBot="1">
      <c r="A19" s="436" t="s">
        <v>17</v>
      </c>
      <c r="B19" s="60">
        <v>4450423.4315900002</v>
      </c>
      <c r="C19" s="60">
        <v>3988409.5890900004</v>
      </c>
      <c r="D19" s="60">
        <v>5978794.5496400008</v>
      </c>
      <c r="E19" s="60">
        <v>2782328.3880400001</v>
      </c>
      <c r="F19" s="60">
        <v>3106334.14983</v>
      </c>
      <c r="G19" s="60">
        <v>1634391.16976</v>
      </c>
      <c r="H19" s="60">
        <v>1402105.63555</v>
      </c>
      <c r="I19" s="60">
        <v>1181824.5471700002</v>
      </c>
      <c r="J19" s="60">
        <v>29522.868699999999</v>
      </c>
      <c r="K19" s="60">
        <v>47251.058100000002</v>
      </c>
      <c r="L19" s="60">
        <v>1234332.9121300001</v>
      </c>
      <c r="M19" s="60">
        <v>283577.72792000003</v>
      </c>
      <c r="N19" s="60">
        <v>1252457.61209</v>
      </c>
      <c r="O19" s="60">
        <v>553139.80888000003</v>
      </c>
      <c r="P19" s="60">
        <v>27924893.448490001</v>
      </c>
    </row>
    <row r="20" spans="1:16" s="50" customFormat="1" ht="12" thickTop="1">
      <c r="A20" s="89" t="s">
        <v>18</v>
      </c>
      <c r="B20" s="61">
        <v>0</v>
      </c>
      <c r="C20" s="61">
        <v>218605.68599999999</v>
      </c>
      <c r="D20" s="61">
        <v>646301.97709000006</v>
      </c>
      <c r="E20" s="61">
        <v>0</v>
      </c>
      <c r="F20" s="61">
        <v>129254.39998999999</v>
      </c>
      <c r="G20" s="61">
        <v>4500.0504000000001</v>
      </c>
      <c r="H20" s="61">
        <v>0</v>
      </c>
      <c r="I20" s="61">
        <v>0</v>
      </c>
      <c r="J20" s="61">
        <v>0</v>
      </c>
      <c r="K20" s="61">
        <v>0</v>
      </c>
      <c r="L20" s="61">
        <v>0</v>
      </c>
      <c r="M20" s="61">
        <v>0</v>
      </c>
      <c r="N20" s="61">
        <v>0</v>
      </c>
      <c r="O20" s="61">
        <v>0</v>
      </c>
      <c r="P20" s="61">
        <v>998662.11348000006</v>
      </c>
    </row>
    <row r="21" spans="1:16" s="50" customFormat="1" ht="11.25">
      <c r="A21" s="89" t="s">
        <v>19</v>
      </c>
      <c r="B21" s="61">
        <v>1877754.9463299999</v>
      </c>
      <c r="C21" s="61">
        <v>1306734.8639700001</v>
      </c>
      <c r="D21" s="61">
        <v>1098233.88243</v>
      </c>
      <c r="E21" s="61">
        <v>187982.40594999999</v>
      </c>
      <c r="F21" s="61">
        <v>791150.25546000001</v>
      </c>
      <c r="G21" s="61">
        <v>506521.28526999999</v>
      </c>
      <c r="H21" s="61">
        <v>480089.66636000003</v>
      </c>
      <c r="I21" s="61">
        <v>401597.54072000005</v>
      </c>
      <c r="J21" s="61">
        <v>10742.489579999999</v>
      </c>
      <c r="K21" s="61">
        <v>33940</v>
      </c>
      <c r="L21" s="61">
        <v>528213.76493000006</v>
      </c>
      <c r="M21" s="61">
        <v>0</v>
      </c>
      <c r="N21" s="61">
        <v>66288.19997999999</v>
      </c>
      <c r="O21" s="61">
        <v>50138.7304</v>
      </c>
      <c r="P21" s="61">
        <v>7339388.0313800005</v>
      </c>
    </row>
    <row r="22" spans="1:16" s="50" customFormat="1" ht="11.25">
      <c r="A22" s="89" t="s">
        <v>20</v>
      </c>
      <c r="B22" s="61">
        <v>185094.84686000002</v>
      </c>
      <c r="C22" s="61">
        <v>0</v>
      </c>
      <c r="D22" s="61">
        <v>422576.84438999998</v>
      </c>
      <c r="E22" s="61">
        <v>27266.1842</v>
      </c>
      <c r="F22" s="61">
        <v>88868.08266</v>
      </c>
      <c r="G22" s="61">
        <v>13810.552</v>
      </c>
      <c r="H22" s="61">
        <v>0</v>
      </c>
      <c r="I22" s="61">
        <v>19631.837010000003</v>
      </c>
      <c r="J22" s="61">
        <v>0</v>
      </c>
      <c r="K22" s="61">
        <v>0</v>
      </c>
      <c r="L22" s="61">
        <v>0</v>
      </c>
      <c r="M22" s="61">
        <v>0</v>
      </c>
      <c r="N22" s="61">
        <v>0</v>
      </c>
      <c r="O22" s="61">
        <v>0</v>
      </c>
      <c r="P22" s="61">
        <v>757248.34712000005</v>
      </c>
    </row>
    <row r="23" spans="1:16" s="50" customFormat="1" ht="11.25">
      <c r="A23" s="89" t="s">
        <v>21</v>
      </c>
      <c r="B23" s="61">
        <v>34948.832520000004</v>
      </c>
      <c r="C23" s="61">
        <v>260756.07527999999</v>
      </c>
      <c r="D23" s="61">
        <v>113324.91931999999</v>
      </c>
      <c r="E23" s="61">
        <v>339661.28733999998</v>
      </c>
      <c r="F23" s="61">
        <v>251045.31378</v>
      </c>
      <c r="G23" s="61">
        <v>8674.9227599999995</v>
      </c>
      <c r="H23" s="61">
        <v>45258.341289999997</v>
      </c>
      <c r="I23" s="61">
        <v>0</v>
      </c>
      <c r="J23" s="61">
        <v>0</v>
      </c>
      <c r="K23" s="61">
        <v>0</v>
      </c>
      <c r="L23" s="61">
        <v>40939.808320000004</v>
      </c>
      <c r="M23" s="61">
        <v>0</v>
      </c>
      <c r="N23" s="61">
        <v>429558.61537000001</v>
      </c>
      <c r="O23" s="61">
        <v>0</v>
      </c>
      <c r="P23" s="61">
        <v>1524168.11598</v>
      </c>
    </row>
    <row r="24" spans="1:16" s="50" customFormat="1" ht="11.25">
      <c r="A24" s="89" t="s">
        <v>22</v>
      </c>
      <c r="B24" s="61">
        <v>269241.78918999998</v>
      </c>
      <c r="C24" s="61">
        <v>236817.924</v>
      </c>
      <c r="D24" s="61">
        <v>675377.98363000003</v>
      </c>
      <c r="E24" s="61">
        <v>242255.85566</v>
      </c>
      <c r="F24" s="61">
        <v>547656.92732000002</v>
      </c>
      <c r="G24" s="61">
        <v>93004.893769999995</v>
      </c>
      <c r="H24" s="61">
        <v>120573.35967000001</v>
      </c>
      <c r="I24" s="61">
        <v>422477.74349999998</v>
      </c>
      <c r="J24" s="61">
        <v>0</v>
      </c>
      <c r="K24" s="61">
        <v>0</v>
      </c>
      <c r="L24" s="61">
        <v>267103.85171000002</v>
      </c>
      <c r="M24" s="61">
        <v>62854.842799999999</v>
      </c>
      <c r="N24" s="61">
        <v>3761.0864799999999</v>
      </c>
      <c r="O24" s="61">
        <v>41878.984790000002</v>
      </c>
      <c r="P24" s="61">
        <v>2983005.2425199999</v>
      </c>
    </row>
    <row r="25" spans="1:16" s="50" customFormat="1" ht="11.25">
      <c r="A25" s="89" t="s">
        <v>23</v>
      </c>
      <c r="B25" s="61">
        <v>2051769.5991800001</v>
      </c>
      <c r="C25" s="61">
        <v>1940171.4802699999</v>
      </c>
      <c r="D25" s="61">
        <v>3004003.14108</v>
      </c>
      <c r="E25" s="61">
        <v>1959692.8815299999</v>
      </c>
      <c r="F25" s="61">
        <v>1244301.7286700001</v>
      </c>
      <c r="G25" s="61">
        <v>1002899.951</v>
      </c>
      <c r="H25" s="61">
        <v>745041.71585000004</v>
      </c>
      <c r="I25" s="61">
        <v>337282.18279000005</v>
      </c>
      <c r="J25" s="61">
        <v>18780.379120000001</v>
      </c>
      <c r="K25" s="61">
        <v>13288.875669999999</v>
      </c>
      <c r="L25" s="61">
        <v>387176.70358999999</v>
      </c>
      <c r="M25" s="61">
        <v>220691.54527999999</v>
      </c>
      <c r="N25" s="61">
        <v>719605.15079999994</v>
      </c>
      <c r="O25" s="61">
        <v>460074.77629000001</v>
      </c>
      <c r="P25" s="61">
        <v>14104780.11112</v>
      </c>
    </row>
    <row r="26" spans="1:16" s="50" customFormat="1" ht="11.25">
      <c r="A26" s="89" t="s">
        <v>24</v>
      </c>
      <c r="B26" s="61">
        <v>39034.404299999995</v>
      </c>
      <c r="C26" s="61">
        <v>36827.871479999994</v>
      </c>
      <c r="D26" s="61">
        <v>25510.494149999999</v>
      </c>
      <c r="E26" s="61">
        <v>29411.044989999999</v>
      </c>
      <c r="F26" s="61">
        <v>58681.49581</v>
      </c>
      <c r="G26" s="61">
        <v>5971.2640700000002</v>
      </c>
      <c r="H26" s="61">
        <v>11142.552380000001</v>
      </c>
      <c r="I26" s="61">
        <v>836.45278000000008</v>
      </c>
      <c r="J26" s="61">
        <v>0</v>
      </c>
      <c r="K26" s="61">
        <v>22.18243</v>
      </c>
      <c r="L26" s="61">
        <v>11789.895640000001</v>
      </c>
      <c r="M26" s="61">
        <v>31.339839999999999</v>
      </c>
      <c r="N26" s="61">
        <v>40927.076229999999</v>
      </c>
      <c r="O26" s="61">
        <v>1047.3174000000001</v>
      </c>
      <c r="P26" s="61">
        <v>261233.3915</v>
      </c>
    </row>
    <row r="27" spans="1:16" s="50" customFormat="1" ht="12" thickBot="1">
      <c r="A27" s="89" t="s">
        <v>25</v>
      </c>
      <c r="B27" s="61">
        <v>-7420.9867899999999</v>
      </c>
      <c r="C27" s="61">
        <v>-11504.31191</v>
      </c>
      <c r="D27" s="61">
        <v>-6534.6924500000005</v>
      </c>
      <c r="E27" s="61">
        <v>-3941.2716299999997</v>
      </c>
      <c r="F27" s="61">
        <v>-4624.05386</v>
      </c>
      <c r="G27" s="61">
        <v>-991.74950999999999</v>
      </c>
      <c r="H27" s="61">
        <v>0</v>
      </c>
      <c r="I27" s="61">
        <v>-1.2096300000000002</v>
      </c>
      <c r="J27" s="61">
        <v>0</v>
      </c>
      <c r="K27" s="61">
        <v>0</v>
      </c>
      <c r="L27" s="61">
        <v>-891.11206000000004</v>
      </c>
      <c r="M27" s="61">
        <v>0</v>
      </c>
      <c r="N27" s="61">
        <v>-7682.5167699999993</v>
      </c>
      <c r="O27" s="61">
        <v>0</v>
      </c>
      <c r="P27" s="61">
        <v>-43591.904609999998</v>
      </c>
    </row>
    <row r="28" spans="1:16" s="50" customFormat="1" ht="12.75" thickTop="1" thickBot="1">
      <c r="A28" s="436" t="s">
        <v>26</v>
      </c>
      <c r="B28" s="60">
        <v>14296264.60173</v>
      </c>
      <c r="C28" s="60">
        <v>13481390.78544</v>
      </c>
      <c r="D28" s="60">
        <v>21190309.899069998</v>
      </c>
      <c r="E28" s="60">
        <v>11747370.194190001</v>
      </c>
      <c r="F28" s="60">
        <v>12397324.93706</v>
      </c>
      <c r="G28" s="60">
        <v>7244327.0976899993</v>
      </c>
      <c r="H28" s="60">
        <v>6911204.7156699998</v>
      </c>
      <c r="I28" s="60">
        <v>9349362.9069299996</v>
      </c>
      <c r="J28" s="60">
        <v>131281.89913000001</v>
      </c>
      <c r="K28" s="60">
        <v>364167.24902999995</v>
      </c>
      <c r="L28" s="60">
        <v>9039707.6032099985</v>
      </c>
      <c r="M28" s="60">
        <v>2386590.4697800004</v>
      </c>
      <c r="N28" s="60">
        <v>10207889.90724</v>
      </c>
      <c r="O28" s="60">
        <v>6746061.9447100004</v>
      </c>
      <c r="P28" s="60">
        <v>125493254.21088001</v>
      </c>
    </row>
    <row r="29" spans="1:16" s="50" customFormat="1" ht="12" thickTop="1">
      <c r="A29" s="452" t="s">
        <v>27</v>
      </c>
      <c r="B29" s="61">
        <v>14252222.822899999</v>
      </c>
      <c r="C29" s="61">
        <v>13499117.007309999</v>
      </c>
      <c r="D29" s="61">
        <v>21106754.41742</v>
      </c>
      <c r="E29" s="61">
        <v>11809735.790870002</v>
      </c>
      <c r="F29" s="61">
        <v>12377390.071319999</v>
      </c>
      <c r="G29" s="61">
        <v>7154388.5715500005</v>
      </c>
      <c r="H29" s="61">
        <v>6937975.1771200001</v>
      </c>
      <c r="I29" s="61">
        <v>9415667.7133999988</v>
      </c>
      <c r="J29" s="61">
        <v>130390.7908</v>
      </c>
      <c r="K29" s="61">
        <v>362832.77111999999</v>
      </c>
      <c r="L29" s="61">
        <v>9129491.8390999995</v>
      </c>
      <c r="M29" s="61">
        <v>2368026.9988699998</v>
      </c>
      <c r="N29" s="61">
        <v>10143688.842110001</v>
      </c>
      <c r="O29" s="61">
        <v>6767715.9679700006</v>
      </c>
      <c r="P29" s="61">
        <v>125455398.78185999</v>
      </c>
    </row>
    <row r="30" spans="1:16" s="50" customFormat="1" ht="11.25">
      <c r="A30" s="89" t="s">
        <v>28</v>
      </c>
      <c r="B30" s="61">
        <v>14063360.79817</v>
      </c>
      <c r="C30" s="61">
        <v>13078583.923870001</v>
      </c>
      <c r="D30" s="61">
        <v>20801801.94368</v>
      </c>
      <c r="E30" s="61">
        <v>11494831.52383</v>
      </c>
      <c r="F30" s="61">
        <v>12321530.3507</v>
      </c>
      <c r="G30" s="61">
        <v>7052588.4722899999</v>
      </c>
      <c r="H30" s="61">
        <v>6776855.0072900001</v>
      </c>
      <c r="I30" s="61">
        <v>9342594.5343899988</v>
      </c>
      <c r="J30" s="61">
        <v>130089.98191</v>
      </c>
      <c r="K30" s="61">
        <v>362832.77111999999</v>
      </c>
      <c r="L30" s="61">
        <v>9059333.0694200005</v>
      </c>
      <c r="M30" s="61">
        <v>2282190.03743</v>
      </c>
      <c r="N30" s="61">
        <v>10103212.16887</v>
      </c>
      <c r="O30" s="61">
        <v>6642434.5712799998</v>
      </c>
      <c r="P30" s="61">
        <v>123512239.15425</v>
      </c>
    </row>
    <row r="31" spans="1:16" s="50" customFormat="1" ht="11.25">
      <c r="A31" s="89" t="s">
        <v>29</v>
      </c>
      <c r="B31" s="61">
        <v>188862.02472999998</v>
      </c>
      <c r="C31" s="61">
        <v>420340.74001999997</v>
      </c>
      <c r="D31" s="61">
        <v>304952.47373999999</v>
      </c>
      <c r="E31" s="61">
        <v>314904.26704000001</v>
      </c>
      <c r="F31" s="61">
        <v>55859.72062</v>
      </c>
      <c r="G31" s="61">
        <v>101800.09926</v>
      </c>
      <c r="H31" s="61">
        <v>161120.16983</v>
      </c>
      <c r="I31" s="61">
        <v>73073.179010000007</v>
      </c>
      <c r="J31" s="61">
        <v>300.80889000000002</v>
      </c>
      <c r="K31" s="61">
        <v>0</v>
      </c>
      <c r="L31" s="61">
        <v>70158.769680000012</v>
      </c>
      <c r="M31" s="61">
        <v>85836.961439999999</v>
      </c>
      <c r="N31" s="61">
        <v>40083.330379999999</v>
      </c>
      <c r="O31" s="61">
        <v>124808.27222</v>
      </c>
      <c r="P31" s="61">
        <v>1942100.8168599999</v>
      </c>
    </row>
    <row r="32" spans="1:16" s="50" customFormat="1" ht="11.25">
      <c r="A32" s="89" t="s">
        <v>30</v>
      </c>
      <c r="B32" s="61">
        <v>0</v>
      </c>
      <c r="C32" s="61">
        <v>192.34342000000001</v>
      </c>
      <c r="D32" s="61">
        <v>0</v>
      </c>
      <c r="E32" s="61">
        <v>0</v>
      </c>
      <c r="F32" s="61">
        <v>0</v>
      </c>
      <c r="G32" s="61">
        <v>0</v>
      </c>
      <c r="H32" s="61">
        <v>0</v>
      </c>
      <c r="I32" s="61">
        <v>0</v>
      </c>
      <c r="J32" s="61">
        <v>0</v>
      </c>
      <c r="K32" s="61">
        <v>0</v>
      </c>
      <c r="L32" s="61">
        <v>0</v>
      </c>
      <c r="M32" s="61">
        <v>0</v>
      </c>
      <c r="N32" s="61">
        <v>393.34285999999997</v>
      </c>
      <c r="O32" s="61">
        <v>473.12446999999997</v>
      </c>
      <c r="P32" s="61">
        <v>1058.8107500000001</v>
      </c>
    </row>
    <row r="33" spans="1:16" s="50" customFormat="1" ht="11.25">
      <c r="A33" s="452" t="s">
        <v>31</v>
      </c>
      <c r="B33" s="61">
        <v>147997.03483000002</v>
      </c>
      <c r="C33" s="61">
        <v>52937.435250000002</v>
      </c>
      <c r="D33" s="61">
        <v>104938.27751</v>
      </c>
      <c r="E33" s="61">
        <v>74228.059299999994</v>
      </c>
      <c r="F33" s="61">
        <v>117019.88342</v>
      </c>
      <c r="G33" s="61">
        <v>51871.999029999999</v>
      </c>
      <c r="H33" s="61">
        <v>29793.61838</v>
      </c>
      <c r="I33" s="61">
        <v>36539.587359999998</v>
      </c>
      <c r="J33" s="61">
        <v>45.142400000000002</v>
      </c>
      <c r="K33" s="61">
        <v>0</v>
      </c>
      <c r="L33" s="61">
        <v>147056.69752000002</v>
      </c>
      <c r="M33" s="61">
        <v>13575.35728</v>
      </c>
      <c r="N33" s="61">
        <v>17724.047420000003</v>
      </c>
      <c r="O33" s="61">
        <v>33427.36477</v>
      </c>
      <c r="P33" s="61">
        <v>827154.50447000004</v>
      </c>
    </row>
    <row r="34" spans="1:16" s="50" customFormat="1" ht="11.25">
      <c r="A34" s="89" t="s">
        <v>32</v>
      </c>
      <c r="B34" s="61">
        <v>100117.87576000001</v>
      </c>
      <c r="C34" s="61">
        <v>40966.127220000002</v>
      </c>
      <c r="D34" s="61">
        <v>101445.27890999999</v>
      </c>
      <c r="E34" s="61">
        <v>55886.703970000002</v>
      </c>
      <c r="F34" s="61">
        <v>107323.27802</v>
      </c>
      <c r="G34" s="61">
        <v>38405.916740000001</v>
      </c>
      <c r="H34" s="61">
        <v>21629.72536</v>
      </c>
      <c r="I34" s="61">
        <v>34946.48792</v>
      </c>
      <c r="J34" s="61">
        <v>45.142400000000002</v>
      </c>
      <c r="K34" s="61">
        <v>0</v>
      </c>
      <c r="L34" s="61">
        <v>130087.02198</v>
      </c>
      <c r="M34" s="61">
        <v>10824.5815</v>
      </c>
      <c r="N34" s="61">
        <v>16822.011589999998</v>
      </c>
      <c r="O34" s="61">
        <v>30219.147670000002</v>
      </c>
      <c r="P34" s="61">
        <v>688719.29903999995</v>
      </c>
    </row>
    <row r="35" spans="1:16" s="50" customFormat="1" ht="11.25">
      <c r="A35" s="89" t="s">
        <v>33</v>
      </c>
      <c r="B35" s="61">
        <v>47879.159070000002</v>
      </c>
      <c r="C35" s="61">
        <v>11942.350329999999</v>
      </c>
      <c r="D35" s="61">
        <v>3492.9985999999999</v>
      </c>
      <c r="E35" s="61">
        <v>18341.355329999999</v>
      </c>
      <c r="F35" s="61">
        <v>9696.6054000000004</v>
      </c>
      <c r="G35" s="61">
        <v>13466.082289999998</v>
      </c>
      <c r="H35" s="61">
        <v>8163.8930199999995</v>
      </c>
      <c r="I35" s="61">
        <v>1593.09944</v>
      </c>
      <c r="J35" s="61">
        <v>0</v>
      </c>
      <c r="K35" s="61">
        <v>0</v>
      </c>
      <c r="L35" s="61">
        <v>16969.67554</v>
      </c>
      <c r="M35" s="61">
        <v>2750.7757799999999</v>
      </c>
      <c r="N35" s="61">
        <v>902.03582999999992</v>
      </c>
      <c r="O35" s="61">
        <v>3139.2521200000001</v>
      </c>
      <c r="P35" s="61">
        <v>138337.28275000001</v>
      </c>
    </row>
    <row r="36" spans="1:16" s="50" customFormat="1" ht="11.25">
      <c r="A36" s="450" t="s">
        <v>34</v>
      </c>
      <c r="B36" s="61">
        <v>0</v>
      </c>
      <c r="C36" s="61">
        <v>28.957699999999999</v>
      </c>
      <c r="D36" s="61">
        <v>0</v>
      </c>
      <c r="E36" s="61">
        <v>0</v>
      </c>
      <c r="F36" s="61">
        <v>0</v>
      </c>
      <c r="G36" s="61">
        <v>0</v>
      </c>
      <c r="H36" s="61">
        <v>0</v>
      </c>
      <c r="I36" s="61">
        <v>0</v>
      </c>
      <c r="J36" s="61">
        <v>0</v>
      </c>
      <c r="K36" s="61">
        <v>0</v>
      </c>
      <c r="L36" s="61">
        <v>0</v>
      </c>
      <c r="M36" s="61">
        <v>0</v>
      </c>
      <c r="N36" s="61">
        <v>0</v>
      </c>
      <c r="O36" s="61">
        <v>68.964979999999997</v>
      </c>
      <c r="P36" s="61">
        <v>97.92268</v>
      </c>
    </row>
    <row r="37" spans="1:16" s="50" customFormat="1" ht="11.25">
      <c r="A37" s="452" t="s">
        <v>35</v>
      </c>
      <c r="B37" s="61">
        <v>162528.12149000002</v>
      </c>
      <c r="C37" s="61">
        <v>163330.19913999998</v>
      </c>
      <c r="D37" s="61">
        <v>402695.47242000001</v>
      </c>
      <c r="E37" s="61">
        <v>205038.53297999999</v>
      </c>
      <c r="F37" s="61">
        <v>119489.86323999999</v>
      </c>
      <c r="G37" s="61">
        <v>93702.253239999991</v>
      </c>
      <c r="H37" s="61">
        <v>83915.923139999999</v>
      </c>
      <c r="I37" s="61">
        <v>42196.649829999995</v>
      </c>
      <c r="J37" s="61">
        <v>274.39999999999998</v>
      </c>
      <c r="K37" s="61">
        <v>0</v>
      </c>
      <c r="L37" s="61">
        <v>80578.216589999996</v>
      </c>
      <c r="M37" s="61">
        <v>39494.970119999998</v>
      </c>
      <c r="N37" s="61">
        <v>30195.17482</v>
      </c>
      <c r="O37" s="61">
        <v>53861.939090000007</v>
      </c>
      <c r="P37" s="61">
        <v>1477301.7160999998</v>
      </c>
    </row>
    <row r="38" spans="1:16" s="50" customFormat="1" ht="11.25">
      <c r="A38" s="89" t="s">
        <v>36</v>
      </c>
      <c r="B38" s="61">
        <v>143313.00016</v>
      </c>
      <c r="C38" s="61">
        <v>119303.92572</v>
      </c>
      <c r="D38" s="61">
        <v>317989.03446</v>
      </c>
      <c r="E38" s="61">
        <v>164927.33366999999</v>
      </c>
      <c r="F38" s="61">
        <v>115457.33287</v>
      </c>
      <c r="G38" s="61">
        <v>79786.996729999999</v>
      </c>
      <c r="H38" s="61">
        <v>66518.006760000004</v>
      </c>
      <c r="I38" s="61">
        <v>40798.983420000004</v>
      </c>
      <c r="J38" s="61">
        <v>0</v>
      </c>
      <c r="K38" s="61">
        <v>0</v>
      </c>
      <c r="L38" s="61">
        <v>73155.302409999989</v>
      </c>
      <c r="M38" s="61">
        <v>34133.277390000003</v>
      </c>
      <c r="N38" s="61">
        <v>29064.052940000001</v>
      </c>
      <c r="O38" s="61">
        <v>49242.400729999994</v>
      </c>
      <c r="P38" s="61">
        <v>1233689.64726</v>
      </c>
    </row>
    <row r="39" spans="1:16" s="50" customFormat="1" ht="11.25">
      <c r="A39" s="89" t="s">
        <v>37</v>
      </c>
      <c r="B39" s="61">
        <v>19215.121329999998</v>
      </c>
      <c r="C39" s="61">
        <v>43825.326409999994</v>
      </c>
      <c r="D39" s="61">
        <v>64141.396390000002</v>
      </c>
      <c r="E39" s="61">
        <v>40111.199310000004</v>
      </c>
      <c r="F39" s="61">
        <v>4032.5303699999999</v>
      </c>
      <c r="G39" s="61">
        <v>13915.256509999999</v>
      </c>
      <c r="H39" s="61">
        <v>17397.916379999999</v>
      </c>
      <c r="I39" s="61">
        <v>1397.6664099999998</v>
      </c>
      <c r="J39" s="61">
        <v>274.39999999999998</v>
      </c>
      <c r="K39" s="61">
        <v>0</v>
      </c>
      <c r="L39" s="61">
        <v>7422.9141799999998</v>
      </c>
      <c r="M39" s="61">
        <v>5361.6927300000007</v>
      </c>
      <c r="N39" s="61">
        <v>1131.1218799999999</v>
      </c>
      <c r="O39" s="61">
        <v>4619.5383600000005</v>
      </c>
      <c r="P39" s="61">
        <v>222846.08025999999</v>
      </c>
    </row>
    <row r="40" spans="1:16" s="50" customFormat="1" ht="11.25">
      <c r="A40" s="89" t="s">
        <v>38</v>
      </c>
      <c r="B40" s="61">
        <v>0</v>
      </c>
      <c r="C40" s="61">
        <v>200.94701000000001</v>
      </c>
      <c r="D40" s="61">
        <v>20565.041570000001</v>
      </c>
      <c r="E40" s="61">
        <v>0</v>
      </c>
      <c r="F40" s="61">
        <v>0</v>
      </c>
      <c r="G40" s="61">
        <v>0</v>
      </c>
      <c r="H40" s="61">
        <v>0</v>
      </c>
      <c r="I40" s="61">
        <v>0</v>
      </c>
      <c r="J40" s="61">
        <v>0</v>
      </c>
      <c r="K40" s="61">
        <v>0</v>
      </c>
      <c r="L40" s="61">
        <v>0</v>
      </c>
      <c r="M40" s="61">
        <v>0</v>
      </c>
      <c r="N40" s="61">
        <v>0</v>
      </c>
      <c r="O40" s="61">
        <v>0</v>
      </c>
      <c r="P40" s="61">
        <v>20765.988579999997</v>
      </c>
    </row>
    <row r="41" spans="1:16" s="50" customFormat="1" ht="11.25">
      <c r="A41" s="452" t="s">
        <v>39</v>
      </c>
      <c r="B41" s="61">
        <v>94860.02824</v>
      </c>
      <c r="C41" s="61">
        <v>111707.93348000001</v>
      </c>
      <c r="D41" s="61">
        <v>135137.07213999997</v>
      </c>
      <c r="E41" s="61">
        <v>100126.61092000001</v>
      </c>
      <c r="F41" s="61">
        <v>81358.996269999989</v>
      </c>
      <c r="G41" s="61">
        <v>67329.637599999987</v>
      </c>
      <c r="H41" s="61">
        <v>61836.448909999999</v>
      </c>
      <c r="I41" s="61">
        <v>99870.578280000002</v>
      </c>
      <c r="J41" s="61">
        <v>1198.6270099999999</v>
      </c>
      <c r="K41" s="61">
        <v>1877.4798500000002</v>
      </c>
      <c r="L41" s="61">
        <v>89680.533660000001</v>
      </c>
      <c r="M41" s="61">
        <v>23278.919819999999</v>
      </c>
      <c r="N41" s="61">
        <v>103250.87718000001</v>
      </c>
      <c r="O41" s="61">
        <v>87945.505519999992</v>
      </c>
      <c r="P41" s="61">
        <v>1059459.2488800001</v>
      </c>
    </row>
    <row r="42" spans="1:16" s="50" customFormat="1" ht="11.25">
      <c r="A42" s="450" t="s">
        <v>40</v>
      </c>
      <c r="B42" s="61">
        <v>93228.251930000013</v>
      </c>
      <c r="C42" s="61">
        <v>107835.09090000001</v>
      </c>
      <c r="D42" s="61">
        <v>133033.91151000001</v>
      </c>
      <c r="E42" s="61">
        <v>96900.280719999995</v>
      </c>
      <c r="F42" s="61">
        <v>81132.795580000005</v>
      </c>
      <c r="G42" s="61">
        <v>64915.378090000006</v>
      </c>
      <c r="H42" s="61">
        <v>59987.799319999998</v>
      </c>
      <c r="I42" s="61">
        <v>98987.344840000005</v>
      </c>
      <c r="J42" s="61">
        <v>1189.78656</v>
      </c>
      <c r="K42" s="61">
        <v>1877.4798500000002</v>
      </c>
      <c r="L42" s="61">
        <v>88650.912819999998</v>
      </c>
      <c r="M42" s="61">
        <v>21989.109640000002</v>
      </c>
      <c r="N42" s="61">
        <v>102074.80334999999</v>
      </c>
      <c r="O42" s="61">
        <v>86775.850010000009</v>
      </c>
      <c r="P42" s="61">
        <v>1038578.79512</v>
      </c>
    </row>
    <row r="43" spans="1:16" s="50" customFormat="1" ht="11.25">
      <c r="A43" s="89" t="s">
        <v>41</v>
      </c>
      <c r="B43" s="61">
        <v>1631.77631</v>
      </c>
      <c r="C43" s="61">
        <v>3569.3832000000002</v>
      </c>
      <c r="D43" s="61">
        <v>1872.23307</v>
      </c>
      <c r="E43" s="61">
        <v>2394.2780499999999</v>
      </c>
      <c r="F43" s="61">
        <v>226.20069000000001</v>
      </c>
      <c r="G43" s="61">
        <v>1739.6784</v>
      </c>
      <c r="H43" s="61">
        <v>1600.41245</v>
      </c>
      <c r="I43" s="61">
        <v>803.98017000000004</v>
      </c>
      <c r="J43" s="61">
        <v>8.8404500000000006</v>
      </c>
      <c r="K43" s="61">
        <v>0</v>
      </c>
      <c r="L43" s="61">
        <v>707.00943999999993</v>
      </c>
      <c r="M43" s="61">
        <v>1102.3733200000001</v>
      </c>
      <c r="N43" s="61">
        <v>970.63495</v>
      </c>
      <c r="O43" s="61">
        <v>1169.65551</v>
      </c>
      <c r="P43" s="61">
        <v>17796.456010000002</v>
      </c>
    </row>
    <row r="44" spans="1:16" s="50" customFormat="1" ht="11.25">
      <c r="A44" s="89" t="s">
        <v>42</v>
      </c>
      <c r="B44" s="61">
        <v>0</v>
      </c>
      <c r="C44" s="61">
        <v>189.53793999999999</v>
      </c>
      <c r="D44" s="61">
        <v>230.92756</v>
      </c>
      <c r="E44" s="61">
        <v>609.82126000000005</v>
      </c>
      <c r="F44" s="61">
        <v>0</v>
      </c>
      <c r="G44" s="61">
        <v>533.85497999999995</v>
      </c>
      <c r="H44" s="61">
        <v>124.65754</v>
      </c>
      <c r="I44" s="61">
        <v>75.587140000000005</v>
      </c>
      <c r="J44" s="61">
        <v>0</v>
      </c>
      <c r="K44" s="61">
        <v>0</v>
      </c>
      <c r="L44" s="61">
        <v>303.43528000000003</v>
      </c>
      <c r="M44" s="61">
        <v>119.01649</v>
      </c>
      <c r="N44" s="61">
        <v>146.56730999999999</v>
      </c>
      <c r="O44" s="61">
        <v>0</v>
      </c>
      <c r="P44" s="61">
        <v>2333.4054999999998</v>
      </c>
    </row>
    <row r="45" spans="1:16" s="50" customFormat="1" ht="11.25">
      <c r="A45" s="89" t="s">
        <v>43</v>
      </c>
      <c r="B45" s="61">
        <v>0</v>
      </c>
      <c r="C45" s="61">
        <v>113.92144</v>
      </c>
      <c r="D45" s="61">
        <v>0</v>
      </c>
      <c r="E45" s="61">
        <v>222.23089000000002</v>
      </c>
      <c r="F45" s="61">
        <v>0</v>
      </c>
      <c r="G45" s="61">
        <v>140.72613000000001</v>
      </c>
      <c r="H45" s="61">
        <v>123.57959</v>
      </c>
      <c r="I45" s="61">
        <v>3.6661299999999999</v>
      </c>
      <c r="J45" s="61">
        <v>0</v>
      </c>
      <c r="K45" s="61">
        <v>0</v>
      </c>
      <c r="L45" s="61">
        <v>19.176119999999997</v>
      </c>
      <c r="M45" s="61">
        <v>68.420369999999991</v>
      </c>
      <c r="N45" s="61">
        <v>58.871569999999998</v>
      </c>
      <c r="O45" s="61">
        <v>0</v>
      </c>
      <c r="P45" s="61">
        <v>750.59223999999995</v>
      </c>
    </row>
    <row r="46" spans="1:16" s="50" customFormat="1" ht="11.25">
      <c r="A46" s="89" t="s">
        <v>44</v>
      </c>
      <c r="B46" s="61">
        <v>0</v>
      </c>
      <c r="C46" s="61">
        <v>0</v>
      </c>
      <c r="D46" s="61">
        <v>0</v>
      </c>
      <c r="E46" s="61">
        <v>0</v>
      </c>
      <c r="F46" s="61">
        <v>0</v>
      </c>
      <c r="G46" s="61">
        <v>0</v>
      </c>
      <c r="H46" s="61">
        <v>1.0000000000000001E-5</v>
      </c>
      <c r="I46" s="61">
        <v>0</v>
      </c>
      <c r="J46" s="61">
        <v>0</v>
      </c>
      <c r="K46" s="61">
        <v>0</v>
      </c>
      <c r="L46" s="61">
        <v>0</v>
      </c>
      <c r="M46" s="61">
        <v>0</v>
      </c>
      <c r="N46" s="61">
        <v>0</v>
      </c>
      <c r="O46" s="61">
        <v>0</v>
      </c>
      <c r="P46" s="61">
        <v>1.0000000000000001E-5</v>
      </c>
    </row>
    <row r="47" spans="1:16" s="50" customFormat="1" ht="11.25">
      <c r="A47" s="50" t="s">
        <v>45</v>
      </c>
      <c r="B47" s="61">
        <v>0</v>
      </c>
      <c r="C47" s="61">
        <v>0</v>
      </c>
      <c r="D47" s="61">
        <v>0</v>
      </c>
      <c r="E47" s="61">
        <v>0</v>
      </c>
      <c r="F47" s="61">
        <v>0</v>
      </c>
      <c r="G47" s="61">
        <v>0</v>
      </c>
      <c r="H47" s="61">
        <v>0</v>
      </c>
      <c r="I47" s="61">
        <v>0</v>
      </c>
      <c r="J47" s="61">
        <v>0</v>
      </c>
      <c r="K47" s="61">
        <v>0</v>
      </c>
      <c r="L47" s="61">
        <v>0</v>
      </c>
      <c r="M47" s="61">
        <v>0</v>
      </c>
      <c r="N47" s="61">
        <v>0</v>
      </c>
      <c r="O47" s="61">
        <v>0</v>
      </c>
      <c r="P47" s="61">
        <v>0</v>
      </c>
    </row>
    <row r="48" spans="1:16" s="50" customFormat="1" ht="11.25">
      <c r="A48" s="55" t="s">
        <v>46</v>
      </c>
      <c r="B48" s="61">
        <v>-361343.40573</v>
      </c>
      <c r="C48" s="61">
        <v>-345701.78974000004</v>
      </c>
      <c r="D48" s="61">
        <v>-559215.34041999991</v>
      </c>
      <c r="E48" s="61">
        <v>-441758.79988000001</v>
      </c>
      <c r="F48" s="61">
        <v>-297933.87718999997</v>
      </c>
      <c r="G48" s="61">
        <v>-122965.36373</v>
      </c>
      <c r="H48" s="61">
        <v>-202316.45188000001</v>
      </c>
      <c r="I48" s="61">
        <v>-244911.62194000001</v>
      </c>
      <c r="J48" s="61">
        <v>-627.06107999999995</v>
      </c>
      <c r="K48" s="61">
        <v>-543.00193999999999</v>
      </c>
      <c r="L48" s="61">
        <v>-407099.68366000004</v>
      </c>
      <c r="M48" s="61">
        <v>-57785.776310000001</v>
      </c>
      <c r="N48" s="61">
        <v>-86969.034290000011</v>
      </c>
      <c r="O48" s="61">
        <v>-196888.83263999998</v>
      </c>
      <c r="P48" s="61">
        <v>-3326060.0404300001</v>
      </c>
    </row>
    <row r="49" spans="1:16" s="50" customFormat="1" ht="11.25">
      <c r="A49" s="89" t="s">
        <v>47</v>
      </c>
      <c r="B49" s="61">
        <v>-95021.45551</v>
      </c>
      <c r="C49" s="61">
        <v>-74544.354769999991</v>
      </c>
      <c r="D49" s="61">
        <v>-117500.28271</v>
      </c>
      <c r="E49" s="61">
        <v>-78393.953349999996</v>
      </c>
      <c r="F49" s="61">
        <v>-57327.646630000003</v>
      </c>
      <c r="G49" s="61">
        <v>-34625.526700000002</v>
      </c>
      <c r="H49" s="61">
        <v>-35775.762920000001</v>
      </c>
      <c r="I49" s="61">
        <v>-66490.880839999998</v>
      </c>
      <c r="J49" s="61">
        <v>-480.83259999999996</v>
      </c>
      <c r="K49" s="61">
        <v>-543.00193999999999</v>
      </c>
      <c r="L49" s="61">
        <v>-66597.091950000002</v>
      </c>
      <c r="M49" s="61">
        <v>-10897.59189</v>
      </c>
      <c r="N49" s="61">
        <v>-18451.169190000001</v>
      </c>
      <c r="O49" s="61">
        <v>-22944.235339999999</v>
      </c>
      <c r="P49" s="61">
        <v>-679593.78633999999</v>
      </c>
    </row>
    <row r="50" spans="1:16" s="50" customFormat="1" ht="11.25">
      <c r="A50" s="89" t="s">
        <v>48</v>
      </c>
      <c r="B50" s="61">
        <v>-7064.5827900000004</v>
      </c>
      <c r="C50" s="61">
        <v>-20259.21962</v>
      </c>
      <c r="D50" s="61">
        <v>-15983.366810000001</v>
      </c>
      <c r="E50" s="61">
        <v>-16013.19989</v>
      </c>
      <c r="F50" s="61">
        <v>-4380.1511399999999</v>
      </c>
      <c r="G50" s="61">
        <v>-3610.3616400000001</v>
      </c>
      <c r="H50" s="61">
        <v>-9480.9851300000009</v>
      </c>
      <c r="I50" s="61">
        <v>-2152.4712500000001</v>
      </c>
      <c r="J50" s="61">
        <v>0</v>
      </c>
      <c r="K50" s="61">
        <v>0</v>
      </c>
      <c r="L50" s="61">
        <v>-2321.4780900000001</v>
      </c>
      <c r="M50" s="61">
        <v>-1233.6205</v>
      </c>
      <c r="N50" s="61">
        <v>-243.1789</v>
      </c>
      <c r="O50" s="61">
        <v>-6310.06124</v>
      </c>
      <c r="P50" s="61">
        <v>-89052.676999999996</v>
      </c>
    </row>
    <row r="51" spans="1:16" s="50" customFormat="1" ht="11.25">
      <c r="A51" s="89" t="s">
        <v>49</v>
      </c>
      <c r="B51" s="61">
        <v>-15902.418470000001</v>
      </c>
      <c r="C51" s="61">
        <v>-17918.301620000002</v>
      </c>
      <c r="D51" s="61">
        <v>-24461.114559999998</v>
      </c>
      <c r="E51" s="61">
        <v>-16644.32012</v>
      </c>
      <c r="F51" s="61">
        <v>-39393.765189999998</v>
      </c>
      <c r="G51" s="61">
        <v>-5201.3867799999998</v>
      </c>
      <c r="H51" s="61">
        <v>-13140.52094</v>
      </c>
      <c r="I51" s="61">
        <v>-31417.579309999997</v>
      </c>
      <c r="J51" s="61">
        <v>-9.0284800000000001</v>
      </c>
      <c r="K51" s="61">
        <v>0</v>
      </c>
      <c r="L51" s="61">
        <v>-103198.70153000001</v>
      </c>
      <c r="M51" s="61">
        <v>-3783.84933</v>
      </c>
      <c r="N51" s="61">
        <v>-6601.7347499999996</v>
      </c>
      <c r="O51" s="61">
        <v>-24069.95004</v>
      </c>
      <c r="P51" s="61">
        <v>-301742.67112000001</v>
      </c>
    </row>
    <row r="52" spans="1:16" s="50" customFormat="1" ht="11.25">
      <c r="A52" s="89" t="s">
        <v>50</v>
      </c>
      <c r="B52" s="61">
        <v>-4701.4727199999998</v>
      </c>
      <c r="C52" s="61">
        <v>-2887.4872599999999</v>
      </c>
      <c r="D52" s="61">
        <v>-1314.9177400000001</v>
      </c>
      <c r="E52" s="61">
        <v>-6831.5431799999997</v>
      </c>
      <c r="F52" s="61">
        <v>-6388.99046</v>
      </c>
      <c r="G52" s="61">
        <v>-1312.70848</v>
      </c>
      <c r="H52" s="61">
        <v>-2900.4577400000003</v>
      </c>
      <c r="I52" s="61">
        <v>-1332.1630600000001</v>
      </c>
      <c r="J52" s="61">
        <v>0</v>
      </c>
      <c r="K52" s="61">
        <v>0</v>
      </c>
      <c r="L52" s="61">
        <v>-14532.118759999999</v>
      </c>
      <c r="M52" s="61">
        <v>-1004.44499</v>
      </c>
      <c r="N52" s="61">
        <v>-137.45626000000001</v>
      </c>
      <c r="O52" s="61">
        <v>-2336.9943399999997</v>
      </c>
      <c r="P52" s="61">
        <v>-45680.754990000001</v>
      </c>
    </row>
    <row r="53" spans="1:16" s="50" customFormat="1" ht="11.25">
      <c r="A53" s="89" t="s">
        <v>51</v>
      </c>
      <c r="B53" s="61">
        <v>-96651.938219999996</v>
      </c>
      <c r="C53" s="61">
        <v>-91296.911689999994</v>
      </c>
      <c r="D53" s="61">
        <v>-206845.18350000001</v>
      </c>
      <c r="E53" s="61">
        <v>-129097.36117</v>
      </c>
      <c r="F53" s="61">
        <v>-66526.993350000004</v>
      </c>
      <c r="G53" s="61">
        <v>-46246.148509999999</v>
      </c>
      <c r="H53" s="61">
        <v>-57645.08599</v>
      </c>
      <c r="I53" s="61">
        <v>-40029.855200000005</v>
      </c>
      <c r="J53" s="61">
        <v>0</v>
      </c>
      <c r="K53" s="61">
        <v>0</v>
      </c>
      <c r="L53" s="61">
        <v>-71014.868010000006</v>
      </c>
      <c r="M53" s="61">
        <v>-26102.8452</v>
      </c>
      <c r="N53" s="61">
        <v>-18330.181619999999</v>
      </c>
      <c r="O53" s="61">
        <v>-39144.449540000001</v>
      </c>
      <c r="P53" s="61">
        <v>-888931.82200000004</v>
      </c>
    </row>
    <row r="54" spans="1:16" s="50" customFormat="1" ht="11.25">
      <c r="A54" s="89" t="s">
        <v>52</v>
      </c>
      <c r="B54" s="61">
        <v>-12687.692710000001</v>
      </c>
      <c r="C54" s="61">
        <v>-30367.291499999999</v>
      </c>
      <c r="D54" s="61">
        <v>-43676.650439999998</v>
      </c>
      <c r="E54" s="61">
        <v>-27512.707170000001</v>
      </c>
      <c r="F54" s="61">
        <v>-3050.4990400000002</v>
      </c>
      <c r="G54" s="61">
        <v>-8551.4427300000007</v>
      </c>
      <c r="H54" s="61">
        <v>-10670.24293</v>
      </c>
      <c r="I54" s="61">
        <v>-1397.6664099999998</v>
      </c>
      <c r="J54" s="61">
        <v>-137.19999999999999</v>
      </c>
      <c r="K54" s="61">
        <v>0</v>
      </c>
      <c r="L54" s="61">
        <v>-7344.8829000000005</v>
      </c>
      <c r="M54" s="61">
        <v>-3512.9008699999999</v>
      </c>
      <c r="N54" s="61">
        <v>-727.91867000000002</v>
      </c>
      <c r="O54" s="61">
        <v>-3436.3778500000003</v>
      </c>
      <c r="P54" s="61">
        <v>-153073.47321999999</v>
      </c>
    </row>
    <row r="55" spans="1:16" s="50" customFormat="1" ht="11.25">
      <c r="A55" s="89" t="s">
        <v>53</v>
      </c>
      <c r="B55" s="61">
        <v>-82335.520470000003</v>
      </c>
      <c r="C55" s="61">
        <v>-98474.446970000005</v>
      </c>
      <c r="D55" s="61">
        <v>-141843.47990999999</v>
      </c>
      <c r="E55" s="61">
        <v>-38568.540909999996</v>
      </c>
      <c r="F55" s="61">
        <v>-40992.792780000003</v>
      </c>
      <c r="G55" s="61">
        <v>-14111.547189999999</v>
      </c>
      <c r="H55" s="61">
        <v>-37520.09319</v>
      </c>
      <c r="I55" s="61">
        <v>-65047.005870000001</v>
      </c>
      <c r="J55" s="61">
        <v>0</v>
      </c>
      <c r="K55" s="61">
        <v>0</v>
      </c>
      <c r="L55" s="61">
        <v>-117046.87661000001</v>
      </c>
      <c r="M55" s="61">
        <v>-10221.523529999999</v>
      </c>
      <c r="N55" s="61">
        <v>-42477.394899999999</v>
      </c>
      <c r="O55" s="61">
        <v>-59170.122609999999</v>
      </c>
      <c r="P55" s="61">
        <v>-747809.3449400001</v>
      </c>
    </row>
    <row r="56" spans="1:16" s="50" customFormat="1" ht="11.25">
      <c r="A56" s="89" t="s">
        <v>54</v>
      </c>
      <c r="B56" s="61">
        <v>-46978.324840000001</v>
      </c>
      <c r="C56" s="61">
        <v>-9367.2664100000002</v>
      </c>
      <c r="D56" s="61">
        <v>-7590.3447500000002</v>
      </c>
      <c r="E56" s="61">
        <v>-128697.17409</v>
      </c>
      <c r="F56" s="61">
        <v>-79873.0386</v>
      </c>
      <c r="G56" s="61">
        <v>-9306.2416999999987</v>
      </c>
      <c r="H56" s="61">
        <v>-33587.915300000001</v>
      </c>
      <c r="I56" s="61">
        <v>-37044</v>
      </c>
      <c r="J56" s="61">
        <v>0</v>
      </c>
      <c r="K56" s="61">
        <v>0</v>
      </c>
      <c r="L56" s="61">
        <v>-25043.665809999999</v>
      </c>
      <c r="M56" s="61">
        <v>-1029</v>
      </c>
      <c r="N56" s="61">
        <v>0</v>
      </c>
      <c r="O56" s="61">
        <v>-39476.641680000001</v>
      </c>
      <c r="P56" s="61">
        <v>-417993.61317999999</v>
      </c>
    </row>
    <row r="57" spans="1:16" s="50" customFormat="1" ht="11.25">
      <c r="A57" s="89" t="s">
        <v>55</v>
      </c>
      <c r="B57" s="61">
        <v>0</v>
      </c>
      <c r="C57" s="61">
        <v>-586.50990000000002</v>
      </c>
      <c r="D57" s="61">
        <v>0</v>
      </c>
      <c r="E57" s="61">
        <v>0</v>
      </c>
      <c r="F57" s="61">
        <v>0</v>
      </c>
      <c r="G57" s="61">
        <v>0</v>
      </c>
      <c r="H57" s="61">
        <v>-1595.3877399999999</v>
      </c>
      <c r="I57" s="61">
        <v>0</v>
      </c>
      <c r="J57" s="61">
        <v>0</v>
      </c>
      <c r="K57" s="61">
        <v>0</v>
      </c>
      <c r="L57" s="61">
        <v>0</v>
      </c>
      <c r="M57" s="61">
        <v>0</v>
      </c>
      <c r="N57" s="61">
        <v>0</v>
      </c>
      <c r="O57" s="61">
        <v>0</v>
      </c>
      <c r="P57" s="61">
        <v>-2181.8976400000001</v>
      </c>
    </row>
    <row r="58" spans="1:16" s="50" customFormat="1" ht="12" thickBot="1">
      <c r="A58" s="89" t="s">
        <v>56</v>
      </c>
      <c r="B58" s="61">
        <v>0</v>
      </c>
      <c r="C58" s="61">
        <v>0</v>
      </c>
      <c r="D58" s="61">
        <v>0</v>
      </c>
      <c r="E58" s="61">
        <v>0</v>
      </c>
      <c r="F58" s="61">
        <v>0</v>
      </c>
      <c r="G58" s="61">
        <v>0</v>
      </c>
      <c r="H58" s="61">
        <v>0</v>
      </c>
      <c r="I58" s="61">
        <v>0</v>
      </c>
      <c r="J58" s="61">
        <v>0</v>
      </c>
      <c r="K58" s="61">
        <v>0</v>
      </c>
      <c r="L58" s="61">
        <v>0</v>
      </c>
      <c r="M58" s="61">
        <v>0</v>
      </c>
      <c r="N58" s="61">
        <v>0</v>
      </c>
      <c r="O58" s="61">
        <v>0</v>
      </c>
      <c r="P58" s="61">
        <v>0</v>
      </c>
    </row>
    <row r="59" spans="1:16" s="50" customFormat="1" ht="12.75" thickTop="1" thickBot="1">
      <c r="A59" s="436" t="s">
        <v>57</v>
      </c>
      <c r="B59" s="60">
        <v>79610.022489999988</v>
      </c>
      <c r="C59" s="60">
        <v>114364.62704000001</v>
      </c>
      <c r="D59" s="60">
        <v>242336.91272999998</v>
      </c>
      <c r="E59" s="60">
        <v>181700.08136000001</v>
      </c>
      <c r="F59" s="60">
        <v>84117.899720000001</v>
      </c>
      <c r="G59" s="60">
        <v>64650.43103</v>
      </c>
      <c r="H59" s="60">
        <v>84301.836639999994</v>
      </c>
      <c r="I59" s="60">
        <v>56666.552680000001</v>
      </c>
      <c r="J59" s="60">
        <v>447.12655000000001</v>
      </c>
      <c r="K59" s="60">
        <v>1105.1788999999999</v>
      </c>
      <c r="L59" s="60">
        <v>76179.736470000003</v>
      </c>
      <c r="M59" s="60">
        <v>10760.4663</v>
      </c>
      <c r="N59" s="60">
        <v>84583.634359999996</v>
      </c>
      <c r="O59" s="60">
        <v>37248.28731</v>
      </c>
      <c r="P59" s="60">
        <v>1118072.7935799998</v>
      </c>
    </row>
    <row r="60" spans="1:16" s="50" customFormat="1" ht="12" thickTop="1">
      <c r="A60" s="89" t="s">
        <v>58</v>
      </c>
      <c r="B60" s="61">
        <v>0</v>
      </c>
      <c r="C60" s="61">
        <v>0</v>
      </c>
      <c r="D60" s="61">
        <v>0</v>
      </c>
      <c r="E60" s="61">
        <v>0</v>
      </c>
      <c r="F60" s="61">
        <v>274.81359000000003</v>
      </c>
      <c r="G60" s="61">
        <v>1247.2778600000001</v>
      </c>
      <c r="H60" s="61">
        <v>0</v>
      </c>
      <c r="I60" s="61">
        <v>0</v>
      </c>
      <c r="J60" s="61">
        <v>0</v>
      </c>
      <c r="K60" s="61">
        <v>0</v>
      </c>
      <c r="L60" s="61">
        <v>0</v>
      </c>
      <c r="M60" s="61">
        <v>30.75047</v>
      </c>
      <c r="N60" s="61">
        <v>0</v>
      </c>
      <c r="O60" s="61">
        <v>0</v>
      </c>
      <c r="P60" s="61">
        <v>1552.8419199999998</v>
      </c>
    </row>
    <row r="61" spans="1:16" s="50" customFormat="1" ht="11.25">
      <c r="A61" s="89" t="s">
        <v>59</v>
      </c>
      <c r="B61" s="61">
        <v>66468.816059999997</v>
      </c>
      <c r="C61" s="61">
        <v>87154.96746</v>
      </c>
      <c r="D61" s="61">
        <v>223970.3474</v>
      </c>
      <c r="E61" s="61">
        <v>82949.67899</v>
      </c>
      <c r="F61" s="61">
        <v>60980.971290000001</v>
      </c>
      <c r="G61" s="61">
        <v>47887.547749999998</v>
      </c>
      <c r="H61" s="61">
        <v>58727.973229999996</v>
      </c>
      <c r="I61" s="61">
        <v>52061.687090000007</v>
      </c>
      <c r="J61" s="61">
        <v>217.76181</v>
      </c>
      <c r="K61" s="61">
        <v>1257.5789600000001</v>
      </c>
      <c r="L61" s="61">
        <v>56070.874369999998</v>
      </c>
      <c r="M61" s="61">
        <v>7796.01368</v>
      </c>
      <c r="N61" s="61">
        <v>34878.008909999997</v>
      </c>
      <c r="O61" s="61">
        <v>26459.669699999999</v>
      </c>
      <c r="P61" s="61">
        <v>806881.89670000004</v>
      </c>
    </row>
    <row r="62" spans="1:16" s="50" customFormat="1" ht="11.25">
      <c r="A62" s="89" t="s">
        <v>60</v>
      </c>
      <c r="B62" s="61">
        <v>17695.84834</v>
      </c>
      <c r="C62" s="61">
        <v>27681.10556</v>
      </c>
      <c r="D62" s="61">
        <v>36644.916669999999</v>
      </c>
      <c r="E62" s="61">
        <v>102156.57281999999</v>
      </c>
      <c r="F62" s="61">
        <v>24956.282050000002</v>
      </c>
      <c r="G62" s="61">
        <v>16182.610419999999</v>
      </c>
      <c r="H62" s="61">
        <v>28908.173989999999</v>
      </c>
      <c r="I62" s="61">
        <v>5404.3160900000003</v>
      </c>
      <c r="J62" s="61">
        <v>229.36473999999998</v>
      </c>
      <c r="K62" s="61">
        <v>179.75399999999999</v>
      </c>
      <c r="L62" s="61">
        <v>20108.862100000002</v>
      </c>
      <c r="M62" s="61">
        <v>3246.64795</v>
      </c>
      <c r="N62" s="61">
        <v>50857.368069999997</v>
      </c>
      <c r="O62" s="61">
        <v>11135.77677</v>
      </c>
      <c r="P62" s="61">
        <v>345387.59957000002</v>
      </c>
    </row>
    <row r="63" spans="1:16" s="50" customFormat="1" ht="11.25">
      <c r="A63" s="89" t="s">
        <v>61</v>
      </c>
      <c r="B63" s="61">
        <v>0</v>
      </c>
      <c r="C63" s="61">
        <v>1.0000000000000001E-5</v>
      </c>
      <c r="D63" s="61">
        <v>0</v>
      </c>
      <c r="E63" s="61">
        <v>0</v>
      </c>
      <c r="F63" s="61">
        <v>0</v>
      </c>
      <c r="G63" s="61">
        <v>0</v>
      </c>
      <c r="H63" s="61">
        <v>0</v>
      </c>
      <c r="I63" s="61">
        <v>0</v>
      </c>
      <c r="J63" s="61">
        <v>0</v>
      </c>
      <c r="K63" s="61">
        <v>0</v>
      </c>
      <c r="L63" s="61">
        <v>0</v>
      </c>
      <c r="M63" s="61">
        <v>0</v>
      </c>
      <c r="N63" s="61">
        <v>0</v>
      </c>
      <c r="O63" s="61">
        <v>0</v>
      </c>
      <c r="P63" s="61">
        <v>1.0000000000000001E-5</v>
      </c>
    </row>
    <row r="64" spans="1:16" s="50" customFormat="1" ht="12" thickBot="1">
      <c r="A64" s="89" t="s">
        <v>62</v>
      </c>
      <c r="B64" s="61">
        <v>-4554.6419100000003</v>
      </c>
      <c r="C64" s="61">
        <v>-471.44598999999999</v>
      </c>
      <c r="D64" s="61">
        <v>-18278.351340000001</v>
      </c>
      <c r="E64" s="61">
        <v>-3406.1704500000001</v>
      </c>
      <c r="F64" s="61">
        <v>-2094.1672100000001</v>
      </c>
      <c r="G64" s="61">
        <v>-667.005</v>
      </c>
      <c r="H64" s="61">
        <v>-3334.3105800000003</v>
      </c>
      <c r="I64" s="61">
        <v>-799.45050000000003</v>
      </c>
      <c r="J64" s="61">
        <v>0</v>
      </c>
      <c r="K64" s="61">
        <v>-332.15406000000002</v>
      </c>
      <c r="L64" s="61">
        <v>0</v>
      </c>
      <c r="M64" s="61">
        <v>-312.94579999999996</v>
      </c>
      <c r="N64" s="61">
        <v>-1151.7426200000002</v>
      </c>
      <c r="O64" s="61">
        <v>-347.15915999999999</v>
      </c>
      <c r="P64" s="61">
        <v>-35749.544620000001</v>
      </c>
    </row>
    <row r="65" spans="1:16" s="50" customFormat="1" ht="12.75" thickTop="1" thickBot="1">
      <c r="A65" s="436" t="s">
        <v>63</v>
      </c>
      <c r="B65" s="60">
        <v>8952.706259999999</v>
      </c>
      <c r="C65" s="60">
        <v>1310.55483</v>
      </c>
      <c r="D65" s="60">
        <v>15425.543220000001</v>
      </c>
      <c r="E65" s="60">
        <v>7854.5308600000008</v>
      </c>
      <c r="F65" s="60">
        <v>3705.55854</v>
      </c>
      <c r="G65" s="60">
        <v>4612.7895199999994</v>
      </c>
      <c r="H65" s="60">
        <v>624.85096999999996</v>
      </c>
      <c r="I65" s="60">
        <v>39.174140000000001</v>
      </c>
      <c r="J65" s="60">
        <v>4.0000000000000001E-3</v>
      </c>
      <c r="K65" s="60">
        <v>7.5599999999999999E-3</v>
      </c>
      <c r="L65" s="60">
        <v>1632.0025800000001</v>
      </c>
      <c r="M65" s="60">
        <v>1369.6575600000001</v>
      </c>
      <c r="N65" s="60">
        <v>0</v>
      </c>
      <c r="O65" s="60">
        <v>2377.16093</v>
      </c>
      <c r="P65" s="60">
        <v>47904.540970000002</v>
      </c>
    </row>
    <row r="66" spans="1:16" s="50" customFormat="1" ht="12" thickTop="1">
      <c r="A66" s="89" t="s">
        <v>64</v>
      </c>
      <c r="B66" s="61">
        <v>0</v>
      </c>
      <c r="C66" s="61">
        <v>0</v>
      </c>
      <c r="D66" s="61">
        <v>0</v>
      </c>
      <c r="E66" s="61">
        <v>367.33247999999998</v>
      </c>
      <c r="F66" s="61">
        <v>0</v>
      </c>
      <c r="G66" s="61">
        <v>0</v>
      </c>
      <c r="H66" s="61">
        <v>0</v>
      </c>
      <c r="I66" s="61">
        <v>0</v>
      </c>
      <c r="J66" s="61">
        <v>0</v>
      </c>
      <c r="K66" s="61">
        <v>0</v>
      </c>
      <c r="L66" s="61">
        <v>0</v>
      </c>
      <c r="M66" s="61">
        <v>0</v>
      </c>
      <c r="N66" s="61">
        <v>0</v>
      </c>
      <c r="O66" s="61">
        <v>0</v>
      </c>
      <c r="P66" s="61">
        <v>367.33247999999998</v>
      </c>
    </row>
    <row r="67" spans="1:16" s="50" customFormat="1" ht="11.25">
      <c r="A67" s="89" t="s">
        <v>65</v>
      </c>
      <c r="B67" s="61">
        <v>66265.162320000003</v>
      </c>
      <c r="C67" s="61">
        <v>47353.658600000002</v>
      </c>
      <c r="D67" s="61">
        <v>135056.28552999999</v>
      </c>
      <c r="E67" s="61">
        <v>53104.836380000001</v>
      </c>
      <c r="F67" s="61">
        <v>6248.9381199999998</v>
      </c>
      <c r="G67" s="61">
        <v>19911.485679999998</v>
      </c>
      <c r="H67" s="61">
        <v>5375.4951799999999</v>
      </c>
      <c r="I67" s="61">
        <v>1507.7285099999999</v>
      </c>
      <c r="J67" s="61">
        <v>8.0000000000000002E-3</v>
      </c>
      <c r="K67" s="61">
        <v>0</v>
      </c>
      <c r="L67" s="61">
        <v>3489.2562000000003</v>
      </c>
      <c r="M67" s="61">
        <v>4819.5909900000006</v>
      </c>
      <c r="N67" s="61">
        <v>3.0000000000000001E-3</v>
      </c>
      <c r="O67" s="61">
        <v>3505.2964300000003</v>
      </c>
      <c r="P67" s="61">
        <v>346637.74494</v>
      </c>
    </row>
    <row r="68" spans="1:16" s="50" customFormat="1" ht="11.25">
      <c r="A68" s="89" t="s">
        <v>66</v>
      </c>
      <c r="B68" s="61">
        <v>13.883850000000001</v>
      </c>
      <c r="C68" s="61">
        <v>571.31865000000005</v>
      </c>
      <c r="D68" s="61">
        <v>4964.8520099999996</v>
      </c>
      <c r="E68" s="61">
        <v>1.6620200000000001</v>
      </c>
      <c r="F68" s="61">
        <v>3.2074799999999999</v>
      </c>
      <c r="G68" s="61">
        <v>8.6835499999999985</v>
      </c>
      <c r="H68" s="61">
        <v>256.80378999999999</v>
      </c>
      <c r="I68" s="61">
        <v>0</v>
      </c>
      <c r="J68" s="61">
        <v>0</v>
      </c>
      <c r="K68" s="61">
        <v>6.8220000000000003E-2</v>
      </c>
      <c r="L68" s="61">
        <v>4.0000000000000001E-3</v>
      </c>
      <c r="M68" s="61">
        <v>5.2032799999999995</v>
      </c>
      <c r="N68" s="61">
        <v>145.61389000000003</v>
      </c>
      <c r="O68" s="61">
        <v>72.843630000000005</v>
      </c>
      <c r="P68" s="61">
        <v>6044.14437</v>
      </c>
    </row>
    <row r="69" spans="1:16" s="50" customFormat="1" ht="11.25">
      <c r="A69" s="89" t="s">
        <v>67</v>
      </c>
      <c r="B69" s="61">
        <v>0</v>
      </c>
      <c r="C69" s="61">
        <v>0</v>
      </c>
      <c r="D69" s="61">
        <v>3.5684999999999998</v>
      </c>
      <c r="E69" s="61">
        <v>0</v>
      </c>
      <c r="F69" s="61">
        <v>1E-3</v>
      </c>
      <c r="G69" s="61">
        <v>0</v>
      </c>
      <c r="H69" s="61">
        <v>1E-3</v>
      </c>
      <c r="I69" s="61">
        <v>0</v>
      </c>
      <c r="J69" s="61">
        <v>0</v>
      </c>
      <c r="K69" s="61">
        <v>0</v>
      </c>
      <c r="L69" s="61">
        <v>0</v>
      </c>
      <c r="M69" s="61">
        <v>0</v>
      </c>
      <c r="N69" s="61">
        <v>0</v>
      </c>
      <c r="O69" s="61">
        <v>0</v>
      </c>
      <c r="P69" s="61">
        <v>3.5705</v>
      </c>
    </row>
    <row r="70" spans="1:16" s="50" customFormat="1" ht="12" thickBot="1">
      <c r="A70" s="89" t="s">
        <v>68</v>
      </c>
      <c r="B70" s="61">
        <v>-57326.339909999995</v>
      </c>
      <c r="C70" s="61">
        <v>-46614.422420000003</v>
      </c>
      <c r="D70" s="61">
        <v>-124599.16282</v>
      </c>
      <c r="E70" s="61">
        <v>-45619.300020000002</v>
      </c>
      <c r="F70" s="61">
        <v>-2546.58806</v>
      </c>
      <c r="G70" s="61">
        <v>-15307.379710000001</v>
      </c>
      <c r="H70" s="61">
        <v>-5007.4489999999996</v>
      </c>
      <c r="I70" s="61">
        <v>-1468.5543700000001</v>
      </c>
      <c r="J70" s="61">
        <v>-4.0000000000000001E-3</v>
      </c>
      <c r="K70" s="61">
        <v>-6.0659999999999999E-2</v>
      </c>
      <c r="L70" s="61">
        <v>-1857.2576200000001</v>
      </c>
      <c r="M70" s="61">
        <v>-3455.1367099999998</v>
      </c>
      <c r="N70" s="61">
        <v>-145.61689000000001</v>
      </c>
      <c r="O70" s="61">
        <v>-1200.9791299999999</v>
      </c>
      <c r="P70" s="61">
        <v>-305148.25131999998</v>
      </c>
    </row>
    <row r="71" spans="1:16" s="50" customFormat="1" ht="12.75" thickTop="1" thickBot="1">
      <c r="A71" s="436" t="s">
        <v>69</v>
      </c>
      <c r="B71" s="60">
        <v>683340.85897000006</v>
      </c>
      <c r="C71" s="60">
        <v>864878.85763999994</v>
      </c>
      <c r="D71" s="60">
        <v>894522.95514999994</v>
      </c>
      <c r="E71" s="60">
        <v>1500735.5791600002</v>
      </c>
      <c r="F71" s="60">
        <v>237814.25171000001</v>
      </c>
      <c r="G71" s="60">
        <v>145480.77066000001</v>
      </c>
      <c r="H71" s="60">
        <v>109297.48740000001</v>
      </c>
      <c r="I71" s="60">
        <v>251302.89693000002</v>
      </c>
      <c r="J71" s="60">
        <v>4075.5259999999998</v>
      </c>
      <c r="K71" s="60">
        <v>2677.6432200000004</v>
      </c>
      <c r="L71" s="60">
        <v>230088.32703000001</v>
      </c>
      <c r="M71" s="60">
        <v>219416.43200999999</v>
      </c>
      <c r="N71" s="60">
        <v>970247.39007000008</v>
      </c>
      <c r="O71" s="60">
        <v>104846.89228</v>
      </c>
      <c r="P71" s="60">
        <v>6218725.8682299992</v>
      </c>
    </row>
    <row r="72" spans="1:16" s="50" customFormat="1" ht="12" thickTop="1">
      <c r="A72" s="89" t="s">
        <v>18</v>
      </c>
      <c r="B72" s="61">
        <v>0</v>
      </c>
      <c r="C72" s="61">
        <v>0</v>
      </c>
      <c r="D72" s="61">
        <v>0</v>
      </c>
      <c r="E72" s="61">
        <v>0</v>
      </c>
      <c r="F72" s="61">
        <v>1.0000000000000001E-5</v>
      </c>
      <c r="G72" s="61">
        <v>0</v>
      </c>
      <c r="H72" s="61">
        <v>0</v>
      </c>
      <c r="I72" s="61">
        <v>0</v>
      </c>
      <c r="J72" s="61">
        <v>0</v>
      </c>
      <c r="K72" s="61">
        <v>0</v>
      </c>
      <c r="L72" s="61">
        <v>0</v>
      </c>
      <c r="M72" s="61">
        <v>505.99493999999999</v>
      </c>
      <c r="N72" s="61">
        <v>0</v>
      </c>
      <c r="O72" s="61">
        <v>0</v>
      </c>
      <c r="P72" s="61">
        <v>505.99495000000002</v>
      </c>
    </row>
    <row r="73" spans="1:16" s="50" customFormat="1" ht="11.25">
      <c r="A73" s="89" t="s">
        <v>19</v>
      </c>
      <c r="B73" s="61">
        <v>70080.030150000006</v>
      </c>
      <c r="C73" s="61">
        <v>0</v>
      </c>
      <c r="D73" s="61">
        <v>0</v>
      </c>
      <c r="E73" s="61">
        <v>0</v>
      </c>
      <c r="F73" s="61">
        <v>0</v>
      </c>
      <c r="G73" s="61">
        <v>0</v>
      </c>
      <c r="H73" s="61">
        <v>0</v>
      </c>
      <c r="I73" s="61">
        <v>79726.836500000005</v>
      </c>
      <c r="J73" s="61">
        <v>0</v>
      </c>
      <c r="K73" s="61">
        <v>0</v>
      </c>
      <c r="L73" s="61">
        <v>73860</v>
      </c>
      <c r="M73" s="61">
        <v>34899.994700000003</v>
      </c>
      <c r="N73" s="61">
        <v>0</v>
      </c>
      <c r="O73" s="61">
        <v>23793.175429999999</v>
      </c>
      <c r="P73" s="61">
        <v>282360.03677999997</v>
      </c>
    </row>
    <row r="74" spans="1:16" s="50" customFormat="1" ht="11.25">
      <c r="A74" s="89" t="s">
        <v>20</v>
      </c>
      <c r="B74" s="61">
        <v>126663.68279000001</v>
      </c>
      <c r="C74" s="61">
        <v>0</v>
      </c>
      <c r="D74" s="61">
        <v>0</v>
      </c>
      <c r="E74" s="61">
        <v>54880</v>
      </c>
      <c r="F74" s="61">
        <v>0</v>
      </c>
      <c r="G74" s="61">
        <v>0</v>
      </c>
      <c r="H74" s="61">
        <v>0</v>
      </c>
      <c r="I74" s="61">
        <v>6775.9795400000003</v>
      </c>
      <c r="J74" s="61">
        <v>0</v>
      </c>
      <c r="K74" s="61">
        <v>0</v>
      </c>
      <c r="L74" s="61">
        <v>13720</v>
      </c>
      <c r="M74" s="61">
        <v>0</v>
      </c>
      <c r="N74" s="61">
        <v>0</v>
      </c>
      <c r="O74" s="61">
        <v>0</v>
      </c>
      <c r="P74" s="61">
        <v>202039.66233000002</v>
      </c>
    </row>
    <row r="75" spans="1:16" s="50" customFormat="1" ht="11.25">
      <c r="A75" s="89" t="s">
        <v>21</v>
      </c>
      <c r="B75" s="61">
        <v>0</v>
      </c>
      <c r="C75" s="61">
        <v>420492.99819999997</v>
      </c>
      <c r="D75" s="61">
        <v>256982.95455000002</v>
      </c>
      <c r="E75" s="61">
        <v>248215.68416999999</v>
      </c>
      <c r="F75" s="61">
        <v>0</v>
      </c>
      <c r="G75" s="61">
        <v>0</v>
      </c>
      <c r="H75" s="61">
        <v>0</v>
      </c>
      <c r="I75" s="61">
        <v>0</v>
      </c>
      <c r="J75" s="61">
        <v>0</v>
      </c>
      <c r="K75" s="61">
        <v>0</v>
      </c>
      <c r="L75" s="61">
        <v>0</v>
      </c>
      <c r="M75" s="61">
        <v>14071.133</v>
      </c>
      <c r="N75" s="61">
        <v>814331.00320000004</v>
      </c>
      <c r="O75" s="61">
        <v>0</v>
      </c>
      <c r="P75" s="61">
        <v>1754093.7731199998</v>
      </c>
    </row>
    <row r="76" spans="1:16" s="50" customFormat="1" ht="11.25">
      <c r="A76" s="89" t="s">
        <v>70</v>
      </c>
      <c r="B76" s="61">
        <v>27503.281360000001</v>
      </c>
      <c r="C76" s="61">
        <v>172101.07605999999</v>
      </c>
      <c r="D76" s="61">
        <v>28748.380079999999</v>
      </c>
      <c r="E76" s="61">
        <v>765515.66975999996</v>
      </c>
      <c r="F76" s="61">
        <v>25687.844370000003</v>
      </c>
      <c r="G76" s="61">
        <v>7363.8868000000002</v>
      </c>
      <c r="H76" s="61">
        <v>6437.9339600000003</v>
      </c>
      <c r="I76" s="61">
        <v>1393.5055199999999</v>
      </c>
      <c r="J76" s="61">
        <v>0</v>
      </c>
      <c r="K76" s="61">
        <v>0</v>
      </c>
      <c r="L76" s="61">
        <v>616</v>
      </c>
      <c r="M76" s="61">
        <v>0</v>
      </c>
      <c r="N76" s="61">
        <v>29091.743260000003</v>
      </c>
      <c r="O76" s="61">
        <v>916.1</v>
      </c>
      <c r="P76" s="61">
        <v>1065375.42117</v>
      </c>
    </row>
    <row r="77" spans="1:16" s="50" customFormat="1" ht="11.25">
      <c r="A77" s="89" t="s">
        <v>71</v>
      </c>
      <c r="B77" s="61">
        <v>168363.30750999998</v>
      </c>
      <c r="C77" s="61">
        <v>2279.2037200000004</v>
      </c>
      <c r="D77" s="61">
        <v>6997.72109</v>
      </c>
      <c r="E77" s="61">
        <v>12182.78839</v>
      </c>
      <c r="F77" s="61">
        <v>2657.2855299999997</v>
      </c>
      <c r="G77" s="61">
        <v>1193.3662099999999</v>
      </c>
      <c r="H77" s="61">
        <v>1643.8823799999998</v>
      </c>
      <c r="I77" s="61">
        <v>64420.536770000006</v>
      </c>
      <c r="J77" s="61">
        <v>108.79960000000001</v>
      </c>
      <c r="K77" s="61">
        <v>26.068000000000001</v>
      </c>
      <c r="L77" s="61">
        <v>91318.945269999997</v>
      </c>
      <c r="M77" s="61">
        <v>11355.61548</v>
      </c>
      <c r="N77" s="61">
        <v>32181.563999999998</v>
      </c>
      <c r="O77" s="61">
        <v>4619.05332</v>
      </c>
      <c r="P77" s="61">
        <v>399348.13727000001</v>
      </c>
    </row>
    <row r="78" spans="1:16" s="50" customFormat="1" ht="11.25">
      <c r="A78" s="89" t="s">
        <v>23</v>
      </c>
      <c r="B78" s="61">
        <v>287882.25983999996</v>
      </c>
      <c r="C78" s="61">
        <v>269718.87855000002</v>
      </c>
      <c r="D78" s="61">
        <v>602215.47917999991</v>
      </c>
      <c r="E78" s="61">
        <v>375408.47162000003</v>
      </c>
      <c r="F78" s="61">
        <v>210878.03404</v>
      </c>
      <c r="G78" s="61">
        <v>137498.55405999999</v>
      </c>
      <c r="H78" s="61">
        <v>101890.92143999999</v>
      </c>
      <c r="I78" s="61">
        <v>95896.305590000004</v>
      </c>
      <c r="J78" s="61">
        <v>3966.7264</v>
      </c>
      <c r="K78" s="61">
        <v>2668.1146800000001</v>
      </c>
      <c r="L78" s="61">
        <v>49279.372520000004</v>
      </c>
      <c r="M78" s="61">
        <v>157437.62131000002</v>
      </c>
      <c r="N78" s="61">
        <v>62346.603880000002</v>
      </c>
      <c r="O78" s="61">
        <v>75546.173680000007</v>
      </c>
      <c r="P78" s="61">
        <v>2432633.5167899998</v>
      </c>
    </row>
    <row r="79" spans="1:16" s="50" customFormat="1" ht="11.25">
      <c r="A79" s="89" t="s">
        <v>72</v>
      </c>
      <c r="B79" s="61">
        <v>4130.1986400000005</v>
      </c>
      <c r="C79" s="61">
        <v>7946.0047800000002</v>
      </c>
      <c r="D79" s="61">
        <v>4218.0853200000001</v>
      </c>
      <c r="E79" s="61">
        <v>44532.965219999998</v>
      </c>
      <c r="F79" s="61">
        <v>15.768280000000001</v>
      </c>
      <c r="G79" s="61">
        <v>0</v>
      </c>
      <c r="H79" s="61">
        <v>0</v>
      </c>
      <c r="I79" s="61">
        <v>3203.1872699999999</v>
      </c>
      <c r="J79" s="61">
        <v>0</v>
      </c>
      <c r="K79" s="61">
        <v>0</v>
      </c>
      <c r="L79" s="61">
        <v>1899.97351</v>
      </c>
      <c r="M79" s="61">
        <v>1892.4756299999999</v>
      </c>
      <c r="N79" s="61">
        <v>40532.48803</v>
      </c>
      <c r="O79" s="61">
        <v>349.19243999999998</v>
      </c>
      <c r="P79" s="61">
        <v>108720.33912</v>
      </c>
    </row>
    <row r="80" spans="1:16" s="50" customFormat="1" ht="12" thickBot="1">
      <c r="A80" s="89" t="s">
        <v>73</v>
      </c>
      <c r="B80" s="61">
        <v>-1281.9013200000002</v>
      </c>
      <c r="C80" s="61">
        <v>-7659.3036700000002</v>
      </c>
      <c r="D80" s="61">
        <v>-4639.66507</v>
      </c>
      <c r="E80" s="61">
        <v>0</v>
      </c>
      <c r="F80" s="61">
        <v>-1424.6805200000001</v>
      </c>
      <c r="G80" s="61">
        <v>-575.03641000000005</v>
      </c>
      <c r="H80" s="61">
        <v>-675.25037999999995</v>
      </c>
      <c r="I80" s="61">
        <v>-113.45425999999999</v>
      </c>
      <c r="J80" s="61">
        <v>0</v>
      </c>
      <c r="K80" s="61">
        <v>-16.539459999999998</v>
      </c>
      <c r="L80" s="61">
        <v>-605.96427000000006</v>
      </c>
      <c r="M80" s="61">
        <v>-746.40305000000001</v>
      </c>
      <c r="N80" s="61">
        <v>-8236.0123000000003</v>
      </c>
      <c r="O80" s="61">
        <v>-376.80259000000001</v>
      </c>
      <c r="P80" s="61">
        <v>-26351.013300000002</v>
      </c>
    </row>
    <row r="81" spans="1:16" s="50" customFormat="1" ht="12.75" thickTop="1" thickBot="1">
      <c r="A81" s="436" t="s">
        <v>74</v>
      </c>
      <c r="B81" s="60">
        <v>334102.68352999998</v>
      </c>
      <c r="C81" s="60">
        <v>403791.90175000002</v>
      </c>
      <c r="D81" s="60">
        <v>399279.53722000006</v>
      </c>
      <c r="E81" s="60">
        <v>316784.49976999999</v>
      </c>
      <c r="F81" s="60">
        <v>50652.597969999995</v>
      </c>
      <c r="G81" s="60">
        <v>191759.52082000001</v>
      </c>
      <c r="H81" s="60">
        <v>116687.92783</v>
      </c>
      <c r="I81" s="60">
        <v>146542.04963999998</v>
      </c>
      <c r="J81" s="60">
        <v>1587.6040800000001</v>
      </c>
      <c r="K81" s="60">
        <v>1129.50152</v>
      </c>
      <c r="L81" s="60">
        <v>136804.54366999998</v>
      </c>
      <c r="M81" s="60">
        <v>25015.434069999999</v>
      </c>
      <c r="N81" s="60">
        <v>407356.07287999999</v>
      </c>
      <c r="O81" s="60">
        <v>55091.968549999998</v>
      </c>
      <c r="P81" s="60">
        <v>2586585.8433000003</v>
      </c>
    </row>
    <row r="82" spans="1:16" s="50" customFormat="1" ht="12" thickTop="1">
      <c r="A82" s="89" t="s">
        <v>75</v>
      </c>
      <c r="B82" s="61">
        <v>43042.590080000002</v>
      </c>
      <c r="C82" s="61">
        <v>66807.847139999998</v>
      </c>
      <c r="D82" s="61">
        <v>104187.68223999999</v>
      </c>
      <c r="E82" s="61">
        <v>67347.282359999997</v>
      </c>
      <c r="F82" s="61">
        <v>0</v>
      </c>
      <c r="G82" s="61">
        <v>137008.40443</v>
      </c>
      <c r="H82" s="61">
        <v>37641.863709999998</v>
      </c>
      <c r="I82" s="61">
        <v>14006.61082</v>
      </c>
      <c r="J82" s="61">
        <v>696.71543999999994</v>
      </c>
      <c r="K82" s="61">
        <v>0</v>
      </c>
      <c r="L82" s="61">
        <v>23241.488269999998</v>
      </c>
      <c r="M82" s="61">
        <v>5543.60923</v>
      </c>
      <c r="N82" s="61">
        <v>285241.82376999996</v>
      </c>
      <c r="O82" s="61">
        <v>8386.9577000000008</v>
      </c>
      <c r="P82" s="61">
        <v>793152.87519000005</v>
      </c>
    </row>
    <row r="83" spans="1:16" s="50" customFormat="1" ht="11.25">
      <c r="A83" s="89" t="s">
        <v>76</v>
      </c>
      <c r="B83" s="61">
        <v>181803.81083</v>
      </c>
      <c r="C83" s="61">
        <v>98357.088310000006</v>
      </c>
      <c r="D83" s="61">
        <v>161981.10666999998</v>
      </c>
      <c r="E83" s="61">
        <v>170295.01640999998</v>
      </c>
      <c r="F83" s="61">
        <v>0</v>
      </c>
      <c r="G83" s="61">
        <v>35094.063430000002</v>
      </c>
      <c r="H83" s="61">
        <v>47462.872929999998</v>
      </c>
      <c r="I83" s="61">
        <v>53452.689559999999</v>
      </c>
      <c r="J83" s="61">
        <v>518.99214000000006</v>
      </c>
      <c r="K83" s="61">
        <v>0</v>
      </c>
      <c r="L83" s="61">
        <v>27715.561389999999</v>
      </c>
      <c r="M83" s="61">
        <v>6744.1171699999995</v>
      </c>
      <c r="N83" s="61">
        <v>57384.155500000001</v>
      </c>
      <c r="O83" s="61">
        <v>9261.2078900000015</v>
      </c>
      <c r="P83" s="61">
        <v>850070.68223000003</v>
      </c>
    </row>
    <row r="84" spans="1:16" s="50" customFormat="1" ht="11.25">
      <c r="A84" s="89" t="s">
        <v>77</v>
      </c>
      <c r="B84" s="61">
        <v>20027.73545</v>
      </c>
      <c r="C84" s="61">
        <v>34897.877829999998</v>
      </c>
      <c r="D84" s="61">
        <v>22878.890719999999</v>
      </c>
      <c r="E84" s="61">
        <v>18951.403899999998</v>
      </c>
      <c r="F84" s="61">
        <v>6608.8792300000005</v>
      </c>
      <c r="G84" s="61">
        <v>5901.4389199999996</v>
      </c>
      <c r="H84" s="61">
        <v>9841.5133299999998</v>
      </c>
      <c r="I84" s="61">
        <v>21040.55312</v>
      </c>
      <c r="J84" s="61">
        <v>19.637830000000001</v>
      </c>
      <c r="K84" s="61">
        <v>498.52989000000002</v>
      </c>
      <c r="L84" s="61">
        <v>18910.83224</v>
      </c>
      <c r="M84" s="61">
        <v>6482.91518</v>
      </c>
      <c r="N84" s="61">
        <v>14757.4974</v>
      </c>
      <c r="O84" s="61">
        <v>13170.792939999999</v>
      </c>
      <c r="P84" s="61">
        <v>193988.49797999999</v>
      </c>
    </row>
    <row r="85" spans="1:16" s="50" customFormat="1" ht="11.25">
      <c r="A85" s="89" t="s">
        <v>78</v>
      </c>
      <c r="B85" s="61">
        <v>50476.078079999999</v>
      </c>
      <c r="C85" s="61">
        <v>52623.370689999996</v>
      </c>
      <c r="D85" s="61">
        <v>43958.67398</v>
      </c>
      <c r="E85" s="61">
        <v>21417.492910000001</v>
      </c>
      <c r="F85" s="61">
        <v>28981.521280000001</v>
      </c>
      <c r="G85" s="61">
        <v>5974.1607999999997</v>
      </c>
      <c r="H85" s="61">
        <v>7293.1202199999998</v>
      </c>
      <c r="I85" s="61">
        <v>17452.767809999998</v>
      </c>
      <c r="J85" s="61">
        <v>55.683320000000002</v>
      </c>
      <c r="K85" s="61">
        <v>314.45490999999998</v>
      </c>
      <c r="L85" s="61">
        <v>12861.764660000001</v>
      </c>
      <c r="M85" s="61">
        <v>3622.3132799999998</v>
      </c>
      <c r="N85" s="61">
        <v>11214.996939999999</v>
      </c>
      <c r="O85" s="61">
        <v>6013.4470099999999</v>
      </c>
      <c r="P85" s="61">
        <v>262259.84589</v>
      </c>
    </row>
    <row r="86" spans="1:16" s="50" customFormat="1" ht="11.25">
      <c r="A86" s="89" t="s">
        <v>79</v>
      </c>
      <c r="B86" s="61">
        <v>10712.30329</v>
      </c>
      <c r="C86" s="61">
        <v>55599.763220000001</v>
      </c>
      <c r="D86" s="61">
        <v>58805.487689999994</v>
      </c>
      <c r="E86" s="61">
        <v>34147.540780000003</v>
      </c>
      <c r="F86" s="61">
        <v>14219.03875</v>
      </c>
      <c r="G86" s="61">
        <v>4753.8923299999997</v>
      </c>
      <c r="H86" s="61">
        <v>13244.100839999999</v>
      </c>
      <c r="I86" s="61">
        <v>13313.96645</v>
      </c>
      <c r="J86" s="61">
        <v>207.53044</v>
      </c>
      <c r="K86" s="61">
        <v>311.17778000000004</v>
      </c>
      <c r="L86" s="61">
        <v>31141.391090000001</v>
      </c>
      <c r="M86" s="61">
        <v>763.03589999999997</v>
      </c>
      <c r="N86" s="61">
        <v>38757.599270000006</v>
      </c>
      <c r="O86" s="61">
        <v>11163.841179999999</v>
      </c>
      <c r="P86" s="61">
        <v>287140.66901000001</v>
      </c>
    </row>
    <row r="87" spans="1:16" s="50" customFormat="1" ht="11.25">
      <c r="A87" s="89" t="s">
        <v>80</v>
      </c>
      <c r="B87" s="61">
        <v>3328.9505899999999</v>
      </c>
      <c r="C87" s="61">
        <v>10478.322560000001</v>
      </c>
      <c r="D87" s="61">
        <v>3788.6085200000002</v>
      </c>
      <c r="E87" s="61">
        <v>3464.1259500000001</v>
      </c>
      <c r="F87" s="61">
        <v>331.48220000000003</v>
      </c>
      <c r="G87" s="61">
        <v>539.23534999999993</v>
      </c>
      <c r="H87" s="61">
        <v>671.48609999999996</v>
      </c>
      <c r="I87" s="61">
        <v>3959.8120199999998</v>
      </c>
      <c r="J87" s="61">
        <v>75.726799999999997</v>
      </c>
      <c r="K87" s="61">
        <v>0</v>
      </c>
      <c r="L87" s="61">
        <v>2366.4919799999998</v>
      </c>
      <c r="M87" s="61">
        <v>1774.77442</v>
      </c>
      <c r="N87" s="61">
        <v>0</v>
      </c>
      <c r="O87" s="61">
        <v>6730.1417099999999</v>
      </c>
      <c r="P87" s="61">
        <v>37509.158200000005</v>
      </c>
    </row>
    <row r="88" spans="1:16" s="50" customFormat="1" ht="11.25">
      <c r="A88" s="89" t="s">
        <v>81</v>
      </c>
      <c r="B88" s="61">
        <v>4007.1081099999997</v>
      </c>
      <c r="C88" s="61">
        <v>312.30801000000002</v>
      </c>
      <c r="D88" s="61">
        <v>3551.36193</v>
      </c>
      <c r="E88" s="61">
        <v>397.74700000000001</v>
      </c>
      <c r="F88" s="61">
        <v>511.67651000000001</v>
      </c>
      <c r="G88" s="61">
        <v>146.84428</v>
      </c>
      <c r="H88" s="61">
        <v>65.611919999999998</v>
      </c>
      <c r="I88" s="61">
        <v>519.65703000000008</v>
      </c>
      <c r="J88" s="61">
        <v>13.318110000000001</v>
      </c>
      <c r="K88" s="61">
        <v>5.33894</v>
      </c>
      <c r="L88" s="61">
        <v>126.12259</v>
      </c>
      <c r="M88" s="61">
        <v>84.668890000000005</v>
      </c>
      <c r="N88" s="61">
        <v>0</v>
      </c>
      <c r="O88" s="61">
        <v>365.58012000000002</v>
      </c>
      <c r="P88" s="61">
        <v>10107.343439999999</v>
      </c>
    </row>
    <row r="89" spans="1:16" s="50" customFormat="1" ht="11.25">
      <c r="A89" s="89" t="s">
        <v>82</v>
      </c>
      <c r="B89" s="61">
        <v>0</v>
      </c>
      <c r="C89" s="61">
        <v>0</v>
      </c>
      <c r="D89" s="61">
        <v>0</v>
      </c>
      <c r="E89" s="61">
        <v>0</v>
      </c>
      <c r="F89" s="61">
        <v>0</v>
      </c>
      <c r="G89" s="61">
        <v>0</v>
      </c>
      <c r="H89" s="61">
        <v>0</v>
      </c>
      <c r="I89" s="61">
        <v>0</v>
      </c>
      <c r="J89" s="61">
        <v>0</v>
      </c>
      <c r="K89" s="61">
        <v>0</v>
      </c>
      <c r="L89" s="61">
        <v>0</v>
      </c>
      <c r="M89" s="61">
        <v>0</v>
      </c>
      <c r="N89" s="61">
        <v>0</v>
      </c>
      <c r="O89" s="61">
        <v>0</v>
      </c>
      <c r="P89" s="61">
        <v>0</v>
      </c>
    </row>
    <row r="90" spans="1:16" s="50" customFormat="1" ht="12" thickBot="1">
      <c r="A90" s="89" t="s">
        <v>83</v>
      </c>
      <c r="B90" s="61">
        <v>20704.107100000001</v>
      </c>
      <c r="C90" s="61">
        <v>84715.32398999999</v>
      </c>
      <c r="D90" s="61">
        <v>127.72547</v>
      </c>
      <c r="E90" s="61">
        <v>763.89045999999996</v>
      </c>
      <c r="F90" s="61">
        <v>0</v>
      </c>
      <c r="G90" s="61">
        <v>2341.48128</v>
      </c>
      <c r="H90" s="61">
        <v>467.35878000000002</v>
      </c>
      <c r="I90" s="61">
        <v>22795.992829999999</v>
      </c>
      <c r="J90" s="61">
        <v>0</v>
      </c>
      <c r="K90" s="61">
        <v>0</v>
      </c>
      <c r="L90" s="61">
        <v>20440.891449999999</v>
      </c>
      <c r="M90" s="61">
        <v>0</v>
      </c>
      <c r="N90" s="61">
        <v>0</v>
      </c>
      <c r="O90" s="61">
        <v>0</v>
      </c>
      <c r="P90" s="61">
        <v>152356.77136000001</v>
      </c>
    </row>
    <row r="91" spans="1:16" s="50" customFormat="1" ht="12.75" thickTop="1" thickBot="1">
      <c r="A91" s="436" t="s">
        <v>84</v>
      </c>
      <c r="B91" s="60">
        <v>28247.908820000001</v>
      </c>
      <c r="C91" s="60">
        <v>20628.410629999998</v>
      </c>
      <c r="D91" s="60">
        <v>101295.80946999999</v>
      </c>
      <c r="E91" s="60">
        <v>88384.841939999998</v>
      </c>
      <c r="F91" s="60">
        <v>29259.339909999999</v>
      </c>
      <c r="G91" s="60">
        <v>80647.454129999998</v>
      </c>
      <c r="H91" s="60">
        <v>47254.940329999998</v>
      </c>
      <c r="I91" s="60">
        <v>26003.729170000002</v>
      </c>
      <c r="J91" s="60">
        <v>1132.5005200000001</v>
      </c>
      <c r="K91" s="60">
        <v>9.5999999999999992E-4</v>
      </c>
      <c r="L91" s="60">
        <v>125307.11633</v>
      </c>
      <c r="M91" s="60">
        <v>7779.8231999999998</v>
      </c>
      <c r="N91" s="60">
        <v>65342.607069999998</v>
      </c>
      <c r="O91" s="60">
        <v>16969.82447</v>
      </c>
      <c r="P91" s="60">
        <v>638254.30695</v>
      </c>
    </row>
    <row r="92" spans="1:16" s="50" customFormat="1" ht="12" thickTop="1">
      <c r="A92" s="89" t="s">
        <v>85</v>
      </c>
      <c r="B92" s="61">
        <v>6090.9545699999999</v>
      </c>
      <c r="C92" s="61">
        <v>10170.52533</v>
      </c>
      <c r="D92" s="61">
        <v>13351.12984</v>
      </c>
      <c r="E92" s="61">
        <v>5012.8305599999994</v>
      </c>
      <c r="F92" s="61">
        <v>1110.0303100000001</v>
      </c>
      <c r="G92" s="61">
        <v>1001.61054</v>
      </c>
      <c r="H92" s="61">
        <v>2088.6608900000001</v>
      </c>
      <c r="I92" s="61">
        <v>2795.8796400000001</v>
      </c>
      <c r="J92" s="61">
        <v>846.10754000000009</v>
      </c>
      <c r="K92" s="61">
        <v>0</v>
      </c>
      <c r="L92" s="61">
        <v>1511.0188600000001</v>
      </c>
      <c r="M92" s="61">
        <v>1122.8021000000001</v>
      </c>
      <c r="N92" s="61">
        <v>1227.6953999999998</v>
      </c>
      <c r="O92" s="61">
        <v>8834.6961899999988</v>
      </c>
      <c r="P92" s="61">
        <v>55163.941770000005</v>
      </c>
    </row>
    <row r="93" spans="1:16" s="50" customFormat="1" ht="11.25">
      <c r="A93" s="89" t="s">
        <v>86</v>
      </c>
      <c r="B93" s="61">
        <v>8213.7355900000002</v>
      </c>
      <c r="C93" s="61">
        <v>5724.5561900000002</v>
      </c>
      <c r="D93" s="61">
        <v>26814.80471</v>
      </c>
      <c r="E93" s="61">
        <v>5116.9258200000004</v>
      </c>
      <c r="F93" s="61">
        <v>10404.89724</v>
      </c>
      <c r="G93" s="61">
        <v>2469.2194100000002</v>
      </c>
      <c r="H93" s="61">
        <v>4483.3641399999997</v>
      </c>
      <c r="I93" s="61">
        <v>9796.9258399999999</v>
      </c>
      <c r="J93" s="61">
        <v>0</v>
      </c>
      <c r="K93" s="61">
        <v>0</v>
      </c>
      <c r="L93" s="61">
        <v>44640.486109999998</v>
      </c>
      <c r="M93" s="61">
        <v>1680.06007</v>
      </c>
      <c r="N93" s="61">
        <v>37275.218609999996</v>
      </c>
      <c r="O93" s="61">
        <v>1046.6303700000001</v>
      </c>
      <c r="P93" s="61">
        <v>157666.8241</v>
      </c>
    </row>
    <row r="94" spans="1:16" s="50" customFormat="1" ht="11.25">
      <c r="A94" s="89" t="s">
        <v>87</v>
      </c>
      <c r="B94" s="61">
        <v>2234.9707599999997</v>
      </c>
      <c r="C94" s="61">
        <v>5043.82161</v>
      </c>
      <c r="D94" s="61">
        <v>940.30001000000004</v>
      </c>
      <c r="E94" s="61">
        <v>65158.186969999995</v>
      </c>
      <c r="F94" s="61">
        <v>5412.1576999999997</v>
      </c>
      <c r="G94" s="61">
        <v>68605.270739999993</v>
      </c>
      <c r="H94" s="61">
        <v>38088.63321</v>
      </c>
      <c r="I94" s="61">
        <v>10733.603570000001</v>
      </c>
      <c r="J94" s="61">
        <v>0</v>
      </c>
      <c r="K94" s="61">
        <v>9.5999999999999992E-4</v>
      </c>
      <c r="L94" s="61">
        <v>59277.810310000001</v>
      </c>
      <c r="M94" s="61">
        <v>3932.0611699999999</v>
      </c>
      <c r="N94" s="61">
        <v>22353.349129999999</v>
      </c>
      <c r="O94" s="61">
        <v>5953.38994</v>
      </c>
      <c r="P94" s="61">
        <v>287733.55608000001</v>
      </c>
    </row>
    <row r="95" spans="1:16" s="50" customFormat="1" ht="11.25">
      <c r="A95" s="89" t="s">
        <v>88</v>
      </c>
      <c r="B95" s="61">
        <v>11708.2479</v>
      </c>
      <c r="C95" s="61">
        <v>0</v>
      </c>
      <c r="D95" s="61">
        <v>60396.465479999999</v>
      </c>
      <c r="E95" s="61">
        <v>13096.898590000001</v>
      </c>
      <c r="F95" s="61">
        <v>12696.01835</v>
      </c>
      <c r="G95" s="61">
        <v>8571.353439999999</v>
      </c>
      <c r="H95" s="61">
        <v>2665.0519900000004</v>
      </c>
      <c r="I95" s="61">
        <v>2677.3201200000003</v>
      </c>
      <c r="J95" s="61">
        <v>286.39297999999997</v>
      </c>
      <c r="K95" s="61">
        <v>0</v>
      </c>
      <c r="L95" s="61">
        <v>19877.801050000002</v>
      </c>
      <c r="M95" s="61">
        <v>1044.89986</v>
      </c>
      <c r="N95" s="61">
        <v>4486.34393</v>
      </c>
      <c r="O95" s="61">
        <v>1171.2304199999999</v>
      </c>
      <c r="P95" s="61">
        <v>138678.02411000003</v>
      </c>
    </row>
    <row r="96" spans="1:16" s="50" customFormat="1" ht="12" thickBot="1">
      <c r="A96" s="472" t="s">
        <v>89</v>
      </c>
      <c r="B96" s="451">
        <v>0</v>
      </c>
      <c r="C96" s="451">
        <v>-310.49250000000001</v>
      </c>
      <c r="D96" s="451">
        <v>-206.89057</v>
      </c>
      <c r="E96" s="451">
        <v>0</v>
      </c>
      <c r="F96" s="451">
        <v>-363.76369</v>
      </c>
      <c r="G96" s="451">
        <v>0</v>
      </c>
      <c r="H96" s="451">
        <v>-70.769899999999993</v>
      </c>
      <c r="I96" s="451">
        <v>0</v>
      </c>
      <c r="J96" s="451">
        <v>0</v>
      </c>
      <c r="K96" s="451">
        <v>0</v>
      </c>
      <c r="L96" s="451">
        <v>0</v>
      </c>
      <c r="M96" s="451">
        <v>0</v>
      </c>
      <c r="N96" s="451">
        <v>0</v>
      </c>
      <c r="O96" s="451">
        <v>-36.122450000000001</v>
      </c>
      <c r="P96" s="451">
        <v>-988.03910999999994</v>
      </c>
    </row>
    <row r="97" spans="1:16" s="50" customFormat="1" ht="12.75" thickTop="1" thickBot="1">
      <c r="A97" s="437" t="s">
        <v>90</v>
      </c>
      <c r="B97" s="63">
        <v>21239981.045509998</v>
      </c>
      <c r="C97" s="63">
        <v>21797294.083659999</v>
      </c>
      <c r="D97" s="63">
        <v>29768794.985580001</v>
      </c>
      <c r="E97" s="63">
        <v>17426935.054669999</v>
      </c>
      <c r="F97" s="63">
        <v>17406181.40972</v>
      </c>
      <c r="G97" s="63">
        <v>9746365.5556600001</v>
      </c>
      <c r="H97" s="63">
        <v>8878073.5138499998</v>
      </c>
      <c r="I97" s="63">
        <v>10272027.391239999</v>
      </c>
      <c r="J97" s="63">
        <v>120157.10999</v>
      </c>
      <c r="K97" s="63">
        <v>304402.42616000003</v>
      </c>
      <c r="L97" s="63">
        <v>10688730.96256</v>
      </c>
      <c r="M97" s="63">
        <v>2835278.6662099999</v>
      </c>
      <c r="N97" s="63">
        <v>12821907.459940001</v>
      </c>
      <c r="O97" s="63">
        <v>7284862.2479699999</v>
      </c>
      <c r="P97" s="63">
        <v>170590991.91271999</v>
      </c>
    </row>
    <row r="98" spans="1:16" s="50" customFormat="1" ht="12.75" thickTop="1" thickBot="1">
      <c r="A98" s="436" t="s">
        <v>91</v>
      </c>
      <c r="B98" s="60">
        <v>18754141.489909999</v>
      </c>
      <c r="C98" s="60">
        <v>14437372.343190001</v>
      </c>
      <c r="D98" s="60">
        <v>26526816.747029997</v>
      </c>
      <c r="E98" s="60">
        <v>14895131.37659</v>
      </c>
      <c r="F98" s="60">
        <v>15001116.65667</v>
      </c>
      <c r="G98" s="60">
        <v>7805135.4441099996</v>
      </c>
      <c r="H98" s="60">
        <v>7586319.2573599992</v>
      </c>
      <c r="I98" s="60">
        <v>7652126.2052700007</v>
      </c>
      <c r="J98" s="60">
        <v>61477.346880000005</v>
      </c>
      <c r="K98" s="60">
        <v>132126.18395000001</v>
      </c>
      <c r="L98" s="60">
        <v>8019783.4512299998</v>
      </c>
      <c r="M98" s="60">
        <v>2505868.7885400001</v>
      </c>
      <c r="N98" s="60">
        <v>11359152.11459</v>
      </c>
      <c r="O98" s="60">
        <v>6591364.0779900001</v>
      </c>
      <c r="P98" s="60">
        <v>141327931.48330998</v>
      </c>
    </row>
    <row r="99" spans="1:16" s="50" customFormat="1" ht="12" thickTop="1">
      <c r="A99" s="89" t="s">
        <v>92</v>
      </c>
      <c r="B99" s="61">
        <v>5111302.6438100003</v>
      </c>
      <c r="C99" s="61">
        <v>3118145.1638600002</v>
      </c>
      <c r="D99" s="61">
        <v>5091266.8789600004</v>
      </c>
      <c r="E99" s="61">
        <v>4515827.2253999999</v>
      </c>
      <c r="F99" s="61">
        <v>3738023.4611300002</v>
      </c>
      <c r="G99" s="61">
        <v>1736693.31189</v>
      </c>
      <c r="H99" s="61">
        <v>1256032.7997000001</v>
      </c>
      <c r="I99" s="61">
        <v>7643.6327999999994</v>
      </c>
      <c r="J99" s="61">
        <v>36777.991099999999</v>
      </c>
      <c r="K99" s="61">
        <v>55651.311270000006</v>
      </c>
      <c r="L99" s="61">
        <v>1773.9431399999999</v>
      </c>
      <c r="M99" s="61">
        <v>357273.20874000003</v>
      </c>
      <c r="N99" s="61">
        <v>1532955.7649900001</v>
      </c>
      <c r="O99" s="61">
        <v>36257.183570000001</v>
      </c>
      <c r="P99" s="61">
        <v>26595624.52036</v>
      </c>
    </row>
    <row r="100" spans="1:16" s="50" customFormat="1" ht="11.25">
      <c r="A100" s="89" t="s">
        <v>93</v>
      </c>
      <c r="B100" s="61">
        <v>5104855.2427599998</v>
      </c>
      <c r="C100" s="61">
        <v>3019180.3679299997</v>
      </c>
      <c r="D100" s="61">
        <v>5079346.2524600001</v>
      </c>
      <c r="E100" s="61">
        <v>4398738.4487700006</v>
      </c>
      <c r="F100" s="61">
        <v>3713058.0676799999</v>
      </c>
      <c r="G100" s="61">
        <v>1733155.49453</v>
      </c>
      <c r="H100" s="61">
        <v>1243913.69811</v>
      </c>
      <c r="I100" s="61">
        <v>0</v>
      </c>
      <c r="J100" s="61">
        <v>36575.505170000004</v>
      </c>
      <c r="K100" s="61">
        <v>55651.311270000006</v>
      </c>
      <c r="L100" s="61">
        <v>9.129430000000001</v>
      </c>
      <c r="M100" s="61">
        <v>354407.38498999999</v>
      </c>
      <c r="N100" s="61">
        <v>1522691.0545399999</v>
      </c>
      <c r="O100" s="61">
        <v>0</v>
      </c>
      <c r="P100" s="61">
        <v>26261581.95764</v>
      </c>
    </row>
    <row r="101" spans="1:16" s="50" customFormat="1" ht="11.25">
      <c r="A101" s="89" t="s">
        <v>94</v>
      </c>
      <c r="B101" s="61">
        <v>6447.4010499999995</v>
      </c>
      <c r="C101" s="61">
        <v>98964.795930000008</v>
      </c>
      <c r="D101" s="61">
        <v>11920.6265</v>
      </c>
      <c r="E101" s="61">
        <v>117088.77662999999</v>
      </c>
      <c r="F101" s="61">
        <v>24965.39345</v>
      </c>
      <c r="G101" s="61">
        <v>3537.81736</v>
      </c>
      <c r="H101" s="61">
        <v>12119.10159</v>
      </c>
      <c r="I101" s="61">
        <v>7643.6327999999994</v>
      </c>
      <c r="J101" s="61">
        <v>202.48593</v>
      </c>
      <c r="K101" s="61">
        <v>0</v>
      </c>
      <c r="L101" s="61">
        <v>1764.8137099999999</v>
      </c>
      <c r="M101" s="61">
        <v>2865.82375</v>
      </c>
      <c r="N101" s="61">
        <v>10264.710449999999</v>
      </c>
      <c r="O101" s="61">
        <v>36257.183570000001</v>
      </c>
      <c r="P101" s="61">
        <v>334042.56272000005</v>
      </c>
    </row>
    <row r="102" spans="1:16" s="50" customFormat="1" ht="11.25">
      <c r="A102" s="89" t="s">
        <v>95</v>
      </c>
      <c r="B102" s="61">
        <v>6006094.5872799996</v>
      </c>
      <c r="C102" s="61">
        <v>6438707.4197299993</v>
      </c>
      <c r="D102" s="61">
        <v>8805980.7963999994</v>
      </c>
      <c r="E102" s="61">
        <v>4109057.3013200001</v>
      </c>
      <c r="F102" s="61">
        <v>3231405.9026700002</v>
      </c>
      <c r="G102" s="61">
        <v>1965877.87971</v>
      </c>
      <c r="H102" s="61">
        <v>1638842.4822200001</v>
      </c>
      <c r="I102" s="61">
        <v>2441041.5854600002</v>
      </c>
      <c r="J102" s="61">
        <v>18257.504629999999</v>
      </c>
      <c r="K102" s="61">
        <v>12599.88559</v>
      </c>
      <c r="L102" s="61">
        <v>3422446.6878200001</v>
      </c>
      <c r="M102" s="61">
        <v>454345.49067000003</v>
      </c>
      <c r="N102" s="61">
        <v>2581816.78743</v>
      </c>
      <c r="O102" s="61">
        <v>1827718.7829700001</v>
      </c>
      <c r="P102" s="61">
        <v>42954193.093900003</v>
      </c>
    </row>
    <row r="103" spans="1:16" s="50" customFormat="1" ht="11.25">
      <c r="A103" s="89" t="s">
        <v>96</v>
      </c>
      <c r="B103" s="61">
        <v>107628.16868999999</v>
      </c>
      <c r="C103" s="61">
        <v>35553.306200000006</v>
      </c>
      <c r="D103" s="61">
        <v>104961.94968000001</v>
      </c>
      <c r="E103" s="61">
        <v>41972.504350000003</v>
      </c>
      <c r="F103" s="61">
        <v>19947.946940000002</v>
      </c>
      <c r="G103" s="61">
        <v>10676.29306</v>
      </c>
      <c r="H103" s="61">
        <v>23545.486079999999</v>
      </c>
      <c r="I103" s="61">
        <v>7464.7186900000006</v>
      </c>
      <c r="J103" s="61">
        <v>2119.98684</v>
      </c>
      <c r="K103" s="61">
        <v>55.72146</v>
      </c>
      <c r="L103" s="61">
        <v>10342.999400000001</v>
      </c>
      <c r="M103" s="61">
        <v>10805.50783</v>
      </c>
      <c r="N103" s="61">
        <v>324521.44667999999</v>
      </c>
      <c r="O103" s="61">
        <v>21219.147519999999</v>
      </c>
      <c r="P103" s="61">
        <v>720815.1834199999</v>
      </c>
    </row>
    <row r="104" spans="1:16" s="50" customFormat="1" ht="11.25">
      <c r="A104" s="450" t="s">
        <v>97</v>
      </c>
      <c r="B104" s="61">
        <v>32120.847879999998</v>
      </c>
      <c r="C104" s="61">
        <v>7092.3413399999999</v>
      </c>
      <c r="D104" s="61">
        <v>88137.659079999998</v>
      </c>
      <c r="E104" s="61">
        <v>19011.485210000003</v>
      </c>
      <c r="F104" s="61">
        <v>19447.16689</v>
      </c>
      <c r="G104" s="61">
        <v>9956.4896399999998</v>
      </c>
      <c r="H104" s="61">
        <v>8294.6315099999993</v>
      </c>
      <c r="I104" s="61">
        <v>1577.06827</v>
      </c>
      <c r="J104" s="61">
        <v>0</v>
      </c>
      <c r="K104" s="61">
        <v>55.72146</v>
      </c>
      <c r="L104" s="61">
        <v>6837.6145999999999</v>
      </c>
      <c r="M104" s="61">
        <v>4628.9078300000001</v>
      </c>
      <c r="N104" s="61">
        <v>2987.0599099999999</v>
      </c>
      <c r="O104" s="61">
        <v>11656.346250000001</v>
      </c>
      <c r="P104" s="61">
        <v>211803.33987</v>
      </c>
    </row>
    <row r="105" spans="1:16" s="50" customFormat="1" ht="11.25">
      <c r="A105" s="50" t="s">
        <v>98</v>
      </c>
      <c r="B105" s="61">
        <v>580.3175500000001</v>
      </c>
      <c r="C105" s="61">
        <v>239.36485999999999</v>
      </c>
      <c r="D105" s="61">
        <v>0</v>
      </c>
      <c r="E105" s="61">
        <v>1548.07653</v>
      </c>
      <c r="F105" s="61">
        <v>0</v>
      </c>
      <c r="G105" s="61">
        <v>719.80342000000007</v>
      </c>
      <c r="H105" s="61">
        <v>5214.7789199999997</v>
      </c>
      <c r="I105" s="61">
        <v>5093.6484400000008</v>
      </c>
      <c r="J105" s="61">
        <v>0</v>
      </c>
      <c r="K105" s="61">
        <v>0</v>
      </c>
      <c r="L105" s="61">
        <v>5.5850600000000004</v>
      </c>
      <c r="M105" s="61">
        <v>0</v>
      </c>
      <c r="N105" s="61">
        <v>0</v>
      </c>
      <c r="O105" s="61">
        <v>42.691079999999999</v>
      </c>
      <c r="P105" s="61">
        <v>13444.26586</v>
      </c>
    </row>
    <row r="106" spans="1:16" s="50" customFormat="1" ht="11.25">
      <c r="A106" s="50" t="s">
        <v>99</v>
      </c>
      <c r="B106" s="61">
        <v>0</v>
      </c>
      <c r="C106" s="61">
        <v>0</v>
      </c>
      <c r="D106" s="61">
        <v>0</v>
      </c>
      <c r="E106" s="61">
        <v>149.88989000000001</v>
      </c>
      <c r="F106" s="61">
        <v>-1.0000000000000001E-5</v>
      </c>
      <c r="G106" s="61">
        <v>0</v>
      </c>
      <c r="H106" s="61">
        <v>0</v>
      </c>
      <c r="I106" s="61">
        <v>0</v>
      </c>
      <c r="J106" s="61">
        <v>0</v>
      </c>
      <c r="K106" s="61">
        <v>0</v>
      </c>
      <c r="L106" s="61">
        <v>0</v>
      </c>
      <c r="M106" s="61">
        <v>0</v>
      </c>
      <c r="N106" s="61">
        <v>0</v>
      </c>
      <c r="O106" s="61">
        <v>0</v>
      </c>
      <c r="P106" s="61">
        <v>149.88988000000001</v>
      </c>
    </row>
    <row r="107" spans="1:16" s="50" customFormat="1" ht="11.25">
      <c r="A107" s="50" t="s">
        <v>100</v>
      </c>
      <c r="B107" s="61">
        <v>34.299999999999997</v>
      </c>
      <c r="C107" s="61">
        <v>0</v>
      </c>
      <c r="D107" s="61">
        <v>0</v>
      </c>
      <c r="E107" s="61">
        <v>4156.9848599999996</v>
      </c>
      <c r="F107" s="61">
        <v>0</v>
      </c>
      <c r="G107" s="61">
        <v>0</v>
      </c>
      <c r="H107" s="61">
        <v>0</v>
      </c>
      <c r="I107" s="61">
        <v>0</v>
      </c>
      <c r="J107" s="61">
        <v>0</v>
      </c>
      <c r="K107" s="61">
        <v>0</v>
      </c>
      <c r="L107" s="61">
        <v>0</v>
      </c>
      <c r="M107" s="61">
        <v>0</v>
      </c>
      <c r="N107" s="61">
        <v>0</v>
      </c>
      <c r="O107" s="61">
        <v>0</v>
      </c>
      <c r="P107" s="61">
        <v>4191.2848599999998</v>
      </c>
    </row>
    <row r="108" spans="1:16" s="50" customFormat="1" ht="11.25">
      <c r="A108" s="50" t="s">
        <v>101</v>
      </c>
      <c r="B108" s="61">
        <v>230</v>
      </c>
      <c r="C108" s="61">
        <v>0</v>
      </c>
      <c r="D108" s="61">
        <v>1921.8670900000002</v>
      </c>
      <c r="E108" s="61">
        <v>15810.01619</v>
      </c>
      <c r="F108" s="61">
        <v>-2.0000000000000002E-5</v>
      </c>
      <c r="G108" s="61">
        <v>0</v>
      </c>
      <c r="H108" s="61">
        <v>0</v>
      </c>
      <c r="I108" s="61">
        <v>0</v>
      </c>
      <c r="J108" s="61">
        <v>2108.1532000000002</v>
      </c>
      <c r="K108" s="61">
        <v>0</v>
      </c>
      <c r="L108" s="61">
        <v>0</v>
      </c>
      <c r="M108" s="61">
        <v>0</v>
      </c>
      <c r="N108" s="61">
        <v>0</v>
      </c>
      <c r="O108" s="61">
        <v>0</v>
      </c>
      <c r="P108" s="61">
        <v>20070.036459999999</v>
      </c>
    </row>
    <row r="109" spans="1:16" s="50" customFormat="1" ht="11.25">
      <c r="A109" s="50" t="s">
        <v>102</v>
      </c>
      <c r="B109" s="61">
        <v>61603.605000000003</v>
      </c>
      <c r="C109" s="61">
        <v>0</v>
      </c>
      <c r="D109" s="61">
        <v>4198.7176600000003</v>
      </c>
      <c r="E109" s="61">
        <v>73.519279999999995</v>
      </c>
      <c r="F109" s="61">
        <v>500.78008</v>
      </c>
      <c r="G109" s="61">
        <v>0</v>
      </c>
      <c r="H109" s="61">
        <v>0</v>
      </c>
      <c r="I109" s="61">
        <v>0</v>
      </c>
      <c r="J109" s="61">
        <v>11.833639999999999</v>
      </c>
      <c r="K109" s="61">
        <v>0</v>
      </c>
      <c r="L109" s="61">
        <v>711.7361800000001</v>
      </c>
      <c r="M109" s="61">
        <v>0</v>
      </c>
      <c r="N109" s="61">
        <v>0</v>
      </c>
      <c r="O109" s="61">
        <v>0</v>
      </c>
      <c r="P109" s="61">
        <v>67100.19184</v>
      </c>
    </row>
    <row r="110" spans="1:16" s="50" customFormat="1" ht="11.25">
      <c r="A110" s="50" t="s">
        <v>103</v>
      </c>
      <c r="B110" s="61">
        <v>138.68917999999999</v>
      </c>
      <c r="C110" s="61">
        <v>0</v>
      </c>
      <c r="D110" s="61">
        <v>7730.7471599999999</v>
      </c>
      <c r="E110" s="61">
        <v>0</v>
      </c>
      <c r="F110" s="61">
        <v>0</v>
      </c>
      <c r="G110" s="61">
        <v>0</v>
      </c>
      <c r="H110" s="61">
        <v>0</v>
      </c>
      <c r="I110" s="61">
        <v>0</v>
      </c>
      <c r="J110" s="61">
        <v>0</v>
      </c>
      <c r="K110" s="61">
        <v>0</v>
      </c>
      <c r="L110" s="61">
        <v>0</v>
      </c>
      <c r="M110" s="61">
        <v>0</v>
      </c>
      <c r="N110" s="61">
        <v>0</v>
      </c>
      <c r="O110" s="61">
        <v>0</v>
      </c>
      <c r="P110" s="61">
        <v>7869.4363400000002</v>
      </c>
    </row>
    <row r="111" spans="1:16" s="50" customFormat="1" ht="11.25">
      <c r="A111" s="51" t="s">
        <v>104</v>
      </c>
      <c r="B111" s="61">
        <v>12920.409079999999</v>
      </c>
      <c r="C111" s="61">
        <v>28221.599999999999</v>
      </c>
      <c r="D111" s="61">
        <v>2972.9586899999999</v>
      </c>
      <c r="E111" s="61">
        <v>1222.5323899999999</v>
      </c>
      <c r="F111" s="61">
        <v>0</v>
      </c>
      <c r="G111" s="61">
        <v>0</v>
      </c>
      <c r="H111" s="61">
        <v>10036.075650000001</v>
      </c>
      <c r="I111" s="61">
        <v>794.00198</v>
      </c>
      <c r="J111" s="61">
        <v>0</v>
      </c>
      <c r="K111" s="61">
        <v>0</v>
      </c>
      <c r="L111" s="61">
        <v>2788.0635600000001</v>
      </c>
      <c r="M111" s="61">
        <v>6176.6</v>
      </c>
      <c r="N111" s="61">
        <v>321534.38676999998</v>
      </c>
      <c r="O111" s="61">
        <v>9520.1101899999994</v>
      </c>
      <c r="P111" s="61">
        <v>396186.73830999999</v>
      </c>
    </row>
    <row r="112" spans="1:16" s="50" customFormat="1" ht="11.25">
      <c r="A112" s="51" t="s">
        <v>105</v>
      </c>
      <c r="B112" s="61">
        <v>678704.30072000006</v>
      </c>
      <c r="C112" s="61">
        <v>614178.84338999994</v>
      </c>
      <c r="D112" s="61">
        <v>523462.85582999996</v>
      </c>
      <c r="E112" s="61">
        <v>705827.72855999996</v>
      </c>
      <c r="F112" s="61">
        <v>547331.2672</v>
      </c>
      <c r="G112" s="61">
        <v>216765.0385</v>
      </c>
      <c r="H112" s="61">
        <v>113454.24979</v>
      </c>
      <c r="I112" s="61">
        <v>24298.690469999998</v>
      </c>
      <c r="J112" s="61">
        <v>4306.8127699999995</v>
      </c>
      <c r="K112" s="61">
        <v>1986.0409199999999</v>
      </c>
      <c r="L112" s="61">
        <v>52771.208429999999</v>
      </c>
      <c r="M112" s="61">
        <v>212030.32269</v>
      </c>
      <c r="N112" s="61">
        <v>265442.13227</v>
      </c>
      <c r="O112" s="61">
        <v>65604.995190000001</v>
      </c>
      <c r="P112" s="61">
        <v>4026164.48673</v>
      </c>
    </row>
    <row r="113" spans="1:16" s="50" customFormat="1" ht="11.25">
      <c r="A113" s="89" t="s">
        <v>106</v>
      </c>
      <c r="B113" s="61">
        <v>6299657.3796600001</v>
      </c>
      <c r="C113" s="61">
        <v>3876933.8796700002</v>
      </c>
      <c r="D113" s="61">
        <v>11398995.839799998</v>
      </c>
      <c r="E113" s="61">
        <v>4967236.6920600003</v>
      </c>
      <c r="F113" s="61">
        <v>7080019.3659499995</v>
      </c>
      <c r="G113" s="61">
        <v>3559807.7204399998</v>
      </c>
      <c r="H113" s="61">
        <v>4188778.68823</v>
      </c>
      <c r="I113" s="61">
        <v>4708146.7013800004</v>
      </c>
      <c r="J113" s="61">
        <v>0</v>
      </c>
      <c r="K113" s="61">
        <v>60755.57965</v>
      </c>
      <c r="L113" s="61">
        <v>4222877.6916800002</v>
      </c>
      <c r="M113" s="61">
        <v>1331498.58445</v>
      </c>
      <c r="N113" s="61">
        <v>6150546.4815600002</v>
      </c>
      <c r="O113" s="61">
        <v>4224392.4667600002</v>
      </c>
      <c r="P113" s="61">
        <v>62069647.071290001</v>
      </c>
    </row>
    <row r="114" spans="1:16" s="50" customFormat="1" ht="12" thickBot="1">
      <c r="A114" s="89" t="s">
        <v>107</v>
      </c>
      <c r="B114" s="61">
        <v>550754.40974999999</v>
      </c>
      <c r="C114" s="61">
        <v>353853.73033999995</v>
      </c>
      <c r="D114" s="61">
        <v>602148.42636000004</v>
      </c>
      <c r="E114" s="61">
        <v>555209.92489999998</v>
      </c>
      <c r="F114" s="61">
        <v>384388.71277999994</v>
      </c>
      <c r="G114" s="61">
        <v>315315.20051</v>
      </c>
      <c r="H114" s="61">
        <v>365665.55133999995</v>
      </c>
      <c r="I114" s="61">
        <v>463530.87647000002</v>
      </c>
      <c r="J114" s="61">
        <v>15.051540000000001</v>
      </c>
      <c r="K114" s="61">
        <v>1077.6450600000001</v>
      </c>
      <c r="L114" s="61">
        <v>309570.92076000001</v>
      </c>
      <c r="M114" s="61">
        <v>139915.67416</v>
      </c>
      <c r="N114" s="61">
        <v>503869.50166000001</v>
      </c>
      <c r="O114" s="61">
        <v>416171.50198</v>
      </c>
      <c r="P114" s="61">
        <v>4961487.1276099999</v>
      </c>
    </row>
    <row r="115" spans="1:16" s="50" customFormat="1" ht="12.75" thickTop="1" thickBot="1">
      <c r="A115" s="437" t="s">
        <v>108</v>
      </c>
      <c r="B115" s="63">
        <v>100276.54090000001</v>
      </c>
      <c r="C115" s="63">
        <v>172931.87615</v>
      </c>
      <c r="D115" s="63">
        <v>39485.169369999996</v>
      </c>
      <c r="E115" s="63">
        <v>95124.040400000013</v>
      </c>
      <c r="F115" s="63">
        <v>649.97218000000009</v>
      </c>
      <c r="G115" s="63">
        <v>0</v>
      </c>
      <c r="H115" s="63">
        <v>349.89091999999999</v>
      </c>
      <c r="I115" s="63">
        <v>9302.1613800000014</v>
      </c>
      <c r="J115" s="63">
        <v>0</v>
      </c>
      <c r="K115" s="63">
        <v>0</v>
      </c>
      <c r="L115" s="63">
        <v>2957.43199</v>
      </c>
      <c r="M115" s="63">
        <v>18.621310000000001</v>
      </c>
      <c r="N115" s="63">
        <v>10.314459999999999</v>
      </c>
      <c r="O115" s="63">
        <v>3811.5311699999997</v>
      </c>
      <c r="P115" s="63">
        <v>424917.55022999999</v>
      </c>
    </row>
    <row r="116" spans="1:16" s="50" customFormat="1" ht="12.75" thickTop="1" thickBot="1">
      <c r="A116" s="436" t="s">
        <v>109</v>
      </c>
      <c r="B116" s="60">
        <v>17271.010890000001</v>
      </c>
      <c r="C116" s="60">
        <v>5083293.2075100001</v>
      </c>
      <c r="D116" s="60">
        <v>679318.95478999999</v>
      </c>
      <c r="E116" s="60">
        <v>226085.20324</v>
      </c>
      <c r="F116" s="60">
        <v>651748.39387000003</v>
      </c>
      <c r="G116" s="60">
        <v>222677.55649000002</v>
      </c>
      <c r="H116" s="60">
        <v>34442.474369999996</v>
      </c>
      <c r="I116" s="60">
        <v>36173.653189999997</v>
      </c>
      <c r="J116" s="60">
        <v>0</v>
      </c>
      <c r="K116" s="60">
        <v>0</v>
      </c>
      <c r="L116" s="60">
        <v>156654.92634000001</v>
      </c>
      <c r="M116" s="60">
        <v>0</v>
      </c>
      <c r="N116" s="60">
        <v>221234.47808999999</v>
      </c>
      <c r="O116" s="60">
        <v>43447.731919999998</v>
      </c>
      <c r="P116" s="60">
        <v>7372347.5906999996</v>
      </c>
    </row>
    <row r="117" spans="1:16" s="50" customFormat="1" ht="12" thickTop="1">
      <c r="A117" s="89" t="s">
        <v>110</v>
      </c>
      <c r="B117" s="61">
        <v>0</v>
      </c>
      <c r="C117" s="61">
        <v>4295370.3578599999</v>
      </c>
      <c r="D117" s="61">
        <v>303330.82023000001</v>
      </c>
      <c r="E117" s="61">
        <v>172846.29431</v>
      </c>
      <c r="F117" s="61">
        <v>298192.02989999996</v>
      </c>
      <c r="G117" s="61">
        <v>32274.830989999999</v>
      </c>
      <c r="H117" s="61">
        <v>10.983049999999999</v>
      </c>
      <c r="I117" s="61">
        <v>0</v>
      </c>
      <c r="J117" s="61">
        <v>0</v>
      </c>
      <c r="K117" s="61">
        <v>0</v>
      </c>
      <c r="L117" s="61">
        <v>0</v>
      </c>
      <c r="M117" s="61">
        <v>0</v>
      </c>
      <c r="N117" s="61">
        <v>44704.088100000001</v>
      </c>
      <c r="O117" s="61">
        <v>0</v>
      </c>
      <c r="P117" s="61">
        <v>5146729.4044399997</v>
      </c>
    </row>
    <row r="118" spans="1:16" s="50" customFormat="1" ht="11.25">
      <c r="A118" s="89" t="s">
        <v>111</v>
      </c>
      <c r="B118" s="61">
        <v>17271.010890000001</v>
      </c>
      <c r="C118" s="61">
        <v>714939.65016999992</v>
      </c>
      <c r="D118" s="61">
        <v>345338.05114999996</v>
      </c>
      <c r="E118" s="61">
        <v>17379.82274</v>
      </c>
      <c r="F118" s="61">
        <v>162156.65913999997</v>
      </c>
      <c r="G118" s="61">
        <v>40347.646500000003</v>
      </c>
      <c r="H118" s="61">
        <v>3354.8730800000003</v>
      </c>
      <c r="I118" s="61">
        <v>0</v>
      </c>
      <c r="J118" s="61">
        <v>0</v>
      </c>
      <c r="K118" s="61">
        <v>0</v>
      </c>
      <c r="L118" s="61">
        <v>156330.48800000001</v>
      </c>
      <c r="M118" s="61">
        <v>0</v>
      </c>
      <c r="N118" s="61">
        <v>43926.796679999999</v>
      </c>
      <c r="O118" s="61">
        <v>17677.369780000001</v>
      </c>
      <c r="P118" s="61">
        <v>1518722.3681300001</v>
      </c>
    </row>
    <row r="119" spans="1:16" s="50" customFormat="1" ht="11.25">
      <c r="A119" s="89" t="s">
        <v>112</v>
      </c>
      <c r="B119" s="61">
        <v>0</v>
      </c>
      <c r="C119" s="61">
        <v>0</v>
      </c>
      <c r="D119" s="61">
        <v>3439.6180199999999</v>
      </c>
      <c r="E119" s="61">
        <v>0</v>
      </c>
      <c r="F119" s="61">
        <v>0</v>
      </c>
      <c r="G119" s="61">
        <v>0</v>
      </c>
      <c r="H119" s="61">
        <v>0</v>
      </c>
      <c r="I119" s="61">
        <v>0</v>
      </c>
      <c r="J119" s="61">
        <v>0</v>
      </c>
      <c r="K119" s="61">
        <v>0</v>
      </c>
      <c r="L119" s="61">
        <v>0</v>
      </c>
      <c r="M119" s="61">
        <v>0</v>
      </c>
      <c r="N119" s="61">
        <v>0</v>
      </c>
      <c r="O119" s="61">
        <v>0</v>
      </c>
      <c r="P119" s="61">
        <v>3439.6180199999999</v>
      </c>
    </row>
    <row r="120" spans="1:16" s="50" customFormat="1" ht="11.25">
      <c r="A120" s="89" t="s">
        <v>113</v>
      </c>
      <c r="B120" s="61">
        <v>0</v>
      </c>
      <c r="C120" s="61">
        <v>72983.086559999996</v>
      </c>
      <c r="D120" s="61">
        <v>13.437799999999999</v>
      </c>
      <c r="E120" s="61">
        <v>314.00627000000003</v>
      </c>
      <c r="F120" s="61">
        <v>83478.190950000004</v>
      </c>
      <c r="G120" s="61">
        <v>0</v>
      </c>
      <c r="H120" s="61">
        <v>0</v>
      </c>
      <c r="I120" s="61">
        <v>0</v>
      </c>
      <c r="J120" s="61">
        <v>0</v>
      </c>
      <c r="K120" s="61">
        <v>0</v>
      </c>
      <c r="L120" s="61">
        <v>0</v>
      </c>
      <c r="M120" s="61">
        <v>0</v>
      </c>
      <c r="N120" s="61">
        <v>15123.31105</v>
      </c>
      <c r="O120" s="61">
        <v>0</v>
      </c>
      <c r="P120" s="61">
        <v>171912.03263</v>
      </c>
    </row>
    <row r="121" spans="1:16" s="50" customFormat="1" ht="11.25">
      <c r="A121" s="89" t="s">
        <v>114</v>
      </c>
      <c r="B121" s="61">
        <v>0</v>
      </c>
      <c r="C121" s="61">
        <v>0</v>
      </c>
      <c r="D121" s="61">
        <v>26733.136500000001</v>
      </c>
      <c r="E121" s="61">
        <v>35410</v>
      </c>
      <c r="F121" s="61">
        <v>106200</v>
      </c>
      <c r="G121" s="61">
        <v>148272.5</v>
      </c>
      <c r="H121" s="61">
        <v>30831.705399999999</v>
      </c>
      <c r="I121" s="61">
        <v>35684.222240000003</v>
      </c>
      <c r="J121" s="61">
        <v>0</v>
      </c>
      <c r="K121" s="61">
        <v>0</v>
      </c>
      <c r="L121" s="61">
        <v>300</v>
      </c>
      <c r="M121" s="61">
        <v>0</v>
      </c>
      <c r="N121" s="61">
        <v>116202.36673000001</v>
      </c>
      <c r="O121" s="61">
        <v>25590.014870000003</v>
      </c>
      <c r="P121" s="61">
        <v>525223.94574</v>
      </c>
    </row>
    <row r="122" spans="1:16" s="50" customFormat="1" ht="12" thickBot="1">
      <c r="A122" s="89" t="s">
        <v>115</v>
      </c>
      <c r="B122" s="61">
        <v>0</v>
      </c>
      <c r="C122" s="61">
        <v>0.11292000000000001</v>
      </c>
      <c r="D122" s="61">
        <v>463.89109000000002</v>
      </c>
      <c r="E122" s="61">
        <v>135.07992000000002</v>
      </c>
      <c r="F122" s="61">
        <v>1721.51388</v>
      </c>
      <c r="G122" s="61">
        <v>1782.579</v>
      </c>
      <c r="H122" s="61">
        <v>244.91283999999999</v>
      </c>
      <c r="I122" s="61">
        <v>489.43095</v>
      </c>
      <c r="J122" s="61">
        <v>0</v>
      </c>
      <c r="K122" s="61">
        <v>0</v>
      </c>
      <c r="L122" s="61">
        <v>24.43834</v>
      </c>
      <c r="M122" s="61">
        <v>0</v>
      </c>
      <c r="N122" s="61">
        <v>1277.91553</v>
      </c>
      <c r="O122" s="61">
        <v>180.34726999999998</v>
      </c>
      <c r="P122" s="61">
        <v>6320.22174</v>
      </c>
    </row>
    <row r="123" spans="1:16" s="50" customFormat="1" ht="12.75" thickTop="1" thickBot="1">
      <c r="A123" s="436" t="s">
        <v>116</v>
      </c>
      <c r="B123" s="60">
        <v>691093.35939999996</v>
      </c>
      <c r="C123" s="60">
        <v>1492278.81807</v>
      </c>
      <c r="D123" s="60">
        <v>678570.93244</v>
      </c>
      <c r="E123" s="60">
        <v>1086911.2927899999</v>
      </c>
      <c r="F123" s="60">
        <v>1107920.5912599999</v>
      </c>
      <c r="G123" s="60">
        <v>1182520.6900599999</v>
      </c>
      <c r="H123" s="60">
        <v>764221.8112</v>
      </c>
      <c r="I123" s="60">
        <v>1293156.68667</v>
      </c>
      <c r="J123" s="60">
        <v>51609.74237</v>
      </c>
      <c r="K123" s="60">
        <v>157847.37541000001</v>
      </c>
      <c r="L123" s="60">
        <v>1073822.3695799999</v>
      </c>
      <c r="M123" s="60">
        <v>128681.27250000001</v>
      </c>
      <c r="N123" s="60">
        <v>907141.36991999997</v>
      </c>
      <c r="O123" s="60">
        <v>273290.56904000003</v>
      </c>
      <c r="P123" s="60">
        <v>10889066.880709998</v>
      </c>
    </row>
    <row r="124" spans="1:16" s="50" customFormat="1" ht="12" thickTop="1">
      <c r="A124" s="89" t="s">
        <v>117</v>
      </c>
      <c r="B124" s="61">
        <v>20337.602930000001</v>
      </c>
      <c r="C124" s="61">
        <v>350477.61835</v>
      </c>
      <c r="D124" s="61">
        <v>29134.458549999999</v>
      </c>
      <c r="E124" s="61">
        <v>145289.12700000001</v>
      </c>
      <c r="F124" s="61">
        <v>8270.5647499999995</v>
      </c>
      <c r="G124" s="61">
        <v>81415.251739999992</v>
      </c>
      <c r="H124" s="61">
        <v>45952.865290000002</v>
      </c>
      <c r="I124" s="61">
        <v>0</v>
      </c>
      <c r="J124" s="61">
        <v>15.24628</v>
      </c>
      <c r="K124" s="61">
        <v>16.109549999999999</v>
      </c>
      <c r="L124" s="61">
        <v>0</v>
      </c>
      <c r="M124" s="61">
        <v>12978.582869999998</v>
      </c>
      <c r="N124" s="61">
        <v>26098.62311</v>
      </c>
      <c r="O124" s="61">
        <v>0</v>
      </c>
      <c r="P124" s="61">
        <v>719986.05041999999</v>
      </c>
    </row>
    <row r="125" spans="1:16" s="50" customFormat="1" ht="11.25">
      <c r="A125" s="89" t="s">
        <v>118</v>
      </c>
      <c r="B125" s="61">
        <v>287845</v>
      </c>
      <c r="C125" s="61">
        <v>123480</v>
      </c>
      <c r="D125" s="61">
        <v>517841.5</v>
      </c>
      <c r="E125" s="61">
        <v>210397.08862999998</v>
      </c>
      <c r="F125" s="61">
        <v>190778.93247</v>
      </c>
      <c r="G125" s="61">
        <v>100000</v>
      </c>
      <c r="H125" s="61">
        <v>102659.86968</v>
      </c>
      <c r="I125" s="61">
        <v>42808.320060000005</v>
      </c>
      <c r="J125" s="61">
        <v>0</v>
      </c>
      <c r="K125" s="61">
        <v>0</v>
      </c>
      <c r="L125" s="61">
        <v>49279.372520000004</v>
      </c>
      <c r="M125" s="61">
        <v>14000</v>
      </c>
      <c r="N125" s="61">
        <v>59285.296710000002</v>
      </c>
      <c r="O125" s="61">
        <v>27000</v>
      </c>
      <c r="P125" s="61">
        <v>1725375.38007</v>
      </c>
    </row>
    <row r="126" spans="1:16" s="50" customFormat="1" ht="11.25">
      <c r="A126" s="89" t="s">
        <v>119</v>
      </c>
      <c r="B126" s="61">
        <v>0</v>
      </c>
      <c r="C126" s="61">
        <v>0</v>
      </c>
      <c r="D126" s="61">
        <v>0</v>
      </c>
      <c r="E126" s="61">
        <v>0</v>
      </c>
      <c r="F126" s="61">
        <v>0</v>
      </c>
      <c r="G126" s="61">
        <v>0</v>
      </c>
      <c r="H126" s="61">
        <v>545.77467000000001</v>
      </c>
      <c r="I126" s="61">
        <v>0</v>
      </c>
      <c r="J126" s="61">
        <v>0</v>
      </c>
      <c r="K126" s="61">
        <v>0</v>
      </c>
      <c r="L126" s="61">
        <v>0</v>
      </c>
      <c r="M126" s="61">
        <v>237.62418</v>
      </c>
      <c r="N126" s="61">
        <v>0</v>
      </c>
      <c r="O126" s="61">
        <v>0</v>
      </c>
      <c r="P126" s="61">
        <v>783.39884999999992</v>
      </c>
    </row>
    <row r="127" spans="1:16" s="50" customFormat="1" ht="11.25">
      <c r="A127" s="89" t="s">
        <v>1338</v>
      </c>
      <c r="B127" s="61">
        <v>169.38146</v>
      </c>
      <c r="C127" s="61">
        <v>2058</v>
      </c>
      <c r="D127" s="61">
        <v>0</v>
      </c>
      <c r="E127" s="61">
        <v>0</v>
      </c>
      <c r="F127" s="61">
        <v>0</v>
      </c>
      <c r="G127" s="61">
        <v>268841.27017000003</v>
      </c>
      <c r="H127" s="61">
        <v>6524.7502699999995</v>
      </c>
      <c r="I127" s="61">
        <v>363426.66574000003</v>
      </c>
      <c r="J127" s="61">
        <v>0</v>
      </c>
      <c r="K127" s="61">
        <v>0</v>
      </c>
      <c r="L127" s="61">
        <v>82298.611120000001</v>
      </c>
      <c r="M127" s="61">
        <v>0</v>
      </c>
      <c r="N127" s="61">
        <v>370220</v>
      </c>
      <c r="O127" s="61">
        <v>5389.6874500000004</v>
      </c>
      <c r="P127" s="61">
        <v>1098928.3662100001</v>
      </c>
    </row>
    <row r="128" spans="1:16" s="50" customFormat="1" ht="11.25">
      <c r="A128" s="89" t="s">
        <v>120</v>
      </c>
      <c r="B128" s="61">
        <v>364415.81782</v>
      </c>
      <c r="C128" s="61">
        <v>698843.29350000003</v>
      </c>
      <c r="D128" s="61">
        <v>1409.3637900000001</v>
      </c>
      <c r="E128" s="61">
        <v>605809.93544000003</v>
      </c>
      <c r="F128" s="61">
        <v>843960.38497999997</v>
      </c>
      <c r="G128" s="61">
        <v>271253.95533999999</v>
      </c>
      <c r="H128" s="61">
        <v>522462.99456000002</v>
      </c>
      <c r="I128" s="61">
        <v>842846.91701999994</v>
      </c>
      <c r="J128" s="61">
        <v>0</v>
      </c>
      <c r="K128" s="61">
        <v>156300</v>
      </c>
      <c r="L128" s="61">
        <v>903832.35479999997</v>
      </c>
      <c r="M128" s="61">
        <v>101274.49079000001</v>
      </c>
      <c r="N128" s="61">
        <v>446987.68035000004</v>
      </c>
      <c r="O128" s="61">
        <v>230366.82222</v>
      </c>
      <c r="P128" s="61">
        <v>5989764.0106099993</v>
      </c>
    </row>
    <row r="129" spans="1:16" s="50" customFormat="1" ht="11.25">
      <c r="A129" s="89" t="s">
        <v>121</v>
      </c>
      <c r="B129" s="61">
        <v>0</v>
      </c>
      <c r="C129" s="61">
        <v>0</v>
      </c>
      <c r="D129" s="61">
        <v>0</v>
      </c>
      <c r="E129" s="61">
        <v>0</v>
      </c>
      <c r="F129" s="61">
        <v>0</v>
      </c>
      <c r="G129" s="61">
        <v>0</v>
      </c>
      <c r="H129" s="61">
        <v>0</v>
      </c>
      <c r="I129" s="61">
        <v>0</v>
      </c>
      <c r="J129" s="61">
        <v>0</v>
      </c>
      <c r="K129" s="61">
        <v>0</v>
      </c>
      <c r="L129" s="61">
        <v>0</v>
      </c>
      <c r="M129" s="61">
        <v>0</v>
      </c>
      <c r="N129" s="61">
        <v>0</v>
      </c>
      <c r="O129" s="61">
        <v>0</v>
      </c>
      <c r="P129" s="61">
        <v>0</v>
      </c>
    </row>
    <row r="130" spans="1:16" s="50" customFormat="1" ht="11.25">
      <c r="A130" s="89" t="s">
        <v>122</v>
      </c>
      <c r="B130" s="61">
        <v>1476.2195900000002</v>
      </c>
      <c r="C130" s="61">
        <v>301840</v>
      </c>
      <c r="D130" s="61">
        <v>128774.68934</v>
      </c>
      <c r="E130" s="61">
        <v>120074.54641</v>
      </c>
      <c r="F130" s="61">
        <v>51835.41878</v>
      </c>
      <c r="G130" s="61">
        <v>448554.7905</v>
      </c>
      <c r="H130" s="61">
        <v>61740</v>
      </c>
      <c r="I130" s="61">
        <v>5665.4452199999996</v>
      </c>
      <c r="J130" s="61">
        <v>51480.60555</v>
      </c>
      <c r="K130" s="61">
        <v>934.96312</v>
      </c>
      <c r="L130" s="61">
        <v>14291.66678</v>
      </c>
      <c r="M130" s="61">
        <v>0</v>
      </c>
      <c r="N130" s="61">
        <v>0</v>
      </c>
      <c r="O130" s="61">
        <v>1031.8733999999999</v>
      </c>
      <c r="P130" s="61">
        <v>1187700.21869</v>
      </c>
    </row>
    <row r="131" spans="1:16" s="50" customFormat="1" ht="12" thickBot="1">
      <c r="A131" s="89" t="s">
        <v>123</v>
      </c>
      <c r="B131" s="61">
        <v>16849.337600000003</v>
      </c>
      <c r="C131" s="61">
        <v>15579.906220000001</v>
      </c>
      <c r="D131" s="61">
        <v>1410.92076</v>
      </c>
      <c r="E131" s="61">
        <v>5340.5953099999997</v>
      </c>
      <c r="F131" s="61">
        <v>13075.290279999999</v>
      </c>
      <c r="G131" s="61">
        <v>12455.42231</v>
      </c>
      <c r="H131" s="61">
        <v>24335.55673</v>
      </c>
      <c r="I131" s="61">
        <v>38409.338630000006</v>
      </c>
      <c r="J131" s="61">
        <v>113.89053999999999</v>
      </c>
      <c r="K131" s="61">
        <v>596.30273999999997</v>
      </c>
      <c r="L131" s="61">
        <v>24120.36436</v>
      </c>
      <c r="M131" s="61">
        <v>190.57465999999999</v>
      </c>
      <c r="N131" s="61">
        <v>4549.7697500000004</v>
      </c>
      <c r="O131" s="61">
        <v>9502.1859700000005</v>
      </c>
      <c r="P131" s="61">
        <v>166529.45586000002</v>
      </c>
    </row>
    <row r="132" spans="1:16" s="50" customFormat="1" ht="12.75" thickTop="1" thickBot="1">
      <c r="A132" s="436" t="s">
        <v>124</v>
      </c>
      <c r="B132" s="60">
        <v>298366.03722000006</v>
      </c>
      <c r="C132" s="60">
        <v>413439.07</v>
      </c>
      <c r="D132" s="60">
        <v>396805.49294999999</v>
      </c>
      <c r="E132" s="60">
        <v>395780.68887999997</v>
      </c>
      <c r="F132" s="60">
        <v>245038.71234</v>
      </c>
      <c r="G132" s="60">
        <v>226631.90922999999</v>
      </c>
      <c r="H132" s="60">
        <v>172910.29222999999</v>
      </c>
      <c r="I132" s="60">
        <v>288290.80452999996</v>
      </c>
      <c r="J132" s="60">
        <v>3128.0460600000001</v>
      </c>
      <c r="K132" s="60">
        <v>5840.3474200000001</v>
      </c>
      <c r="L132" s="60">
        <v>230988.51480999999</v>
      </c>
      <c r="M132" s="60">
        <v>53765.784909999995</v>
      </c>
      <c r="N132" s="60">
        <v>141785.99943999999</v>
      </c>
      <c r="O132" s="60">
        <v>183654.06503</v>
      </c>
      <c r="P132" s="60">
        <v>3056425.76505</v>
      </c>
    </row>
    <row r="133" spans="1:16" s="50" customFormat="1" ht="12" thickTop="1">
      <c r="A133" s="89" t="s">
        <v>58</v>
      </c>
      <c r="B133" s="61">
        <v>3671.3343399999999</v>
      </c>
      <c r="C133" s="61">
        <v>29904.826850000001</v>
      </c>
      <c r="D133" s="61">
        <v>10311.55377</v>
      </c>
      <c r="E133" s="61">
        <v>15130.25015</v>
      </c>
      <c r="F133" s="61">
        <v>4899.0004800000006</v>
      </c>
      <c r="G133" s="61">
        <v>14803.76377</v>
      </c>
      <c r="H133" s="61">
        <v>1766.30818</v>
      </c>
      <c r="I133" s="61">
        <v>253.69420000000002</v>
      </c>
      <c r="J133" s="61">
        <v>0</v>
      </c>
      <c r="K133" s="61">
        <v>0</v>
      </c>
      <c r="L133" s="61">
        <v>584.81376</v>
      </c>
      <c r="M133" s="61">
        <v>1217.6093700000001</v>
      </c>
      <c r="N133" s="61">
        <v>594.42156</v>
      </c>
      <c r="O133" s="61">
        <v>10.701219999999999</v>
      </c>
      <c r="P133" s="61">
        <v>83148.277650000004</v>
      </c>
    </row>
    <row r="134" spans="1:16" s="50" customFormat="1" ht="11.25">
      <c r="A134" s="89" t="s">
        <v>60</v>
      </c>
      <c r="B134" s="61">
        <v>109315.16381999999</v>
      </c>
      <c r="C134" s="61">
        <v>93345.35454</v>
      </c>
      <c r="D134" s="61">
        <v>145666.99064999999</v>
      </c>
      <c r="E134" s="61">
        <v>165902.39837000001</v>
      </c>
      <c r="F134" s="61">
        <v>109967.14638999999</v>
      </c>
      <c r="G134" s="61">
        <v>113602.43704999999</v>
      </c>
      <c r="H134" s="61">
        <v>40332.114780000004</v>
      </c>
      <c r="I134" s="61">
        <v>43274.63927</v>
      </c>
      <c r="J134" s="61">
        <v>536.49278000000004</v>
      </c>
      <c r="K134" s="61">
        <v>1851.56531</v>
      </c>
      <c r="L134" s="61">
        <v>69976.586629999991</v>
      </c>
      <c r="M134" s="61">
        <v>25049.695609999999</v>
      </c>
      <c r="N134" s="61">
        <v>43461.792560000002</v>
      </c>
      <c r="O134" s="61">
        <v>36991.196360000002</v>
      </c>
      <c r="P134" s="61">
        <v>999273.57412</v>
      </c>
    </row>
    <row r="135" spans="1:16" s="50" customFormat="1" ht="11.25">
      <c r="A135" s="89" t="s">
        <v>125</v>
      </c>
      <c r="B135" s="61">
        <v>139701.04757</v>
      </c>
      <c r="C135" s="61">
        <v>286363.13568000001</v>
      </c>
      <c r="D135" s="61">
        <v>236351.6349</v>
      </c>
      <c r="E135" s="61">
        <v>214416.52903000001</v>
      </c>
      <c r="F135" s="61">
        <v>119855.37926999999</v>
      </c>
      <c r="G135" s="61">
        <v>82499.946540000004</v>
      </c>
      <c r="H135" s="61">
        <v>98426.101200000005</v>
      </c>
      <c r="I135" s="61">
        <v>234481.29422000001</v>
      </c>
      <c r="J135" s="61">
        <v>2517.18039</v>
      </c>
      <c r="K135" s="61">
        <v>3988.5375800000002</v>
      </c>
      <c r="L135" s="61">
        <v>115236.83321</v>
      </c>
      <c r="M135" s="61">
        <v>26775.888890000002</v>
      </c>
      <c r="N135" s="61">
        <v>82071.800669999997</v>
      </c>
      <c r="O135" s="61">
        <v>145493.50399</v>
      </c>
      <c r="P135" s="61">
        <v>1788178.8131400002</v>
      </c>
    </row>
    <row r="136" spans="1:16" s="50" customFormat="1" ht="11.25">
      <c r="A136" s="89" t="s">
        <v>87</v>
      </c>
      <c r="B136" s="61">
        <v>45678.49149</v>
      </c>
      <c r="C136" s="61">
        <v>3825.7529300000001</v>
      </c>
      <c r="D136" s="61">
        <v>4475.3136299999996</v>
      </c>
      <c r="E136" s="61">
        <v>331.51133000000004</v>
      </c>
      <c r="F136" s="61">
        <v>10317.1862</v>
      </c>
      <c r="G136" s="61">
        <v>15725.761869999998</v>
      </c>
      <c r="H136" s="61">
        <v>32385.768070000002</v>
      </c>
      <c r="I136" s="61">
        <v>10281.17684</v>
      </c>
      <c r="J136" s="61">
        <v>74.372889999999998</v>
      </c>
      <c r="K136" s="61">
        <v>0.24453</v>
      </c>
      <c r="L136" s="61">
        <v>45190.281210000001</v>
      </c>
      <c r="M136" s="61">
        <v>722.59104000000002</v>
      </c>
      <c r="N136" s="61">
        <v>15657.98465</v>
      </c>
      <c r="O136" s="61">
        <v>1158.66346</v>
      </c>
      <c r="P136" s="61">
        <v>185825.10014</v>
      </c>
    </row>
    <row r="137" spans="1:16" s="50" customFormat="1" ht="12" thickBot="1">
      <c r="A137" s="89" t="s">
        <v>126</v>
      </c>
      <c r="B137" s="61">
        <v>0</v>
      </c>
      <c r="C137" s="61">
        <v>0</v>
      </c>
      <c r="D137" s="61">
        <v>0</v>
      </c>
      <c r="E137" s="61">
        <v>0</v>
      </c>
      <c r="F137" s="61">
        <v>0</v>
      </c>
      <c r="G137" s="61">
        <v>0</v>
      </c>
      <c r="H137" s="61">
        <v>0</v>
      </c>
      <c r="I137" s="61">
        <v>0</v>
      </c>
      <c r="J137" s="61">
        <v>0</v>
      </c>
      <c r="K137" s="61">
        <v>0</v>
      </c>
      <c r="L137" s="61">
        <v>0</v>
      </c>
      <c r="M137" s="61">
        <v>0</v>
      </c>
      <c r="N137" s="61">
        <v>0</v>
      </c>
      <c r="O137" s="61">
        <v>0</v>
      </c>
      <c r="P137" s="61">
        <v>0</v>
      </c>
    </row>
    <row r="138" spans="1:16" s="50" customFormat="1" ht="12.75" thickTop="1" thickBot="1">
      <c r="A138" s="436" t="s">
        <v>127</v>
      </c>
      <c r="B138" s="60">
        <v>212069.32950999998</v>
      </c>
      <c r="C138" s="60">
        <v>197978.76874</v>
      </c>
      <c r="D138" s="60">
        <v>187570.88293000002</v>
      </c>
      <c r="E138" s="60">
        <v>275889.25633999996</v>
      </c>
      <c r="F138" s="60">
        <v>188254.09736000001</v>
      </c>
      <c r="G138" s="60">
        <v>95601.095690000002</v>
      </c>
      <c r="H138" s="60">
        <v>88369.728759999998</v>
      </c>
      <c r="I138" s="60">
        <v>192719.82450999998</v>
      </c>
      <c r="J138" s="60">
        <v>3941.9746800000003</v>
      </c>
      <c r="K138" s="60">
        <v>8588.5193800000015</v>
      </c>
      <c r="L138" s="60">
        <v>179992.88161000001</v>
      </c>
      <c r="M138" s="60">
        <v>29402.02348</v>
      </c>
      <c r="N138" s="60">
        <v>106588.1848</v>
      </c>
      <c r="O138" s="60">
        <v>189294.27281999998</v>
      </c>
      <c r="P138" s="60">
        <v>1956260.8406099998</v>
      </c>
    </row>
    <row r="139" spans="1:16" s="50" customFormat="1" ht="12" thickTop="1">
      <c r="A139" s="89" t="s">
        <v>128</v>
      </c>
      <c r="B139" s="61">
        <v>16733.84258</v>
      </c>
      <c r="C139" s="61">
        <v>3020.1872400000002</v>
      </c>
      <c r="D139" s="61">
        <v>5456.8010199999999</v>
      </c>
      <c r="E139" s="61">
        <v>27259.047399999999</v>
      </c>
      <c r="F139" s="61">
        <v>5687.0227400000003</v>
      </c>
      <c r="G139" s="61">
        <v>3815.8887500000001</v>
      </c>
      <c r="H139" s="61">
        <v>6420.7361600000004</v>
      </c>
      <c r="I139" s="61">
        <v>0.96369000000000005</v>
      </c>
      <c r="J139" s="61">
        <v>363.70451000000003</v>
      </c>
      <c r="K139" s="61">
        <v>8.0611099999999993</v>
      </c>
      <c r="L139" s="61">
        <v>421.59499</v>
      </c>
      <c r="M139" s="61">
        <v>613.05342000000007</v>
      </c>
      <c r="N139" s="61">
        <v>1923.4684600000001</v>
      </c>
      <c r="O139" s="61">
        <v>3243.80231</v>
      </c>
      <c r="P139" s="61">
        <v>74968.174379999997</v>
      </c>
    </row>
    <row r="140" spans="1:16" s="50" customFormat="1" ht="11.25">
      <c r="A140" s="89" t="s">
        <v>129</v>
      </c>
      <c r="B140" s="61">
        <v>0</v>
      </c>
      <c r="C140" s="61">
        <v>0</v>
      </c>
      <c r="D140" s="61">
        <v>0</v>
      </c>
      <c r="E140" s="61">
        <v>0</v>
      </c>
      <c r="F140" s="61">
        <v>0</v>
      </c>
      <c r="G140" s="61">
        <v>0</v>
      </c>
      <c r="H140" s="61">
        <v>0</v>
      </c>
      <c r="I140" s="61">
        <v>0</v>
      </c>
      <c r="J140" s="61">
        <v>0</v>
      </c>
      <c r="K140" s="61">
        <v>0</v>
      </c>
      <c r="L140" s="61">
        <v>0</v>
      </c>
      <c r="M140" s="61">
        <v>0</v>
      </c>
      <c r="N140" s="61">
        <v>0</v>
      </c>
      <c r="O140" s="61">
        <v>0</v>
      </c>
      <c r="P140" s="61">
        <v>0</v>
      </c>
    </row>
    <row r="141" spans="1:16" s="50" customFormat="1" ht="11.25">
      <c r="A141" s="89" t="s">
        <v>130</v>
      </c>
      <c r="B141" s="61">
        <v>104218.78604000001</v>
      </c>
      <c r="C141" s="61">
        <v>78724.902349999989</v>
      </c>
      <c r="D141" s="61">
        <v>91057.040919999999</v>
      </c>
      <c r="E141" s="61">
        <v>158035.67759000001</v>
      </c>
      <c r="F141" s="61">
        <v>37726.122990000003</v>
      </c>
      <c r="G141" s="61">
        <v>44717.857189999995</v>
      </c>
      <c r="H141" s="61">
        <v>38207.770020000004</v>
      </c>
      <c r="I141" s="61">
        <v>141945.01556999999</v>
      </c>
      <c r="J141" s="61">
        <v>0</v>
      </c>
      <c r="K141" s="61">
        <v>0</v>
      </c>
      <c r="L141" s="61">
        <v>124817.68653000001</v>
      </c>
      <c r="M141" s="61">
        <v>14394.48503</v>
      </c>
      <c r="N141" s="61">
        <v>52282.061350000004</v>
      </c>
      <c r="O141" s="61">
        <v>143606.76237000001</v>
      </c>
      <c r="P141" s="61">
        <v>1029734.16795</v>
      </c>
    </row>
    <row r="142" spans="1:16" s="50" customFormat="1" ht="11.25">
      <c r="A142" s="89" t="s">
        <v>131</v>
      </c>
      <c r="B142" s="61">
        <v>90478.786059999999</v>
      </c>
      <c r="C142" s="61">
        <v>78724.902279999995</v>
      </c>
      <c r="D142" s="61">
        <v>91057.040989999994</v>
      </c>
      <c r="E142" s="61">
        <v>90533.994829999996</v>
      </c>
      <c r="F142" s="61">
        <v>105451.00881999999</v>
      </c>
      <c r="G142" s="61">
        <v>44717.857109999997</v>
      </c>
      <c r="H142" s="61">
        <v>38207.769700000004</v>
      </c>
      <c r="I142" s="61">
        <v>50535.845249999998</v>
      </c>
      <c r="J142" s="61">
        <v>3578.2701699999998</v>
      </c>
      <c r="K142" s="61">
        <v>7746.9422400000003</v>
      </c>
      <c r="L142" s="61">
        <v>54753.600090000007</v>
      </c>
      <c r="M142" s="61">
        <v>14394.48503</v>
      </c>
      <c r="N142" s="61">
        <v>52282.06136</v>
      </c>
      <c r="O142" s="61">
        <v>31687.19137</v>
      </c>
      <c r="P142" s="61">
        <v>754149.75529999996</v>
      </c>
    </row>
    <row r="143" spans="1:16" s="50" customFormat="1" ht="12" thickBot="1">
      <c r="A143" s="89" t="s">
        <v>132</v>
      </c>
      <c r="B143" s="61">
        <v>637.91482999999994</v>
      </c>
      <c r="C143" s="61">
        <v>37508.776869999994</v>
      </c>
      <c r="D143" s="61">
        <v>0</v>
      </c>
      <c r="E143" s="61">
        <v>60.536519999999996</v>
      </c>
      <c r="F143" s="61">
        <v>39389.94281</v>
      </c>
      <c r="G143" s="61">
        <v>2349.4926399999999</v>
      </c>
      <c r="H143" s="61">
        <v>5533.4528799999998</v>
      </c>
      <c r="I143" s="61">
        <v>238</v>
      </c>
      <c r="J143" s="61">
        <v>0</v>
      </c>
      <c r="K143" s="61">
        <v>833.51603</v>
      </c>
      <c r="L143" s="61">
        <v>0</v>
      </c>
      <c r="M143" s="61">
        <v>0</v>
      </c>
      <c r="N143" s="61">
        <v>100.59363</v>
      </c>
      <c r="O143" s="61">
        <v>10756.51677</v>
      </c>
      <c r="P143" s="61">
        <v>97408.74298000001</v>
      </c>
    </row>
    <row r="144" spans="1:16" s="50" customFormat="1" ht="12.75" thickTop="1" thickBot="1">
      <c r="A144" s="436" t="s">
        <v>133</v>
      </c>
      <c r="B144" s="60">
        <v>619819.14121000003</v>
      </c>
      <c r="C144" s="60">
        <v>0</v>
      </c>
      <c r="D144" s="60">
        <v>769483.44024000003</v>
      </c>
      <c r="E144" s="60">
        <v>0</v>
      </c>
      <c r="F144" s="60">
        <v>0</v>
      </c>
      <c r="G144" s="60">
        <v>0</v>
      </c>
      <c r="H144" s="60">
        <v>0</v>
      </c>
      <c r="I144" s="60">
        <v>679139.72235000005</v>
      </c>
      <c r="J144" s="60">
        <v>0</v>
      </c>
      <c r="K144" s="60">
        <v>0</v>
      </c>
      <c r="L144" s="60">
        <v>801069.44429000001</v>
      </c>
      <c r="M144" s="60">
        <v>35318.938159999998</v>
      </c>
      <c r="N144" s="60">
        <v>0</v>
      </c>
      <c r="O144" s="60">
        <v>0</v>
      </c>
      <c r="P144" s="60">
        <v>2904830.6862499998</v>
      </c>
    </row>
    <row r="145" spans="1:16" s="50" customFormat="1" ht="12" thickTop="1">
      <c r="A145" s="89" t="s">
        <v>134</v>
      </c>
      <c r="B145" s="61">
        <v>614428</v>
      </c>
      <c r="C145" s="61">
        <v>0</v>
      </c>
      <c r="D145" s="61">
        <v>763948</v>
      </c>
      <c r="E145" s="61">
        <v>0</v>
      </c>
      <c r="F145" s="61">
        <v>0</v>
      </c>
      <c r="G145" s="61">
        <v>0</v>
      </c>
      <c r="H145" s="61">
        <v>0</v>
      </c>
      <c r="I145" s="61">
        <v>670000</v>
      </c>
      <c r="J145" s="61">
        <v>0</v>
      </c>
      <c r="K145" s="61">
        <v>0</v>
      </c>
      <c r="L145" s="61">
        <v>790000</v>
      </c>
      <c r="M145" s="61">
        <v>35000</v>
      </c>
      <c r="N145" s="61">
        <v>0</v>
      </c>
      <c r="O145" s="61">
        <v>0</v>
      </c>
      <c r="P145" s="61">
        <v>2873376</v>
      </c>
    </row>
    <row r="146" spans="1:16" s="50" customFormat="1" ht="11.25">
      <c r="A146" s="89" t="s">
        <v>135</v>
      </c>
      <c r="B146" s="61">
        <v>0</v>
      </c>
      <c r="C146" s="61">
        <v>0</v>
      </c>
      <c r="D146" s="61">
        <v>0</v>
      </c>
      <c r="E146" s="61">
        <v>0</v>
      </c>
      <c r="F146" s="61">
        <v>0</v>
      </c>
      <c r="G146" s="61">
        <v>0</v>
      </c>
      <c r="H146" s="61">
        <v>0</v>
      </c>
      <c r="I146" s="61">
        <v>0</v>
      </c>
      <c r="J146" s="61">
        <v>0</v>
      </c>
      <c r="K146" s="61">
        <v>0</v>
      </c>
      <c r="L146" s="61">
        <v>0</v>
      </c>
      <c r="M146" s="61">
        <v>0</v>
      </c>
      <c r="N146" s="61">
        <v>0</v>
      </c>
      <c r="O146" s="61">
        <v>0</v>
      </c>
      <c r="P146" s="61">
        <v>0</v>
      </c>
    </row>
    <row r="147" spans="1:16" s="50" customFormat="1" ht="11.25">
      <c r="A147" s="89" t="s">
        <v>136</v>
      </c>
      <c r="B147" s="61">
        <v>0</v>
      </c>
      <c r="C147" s="61">
        <v>0</v>
      </c>
      <c r="D147" s="61">
        <v>0</v>
      </c>
      <c r="E147" s="61">
        <v>0</v>
      </c>
      <c r="F147" s="61">
        <v>0</v>
      </c>
      <c r="G147" s="61">
        <v>0</v>
      </c>
      <c r="H147" s="61">
        <v>0</v>
      </c>
      <c r="I147" s="61">
        <v>0</v>
      </c>
      <c r="J147" s="61">
        <v>0</v>
      </c>
      <c r="K147" s="61">
        <v>0</v>
      </c>
      <c r="L147" s="61">
        <v>0</v>
      </c>
      <c r="M147" s="61">
        <v>0</v>
      </c>
      <c r="N147" s="61">
        <v>0</v>
      </c>
      <c r="O147" s="61">
        <v>0</v>
      </c>
      <c r="P147" s="61">
        <v>0</v>
      </c>
    </row>
    <row r="148" spans="1:16" s="50" customFormat="1" ht="12" thickBot="1">
      <c r="A148" s="89" t="s">
        <v>137</v>
      </c>
      <c r="B148" s="61">
        <v>5391.1412099999998</v>
      </c>
      <c r="C148" s="61">
        <v>0</v>
      </c>
      <c r="D148" s="61">
        <v>5535.4402399999999</v>
      </c>
      <c r="E148" s="61">
        <v>0</v>
      </c>
      <c r="F148" s="61">
        <v>0</v>
      </c>
      <c r="G148" s="61">
        <v>0</v>
      </c>
      <c r="H148" s="61">
        <v>0</v>
      </c>
      <c r="I148" s="61">
        <v>9139.72235</v>
      </c>
      <c r="J148" s="61">
        <v>0</v>
      </c>
      <c r="K148" s="61">
        <v>0</v>
      </c>
      <c r="L148" s="61">
        <v>11069.444289999999</v>
      </c>
      <c r="M148" s="61">
        <v>318.93815999999998</v>
      </c>
      <c r="N148" s="61">
        <v>0</v>
      </c>
      <c r="O148" s="61">
        <v>0</v>
      </c>
      <c r="P148" s="61">
        <v>31454.686249999999</v>
      </c>
    </row>
    <row r="149" spans="1:16" s="50" customFormat="1" ht="12.75" thickTop="1" thickBot="1">
      <c r="A149" s="436" t="s">
        <v>138</v>
      </c>
      <c r="B149" s="60">
        <v>546944.13647000003</v>
      </c>
      <c r="C149" s="60">
        <v>0</v>
      </c>
      <c r="D149" s="60">
        <v>490743.36582999997</v>
      </c>
      <c r="E149" s="60">
        <v>452013.19643000001</v>
      </c>
      <c r="F149" s="60">
        <v>211452.98603999999</v>
      </c>
      <c r="G149" s="60">
        <v>213798.86008000001</v>
      </c>
      <c r="H149" s="60">
        <v>231460.05901</v>
      </c>
      <c r="I149" s="60">
        <v>121118.33334</v>
      </c>
      <c r="J149" s="60">
        <v>0</v>
      </c>
      <c r="K149" s="60">
        <v>0</v>
      </c>
      <c r="L149" s="60">
        <v>223461.94271</v>
      </c>
      <c r="M149" s="60">
        <v>82223.237309999997</v>
      </c>
      <c r="N149" s="60">
        <v>85994.998640000005</v>
      </c>
      <c r="O149" s="60">
        <v>0</v>
      </c>
      <c r="P149" s="60">
        <v>2659211.1158600003</v>
      </c>
    </row>
    <row r="150" spans="1:16" s="50" customFormat="1" ht="12" thickTop="1">
      <c r="A150" s="89" t="s">
        <v>139</v>
      </c>
      <c r="B150" s="61">
        <v>123480</v>
      </c>
      <c r="C150" s="61">
        <v>0</v>
      </c>
      <c r="D150" s="61">
        <v>142916.66663999998</v>
      </c>
      <c r="E150" s="61">
        <v>114333.33329000001</v>
      </c>
      <c r="F150" s="61">
        <v>0</v>
      </c>
      <c r="G150" s="61">
        <v>0</v>
      </c>
      <c r="H150" s="61">
        <v>48020</v>
      </c>
      <c r="I150" s="61">
        <v>0</v>
      </c>
      <c r="J150" s="61">
        <v>0</v>
      </c>
      <c r="K150" s="61">
        <v>0</v>
      </c>
      <c r="L150" s="61">
        <v>0</v>
      </c>
      <c r="M150" s="61">
        <v>1485.6633400000001</v>
      </c>
      <c r="N150" s="61">
        <v>66542</v>
      </c>
      <c r="O150" s="61">
        <v>0</v>
      </c>
      <c r="P150" s="61">
        <v>496777.66326999996</v>
      </c>
    </row>
    <row r="151" spans="1:16" s="50" customFormat="1" ht="11.25">
      <c r="A151" s="89" t="s">
        <v>140</v>
      </c>
      <c r="B151" s="61">
        <v>0</v>
      </c>
      <c r="C151" s="61">
        <v>0</v>
      </c>
      <c r="D151" s="61">
        <v>0</v>
      </c>
      <c r="E151" s="61">
        <v>0</v>
      </c>
      <c r="F151" s="61">
        <v>0</v>
      </c>
      <c r="G151" s="61">
        <v>0</v>
      </c>
      <c r="H151" s="61">
        <v>0</v>
      </c>
      <c r="I151" s="61">
        <v>0</v>
      </c>
      <c r="J151" s="61">
        <v>0</v>
      </c>
      <c r="K151" s="61">
        <v>0</v>
      </c>
      <c r="L151" s="61">
        <v>0</v>
      </c>
      <c r="M151" s="61">
        <v>0</v>
      </c>
      <c r="N151" s="61">
        <v>0</v>
      </c>
      <c r="O151" s="61">
        <v>0</v>
      </c>
      <c r="P151" s="61">
        <v>0</v>
      </c>
    </row>
    <row r="152" spans="1:16" s="50" customFormat="1" ht="11.25">
      <c r="A152" s="89" t="s">
        <v>141</v>
      </c>
      <c r="B152" s="61">
        <v>0</v>
      </c>
      <c r="C152" s="61">
        <v>0</v>
      </c>
      <c r="D152" s="61">
        <v>0</v>
      </c>
      <c r="E152" s="61">
        <v>0</v>
      </c>
      <c r="F152" s="61">
        <v>0</v>
      </c>
      <c r="G152" s="61">
        <v>0</v>
      </c>
      <c r="H152" s="61">
        <v>0</v>
      </c>
      <c r="I152" s="61">
        <v>0</v>
      </c>
      <c r="J152" s="61">
        <v>0</v>
      </c>
      <c r="K152" s="61">
        <v>0</v>
      </c>
      <c r="L152" s="61">
        <v>0</v>
      </c>
      <c r="M152" s="61">
        <v>1485.6633400000001</v>
      </c>
      <c r="N152" s="61">
        <v>0</v>
      </c>
      <c r="O152" s="61">
        <v>0</v>
      </c>
      <c r="P152" s="61">
        <v>1485.6633400000001</v>
      </c>
    </row>
    <row r="153" spans="1:16" s="50" customFormat="1" ht="11.25">
      <c r="A153" s="89" t="s">
        <v>142</v>
      </c>
      <c r="B153" s="61">
        <v>123480</v>
      </c>
      <c r="C153" s="61">
        <v>0</v>
      </c>
      <c r="D153" s="61">
        <v>0</v>
      </c>
      <c r="E153" s="61">
        <v>114333.33329000001</v>
      </c>
      <c r="F153" s="61">
        <v>0</v>
      </c>
      <c r="G153" s="61">
        <v>0</v>
      </c>
      <c r="H153" s="61">
        <v>48020</v>
      </c>
      <c r="I153" s="61">
        <v>0</v>
      </c>
      <c r="J153" s="61">
        <v>0</v>
      </c>
      <c r="K153" s="61">
        <v>0</v>
      </c>
      <c r="L153" s="61">
        <v>0</v>
      </c>
      <c r="M153" s="61">
        <v>0</v>
      </c>
      <c r="N153" s="61">
        <v>66542</v>
      </c>
      <c r="O153" s="61">
        <v>0</v>
      </c>
      <c r="P153" s="61">
        <v>352375.33329000004</v>
      </c>
    </row>
    <row r="154" spans="1:16" s="50" customFormat="1" ht="11.25">
      <c r="A154" s="89" t="s">
        <v>143</v>
      </c>
      <c r="B154" s="61">
        <v>0</v>
      </c>
      <c r="C154" s="61">
        <v>0</v>
      </c>
      <c r="D154" s="61">
        <v>0</v>
      </c>
      <c r="E154" s="61">
        <v>0</v>
      </c>
      <c r="F154" s="61">
        <v>0</v>
      </c>
      <c r="G154" s="61">
        <v>0</v>
      </c>
      <c r="H154" s="61">
        <v>0</v>
      </c>
      <c r="I154" s="61">
        <v>0</v>
      </c>
      <c r="J154" s="61">
        <v>0</v>
      </c>
      <c r="K154" s="61">
        <v>0</v>
      </c>
      <c r="L154" s="61">
        <v>0</v>
      </c>
      <c r="M154" s="61">
        <v>0</v>
      </c>
      <c r="N154" s="61">
        <v>0</v>
      </c>
      <c r="O154" s="61">
        <v>0</v>
      </c>
      <c r="P154" s="61">
        <v>0</v>
      </c>
    </row>
    <row r="155" spans="1:16" s="50" customFormat="1" ht="11.25">
      <c r="A155" s="89" t="s">
        <v>144</v>
      </c>
      <c r="B155" s="61">
        <v>0</v>
      </c>
      <c r="C155" s="61">
        <v>0</v>
      </c>
      <c r="D155" s="61">
        <v>142916.66663999998</v>
      </c>
      <c r="E155" s="61">
        <v>0</v>
      </c>
      <c r="F155" s="61">
        <v>0</v>
      </c>
      <c r="G155" s="61">
        <v>0</v>
      </c>
      <c r="H155" s="61">
        <v>0</v>
      </c>
      <c r="I155" s="61">
        <v>0</v>
      </c>
      <c r="J155" s="61">
        <v>0</v>
      </c>
      <c r="K155" s="61">
        <v>0</v>
      </c>
      <c r="L155" s="61">
        <v>0</v>
      </c>
      <c r="M155" s="61">
        <v>0</v>
      </c>
      <c r="N155" s="61">
        <v>0</v>
      </c>
      <c r="O155" s="61">
        <v>0</v>
      </c>
      <c r="P155" s="61">
        <v>142916.66663999998</v>
      </c>
    </row>
    <row r="156" spans="1:16" s="50" customFormat="1" ht="11.25">
      <c r="A156" s="89" t="s">
        <v>145</v>
      </c>
      <c r="B156" s="61">
        <v>416925.4</v>
      </c>
      <c r="C156" s="61">
        <v>0</v>
      </c>
      <c r="D156" s="61">
        <v>336140</v>
      </c>
      <c r="E156" s="61">
        <v>332500</v>
      </c>
      <c r="F156" s="61">
        <v>207200</v>
      </c>
      <c r="G156" s="61">
        <v>210000</v>
      </c>
      <c r="H156" s="61">
        <v>178920</v>
      </c>
      <c r="I156" s="61">
        <v>120000</v>
      </c>
      <c r="J156" s="61">
        <v>0</v>
      </c>
      <c r="K156" s="61">
        <v>0</v>
      </c>
      <c r="L156" s="61">
        <v>220000</v>
      </c>
      <c r="M156" s="61">
        <v>80000</v>
      </c>
      <c r="N156" s="61">
        <v>18944</v>
      </c>
      <c r="O156" s="61">
        <v>0</v>
      </c>
      <c r="P156" s="61">
        <v>2120629.4</v>
      </c>
    </row>
    <row r="157" spans="1:16" s="50" customFormat="1" ht="12" thickBot="1">
      <c r="A157" s="89" t="s">
        <v>146</v>
      </c>
      <c r="B157" s="61">
        <v>6538.7364699999998</v>
      </c>
      <c r="C157" s="61">
        <v>0</v>
      </c>
      <c r="D157" s="61">
        <v>11686.699189999999</v>
      </c>
      <c r="E157" s="61">
        <v>5179.8631399999995</v>
      </c>
      <c r="F157" s="61">
        <v>4252.9860399999998</v>
      </c>
      <c r="G157" s="61">
        <v>3798.8600799999999</v>
      </c>
      <c r="H157" s="61">
        <v>4520.0590099999999</v>
      </c>
      <c r="I157" s="61">
        <v>1118.3333400000001</v>
      </c>
      <c r="J157" s="61">
        <v>0</v>
      </c>
      <c r="K157" s="61">
        <v>0</v>
      </c>
      <c r="L157" s="61">
        <v>3461.9427099999998</v>
      </c>
      <c r="M157" s="61">
        <v>737.57396999999992</v>
      </c>
      <c r="N157" s="61">
        <v>508.99864000000002</v>
      </c>
      <c r="O157" s="61">
        <v>0</v>
      </c>
      <c r="P157" s="61">
        <v>41804.052590000007</v>
      </c>
    </row>
    <row r="158" spans="1:16" s="50" customFormat="1" ht="12.75" thickTop="1" thickBot="1">
      <c r="A158" s="436" t="s">
        <v>147</v>
      </c>
      <c r="B158" s="60">
        <v>1552881.86023</v>
      </c>
      <c r="C158" s="60">
        <v>1777740.01675</v>
      </c>
      <c r="D158" s="60">
        <v>1796873.8664200001</v>
      </c>
      <c r="E158" s="60">
        <v>1977425.2982900001</v>
      </c>
      <c r="F158" s="60">
        <v>1257146.9271300002</v>
      </c>
      <c r="G158" s="60">
        <v>643080.16248000006</v>
      </c>
      <c r="H158" s="60">
        <v>579573.60840000003</v>
      </c>
      <c r="I158" s="60">
        <v>1185806.47692</v>
      </c>
      <c r="J158" s="60">
        <v>97999.781909999991</v>
      </c>
      <c r="K158" s="60">
        <v>193397.82825999998</v>
      </c>
      <c r="L158" s="60">
        <v>892069.00234000001</v>
      </c>
      <c r="M158" s="60">
        <v>242008.36478</v>
      </c>
      <c r="N158" s="60">
        <v>1052146.93539</v>
      </c>
      <c r="O158" s="60">
        <v>691123.31892999995</v>
      </c>
      <c r="P158" s="60">
        <v>13939273.44823</v>
      </c>
    </row>
    <row r="159" spans="1:16" s="50" customFormat="1" ht="12" thickTop="1">
      <c r="A159" s="452" t="s">
        <v>148</v>
      </c>
      <c r="B159" s="61">
        <v>1057261.43</v>
      </c>
      <c r="C159" s="61">
        <v>1565113.55</v>
      </c>
      <c r="D159" s="61">
        <v>731879.4</v>
      </c>
      <c r="E159" s="61">
        <v>1513005.9</v>
      </c>
      <c r="F159" s="61">
        <v>902280</v>
      </c>
      <c r="G159" s="61">
        <v>489467</v>
      </c>
      <c r="H159" s="61">
        <v>428663</v>
      </c>
      <c r="I159" s="61">
        <v>900717.7</v>
      </c>
      <c r="J159" s="61">
        <v>95490.01655</v>
      </c>
      <c r="K159" s="61">
        <v>151815.65406</v>
      </c>
      <c r="L159" s="61">
        <v>491751.3</v>
      </c>
      <c r="M159" s="61">
        <v>202361.2</v>
      </c>
      <c r="N159" s="61">
        <v>961924</v>
      </c>
      <c r="O159" s="61">
        <v>545511.6</v>
      </c>
      <c r="P159" s="61">
        <v>10037241.750610001</v>
      </c>
    </row>
    <row r="160" spans="1:16" s="50" customFormat="1" ht="11.25">
      <c r="A160" s="89" t="s">
        <v>149</v>
      </c>
      <c r="B160" s="61">
        <v>1057261.43</v>
      </c>
      <c r="C160" s="61">
        <v>1565113.55</v>
      </c>
      <c r="D160" s="61">
        <v>731879.4</v>
      </c>
      <c r="E160" s="61">
        <v>1513005.9</v>
      </c>
      <c r="F160" s="61">
        <v>902280</v>
      </c>
      <c r="G160" s="61">
        <v>489467</v>
      </c>
      <c r="H160" s="61">
        <v>428663</v>
      </c>
      <c r="I160" s="61">
        <v>900717.7</v>
      </c>
      <c r="J160" s="61">
        <v>95490.01655</v>
      </c>
      <c r="K160" s="61">
        <v>151815.65406</v>
      </c>
      <c r="L160" s="61">
        <v>491751.3</v>
      </c>
      <c r="M160" s="61">
        <v>202361.2</v>
      </c>
      <c r="N160" s="61">
        <v>961924</v>
      </c>
      <c r="O160" s="61">
        <v>545511.6</v>
      </c>
      <c r="P160" s="61">
        <v>10037241.750610001</v>
      </c>
    </row>
    <row r="161" spans="1:16" s="50" customFormat="1" ht="11.25">
      <c r="A161" s="89" t="s">
        <v>150</v>
      </c>
      <c r="B161" s="61">
        <v>0</v>
      </c>
      <c r="C161" s="61">
        <v>0</v>
      </c>
      <c r="D161" s="61">
        <v>0</v>
      </c>
      <c r="E161" s="61">
        <v>0</v>
      </c>
      <c r="F161" s="61">
        <v>0</v>
      </c>
      <c r="G161" s="61">
        <v>0</v>
      </c>
      <c r="H161" s="61">
        <v>0</v>
      </c>
      <c r="I161" s="61">
        <v>0</v>
      </c>
      <c r="J161" s="61">
        <v>0</v>
      </c>
      <c r="K161" s="61">
        <v>0</v>
      </c>
      <c r="L161" s="61">
        <v>0</v>
      </c>
      <c r="M161" s="61">
        <v>0</v>
      </c>
      <c r="N161" s="61">
        <v>87506</v>
      </c>
      <c r="O161" s="61">
        <v>0</v>
      </c>
      <c r="P161" s="61">
        <v>87506</v>
      </c>
    </row>
    <row r="162" spans="1:16" s="50" customFormat="1" ht="11.25">
      <c r="A162" s="89" t="s">
        <v>151</v>
      </c>
      <c r="B162" s="61">
        <v>0</v>
      </c>
      <c r="C162" s="61">
        <v>0</v>
      </c>
      <c r="D162" s="61">
        <v>0</v>
      </c>
      <c r="E162" s="61">
        <v>0</v>
      </c>
      <c r="F162" s="61">
        <v>0</v>
      </c>
      <c r="G162" s="61">
        <v>0</v>
      </c>
      <c r="H162" s="61">
        <v>0</v>
      </c>
      <c r="I162" s="61">
        <v>0</v>
      </c>
      <c r="J162" s="61">
        <v>0</v>
      </c>
      <c r="K162" s="61">
        <v>0</v>
      </c>
      <c r="L162" s="61">
        <v>0</v>
      </c>
      <c r="M162" s="61">
        <v>0</v>
      </c>
      <c r="N162" s="61">
        <v>-87506</v>
      </c>
      <c r="O162" s="61">
        <v>0</v>
      </c>
      <c r="P162" s="61">
        <v>-87506</v>
      </c>
    </row>
    <row r="163" spans="1:16" s="50" customFormat="1" ht="11.25">
      <c r="A163" s="452" t="s">
        <v>152</v>
      </c>
      <c r="B163" s="61">
        <v>61808.6</v>
      </c>
      <c r="C163" s="61">
        <v>0</v>
      </c>
      <c r="D163" s="61">
        <v>583530.83265999996</v>
      </c>
      <c r="E163" s="61">
        <v>12.681950000000001</v>
      </c>
      <c r="F163" s="61">
        <v>8</v>
      </c>
      <c r="G163" s="61">
        <v>0.52604999999999991</v>
      </c>
      <c r="H163" s="61">
        <v>5</v>
      </c>
      <c r="I163" s="61">
        <v>1689.5345500000001</v>
      </c>
      <c r="J163" s="61">
        <v>0</v>
      </c>
      <c r="K163" s="61">
        <v>8485.4593100000002</v>
      </c>
      <c r="L163" s="61">
        <v>116.006</v>
      </c>
      <c r="M163" s="61">
        <v>807.38058000000001</v>
      </c>
      <c r="N163" s="61">
        <v>139.57924</v>
      </c>
      <c r="O163" s="61">
        <v>5529.5283099999997</v>
      </c>
      <c r="P163" s="61">
        <v>662133.12864999997</v>
      </c>
    </row>
    <row r="164" spans="1:16" s="50" customFormat="1" ht="11.25">
      <c r="A164" s="89" t="s">
        <v>153</v>
      </c>
      <c r="B164" s="61">
        <v>0</v>
      </c>
      <c r="C164" s="61">
        <v>0</v>
      </c>
      <c r="D164" s="61">
        <v>0</v>
      </c>
      <c r="E164" s="61">
        <v>0</v>
      </c>
      <c r="F164" s="61">
        <v>0</v>
      </c>
      <c r="G164" s="61">
        <v>0.51254999999999995</v>
      </c>
      <c r="H164" s="61">
        <v>0</v>
      </c>
      <c r="I164" s="61">
        <v>0</v>
      </c>
      <c r="J164" s="61">
        <v>0</v>
      </c>
      <c r="K164" s="61">
        <v>0</v>
      </c>
      <c r="L164" s="61">
        <v>0</v>
      </c>
      <c r="M164" s="61">
        <v>349.13373999999999</v>
      </c>
      <c r="N164" s="61">
        <v>0</v>
      </c>
      <c r="O164" s="61">
        <v>0</v>
      </c>
      <c r="P164" s="61">
        <v>349.64628999999996</v>
      </c>
    </row>
    <row r="165" spans="1:16" s="50" customFormat="1" ht="11.25">
      <c r="A165" s="89" t="s">
        <v>154</v>
      </c>
      <c r="B165" s="61">
        <v>61808.6</v>
      </c>
      <c r="C165" s="61">
        <v>0</v>
      </c>
      <c r="D165" s="61">
        <v>583530.83265999996</v>
      </c>
      <c r="E165" s="61">
        <v>12.681950000000001</v>
      </c>
      <c r="F165" s="61">
        <v>8</v>
      </c>
      <c r="G165" s="61">
        <v>1.35E-2</v>
      </c>
      <c r="H165" s="61">
        <v>5</v>
      </c>
      <c r="I165" s="61">
        <v>0</v>
      </c>
      <c r="J165" s="61">
        <v>0</v>
      </c>
      <c r="K165" s="61">
        <v>8485.4593100000002</v>
      </c>
      <c r="L165" s="61">
        <v>0</v>
      </c>
      <c r="M165" s="61">
        <v>458.24684000000002</v>
      </c>
      <c r="N165" s="61">
        <v>0</v>
      </c>
      <c r="O165" s="61">
        <v>4211.04</v>
      </c>
      <c r="P165" s="61">
        <v>658519.87425999995</v>
      </c>
    </row>
    <row r="166" spans="1:16" s="50" customFormat="1" ht="11.25">
      <c r="A166" s="89" t="s">
        <v>155</v>
      </c>
      <c r="B166" s="61">
        <v>0</v>
      </c>
      <c r="C166" s="61">
        <v>0</v>
      </c>
      <c r="D166" s="61">
        <v>0</v>
      </c>
      <c r="E166" s="61">
        <v>0</v>
      </c>
      <c r="F166" s="61">
        <v>0</v>
      </c>
      <c r="G166" s="61">
        <v>0</v>
      </c>
      <c r="H166" s="61">
        <v>0</v>
      </c>
      <c r="I166" s="61">
        <v>1689.5345500000001</v>
      </c>
      <c r="J166" s="61">
        <v>0</v>
      </c>
      <c r="K166" s="61">
        <v>0</v>
      </c>
      <c r="L166" s="61">
        <v>116.006</v>
      </c>
      <c r="M166" s="61">
        <v>0</v>
      </c>
      <c r="N166" s="61">
        <v>139.57924</v>
      </c>
      <c r="O166" s="61">
        <v>1318.48831</v>
      </c>
      <c r="P166" s="61">
        <v>3263.6080999999999</v>
      </c>
    </row>
    <row r="167" spans="1:16" s="50" customFormat="1" ht="11.25">
      <c r="A167" s="452" t="s">
        <v>156</v>
      </c>
      <c r="B167" s="61">
        <v>0</v>
      </c>
      <c r="C167" s="61">
        <v>0</v>
      </c>
      <c r="D167" s="61">
        <v>0</v>
      </c>
      <c r="E167" s="61">
        <v>0</v>
      </c>
      <c r="F167" s="61">
        <v>0</v>
      </c>
      <c r="G167" s="61">
        <v>0</v>
      </c>
      <c r="H167" s="61">
        <v>0</v>
      </c>
      <c r="I167" s="61">
        <v>0</v>
      </c>
      <c r="J167" s="61">
        <v>0</v>
      </c>
      <c r="K167" s="61">
        <v>0</v>
      </c>
      <c r="L167" s="61">
        <v>0</v>
      </c>
      <c r="M167" s="61">
        <v>0</v>
      </c>
      <c r="N167" s="61">
        <v>0</v>
      </c>
      <c r="O167" s="61">
        <v>0</v>
      </c>
      <c r="P167" s="61">
        <v>0</v>
      </c>
    </row>
    <row r="168" spans="1:16" s="50" customFormat="1" ht="11.25">
      <c r="A168" s="89" t="s">
        <v>157</v>
      </c>
      <c r="B168" s="61">
        <v>0</v>
      </c>
      <c r="C168" s="61">
        <v>0</v>
      </c>
      <c r="D168" s="61">
        <v>0</v>
      </c>
      <c r="E168" s="61">
        <v>0</v>
      </c>
      <c r="F168" s="61">
        <v>0</v>
      </c>
      <c r="G168" s="61">
        <v>0</v>
      </c>
      <c r="H168" s="61">
        <v>0</v>
      </c>
      <c r="I168" s="61">
        <v>0</v>
      </c>
      <c r="J168" s="61">
        <v>0</v>
      </c>
      <c r="K168" s="61">
        <v>0</v>
      </c>
      <c r="L168" s="61">
        <v>0</v>
      </c>
      <c r="M168" s="61">
        <v>0</v>
      </c>
      <c r="N168" s="61">
        <v>0</v>
      </c>
      <c r="O168" s="61">
        <v>0</v>
      </c>
      <c r="P168" s="61">
        <v>0</v>
      </c>
    </row>
    <row r="169" spans="1:16" s="50" customFormat="1" ht="11.25">
      <c r="A169" s="89" t="s">
        <v>158</v>
      </c>
      <c r="B169" s="61">
        <v>0</v>
      </c>
      <c r="C169" s="61">
        <v>0</v>
      </c>
      <c r="D169" s="61">
        <v>0</v>
      </c>
      <c r="E169" s="61">
        <v>0</v>
      </c>
      <c r="F169" s="61">
        <v>0</v>
      </c>
      <c r="G169" s="61">
        <v>0</v>
      </c>
      <c r="H169" s="61">
        <v>0</v>
      </c>
      <c r="I169" s="61">
        <v>0</v>
      </c>
      <c r="J169" s="61">
        <v>0</v>
      </c>
      <c r="K169" s="61">
        <v>0</v>
      </c>
      <c r="L169" s="61">
        <v>0</v>
      </c>
      <c r="M169" s="61">
        <v>0</v>
      </c>
      <c r="N169" s="61">
        <v>0</v>
      </c>
      <c r="O169" s="61">
        <v>0</v>
      </c>
      <c r="P169" s="61">
        <v>0</v>
      </c>
    </row>
    <row r="170" spans="1:16" s="50" customFormat="1" ht="11.25">
      <c r="A170" s="89" t="s">
        <v>159</v>
      </c>
      <c r="B170" s="61">
        <v>0</v>
      </c>
      <c r="C170" s="61">
        <v>0</v>
      </c>
      <c r="D170" s="61">
        <v>0</v>
      </c>
      <c r="E170" s="61">
        <v>0</v>
      </c>
      <c r="F170" s="61">
        <v>0</v>
      </c>
      <c r="G170" s="61">
        <v>0</v>
      </c>
      <c r="H170" s="61">
        <v>0</v>
      </c>
      <c r="I170" s="61">
        <v>0</v>
      </c>
      <c r="J170" s="61">
        <v>0</v>
      </c>
      <c r="K170" s="61">
        <v>0</v>
      </c>
      <c r="L170" s="61">
        <v>0</v>
      </c>
      <c r="M170" s="61">
        <v>0</v>
      </c>
      <c r="N170" s="61">
        <v>0</v>
      </c>
      <c r="O170" s="61">
        <v>0</v>
      </c>
      <c r="P170" s="61">
        <v>0</v>
      </c>
    </row>
    <row r="171" spans="1:16" s="50" customFormat="1" ht="11.25">
      <c r="A171" s="452" t="s">
        <v>160</v>
      </c>
      <c r="B171" s="61">
        <v>257961.22406000001</v>
      </c>
      <c r="C171" s="61">
        <v>107525.88639</v>
      </c>
      <c r="D171" s="61">
        <v>329728.47967000003</v>
      </c>
      <c r="E171" s="61">
        <v>261206.29100999999</v>
      </c>
      <c r="F171" s="61">
        <v>245380.34113999997</v>
      </c>
      <c r="G171" s="61">
        <v>68072.967230000009</v>
      </c>
      <c r="H171" s="61">
        <v>73271.404819999996</v>
      </c>
      <c r="I171" s="61">
        <v>153430.98422000001</v>
      </c>
      <c r="J171" s="61">
        <v>12011.98531</v>
      </c>
      <c r="K171" s="61">
        <v>34133.695209999998</v>
      </c>
      <c r="L171" s="61">
        <v>335884.79914999998</v>
      </c>
      <c r="M171" s="61">
        <v>14766.371289999999</v>
      </c>
      <c r="N171" s="61">
        <v>43597.056579999997</v>
      </c>
      <c r="O171" s="61">
        <v>78571.705700000006</v>
      </c>
      <c r="P171" s="61">
        <v>2015543.19178</v>
      </c>
    </row>
    <row r="172" spans="1:16" s="50" customFormat="1" ht="11.25">
      <c r="A172" s="89" t="s">
        <v>161</v>
      </c>
      <c r="B172" s="61">
        <v>155283.85013000001</v>
      </c>
      <c r="C172" s="61">
        <v>107525.74445</v>
      </c>
      <c r="D172" s="61">
        <v>306662</v>
      </c>
      <c r="E172" s="61">
        <v>261206.28044</v>
      </c>
      <c r="F172" s="61">
        <v>175291.22461999999</v>
      </c>
      <c r="G172" s="61">
        <v>61851.176549999996</v>
      </c>
      <c r="H172" s="61">
        <v>73264.328430000009</v>
      </c>
      <c r="I172" s="61">
        <v>143167.86981</v>
      </c>
      <c r="J172" s="61">
        <v>1287.84157</v>
      </c>
      <c r="K172" s="61">
        <v>14865.79795</v>
      </c>
      <c r="L172" s="61">
        <v>84261.759669999999</v>
      </c>
      <c r="M172" s="61">
        <v>13018.379859999999</v>
      </c>
      <c r="N172" s="61">
        <v>43596.966240000002</v>
      </c>
      <c r="O172" s="61">
        <v>78571.705700000006</v>
      </c>
      <c r="P172" s="61">
        <v>1519854.92542</v>
      </c>
    </row>
    <row r="173" spans="1:16" s="50" customFormat="1" ht="11.25">
      <c r="A173" s="89" t="s">
        <v>162</v>
      </c>
      <c r="B173" s="61">
        <v>0</v>
      </c>
      <c r="C173" s="61">
        <v>0</v>
      </c>
      <c r="D173" s="61">
        <v>23066.479670000001</v>
      </c>
      <c r="E173" s="61">
        <v>0</v>
      </c>
      <c r="F173" s="61">
        <v>0</v>
      </c>
      <c r="G173" s="61">
        <v>6221.7906800000001</v>
      </c>
      <c r="H173" s="61">
        <v>7.07639</v>
      </c>
      <c r="I173" s="61">
        <v>10263.11441</v>
      </c>
      <c r="J173" s="61">
        <v>10724.14374</v>
      </c>
      <c r="K173" s="61">
        <v>2921.8507100000002</v>
      </c>
      <c r="L173" s="61">
        <v>18783.642660000001</v>
      </c>
      <c r="M173" s="61">
        <v>1747.99143</v>
      </c>
      <c r="N173" s="61">
        <v>0</v>
      </c>
      <c r="O173" s="61">
        <v>0</v>
      </c>
      <c r="P173" s="61">
        <v>73736.089689999993</v>
      </c>
    </row>
    <row r="174" spans="1:16" s="50" customFormat="1" ht="11.25">
      <c r="A174" s="89" t="s">
        <v>163</v>
      </c>
      <c r="B174" s="61">
        <v>102677.37393</v>
      </c>
      <c r="C174" s="61">
        <v>0.14194000000000001</v>
      </c>
      <c r="D174" s="61">
        <v>0</v>
      </c>
      <c r="E174" s="61">
        <v>1.057E-2</v>
      </c>
      <c r="F174" s="61">
        <v>70089.116519999996</v>
      </c>
      <c r="G174" s="61">
        <v>0</v>
      </c>
      <c r="H174" s="61">
        <v>0</v>
      </c>
      <c r="I174" s="61">
        <v>0</v>
      </c>
      <c r="J174" s="61">
        <v>0</v>
      </c>
      <c r="K174" s="61">
        <v>16346.046550000001</v>
      </c>
      <c r="L174" s="61">
        <v>232839.39681999999</v>
      </c>
      <c r="M174" s="61">
        <v>0</v>
      </c>
      <c r="N174" s="61">
        <v>9.0340000000000004E-2</v>
      </c>
      <c r="O174" s="61">
        <v>0</v>
      </c>
      <c r="P174" s="61">
        <v>421952.17667000002</v>
      </c>
    </row>
    <row r="175" spans="1:16" s="50" customFormat="1" ht="11.25">
      <c r="A175" s="452" t="s">
        <v>164</v>
      </c>
      <c r="B175" s="61">
        <v>175850.60616999998</v>
      </c>
      <c r="C175" s="61">
        <v>105100.58035999999</v>
      </c>
      <c r="D175" s="61">
        <v>151735.15409</v>
      </c>
      <c r="E175" s="61">
        <v>203200.42533000003</v>
      </c>
      <c r="F175" s="61">
        <v>109478.58598999999</v>
      </c>
      <c r="G175" s="61">
        <v>85539.669200000004</v>
      </c>
      <c r="H175" s="61">
        <v>77634.203580000001</v>
      </c>
      <c r="I175" s="61">
        <v>129968.25815000001</v>
      </c>
      <c r="J175" s="61">
        <v>-9502.2199499999988</v>
      </c>
      <c r="K175" s="61">
        <v>-1036.9803199999999</v>
      </c>
      <c r="L175" s="61">
        <v>64316.897189999996</v>
      </c>
      <c r="M175" s="61">
        <v>24073.412909999999</v>
      </c>
      <c r="N175" s="61">
        <v>46486.299570000003</v>
      </c>
      <c r="O175" s="61">
        <v>61510.484920000003</v>
      </c>
      <c r="P175" s="61">
        <v>1224355.3771900001</v>
      </c>
    </row>
    <row r="176" spans="1:16" s="50" customFormat="1" ht="11.25">
      <c r="A176" s="89" t="s">
        <v>165</v>
      </c>
      <c r="B176" s="61">
        <v>35565.980000000003</v>
      </c>
      <c r="C176" s="61">
        <v>0</v>
      </c>
      <c r="D176" s="61">
        <v>28583.333350000001</v>
      </c>
      <c r="E176" s="61">
        <v>28933.333360000001</v>
      </c>
      <c r="F176" s="61">
        <v>0</v>
      </c>
      <c r="G176" s="61">
        <v>32093.791649999999</v>
      </c>
      <c r="H176" s="61">
        <v>23514.145079999998</v>
      </c>
      <c r="I176" s="61">
        <v>0</v>
      </c>
      <c r="J176" s="61">
        <v>-9660.2310999999991</v>
      </c>
      <c r="K176" s="61">
        <v>0</v>
      </c>
      <c r="L176" s="61">
        <v>20000</v>
      </c>
      <c r="M176" s="61">
        <v>9733.519839999999</v>
      </c>
      <c r="N176" s="61">
        <v>8144</v>
      </c>
      <c r="O176" s="61">
        <v>1.9478199999999999</v>
      </c>
      <c r="P176" s="61">
        <v>176909.82</v>
      </c>
    </row>
    <row r="177" spans="1:16" s="50" customFormat="1" ht="12" thickBot="1">
      <c r="A177" s="453" t="s">
        <v>166</v>
      </c>
      <c r="B177" s="61">
        <v>140284.62616999997</v>
      </c>
      <c r="C177" s="61">
        <v>105100.58035999999</v>
      </c>
      <c r="D177" s="61">
        <v>123151.82074</v>
      </c>
      <c r="E177" s="61">
        <v>174267.09197000001</v>
      </c>
      <c r="F177" s="61">
        <v>109478.58598999999</v>
      </c>
      <c r="G177" s="61">
        <v>53445.877549999997</v>
      </c>
      <c r="H177" s="61">
        <v>54120.058499999999</v>
      </c>
      <c r="I177" s="61">
        <v>129968.25815000001</v>
      </c>
      <c r="J177" s="61">
        <v>158.01114999999999</v>
      </c>
      <c r="K177" s="61">
        <v>-1036.9803199999999</v>
      </c>
      <c r="L177" s="61">
        <v>44316.897189999996</v>
      </c>
      <c r="M177" s="61">
        <v>14339.89307</v>
      </c>
      <c r="N177" s="61">
        <v>38342.299570000003</v>
      </c>
      <c r="O177" s="61">
        <v>61508.537100000001</v>
      </c>
      <c r="P177" s="61">
        <v>1047445.5571900001</v>
      </c>
    </row>
    <row r="178" spans="1:16" s="50" customFormat="1" ht="12.75" thickTop="1" thickBot="1">
      <c r="A178" s="435" t="s">
        <v>167</v>
      </c>
      <c r="B178" s="63">
        <v>22792862.90574</v>
      </c>
      <c r="C178" s="63">
        <v>23575034.100409999</v>
      </c>
      <c r="D178" s="63">
        <v>31565668.852000002</v>
      </c>
      <c r="E178" s="63">
        <v>19404360.352959998</v>
      </c>
      <c r="F178" s="63">
        <v>18663328.336849999</v>
      </c>
      <c r="G178" s="63">
        <v>10389445.718139999</v>
      </c>
      <c r="H178" s="63">
        <v>9457647.12225</v>
      </c>
      <c r="I178" s="63">
        <v>11457833.86816</v>
      </c>
      <c r="J178" s="63">
        <v>218156.89190000002</v>
      </c>
      <c r="K178" s="63">
        <v>497800.25442000001</v>
      </c>
      <c r="L178" s="63">
        <v>11580799.9649</v>
      </c>
      <c r="M178" s="63">
        <v>3077287.0309899999</v>
      </c>
      <c r="N178" s="63">
        <v>13874054.395330001</v>
      </c>
      <c r="O178" s="63">
        <v>7975985.5669</v>
      </c>
      <c r="P178" s="63">
        <v>184530265.36095002</v>
      </c>
    </row>
    <row r="179" spans="1:16" s="50" customFormat="1" ht="12.75" thickTop="1" thickBot="1">
      <c r="A179" s="436" t="s">
        <v>168</v>
      </c>
      <c r="B179" s="60">
        <v>4462051.9473900003</v>
      </c>
      <c r="C179" s="60">
        <v>1435655.2453399999</v>
      </c>
      <c r="D179" s="60">
        <v>3457854.4783000001</v>
      </c>
      <c r="E179" s="60">
        <v>6080597.8896899996</v>
      </c>
      <c r="F179" s="60">
        <v>3027014.2892899998</v>
      </c>
      <c r="G179" s="60">
        <v>417796.86366999999</v>
      </c>
      <c r="H179" s="60">
        <v>381488.52269999997</v>
      </c>
      <c r="I179" s="60">
        <v>301.13999000000001</v>
      </c>
      <c r="J179" s="60">
        <v>83889.660749999995</v>
      </c>
      <c r="K179" s="60">
        <v>230830.04818000001</v>
      </c>
      <c r="L179" s="60">
        <v>52602.527329999997</v>
      </c>
      <c r="M179" s="60">
        <v>423578.54008999997</v>
      </c>
      <c r="N179" s="60">
        <v>383211.37</v>
      </c>
      <c r="O179" s="60">
        <v>134695.54088999997</v>
      </c>
      <c r="P179" s="60">
        <v>20571568.063610002</v>
      </c>
    </row>
    <row r="180" spans="1:16" s="50" customFormat="1" ht="12" thickTop="1">
      <c r="A180" s="452" t="s">
        <v>169</v>
      </c>
      <c r="B180" s="61">
        <v>448570.21912999998</v>
      </c>
      <c r="C180" s="61">
        <v>123843.00499</v>
      </c>
      <c r="D180" s="61">
        <v>121955.43554000001</v>
      </c>
      <c r="E180" s="61">
        <v>225863.39563999997</v>
      </c>
      <c r="F180" s="61">
        <v>125731.01333</v>
      </c>
      <c r="G180" s="61">
        <v>25330.03847</v>
      </c>
      <c r="H180" s="61">
        <v>33944.71024</v>
      </c>
      <c r="I180" s="61">
        <v>0</v>
      </c>
      <c r="J180" s="61">
        <v>0</v>
      </c>
      <c r="K180" s="61">
        <v>194.48099999999999</v>
      </c>
      <c r="L180" s="61">
        <v>0</v>
      </c>
      <c r="M180" s="61">
        <v>0</v>
      </c>
      <c r="N180" s="61">
        <v>0</v>
      </c>
      <c r="O180" s="61">
        <v>0</v>
      </c>
      <c r="P180" s="61">
        <v>1105432.29834</v>
      </c>
    </row>
    <row r="181" spans="1:16" s="50" customFormat="1" ht="11.25">
      <c r="A181" s="89" t="s">
        <v>170</v>
      </c>
      <c r="B181" s="61">
        <v>362718.82416000002</v>
      </c>
      <c r="C181" s="61">
        <v>50041.719709999998</v>
      </c>
      <c r="D181" s="61">
        <v>99461.43651</v>
      </c>
      <c r="E181" s="61">
        <v>56504.3102</v>
      </c>
      <c r="F181" s="61">
        <v>25952.093820000002</v>
      </c>
      <c r="G181" s="61">
        <v>12210.71516</v>
      </c>
      <c r="H181" s="61">
        <v>14937.411679999999</v>
      </c>
      <c r="I181" s="61">
        <v>0</v>
      </c>
      <c r="J181" s="61">
        <v>0</v>
      </c>
      <c r="K181" s="61">
        <v>194.48099999999999</v>
      </c>
      <c r="L181" s="61">
        <v>0</v>
      </c>
      <c r="M181" s="61">
        <v>0</v>
      </c>
      <c r="N181" s="61">
        <v>0</v>
      </c>
      <c r="O181" s="61">
        <v>0</v>
      </c>
      <c r="P181" s="61">
        <v>622020.99224000005</v>
      </c>
    </row>
    <row r="182" spans="1:16" s="50" customFormat="1" ht="11.25">
      <c r="A182" s="89" t="s">
        <v>171</v>
      </c>
      <c r="B182" s="61">
        <v>45020.615229999996</v>
      </c>
      <c r="C182" s="61">
        <v>1624.97622</v>
      </c>
      <c r="D182" s="61">
        <v>6210.5573800000002</v>
      </c>
      <c r="E182" s="61">
        <v>4717.1403600000003</v>
      </c>
      <c r="F182" s="61">
        <v>5104.4352500000005</v>
      </c>
      <c r="G182" s="61">
        <v>1099.40281</v>
      </c>
      <c r="H182" s="61">
        <v>1319.80096</v>
      </c>
      <c r="I182" s="61">
        <v>0</v>
      </c>
      <c r="J182" s="61">
        <v>0</v>
      </c>
      <c r="K182" s="61">
        <v>0</v>
      </c>
      <c r="L182" s="61">
        <v>0</v>
      </c>
      <c r="M182" s="61">
        <v>0</v>
      </c>
      <c r="N182" s="61">
        <v>0</v>
      </c>
      <c r="O182" s="61">
        <v>0</v>
      </c>
      <c r="P182" s="61">
        <v>65096.928209999998</v>
      </c>
    </row>
    <row r="183" spans="1:16" s="50" customFormat="1" ht="11.25">
      <c r="A183" s="89" t="s">
        <v>172</v>
      </c>
      <c r="B183" s="61">
        <v>11868.34791</v>
      </c>
      <c r="C183" s="61">
        <v>1.0000000000000001E-5</v>
      </c>
      <c r="D183" s="61">
        <v>2664.9697999999999</v>
      </c>
      <c r="E183" s="61">
        <v>37896.756310000004</v>
      </c>
      <c r="F183" s="61">
        <v>25958.489089999999</v>
      </c>
      <c r="G183" s="61">
        <v>0</v>
      </c>
      <c r="H183" s="61">
        <v>0</v>
      </c>
      <c r="I183" s="61">
        <v>0</v>
      </c>
      <c r="J183" s="61">
        <v>0</v>
      </c>
      <c r="K183" s="61">
        <v>0</v>
      </c>
      <c r="L183" s="61">
        <v>0</v>
      </c>
      <c r="M183" s="61">
        <v>0</v>
      </c>
      <c r="N183" s="61">
        <v>0</v>
      </c>
      <c r="O183" s="61">
        <v>0</v>
      </c>
      <c r="P183" s="61">
        <v>78388.563120000006</v>
      </c>
    </row>
    <row r="184" spans="1:16" s="50" customFormat="1" ht="11.25">
      <c r="A184" s="89" t="s">
        <v>173</v>
      </c>
      <c r="B184" s="61">
        <v>698.45226000000002</v>
      </c>
      <c r="C184" s="61">
        <v>2436.8630499999999</v>
      </c>
      <c r="D184" s="61">
        <v>2810.1302500000002</v>
      </c>
      <c r="E184" s="61">
        <v>3376.6580099999996</v>
      </c>
      <c r="F184" s="61">
        <v>0</v>
      </c>
      <c r="G184" s="61">
        <v>4130.9205000000002</v>
      </c>
      <c r="H184" s="61">
        <v>0</v>
      </c>
      <c r="I184" s="61">
        <v>0</v>
      </c>
      <c r="J184" s="61">
        <v>0</v>
      </c>
      <c r="K184" s="61">
        <v>0</v>
      </c>
      <c r="L184" s="61">
        <v>0</v>
      </c>
      <c r="M184" s="61">
        <v>0</v>
      </c>
      <c r="N184" s="61">
        <v>0</v>
      </c>
      <c r="O184" s="61">
        <v>0</v>
      </c>
      <c r="P184" s="61">
        <v>13453.024069999999</v>
      </c>
    </row>
    <row r="185" spans="1:16" s="50" customFormat="1" ht="11.25">
      <c r="A185" s="89" t="s">
        <v>174</v>
      </c>
      <c r="B185" s="61">
        <v>28263.97957</v>
      </c>
      <c r="C185" s="61">
        <v>69739.445999999996</v>
      </c>
      <c r="D185" s="61">
        <v>10808.3416</v>
      </c>
      <c r="E185" s="61">
        <v>123368.53076000001</v>
      </c>
      <c r="F185" s="61">
        <v>68715.995169999995</v>
      </c>
      <c r="G185" s="61">
        <v>7889</v>
      </c>
      <c r="H185" s="61">
        <v>17687.497600000002</v>
      </c>
      <c r="I185" s="61">
        <v>0</v>
      </c>
      <c r="J185" s="61">
        <v>0</v>
      </c>
      <c r="K185" s="61">
        <v>0</v>
      </c>
      <c r="L185" s="61">
        <v>0</v>
      </c>
      <c r="M185" s="61">
        <v>0</v>
      </c>
      <c r="N185" s="61">
        <v>0</v>
      </c>
      <c r="O185" s="61">
        <v>0</v>
      </c>
      <c r="P185" s="61">
        <v>326472.79070000001</v>
      </c>
    </row>
    <row r="186" spans="1:16" s="50" customFormat="1" ht="11.25">
      <c r="A186" s="452" t="s">
        <v>175</v>
      </c>
      <c r="B186" s="61">
        <v>3739391.24468</v>
      </c>
      <c r="C186" s="61">
        <v>1260947.74979</v>
      </c>
      <c r="D186" s="61">
        <v>3097621.9615199999</v>
      </c>
      <c r="E186" s="61">
        <v>5590301.5085899998</v>
      </c>
      <c r="F186" s="61">
        <v>2682569.8172900002</v>
      </c>
      <c r="G186" s="61">
        <v>290271.62174000003</v>
      </c>
      <c r="H186" s="61">
        <v>228684.41587999999</v>
      </c>
      <c r="I186" s="61">
        <v>301.13999000000001</v>
      </c>
      <c r="J186" s="61">
        <v>83889.660749999995</v>
      </c>
      <c r="K186" s="61">
        <v>230635.56718000001</v>
      </c>
      <c r="L186" s="61">
        <v>52602.527329999997</v>
      </c>
      <c r="M186" s="61">
        <v>408321.45754000003</v>
      </c>
      <c r="N186" s="61">
        <v>325297.36885999999</v>
      </c>
      <c r="O186" s="61">
        <v>24136.252190000003</v>
      </c>
      <c r="P186" s="61">
        <v>18014972.293330003</v>
      </c>
    </row>
    <row r="187" spans="1:16" s="50" customFormat="1" ht="11.25">
      <c r="A187" s="89" t="s">
        <v>176</v>
      </c>
      <c r="B187" s="61">
        <v>841.03599999999994</v>
      </c>
      <c r="C187" s="61">
        <v>0</v>
      </c>
      <c r="D187" s="61">
        <v>0</v>
      </c>
      <c r="E187" s="61">
        <v>0</v>
      </c>
      <c r="F187" s="61">
        <v>480.2</v>
      </c>
      <c r="G187" s="61">
        <v>0</v>
      </c>
      <c r="H187" s="61">
        <v>0</v>
      </c>
      <c r="I187" s="61">
        <v>0</v>
      </c>
      <c r="J187" s="61">
        <v>0</v>
      </c>
      <c r="K187" s="61">
        <v>0</v>
      </c>
      <c r="L187" s="61">
        <v>0</v>
      </c>
      <c r="M187" s="61">
        <v>0</v>
      </c>
      <c r="N187" s="61">
        <v>0</v>
      </c>
      <c r="O187" s="61">
        <v>0</v>
      </c>
      <c r="P187" s="61">
        <v>1321.2360000000001</v>
      </c>
    </row>
    <row r="188" spans="1:16" s="50" customFormat="1" ht="11.25">
      <c r="A188" s="89" t="s">
        <v>177</v>
      </c>
      <c r="B188" s="61">
        <v>2094355.2806300002</v>
      </c>
      <c r="C188" s="61">
        <v>646187.11658000003</v>
      </c>
      <c r="D188" s="61">
        <v>1359213.7095599999</v>
      </c>
      <c r="E188" s="61">
        <v>3382838.56048</v>
      </c>
      <c r="F188" s="61">
        <v>1697532.9526600002</v>
      </c>
      <c r="G188" s="61">
        <v>786.73636999999997</v>
      </c>
      <c r="H188" s="61">
        <v>0</v>
      </c>
      <c r="I188" s="61">
        <v>0</v>
      </c>
      <c r="J188" s="61">
        <v>46197.665950000002</v>
      </c>
      <c r="K188" s="61">
        <v>138066.97640000001</v>
      </c>
      <c r="L188" s="61">
        <v>0</v>
      </c>
      <c r="M188" s="61">
        <v>0</v>
      </c>
      <c r="N188" s="61">
        <v>0</v>
      </c>
      <c r="O188" s="61">
        <v>0</v>
      </c>
      <c r="P188" s="61">
        <v>9365178.9986299984</v>
      </c>
    </row>
    <row r="189" spans="1:16" s="50" customFormat="1" ht="11.25">
      <c r="A189" s="89" t="s">
        <v>178</v>
      </c>
      <c r="B189" s="61">
        <v>1644194.92805</v>
      </c>
      <c r="C189" s="61">
        <v>385808.08236</v>
      </c>
      <c r="D189" s="61">
        <v>856489.8591</v>
      </c>
      <c r="E189" s="61">
        <v>1286292.3096099999</v>
      </c>
      <c r="F189" s="61">
        <v>834934.28824000002</v>
      </c>
      <c r="G189" s="61">
        <v>219164.70363999999</v>
      </c>
      <c r="H189" s="61">
        <v>228684.41587999999</v>
      </c>
      <c r="I189" s="61">
        <v>301.13999000000001</v>
      </c>
      <c r="J189" s="61">
        <v>37506.996460000002</v>
      </c>
      <c r="K189" s="61">
        <v>92298.890780000002</v>
      </c>
      <c r="L189" s="61">
        <v>26578.232620000002</v>
      </c>
      <c r="M189" s="61">
        <v>351546.05404000002</v>
      </c>
      <c r="N189" s="61">
        <v>289880.90104000003</v>
      </c>
      <c r="O189" s="61">
        <v>24136.252190000003</v>
      </c>
      <c r="P189" s="61">
        <v>6277817.0539999995</v>
      </c>
    </row>
    <row r="190" spans="1:16" s="50" customFormat="1" ht="11.25">
      <c r="A190" s="89" t="s">
        <v>179</v>
      </c>
      <c r="B190" s="61">
        <v>0</v>
      </c>
      <c r="C190" s="61">
        <v>0</v>
      </c>
      <c r="D190" s="61">
        <v>0</v>
      </c>
      <c r="E190" s="61">
        <v>0</v>
      </c>
      <c r="F190" s="61">
        <v>0</v>
      </c>
      <c r="G190" s="61">
        <v>0</v>
      </c>
      <c r="H190" s="61">
        <v>0</v>
      </c>
      <c r="I190" s="61">
        <v>0</v>
      </c>
      <c r="J190" s="61">
        <v>0</v>
      </c>
      <c r="K190" s="61">
        <v>0</v>
      </c>
      <c r="L190" s="61">
        <v>0</v>
      </c>
      <c r="M190" s="61">
        <v>0</v>
      </c>
      <c r="N190" s="61">
        <v>0</v>
      </c>
      <c r="O190" s="61">
        <v>0</v>
      </c>
      <c r="P190" s="61">
        <v>0</v>
      </c>
    </row>
    <row r="191" spans="1:16" s="50" customFormat="1" ht="11.25">
      <c r="A191" s="89" t="s">
        <v>180</v>
      </c>
      <c r="B191" s="61">
        <v>0</v>
      </c>
      <c r="C191" s="61">
        <v>228952.55085</v>
      </c>
      <c r="D191" s="61">
        <v>881918.39286000002</v>
      </c>
      <c r="E191" s="61">
        <v>921170.6385</v>
      </c>
      <c r="F191" s="61">
        <v>149622.37638999999</v>
      </c>
      <c r="G191" s="61">
        <v>70320.181730000011</v>
      </c>
      <c r="H191" s="61">
        <v>0</v>
      </c>
      <c r="I191" s="61">
        <v>0</v>
      </c>
      <c r="J191" s="61">
        <v>184.99833999999998</v>
      </c>
      <c r="K191" s="61">
        <v>269.7</v>
      </c>
      <c r="L191" s="61">
        <v>26024.294710000002</v>
      </c>
      <c r="M191" s="61">
        <v>56775.4035</v>
      </c>
      <c r="N191" s="61">
        <v>35416.467819999998</v>
      </c>
      <c r="O191" s="61">
        <v>0</v>
      </c>
      <c r="P191" s="61">
        <v>2370655.0046999999</v>
      </c>
    </row>
    <row r="192" spans="1:16" s="50" customFormat="1" ht="11.25">
      <c r="A192" s="452" t="s">
        <v>181</v>
      </c>
      <c r="B192" s="61">
        <v>0</v>
      </c>
      <c r="C192" s="61">
        <v>0</v>
      </c>
      <c r="D192" s="61">
        <v>0</v>
      </c>
      <c r="E192" s="61">
        <v>0</v>
      </c>
      <c r="F192" s="61">
        <v>0</v>
      </c>
      <c r="G192" s="61">
        <v>0</v>
      </c>
      <c r="H192" s="61">
        <v>0</v>
      </c>
      <c r="I192" s="61">
        <v>0</v>
      </c>
      <c r="J192" s="61">
        <v>0</v>
      </c>
      <c r="K192" s="61">
        <v>0</v>
      </c>
      <c r="L192" s="61">
        <v>0</v>
      </c>
      <c r="M192" s="61">
        <v>0</v>
      </c>
      <c r="N192" s="61">
        <v>0</v>
      </c>
      <c r="O192" s="61">
        <v>0</v>
      </c>
      <c r="P192" s="61">
        <v>0</v>
      </c>
    </row>
    <row r="193" spans="1:16" s="50" customFormat="1" ht="11.25">
      <c r="A193" s="452" t="s">
        <v>182</v>
      </c>
      <c r="B193" s="61">
        <v>274090.48358</v>
      </c>
      <c r="C193" s="61">
        <v>50864.490560000006</v>
      </c>
      <c r="D193" s="61">
        <v>197518.80983000001</v>
      </c>
      <c r="E193" s="61">
        <v>262227.18546000001</v>
      </c>
      <c r="F193" s="61">
        <v>192700.20188000001</v>
      </c>
      <c r="G193" s="61">
        <v>102195.20345999999</v>
      </c>
      <c r="H193" s="61">
        <v>118859.39658</v>
      </c>
      <c r="I193" s="61">
        <v>0</v>
      </c>
      <c r="J193" s="61">
        <v>0</v>
      </c>
      <c r="K193" s="61">
        <v>0</v>
      </c>
      <c r="L193" s="61">
        <v>0</v>
      </c>
      <c r="M193" s="61">
        <v>15257.082550000001</v>
      </c>
      <c r="N193" s="61">
        <v>47959.416789999996</v>
      </c>
      <c r="O193" s="61">
        <v>110559.2887</v>
      </c>
      <c r="P193" s="61">
        <v>1372231.5593900001</v>
      </c>
    </row>
    <row r="194" spans="1:16" s="50" customFormat="1" ht="11.25">
      <c r="A194" s="89" t="s">
        <v>183</v>
      </c>
      <c r="B194" s="61">
        <v>90168.710400000011</v>
      </c>
      <c r="C194" s="61">
        <v>2773.25522</v>
      </c>
      <c r="D194" s="61">
        <v>3732.33556</v>
      </c>
      <c r="E194" s="61">
        <v>23155.8</v>
      </c>
      <c r="F194" s="61">
        <v>24294.855620000002</v>
      </c>
      <c r="G194" s="61">
        <v>1980.22775</v>
      </c>
      <c r="H194" s="61">
        <v>1984.1764099999998</v>
      </c>
      <c r="I194" s="61">
        <v>0</v>
      </c>
      <c r="J194" s="61">
        <v>0</v>
      </c>
      <c r="K194" s="61">
        <v>0</v>
      </c>
      <c r="L194" s="61">
        <v>0</v>
      </c>
      <c r="M194" s="61">
        <v>0</v>
      </c>
      <c r="N194" s="61">
        <v>0</v>
      </c>
      <c r="O194" s="61">
        <v>0</v>
      </c>
      <c r="P194" s="61">
        <v>148089.36096000002</v>
      </c>
    </row>
    <row r="195" spans="1:16" s="50" customFormat="1" ht="11.25">
      <c r="A195" s="89" t="s">
        <v>184</v>
      </c>
      <c r="B195" s="61">
        <v>183921.77318000002</v>
      </c>
      <c r="C195" s="61">
        <v>48091.235340000007</v>
      </c>
      <c r="D195" s="61">
        <v>193786.47427000001</v>
      </c>
      <c r="E195" s="61">
        <v>239071.38546000002</v>
      </c>
      <c r="F195" s="61">
        <v>168405.34625999999</v>
      </c>
      <c r="G195" s="61">
        <v>100214.97571</v>
      </c>
      <c r="H195" s="61">
        <v>116875.22017</v>
      </c>
      <c r="I195" s="61">
        <v>0</v>
      </c>
      <c r="J195" s="61">
        <v>0</v>
      </c>
      <c r="K195" s="61">
        <v>0</v>
      </c>
      <c r="L195" s="61">
        <v>0</v>
      </c>
      <c r="M195" s="61">
        <v>7490.9842099999996</v>
      </c>
      <c r="N195" s="61">
        <v>47959.416789999996</v>
      </c>
      <c r="O195" s="61">
        <v>22494.253390000002</v>
      </c>
      <c r="P195" s="61">
        <v>1128311.0647799999</v>
      </c>
    </row>
    <row r="196" spans="1:16" s="50" customFormat="1" ht="11.25">
      <c r="A196" s="89" t="s">
        <v>185</v>
      </c>
      <c r="B196" s="61">
        <v>0</v>
      </c>
      <c r="C196" s="61">
        <v>0</v>
      </c>
      <c r="D196" s="61">
        <v>0</v>
      </c>
      <c r="E196" s="61">
        <v>0</v>
      </c>
      <c r="F196" s="61">
        <v>0</v>
      </c>
      <c r="G196" s="61">
        <v>0</v>
      </c>
      <c r="H196" s="61">
        <v>0</v>
      </c>
      <c r="I196" s="61">
        <v>0</v>
      </c>
      <c r="J196" s="61">
        <v>0</v>
      </c>
      <c r="K196" s="61">
        <v>0</v>
      </c>
      <c r="L196" s="61">
        <v>0</v>
      </c>
      <c r="M196" s="61">
        <v>0</v>
      </c>
      <c r="N196" s="61">
        <v>0</v>
      </c>
      <c r="O196" s="61">
        <v>0</v>
      </c>
      <c r="P196" s="61">
        <v>0</v>
      </c>
    </row>
    <row r="197" spans="1:16" s="50" customFormat="1" ht="11.25">
      <c r="A197" s="89" t="s">
        <v>186</v>
      </c>
      <c r="B197" s="61">
        <v>0</v>
      </c>
      <c r="C197" s="61">
        <v>0</v>
      </c>
      <c r="D197" s="61">
        <v>0</v>
      </c>
      <c r="E197" s="61">
        <v>0</v>
      </c>
      <c r="F197" s="61">
        <v>0</v>
      </c>
      <c r="G197" s="61">
        <v>0</v>
      </c>
      <c r="H197" s="61">
        <v>0</v>
      </c>
      <c r="I197" s="61">
        <v>0</v>
      </c>
      <c r="J197" s="61">
        <v>0</v>
      </c>
      <c r="K197" s="61">
        <v>0</v>
      </c>
      <c r="L197" s="61">
        <v>0</v>
      </c>
      <c r="M197" s="61">
        <v>7766.0983399999996</v>
      </c>
      <c r="N197" s="61">
        <v>0</v>
      </c>
      <c r="O197" s="61">
        <v>88065.035310000007</v>
      </c>
      <c r="P197" s="61">
        <v>95831.133650000003</v>
      </c>
    </row>
    <row r="198" spans="1:16" s="50" customFormat="1" ht="12" thickBot="1">
      <c r="A198" s="452" t="s">
        <v>187</v>
      </c>
      <c r="B198" s="61">
        <v>0</v>
      </c>
      <c r="C198" s="61">
        <v>0</v>
      </c>
      <c r="D198" s="61">
        <v>40758.271409999994</v>
      </c>
      <c r="E198" s="61">
        <v>2205.8000000000002</v>
      </c>
      <c r="F198" s="61">
        <v>26013.256789999999</v>
      </c>
      <c r="G198" s="61">
        <v>0</v>
      </c>
      <c r="H198" s="61">
        <v>0</v>
      </c>
      <c r="I198" s="61">
        <v>0</v>
      </c>
      <c r="J198" s="61">
        <v>0</v>
      </c>
      <c r="K198" s="61">
        <v>0</v>
      </c>
      <c r="L198" s="61">
        <v>0</v>
      </c>
      <c r="M198" s="61">
        <v>0</v>
      </c>
      <c r="N198" s="61">
        <v>9954.5843499999992</v>
      </c>
      <c r="O198" s="61">
        <v>0</v>
      </c>
      <c r="P198" s="61">
        <v>78931.912549999994</v>
      </c>
    </row>
    <row r="199" spans="1:16" s="50" customFormat="1" ht="12.75" thickTop="1" thickBot="1">
      <c r="A199" s="436" t="s">
        <v>188</v>
      </c>
      <c r="B199" s="60">
        <v>35778952.003899999</v>
      </c>
      <c r="C199" s="60">
        <v>58404856.171900004</v>
      </c>
      <c r="D199" s="60">
        <v>61464715.457589999</v>
      </c>
      <c r="E199" s="60">
        <v>34070056.529310003</v>
      </c>
      <c r="F199" s="60">
        <v>43126493.03215</v>
      </c>
      <c r="G199" s="60">
        <v>17619936.682860002</v>
      </c>
      <c r="H199" s="60">
        <v>16602307.919670001</v>
      </c>
      <c r="I199" s="60">
        <v>9839572.6682399996</v>
      </c>
      <c r="J199" s="60">
        <v>1075525.60769</v>
      </c>
      <c r="K199" s="60">
        <v>1187670.93692</v>
      </c>
      <c r="L199" s="60">
        <v>26866809.86479</v>
      </c>
      <c r="M199" s="60">
        <v>5666529.5654799994</v>
      </c>
      <c r="N199" s="60">
        <v>34567931.124609999</v>
      </c>
      <c r="O199" s="60">
        <v>12734502.656540001</v>
      </c>
      <c r="P199" s="60">
        <v>359005860.22165</v>
      </c>
    </row>
    <row r="200" spans="1:16" s="50" customFormat="1" ht="12" thickTop="1">
      <c r="A200" s="452" t="s">
        <v>189</v>
      </c>
      <c r="B200" s="61">
        <v>286091.55580000003</v>
      </c>
      <c r="C200" s="61">
        <v>1269708.3998199999</v>
      </c>
      <c r="D200" s="61">
        <v>29487.746629999998</v>
      </c>
      <c r="E200" s="61">
        <v>34.973030000000001</v>
      </c>
      <c r="F200" s="61">
        <v>18866.042940000003</v>
      </c>
      <c r="G200" s="61">
        <v>10299.50115</v>
      </c>
      <c r="H200" s="61">
        <v>1.3360000000000001</v>
      </c>
      <c r="I200" s="61">
        <v>55.661000000000001</v>
      </c>
      <c r="J200" s="61">
        <v>16824.764520000001</v>
      </c>
      <c r="K200" s="61">
        <v>0</v>
      </c>
      <c r="L200" s="61">
        <v>0</v>
      </c>
      <c r="M200" s="61">
        <v>164314.429</v>
      </c>
      <c r="N200" s="61">
        <v>13248789.535190001</v>
      </c>
      <c r="O200" s="61">
        <v>0</v>
      </c>
      <c r="P200" s="61">
        <v>15044473.945079999</v>
      </c>
    </row>
    <row r="201" spans="1:16" s="50" customFormat="1" ht="11.25">
      <c r="A201" s="89" t="s">
        <v>190</v>
      </c>
      <c r="B201" s="61">
        <v>34300</v>
      </c>
      <c r="C201" s="61">
        <v>119.6</v>
      </c>
      <c r="D201" s="61">
        <v>0</v>
      </c>
      <c r="E201" s="61">
        <v>0</v>
      </c>
      <c r="F201" s="61">
        <v>0</v>
      </c>
      <c r="G201" s="61">
        <v>0</v>
      </c>
      <c r="H201" s="61">
        <v>0</v>
      </c>
      <c r="I201" s="61">
        <v>0</v>
      </c>
      <c r="J201" s="61">
        <v>0</v>
      </c>
      <c r="K201" s="61">
        <v>0</v>
      </c>
      <c r="L201" s="61">
        <v>0</v>
      </c>
      <c r="M201" s="61">
        <v>164314.41899999999</v>
      </c>
      <c r="N201" s="61">
        <v>0</v>
      </c>
      <c r="O201" s="61">
        <v>0</v>
      </c>
      <c r="P201" s="61">
        <v>198734.019</v>
      </c>
    </row>
    <row r="202" spans="1:16" s="50" customFormat="1" ht="11.25">
      <c r="A202" s="89" t="s">
        <v>191</v>
      </c>
      <c r="B202" s="61">
        <v>0</v>
      </c>
      <c r="C202" s="61">
        <v>1264170</v>
      </c>
      <c r="D202" s="61">
        <v>0</v>
      </c>
      <c r="E202" s="61">
        <v>0</v>
      </c>
      <c r="F202" s="61">
        <v>0</v>
      </c>
      <c r="G202" s="61">
        <v>0</v>
      </c>
      <c r="H202" s="61">
        <v>0</v>
      </c>
      <c r="I202" s="61">
        <v>0</v>
      </c>
      <c r="J202" s="61">
        <v>0</v>
      </c>
      <c r="K202" s="61">
        <v>0</v>
      </c>
      <c r="L202" s="61">
        <v>0</v>
      </c>
      <c r="M202" s="61">
        <v>0</v>
      </c>
      <c r="N202" s="61">
        <v>0</v>
      </c>
      <c r="O202" s="61">
        <v>0</v>
      </c>
      <c r="P202" s="61">
        <v>1264170</v>
      </c>
    </row>
    <row r="203" spans="1:16" s="50" customFormat="1" ht="11.25">
      <c r="A203" s="89" t="s">
        <v>192</v>
      </c>
      <c r="B203" s="61">
        <v>251791.5558</v>
      </c>
      <c r="C203" s="61">
        <v>5418.7998200000002</v>
      </c>
      <c r="D203" s="61">
        <v>29487.746629999998</v>
      </c>
      <c r="E203" s="61">
        <v>34.973030000000001</v>
      </c>
      <c r="F203" s="61">
        <v>18866.042940000003</v>
      </c>
      <c r="G203" s="61">
        <v>10299.50115</v>
      </c>
      <c r="H203" s="61">
        <v>1.3360000000000001</v>
      </c>
      <c r="I203" s="61">
        <v>55.661000000000001</v>
      </c>
      <c r="J203" s="61">
        <v>16824.764520000001</v>
      </c>
      <c r="K203" s="61">
        <v>0</v>
      </c>
      <c r="L203" s="61">
        <v>0</v>
      </c>
      <c r="M203" s="61">
        <v>0.01</v>
      </c>
      <c r="N203" s="61">
        <v>13248789.535190001</v>
      </c>
      <c r="O203" s="61">
        <v>0</v>
      </c>
      <c r="P203" s="61">
        <v>13581569.92608</v>
      </c>
    </row>
    <row r="204" spans="1:16" s="50" customFormat="1" ht="11.25">
      <c r="A204" s="452" t="s">
        <v>193</v>
      </c>
      <c r="B204" s="61">
        <v>0.32600000000000001</v>
      </c>
      <c r="C204" s="61">
        <v>21726825.691060003</v>
      </c>
      <c r="D204" s="61">
        <v>8301.2688600000001</v>
      </c>
      <c r="E204" s="61">
        <v>0</v>
      </c>
      <c r="F204" s="61">
        <v>0</v>
      </c>
      <c r="G204" s="61">
        <v>0</v>
      </c>
      <c r="H204" s="61">
        <v>0</v>
      </c>
      <c r="I204" s="61">
        <v>0</v>
      </c>
      <c r="J204" s="61">
        <v>26809.544959999999</v>
      </c>
      <c r="K204" s="61">
        <v>0</v>
      </c>
      <c r="L204" s="61">
        <v>0</v>
      </c>
      <c r="M204" s="61">
        <v>458.44385</v>
      </c>
      <c r="N204" s="61">
        <v>0</v>
      </c>
      <c r="O204" s="61">
        <v>312771.98856999999</v>
      </c>
      <c r="P204" s="61">
        <v>22075167.263299998</v>
      </c>
    </row>
    <row r="205" spans="1:16" s="50" customFormat="1" ht="11.25">
      <c r="A205" s="450" t="s">
        <v>194</v>
      </c>
      <c r="B205" s="61">
        <v>0</v>
      </c>
      <c r="C205" s="61">
        <v>0</v>
      </c>
      <c r="D205" s="61">
        <v>0</v>
      </c>
      <c r="E205" s="61">
        <v>0</v>
      </c>
      <c r="F205" s="61">
        <v>0</v>
      </c>
      <c r="G205" s="61">
        <v>0</v>
      </c>
      <c r="H205" s="61">
        <v>0</v>
      </c>
      <c r="I205" s="61">
        <v>0</v>
      </c>
      <c r="J205" s="61">
        <v>0</v>
      </c>
      <c r="K205" s="61">
        <v>0</v>
      </c>
      <c r="L205" s="61">
        <v>0</v>
      </c>
      <c r="M205" s="61">
        <v>0</v>
      </c>
      <c r="N205" s="61">
        <v>0</v>
      </c>
      <c r="O205" s="61">
        <v>0</v>
      </c>
      <c r="P205" s="61">
        <v>0</v>
      </c>
    </row>
    <row r="206" spans="1:16" s="50" customFormat="1" ht="11.25">
      <c r="A206" s="89" t="s">
        <v>195</v>
      </c>
      <c r="B206" s="61">
        <v>0</v>
      </c>
      <c r="C206" s="61">
        <v>675079.59889000002</v>
      </c>
      <c r="D206" s="61">
        <v>8301.2688600000001</v>
      </c>
      <c r="E206" s="61">
        <v>0</v>
      </c>
      <c r="F206" s="61">
        <v>0</v>
      </c>
      <c r="G206" s="61">
        <v>0</v>
      </c>
      <c r="H206" s="61">
        <v>0</v>
      </c>
      <c r="I206" s="61">
        <v>0</v>
      </c>
      <c r="J206" s="61">
        <v>26809.544959999999</v>
      </c>
      <c r="K206" s="61">
        <v>0</v>
      </c>
      <c r="L206" s="61">
        <v>0</v>
      </c>
      <c r="M206" s="61">
        <v>458.44385</v>
      </c>
      <c r="N206" s="61">
        <v>0</v>
      </c>
      <c r="O206" s="61">
        <v>312771.98856999999</v>
      </c>
      <c r="P206" s="61">
        <v>1023420.84513</v>
      </c>
    </row>
    <row r="207" spans="1:16" s="50" customFormat="1" ht="11.25">
      <c r="A207" s="89" t="s">
        <v>196</v>
      </c>
      <c r="B207" s="61">
        <v>0</v>
      </c>
      <c r="C207" s="61">
        <v>21051732.36417</v>
      </c>
      <c r="D207" s="61">
        <v>0</v>
      </c>
      <c r="E207" s="61">
        <v>0</v>
      </c>
      <c r="F207" s="61">
        <v>0</v>
      </c>
      <c r="G207" s="61">
        <v>0</v>
      </c>
      <c r="H207" s="61">
        <v>0</v>
      </c>
      <c r="I207" s="61">
        <v>0</v>
      </c>
      <c r="J207" s="61">
        <v>0</v>
      </c>
      <c r="K207" s="61">
        <v>0</v>
      </c>
      <c r="L207" s="61">
        <v>0</v>
      </c>
      <c r="M207" s="61">
        <v>0</v>
      </c>
      <c r="N207" s="61">
        <v>0</v>
      </c>
      <c r="O207" s="61">
        <v>0</v>
      </c>
      <c r="P207" s="61">
        <v>21051732.36417</v>
      </c>
    </row>
    <row r="208" spans="1:16" s="50" customFormat="1" ht="11.25">
      <c r="A208" s="89" t="s">
        <v>1399</v>
      </c>
      <c r="B208" s="61">
        <v>0</v>
      </c>
      <c r="C208" s="61">
        <v>0</v>
      </c>
      <c r="D208" s="61">
        <v>0</v>
      </c>
      <c r="E208" s="61">
        <v>0</v>
      </c>
      <c r="F208" s="61">
        <v>0</v>
      </c>
      <c r="G208" s="61">
        <v>0</v>
      </c>
      <c r="H208" s="61">
        <v>0</v>
      </c>
      <c r="I208" s="61">
        <v>0</v>
      </c>
      <c r="J208" s="61">
        <v>0</v>
      </c>
      <c r="K208" s="61">
        <v>0</v>
      </c>
      <c r="L208" s="61">
        <v>0</v>
      </c>
      <c r="M208" s="61">
        <v>0</v>
      </c>
      <c r="N208" s="61">
        <v>0</v>
      </c>
      <c r="O208" s="61">
        <v>0</v>
      </c>
      <c r="P208" s="61">
        <v>0</v>
      </c>
    </row>
    <row r="209" spans="1:16" s="50" customFormat="1" ht="11.25">
      <c r="A209" s="89" t="s">
        <v>197</v>
      </c>
      <c r="B209" s="61">
        <v>0.32600000000000001</v>
      </c>
      <c r="C209" s="61">
        <v>13.728</v>
      </c>
      <c r="D209" s="61">
        <v>0</v>
      </c>
      <c r="E209" s="61">
        <v>0</v>
      </c>
      <c r="F209" s="61">
        <v>0</v>
      </c>
      <c r="G209" s="61">
        <v>0</v>
      </c>
      <c r="H209" s="61">
        <v>0</v>
      </c>
      <c r="I209" s="61">
        <v>0</v>
      </c>
      <c r="J209" s="61">
        <v>0</v>
      </c>
      <c r="K209" s="61">
        <v>0</v>
      </c>
      <c r="L209" s="61">
        <v>0</v>
      </c>
      <c r="M209" s="61">
        <v>0</v>
      </c>
      <c r="N209" s="61">
        <v>0</v>
      </c>
      <c r="O209" s="61">
        <v>0</v>
      </c>
      <c r="P209" s="61">
        <v>14.054</v>
      </c>
    </row>
    <row r="210" spans="1:16" s="50" customFormat="1" ht="11.25">
      <c r="A210" s="452" t="s">
        <v>198</v>
      </c>
      <c r="B210" s="61">
        <v>58371.95811</v>
      </c>
      <c r="C210" s="61">
        <v>4551.8190999999997</v>
      </c>
      <c r="D210" s="61">
        <v>76140.882849999995</v>
      </c>
      <c r="E210" s="61">
        <v>79000.397930000006</v>
      </c>
      <c r="F210" s="61">
        <v>52860.790840000001</v>
      </c>
      <c r="G210" s="61">
        <v>47588.669609999997</v>
      </c>
      <c r="H210" s="61">
        <v>59301.412680000001</v>
      </c>
      <c r="I210" s="61">
        <v>0</v>
      </c>
      <c r="J210" s="61">
        <v>353.88339000000002</v>
      </c>
      <c r="K210" s="61">
        <v>11469.651760000001</v>
      </c>
      <c r="L210" s="61">
        <v>0</v>
      </c>
      <c r="M210" s="61">
        <v>1081.5471200000002</v>
      </c>
      <c r="N210" s="61">
        <v>3574.34825</v>
      </c>
      <c r="O210" s="61">
        <v>0</v>
      </c>
      <c r="P210" s="61">
        <v>394295.36163999996</v>
      </c>
    </row>
    <row r="211" spans="1:16" s="50" customFormat="1" ht="11.25">
      <c r="A211" s="89" t="s">
        <v>199</v>
      </c>
      <c r="B211" s="61">
        <v>38264.932110000002</v>
      </c>
      <c r="C211" s="61">
        <v>3925.9074900000001</v>
      </c>
      <c r="D211" s="61">
        <v>39836.921069999997</v>
      </c>
      <c r="E211" s="61">
        <v>75982.125109999994</v>
      </c>
      <c r="F211" s="61">
        <v>48776.97219</v>
      </c>
      <c r="G211" s="61">
        <v>29757.323499999999</v>
      </c>
      <c r="H211" s="61">
        <v>56251.283539999997</v>
      </c>
      <c r="I211" s="61">
        <v>0</v>
      </c>
      <c r="J211" s="61">
        <v>353.88339000000002</v>
      </c>
      <c r="K211" s="61">
        <v>5255.8993200000004</v>
      </c>
      <c r="L211" s="61">
        <v>0</v>
      </c>
      <c r="M211" s="61">
        <v>0</v>
      </c>
      <c r="N211" s="61">
        <v>3574.34825</v>
      </c>
      <c r="O211" s="61">
        <v>0</v>
      </c>
      <c r="P211" s="61">
        <v>301979.59597000002</v>
      </c>
    </row>
    <row r="212" spans="1:16" s="50" customFormat="1" ht="11.25">
      <c r="A212" s="89" t="s">
        <v>200</v>
      </c>
      <c r="B212" s="61">
        <v>20107.026000000002</v>
      </c>
      <c r="C212" s="61">
        <v>625.91161</v>
      </c>
      <c r="D212" s="61">
        <v>36303.961779999998</v>
      </c>
      <c r="E212" s="61">
        <v>3018.2728199999997</v>
      </c>
      <c r="F212" s="61">
        <v>4083.8186499999997</v>
      </c>
      <c r="G212" s="61">
        <v>17831.346109999999</v>
      </c>
      <c r="H212" s="61">
        <v>3050.12914</v>
      </c>
      <c r="I212" s="61">
        <v>0</v>
      </c>
      <c r="J212" s="61">
        <v>0</v>
      </c>
      <c r="K212" s="61">
        <v>6213.7524400000002</v>
      </c>
      <c r="L212" s="61">
        <v>0</v>
      </c>
      <c r="M212" s="61">
        <v>1081.5471200000002</v>
      </c>
      <c r="N212" s="61">
        <v>0</v>
      </c>
      <c r="O212" s="61">
        <v>0</v>
      </c>
      <c r="P212" s="61">
        <v>92315.765670000008</v>
      </c>
    </row>
    <row r="213" spans="1:16" s="50" customFormat="1" ht="11.25">
      <c r="A213" s="452" t="s">
        <v>201</v>
      </c>
      <c r="B213" s="61">
        <v>0</v>
      </c>
      <c r="C213" s="61">
        <v>0</v>
      </c>
      <c r="D213" s="61">
        <v>0</v>
      </c>
      <c r="E213" s="61">
        <v>0</v>
      </c>
      <c r="F213" s="61">
        <v>0</v>
      </c>
      <c r="G213" s="61">
        <v>0</v>
      </c>
      <c r="H213" s="61">
        <v>0</v>
      </c>
      <c r="I213" s="61">
        <v>0</v>
      </c>
      <c r="J213" s="61">
        <v>0</v>
      </c>
      <c r="K213" s="61">
        <v>0</v>
      </c>
      <c r="L213" s="61">
        <v>0</v>
      </c>
      <c r="M213" s="61">
        <v>0</v>
      </c>
      <c r="N213" s="61">
        <v>0</v>
      </c>
      <c r="O213" s="61">
        <v>0</v>
      </c>
      <c r="P213" s="61">
        <v>0</v>
      </c>
    </row>
    <row r="214" spans="1:16" s="50" customFormat="1" ht="11.25">
      <c r="A214" s="89" t="s">
        <v>202</v>
      </c>
      <c r="B214" s="61">
        <v>0</v>
      </c>
      <c r="C214" s="61">
        <v>0</v>
      </c>
      <c r="D214" s="61">
        <v>0</v>
      </c>
      <c r="E214" s="61">
        <v>0</v>
      </c>
      <c r="F214" s="61">
        <v>0</v>
      </c>
      <c r="G214" s="61">
        <v>0</v>
      </c>
      <c r="H214" s="61">
        <v>0</v>
      </c>
      <c r="I214" s="61">
        <v>0</v>
      </c>
      <c r="J214" s="61">
        <v>0</v>
      </c>
      <c r="K214" s="61">
        <v>0</v>
      </c>
      <c r="L214" s="61">
        <v>0</v>
      </c>
      <c r="M214" s="61">
        <v>0</v>
      </c>
      <c r="N214" s="61">
        <v>0</v>
      </c>
      <c r="O214" s="61">
        <v>0</v>
      </c>
      <c r="P214" s="61">
        <v>0</v>
      </c>
    </row>
    <row r="215" spans="1:16" s="50" customFormat="1" ht="11.25">
      <c r="A215" s="89" t="s">
        <v>203</v>
      </c>
      <c r="B215" s="61">
        <v>0</v>
      </c>
      <c r="C215" s="61">
        <v>0</v>
      </c>
      <c r="D215" s="61">
        <v>0</v>
      </c>
      <c r="E215" s="61">
        <v>0</v>
      </c>
      <c r="F215" s="61">
        <v>0</v>
      </c>
      <c r="G215" s="61">
        <v>0</v>
      </c>
      <c r="H215" s="61">
        <v>0</v>
      </c>
      <c r="I215" s="61">
        <v>0</v>
      </c>
      <c r="J215" s="61">
        <v>0</v>
      </c>
      <c r="K215" s="61">
        <v>0</v>
      </c>
      <c r="L215" s="61">
        <v>0</v>
      </c>
      <c r="M215" s="61">
        <v>0</v>
      </c>
      <c r="N215" s="61">
        <v>0</v>
      </c>
      <c r="O215" s="61">
        <v>0</v>
      </c>
      <c r="P215" s="61">
        <v>0</v>
      </c>
    </row>
    <row r="216" spans="1:16" s="50" customFormat="1" ht="11.25">
      <c r="A216" s="452" t="s">
        <v>204</v>
      </c>
      <c r="B216" s="61">
        <v>28929202.89429</v>
      </c>
      <c r="C216" s="61">
        <v>25569443.50257</v>
      </c>
      <c r="D216" s="61">
        <v>52748277.575050004</v>
      </c>
      <c r="E216" s="61">
        <v>26070964.911400001</v>
      </c>
      <c r="F216" s="61">
        <v>20257515.6283</v>
      </c>
      <c r="G216" s="61">
        <v>13125318.369860001</v>
      </c>
      <c r="H216" s="61">
        <v>13311637.754129998</v>
      </c>
      <c r="I216" s="61">
        <v>7950830.2019699998</v>
      </c>
      <c r="J216" s="61">
        <v>374426.48744</v>
      </c>
      <c r="K216" s="61">
        <v>838036.88867999997</v>
      </c>
      <c r="L216" s="61">
        <v>25673808.702500001</v>
      </c>
      <c r="M216" s="61">
        <v>4907723.6545099998</v>
      </c>
      <c r="N216" s="61">
        <v>18849445.409450002</v>
      </c>
      <c r="O216" s="61">
        <v>10486765.709419999</v>
      </c>
      <c r="P216" s="61">
        <v>249093397.68957001</v>
      </c>
    </row>
    <row r="217" spans="1:16" s="50" customFormat="1" ht="11.25">
      <c r="A217" s="89" t="s">
        <v>205</v>
      </c>
      <c r="B217" s="61">
        <v>21176738.522470001</v>
      </c>
      <c r="C217" s="61">
        <v>13577145.281160001</v>
      </c>
      <c r="D217" s="61">
        <v>42598639.755309999</v>
      </c>
      <c r="E217" s="61">
        <v>14537070.864430001</v>
      </c>
      <c r="F217" s="61">
        <v>13183615.011440001</v>
      </c>
      <c r="G217" s="61">
        <v>10016326.563759999</v>
      </c>
      <c r="H217" s="61">
        <v>9626568.0984400008</v>
      </c>
      <c r="I217" s="61">
        <v>2587085.93561</v>
      </c>
      <c r="J217" s="61">
        <v>210140.61855000001</v>
      </c>
      <c r="K217" s="61">
        <v>0</v>
      </c>
      <c r="L217" s="61">
        <v>16764106.47835</v>
      </c>
      <c r="M217" s="61">
        <v>4059722.7859099996</v>
      </c>
      <c r="N217" s="61">
        <v>13260955.94138</v>
      </c>
      <c r="O217" s="61">
        <v>7712394.5667700004</v>
      </c>
      <c r="P217" s="61">
        <v>169310510.42357999</v>
      </c>
    </row>
    <row r="218" spans="1:16" s="50" customFormat="1" ht="11.25">
      <c r="A218" s="89" t="s">
        <v>206</v>
      </c>
      <c r="B218" s="61">
        <v>74016.857579999996</v>
      </c>
      <c r="C218" s="61">
        <v>13716.327300000001</v>
      </c>
      <c r="D218" s="61">
        <v>6617.8337799999999</v>
      </c>
      <c r="E218" s="61">
        <v>0</v>
      </c>
      <c r="F218" s="61">
        <v>0</v>
      </c>
      <c r="G218" s="61">
        <v>5281.4934199999998</v>
      </c>
      <c r="H218" s="61">
        <v>0</v>
      </c>
      <c r="I218" s="61">
        <v>0</v>
      </c>
      <c r="J218" s="61">
        <v>0</v>
      </c>
      <c r="K218" s="61">
        <v>0</v>
      </c>
      <c r="L218" s="61">
        <v>0</v>
      </c>
      <c r="M218" s="61">
        <v>145.46396999999999</v>
      </c>
      <c r="N218" s="61">
        <v>0</v>
      </c>
      <c r="O218" s="61">
        <v>0</v>
      </c>
      <c r="P218" s="61">
        <v>99777.976049999997</v>
      </c>
    </row>
    <row r="219" spans="1:16" s="50" customFormat="1" ht="11.25">
      <c r="A219" s="89" t="s">
        <v>207</v>
      </c>
      <c r="B219" s="61">
        <v>4210576.5519599998</v>
      </c>
      <c r="C219" s="61">
        <v>7261750.9418000001</v>
      </c>
      <c r="D219" s="61">
        <v>6813498.1610099999</v>
      </c>
      <c r="E219" s="61">
        <v>6830326.5481099999</v>
      </c>
      <c r="F219" s="61">
        <v>4072813.55467</v>
      </c>
      <c r="G219" s="61">
        <v>2503444.5963499998</v>
      </c>
      <c r="H219" s="61">
        <v>2188983.8303899998</v>
      </c>
      <c r="I219" s="61">
        <v>5220869.1566700004</v>
      </c>
      <c r="J219" s="61">
        <v>83404.329329999993</v>
      </c>
      <c r="K219" s="61">
        <v>648808.17448000005</v>
      </c>
      <c r="L219" s="61">
        <v>8763299.5610300004</v>
      </c>
      <c r="M219" s="61">
        <v>536258.08845000004</v>
      </c>
      <c r="N219" s="61">
        <v>5494125.8057500003</v>
      </c>
      <c r="O219" s="61">
        <v>2669484.3571599997</v>
      </c>
      <c r="P219" s="61">
        <v>57297643.657160006</v>
      </c>
    </row>
    <row r="220" spans="1:16" s="50" customFormat="1" ht="11.25">
      <c r="A220" s="89" t="s">
        <v>208</v>
      </c>
      <c r="B220" s="61">
        <v>110308.05136</v>
      </c>
      <c r="C220" s="61">
        <v>104277.95745</v>
      </c>
      <c r="D220" s="61">
        <v>22776.215319999999</v>
      </c>
      <c r="E220" s="61">
        <v>43138.95319</v>
      </c>
      <c r="F220" s="61">
        <v>1903.6034999999999</v>
      </c>
      <c r="G220" s="61">
        <v>171940.7794</v>
      </c>
      <c r="H220" s="61">
        <v>0</v>
      </c>
      <c r="I220" s="61">
        <v>0</v>
      </c>
      <c r="J220" s="61">
        <v>0</v>
      </c>
      <c r="K220" s="61">
        <v>0</v>
      </c>
      <c r="L220" s="61">
        <v>0</v>
      </c>
      <c r="M220" s="61">
        <v>0</v>
      </c>
      <c r="N220" s="61">
        <v>16999.999989999997</v>
      </c>
      <c r="O220" s="61">
        <v>0</v>
      </c>
      <c r="P220" s="61">
        <v>471345.56020999997</v>
      </c>
    </row>
    <row r="221" spans="1:16" s="50" customFormat="1" ht="11.25">
      <c r="A221" s="89" t="s">
        <v>209</v>
      </c>
      <c r="B221" s="61">
        <v>696878.30208000005</v>
      </c>
      <c r="C221" s="61">
        <v>421428.12874999997</v>
      </c>
      <c r="D221" s="61">
        <v>308267.12492000003</v>
      </c>
      <c r="E221" s="61">
        <v>512174.59882999997</v>
      </c>
      <c r="F221" s="61">
        <v>523109.45837999997</v>
      </c>
      <c r="G221" s="61">
        <v>88934.389049999998</v>
      </c>
      <c r="H221" s="61">
        <v>213131.75446</v>
      </c>
      <c r="I221" s="61">
        <v>13153.56271</v>
      </c>
      <c r="J221" s="61">
        <v>2657.3503300000002</v>
      </c>
      <c r="K221" s="61">
        <v>0</v>
      </c>
      <c r="L221" s="61">
        <v>39725.653579999998</v>
      </c>
      <c r="M221" s="61">
        <v>55814.046920000001</v>
      </c>
      <c r="N221" s="61">
        <v>38205.788909999996</v>
      </c>
      <c r="O221" s="61">
        <v>50020.132250000002</v>
      </c>
      <c r="P221" s="61">
        <v>2963500.2911700001</v>
      </c>
    </row>
    <row r="222" spans="1:16" s="50" customFormat="1" ht="11.25">
      <c r="A222" s="89" t="s">
        <v>210</v>
      </c>
      <c r="B222" s="61">
        <v>2296970.8467899999</v>
      </c>
      <c r="C222" s="61">
        <v>757323.24132999999</v>
      </c>
      <c r="D222" s="61">
        <v>2678388.9911999996</v>
      </c>
      <c r="E222" s="61">
        <v>4017535.9611399998</v>
      </c>
      <c r="F222" s="61">
        <v>2010156.42127</v>
      </c>
      <c r="G222" s="61">
        <v>90667.687860000005</v>
      </c>
      <c r="H222" s="61">
        <v>48694.857920000002</v>
      </c>
      <c r="I222" s="61">
        <v>0</v>
      </c>
      <c r="J222" s="61">
        <v>78224.189230000004</v>
      </c>
      <c r="K222" s="61">
        <v>189228.71419999999</v>
      </c>
      <c r="L222" s="61">
        <v>1507.5958500000002</v>
      </c>
      <c r="M222" s="61">
        <v>254629.06518000001</v>
      </c>
      <c r="N222" s="61">
        <v>0</v>
      </c>
      <c r="O222" s="61">
        <v>377.3</v>
      </c>
      <c r="P222" s="61">
        <v>12423704.87197</v>
      </c>
    </row>
    <row r="223" spans="1:16" s="50" customFormat="1" ht="11.25">
      <c r="A223" s="89" t="s">
        <v>211</v>
      </c>
      <c r="B223" s="61">
        <v>2265.346</v>
      </c>
      <c r="C223" s="61">
        <v>0</v>
      </c>
      <c r="D223" s="61">
        <v>2.56</v>
      </c>
      <c r="E223" s="61">
        <v>0</v>
      </c>
      <c r="F223" s="61">
        <v>34811.647280000005</v>
      </c>
      <c r="G223" s="61">
        <v>0</v>
      </c>
      <c r="H223" s="61">
        <v>0</v>
      </c>
      <c r="I223" s="61">
        <v>0</v>
      </c>
      <c r="J223" s="61">
        <v>0</v>
      </c>
      <c r="K223" s="61">
        <v>0</v>
      </c>
      <c r="L223" s="61">
        <v>0</v>
      </c>
      <c r="M223" s="61">
        <v>0</v>
      </c>
      <c r="N223" s="61">
        <v>0</v>
      </c>
      <c r="O223" s="61">
        <v>0</v>
      </c>
      <c r="P223" s="61">
        <v>37079.55328</v>
      </c>
    </row>
    <row r="224" spans="1:16" s="50" customFormat="1" ht="11.25">
      <c r="A224" s="89" t="s">
        <v>212</v>
      </c>
      <c r="B224" s="61">
        <v>0</v>
      </c>
      <c r="C224" s="61">
        <v>0</v>
      </c>
      <c r="D224" s="61">
        <v>0</v>
      </c>
      <c r="E224" s="61">
        <v>0</v>
      </c>
      <c r="F224" s="61">
        <v>0</v>
      </c>
      <c r="G224" s="61">
        <v>0</v>
      </c>
      <c r="H224" s="61">
        <v>0</v>
      </c>
      <c r="I224" s="61">
        <v>0</v>
      </c>
      <c r="J224" s="61">
        <v>0</v>
      </c>
      <c r="K224" s="61">
        <v>0</v>
      </c>
      <c r="L224" s="61">
        <v>0</v>
      </c>
      <c r="M224" s="61">
        <v>0</v>
      </c>
      <c r="N224" s="61">
        <v>0</v>
      </c>
      <c r="O224" s="61">
        <v>0</v>
      </c>
      <c r="P224" s="61">
        <v>0</v>
      </c>
    </row>
    <row r="225" spans="1:16" s="50" customFormat="1" ht="11.25">
      <c r="A225" s="89" t="s">
        <v>213</v>
      </c>
      <c r="B225" s="61">
        <v>361448.41605</v>
      </c>
      <c r="C225" s="61">
        <v>3433801.6247800002</v>
      </c>
      <c r="D225" s="61">
        <v>320086.93351</v>
      </c>
      <c r="E225" s="61">
        <v>130717.9857</v>
      </c>
      <c r="F225" s="61">
        <v>431105.93176000001</v>
      </c>
      <c r="G225" s="61">
        <v>248722.86002000002</v>
      </c>
      <c r="H225" s="61">
        <v>1234259.2129200001</v>
      </c>
      <c r="I225" s="61">
        <v>129721.54698</v>
      </c>
      <c r="J225" s="61">
        <v>0</v>
      </c>
      <c r="K225" s="61">
        <v>0</v>
      </c>
      <c r="L225" s="61">
        <v>105169.41369</v>
      </c>
      <c r="M225" s="61">
        <v>1154.20408</v>
      </c>
      <c r="N225" s="61">
        <v>39157.873420000004</v>
      </c>
      <c r="O225" s="61">
        <v>54489.353240000004</v>
      </c>
      <c r="P225" s="61">
        <v>6489835.3561499994</v>
      </c>
    </row>
    <row r="226" spans="1:16" s="50" customFormat="1" ht="11.25">
      <c r="A226" s="452" t="s">
        <v>214</v>
      </c>
      <c r="B226" s="61">
        <v>6182109.72224</v>
      </c>
      <c r="C226" s="61">
        <v>4825850.9330399996</v>
      </c>
      <c r="D226" s="61">
        <v>8354459.2082899995</v>
      </c>
      <c r="E226" s="61">
        <v>7417021.9154700004</v>
      </c>
      <c r="F226" s="61">
        <v>22342077.742660001</v>
      </c>
      <c r="G226" s="61">
        <v>4377361.8163299998</v>
      </c>
      <c r="H226" s="61">
        <v>3152472.30645</v>
      </c>
      <c r="I226" s="61">
        <v>1771116.4733299999</v>
      </c>
      <c r="J226" s="61">
        <v>657110.92738000001</v>
      </c>
      <c r="K226" s="61">
        <v>330804.52844999998</v>
      </c>
      <c r="L226" s="61">
        <v>1100587.98224</v>
      </c>
      <c r="M226" s="61">
        <v>582595.13962999999</v>
      </c>
      <c r="N226" s="61">
        <v>2411103.9885</v>
      </c>
      <c r="O226" s="61">
        <v>1912680.4165399999</v>
      </c>
      <c r="P226" s="61">
        <v>65417353.100550003</v>
      </c>
    </row>
    <row r="227" spans="1:16" s="50" customFormat="1" ht="11.25">
      <c r="A227" s="89" t="s">
        <v>215</v>
      </c>
      <c r="B227" s="61">
        <v>2825256.9444599999</v>
      </c>
      <c r="C227" s="61">
        <v>1569499.53327</v>
      </c>
      <c r="D227" s="61">
        <v>2417598.0593600003</v>
      </c>
      <c r="E227" s="61">
        <v>3383172.2233699998</v>
      </c>
      <c r="F227" s="61">
        <v>19149785.512880001</v>
      </c>
      <c r="G227" s="61">
        <v>2655054.30993</v>
      </c>
      <c r="H227" s="61">
        <v>652152.95300999994</v>
      </c>
      <c r="I227" s="61">
        <v>63276.667430000001</v>
      </c>
      <c r="J227" s="61">
        <v>26542.41359</v>
      </c>
      <c r="K227" s="61">
        <v>0</v>
      </c>
      <c r="L227" s="61">
        <v>646397.04177000001</v>
      </c>
      <c r="M227" s="61">
        <v>406378.10277999996</v>
      </c>
      <c r="N227" s="61">
        <v>1778273.885</v>
      </c>
      <c r="O227" s="61">
        <v>850725.16052000003</v>
      </c>
      <c r="P227" s="61">
        <v>36424112.80737</v>
      </c>
    </row>
    <row r="228" spans="1:16" s="50" customFormat="1" ht="11.25">
      <c r="A228" s="89" t="s">
        <v>216</v>
      </c>
      <c r="B228" s="61">
        <v>534206.51252999995</v>
      </c>
      <c r="C228" s="61">
        <v>376153.54498000001</v>
      </c>
      <c r="D228" s="61">
        <v>1152715.7775099999</v>
      </c>
      <c r="E228" s="61">
        <v>169704.63201</v>
      </c>
      <c r="F228" s="61">
        <v>517748.91688999999</v>
      </c>
      <c r="G228" s="61">
        <v>168182.87972</v>
      </c>
      <c r="H228" s="61">
        <v>300102.49144999997</v>
      </c>
      <c r="I228" s="61">
        <v>55333.17441</v>
      </c>
      <c r="J228" s="61">
        <v>0</v>
      </c>
      <c r="K228" s="61">
        <v>0</v>
      </c>
      <c r="L228" s="61">
        <v>68600</v>
      </c>
      <c r="M228" s="61">
        <v>0</v>
      </c>
      <c r="N228" s="61">
        <v>0</v>
      </c>
      <c r="O228" s="61">
        <v>331410.31315</v>
      </c>
      <c r="P228" s="61">
        <v>3674158.2426499999</v>
      </c>
    </row>
    <row r="229" spans="1:16" s="50" customFormat="1" ht="11.25">
      <c r="A229" s="89" t="s">
        <v>217</v>
      </c>
      <c r="B229" s="61">
        <v>245877.22361000002</v>
      </c>
      <c r="C229" s="61">
        <v>569328.15769000002</v>
      </c>
      <c r="D229" s="61">
        <v>798092.39255999995</v>
      </c>
      <c r="E229" s="61">
        <v>583255.18619000004</v>
      </c>
      <c r="F229" s="61">
        <v>593999.23653999995</v>
      </c>
      <c r="G229" s="61">
        <v>99859.673620000001</v>
      </c>
      <c r="H229" s="61">
        <v>142994.33894999998</v>
      </c>
      <c r="I229" s="61">
        <v>220582.52622</v>
      </c>
      <c r="J229" s="61">
        <v>12832.757960000001</v>
      </c>
      <c r="K229" s="61">
        <v>10966.199119999999</v>
      </c>
      <c r="L229" s="61">
        <v>157096.18061000001</v>
      </c>
      <c r="M229" s="61">
        <v>42465.02377</v>
      </c>
      <c r="N229" s="61">
        <v>112963.92429000001</v>
      </c>
      <c r="O229" s="61">
        <v>156978.82793</v>
      </c>
      <c r="P229" s="61">
        <v>3747291.6490599997</v>
      </c>
    </row>
    <row r="230" spans="1:16" s="50" customFormat="1" ht="11.25">
      <c r="A230" s="89" t="s">
        <v>218</v>
      </c>
      <c r="B230" s="61">
        <v>55776.883200000004</v>
      </c>
      <c r="C230" s="61">
        <v>77628.707559999995</v>
      </c>
      <c r="D230" s="61">
        <v>167011.07947</v>
      </c>
      <c r="E230" s="61">
        <v>853527.86916999996</v>
      </c>
      <c r="F230" s="61">
        <v>27472.313969999999</v>
      </c>
      <c r="G230" s="61">
        <v>22437.51297</v>
      </c>
      <c r="H230" s="61">
        <v>24909.294859999998</v>
      </c>
      <c r="I230" s="61">
        <v>20739.631379999999</v>
      </c>
      <c r="J230" s="61">
        <v>109.14635000000001</v>
      </c>
      <c r="K230" s="61">
        <v>0</v>
      </c>
      <c r="L230" s="61">
        <v>47304.175439999999</v>
      </c>
      <c r="M230" s="61">
        <v>11375.362529999999</v>
      </c>
      <c r="N230" s="61">
        <v>6443.6832199999999</v>
      </c>
      <c r="O230" s="61">
        <v>9886.22516</v>
      </c>
      <c r="P230" s="61">
        <v>1324621.88528</v>
      </c>
    </row>
    <row r="231" spans="1:16" s="50" customFormat="1" ht="11.25">
      <c r="A231" s="89" t="s">
        <v>219</v>
      </c>
      <c r="B231" s="451">
        <v>238933.8</v>
      </c>
      <c r="C231" s="451">
        <v>0</v>
      </c>
      <c r="D231" s="451">
        <v>0</v>
      </c>
      <c r="E231" s="451">
        <v>202027</v>
      </c>
      <c r="F231" s="451">
        <v>0</v>
      </c>
      <c r="G231" s="451">
        <v>66697.418820000006</v>
      </c>
      <c r="H231" s="451">
        <v>0</v>
      </c>
      <c r="I231" s="451">
        <v>0</v>
      </c>
      <c r="J231" s="451">
        <v>0</v>
      </c>
      <c r="K231" s="451">
        <v>0</v>
      </c>
      <c r="L231" s="451">
        <v>0</v>
      </c>
      <c r="M231" s="451">
        <v>0</v>
      </c>
      <c r="N231" s="451">
        <v>0</v>
      </c>
      <c r="O231" s="451">
        <v>0</v>
      </c>
      <c r="P231" s="451">
        <v>507658.21882000001</v>
      </c>
    </row>
    <row r="232" spans="1:16" s="50" customFormat="1" ht="11.25">
      <c r="A232" s="89" t="s">
        <v>220</v>
      </c>
      <c r="B232" s="451">
        <v>2282058.3584400001</v>
      </c>
      <c r="C232" s="451">
        <v>2233240.98954</v>
      </c>
      <c r="D232" s="451">
        <v>3819041.8993899999</v>
      </c>
      <c r="E232" s="451">
        <v>2225335.0047300002</v>
      </c>
      <c r="F232" s="451">
        <v>2053071.7623800002</v>
      </c>
      <c r="G232" s="451">
        <v>1365130.0212699999</v>
      </c>
      <c r="H232" s="451">
        <v>2032313.2281800001</v>
      </c>
      <c r="I232" s="451">
        <v>1411184.47389</v>
      </c>
      <c r="J232" s="451">
        <v>617626.60947999998</v>
      </c>
      <c r="K232" s="451">
        <v>319838.32932999998</v>
      </c>
      <c r="L232" s="451">
        <v>181190.58442</v>
      </c>
      <c r="M232" s="451">
        <v>122376.65054999999</v>
      </c>
      <c r="N232" s="451">
        <v>513422.49599000002</v>
      </c>
      <c r="O232" s="451">
        <v>563679.88977999997</v>
      </c>
      <c r="P232" s="451">
        <v>19739510.297369998</v>
      </c>
    </row>
    <row r="233" spans="1:16" s="50" customFormat="1" ht="11.25">
      <c r="A233" s="89" t="s">
        <v>221</v>
      </c>
      <c r="B233" s="451">
        <v>0</v>
      </c>
      <c r="C233" s="451">
        <v>0</v>
      </c>
      <c r="D233" s="451">
        <v>0</v>
      </c>
      <c r="E233" s="451">
        <v>0</v>
      </c>
      <c r="F233" s="451">
        <v>0</v>
      </c>
      <c r="G233" s="451">
        <v>0</v>
      </c>
      <c r="H233" s="451">
        <v>0</v>
      </c>
      <c r="I233" s="451">
        <v>0</v>
      </c>
      <c r="J233" s="451">
        <v>0</v>
      </c>
      <c r="K233" s="451">
        <v>0</v>
      </c>
      <c r="L233" s="451">
        <v>0</v>
      </c>
      <c r="M233" s="451">
        <v>0</v>
      </c>
      <c r="N233" s="451">
        <v>0</v>
      </c>
      <c r="O233" s="451">
        <v>0</v>
      </c>
      <c r="P233" s="451">
        <v>0</v>
      </c>
    </row>
    <row r="234" spans="1:16" s="50" customFormat="1" ht="11.25">
      <c r="A234" s="452" t="s">
        <v>1383</v>
      </c>
      <c r="B234" s="451">
        <v>323175.54745999997</v>
      </c>
      <c r="C234" s="451">
        <v>301345.72817000002</v>
      </c>
      <c r="D234" s="451">
        <v>248048.77577000001</v>
      </c>
      <c r="E234" s="451">
        <v>503034.33147999999</v>
      </c>
      <c r="F234" s="451">
        <v>452471.97275000002</v>
      </c>
      <c r="G234" s="451">
        <v>59368.32591</v>
      </c>
      <c r="H234" s="451">
        <v>78895.110409999994</v>
      </c>
      <c r="I234" s="451">
        <v>117570.33194</v>
      </c>
      <c r="J234" s="451">
        <v>0</v>
      </c>
      <c r="K234" s="451">
        <v>7359.8680300000005</v>
      </c>
      <c r="L234" s="451">
        <v>92413.180049999995</v>
      </c>
      <c r="M234" s="451">
        <v>10356.351369999998</v>
      </c>
      <c r="N234" s="451">
        <v>55017.843219999995</v>
      </c>
      <c r="O234" s="451">
        <v>22284.542010000001</v>
      </c>
      <c r="P234" s="451">
        <v>2271341.90857</v>
      </c>
    </row>
    <row r="235" spans="1:16" s="50" customFormat="1" ht="11.25">
      <c r="A235" s="89" t="s">
        <v>1384</v>
      </c>
      <c r="B235" s="451">
        <v>322665.63592999999</v>
      </c>
      <c r="C235" s="451">
        <v>293602.26117000001</v>
      </c>
      <c r="D235" s="451">
        <v>248010.94735</v>
      </c>
      <c r="E235" s="451">
        <v>434104.66474000004</v>
      </c>
      <c r="F235" s="451">
        <v>444206.77945999999</v>
      </c>
      <c r="G235" s="451">
        <v>59337.210630000001</v>
      </c>
      <c r="H235" s="451">
        <v>78779.612560000009</v>
      </c>
      <c r="I235" s="451">
        <v>117555.54224</v>
      </c>
      <c r="J235" s="451">
        <v>0</v>
      </c>
      <c r="K235" s="451">
        <v>7356.3544699999993</v>
      </c>
      <c r="L235" s="451">
        <v>92322.99029999999</v>
      </c>
      <c r="M235" s="451">
        <v>9101.5450500000006</v>
      </c>
      <c r="N235" s="451">
        <v>54974.804409999997</v>
      </c>
      <c r="O235" s="451">
        <v>22186.759170000001</v>
      </c>
      <c r="P235" s="451">
        <v>2184205.1074800002</v>
      </c>
    </row>
    <row r="236" spans="1:16" s="50" customFormat="1" ht="11.25">
      <c r="A236" s="89" t="s">
        <v>1385</v>
      </c>
      <c r="B236" s="451">
        <v>509.91153000000003</v>
      </c>
      <c r="C236" s="451">
        <v>7743.4669999999996</v>
      </c>
      <c r="D236" s="451">
        <v>37.828420000000001</v>
      </c>
      <c r="E236" s="451">
        <v>68929.666740000001</v>
      </c>
      <c r="F236" s="451">
        <v>8265.1932899999993</v>
      </c>
      <c r="G236" s="451">
        <v>31.115279999999998</v>
      </c>
      <c r="H236" s="451">
        <v>115.49785</v>
      </c>
      <c r="I236" s="451">
        <v>14.7897</v>
      </c>
      <c r="J236" s="451">
        <v>0</v>
      </c>
      <c r="K236" s="451">
        <v>3.51356</v>
      </c>
      <c r="L236" s="451">
        <v>90.189750000000004</v>
      </c>
      <c r="M236" s="451">
        <v>1254.8063200000001</v>
      </c>
      <c r="N236" s="451">
        <v>43.038809999999998</v>
      </c>
      <c r="O236" s="451">
        <v>97.782839999999993</v>
      </c>
      <c r="P236" s="451">
        <v>87136.801090000008</v>
      </c>
    </row>
    <row r="237" spans="1:16" s="50" customFormat="1" ht="11.25">
      <c r="A237" s="452" t="s">
        <v>1386</v>
      </c>
      <c r="B237" s="451">
        <v>0</v>
      </c>
      <c r="C237" s="451">
        <v>4707130.0981400004</v>
      </c>
      <c r="D237" s="451">
        <v>1.4000000000000001E-4</v>
      </c>
      <c r="E237" s="451">
        <v>0</v>
      </c>
      <c r="F237" s="451">
        <v>2700.85466</v>
      </c>
      <c r="G237" s="451">
        <v>0</v>
      </c>
      <c r="H237" s="451">
        <v>0</v>
      </c>
      <c r="I237" s="451">
        <v>0</v>
      </c>
      <c r="J237" s="451">
        <v>0</v>
      </c>
      <c r="K237" s="451">
        <v>0</v>
      </c>
      <c r="L237" s="451">
        <v>0</v>
      </c>
      <c r="M237" s="451">
        <v>0</v>
      </c>
      <c r="N237" s="451">
        <v>0</v>
      </c>
      <c r="O237" s="451">
        <v>0</v>
      </c>
      <c r="P237" s="451">
        <v>4709830.9529399993</v>
      </c>
    </row>
    <row r="238" spans="1:16" s="50" customFormat="1" ht="11.25">
      <c r="A238" s="89" t="s">
        <v>1384</v>
      </c>
      <c r="B238" s="451">
        <v>0</v>
      </c>
      <c r="C238" s="451">
        <v>4074855.6830799999</v>
      </c>
      <c r="D238" s="451">
        <v>1.4000000000000001E-4</v>
      </c>
      <c r="E238" s="451">
        <v>0</v>
      </c>
      <c r="F238" s="451">
        <v>2700.85466</v>
      </c>
      <c r="G238" s="451">
        <v>0</v>
      </c>
      <c r="H238" s="451">
        <v>0</v>
      </c>
      <c r="I238" s="451">
        <v>0</v>
      </c>
      <c r="J238" s="451">
        <v>0</v>
      </c>
      <c r="K238" s="451">
        <v>0</v>
      </c>
      <c r="L238" s="451">
        <v>0</v>
      </c>
      <c r="M238" s="451">
        <v>0</v>
      </c>
      <c r="N238" s="451">
        <v>0</v>
      </c>
      <c r="O238" s="451">
        <v>0</v>
      </c>
      <c r="P238" s="451">
        <v>4077556.5378800002</v>
      </c>
    </row>
    <row r="239" spans="1:16" s="50" customFormat="1" ht="11.25">
      <c r="A239" s="89" t="s">
        <v>1385</v>
      </c>
      <c r="B239" s="451">
        <v>0</v>
      </c>
      <c r="C239" s="451">
        <v>632274.41505999991</v>
      </c>
      <c r="D239" s="451">
        <v>0</v>
      </c>
      <c r="E239" s="451">
        <v>0</v>
      </c>
      <c r="F239" s="451">
        <v>0</v>
      </c>
      <c r="G239" s="451">
        <v>0</v>
      </c>
      <c r="H239" s="451">
        <v>0</v>
      </c>
      <c r="I239" s="451">
        <v>0</v>
      </c>
      <c r="J239" s="451">
        <v>0</v>
      </c>
      <c r="K239" s="451">
        <v>0</v>
      </c>
      <c r="L239" s="451">
        <v>0</v>
      </c>
      <c r="M239" s="451">
        <v>0</v>
      </c>
      <c r="N239" s="451">
        <v>0</v>
      </c>
      <c r="O239" s="451">
        <v>0</v>
      </c>
      <c r="P239" s="451">
        <v>632274.41505999991</v>
      </c>
    </row>
    <row r="240" spans="1:16" s="50" customFormat="1" ht="11.25">
      <c r="A240" s="454" t="s">
        <v>1387</v>
      </c>
      <c r="B240" s="451">
        <v>323175.54745999997</v>
      </c>
      <c r="C240" s="451">
        <v>301345.72817000002</v>
      </c>
      <c r="D240" s="451">
        <v>248048.77577000001</v>
      </c>
      <c r="E240" s="451">
        <v>503034.33147999999</v>
      </c>
      <c r="F240" s="451">
        <v>452471.97273000004</v>
      </c>
      <c r="G240" s="451">
        <v>59368.32591</v>
      </c>
      <c r="H240" s="451">
        <v>78895.110409999994</v>
      </c>
      <c r="I240" s="451">
        <v>117570.33194</v>
      </c>
      <c r="J240" s="451">
        <v>0</v>
      </c>
      <c r="K240" s="451">
        <v>7359.8680300000005</v>
      </c>
      <c r="L240" s="451">
        <v>92413.180049999995</v>
      </c>
      <c r="M240" s="451">
        <v>10356.351369999998</v>
      </c>
      <c r="N240" s="451">
        <v>55017.843219999995</v>
      </c>
      <c r="O240" s="451">
        <v>22284.542010000001</v>
      </c>
      <c r="P240" s="451">
        <v>2271341.9085500003</v>
      </c>
    </row>
    <row r="241" spans="1:16" s="50" customFormat="1" ht="12" thickBot="1">
      <c r="A241" s="452" t="s">
        <v>1388</v>
      </c>
      <c r="B241" s="451">
        <v>0</v>
      </c>
      <c r="C241" s="451">
        <v>4707130.0981400004</v>
      </c>
      <c r="D241" s="451">
        <v>0</v>
      </c>
      <c r="E241" s="451">
        <v>0</v>
      </c>
      <c r="F241" s="451">
        <v>2700.85466</v>
      </c>
      <c r="G241" s="451">
        <v>0</v>
      </c>
      <c r="H241" s="451">
        <v>0</v>
      </c>
      <c r="I241" s="451">
        <v>0</v>
      </c>
      <c r="J241" s="451">
        <v>0</v>
      </c>
      <c r="K241" s="451">
        <v>0</v>
      </c>
      <c r="L241" s="451">
        <v>0</v>
      </c>
      <c r="M241" s="451">
        <v>0</v>
      </c>
      <c r="N241" s="451">
        <v>0</v>
      </c>
      <c r="O241" s="451">
        <v>0</v>
      </c>
      <c r="P241" s="451">
        <v>4709830.9528000001</v>
      </c>
    </row>
    <row r="242" spans="1:16" s="50" customFormat="1" ht="12.75" thickTop="1" thickBot="1">
      <c r="A242" s="436" t="s">
        <v>222</v>
      </c>
      <c r="B242" s="60">
        <v>707164.01812999998</v>
      </c>
      <c r="C242" s="60">
        <v>780035.42374</v>
      </c>
      <c r="D242" s="60">
        <v>1027179.63905</v>
      </c>
      <c r="E242" s="60">
        <v>619743.31990999996</v>
      </c>
      <c r="F242" s="60">
        <v>631233.49086000002</v>
      </c>
      <c r="G242" s="60">
        <v>314572.00108999998</v>
      </c>
      <c r="H242" s="60">
        <v>381766.88041000004</v>
      </c>
      <c r="I242" s="60">
        <v>841057.70045</v>
      </c>
      <c r="J242" s="60">
        <v>5191.4746500000001</v>
      </c>
      <c r="K242" s="60">
        <v>12348.849910000001</v>
      </c>
      <c r="L242" s="60">
        <v>714118.65044000011</v>
      </c>
      <c r="M242" s="60">
        <v>159316.30699000001</v>
      </c>
      <c r="N242" s="60">
        <v>529760.77321000001</v>
      </c>
      <c r="O242" s="60">
        <v>548363.39496000006</v>
      </c>
      <c r="P242" s="60">
        <v>7271851.9238</v>
      </c>
    </row>
    <row r="243" spans="1:16" s="50" customFormat="1" ht="12" thickTop="1">
      <c r="A243" s="89" t="s">
        <v>223</v>
      </c>
      <c r="B243" s="61">
        <v>401.13562999999999</v>
      </c>
      <c r="C243" s="61">
        <v>276.57718</v>
      </c>
      <c r="D243" s="61">
        <v>57.195349999999998</v>
      </c>
      <c r="E243" s="61">
        <v>310.39353000000006</v>
      </c>
      <c r="F243" s="61">
        <v>122.01142</v>
      </c>
      <c r="G243" s="61">
        <v>234.76582999999999</v>
      </c>
      <c r="H243" s="61">
        <v>0</v>
      </c>
      <c r="I243" s="61">
        <v>0</v>
      </c>
      <c r="J243" s="61">
        <v>0</v>
      </c>
      <c r="K243" s="61">
        <v>4.2925900000000006</v>
      </c>
      <c r="L243" s="61">
        <v>0.36120999999999998</v>
      </c>
      <c r="M243" s="61">
        <v>0</v>
      </c>
      <c r="N243" s="61">
        <v>2.0665300000000002</v>
      </c>
      <c r="O243" s="61">
        <v>1.286E-2</v>
      </c>
      <c r="P243" s="61">
        <v>1408.8121299999998</v>
      </c>
    </row>
    <row r="244" spans="1:16" s="50" customFormat="1" ht="11.25">
      <c r="A244" s="89" t="s">
        <v>224</v>
      </c>
      <c r="B244" s="61">
        <v>58331.979350000001</v>
      </c>
      <c r="C244" s="61">
        <v>44939.058189999996</v>
      </c>
      <c r="D244" s="61">
        <v>54763.707139999999</v>
      </c>
      <c r="E244" s="61">
        <v>50187.700380000002</v>
      </c>
      <c r="F244" s="61">
        <v>52504.845229999999</v>
      </c>
      <c r="G244" s="61">
        <v>15906.82476</v>
      </c>
      <c r="H244" s="61">
        <v>15215.41293</v>
      </c>
      <c r="I244" s="61">
        <v>15973.969070000001</v>
      </c>
      <c r="J244" s="61">
        <v>226.87370000000001</v>
      </c>
      <c r="K244" s="61">
        <v>364.01609000000002</v>
      </c>
      <c r="L244" s="61">
        <v>13755.35601</v>
      </c>
      <c r="M244" s="61">
        <v>2602.5928399999998</v>
      </c>
      <c r="N244" s="61">
        <v>16147.771339999999</v>
      </c>
      <c r="O244" s="61">
        <v>8290.178820000001</v>
      </c>
      <c r="P244" s="61">
        <v>349210.28585000004</v>
      </c>
    </row>
    <row r="245" spans="1:16" s="50" customFormat="1" ht="11.25">
      <c r="A245" s="89" t="s">
        <v>225</v>
      </c>
      <c r="B245" s="61">
        <v>576722.13566999999</v>
      </c>
      <c r="C245" s="61">
        <v>661398.19672999997</v>
      </c>
      <c r="D245" s="61">
        <v>920893.94960000005</v>
      </c>
      <c r="E245" s="61">
        <v>470659.07064999995</v>
      </c>
      <c r="F245" s="61">
        <v>540856.87101</v>
      </c>
      <c r="G245" s="61">
        <v>275605.35585000005</v>
      </c>
      <c r="H245" s="61">
        <v>349747.50445000001</v>
      </c>
      <c r="I245" s="61">
        <v>814206.64597000007</v>
      </c>
      <c r="J245" s="61">
        <v>3684.7800999999999</v>
      </c>
      <c r="K245" s="61">
        <v>8545.246509999999</v>
      </c>
      <c r="L245" s="61">
        <v>649945.40508000006</v>
      </c>
      <c r="M245" s="61">
        <v>138239.81153000001</v>
      </c>
      <c r="N245" s="61">
        <v>466289.31399</v>
      </c>
      <c r="O245" s="61">
        <v>523038.74601999996</v>
      </c>
      <c r="P245" s="61">
        <v>6399833.0331600001</v>
      </c>
    </row>
    <row r="246" spans="1:16" s="50" customFormat="1" ht="11.25">
      <c r="A246" s="89" t="s">
        <v>226</v>
      </c>
      <c r="B246" s="61">
        <v>2556.9524100000003</v>
      </c>
      <c r="C246" s="61">
        <v>24719.33394</v>
      </c>
      <c r="D246" s="61">
        <v>10963.781869999999</v>
      </c>
      <c r="E246" s="61">
        <v>12296.18312</v>
      </c>
      <c r="F246" s="61">
        <v>2660.0462499999999</v>
      </c>
      <c r="G246" s="61">
        <v>3315.1426499999998</v>
      </c>
      <c r="H246" s="61">
        <v>10269.54472</v>
      </c>
      <c r="I246" s="61">
        <v>6590.53</v>
      </c>
      <c r="J246" s="61">
        <v>21.9117</v>
      </c>
      <c r="K246" s="61">
        <v>0</v>
      </c>
      <c r="L246" s="61">
        <v>37960.462899999999</v>
      </c>
      <c r="M246" s="61">
        <v>5195.7935399999997</v>
      </c>
      <c r="N246" s="61">
        <v>2419.1280499999998</v>
      </c>
      <c r="O246" s="61">
        <v>9719.5932599999996</v>
      </c>
      <c r="P246" s="61">
        <v>128688.40441</v>
      </c>
    </row>
    <row r="247" spans="1:16" s="50" customFormat="1" ht="11.25">
      <c r="A247" s="89" t="s">
        <v>227</v>
      </c>
      <c r="B247" s="61">
        <v>18939.57935</v>
      </c>
      <c r="C247" s="61">
        <v>9932.4105899999995</v>
      </c>
      <c r="D247" s="61">
        <v>7717.2777999999998</v>
      </c>
      <c r="E247" s="61">
        <v>2527.8396200000002</v>
      </c>
      <c r="F247" s="61">
        <v>9381.4790399999983</v>
      </c>
      <c r="G247" s="61">
        <v>8753.1614000000009</v>
      </c>
      <c r="H247" s="61">
        <v>503.49363</v>
      </c>
      <c r="I247" s="61">
        <v>248.68323999999998</v>
      </c>
      <c r="J247" s="61">
        <v>21.871970000000001</v>
      </c>
      <c r="K247" s="61">
        <v>0</v>
      </c>
      <c r="L247" s="61">
        <v>6174.0581400000001</v>
      </c>
      <c r="M247" s="61">
        <v>1485.65578</v>
      </c>
      <c r="N247" s="61">
        <v>1202.6506899999999</v>
      </c>
      <c r="O247" s="61">
        <v>2451.94785</v>
      </c>
      <c r="P247" s="61">
        <v>69340.109099999987</v>
      </c>
    </row>
    <row r="248" spans="1:16" s="50" customFormat="1" ht="11.25">
      <c r="A248" s="89" t="s">
        <v>228</v>
      </c>
      <c r="B248" s="61">
        <v>17.663360000000001</v>
      </c>
      <c r="C248" s="61">
        <v>5552.3547900000003</v>
      </c>
      <c r="D248" s="61">
        <v>378.74109000000004</v>
      </c>
      <c r="E248" s="61">
        <v>1561.35627</v>
      </c>
      <c r="F248" s="61">
        <v>1435.4031399999999</v>
      </c>
      <c r="G248" s="61">
        <v>1805.9005300000001</v>
      </c>
      <c r="H248" s="61">
        <v>197.19216</v>
      </c>
      <c r="I248" s="61">
        <v>3.1469299999999998</v>
      </c>
      <c r="J248" s="61">
        <v>0</v>
      </c>
      <c r="K248" s="61">
        <v>0</v>
      </c>
      <c r="L248" s="61">
        <v>438.39239000000003</v>
      </c>
      <c r="M248" s="61">
        <v>440.07625000000002</v>
      </c>
      <c r="N248" s="61">
        <v>186.80118999999999</v>
      </c>
      <c r="O248" s="61">
        <v>543.21857</v>
      </c>
      <c r="P248" s="61">
        <v>12560.24667</v>
      </c>
    </row>
    <row r="249" spans="1:16" s="50" customFormat="1" ht="11.25">
      <c r="A249" s="89" t="s">
        <v>229</v>
      </c>
      <c r="B249" s="61">
        <v>2813.8566800000003</v>
      </c>
      <c r="C249" s="61">
        <v>1682.05691</v>
      </c>
      <c r="D249" s="61">
        <v>3439.1344599999998</v>
      </c>
      <c r="E249" s="61">
        <v>0</v>
      </c>
      <c r="F249" s="61">
        <v>1655.8703799999998</v>
      </c>
      <c r="G249" s="61">
        <v>1087.51052</v>
      </c>
      <c r="H249" s="61">
        <v>349.10646999999994</v>
      </c>
      <c r="I249" s="61">
        <v>132.53798999999998</v>
      </c>
      <c r="J249" s="61">
        <v>1.2098499999999999</v>
      </c>
      <c r="K249" s="61">
        <v>0</v>
      </c>
      <c r="L249" s="61">
        <v>1278.86096</v>
      </c>
      <c r="M249" s="61">
        <v>2194.8838500000002</v>
      </c>
      <c r="N249" s="61">
        <v>808.40287000000001</v>
      </c>
      <c r="O249" s="61">
        <v>1503.1375500000001</v>
      </c>
      <c r="P249" s="61">
        <v>16946.568489999998</v>
      </c>
    </row>
    <row r="250" spans="1:16" s="50" customFormat="1" ht="11.25">
      <c r="A250" s="89" t="s">
        <v>230</v>
      </c>
      <c r="B250" s="61">
        <v>12.116940000000001</v>
      </c>
      <c r="C250" s="61">
        <v>325.42912000000001</v>
      </c>
      <c r="D250" s="61">
        <v>790.64523999999994</v>
      </c>
      <c r="E250" s="61">
        <v>0</v>
      </c>
      <c r="F250" s="61">
        <v>161.52475000000001</v>
      </c>
      <c r="G250" s="61">
        <v>119.31895</v>
      </c>
      <c r="H250" s="61">
        <v>88.770139999999998</v>
      </c>
      <c r="I250" s="61">
        <v>1.5669500000000001</v>
      </c>
      <c r="J250" s="61">
        <v>0</v>
      </c>
      <c r="K250" s="61">
        <v>0</v>
      </c>
      <c r="L250" s="61">
        <v>49.866510000000005</v>
      </c>
      <c r="M250" s="61">
        <v>212.90076999999999</v>
      </c>
      <c r="N250" s="61">
        <v>128.89239000000001</v>
      </c>
      <c r="O250" s="61">
        <v>325.92288000000002</v>
      </c>
      <c r="P250" s="61">
        <v>2216.9546399999999</v>
      </c>
    </row>
    <row r="251" spans="1:16" s="50" customFormat="1" ht="11.25">
      <c r="A251" s="89" t="s">
        <v>231</v>
      </c>
      <c r="B251" s="61">
        <v>397.06214</v>
      </c>
      <c r="C251" s="61">
        <v>38.672150000000002</v>
      </c>
      <c r="D251" s="61">
        <v>0</v>
      </c>
      <c r="E251" s="61">
        <v>0</v>
      </c>
      <c r="F251" s="61">
        <v>0</v>
      </c>
      <c r="G251" s="61">
        <v>0</v>
      </c>
      <c r="H251" s="61">
        <v>0</v>
      </c>
      <c r="I251" s="61">
        <v>0</v>
      </c>
      <c r="J251" s="61">
        <v>0</v>
      </c>
      <c r="K251" s="61">
        <v>0</v>
      </c>
      <c r="L251" s="61">
        <v>2.3594400000000002</v>
      </c>
      <c r="M251" s="61">
        <v>0</v>
      </c>
      <c r="N251" s="61">
        <v>0</v>
      </c>
      <c r="O251" s="61">
        <v>0</v>
      </c>
      <c r="P251" s="61">
        <v>438.09372999999999</v>
      </c>
    </row>
    <row r="252" spans="1:16" s="50" customFormat="1" ht="11.25">
      <c r="A252" s="89" t="s">
        <v>232</v>
      </c>
      <c r="B252" s="61">
        <v>8889.7252399999998</v>
      </c>
      <c r="C252" s="61">
        <v>12656.220589999999</v>
      </c>
      <c r="D252" s="61">
        <v>5339.3656200000005</v>
      </c>
      <c r="E252" s="61">
        <v>11445.74257</v>
      </c>
      <c r="F252" s="61">
        <v>49.772559999999999</v>
      </c>
      <c r="G252" s="61">
        <v>195.43204999999998</v>
      </c>
      <c r="H252" s="61">
        <v>0</v>
      </c>
      <c r="I252" s="61">
        <v>3888.9646400000001</v>
      </c>
      <c r="J252" s="61">
        <v>0</v>
      </c>
      <c r="K252" s="61">
        <v>268.93579</v>
      </c>
      <c r="L252" s="61">
        <v>3589.2751600000001</v>
      </c>
      <c r="M252" s="61">
        <v>2504.3453500000001</v>
      </c>
      <c r="N252" s="61">
        <v>37139.160670000005</v>
      </c>
      <c r="O252" s="61">
        <v>2166.26179</v>
      </c>
      <c r="P252" s="61">
        <v>88133.20203</v>
      </c>
    </row>
    <row r="253" spans="1:16" s="50" customFormat="1" ht="12" thickBot="1">
      <c r="A253" s="89" t="s">
        <v>233</v>
      </c>
      <c r="B253" s="61">
        <v>38081.81136</v>
      </c>
      <c r="C253" s="61">
        <v>18515.113550000002</v>
      </c>
      <c r="D253" s="61">
        <v>22835.84088</v>
      </c>
      <c r="E253" s="61">
        <v>70755.033769999995</v>
      </c>
      <c r="F253" s="61">
        <v>22405.667079999999</v>
      </c>
      <c r="G253" s="61">
        <v>7548.5885499999995</v>
      </c>
      <c r="H253" s="61">
        <v>5395.8559100000002</v>
      </c>
      <c r="I253" s="61">
        <v>11.655659999999999</v>
      </c>
      <c r="J253" s="61">
        <v>1234.8273300000001</v>
      </c>
      <c r="K253" s="61">
        <v>3166.3589300000003</v>
      </c>
      <c r="L253" s="61">
        <v>924.25264000000004</v>
      </c>
      <c r="M253" s="61">
        <v>6440.2470800000001</v>
      </c>
      <c r="N253" s="61">
        <v>5436.5854900000004</v>
      </c>
      <c r="O253" s="61">
        <v>324.37536</v>
      </c>
      <c r="P253" s="61">
        <v>203076.21359</v>
      </c>
    </row>
    <row r="254" spans="1:16" s="50" customFormat="1" ht="12.75" thickTop="1" thickBot="1">
      <c r="A254" s="436" t="s">
        <v>234</v>
      </c>
      <c r="B254" s="60">
        <v>-185070.20227000001</v>
      </c>
      <c r="C254" s="60">
        <v>-114844.71278</v>
      </c>
      <c r="D254" s="60">
        <v>-280430.20545000001</v>
      </c>
      <c r="E254" s="60">
        <v>-119725.16915999999</v>
      </c>
      <c r="F254" s="60">
        <v>-159410.88691</v>
      </c>
      <c r="G254" s="60">
        <v>-107144.82662000001</v>
      </c>
      <c r="H254" s="60">
        <v>-95575.830230000007</v>
      </c>
      <c r="I254" s="60">
        <v>-167346.82931</v>
      </c>
      <c r="J254" s="60">
        <v>-259.11957000000001</v>
      </c>
      <c r="K254" s="60">
        <v>-1495.2872399999999</v>
      </c>
      <c r="L254" s="60">
        <v>-162049.12746000002</v>
      </c>
      <c r="M254" s="60">
        <v>-38922.566789999997</v>
      </c>
      <c r="N254" s="60">
        <v>-214116.49033</v>
      </c>
      <c r="O254" s="60">
        <v>-106043.79166</v>
      </c>
      <c r="P254" s="60">
        <v>-1752435.04578</v>
      </c>
    </row>
    <row r="255" spans="1:16" s="50" customFormat="1" ht="12" thickTop="1">
      <c r="A255" s="89" t="s">
        <v>235</v>
      </c>
      <c r="B255" s="61">
        <v>-158386.31130999999</v>
      </c>
      <c r="C255" s="61">
        <v>-99325.42001999999</v>
      </c>
      <c r="D255" s="61">
        <v>-235661.45473</v>
      </c>
      <c r="E255" s="61">
        <v>-99676.023749999993</v>
      </c>
      <c r="F255" s="61">
        <v>-133515.98129999998</v>
      </c>
      <c r="G255" s="61">
        <v>-76977.077700000009</v>
      </c>
      <c r="H255" s="61">
        <v>-79399.107090000005</v>
      </c>
      <c r="I255" s="61">
        <v>-120531.01774</v>
      </c>
      <c r="J255" s="61">
        <v>-48.323279999999997</v>
      </c>
      <c r="K255" s="61">
        <v>-664.91856999999993</v>
      </c>
      <c r="L255" s="61">
        <v>-120627.27593999999</v>
      </c>
      <c r="M255" s="61">
        <v>-34343.610850000005</v>
      </c>
      <c r="N255" s="61">
        <v>-193153.47162</v>
      </c>
      <c r="O255" s="61">
        <v>-103173.99896</v>
      </c>
      <c r="P255" s="61">
        <v>-1455483.9928599999</v>
      </c>
    </row>
    <row r="256" spans="1:16" s="50" customFormat="1" ht="11.25">
      <c r="A256" s="89" t="s">
        <v>236</v>
      </c>
      <c r="B256" s="61">
        <v>0</v>
      </c>
      <c r="C256" s="61">
        <v>0</v>
      </c>
      <c r="D256" s="61">
        <v>0</v>
      </c>
      <c r="E256" s="61">
        <v>0</v>
      </c>
      <c r="F256" s="61">
        <v>0</v>
      </c>
      <c r="G256" s="61">
        <v>0</v>
      </c>
      <c r="H256" s="61">
        <v>0</v>
      </c>
      <c r="I256" s="61">
        <v>0</v>
      </c>
      <c r="J256" s="61">
        <v>0</v>
      </c>
      <c r="K256" s="61">
        <v>0</v>
      </c>
      <c r="L256" s="61">
        <v>0</v>
      </c>
      <c r="M256" s="61">
        <v>0</v>
      </c>
      <c r="N256" s="61">
        <v>0</v>
      </c>
      <c r="O256" s="61">
        <v>0</v>
      </c>
      <c r="P256" s="61">
        <v>0</v>
      </c>
    </row>
    <row r="257" spans="1:16" s="50" customFormat="1" ht="11.25">
      <c r="A257" s="89" t="s">
        <v>237</v>
      </c>
      <c r="B257" s="61">
        <v>-2121.0917200000004</v>
      </c>
      <c r="C257" s="61">
        <v>-10427.03925</v>
      </c>
      <c r="D257" s="61">
        <v>-12326.77686</v>
      </c>
      <c r="E257" s="61">
        <v>-5386.91428</v>
      </c>
      <c r="F257" s="61">
        <v>-7363.6242999999995</v>
      </c>
      <c r="G257" s="61">
        <v>-20327.131799999999</v>
      </c>
      <c r="H257" s="61">
        <v>-8387.0696200000002</v>
      </c>
      <c r="I257" s="61">
        <v>-19880.721819999999</v>
      </c>
      <c r="J257" s="61">
        <v>-210.79629</v>
      </c>
      <c r="K257" s="61">
        <v>-830.36867000000007</v>
      </c>
      <c r="L257" s="61">
        <v>-7424.46461</v>
      </c>
      <c r="M257" s="61">
        <v>-1228.8000300000001</v>
      </c>
      <c r="N257" s="61">
        <v>-15931.504630000001</v>
      </c>
      <c r="O257" s="61">
        <v>-2640.7064999999998</v>
      </c>
      <c r="P257" s="61">
        <v>-114487.01037999999</v>
      </c>
    </row>
    <row r="258" spans="1:16" s="50" customFormat="1" ht="11.25">
      <c r="A258" s="89" t="s">
        <v>238</v>
      </c>
      <c r="B258" s="61">
        <v>-4.9500200000000003</v>
      </c>
      <c r="C258" s="61">
        <v>-1272.0780600000001</v>
      </c>
      <c r="D258" s="61">
        <v>-158.89610000000002</v>
      </c>
      <c r="E258" s="61">
        <v>-611.24917000000005</v>
      </c>
      <c r="F258" s="61">
        <v>-6952.1728600000006</v>
      </c>
      <c r="G258" s="61">
        <v>0</v>
      </c>
      <c r="H258" s="61">
        <v>-324.17000999999999</v>
      </c>
      <c r="I258" s="61">
        <v>-744.69831999999997</v>
      </c>
      <c r="J258" s="61">
        <v>0</v>
      </c>
      <c r="K258" s="61">
        <v>0</v>
      </c>
      <c r="L258" s="61">
        <v>-5449.9149200000002</v>
      </c>
      <c r="M258" s="61">
        <v>0</v>
      </c>
      <c r="N258" s="61">
        <v>0</v>
      </c>
      <c r="O258" s="61">
        <v>0</v>
      </c>
      <c r="P258" s="61">
        <v>-15518.12946</v>
      </c>
    </row>
    <row r="259" spans="1:16" s="50" customFormat="1" ht="11.25">
      <c r="A259" s="89" t="s">
        <v>239</v>
      </c>
      <c r="B259" s="61">
        <v>-11789.83037</v>
      </c>
      <c r="C259" s="61">
        <v>0</v>
      </c>
      <c r="D259" s="61">
        <v>-11839.267230000001</v>
      </c>
      <c r="E259" s="61">
        <v>0</v>
      </c>
      <c r="F259" s="61">
        <v>0</v>
      </c>
      <c r="G259" s="61">
        <v>0</v>
      </c>
      <c r="H259" s="61">
        <v>0</v>
      </c>
      <c r="I259" s="61">
        <v>-21730.000239999998</v>
      </c>
      <c r="J259" s="61">
        <v>0</v>
      </c>
      <c r="K259" s="61">
        <v>0</v>
      </c>
      <c r="L259" s="61">
        <v>-21669.791499999999</v>
      </c>
      <c r="M259" s="61">
        <v>-535.46964000000003</v>
      </c>
      <c r="N259" s="61">
        <v>0</v>
      </c>
      <c r="O259" s="61">
        <v>0</v>
      </c>
      <c r="P259" s="61">
        <v>-67564.358980000005</v>
      </c>
    </row>
    <row r="260" spans="1:16" s="50" customFormat="1" ht="11.25">
      <c r="A260" s="450" t="s">
        <v>240</v>
      </c>
      <c r="B260" s="61">
        <v>-12767.48365</v>
      </c>
      <c r="C260" s="61">
        <v>0</v>
      </c>
      <c r="D260" s="61">
        <v>-13457.44159</v>
      </c>
      <c r="E260" s="61">
        <v>-13766.778960000001</v>
      </c>
      <c r="F260" s="61">
        <v>-6818.1555399999997</v>
      </c>
      <c r="G260" s="61">
        <v>-7465.0724600000003</v>
      </c>
      <c r="H260" s="61">
        <v>-7142.9402800000007</v>
      </c>
      <c r="I260" s="61">
        <v>-4165.3333199999997</v>
      </c>
      <c r="J260" s="61">
        <v>0</v>
      </c>
      <c r="K260" s="61">
        <v>0</v>
      </c>
      <c r="L260" s="61">
        <v>-6316.7343799999999</v>
      </c>
      <c r="M260" s="61">
        <v>-2814.6862700000001</v>
      </c>
      <c r="N260" s="61">
        <v>-4119.4881800000003</v>
      </c>
      <c r="O260" s="61">
        <v>0</v>
      </c>
      <c r="P260" s="61">
        <v>-78834.114629999996</v>
      </c>
    </row>
    <row r="261" spans="1:16" s="50" customFormat="1" ht="12" thickBot="1">
      <c r="A261" s="450" t="s">
        <v>241</v>
      </c>
      <c r="B261" s="61">
        <v>-0.53520000000000001</v>
      </c>
      <c r="C261" s="61">
        <v>-3820.1754500000002</v>
      </c>
      <c r="D261" s="61">
        <v>-6986.3689400000003</v>
      </c>
      <c r="E261" s="61">
        <v>-284.20299999999997</v>
      </c>
      <c r="F261" s="61">
        <v>-4760.95291</v>
      </c>
      <c r="G261" s="61">
        <v>-2375.54466</v>
      </c>
      <c r="H261" s="61">
        <v>-322.54322999999999</v>
      </c>
      <c r="I261" s="61">
        <v>-295.05786999999998</v>
      </c>
      <c r="J261" s="61">
        <v>0</v>
      </c>
      <c r="K261" s="61">
        <v>0</v>
      </c>
      <c r="L261" s="61">
        <v>-560.94610999999998</v>
      </c>
      <c r="M261" s="61">
        <v>0</v>
      </c>
      <c r="N261" s="61">
        <v>-912.02589999999998</v>
      </c>
      <c r="O261" s="61">
        <v>-229.08620000000002</v>
      </c>
      <c r="P261" s="61">
        <v>-20547.439469999998</v>
      </c>
    </row>
    <row r="262" spans="1:16" s="50" customFormat="1" ht="12.75" thickTop="1" thickBot="1">
      <c r="A262" s="437" t="s">
        <v>242</v>
      </c>
      <c r="B262" s="63">
        <v>522093.81586000003</v>
      </c>
      <c r="C262" s="63">
        <v>665190.71096000005</v>
      </c>
      <c r="D262" s="63">
        <v>746749.43359999999</v>
      </c>
      <c r="E262" s="63">
        <v>500018.15074999997</v>
      </c>
      <c r="F262" s="63">
        <v>471822.60394999996</v>
      </c>
      <c r="G262" s="63">
        <v>207427.17447</v>
      </c>
      <c r="H262" s="63">
        <v>286191.05018000002</v>
      </c>
      <c r="I262" s="63">
        <v>673710.87113999994</v>
      </c>
      <c r="J262" s="63">
        <v>4932.3550800000003</v>
      </c>
      <c r="K262" s="63">
        <v>10853.562669999999</v>
      </c>
      <c r="L262" s="63">
        <v>552069.52298000001</v>
      </c>
      <c r="M262" s="63">
        <v>120393.7402</v>
      </c>
      <c r="N262" s="63">
        <v>315644.28288000001</v>
      </c>
      <c r="O262" s="63">
        <v>442319.60330000002</v>
      </c>
      <c r="P262" s="63">
        <v>5519416.8780200006</v>
      </c>
    </row>
    <row r="263" spans="1:16" s="50" customFormat="1" ht="12.75" thickTop="1" thickBot="1">
      <c r="A263" s="438" t="s">
        <v>243</v>
      </c>
      <c r="B263" s="60">
        <v>290930.56020000001</v>
      </c>
      <c r="C263" s="60">
        <v>313119.34865</v>
      </c>
      <c r="D263" s="60">
        <v>330929.15243999998</v>
      </c>
      <c r="E263" s="60">
        <v>442571.80602999998</v>
      </c>
      <c r="F263" s="60">
        <v>295095.57763999997</v>
      </c>
      <c r="G263" s="60">
        <v>216688.39468999999</v>
      </c>
      <c r="H263" s="60">
        <v>80558.952680000002</v>
      </c>
      <c r="I263" s="60">
        <v>31926.92151</v>
      </c>
      <c r="J263" s="60">
        <v>4431.1561600000005</v>
      </c>
      <c r="K263" s="60">
        <v>7127.5163400000001</v>
      </c>
      <c r="L263" s="60">
        <v>46566.509290000002</v>
      </c>
      <c r="M263" s="60">
        <v>15884.194210000001</v>
      </c>
      <c r="N263" s="60">
        <v>102139.68698</v>
      </c>
      <c r="O263" s="60">
        <v>39902.308830000002</v>
      </c>
      <c r="P263" s="60">
        <v>2217872.0856500003</v>
      </c>
    </row>
    <row r="264" spans="1:16" s="50" customFormat="1" ht="12" thickTop="1">
      <c r="A264" s="89" t="s">
        <v>244</v>
      </c>
      <c r="B264" s="61">
        <v>129520.35773999999</v>
      </c>
      <c r="C264" s="61">
        <v>203447.02372</v>
      </c>
      <c r="D264" s="61">
        <v>149098.62399000002</v>
      </c>
      <c r="E264" s="61">
        <v>151127.41249000002</v>
      </c>
      <c r="F264" s="61">
        <v>142309.92865000002</v>
      </c>
      <c r="G264" s="61">
        <v>116292.91745000001</v>
      </c>
      <c r="H264" s="61">
        <v>43921.260590000005</v>
      </c>
      <c r="I264" s="61">
        <v>20431.28631</v>
      </c>
      <c r="J264" s="61">
        <v>2584.7086099999997</v>
      </c>
      <c r="K264" s="61">
        <v>4662.6504100000002</v>
      </c>
      <c r="L264" s="61">
        <v>28483.845089999999</v>
      </c>
      <c r="M264" s="61">
        <v>6131.4411900000005</v>
      </c>
      <c r="N264" s="61">
        <v>57055.467240000005</v>
      </c>
      <c r="O264" s="61">
        <v>32376.354960000001</v>
      </c>
      <c r="P264" s="61">
        <v>1087443.27844</v>
      </c>
    </row>
    <row r="265" spans="1:16" s="50" customFormat="1" ht="11.25">
      <c r="A265" s="89" t="s">
        <v>245</v>
      </c>
      <c r="B265" s="61">
        <v>111032.59323</v>
      </c>
      <c r="C265" s="61">
        <v>70590.79522</v>
      </c>
      <c r="D265" s="61">
        <v>107431.56206</v>
      </c>
      <c r="E265" s="61">
        <v>134310.83682</v>
      </c>
      <c r="F265" s="61">
        <v>115617.68653000001</v>
      </c>
      <c r="G265" s="61">
        <v>82250.829799999992</v>
      </c>
      <c r="H265" s="61">
        <v>8579.2279299999991</v>
      </c>
      <c r="I265" s="61">
        <v>3456.7441600000002</v>
      </c>
      <c r="J265" s="61">
        <v>1372.7243500000002</v>
      </c>
      <c r="K265" s="61">
        <v>1930.20135</v>
      </c>
      <c r="L265" s="61">
        <v>6982.9416900000006</v>
      </c>
      <c r="M265" s="61">
        <v>3345.8247700000002</v>
      </c>
      <c r="N265" s="61">
        <v>17349.827920000003</v>
      </c>
      <c r="O265" s="61">
        <v>3276.80843</v>
      </c>
      <c r="P265" s="61">
        <v>667528.60425999993</v>
      </c>
    </row>
    <row r="266" spans="1:16" s="50" customFormat="1" ht="11.25">
      <c r="A266" s="89" t="s">
        <v>246</v>
      </c>
      <c r="B266" s="61">
        <v>13611.0371</v>
      </c>
      <c r="C266" s="61">
        <v>2607.5147599999996</v>
      </c>
      <c r="D266" s="61">
        <v>35728.957590000005</v>
      </c>
      <c r="E266" s="61">
        <v>91896.465089999998</v>
      </c>
      <c r="F266" s="61">
        <v>2833.2076899999997</v>
      </c>
      <c r="G266" s="61">
        <v>4154.66615</v>
      </c>
      <c r="H266" s="61">
        <v>117.34788</v>
      </c>
      <c r="I266" s="61">
        <v>113.39580000000001</v>
      </c>
      <c r="J266" s="61">
        <v>0</v>
      </c>
      <c r="K266" s="61">
        <v>17.55312</v>
      </c>
      <c r="L266" s="61">
        <v>3206.33889</v>
      </c>
      <c r="M266" s="61">
        <v>773.08560999999997</v>
      </c>
      <c r="N266" s="61">
        <v>57.092330000000004</v>
      </c>
      <c r="O266" s="61">
        <v>489.16453000000001</v>
      </c>
      <c r="P266" s="61">
        <v>155605.82653999998</v>
      </c>
    </row>
    <row r="267" spans="1:16" s="50" customFormat="1" ht="11.25">
      <c r="A267" s="89" t="s">
        <v>247</v>
      </c>
      <c r="B267" s="61">
        <v>19765.977760000002</v>
      </c>
      <c r="C267" s="61">
        <v>20666.121729999999</v>
      </c>
      <c r="D267" s="61">
        <v>21192.688149999998</v>
      </c>
      <c r="E267" s="61">
        <v>47978.118390000003</v>
      </c>
      <c r="F267" s="61">
        <v>4398.8432300000004</v>
      </c>
      <c r="G267" s="61">
        <v>2246.6056899999999</v>
      </c>
      <c r="H267" s="61">
        <v>805.81118000000004</v>
      </c>
      <c r="I267" s="61">
        <v>807.01986999999997</v>
      </c>
      <c r="J267" s="61">
        <v>0</v>
      </c>
      <c r="K267" s="61">
        <v>0</v>
      </c>
      <c r="L267" s="61">
        <v>346.55284999999998</v>
      </c>
      <c r="M267" s="61">
        <v>884.34645999999998</v>
      </c>
      <c r="N267" s="61">
        <v>25001.184260000002</v>
      </c>
      <c r="O267" s="61">
        <v>0</v>
      </c>
      <c r="P267" s="61">
        <v>144093.26957</v>
      </c>
    </row>
    <row r="268" spans="1:16" s="50" customFormat="1" ht="12" thickBot="1">
      <c r="A268" s="473" t="s">
        <v>248</v>
      </c>
      <c r="B268" s="61">
        <v>17000.594370000003</v>
      </c>
      <c r="C268" s="61">
        <v>15807.89322</v>
      </c>
      <c r="D268" s="61">
        <v>17477.320649999998</v>
      </c>
      <c r="E268" s="61">
        <v>17258.973239999999</v>
      </c>
      <c r="F268" s="61">
        <v>29935.911539999997</v>
      </c>
      <c r="G268" s="61">
        <v>11743.375599999999</v>
      </c>
      <c r="H268" s="61">
        <v>27135.305100000001</v>
      </c>
      <c r="I268" s="61">
        <v>7118.4753700000001</v>
      </c>
      <c r="J268" s="61">
        <v>473.72320000000002</v>
      </c>
      <c r="K268" s="61">
        <v>517.11145999999997</v>
      </c>
      <c r="L268" s="61">
        <v>7546.8307699999996</v>
      </c>
      <c r="M268" s="61">
        <v>4749.4961800000001</v>
      </c>
      <c r="N268" s="61">
        <v>2676.1152299999999</v>
      </c>
      <c r="O268" s="61">
        <v>3759.9809100000002</v>
      </c>
      <c r="P268" s="61">
        <v>163201.10683999999</v>
      </c>
    </row>
    <row r="269" spans="1:16" s="50" customFormat="1" ht="12.75" thickTop="1" thickBot="1">
      <c r="A269" s="436" t="s">
        <v>249</v>
      </c>
      <c r="B269" s="60">
        <v>-168280.35508000001</v>
      </c>
      <c r="C269" s="60">
        <v>-119006.87557999999</v>
      </c>
      <c r="D269" s="60">
        <v>-224105.80729</v>
      </c>
      <c r="E269" s="60">
        <v>-197012.96534</v>
      </c>
      <c r="F269" s="60">
        <v>-227721.12252</v>
      </c>
      <c r="G269" s="60">
        <v>-141238.63447999998</v>
      </c>
      <c r="H269" s="60">
        <v>-39184.747799999997</v>
      </c>
      <c r="I269" s="60">
        <v>-9927.2780500000008</v>
      </c>
      <c r="J269" s="60">
        <v>-2118.1769900000004</v>
      </c>
      <c r="K269" s="60">
        <v>-4357.0372200000002</v>
      </c>
      <c r="L269" s="60">
        <v>-20708.464120000001</v>
      </c>
      <c r="M269" s="60">
        <v>-11300.936240000001</v>
      </c>
      <c r="N269" s="60">
        <v>-48648.122149999996</v>
      </c>
      <c r="O269" s="60">
        <v>-7911.8888099999995</v>
      </c>
      <c r="P269" s="60">
        <v>-1221522.4116700001</v>
      </c>
    </row>
    <row r="270" spans="1:16" s="50" customFormat="1" ht="12" thickTop="1">
      <c r="A270" s="89" t="s">
        <v>244</v>
      </c>
      <c r="B270" s="61">
        <v>-52351.557520000002</v>
      </c>
      <c r="C270" s="61">
        <v>-50870.694029999999</v>
      </c>
      <c r="D270" s="61">
        <v>-107079.28934999999</v>
      </c>
      <c r="E270" s="61">
        <v>-36231.264409999996</v>
      </c>
      <c r="F270" s="61">
        <v>-64606.613520000006</v>
      </c>
      <c r="G270" s="61">
        <v>-26522.680199999999</v>
      </c>
      <c r="H270" s="61">
        <v>-23131.59964</v>
      </c>
      <c r="I270" s="61">
        <v>-7484.1336600000004</v>
      </c>
      <c r="J270" s="61">
        <v>-1263.48939</v>
      </c>
      <c r="K270" s="61">
        <v>-2163.2272599999997</v>
      </c>
      <c r="L270" s="61">
        <v>-10518.52326</v>
      </c>
      <c r="M270" s="61">
        <v>-4140.6406400000005</v>
      </c>
      <c r="N270" s="61">
        <v>-20628.782299999999</v>
      </c>
      <c r="O270" s="61">
        <v>-4882.1480899999997</v>
      </c>
      <c r="P270" s="61">
        <v>-411874.64327</v>
      </c>
    </row>
    <row r="271" spans="1:16" s="50" customFormat="1" ht="11.25">
      <c r="A271" s="89" t="s">
        <v>250</v>
      </c>
      <c r="B271" s="61">
        <v>-6149.6944299999996</v>
      </c>
      <c r="C271" s="61">
        <v>-8619.0102999999999</v>
      </c>
      <c r="D271" s="61">
        <v>-22871.026570000002</v>
      </c>
      <c r="E271" s="61">
        <v>-21477.84807</v>
      </c>
      <c r="F271" s="61">
        <v>-2829.3563899999999</v>
      </c>
      <c r="G271" s="61">
        <v>-8310.02441</v>
      </c>
      <c r="H271" s="61">
        <v>-369.15035</v>
      </c>
      <c r="I271" s="61">
        <v>-29.064349999999997</v>
      </c>
      <c r="J271" s="61">
        <v>0</v>
      </c>
      <c r="K271" s="61">
        <v>-1353.51098</v>
      </c>
      <c r="L271" s="61">
        <v>-618.28181000000006</v>
      </c>
      <c r="M271" s="61">
        <v>-1383.5660700000001</v>
      </c>
      <c r="N271" s="61">
        <v>-116.34842999999999</v>
      </c>
      <c r="O271" s="61">
        <v>-917.22185999999999</v>
      </c>
      <c r="P271" s="61">
        <v>-75044.104019999999</v>
      </c>
    </row>
    <row r="272" spans="1:16" s="50" customFormat="1" ht="11.25">
      <c r="A272" s="89" t="s">
        <v>251</v>
      </c>
      <c r="B272" s="61">
        <v>0</v>
      </c>
      <c r="C272" s="61">
        <v>-11446.571089999999</v>
      </c>
      <c r="D272" s="61">
        <v>-103.41781</v>
      </c>
      <c r="E272" s="61">
        <v>-4573.8842300000006</v>
      </c>
      <c r="F272" s="61">
        <v>0</v>
      </c>
      <c r="G272" s="61">
        <v>0</v>
      </c>
      <c r="H272" s="61">
        <v>0</v>
      </c>
      <c r="I272" s="61">
        <v>0</v>
      </c>
      <c r="J272" s="61">
        <v>0</v>
      </c>
      <c r="K272" s="61">
        <v>0</v>
      </c>
      <c r="L272" s="61">
        <v>0</v>
      </c>
      <c r="M272" s="61">
        <v>-1567.8322000000001</v>
      </c>
      <c r="N272" s="61">
        <v>0</v>
      </c>
      <c r="O272" s="61">
        <v>-1.9444999999999999</v>
      </c>
      <c r="P272" s="61">
        <v>-17693.649829999998</v>
      </c>
    </row>
    <row r="273" spans="1:16" s="50" customFormat="1" ht="11.25">
      <c r="A273" s="89" t="s">
        <v>252</v>
      </c>
      <c r="B273" s="61">
        <v>0</v>
      </c>
      <c r="C273" s="61">
        <v>0</v>
      </c>
      <c r="D273" s="61">
        <v>0</v>
      </c>
      <c r="E273" s="61">
        <v>0</v>
      </c>
      <c r="F273" s="61">
        <v>0</v>
      </c>
      <c r="G273" s="61">
        <v>0</v>
      </c>
      <c r="H273" s="61">
        <v>0</v>
      </c>
      <c r="I273" s="61">
        <v>0</v>
      </c>
      <c r="J273" s="61">
        <v>-45.939720000000001</v>
      </c>
      <c r="K273" s="61">
        <v>0</v>
      </c>
      <c r="L273" s="61">
        <v>0</v>
      </c>
      <c r="M273" s="61">
        <v>0</v>
      </c>
      <c r="N273" s="61">
        <v>0</v>
      </c>
      <c r="O273" s="61">
        <v>0</v>
      </c>
      <c r="P273" s="61">
        <v>-45.939720000000001</v>
      </c>
    </row>
    <row r="274" spans="1:16" s="50" customFormat="1" ht="12" thickBot="1">
      <c r="A274" s="450" t="s">
        <v>253</v>
      </c>
      <c r="B274" s="61">
        <v>-109779.10312999999</v>
      </c>
      <c r="C274" s="61">
        <v>-48070.600159999995</v>
      </c>
      <c r="D274" s="61">
        <v>-94052.073560000004</v>
      </c>
      <c r="E274" s="61">
        <v>-134729.96862999999</v>
      </c>
      <c r="F274" s="61">
        <v>-160285.15261000002</v>
      </c>
      <c r="G274" s="61">
        <v>-106405.92987000001</v>
      </c>
      <c r="H274" s="61">
        <v>-15683.997810000001</v>
      </c>
      <c r="I274" s="61">
        <v>-2414.0800399999998</v>
      </c>
      <c r="J274" s="61">
        <v>-808.74788000000001</v>
      </c>
      <c r="K274" s="61">
        <v>-840.29898000000003</v>
      </c>
      <c r="L274" s="61">
        <v>-9571.6590500000002</v>
      </c>
      <c r="M274" s="61">
        <v>-4208.8973299999998</v>
      </c>
      <c r="N274" s="61">
        <v>-27902.991420000002</v>
      </c>
      <c r="O274" s="61">
        <v>-2110.5743600000001</v>
      </c>
      <c r="P274" s="61">
        <v>-716864.07483000006</v>
      </c>
    </row>
    <row r="275" spans="1:16" s="50" customFormat="1" ht="12.75" thickTop="1" thickBot="1">
      <c r="A275" s="436" t="s">
        <v>254</v>
      </c>
      <c r="B275" s="60">
        <v>644744.02098000003</v>
      </c>
      <c r="C275" s="60">
        <v>859303.18403</v>
      </c>
      <c r="D275" s="60">
        <v>853572.77875000006</v>
      </c>
      <c r="E275" s="60">
        <v>745576.99144000001</v>
      </c>
      <c r="F275" s="60">
        <v>539197.05907000008</v>
      </c>
      <c r="G275" s="60">
        <v>282876.93468000001</v>
      </c>
      <c r="H275" s="60">
        <v>327565.25506</v>
      </c>
      <c r="I275" s="60">
        <v>695710.51459999999</v>
      </c>
      <c r="J275" s="60">
        <v>7245.3342499999999</v>
      </c>
      <c r="K275" s="60">
        <v>13624.041789999999</v>
      </c>
      <c r="L275" s="60">
        <v>577927.56814999995</v>
      </c>
      <c r="M275" s="60">
        <v>124976.99817000001</v>
      </c>
      <c r="N275" s="60">
        <v>369135.84771</v>
      </c>
      <c r="O275" s="60">
        <v>474310.02331999998</v>
      </c>
      <c r="P275" s="60">
        <v>6515766.5520000001</v>
      </c>
    </row>
    <row r="276" spans="1:16" s="50" customFormat="1" ht="12" thickTop="1">
      <c r="A276" s="452" t="s">
        <v>255</v>
      </c>
      <c r="B276" s="61">
        <v>195380.33567</v>
      </c>
      <c r="C276" s="61">
        <v>151103.24965000001</v>
      </c>
      <c r="D276" s="61">
        <v>315894.95357000001</v>
      </c>
      <c r="E276" s="61">
        <v>138458.39683000001</v>
      </c>
      <c r="F276" s="61">
        <v>56573.576930000003</v>
      </c>
      <c r="G276" s="61">
        <v>6564.7017500000002</v>
      </c>
      <c r="H276" s="61">
        <v>40437.987240000002</v>
      </c>
      <c r="I276" s="61">
        <v>19185.20966</v>
      </c>
      <c r="J276" s="61">
        <v>788.39679000000001</v>
      </c>
      <c r="K276" s="61">
        <v>5543.46108</v>
      </c>
      <c r="L276" s="61">
        <v>164091.18938</v>
      </c>
      <c r="M276" s="61">
        <v>12802.081249999999</v>
      </c>
      <c r="N276" s="61">
        <v>225349.66002000001</v>
      </c>
      <c r="O276" s="61">
        <v>29349.117829999999</v>
      </c>
      <c r="P276" s="61">
        <v>1361522.3176500001</v>
      </c>
    </row>
    <row r="277" spans="1:16" s="50" customFormat="1" ht="11.25">
      <c r="A277" s="89" t="s">
        <v>256</v>
      </c>
      <c r="B277" s="61">
        <v>533.68644999999992</v>
      </c>
      <c r="C277" s="61">
        <v>5203.9858899999999</v>
      </c>
      <c r="D277" s="61">
        <v>4832.5992000000006</v>
      </c>
      <c r="E277" s="61">
        <v>1546.54898</v>
      </c>
      <c r="F277" s="61">
        <v>17989.167969999999</v>
      </c>
      <c r="G277" s="61">
        <v>143.40564999999998</v>
      </c>
      <c r="H277" s="61">
        <v>1792.9445700000001</v>
      </c>
      <c r="I277" s="61">
        <v>4094.1760099999997</v>
      </c>
      <c r="J277" s="61">
        <v>2.1656599999999999</v>
      </c>
      <c r="K277" s="61">
        <v>0</v>
      </c>
      <c r="L277" s="61">
        <v>5353.6351299999997</v>
      </c>
      <c r="M277" s="61">
        <v>1768.03871</v>
      </c>
      <c r="N277" s="61">
        <v>3756.2234700000004</v>
      </c>
      <c r="O277" s="61">
        <v>6514.6687999999995</v>
      </c>
      <c r="P277" s="61">
        <v>53531.246490000005</v>
      </c>
    </row>
    <row r="278" spans="1:16" s="50" customFormat="1" ht="11.25">
      <c r="A278" s="89" t="s">
        <v>257</v>
      </c>
      <c r="B278" s="61">
        <v>194846.64921999999</v>
      </c>
      <c r="C278" s="61">
        <v>145610.71088999999</v>
      </c>
      <c r="D278" s="61">
        <v>303964.19646000001</v>
      </c>
      <c r="E278" s="61">
        <v>131775.02275999999</v>
      </c>
      <c r="F278" s="61">
        <v>28932.470920000003</v>
      </c>
      <c r="G278" s="61">
        <v>4874.0011199999999</v>
      </c>
      <c r="H278" s="61">
        <v>38566.451909999996</v>
      </c>
      <c r="I278" s="61">
        <v>13007.01835</v>
      </c>
      <c r="J278" s="61">
        <v>786.23113000000001</v>
      </c>
      <c r="K278" s="61">
        <v>5543.46108</v>
      </c>
      <c r="L278" s="61">
        <v>152963.45468</v>
      </c>
      <c r="M278" s="61">
        <v>10752.109410000001</v>
      </c>
      <c r="N278" s="61">
        <v>211977.01175000001</v>
      </c>
      <c r="O278" s="61">
        <v>22805.18057</v>
      </c>
      <c r="P278" s="61">
        <v>1266403.97025</v>
      </c>
    </row>
    <row r="279" spans="1:16" s="50" customFormat="1" ht="11.25">
      <c r="A279" s="89" t="s">
        <v>258</v>
      </c>
      <c r="B279" s="61">
        <v>0</v>
      </c>
      <c r="C279" s="61">
        <v>0</v>
      </c>
      <c r="D279" s="61">
        <v>7003.8684999999996</v>
      </c>
      <c r="E279" s="61">
        <v>5136.8250900000003</v>
      </c>
      <c r="F279" s="61">
        <v>9031.6526999999987</v>
      </c>
      <c r="G279" s="61">
        <v>1547.2949799999999</v>
      </c>
      <c r="H279" s="61">
        <v>0</v>
      </c>
      <c r="I279" s="61">
        <v>1826.22047</v>
      </c>
      <c r="J279" s="61">
        <v>0</v>
      </c>
      <c r="K279" s="61">
        <v>0</v>
      </c>
      <c r="L279" s="61">
        <v>2964.0868599999999</v>
      </c>
      <c r="M279" s="61">
        <v>0</v>
      </c>
      <c r="N279" s="61">
        <v>7872.5474800000002</v>
      </c>
      <c r="O279" s="61">
        <v>0</v>
      </c>
      <c r="P279" s="61">
        <v>35382.496079999997</v>
      </c>
    </row>
    <row r="280" spans="1:16" s="50" customFormat="1" ht="11.25">
      <c r="A280" s="89" t="s">
        <v>259</v>
      </c>
      <c r="B280" s="61">
        <v>0</v>
      </c>
      <c r="C280" s="61">
        <v>0</v>
      </c>
      <c r="D280" s="61">
        <v>0</v>
      </c>
      <c r="E280" s="61">
        <v>0</v>
      </c>
      <c r="F280" s="61">
        <v>0</v>
      </c>
      <c r="G280" s="61">
        <v>0</v>
      </c>
      <c r="H280" s="61">
        <v>0</v>
      </c>
      <c r="I280" s="61">
        <v>257.79482999999999</v>
      </c>
      <c r="J280" s="61">
        <v>0</v>
      </c>
      <c r="K280" s="61">
        <v>0</v>
      </c>
      <c r="L280" s="61">
        <v>2810.01271</v>
      </c>
      <c r="M280" s="61">
        <v>281.93313000000001</v>
      </c>
      <c r="N280" s="61">
        <v>1743.8773200000001</v>
      </c>
      <c r="O280" s="61">
        <v>0</v>
      </c>
      <c r="P280" s="61">
        <v>5093.6179900000006</v>
      </c>
    </row>
    <row r="281" spans="1:16" s="50" customFormat="1" ht="11.25">
      <c r="A281" s="89" t="s">
        <v>260</v>
      </c>
      <c r="B281" s="61">
        <v>0</v>
      </c>
      <c r="C281" s="61">
        <v>0</v>
      </c>
      <c r="D281" s="61">
        <v>0</v>
      </c>
      <c r="E281" s="61">
        <v>0</v>
      </c>
      <c r="F281" s="61">
        <v>0.45036000000000004</v>
      </c>
      <c r="G281" s="61">
        <v>0</v>
      </c>
      <c r="H281" s="61">
        <v>0</v>
      </c>
      <c r="I281" s="61">
        <v>0</v>
      </c>
      <c r="J281" s="61">
        <v>0</v>
      </c>
      <c r="K281" s="61">
        <v>0</v>
      </c>
      <c r="L281" s="61">
        <v>0</v>
      </c>
      <c r="M281" s="61">
        <v>0</v>
      </c>
      <c r="N281" s="61">
        <v>0</v>
      </c>
      <c r="O281" s="61">
        <v>0</v>
      </c>
      <c r="P281" s="61">
        <v>0.45036000000000004</v>
      </c>
    </row>
    <row r="282" spans="1:16" s="50" customFormat="1" ht="11.25">
      <c r="A282" s="89" t="s">
        <v>261</v>
      </c>
      <c r="B282" s="61">
        <v>0</v>
      </c>
      <c r="C282" s="61">
        <v>288.55286999999998</v>
      </c>
      <c r="D282" s="61">
        <v>94.289410000000004</v>
      </c>
      <c r="E282" s="61">
        <v>0</v>
      </c>
      <c r="F282" s="61">
        <v>619.83497999999997</v>
      </c>
      <c r="G282" s="61">
        <v>0</v>
      </c>
      <c r="H282" s="61">
        <v>78.590759999999989</v>
      </c>
      <c r="I282" s="61">
        <v>0</v>
      </c>
      <c r="J282" s="61">
        <v>0</v>
      </c>
      <c r="K282" s="61">
        <v>0</v>
      </c>
      <c r="L282" s="61">
        <v>0</v>
      </c>
      <c r="M282" s="61">
        <v>0</v>
      </c>
      <c r="N282" s="61">
        <v>0</v>
      </c>
      <c r="O282" s="61">
        <v>29.268459999999997</v>
      </c>
      <c r="P282" s="61">
        <v>1110.53648</v>
      </c>
    </row>
    <row r="283" spans="1:16" s="50" customFormat="1" ht="11.25">
      <c r="A283" s="452" t="s">
        <v>262</v>
      </c>
      <c r="B283" s="61">
        <v>-270549.82709999999</v>
      </c>
      <c r="C283" s="61">
        <v>-198392.76016000001</v>
      </c>
      <c r="D283" s="61">
        <v>-392838.26527999999</v>
      </c>
      <c r="E283" s="61">
        <v>-231499.07368999999</v>
      </c>
      <c r="F283" s="61">
        <v>-145698.25201</v>
      </c>
      <c r="G283" s="61">
        <v>-30161.034829999997</v>
      </c>
      <c r="H283" s="61">
        <v>-59660.910520000005</v>
      </c>
      <c r="I283" s="61">
        <v>-51520.495439999999</v>
      </c>
      <c r="J283" s="61">
        <v>-717.62731999999994</v>
      </c>
      <c r="K283" s="61">
        <v>-7048.8483200000001</v>
      </c>
      <c r="L283" s="61">
        <v>-254428.61853000001</v>
      </c>
      <c r="M283" s="61">
        <v>-30279.307829999998</v>
      </c>
      <c r="N283" s="61">
        <v>-259256.12362</v>
      </c>
      <c r="O283" s="61">
        <v>-50981.687979999995</v>
      </c>
      <c r="P283" s="61">
        <v>-1983032.8326300001</v>
      </c>
    </row>
    <row r="284" spans="1:16" s="50" customFormat="1" ht="11.25">
      <c r="A284" s="89" t="s">
        <v>263</v>
      </c>
      <c r="B284" s="61">
        <v>-255415.43858000002</v>
      </c>
      <c r="C284" s="61">
        <v>-191811.48165999999</v>
      </c>
      <c r="D284" s="61">
        <v>-370192.64577999996</v>
      </c>
      <c r="E284" s="61">
        <v>-221033.41683</v>
      </c>
      <c r="F284" s="61">
        <v>-111339.38527</v>
      </c>
      <c r="G284" s="61">
        <v>-28085.923409999999</v>
      </c>
      <c r="H284" s="61">
        <v>-58998.976619999994</v>
      </c>
      <c r="I284" s="61">
        <v>-41673.182509999999</v>
      </c>
      <c r="J284" s="61">
        <v>-717.62731999999994</v>
      </c>
      <c r="K284" s="61">
        <v>-7048.8483200000001</v>
      </c>
      <c r="L284" s="61">
        <v>-244517.62701</v>
      </c>
      <c r="M284" s="61">
        <v>-25770.67411</v>
      </c>
      <c r="N284" s="61">
        <v>-233103.47033000001</v>
      </c>
      <c r="O284" s="61">
        <v>-50911.526960000003</v>
      </c>
      <c r="P284" s="61">
        <v>-1840620.22471</v>
      </c>
    </row>
    <row r="285" spans="1:16" s="50" customFormat="1" ht="11.25">
      <c r="A285" s="89" t="s">
        <v>264</v>
      </c>
      <c r="B285" s="61">
        <v>-15130.8881</v>
      </c>
      <c r="C285" s="61">
        <v>-3579.8990800000001</v>
      </c>
      <c r="D285" s="61">
        <v>-16776.012750000002</v>
      </c>
      <c r="E285" s="61">
        <v>-10416.324000000001</v>
      </c>
      <c r="F285" s="61">
        <v>-26160.8606</v>
      </c>
      <c r="G285" s="61">
        <v>-2075.1114199999997</v>
      </c>
      <c r="H285" s="61">
        <v>-319.49597</v>
      </c>
      <c r="I285" s="61">
        <v>-567.68360999999993</v>
      </c>
      <c r="J285" s="61">
        <v>0</v>
      </c>
      <c r="K285" s="61">
        <v>0</v>
      </c>
      <c r="L285" s="61">
        <v>-4855.5603700000001</v>
      </c>
      <c r="M285" s="61">
        <v>-153.67567000000003</v>
      </c>
      <c r="N285" s="61">
        <v>-18651.614969999999</v>
      </c>
      <c r="O285" s="61">
        <v>0</v>
      </c>
      <c r="P285" s="61">
        <v>-98687.126540000012</v>
      </c>
    </row>
    <row r="286" spans="1:16" s="50" customFormat="1" ht="11.25">
      <c r="A286" s="89" t="s">
        <v>265</v>
      </c>
      <c r="B286" s="61">
        <v>0</v>
      </c>
      <c r="C286" s="61">
        <v>-287.63821999999999</v>
      </c>
      <c r="D286" s="61">
        <v>-41.867580000000004</v>
      </c>
      <c r="E286" s="61">
        <v>0</v>
      </c>
      <c r="F286" s="61">
        <v>0</v>
      </c>
      <c r="G286" s="61">
        <v>0</v>
      </c>
      <c r="H286" s="61">
        <v>0</v>
      </c>
      <c r="I286" s="61">
        <v>-217.53876</v>
      </c>
      <c r="J286" s="61">
        <v>0</v>
      </c>
      <c r="K286" s="61">
        <v>0</v>
      </c>
      <c r="L286" s="61">
        <v>-3032.4033100000001</v>
      </c>
      <c r="M286" s="61">
        <v>-1246.2886699999999</v>
      </c>
      <c r="N286" s="61">
        <v>-5118.6085700000003</v>
      </c>
      <c r="O286" s="61">
        <v>0</v>
      </c>
      <c r="P286" s="61">
        <v>-9944.3451100000002</v>
      </c>
    </row>
    <row r="287" spans="1:16" s="50" customFormat="1" ht="11.25">
      <c r="A287" s="450" t="s">
        <v>266</v>
      </c>
      <c r="B287" s="61">
        <v>-3.5004200000000001</v>
      </c>
      <c r="C287" s="61">
        <v>-2179.0911299999998</v>
      </c>
      <c r="D287" s="61">
        <v>-5620.8596900000002</v>
      </c>
      <c r="E287" s="61">
        <v>-49.332860000000004</v>
      </c>
      <c r="F287" s="61">
        <v>-7702.0810899999997</v>
      </c>
      <c r="G287" s="61">
        <v>0</v>
      </c>
      <c r="H287" s="61">
        <v>-327.09989000000002</v>
      </c>
      <c r="I287" s="61">
        <v>-9062.0905600000006</v>
      </c>
      <c r="J287" s="61">
        <v>0</v>
      </c>
      <c r="K287" s="61">
        <v>0</v>
      </c>
      <c r="L287" s="61">
        <v>-2023.0278400000002</v>
      </c>
      <c r="M287" s="61">
        <v>-3108.6693799999998</v>
      </c>
      <c r="N287" s="61">
        <v>-2382.4297499999998</v>
      </c>
      <c r="O287" s="61">
        <v>-42.182940000000002</v>
      </c>
      <c r="P287" s="61">
        <v>-32500.365550000002</v>
      </c>
    </row>
    <row r="288" spans="1:16" s="50" customFormat="1" ht="11.25">
      <c r="A288" s="450" t="s">
        <v>267</v>
      </c>
      <c r="B288" s="61">
        <v>0</v>
      </c>
      <c r="C288" s="61">
        <v>0</v>
      </c>
      <c r="D288" s="61">
        <v>0</v>
      </c>
      <c r="E288" s="61">
        <v>0</v>
      </c>
      <c r="F288" s="61">
        <v>-1.91031</v>
      </c>
      <c r="G288" s="61">
        <v>0</v>
      </c>
      <c r="H288" s="61">
        <v>0</v>
      </c>
      <c r="I288" s="61">
        <v>0</v>
      </c>
      <c r="J288" s="61">
        <v>0</v>
      </c>
      <c r="K288" s="61">
        <v>0</v>
      </c>
      <c r="L288" s="61">
        <v>0</v>
      </c>
      <c r="M288" s="61">
        <v>0</v>
      </c>
      <c r="N288" s="61">
        <v>0</v>
      </c>
      <c r="O288" s="61">
        <v>0</v>
      </c>
      <c r="P288" s="61">
        <v>-1.91031</v>
      </c>
    </row>
    <row r="289" spans="1:16" s="50" customFormat="1" ht="12" thickBot="1">
      <c r="A289" s="89" t="s">
        <v>268</v>
      </c>
      <c r="B289" s="61">
        <v>0</v>
      </c>
      <c r="C289" s="61">
        <v>-534.65006999999991</v>
      </c>
      <c r="D289" s="61">
        <v>-206.87948</v>
      </c>
      <c r="E289" s="61">
        <v>0</v>
      </c>
      <c r="F289" s="61">
        <v>-494.01474000000002</v>
      </c>
      <c r="G289" s="61">
        <v>0</v>
      </c>
      <c r="H289" s="61">
        <v>-15.338040000000001</v>
      </c>
      <c r="I289" s="61">
        <v>0</v>
      </c>
      <c r="J289" s="61">
        <v>0</v>
      </c>
      <c r="K289" s="61">
        <v>0</v>
      </c>
      <c r="L289" s="61">
        <v>0</v>
      </c>
      <c r="M289" s="61">
        <v>0</v>
      </c>
      <c r="N289" s="61">
        <v>0</v>
      </c>
      <c r="O289" s="61">
        <v>-27.978080000000002</v>
      </c>
      <c r="P289" s="61">
        <v>-1278.86041</v>
      </c>
    </row>
    <row r="290" spans="1:16" s="50" customFormat="1" ht="12.75" thickTop="1" thickBot="1">
      <c r="A290" s="437" t="s">
        <v>269</v>
      </c>
      <c r="B290" s="63">
        <v>569574.52954999998</v>
      </c>
      <c r="C290" s="63">
        <v>812013.67351999995</v>
      </c>
      <c r="D290" s="63">
        <v>776629.46704000002</v>
      </c>
      <c r="E290" s="63">
        <v>652536.31458000001</v>
      </c>
      <c r="F290" s="63">
        <v>450072.38399</v>
      </c>
      <c r="G290" s="63">
        <v>259280.60159999999</v>
      </c>
      <c r="H290" s="63">
        <v>308342.33177999995</v>
      </c>
      <c r="I290" s="63">
        <v>663375.22882000008</v>
      </c>
      <c r="J290" s="63">
        <v>7316.1037200000001</v>
      </c>
      <c r="K290" s="63">
        <v>12118.654550000001</v>
      </c>
      <c r="L290" s="63">
        <v>487590.13900000002</v>
      </c>
      <c r="M290" s="63">
        <v>107499.77159</v>
      </c>
      <c r="N290" s="63">
        <v>335229.38411000004</v>
      </c>
      <c r="O290" s="63">
        <v>452677.45316999999</v>
      </c>
      <c r="P290" s="63">
        <v>5894256.0370200006</v>
      </c>
    </row>
    <row r="291" spans="1:16" s="50" customFormat="1" ht="12.75" thickTop="1" thickBot="1">
      <c r="A291" s="436" t="s">
        <v>270</v>
      </c>
      <c r="B291" s="60">
        <v>-384880.78664000001</v>
      </c>
      <c r="C291" s="60">
        <v>-658982.97108000005</v>
      </c>
      <c r="D291" s="60">
        <v>-596344.78917999996</v>
      </c>
      <c r="E291" s="60">
        <v>-377051.06887000002</v>
      </c>
      <c r="F291" s="60">
        <v>-316604.41535000002</v>
      </c>
      <c r="G291" s="60">
        <v>-157403.45791999999</v>
      </c>
      <c r="H291" s="60">
        <v>-204654.69772</v>
      </c>
      <c r="I291" s="60">
        <v>-445941.88402</v>
      </c>
      <c r="J291" s="60">
        <v>-7181.4441299999999</v>
      </c>
      <c r="K291" s="60">
        <v>-13202.71622</v>
      </c>
      <c r="L291" s="60">
        <v>-431817.8934</v>
      </c>
      <c r="M291" s="60">
        <v>-92483.430939999991</v>
      </c>
      <c r="N291" s="60">
        <v>-295092.61616999999</v>
      </c>
      <c r="O291" s="60">
        <v>-350212.67786</v>
      </c>
      <c r="P291" s="60">
        <v>-4331854.8494999995</v>
      </c>
    </row>
    <row r="292" spans="1:16" s="50" customFormat="1" ht="12" thickTop="1">
      <c r="A292" s="89" t="s">
        <v>271</v>
      </c>
      <c r="B292" s="61">
        <v>-168394.02507</v>
      </c>
      <c r="C292" s="61">
        <v>-352657.86603999999</v>
      </c>
      <c r="D292" s="61">
        <v>-242341.28013</v>
      </c>
      <c r="E292" s="61">
        <v>-186062.44133</v>
      </c>
      <c r="F292" s="61">
        <v>-141661.28800999999</v>
      </c>
      <c r="G292" s="61">
        <v>-79186.210489999998</v>
      </c>
      <c r="H292" s="61">
        <v>-115087.88409000001</v>
      </c>
      <c r="I292" s="61">
        <v>-267073.26324</v>
      </c>
      <c r="J292" s="61">
        <v>-4313.9739</v>
      </c>
      <c r="K292" s="61">
        <v>-7940.78269</v>
      </c>
      <c r="L292" s="61">
        <v>-267272.40477000002</v>
      </c>
      <c r="M292" s="61">
        <v>-54116.219990000005</v>
      </c>
      <c r="N292" s="61">
        <v>-169933.60118999999</v>
      </c>
      <c r="O292" s="61">
        <v>-223436.75135000001</v>
      </c>
      <c r="P292" s="61">
        <v>-2279477.99229</v>
      </c>
    </row>
    <row r="293" spans="1:16" s="50" customFormat="1" ht="11.25">
      <c r="A293" s="89" t="s">
        <v>272</v>
      </c>
      <c r="B293" s="61">
        <v>-33788.606770000006</v>
      </c>
      <c r="C293" s="61">
        <v>-75373.866569999998</v>
      </c>
      <c r="D293" s="61">
        <v>-54278.93204</v>
      </c>
      <c r="E293" s="61">
        <v>-41120.710780000001</v>
      </c>
      <c r="F293" s="61">
        <v>-29580.375030000003</v>
      </c>
      <c r="G293" s="61">
        <v>-14585.69702</v>
      </c>
      <c r="H293" s="61">
        <v>-17376.40797</v>
      </c>
      <c r="I293" s="61">
        <v>-36249.136350000001</v>
      </c>
      <c r="J293" s="61">
        <v>-896.20911000000001</v>
      </c>
      <c r="K293" s="61">
        <v>-1008.42788</v>
      </c>
      <c r="L293" s="61">
        <v>-27627.441309999998</v>
      </c>
      <c r="M293" s="61">
        <v>-4958.5868200000004</v>
      </c>
      <c r="N293" s="61">
        <v>-17877.000499999998</v>
      </c>
      <c r="O293" s="61">
        <v>-21020.409210000002</v>
      </c>
      <c r="P293" s="61">
        <v>-375741.80736000004</v>
      </c>
    </row>
    <row r="294" spans="1:16" s="50" customFormat="1" ht="11.25">
      <c r="A294" s="89" t="s">
        <v>273</v>
      </c>
      <c r="B294" s="61">
        <v>-4312.1863099999991</v>
      </c>
      <c r="C294" s="61">
        <v>-5906.7972900000004</v>
      </c>
      <c r="D294" s="61">
        <v>-3482.0465299999996</v>
      </c>
      <c r="E294" s="61">
        <v>-2628.4301399999999</v>
      </c>
      <c r="F294" s="61">
        <v>-1450.2863200000002</v>
      </c>
      <c r="G294" s="61">
        <v>-1435.6429599999999</v>
      </c>
      <c r="H294" s="61">
        <v>-1956.8645100000001</v>
      </c>
      <c r="I294" s="61">
        <v>-3166.9071899999999</v>
      </c>
      <c r="J294" s="61">
        <v>-175.57109</v>
      </c>
      <c r="K294" s="61">
        <v>-104.54469</v>
      </c>
      <c r="L294" s="61">
        <v>-1341.0175300000001</v>
      </c>
      <c r="M294" s="61">
        <v>-541.14167000000009</v>
      </c>
      <c r="N294" s="61">
        <v>-1255.51091</v>
      </c>
      <c r="O294" s="61">
        <v>-1606.81288</v>
      </c>
      <c r="P294" s="61">
        <v>-29363.760019999998</v>
      </c>
    </row>
    <row r="295" spans="1:16" s="50" customFormat="1" ht="11.25">
      <c r="A295" s="89" t="s">
        <v>274</v>
      </c>
      <c r="B295" s="61">
        <v>-9939.95874</v>
      </c>
      <c r="C295" s="61">
        <v>-15007.44477</v>
      </c>
      <c r="D295" s="61">
        <v>-15976.273869999999</v>
      </c>
      <c r="E295" s="61">
        <v>-9841.0081499999997</v>
      </c>
      <c r="F295" s="61">
        <v>-5907.8909899999999</v>
      </c>
      <c r="G295" s="61">
        <v>-4563.8033099999993</v>
      </c>
      <c r="H295" s="61">
        <v>-6862.7968200000005</v>
      </c>
      <c r="I295" s="61">
        <v>-14249.071300000001</v>
      </c>
      <c r="J295" s="61">
        <v>-312.03719000000001</v>
      </c>
      <c r="K295" s="61">
        <v>-1177.5341000000001</v>
      </c>
      <c r="L295" s="61">
        <v>-11600.44497</v>
      </c>
      <c r="M295" s="61">
        <v>-3516.1748600000001</v>
      </c>
      <c r="N295" s="61">
        <v>-6513.2823899999994</v>
      </c>
      <c r="O295" s="61">
        <v>-11024.999669999999</v>
      </c>
      <c r="P295" s="61">
        <v>-116492.72112999999</v>
      </c>
    </row>
    <row r="296" spans="1:16" s="50" customFormat="1" ht="11.25">
      <c r="A296" s="89" t="s">
        <v>275</v>
      </c>
      <c r="B296" s="61">
        <v>-30411.904839999999</v>
      </c>
      <c r="C296" s="61">
        <v>-32939.23141</v>
      </c>
      <c r="D296" s="61">
        <v>-43356.179090000005</v>
      </c>
      <c r="E296" s="61">
        <v>-4180.1506200000003</v>
      </c>
      <c r="F296" s="61">
        <v>-26946.956839999999</v>
      </c>
      <c r="G296" s="61">
        <v>-1223.00782</v>
      </c>
      <c r="H296" s="61">
        <v>-1319.6979099999999</v>
      </c>
      <c r="I296" s="61">
        <v>-26800.541390000002</v>
      </c>
      <c r="J296" s="61">
        <v>-444.46384</v>
      </c>
      <c r="K296" s="61">
        <v>-690.65201999999999</v>
      </c>
      <c r="L296" s="61">
        <v>-23152.409219999998</v>
      </c>
      <c r="M296" s="61">
        <v>-5424.3427999999994</v>
      </c>
      <c r="N296" s="61">
        <v>-13351.22725</v>
      </c>
      <c r="O296" s="61">
        <v>-19848.108989999997</v>
      </c>
      <c r="P296" s="61">
        <v>-230088.87404</v>
      </c>
    </row>
    <row r="297" spans="1:16" s="50" customFormat="1" ht="11.25">
      <c r="A297" s="89" t="s">
        <v>276</v>
      </c>
      <c r="B297" s="61">
        <v>-6812.5839699999997</v>
      </c>
      <c r="C297" s="61">
        <v>-13513.361000000001</v>
      </c>
      <c r="D297" s="61">
        <v>-20936.086050000002</v>
      </c>
      <c r="E297" s="61">
        <v>-11964.36708</v>
      </c>
      <c r="F297" s="61">
        <v>-10345.580840000001</v>
      </c>
      <c r="G297" s="61">
        <v>-3383.6752700000002</v>
      </c>
      <c r="H297" s="61">
        <v>-3623.89957</v>
      </c>
      <c r="I297" s="61">
        <v>-7697.8648600000006</v>
      </c>
      <c r="J297" s="61">
        <v>-124.25866000000001</v>
      </c>
      <c r="K297" s="61">
        <v>-36.013839999999995</v>
      </c>
      <c r="L297" s="61">
        <v>-5148.4667900000004</v>
      </c>
      <c r="M297" s="61">
        <v>-1517.0163400000001</v>
      </c>
      <c r="N297" s="61">
        <v>-3343.0795600000001</v>
      </c>
      <c r="O297" s="61">
        <v>-4366.9564099999998</v>
      </c>
      <c r="P297" s="61">
        <v>-92813.21024</v>
      </c>
    </row>
    <row r="298" spans="1:16" s="50" customFormat="1" ht="11.25">
      <c r="A298" s="89" t="s">
        <v>277</v>
      </c>
      <c r="B298" s="61">
        <v>-18074.606739999999</v>
      </c>
      <c r="C298" s="61">
        <v>-36490.110649999995</v>
      </c>
      <c r="D298" s="61">
        <v>-34353.908309999999</v>
      </c>
      <c r="E298" s="61">
        <v>-17398.993350000001</v>
      </c>
      <c r="F298" s="61">
        <v>-9262.1954499999993</v>
      </c>
      <c r="G298" s="61">
        <v>-4332.4076799999993</v>
      </c>
      <c r="H298" s="61">
        <v>-8126.1040199999998</v>
      </c>
      <c r="I298" s="61">
        <v>-13457.99993</v>
      </c>
      <c r="J298" s="61">
        <v>-158.523</v>
      </c>
      <c r="K298" s="61">
        <v>-228.26997</v>
      </c>
      <c r="L298" s="61">
        <v>-13455.78284</v>
      </c>
      <c r="M298" s="61">
        <v>-2460.8530299999998</v>
      </c>
      <c r="N298" s="61">
        <v>-10298.65936</v>
      </c>
      <c r="O298" s="61">
        <v>-9063.4415500000014</v>
      </c>
      <c r="P298" s="61">
        <v>-177161.85587999999</v>
      </c>
    </row>
    <row r="299" spans="1:16" s="50" customFormat="1" ht="11.25">
      <c r="A299" s="89" t="s">
        <v>278</v>
      </c>
      <c r="B299" s="61">
        <v>-5607.3357599999999</v>
      </c>
      <c r="C299" s="61">
        <v>-1687.8497399999999</v>
      </c>
      <c r="D299" s="61">
        <v>-26665.408289999999</v>
      </c>
      <c r="E299" s="61">
        <v>-3788.9134300000001</v>
      </c>
      <c r="F299" s="61">
        <v>-4161.7076200000001</v>
      </c>
      <c r="G299" s="61">
        <v>-3402.0643799999998</v>
      </c>
      <c r="H299" s="61">
        <v>-2790.2831699999997</v>
      </c>
      <c r="I299" s="61">
        <v>-4481.7194</v>
      </c>
      <c r="J299" s="61">
        <v>-57.265599999999999</v>
      </c>
      <c r="K299" s="61">
        <v>-27.32723</v>
      </c>
      <c r="L299" s="61">
        <v>-10921.70501</v>
      </c>
      <c r="M299" s="61">
        <v>-1038.23613</v>
      </c>
      <c r="N299" s="61">
        <v>-9675.6550500000012</v>
      </c>
      <c r="O299" s="61">
        <v>-1328.47929</v>
      </c>
      <c r="P299" s="61">
        <v>-75633.950099999987</v>
      </c>
    </row>
    <row r="300" spans="1:16" s="50" customFormat="1" ht="12" thickBot="1">
      <c r="A300" s="89" t="s">
        <v>279</v>
      </c>
      <c r="B300" s="61">
        <v>-107539.57844</v>
      </c>
      <c r="C300" s="61">
        <v>-125406.44361</v>
      </c>
      <c r="D300" s="61">
        <v>-154954.67487000002</v>
      </c>
      <c r="E300" s="61">
        <v>-100066.05399</v>
      </c>
      <c r="F300" s="61">
        <v>-87288.134250000003</v>
      </c>
      <c r="G300" s="61">
        <v>-45290.948990000004</v>
      </c>
      <c r="H300" s="61">
        <v>-47510.759659999996</v>
      </c>
      <c r="I300" s="61">
        <v>-72765.380359999996</v>
      </c>
      <c r="J300" s="61">
        <v>-699.14174000000003</v>
      </c>
      <c r="K300" s="61">
        <v>-1989.1638</v>
      </c>
      <c r="L300" s="61">
        <v>-71298.220959999991</v>
      </c>
      <c r="M300" s="61">
        <v>-18910.8593</v>
      </c>
      <c r="N300" s="61">
        <v>-62844.59996</v>
      </c>
      <c r="O300" s="61">
        <v>-58516.718509999999</v>
      </c>
      <c r="P300" s="61">
        <v>-955080.67844000005</v>
      </c>
    </row>
    <row r="301" spans="1:16" s="50" customFormat="1" ht="12.75" thickTop="1" thickBot="1">
      <c r="A301" s="438" t="s">
        <v>280</v>
      </c>
      <c r="B301" s="60">
        <v>184693.74291</v>
      </c>
      <c r="C301" s="60">
        <v>153030.70243999999</v>
      </c>
      <c r="D301" s="60">
        <v>180284.67786000003</v>
      </c>
      <c r="E301" s="60">
        <v>275485.24570999999</v>
      </c>
      <c r="F301" s="60">
        <v>133467.96864000001</v>
      </c>
      <c r="G301" s="60">
        <v>101877.14368000001</v>
      </c>
      <c r="H301" s="60">
        <v>103687.63406</v>
      </c>
      <c r="I301" s="60">
        <v>217433.34480000002</v>
      </c>
      <c r="J301" s="60">
        <v>134.65959000000001</v>
      </c>
      <c r="K301" s="60">
        <v>-1084.0616699999998</v>
      </c>
      <c r="L301" s="60">
        <v>55772.245600000002</v>
      </c>
      <c r="M301" s="60">
        <v>15016.34065</v>
      </c>
      <c r="N301" s="60">
        <v>40136.767939999998</v>
      </c>
      <c r="O301" s="60">
        <v>102464.77531</v>
      </c>
      <c r="P301" s="60">
        <v>1562401.1875199999</v>
      </c>
    </row>
    <row r="302" spans="1:16" s="50" customFormat="1" ht="12" thickTop="1">
      <c r="A302" s="474" t="s">
        <v>281</v>
      </c>
      <c r="B302" s="61">
        <v>5771.97937</v>
      </c>
      <c r="C302" s="61">
        <v>20.120380000000001</v>
      </c>
      <c r="D302" s="61">
        <v>1779.58268</v>
      </c>
      <c r="E302" s="61">
        <v>80719.886499999993</v>
      </c>
      <c r="F302" s="61">
        <v>-19.384799999999998</v>
      </c>
      <c r="G302" s="61">
        <v>65511.33784</v>
      </c>
      <c r="H302" s="61">
        <v>314.39366999999999</v>
      </c>
      <c r="I302" s="61">
        <v>1.3389899999999999</v>
      </c>
      <c r="J302" s="61">
        <v>-2.1094899999999996</v>
      </c>
      <c r="K302" s="61">
        <v>5.4560200000000005</v>
      </c>
      <c r="L302" s="61">
        <v>200.71844000000002</v>
      </c>
      <c r="M302" s="61">
        <v>4.7762200000000004</v>
      </c>
      <c r="N302" s="61">
        <v>0.41144999999999998</v>
      </c>
      <c r="O302" s="61">
        <v>7.6999999999999999E-2</v>
      </c>
      <c r="P302" s="61">
        <v>154308.58427000002</v>
      </c>
    </row>
    <row r="303" spans="1:16" s="50" customFormat="1" ht="11.25">
      <c r="A303" s="450" t="s">
        <v>282</v>
      </c>
      <c r="B303" s="61">
        <v>5375.8094000000001</v>
      </c>
      <c r="C303" s="61">
        <v>1.0000000000000001E-5</v>
      </c>
      <c r="D303" s="61">
        <v>-505.83073999999999</v>
      </c>
      <c r="E303" s="61">
        <v>80705.233900000007</v>
      </c>
      <c r="F303" s="61">
        <v>-20.44623</v>
      </c>
      <c r="G303" s="61">
        <v>65446.977009999995</v>
      </c>
      <c r="H303" s="61">
        <v>48.788969999999999</v>
      </c>
      <c r="I303" s="61">
        <v>0</v>
      </c>
      <c r="J303" s="61">
        <v>-2.1094899999999996</v>
      </c>
      <c r="K303" s="61">
        <v>5.4560200000000005</v>
      </c>
      <c r="L303" s="61">
        <v>61.049250000000001</v>
      </c>
      <c r="M303" s="61">
        <v>2.9999999999999997E-4</v>
      </c>
      <c r="N303" s="61">
        <v>0</v>
      </c>
      <c r="O303" s="61">
        <v>7.6999999999999999E-2</v>
      </c>
      <c r="P303" s="61">
        <v>151115.00539999999</v>
      </c>
    </row>
    <row r="304" spans="1:16" s="50" customFormat="1" ht="11.25">
      <c r="A304" s="450" t="s">
        <v>283</v>
      </c>
      <c r="B304" s="61">
        <v>396.16996999999998</v>
      </c>
      <c r="C304" s="61">
        <v>20.120369999999998</v>
      </c>
      <c r="D304" s="61">
        <v>2285.4134199999999</v>
      </c>
      <c r="E304" s="61">
        <v>14.6526</v>
      </c>
      <c r="F304" s="61">
        <v>1.0614300000000001</v>
      </c>
      <c r="G304" s="61">
        <v>64.360830000000007</v>
      </c>
      <c r="H304" s="61">
        <v>265.60470000000004</v>
      </c>
      <c r="I304" s="61">
        <v>1.3389899999999999</v>
      </c>
      <c r="J304" s="61">
        <v>0</v>
      </c>
      <c r="K304" s="61">
        <v>0</v>
      </c>
      <c r="L304" s="61">
        <v>139.66919000000001</v>
      </c>
      <c r="M304" s="61">
        <v>4.7759200000000002</v>
      </c>
      <c r="N304" s="61">
        <v>0.41144999999999998</v>
      </c>
      <c r="O304" s="61">
        <v>0</v>
      </c>
      <c r="P304" s="61">
        <v>3193.5788700000003</v>
      </c>
    </row>
    <row r="305" spans="1:17" s="50" customFormat="1" ht="11.25">
      <c r="A305" s="474" t="s">
        <v>284</v>
      </c>
      <c r="B305" s="61">
        <v>-6625.00515</v>
      </c>
      <c r="C305" s="61">
        <v>-102.49536000000001</v>
      </c>
      <c r="D305" s="61">
        <v>-1901.17121</v>
      </c>
      <c r="E305" s="61">
        <v>-80543.058279999997</v>
      </c>
      <c r="F305" s="61">
        <v>-55.898449999999997</v>
      </c>
      <c r="G305" s="61">
        <v>-65483.417990000002</v>
      </c>
      <c r="H305" s="61">
        <v>-9.759739999999999</v>
      </c>
      <c r="I305" s="61">
        <v>-9.218729999999999</v>
      </c>
      <c r="J305" s="61">
        <v>0</v>
      </c>
      <c r="K305" s="61">
        <v>0.56634000000000007</v>
      </c>
      <c r="L305" s="61">
        <v>-66.38646</v>
      </c>
      <c r="M305" s="61">
        <v>-4.3646799999999999</v>
      </c>
      <c r="N305" s="61">
        <v>0</v>
      </c>
      <c r="O305" s="61">
        <v>-0.24431999999999998</v>
      </c>
      <c r="P305" s="61">
        <v>-154800.45402999999</v>
      </c>
    </row>
    <row r="306" spans="1:17" s="50" customFormat="1" ht="11.25">
      <c r="A306" s="450" t="s">
        <v>285</v>
      </c>
      <c r="B306" s="61">
        <v>-6570.29673</v>
      </c>
      <c r="C306" s="61">
        <v>0</v>
      </c>
      <c r="D306" s="61">
        <v>-84.121700000000004</v>
      </c>
      <c r="E306" s="61">
        <v>-80502.972590000005</v>
      </c>
      <c r="F306" s="61">
        <v>-51.977760000000004</v>
      </c>
      <c r="G306" s="61">
        <v>-65418.540229999999</v>
      </c>
      <c r="H306" s="61">
        <v>-0.12357</v>
      </c>
      <c r="I306" s="61">
        <v>0</v>
      </c>
      <c r="J306" s="61">
        <v>0</v>
      </c>
      <c r="K306" s="61">
        <v>0.56634000000000007</v>
      </c>
      <c r="L306" s="61">
        <v>-2.46454</v>
      </c>
      <c r="M306" s="61">
        <v>-2.2200000000000002E-3</v>
      </c>
      <c r="N306" s="61">
        <v>0</v>
      </c>
      <c r="O306" s="61">
        <v>0</v>
      </c>
      <c r="P306" s="61">
        <v>-152629.93299999999</v>
      </c>
    </row>
    <row r="307" spans="1:17" s="50" customFormat="1" ht="12" thickBot="1">
      <c r="A307" s="450" t="s">
        <v>286</v>
      </c>
      <c r="B307" s="61">
        <v>-54.708419999999997</v>
      </c>
      <c r="C307" s="61">
        <v>-102.49536000000001</v>
      </c>
      <c r="D307" s="61">
        <v>-1817.0495100000001</v>
      </c>
      <c r="E307" s="61">
        <v>-40.08569</v>
      </c>
      <c r="F307" s="61">
        <v>-3.92069</v>
      </c>
      <c r="G307" s="61">
        <v>-64.877759999999995</v>
      </c>
      <c r="H307" s="61">
        <v>-9.6361699999999999</v>
      </c>
      <c r="I307" s="61">
        <v>-9.218729999999999</v>
      </c>
      <c r="J307" s="61">
        <v>0</v>
      </c>
      <c r="K307" s="61">
        <v>0</v>
      </c>
      <c r="L307" s="61">
        <v>-63.92192</v>
      </c>
      <c r="M307" s="61">
        <v>-4.3624600000000004</v>
      </c>
      <c r="N307" s="61">
        <v>0</v>
      </c>
      <c r="O307" s="61">
        <v>-0.24431999999999998</v>
      </c>
      <c r="P307" s="61">
        <v>-2170.5210299999999</v>
      </c>
    </row>
    <row r="308" spans="1:17" s="50" customFormat="1" ht="12.75" thickTop="1" thickBot="1">
      <c r="A308" s="436" t="s">
        <v>287</v>
      </c>
      <c r="B308" s="60">
        <v>183840.71713</v>
      </c>
      <c r="C308" s="60">
        <v>152948.32746</v>
      </c>
      <c r="D308" s="60">
        <v>180163.08933000002</v>
      </c>
      <c r="E308" s="60">
        <v>275662.07393000001</v>
      </c>
      <c r="F308" s="60">
        <v>133392.68539</v>
      </c>
      <c r="G308" s="60">
        <v>101905.06353</v>
      </c>
      <c r="H308" s="60">
        <v>103992.26798999999</v>
      </c>
      <c r="I308" s="60">
        <v>217425.46506000002</v>
      </c>
      <c r="J308" s="60">
        <v>132.55010000000001</v>
      </c>
      <c r="K308" s="60">
        <v>-1078.0393100000001</v>
      </c>
      <c r="L308" s="60">
        <v>55906.577579999997</v>
      </c>
      <c r="M308" s="60">
        <v>15016.752189999999</v>
      </c>
      <c r="N308" s="60">
        <v>40137.179389999998</v>
      </c>
      <c r="O308" s="60">
        <v>102464.60798999999</v>
      </c>
      <c r="P308" s="60">
        <v>1561909.31776</v>
      </c>
    </row>
    <row r="309" spans="1:17" s="50" customFormat="1" ht="12.75" thickTop="1" thickBot="1">
      <c r="A309" s="450" t="s">
        <v>288</v>
      </c>
      <c r="B309" s="61">
        <v>2634.7171000000003</v>
      </c>
      <c r="C309" s="61">
        <v>0</v>
      </c>
      <c r="D309" s="61">
        <v>7740.4490400000004</v>
      </c>
      <c r="E309" s="61">
        <v>694.08626000000004</v>
      </c>
      <c r="F309" s="61">
        <v>5498.0722999999998</v>
      </c>
      <c r="G309" s="61">
        <v>1.81002</v>
      </c>
      <c r="H309" s="61">
        <v>136.28720999999999</v>
      </c>
      <c r="I309" s="61">
        <v>3312.88816</v>
      </c>
      <c r="J309" s="61">
        <v>0</v>
      </c>
      <c r="K309" s="61">
        <v>3.2168600000000001</v>
      </c>
      <c r="L309" s="61">
        <v>3419.64687</v>
      </c>
      <c r="M309" s="61">
        <v>0</v>
      </c>
      <c r="N309" s="61">
        <v>0</v>
      </c>
      <c r="O309" s="61">
        <v>28.87388</v>
      </c>
      <c r="P309" s="61">
        <v>23470.047699999999</v>
      </c>
    </row>
    <row r="310" spans="1:17" s="50" customFormat="1" ht="12.75" thickTop="1" thickBot="1">
      <c r="A310" s="438" t="s">
        <v>289</v>
      </c>
      <c r="B310" s="60">
        <v>186475.43422999998</v>
      </c>
      <c r="C310" s="60">
        <v>152948.32746</v>
      </c>
      <c r="D310" s="60">
        <v>187903.53836999999</v>
      </c>
      <c r="E310" s="60">
        <v>276356.16019000002</v>
      </c>
      <c r="F310" s="60">
        <v>138890.75769</v>
      </c>
      <c r="G310" s="60">
        <v>101906.87355</v>
      </c>
      <c r="H310" s="60">
        <v>104128.5552</v>
      </c>
      <c r="I310" s="60">
        <v>220738.35321999999</v>
      </c>
      <c r="J310" s="60">
        <v>132.55010000000001</v>
      </c>
      <c r="K310" s="60">
        <v>-1074.8224499999999</v>
      </c>
      <c r="L310" s="60">
        <v>59326.224450000002</v>
      </c>
      <c r="M310" s="60">
        <v>15016.752189999999</v>
      </c>
      <c r="N310" s="60">
        <v>40137.179389999998</v>
      </c>
      <c r="O310" s="60">
        <v>102493.48187</v>
      </c>
      <c r="P310" s="60">
        <v>1585379.36546</v>
      </c>
    </row>
    <row r="311" spans="1:17" s="50" customFormat="1" ht="12.75" thickTop="1" thickBot="1">
      <c r="A311" s="89" t="s">
        <v>290</v>
      </c>
      <c r="B311" s="61">
        <v>-494.01777000000004</v>
      </c>
      <c r="C311" s="61">
        <v>-67.84711999999999</v>
      </c>
      <c r="D311" s="61">
        <v>-1833.1967199999999</v>
      </c>
      <c r="E311" s="61">
        <v>2489.5857799999999</v>
      </c>
      <c r="F311" s="61">
        <v>93.785300000000007</v>
      </c>
      <c r="G311" s="61">
        <v>0</v>
      </c>
      <c r="H311" s="61">
        <v>-31.230250000000002</v>
      </c>
      <c r="I311" s="61">
        <v>-218.095</v>
      </c>
      <c r="J311" s="61">
        <v>25.46105</v>
      </c>
      <c r="K311" s="61">
        <v>37.842129999999997</v>
      </c>
      <c r="L311" s="61">
        <v>-2371.3547799999997</v>
      </c>
      <c r="M311" s="61">
        <v>-676.85911999999996</v>
      </c>
      <c r="N311" s="61">
        <v>-8.8058199999999989</v>
      </c>
      <c r="O311" s="61">
        <v>-10392.94477</v>
      </c>
      <c r="P311" s="61">
        <v>-13447.677089999999</v>
      </c>
    </row>
    <row r="312" spans="1:17" s="50" customFormat="1" ht="12.75" thickTop="1" thickBot="1">
      <c r="A312" s="436" t="s">
        <v>291</v>
      </c>
      <c r="B312" s="60">
        <v>185981.41646000001</v>
      </c>
      <c r="C312" s="60">
        <v>152880.48034000001</v>
      </c>
      <c r="D312" s="60">
        <v>186070.34165000002</v>
      </c>
      <c r="E312" s="60">
        <v>278845.74597000005</v>
      </c>
      <c r="F312" s="60">
        <v>138984.54299000002</v>
      </c>
      <c r="G312" s="60">
        <v>101906.87355</v>
      </c>
      <c r="H312" s="60">
        <v>104097.32495000001</v>
      </c>
      <c r="I312" s="60">
        <v>220520.25821999999</v>
      </c>
      <c r="J312" s="60">
        <v>158.01114999999999</v>
      </c>
      <c r="K312" s="60">
        <v>-1036.9803199999999</v>
      </c>
      <c r="L312" s="60">
        <v>56954.86967</v>
      </c>
      <c r="M312" s="60">
        <v>14339.89307</v>
      </c>
      <c r="N312" s="60">
        <v>40128.373570000003</v>
      </c>
      <c r="O312" s="60">
        <v>92100.537099999987</v>
      </c>
      <c r="P312" s="60">
        <v>1571931.6883699999</v>
      </c>
    </row>
    <row r="313" spans="1:17" s="50" customFormat="1" ht="12.75" thickTop="1" thickBot="1">
      <c r="A313" s="89" t="s">
        <v>292</v>
      </c>
      <c r="B313" s="61">
        <v>0</v>
      </c>
      <c r="C313" s="61">
        <v>0</v>
      </c>
      <c r="D313" s="61">
        <v>0</v>
      </c>
      <c r="E313" s="61">
        <v>0</v>
      </c>
      <c r="F313" s="61">
        <v>0</v>
      </c>
      <c r="G313" s="61">
        <v>0</v>
      </c>
      <c r="H313" s="61">
        <v>0</v>
      </c>
      <c r="I313" s="61">
        <v>0</v>
      </c>
      <c r="J313" s="61">
        <v>0</v>
      </c>
      <c r="K313" s="61">
        <v>0</v>
      </c>
      <c r="L313" s="61">
        <v>0</v>
      </c>
      <c r="M313" s="61">
        <v>0</v>
      </c>
      <c r="N313" s="61">
        <v>0</v>
      </c>
      <c r="O313" s="61">
        <v>0</v>
      </c>
      <c r="P313" s="61">
        <v>0</v>
      </c>
    </row>
    <row r="314" spans="1:17" s="50" customFormat="1" ht="12.75" thickTop="1" thickBot="1">
      <c r="A314" s="438" t="s">
        <v>293</v>
      </c>
      <c r="B314" s="60">
        <v>185981.41646000001</v>
      </c>
      <c r="C314" s="60">
        <v>152880.48034000001</v>
      </c>
      <c r="D314" s="60">
        <v>186070.34165000002</v>
      </c>
      <c r="E314" s="60">
        <v>278845.74597000005</v>
      </c>
      <c r="F314" s="60">
        <v>138984.54299000002</v>
      </c>
      <c r="G314" s="60">
        <v>101906.87355</v>
      </c>
      <c r="H314" s="60">
        <v>104097.32495000001</v>
      </c>
      <c r="I314" s="60">
        <v>220520.25821999999</v>
      </c>
      <c r="J314" s="60">
        <v>158.01114999999999</v>
      </c>
      <c r="K314" s="60">
        <v>-1036.9803199999999</v>
      </c>
      <c r="L314" s="60">
        <v>56954.86967</v>
      </c>
      <c r="M314" s="60">
        <v>14339.89307</v>
      </c>
      <c r="N314" s="60">
        <v>40128.373570000003</v>
      </c>
      <c r="O314" s="60">
        <v>92100.537099999987</v>
      </c>
      <c r="P314" s="60">
        <v>1571931.6883699999</v>
      </c>
    </row>
    <row r="315" spans="1:17" s="50" customFormat="1" ht="12.75" thickTop="1" thickBot="1">
      <c r="A315" s="474" t="s">
        <v>294</v>
      </c>
      <c r="B315" s="61">
        <v>-45696.790289999997</v>
      </c>
      <c r="C315" s="61">
        <v>-47779.9</v>
      </c>
      <c r="D315" s="61">
        <v>-62918.521659999999</v>
      </c>
      <c r="E315" s="61">
        <v>-104578.65399999999</v>
      </c>
      <c r="F315" s="61">
        <v>-29505.956999999999</v>
      </c>
      <c r="G315" s="61">
        <v>-48460.995999999999</v>
      </c>
      <c r="H315" s="61">
        <v>-49977.266439999999</v>
      </c>
      <c r="I315" s="61">
        <v>-90552</v>
      </c>
      <c r="J315" s="61">
        <v>0</v>
      </c>
      <c r="K315" s="61">
        <v>0</v>
      </c>
      <c r="L315" s="61">
        <v>-12637.97248</v>
      </c>
      <c r="M315" s="61">
        <v>0</v>
      </c>
      <c r="N315" s="61">
        <v>-1786.0740000000001</v>
      </c>
      <c r="O315" s="61">
        <v>-30592</v>
      </c>
      <c r="P315" s="61">
        <v>-524486.13187000004</v>
      </c>
    </row>
    <row r="316" spans="1:17" s="50" customFormat="1" ht="12.75" thickTop="1" thickBot="1">
      <c r="A316" s="438" t="s">
        <v>295</v>
      </c>
      <c r="B316" s="60">
        <v>140284.62616999997</v>
      </c>
      <c r="C316" s="60">
        <v>105100.58034</v>
      </c>
      <c r="D316" s="60">
        <v>123151.81998999999</v>
      </c>
      <c r="E316" s="60">
        <v>174267.09197000001</v>
      </c>
      <c r="F316" s="60">
        <v>109478.58598999999</v>
      </c>
      <c r="G316" s="60">
        <v>53445.877549999997</v>
      </c>
      <c r="H316" s="60">
        <v>54120.058509999995</v>
      </c>
      <c r="I316" s="60">
        <v>129968.25822</v>
      </c>
      <c r="J316" s="60">
        <v>158.01114999999999</v>
      </c>
      <c r="K316" s="60">
        <v>-1036.9803199999999</v>
      </c>
      <c r="L316" s="60">
        <v>44316.897189999996</v>
      </c>
      <c r="M316" s="60">
        <v>14339.89307</v>
      </c>
      <c r="N316" s="60">
        <v>38342.299570000003</v>
      </c>
      <c r="O316" s="60">
        <v>61508.537100000001</v>
      </c>
      <c r="P316" s="60">
        <v>1047445.5564999999</v>
      </c>
    </row>
    <row r="317" spans="1:17" ht="9.75" customHeight="1" thickTop="1" thickBot="1">
      <c r="A317" s="66"/>
      <c r="B317" s="428"/>
      <c r="C317" s="428"/>
      <c r="D317" s="428"/>
      <c r="E317" s="428"/>
      <c r="F317" s="428"/>
      <c r="G317" s="428"/>
      <c r="H317" s="428"/>
      <c r="I317" s="428"/>
      <c r="J317" s="428"/>
      <c r="K317" s="428"/>
      <c r="L317" s="428"/>
      <c r="M317" s="428"/>
      <c r="N317" s="428"/>
      <c r="O317" s="428"/>
      <c r="P317" s="428"/>
      <c r="Q317" s="830"/>
    </row>
    <row r="318" spans="1:17" ht="15.75" thickTop="1">
      <c r="A318" s="68"/>
      <c r="B318" s="429"/>
      <c r="C318" s="429"/>
      <c r="D318" s="429"/>
      <c r="E318" s="429"/>
      <c r="F318" s="429"/>
      <c r="G318" s="429"/>
      <c r="H318" s="429"/>
      <c r="I318" s="429"/>
      <c r="J318" s="429"/>
      <c r="K318" s="429"/>
      <c r="L318" s="429"/>
      <c r="M318" s="429"/>
      <c r="N318" s="429"/>
      <c r="O318" s="429"/>
      <c r="P318" s="429"/>
      <c r="Q318" s="830"/>
    </row>
    <row r="319" spans="1:17" ht="15.75">
      <c r="A319" s="69"/>
    </row>
    <row r="320" spans="1:17"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sqref="A1:P1"/>
    </sheetView>
  </sheetViews>
  <sheetFormatPr defaultColWidth="9.140625" defaultRowHeight="15"/>
  <cols>
    <col min="1" max="1" width="77.28515625" style="71" customWidth="1"/>
    <col min="2" max="8" width="9.28515625" style="70" customWidth="1"/>
    <col min="9" max="16" width="11.5703125" style="70" customWidth="1"/>
    <col min="17" max="256" width="9.140625" style="830"/>
    <col min="257" max="257" width="77.28515625" style="830" customWidth="1"/>
    <col min="258" max="264" width="9.28515625" style="830" customWidth="1"/>
    <col min="265" max="272" width="11.5703125" style="830" customWidth="1"/>
    <col min="273" max="512" width="9.140625" style="830"/>
    <col min="513" max="513" width="77.28515625" style="830" customWidth="1"/>
    <col min="514" max="520" width="9.28515625" style="830" customWidth="1"/>
    <col min="521" max="528" width="11.5703125" style="830" customWidth="1"/>
    <col min="529" max="768" width="9.140625" style="830"/>
    <col min="769" max="769" width="77.28515625" style="830" customWidth="1"/>
    <col min="770" max="776" width="9.28515625" style="830" customWidth="1"/>
    <col min="777" max="784" width="11.5703125" style="830" customWidth="1"/>
    <col min="785" max="1024" width="9.140625" style="830"/>
    <col min="1025" max="1025" width="77.28515625" style="830" customWidth="1"/>
    <col min="1026" max="1032" width="9.28515625" style="830" customWidth="1"/>
    <col min="1033" max="1040" width="11.5703125" style="830" customWidth="1"/>
    <col min="1041" max="1280" width="9.140625" style="830"/>
    <col min="1281" max="1281" width="77.28515625" style="830" customWidth="1"/>
    <col min="1282" max="1288" width="9.28515625" style="830" customWidth="1"/>
    <col min="1289" max="1296" width="11.5703125" style="830" customWidth="1"/>
    <col min="1297" max="1536" width="9.140625" style="830"/>
    <col min="1537" max="1537" width="77.28515625" style="830" customWidth="1"/>
    <col min="1538" max="1544" width="9.28515625" style="830" customWidth="1"/>
    <col min="1545" max="1552" width="11.5703125" style="830" customWidth="1"/>
    <col min="1553" max="1792" width="9.140625" style="830"/>
    <col min="1793" max="1793" width="77.28515625" style="830" customWidth="1"/>
    <col min="1794" max="1800" width="9.28515625" style="830" customWidth="1"/>
    <col min="1801" max="1808" width="11.5703125" style="830" customWidth="1"/>
    <col min="1809" max="2048" width="9.140625" style="830"/>
    <col min="2049" max="2049" width="77.28515625" style="830" customWidth="1"/>
    <col min="2050" max="2056" width="9.28515625" style="830" customWidth="1"/>
    <col min="2057" max="2064" width="11.5703125" style="830" customWidth="1"/>
    <col min="2065" max="2304" width="9.140625" style="830"/>
    <col min="2305" max="2305" width="77.28515625" style="830" customWidth="1"/>
    <col min="2306" max="2312" width="9.28515625" style="830" customWidth="1"/>
    <col min="2313" max="2320" width="11.5703125" style="830" customWidth="1"/>
    <col min="2321" max="2560" width="9.140625" style="830"/>
    <col min="2561" max="2561" width="77.28515625" style="830" customWidth="1"/>
    <col min="2562" max="2568" width="9.28515625" style="830" customWidth="1"/>
    <col min="2569" max="2576" width="11.5703125" style="830" customWidth="1"/>
    <col min="2577" max="2816" width="9.140625" style="830"/>
    <col min="2817" max="2817" width="77.28515625" style="830" customWidth="1"/>
    <col min="2818" max="2824" width="9.28515625" style="830" customWidth="1"/>
    <col min="2825" max="2832" width="11.5703125" style="830" customWidth="1"/>
    <col min="2833" max="3072" width="9.140625" style="830"/>
    <col min="3073" max="3073" width="77.28515625" style="830" customWidth="1"/>
    <col min="3074" max="3080" width="9.28515625" style="830" customWidth="1"/>
    <col min="3081" max="3088" width="11.5703125" style="830" customWidth="1"/>
    <col min="3089" max="3328" width="9.140625" style="830"/>
    <col min="3329" max="3329" width="77.28515625" style="830" customWidth="1"/>
    <col min="3330" max="3336" width="9.28515625" style="830" customWidth="1"/>
    <col min="3337" max="3344" width="11.5703125" style="830" customWidth="1"/>
    <col min="3345" max="3584" width="9.140625" style="830"/>
    <col min="3585" max="3585" width="77.28515625" style="830" customWidth="1"/>
    <col min="3586" max="3592" width="9.28515625" style="830" customWidth="1"/>
    <col min="3593" max="3600" width="11.5703125" style="830" customWidth="1"/>
    <col min="3601" max="3840" width="9.140625" style="830"/>
    <col min="3841" max="3841" width="77.28515625" style="830" customWidth="1"/>
    <col min="3842" max="3848" width="9.28515625" style="830" customWidth="1"/>
    <col min="3849" max="3856" width="11.5703125" style="830" customWidth="1"/>
    <col min="3857" max="4096" width="9.140625" style="830"/>
    <col min="4097" max="4097" width="77.28515625" style="830" customWidth="1"/>
    <col min="4098" max="4104" width="9.28515625" style="830" customWidth="1"/>
    <col min="4105" max="4112" width="11.5703125" style="830" customWidth="1"/>
    <col min="4113" max="4352" width="9.140625" style="830"/>
    <col min="4353" max="4353" width="77.28515625" style="830" customWidth="1"/>
    <col min="4354" max="4360" width="9.28515625" style="830" customWidth="1"/>
    <col min="4361" max="4368" width="11.5703125" style="830" customWidth="1"/>
    <col min="4369" max="4608" width="9.140625" style="830"/>
    <col min="4609" max="4609" width="77.28515625" style="830" customWidth="1"/>
    <col min="4610" max="4616" width="9.28515625" style="830" customWidth="1"/>
    <col min="4617" max="4624" width="11.5703125" style="830" customWidth="1"/>
    <col min="4625" max="4864" width="9.140625" style="830"/>
    <col min="4865" max="4865" width="77.28515625" style="830" customWidth="1"/>
    <col min="4866" max="4872" width="9.28515625" style="830" customWidth="1"/>
    <col min="4873" max="4880" width="11.5703125" style="830" customWidth="1"/>
    <col min="4881" max="5120" width="9.140625" style="830"/>
    <col min="5121" max="5121" width="77.28515625" style="830" customWidth="1"/>
    <col min="5122" max="5128" width="9.28515625" style="830" customWidth="1"/>
    <col min="5129" max="5136" width="11.5703125" style="830" customWidth="1"/>
    <col min="5137" max="5376" width="9.140625" style="830"/>
    <col min="5377" max="5377" width="77.28515625" style="830" customWidth="1"/>
    <col min="5378" max="5384" width="9.28515625" style="830" customWidth="1"/>
    <col min="5385" max="5392" width="11.5703125" style="830" customWidth="1"/>
    <col min="5393" max="5632" width="9.140625" style="830"/>
    <col min="5633" max="5633" width="77.28515625" style="830" customWidth="1"/>
    <col min="5634" max="5640" width="9.28515625" style="830" customWidth="1"/>
    <col min="5641" max="5648" width="11.5703125" style="830" customWidth="1"/>
    <col min="5649" max="5888" width="9.140625" style="830"/>
    <col min="5889" max="5889" width="77.28515625" style="830" customWidth="1"/>
    <col min="5890" max="5896" width="9.28515625" style="830" customWidth="1"/>
    <col min="5897" max="5904" width="11.5703125" style="830" customWidth="1"/>
    <col min="5905" max="6144" width="9.140625" style="830"/>
    <col min="6145" max="6145" width="77.28515625" style="830" customWidth="1"/>
    <col min="6146" max="6152" width="9.28515625" style="830" customWidth="1"/>
    <col min="6153" max="6160" width="11.5703125" style="830" customWidth="1"/>
    <col min="6161" max="6400" width="9.140625" style="830"/>
    <col min="6401" max="6401" width="77.28515625" style="830" customWidth="1"/>
    <col min="6402" max="6408" width="9.28515625" style="830" customWidth="1"/>
    <col min="6409" max="6416" width="11.5703125" style="830" customWidth="1"/>
    <col min="6417" max="6656" width="9.140625" style="830"/>
    <col min="6657" max="6657" width="77.28515625" style="830" customWidth="1"/>
    <col min="6658" max="6664" width="9.28515625" style="830" customWidth="1"/>
    <col min="6665" max="6672" width="11.5703125" style="830" customWidth="1"/>
    <col min="6673" max="6912" width="9.140625" style="830"/>
    <col min="6913" max="6913" width="77.28515625" style="830" customWidth="1"/>
    <col min="6914" max="6920" width="9.28515625" style="830" customWidth="1"/>
    <col min="6921" max="6928" width="11.5703125" style="830" customWidth="1"/>
    <col min="6929" max="7168" width="9.140625" style="830"/>
    <col min="7169" max="7169" width="77.28515625" style="830" customWidth="1"/>
    <col min="7170" max="7176" width="9.28515625" style="830" customWidth="1"/>
    <col min="7177" max="7184" width="11.5703125" style="830" customWidth="1"/>
    <col min="7185" max="7424" width="9.140625" style="830"/>
    <col min="7425" max="7425" width="77.28515625" style="830" customWidth="1"/>
    <col min="7426" max="7432" width="9.28515625" style="830" customWidth="1"/>
    <col min="7433" max="7440" width="11.5703125" style="830" customWidth="1"/>
    <col min="7441" max="7680" width="9.140625" style="830"/>
    <col min="7681" max="7681" width="77.28515625" style="830" customWidth="1"/>
    <col min="7682" max="7688" width="9.28515625" style="830" customWidth="1"/>
    <col min="7689" max="7696" width="11.5703125" style="830" customWidth="1"/>
    <col min="7697" max="7936" width="9.140625" style="830"/>
    <col min="7937" max="7937" width="77.28515625" style="830" customWidth="1"/>
    <col min="7938" max="7944" width="9.28515625" style="830" customWidth="1"/>
    <col min="7945" max="7952" width="11.5703125" style="830" customWidth="1"/>
    <col min="7953" max="8192" width="9.140625" style="830"/>
    <col min="8193" max="8193" width="77.28515625" style="830" customWidth="1"/>
    <col min="8194" max="8200" width="9.28515625" style="830" customWidth="1"/>
    <col min="8201" max="8208" width="11.5703125" style="830" customWidth="1"/>
    <col min="8209" max="8448" width="9.140625" style="830"/>
    <col min="8449" max="8449" width="77.28515625" style="830" customWidth="1"/>
    <col min="8450" max="8456" width="9.28515625" style="830" customWidth="1"/>
    <col min="8457" max="8464" width="11.5703125" style="830" customWidth="1"/>
    <col min="8465" max="8704" width="9.140625" style="830"/>
    <col min="8705" max="8705" width="77.28515625" style="830" customWidth="1"/>
    <col min="8706" max="8712" width="9.28515625" style="830" customWidth="1"/>
    <col min="8713" max="8720" width="11.5703125" style="830" customWidth="1"/>
    <col min="8721" max="8960" width="9.140625" style="830"/>
    <col min="8961" max="8961" width="77.28515625" style="830" customWidth="1"/>
    <col min="8962" max="8968" width="9.28515625" style="830" customWidth="1"/>
    <col min="8969" max="8976" width="11.5703125" style="830" customWidth="1"/>
    <col min="8977" max="9216" width="9.140625" style="830"/>
    <col min="9217" max="9217" width="77.28515625" style="830" customWidth="1"/>
    <col min="9218" max="9224" width="9.28515625" style="830" customWidth="1"/>
    <col min="9225" max="9232" width="11.5703125" style="830" customWidth="1"/>
    <col min="9233" max="9472" width="9.140625" style="830"/>
    <col min="9473" max="9473" width="77.28515625" style="830" customWidth="1"/>
    <col min="9474" max="9480" width="9.28515625" style="830" customWidth="1"/>
    <col min="9481" max="9488" width="11.5703125" style="830" customWidth="1"/>
    <col min="9489" max="9728" width="9.140625" style="830"/>
    <col min="9729" max="9729" width="77.28515625" style="830" customWidth="1"/>
    <col min="9730" max="9736" width="9.28515625" style="830" customWidth="1"/>
    <col min="9737" max="9744" width="11.5703125" style="830" customWidth="1"/>
    <col min="9745" max="9984" width="9.140625" style="830"/>
    <col min="9985" max="9985" width="77.28515625" style="830" customWidth="1"/>
    <col min="9986" max="9992" width="9.28515625" style="830" customWidth="1"/>
    <col min="9993" max="10000" width="11.5703125" style="830" customWidth="1"/>
    <col min="10001" max="10240" width="9.140625" style="830"/>
    <col min="10241" max="10241" width="77.28515625" style="830" customWidth="1"/>
    <col min="10242" max="10248" width="9.28515625" style="830" customWidth="1"/>
    <col min="10249" max="10256" width="11.5703125" style="830" customWidth="1"/>
    <col min="10257" max="10496" width="9.140625" style="830"/>
    <col min="10497" max="10497" width="77.28515625" style="830" customWidth="1"/>
    <col min="10498" max="10504" width="9.28515625" style="830" customWidth="1"/>
    <col min="10505" max="10512" width="11.5703125" style="830" customWidth="1"/>
    <col min="10513" max="10752" width="9.140625" style="830"/>
    <col min="10753" max="10753" width="77.28515625" style="830" customWidth="1"/>
    <col min="10754" max="10760" width="9.28515625" style="830" customWidth="1"/>
    <col min="10761" max="10768" width="11.5703125" style="830" customWidth="1"/>
    <col min="10769" max="11008" width="9.140625" style="830"/>
    <col min="11009" max="11009" width="77.28515625" style="830" customWidth="1"/>
    <col min="11010" max="11016" width="9.28515625" style="830" customWidth="1"/>
    <col min="11017" max="11024" width="11.5703125" style="830" customWidth="1"/>
    <col min="11025" max="11264" width="9.140625" style="830"/>
    <col min="11265" max="11265" width="77.28515625" style="830" customWidth="1"/>
    <col min="11266" max="11272" width="9.28515625" style="830" customWidth="1"/>
    <col min="11273" max="11280" width="11.5703125" style="830" customWidth="1"/>
    <col min="11281" max="11520" width="9.140625" style="830"/>
    <col min="11521" max="11521" width="77.28515625" style="830" customWidth="1"/>
    <col min="11522" max="11528" width="9.28515625" style="830" customWidth="1"/>
    <col min="11529" max="11536" width="11.5703125" style="830" customWidth="1"/>
    <col min="11537" max="11776" width="9.140625" style="830"/>
    <col min="11777" max="11777" width="77.28515625" style="830" customWidth="1"/>
    <col min="11778" max="11784" width="9.28515625" style="830" customWidth="1"/>
    <col min="11785" max="11792" width="11.5703125" style="830" customWidth="1"/>
    <col min="11793" max="12032" width="9.140625" style="830"/>
    <col min="12033" max="12033" width="77.28515625" style="830" customWidth="1"/>
    <col min="12034" max="12040" width="9.28515625" style="830" customWidth="1"/>
    <col min="12041" max="12048" width="11.5703125" style="830" customWidth="1"/>
    <col min="12049" max="12288" width="9.140625" style="830"/>
    <col min="12289" max="12289" width="77.28515625" style="830" customWidth="1"/>
    <col min="12290" max="12296" width="9.28515625" style="830" customWidth="1"/>
    <col min="12297" max="12304" width="11.5703125" style="830" customWidth="1"/>
    <col min="12305" max="12544" width="9.140625" style="830"/>
    <col min="12545" max="12545" width="77.28515625" style="830" customWidth="1"/>
    <col min="12546" max="12552" width="9.28515625" style="830" customWidth="1"/>
    <col min="12553" max="12560" width="11.5703125" style="830" customWidth="1"/>
    <col min="12561" max="12800" width="9.140625" style="830"/>
    <col min="12801" max="12801" width="77.28515625" style="830" customWidth="1"/>
    <col min="12802" max="12808" width="9.28515625" style="830" customWidth="1"/>
    <col min="12809" max="12816" width="11.5703125" style="830" customWidth="1"/>
    <col min="12817" max="13056" width="9.140625" style="830"/>
    <col min="13057" max="13057" width="77.28515625" style="830" customWidth="1"/>
    <col min="13058" max="13064" width="9.28515625" style="830" customWidth="1"/>
    <col min="13065" max="13072" width="11.5703125" style="830" customWidth="1"/>
    <col min="13073" max="13312" width="9.140625" style="830"/>
    <col min="13313" max="13313" width="77.28515625" style="830" customWidth="1"/>
    <col min="13314" max="13320" width="9.28515625" style="830" customWidth="1"/>
    <col min="13321" max="13328" width="11.5703125" style="830" customWidth="1"/>
    <col min="13329" max="13568" width="9.140625" style="830"/>
    <col min="13569" max="13569" width="77.28515625" style="830" customWidth="1"/>
    <col min="13570" max="13576" width="9.28515625" style="830" customWidth="1"/>
    <col min="13577" max="13584" width="11.5703125" style="830" customWidth="1"/>
    <col min="13585" max="13824" width="9.140625" style="830"/>
    <col min="13825" max="13825" width="77.28515625" style="830" customWidth="1"/>
    <col min="13826" max="13832" width="9.28515625" style="830" customWidth="1"/>
    <col min="13833" max="13840" width="11.5703125" style="830" customWidth="1"/>
    <col min="13841" max="14080" width="9.140625" style="830"/>
    <col min="14081" max="14081" width="77.28515625" style="830" customWidth="1"/>
    <col min="14082" max="14088" width="9.28515625" style="830" customWidth="1"/>
    <col min="14089" max="14096" width="11.5703125" style="830" customWidth="1"/>
    <col min="14097" max="14336" width="9.140625" style="830"/>
    <col min="14337" max="14337" width="77.28515625" style="830" customWidth="1"/>
    <col min="14338" max="14344" width="9.28515625" style="830" customWidth="1"/>
    <col min="14345" max="14352" width="11.5703125" style="830" customWidth="1"/>
    <col min="14353" max="14592" width="9.140625" style="830"/>
    <col min="14593" max="14593" width="77.28515625" style="830" customWidth="1"/>
    <col min="14594" max="14600" width="9.28515625" style="830" customWidth="1"/>
    <col min="14601" max="14608" width="11.5703125" style="830" customWidth="1"/>
    <col min="14609" max="14848" width="9.140625" style="830"/>
    <col min="14849" max="14849" width="77.28515625" style="830" customWidth="1"/>
    <col min="14850" max="14856" width="9.28515625" style="830" customWidth="1"/>
    <col min="14857" max="14864" width="11.5703125" style="830" customWidth="1"/>
    <col min="14865" max="15104" width="9.140625" style="830"/>
    <col min="15105" max="15105" width="77.28515625" style="830" customWidth="1"/>
    <col min="15106" max="15112" width="9.28515625" style="830" customWidth="1"/>
    <col min="15113" max="15120" width="11.5703125" style="830" customWidth="1"/>
    <col min="15121" max="15360" width="9.140625" style="830"/>
    <col min="15361" max="15361" width="77.28515625" style="830" customWidth="1"/>
    <col min="15362" max="15368" width="9.28515625" style="830" customWidth="1"/>
    <col min="15369" max="15376" width="11.5703125" style="830" customWidth="1"/>
    <col min="15377" max="15616" width="9.140625" style="830"/>
    <col min="15617" max="15617" width="77.28515625" style="830" customWidth="1"/>
    <col min="15618" max="15624" width="9.28515625" style="830" customWidth="1"/>
    <col min="15625" max="15632" width="11.5703125" style="830" customWidth="1"/>
    <col min="15633" max="15872" width="9.140625" style="830"/>
    <col min="15873" max="15873" width="77.28515625" style="830" customWidth="1"/>
    <col min="15874" max="15880" width="9.28515625" style="830" customWidth="1"/>
    <col min="15881" max="15888" width="11.5703125" style="830" customWidth="1"/>
    <col min="15889" max="16128" width="9.140625" style="830"/>
    <col min="16129" max="16129" width="77.28515625" style="830" customWidth="1"/>
    <col min="16130" max="16136" width="9.28515625" style="830" customWidth="1"/>
    <col min="16137" max="16144" width="11.5703125" style="830" customWidth="1"/>
    <col min="16145" max="16384" width="9.140625" style="830"/>
  </cols>
  <sheetData>
    <row r="1" spans="1:218" s="74" customFormat="1" ht="17.25" customHeight="1">
      <c r="A1" s="979"/>
      <c r="B1" s="979"/>
      <c r="C1" s="979"/>
      <c r="D1" s="979"/>
      <c r="E1" s="979"/>
      <c r="F1" s="979"/>
      <c r="G1" s="979"/>
      <c r="H1" s="979"/>
      <c r="I1" s="979"/>
      <c r="J1" s="979"/>
      <c r="K1" s="979"/>
      <c r="L1" s="979"/>
      <c r="M1" s="979"/>
      <c r="N1" s="979"/>
      <c r="O1" s="979"/>
      <c r="P1" s="979"/>
    </row>
    <row r="2" spans="1:218" s="64" customFormat="1" ht="27" customHeight="1">
      <c r="A2" s="976" t="s">
        <v>1088</v>
      </c>
      <c r="B2" s="976"/>
      <c r="C2" s="976"/>
      <c r="D2" s="976"/>
      <c r="E2" s="976"/>
      <c r="F2" s="976"/>
      <c r="G2" s="976"/>
      <c r="H2" s="976"/>
      <c r="I2" s="976"/>
      <c r="J2" s="976"/>
      <c r="K2" s="976"/>
      <c r="L2" s="976"/>
      <c r="M2" s="976"/>
      <c r="N2" s="976"/>
      <c r="O2" s="976"/>
      <c r="P2" s="976"/>
    </row>
    <row r="3" spans="1:218" s="64" customFormat="1" ht="27.75" customHeight="1">
      <c r="A3" s="976" t="s">
        <v>1273</v>
      </c>
      <c r="B3" s="976"/>
      <c r="C3" s="976"/>
      <c r="D3" s="976"/>
      <c r="E3" s="976"/>
      <c r="F3" s="976"/>
      <c r="G3" s="976"/>
      <c r="H3" s="976"/>
      <c r="I3" s="976"/>
      <c r="J3" s="976"/>
      <c r="K3" s="976"/>
      <c r="L3" s="976"/>
      <c r="M3" s="976"/>
      <c r="N3" s="976"/>
      <c r="O3" s="976"/>
      <c r="P3" s="976"/>
    </row>
    <row r="4" spans="1:218" s="79" customFormat="1" ht="28.5" customHeight="1">
      <c r="A4" s="980" t="s">
        <v>1512</v>
      </c>
      <c r="B4" s="980"/>
      <c r="C4" s="980"/>
      <c r="D4" s="980"/>
      <c r="E4" s="980"/>
      <c r="F4" s="980"/>
      <c r="G4" s="980"/>
      <c r="H4" s="980"/>
      <c r="I4" s="980"/>
      <c r="J4" s="980"/>
      <c r="K4" s="980"/>
      <c r="L4" s="980"/>
      <c r="M4" s="980"/>
      <c r="N4" s="980"/>
      <c r="O4" s="980"/>
      <c r="P4" s="980"/>
    </row>
    <row r="5" spans="1:218" s="64" customFormat="1" ht="9" customHeight="1">
      <c r="A5" s="976"/>
      <c r="B5" s="976"/>
      <c r="C5" s="976"/>
      <c r="D5" s="976"/>
      <c r="E5" s="976"/>
      <c r="F5" s="976"/>
      <c r="G5" s="976"/>
      <c r="H5" s="976"/>
      <c r="I5" s="976"/>
      <c r="J5" s="976"/>
      <c r="K5" s="976"/>
      <c r="L5" s="976"/>
      <c r="M5" s="976"/>
      <c r="N5" s="976"/>
      <c r="O5" s="976"/>
      <c r="P5" s="976"/>
    </row>
    <row r="6" spans="1:218" ht="6.75" customHeight="1">
      <c r="A6" s="233"/>
    </row>
    <row r="7" spans="1:218" ht="5.25" customHeight="1" thickBot="1">
      <c r="A7" s="233"/>
      <c r="B7" s="593"/>
      <c r="C7" s="593"/>
      <c r="D7" s="593"/>
      <c r="E7" s="593"/>
      <c r="F7" s="593"/>
      <c r="G7" s="593"/>
      <c r="H7" s="593"/>
      <c r="I7" s="593"/>
      <c r="J7" s="593"/>
      <c r="K7" s="593"/>
      <c r="L7" s="593"/>
      <c r="M7" s="593"/>
      <c r="N7" s="593"/>
      <c r="O7" s="593"/>
      <c r="P7" s="593"/>
    </row>
    <row r="8" spans="1:218" ht="28.5" customHeight="1" thickTop="1" thickBot="1">
      <c r="A8" s="361"/>
      <c r="B8" s="604" t="s">
        <v>297</v>
      </c>
      <c r="C8" s="604" t="s">
        <v>298</v>
      </c>
      <c r="D8" s="604" t="s">
        <v>299</v>
      </c>
      <c r="E8" s="604" t="s">
        <v>300</v>
      </c>
      <c r="F8" s="604" t="s">
        <v>301</v>
      </c>
      <c r="G8" s="604" t="s">
        <v>302</v>
      </c>
      <c r="H8" s="605" t="s">
        <v>303</v>
      </c>
      <c r="I8" s="604" t="s">
        <v>304</v>
      </c>
      <c r="J8" s="604" t="s">
        <v>305</v>
      </c>
      <c r="K8" s="604" t="s">
        <v>306</v>
      </c>
      <c r="L8" s="604" t="s">
        <v>307</v>
      </c>
      <c r="M8" s="605" t="s">
        <v>308</v>
      </c>
      <c r="N8" s="605" t="s">
        <v>1090</v>
      </c>
      <c r="O8" s="605" t="s">
        <v>1091</v>
      </c>
      <c r="P8" s="605" t="s">
        <v>309</v>
      </c>
    </row>
    <row r="9" spans="1:218" ht="12" customHeight="1" thickTop="1" thickBot="1">
      <c r="A9" s="362"/>
      <c r="B9" s="566"/>
      <c r="C9" s="566"/>
      <c r="D9" s="566"/>
      <c r="E9" s="566"/>
      <c r="F9" s="566"/>
      <c r="G9" s="566"/>
      <c r="H9" s="606"/>
      <c r="I9" s="566"/>
      <c r="J9" s="566"/>
      <c r="K9" s="566"/>
      <c r="L9" s="566"/>
      <c r="M9" s="606"/>
      <c r="N9" s="606"/>
      <c r="O9" s="606"/>
      <c r="P9" s="606"/>
    </row>
    <row r="10" spans="1:218" ht="18" customHeight="1" thickTop="1" thickBot="1">
      <c r="A10" s="80" t="s">
        <v>310</v>
      </c>
      <c r="B10" s="604"/>
      <c r="C10" s="604"/>
      <c r="D10" s="604"/>
      <c r="E10" s="604"/>
      <c r="F10" s="604"/>
      <c r="G10" s="604"/>
      <c r="H10" s="605"/>
      <c r="I10" s="604"/>
      <c r="J10" s="604"/>
      <c r="K10" s="604"/>
      <c r="L10" s="604"/>
      <c r="M10" s="605"/>
      <c r="N10" s="605"/>
      <c r="O10" s="605"/>
      <c r="P10" s="605"/>
    </row>
    <row r="11" spans="1:218" ht="18" customHeight="1" thickTop="1">
      <c r="A11" s="362" t="s">
        <v>311</v>
      </c>
      <c r="B11" s="383">
        <v>0.1278</v>
      </c>
      <c r="C11" s="383">
        <v>0.19939999999999999</v>
      </c>
      <c r="D11" s="383">
        <v>8.6900000000000005E-2</v>
      </c>
      <c r="E11" s="383">
        <v>0.14319999999999999</v>
      </c>
      <c r="F11" s="383">
        <v>0.14760000000000001</v>
      </c>
      <c r="G11" s="383">
        <v>9.8500000000000004E-2</v>
      </c>
      <c r="H11" s="383">
        <v>8.3099999999999993E-2</v>
      </c>
      <c r="I11" s="383">
        <v>3.8899999999999997E-2</v>
      </c>
      <c r="J11" s="383">
        <v>0.22969999999999999</v>
      </c>
      <c r="K11" s="383">
        <v>0.16370000000000001</v>
      </c>
      <c r="L11" s="383">
        <v>6.3600000000000004E-2</v>
      </c>
      <c r="M11" s="383">
        <v>4.6399999999999997E-2</v>
      </c>
      <c r="N11" s="383">
        <v>6.3899999999999998E-2</v>
      </c>
      <c r="O11" s="383">
        <v>5.7700000000000001E-2</v>
      </c>
      <c r="P11" s="383">
        <v>0.1111</v>
      </c>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row>
    <row r="12" spans="1:218" ht="20.25" customHeight="1">
      <c r="A12" s="362" t="s">
        <v>312</v>
      </c>
      <c r="B12" s="383">
        <v>0.62719999999999998</v>
      </c>
      <c r="C12" s="383">
        <v>0.57189999999999996</v>
      </c>
      <c r="D12" s="383">
        <v>0.67130000000000001</v>
      </c>
      <c r="E12" s="383">
        <v>0.60540000000000005</v>
      </c>
      <c r="F12" s="383">
        <v>0.6643</v>
      </c>
      <c r="G12" s="383">
        <v>0.69730000000000003</v>
      </c>
      <c r="H12" s="383">
        <v>0.73080000000000001</v>
      </c>
      <c r="I12" s="383">
        <v>0.81599999999999995</v>
      </c>
      <c r="J12" s="383">
        <v>0.6018</v>
      </c>
      <c r="K12" s="383">
        <v>0.73160000000000003</v>
      </c>
      <c r="L12" s="383">
        <v>0.78059999999999996</v>
      </c>
      <c r="M12" s="383">
        <v>0.77559999999999996</v>
      </c>
      <c r="N12" s="383">
        <v>0.73580000000000001</v>
      </c>
      <c r="O12" s="383">
        <v>0.8458</v>
      </c>
      <c r="P12" s="383">
        <v>0.68010000000000004</v>
      </c>
    </row>
    <row r="13" spans="1:218" ht="12" customHeight="1" thickBot="1">
      <c r="A13" s="362"/>
      <c r="B13" s="383"/>
      <c r="C13" s="383"/>
      <c r="D13" s="383"/>
      <c r="E13" s="383"/>
      <c r="F13" s="383"/>
      <c r="G13" s="383"/>
      <c r="H13" s="383"/>
      <c r="I13" s="383"/>
      <c r="J13" s="383"/>
      <c r="K13" s="383"/>
      <c r="L13" s="383"/>
      <c r="M13" s="383"/>
      <c r="N13" s="383"/>
      <c r="O13" s="383"/>
      <c r="P13" s="383"/>
    </row>
    <row r="14" spans="1:218" ht="15" customHeight="1" thickTop="1" thickBot="1">
      <c r="A14" s="80" t="s">
        <v>313</v>
      </c>
      <c r="B14" s="384"/>
      <c r="C14" s="384"/>
      <c r="D14" s="384"/>
      <c r="E14" s="384"/>
      <c r="F14" s="384"/>
      <c r="G14" s="384"/>
      <c r="H14" s="384"/>
      <c r="I14" s="384"/>
      <c r="J14" s="384"/>
      <c r="K14" s="384"/>
      <c r="L14" s="384"/>
      <c r="M14" s="384"/>
      <c r="N14" s="384"/>
      <c r="O14" s="384"/>
      <c r="P14" s="384"/>
    </row>
    <row r="15" spans="1:218" ht="20.25" customHeight="1" thickTop="1">
      <c r="A15" s="363" t="s">
        <v>314</v>
      </c>
      <c r="B15" s="383">
        <v>0.82279999999999998</v>
      </c>
      <c r="C15" s="383">
        <v>0.61240000000000006</v>
      </c>
      <c r="D15" s="383">
        <v>0.84040000000000004</v>
      </c>
      <c r="E15" s="383">
        <v>0.76759999999999995</v>
      </c>
      <c r="F15" s="383">
        <v>0.80379999999999996</v>
      </c>
      <c r="G15" s="383">
        <v>0.75129999999999997</v>
      </c>
      <c r="H15" s="383">
        <v>0.80210000000000004</v>
      </c>
      <c r="I15" s="383">
        <v>0.66790000000000005</v>
      </c>
      <c r="J15" s="383">
        <v>0.28179999999999999</v>
      </c>
      <c r="K15" s="383">
        <v>0.26540000000000002</v>
      </c>
      <c r="L15" s="383">
        <v>0.6925</v>
      </c>
      <c r="M15" s="383">
        <v>0.81430000000000002</v>
      </c>
      <c r="N15" s="383">
        <v>0.81869999999999998</v>
      </c>
      <c r="O15" s="383">
        <v>0.82640000000000002</v>
      </c>
      <c r="P15" s="383">
        <v>0.76590000000000003</v>
      </c>
    </row>
    <row r="16" spans="1:218" ht="18" customHeight="1">
      <c r="A16" s="363" t="s">
        <v>315</v>
      </c>
      <c r="B16" s="383">
        <v>0.8236</v>
      </c>
      <c r="C16" s="383">
        <v>0.82799999999999996</v>
      </c>
      <c r="D16" s="383">
        <v>0.8619</v>
      </c>
      <c r="E16" s="383">
        <v>0.77929999999999999</v>
      </c>
      <c r="F16" s="383">
        <v>0.8387</v>
      </c>
      <c r="G16" s="383">
        <v>0.77270000000000005</v>
      </c>
      <c r="H16" s="383">
        <v>0.80579999999999996</v>
      </c>
      <c r="I16" s="383">
        <v>0.67100000000000004</v>
      </c>
      <c r="J16" s="383">
        <v>0.28179999999999999</v>
      </c>
      <c r="K16" s="383">
        <v>0.26540000000000002</v>
      </c>
      <c r="L16" s="383">
        <v>0.70599999999999996</v>
      </c>
      <c r="M16" s="383">
        <v>0.81430000000000002</v>
      </c>
      <c r="N16" s="383">
        <v>0.8347</v>
      </c>
      <c r="O16" s="383">
        <v>0.83179999999999998</v>
      </c>
      <c r="P16" s="383">
        <v>0.80579999999999996</v>
      </c>
    </row>
    <row r="17" spans="1:16" ht="20.25" customHeight="1">
      <c r="A17" s="362" t="s">
        <v>316</v>
      </c>
      <c r="B17" s="383">
        <v>3.0300000000000001E-2</v>
      </c>
      <c r="C17" s="383">
        <v>6.3299999999999995E-2</v>
      </c>
      <c r="D17" s="383">
        <v>2.1499999999999998E-2</v>
      </c>
      <c r="E17" s="383">
        <v>5.6000000000000001E-2</v>
      </c>
      <c r="F17" s="383">
        <v>5.9400000000000001E-2</v>
      </c>
      <c r="G17" s="383">
        <v>0.1138</v>
      </c>
      <c r="H17" s="383">
        <v>8.0799999999999997E-2</v>
      </c>
      <c r="I17" s="383">
        <v>0.1129</v>
      </c>
      <c r="J17" s="383">
        <v>0.2366</v>
      </c>
      <c r="K17" s="383">
        <v>0.31709999999999999</v>
      </c>
      <c r="L17" s="383">
        <v>9.2700000000000005E-2</v>
      </c>
      <c r="M17" s="383">
        <v>4.1799999999999997E-2</v>
      </c>
      <c r="N17" s="383">
        <v>6.54E-2</v>
      </c>
      <c r="O17" s="383">
        <v>3.4299999999999997E-2</v>
      </c>
      <c r="P17" s="383">
        <v>5.8999999999999997E-2</v>
      </c>
    </row>
    <row r="18" spans="1:16" ht="20.25" customHeight="1">
      <c r="A18" s="363" t="s">
        <v>317</v>
      </c>
      <c r="B18" s="383">
        <v>2.4E-2</v>
      </c>
      <c r="C18" s="383">
        <v>0</v>
      </c>
      <c r="D18" s="383">
        <v>1.55E-2</v>
      </c>
      <c r="E18" s="383">
        <v>2.3300000000000001E-2</v>
      </c>
      <c r="F18" s="383">
        <v>1.1299999999999999E-2</v>
      </c>
      <c r="G18" s="383">
        <v>2.06E-2</v>
      </c>
      <c r="H18" s="383">
        <v>2.4500000000000001E-2</v>
      </c>
      <c r="I18" s="383">
        <v>1.06E-2</v>
      </c>
      <c r="J18" s="383">
        <v>0</v>
      </c>
      <c r="K18" s="383">
        <v>0</v>
      </c>
      <c r="L18" s="383">
        <v>1.9300000000000001E-2</v>
      </c>
      <c r="M18" s="383">
        <v>2.6700000000000002E-2</v>
      </c>
      <c r="N18" s="383">
        <v>6.1999999999999998E-3</v>
      </c>
      <c r="O18" s="383">
        <v>0</v>
      </c>
      <c r="P18" s="383">
        <v>1.44E-2</v>
      </c>
    </row>
    <row r="19" spans="1:16" ht="12" customHeight="1" thickBot="1">
      <c r="A19" s="363"/>
      <c r="B19" s="383"/>
      <c r="C19" s="383"/>
      <c r="D19" s="383"/>
      <c r="E19" s="383"/>
      <c r="F19" s="383"/>
      <c r="G19" s="383"/>
      <c r="H19" s="383"/>
      <c r="I19" s="383"/>
      <c r="J19" s="383"/>
      <c r="K19" s="383"/>
      <c r="L19" s="383"/>
      <c r="M19" s="383"/>
      <c r="N19" s="383"/>
      <c r="O19" s="383"/>
      <c r="P19" s="383"/>
    </row>
    <row r="20" spans="1:16" ht="16.5" customHeight="1" thickTop="1" thickBot="1">
      <c r="A20" s="82" t="s">
        <v>318</v>
      </c>
      <c r="B20" s="384"/>
      <c r="C20" s="384"/>
      <c r="D20" s="384"/>
      <c r="E20" s="384"/>
      <c r="F20" s="384"/>
      <c r="G20" s="384"/>
      <c r="H20" s="384"/>
      <c r="I20" s="384"/>
      <c r="J20" s="384"/>
      <c r="K20" s="384"/>
      <c r="L20" s="384"/>
      <c r="M20" s="384"/>
      <c r="N20" s="384"/>
      <c r="O20" s="384"/>
      <c r="P20" s="384"/>
    </row>
    <row r="21" spans="1:16" ht="20.25" customHeight="1" thickTop="1">
      <c r="A21" s="363" t="s">
        <v>319</v>
      </c>
      <c r="B21" s="383">
        <v>0.66269999999999996</v>
      </c>
      <c r="C21" s="383">
        <v>0.60399999999999998</v>
      </c>
      <c r="D21" s="383">
        <v>0.59870000000000001</v>
      </c>
      <c r="E21" s="383">
        <v>0.67889999999999995</v>
      </c>
      <c r="F21" s="383">
        <v>0.7571</v>
      </c>
      <c r="G21" s="383">
        <v>0.65739999999999998</v>
      </c>
      <c r="H21" s="383">
        <v>0.76219999999999999</v>
      </c>
      <c r="I21" s="383">
        <v>0.62909999999999999</v>
      </c>
      <c r="J21" s="383">
        <v>0.44769999999999999</v>
      </c>
      <c r="K21" s="383">
        <v>0.51359999999999995</v>
      </c>
      <c r="L21" s="383">
        <v>0.57289999999999996</v>
      </c>
      <c r="M21" s="383">
        <v>0.78669999999999995</v>
      </c>
      <c r="N21" s="383">
        <v>0.86899999999999999</v>
      </c>
      <c r="O21" s="383">
        <v>0.66869999999999996</v>
      </c>
      <c r="P21" s="383">
        <v>0.67249999999999999</v>
      </c>
    </row>
    <row r="22" spans="1:16" ht="20.25" customHeight="1">
      <c r="A22" s="363" t="s">
        <v>320</v>
      </c>
      <c r="B22" s="383">
        <v>0.33729999999999999</v>
      </c>
      <c r="C22" s="383">
        <v>0.39600000000000002</v>
      </c>
      <c r="D22" s="383">
        <v>0.40129999999999999</v>
      </c>
      <c r="E22" s="383">
        <v>0.3211</v>
      </c>
      <c r="F22" s="383">
        <v>0.2429</v>
      </c>
      <c r="G22" s="383">
        <v>0.34260000000000002</v>
      </c>
      <c r="H22" s="383">
        <v>0.23780000000000001</v>
      </c>
      <c r="I22" s="383">
        <v>0.37090000000000001</v>
      </c>
      <c r="J22" s="383">
        <v>0.55230000000000001</v>
      </c>
      <c r="K22" s="383">
        <v>0.4864</v>
      </c>
      <c r="L22" s="383">
        <v>0.42709999999999998</v>
      </c>
      <c r="M22" s="383">
        <v>0.21329999999999999</v>
      </c>
      <c r="N22" s="383">
        <v>0.13100000000000001</v>
      </c>
      <c r="O22" s="383">
        <v>0.33129999999999998</v>
      </c>
      <c r="P22" s="383">
        <v>0.32750000000000001</v>
      </c>
    </row>
    <row r="23" spans="1:16" ht="18" customHeight="1">
      <c r="A23" s="363" t="s">
        <v>321</v>
      </c>
      <c r="B23" s="1062">
        <v>449.78919999999999</v>
      </c>
      <c r="C23" s="1062">
        <v>863.67380000000003</v>
      </c>
      <c r="D23" s="1062">
        <v>148.6139</v>
      </c>
      <c r="E23" s="1062">
        <v>163.59880000000001</v>
      </c>
      <c r="F23" s="1062">
        <v>42.803199999999997</v>
      </c>
      <c r="G23" s="1062">
        <v>32.022599999999997</v>
      </c>
      <c r="H23" s="1062">
        <v>484.19839999999999</v>
      </c>
      <c r="I23" s="1062">
        <v>162.1566</v>
      </c>
      <c r="J23" s="1062">
        <v>271.50709999999998</v>
      </c>
      <c r="K23" s="1062">
        <v>30</v>
      </c>
      <c r="L23" s="1062">
        <v>348.14949999999999</v>
      </c>
      <c r="M23" s="1062">
        <v>630.19669999999996</v>
      </c>
      <c r="N23" s="1062">
        <v>1070.3353</v>
      </c>
      <c r="O23" s="1062">
        <v>501.14980000000003</v>
      </c>
      <c r="P23" s="1062">
        <v>671.95759999999996</v>
      </c>
    </row>
    <row r="24" spans="1:16" ht="12" customHeight="1" thickBot="1">
      <c r="A24" s="363"/>
      <c r="B24" s="1062"/>
      <c r="C24" s="1062"/>
      <c r="D24" s="1062"/>
      <c r="E24" s="1062"/>
      <c r="F24" s="1062"/>
      <c r="G24" s="1062"/>
      <c r="H24" s="1062"/>
      <c r="I24" s="1062"/>
      <c r="J24" s="1062"/>
      <c r="K24" s="1062"/>
      <c r="L24" s="1062"/>
      <c r="M24" s="1062"/>
      <c r="N24" s="1062"/>
      <c r="O24" s="1062"/>
      <c r="P24" s="1062"/>
    </row>
    <row r="25" spans="1:16" ht="17.25" customHeight="1" thickTop="1" thickBot="1">
      <c r="A25" s="83" t="s">
        <v>322</v>
      </c>
      <c r="B25" s="1063"/>
      <c r="C25" s="1063"/>
      <c r="D25" s="1063"/>
      <c r="E25" s="1063"/>
      <c r="F25" s="1063"/>
      <c r="G25" s="1063"/>
      <c r="H25" s="1063"/>
      <c r="I25" s="1063"/>
      <c r="J25" s="1063"/>
      <c r="K25" s="1063"/>
      <c r="L25" s="1063"/>
      <c r="M25" s="1063"/>
      <c r="N25" s="1063"/>
      <c r="O25" s="1063"/>
      <c r="P25" s="1063"/>
    </row>
    <row r="26" spans="1:16" ht="20.25" customHeight="1" thickTop="1">
      <c r="A26" s="362" t="s">
        <v>323</v>
      </c>
      <c r="B26" s="383">
        <v>0.97870000000000001</v>
      </c>
      <c r="C26" s="383">
        <v>0.98419999999999996</v>
      </c>
      <c r="D26" s="383">
        <v>0.97650000000000003</v>
      </c>
      <c r="E26" s="383">
        <v>0.97689999999999999</v>
      </c>
      <c r="F26" s="383">
        <v>0.98129999999999995</v>
      </c>
      <c r="G26" s="383">
        <v>0.98009999999999997</v>
      </c>
      <c r="H26" s="383">
        <v>0.9839</v>
      </c>
      <c r="I26" s="383">
        <v>0.99170000000000003</v>
      </c>
      <c r="J26" s="383">
        <v>0.99760000000000004</v>
      </c>
      <c r="K26" s="383">
        <v>1</v>
      </c>
      <c r="L26" s="383">
        <v>0.97570000000000001</v>
      </c>
      <c r="M26" s="383">
        <v>0.97809999999999997</v>
      </c>
      <c r="N26" s="383">
        <v>0.99529999999999996</v>
      </c>
      <c r="O26" s="383">
        <v>0.98729999999999996</v>
      </c>
      <c r="P26" s="383">
        <v>0.98199999999999998</v>
      </c>
    </row>
    <row r="27" spans="1:16" ht="20.25" customHeight="1">
      <c r="A27" s="362" t="s">
        <v>324</v>
      </c>
      <c r="B27" s="383">
        <v>1.7600000000000001E-2</v>
      </c>
      <c r="C27" s="383">
        <v>3.4700000000000002E-2</v>
      </c>
      <c r="D27" s="383">
        <v>1.8200000000000001E-2</v>
      </c>
      <c r="E27" s="383">
        <v>3.09E-2</v>
      </c>
      <c r="F27" s="383">
        <v>5.4999999999999997E-3</v>
      </c>
      <c r="G27" s="383">
        <v>1.77E-2</v>
      </c>
      <c r="H27" s="383">
        <v>2.6499999999999999E-2</v>
      </c>
      <c r="I27" s="383">
        <v>8.0000000000000002E-3</v>
      </c>
      <c r="J27" s="383">
        <v>4.4000000000000003E-3</v>
      </c>
      <c r="K27" s="383">
        <v>0</v>
      </c>
      <c r="L27" s="383">
        <v>1.01E-2</v>
      </c>
      <c r="M27" s="383">
        <v>3.8800000000000001E-2</v>
      </c>
      <c r="N27" s="383">
        <v>4.1999999999999997E-3</v>
      </c>
      <c r="O27" s="383">
        <v>1.9400000000000001E-2</v>
      </c>
      <c r="P27" s="383">
        <v>1.8200000000000001E-2</v>
      </c>
    </row>
    <row r="28" spans="1:16" ht="20.25" customHeight="1">
      <c r="A28" s="363" t="s">
        <v>325</v>
      </c>
      <c r="B28" s="383">
        <v>2.1299999999999999E-2</v>
      </c>
      <c r="C28" s="383">
        <v>1.5800000000000002E-2</v>
      </c>
      <c r="D28" s="383">
        <v>2.35E-2</v>
      </c>
      <c r="E28" s="383">
        <v>2.3099999999999999E-2</v>
      </c>
      <c r="F28" s="383">
        <v>1.8700000000000001E-2</v>
      </c>
      <c r="G28" s="383">
        <v>1.9900000000000001E-2</v>
      </c>
      <c r="H28" s="383">
        <v>1.61E-2</v>
      </c>
      <c r="I28" s="383">
        <v>8.3000000000000001E-3</v>
      </c>
      <c r="J28" s="383">
        <v>2.3999999999999998E-3</v>
      </c>
      <c r="K28" s="383">
        <v>0</v>
      </c>
      <c r="L28" s="383">
        <v>2.4299999999999999E-2</v>
      </c>
      <c r="M28" s="383">
        <v>2.1899999999999999E-2</v>
      </c>
      <c r="N28" s="383">
        <v>4.7000000000000002E-3</v>
      </c>
      <c r="O28" s="383">
        <v>1.2699999999999999E-2</v>
      </c>
      <c r="P28" s="383">
        <v>1.7999999999999999E-2</v>
      </c>
    </row>
    <row r="29" spans="1:16" ht="18" customHeight="1">
      <c r="A29" s="363" t="s">
        <v>326</v>
      </c>
      <c r="B29" s="383">
        <v>1.3299999999999999E-2</v>
      </c>
      <c r="C29" s="383">
        <v>3.1199999999999999E-2</v>
      </c>
      <c r="D29" s="383">
        <v>1.44E-2</v>
      </c>
      <c r="E29" s="383">
        <v>2.6700000000000002E-2</v>
      </c>
      <c r="F29" s="383">
        <v>4.4999999999999997E-3</v>
      </c>
      <c r="G29" s="383">
        <v>1.4200000000000001E-2</v>
      </c>
      <c r="H29" s="383">
        <v>2.3199999999999998E-2</v>
      </c>
      <c r="I29" s="383">
        <v>7.7999999999999996E-3</v>
      </c>
      <c r="J29" s="383">
        <v>2.3E-3</v>
      </c>
      <c r="K29" s="383">
        <v>0</v>
      </c>
      <c r="L29" s="383">
        <v>7.7000000000000002E-3</v>
      </c>
      <c r="M29" s="383">
        <v>3.6200000000000003E-2</v>
      </c>
      <c r="N29" s="383">
        <v>4.0000000000000001E-3</v>
      </c>
      <c r="O29" s="383">
        <v>1.8499999999999999E-2</v>
      </c>
      <c r="P29" s="383">
        <v>1.55E-2</v>
      </c>
    </row>
    <row r="30" spans="1:16" ht="20.25" customHeight="1">
      <c r="A30" s="363" t="s">
        <v>327</v>
      </c>
      <c r="B30" s="383">
        <v>0.2621</v>
      </c>
      <c r="C30" s="383">
        <v>0.11749999999999999</v>
      </c>
      <c r="D30" s="383">
        <v>0.2243</v>
      </c>
      <c r="E30" s="383">
        <v>0.15659999999999999</v>
      </c>
      <c r="F30" s="383">
        <v>0.1973</v>
      </c>
      <c r="G30" s="383">
        <v>0.21199999999999999</v>
      </c>
      <c r="H30" s="383">
        <v>0.13689999999999999</v>
      </c>
      <c r="I30" s="383">
        <v>3.9300000000000002E-2</v>
      </c>
      <c r="J30" s="383">
        <v>0.47699999999999998</v>
      </c>
      <c r="K30" s="383">
        <v>0</v>
      </c>
      <c r="L30" s="383">
        <v>0.25800000000000001</v>
      </c>
      <c r="M30" s="383">
        <v>8.6300000000000002E-2</v>
      </c>
      <c r="N30" s="383">
        <v>4.7800000000000002E-2</v>
      </c>
      <c r="O30" s="383">
        <v>5.8799999999999998E-2</v>
      </c>
      <c r="P30" s="383">
        <v>0.1643</v>
      </c>
    </row>
    <row r="31" spans="1:16" ht="20.25" customHeight="1">
      <c r="A31" s="363" t="s">
        <v>328</v>
      </c>
      <c r="B31" s="383">
        <v>6.4999999999999997E-3</v>
      </c>
      <c r="C31" s="383">
        <v>8.0999999999999996E-3</v>
      </c>
      <c r="D31" s="383">
        <v>6.3E-3</v>
      </c>
      <c r="E31" s="383">
        <v>8.3000000000000001E-3</v>
      </c>
      <c r="F31" s="383">
        <v>6.4000000000000003E-3</v>
      </c>
      <c r="G31" s="383">
        <v>9.1999999999999998E-3</v>
      </c>
      <c r="H31" s="383">
        <v>8.8000000000000005E-3</v>
      </c>
      <c r="I31" s="383">
        <v>1.0500000000000001E-2</v>
      </c>
      <c r="J31" s="383">
        <v>9.1999999999999998E-3</v>
      </c>
      <c r="K31" s="383">
        <v>5.1999999999999998E-3</v>
      </c>
      <c r="L31" s="383">
        <v>9.5999999999999992E-3</v>
      </c>
      <c r="M31" s="383">
        <v>9.5999999999999992E-3</v>
      </c>
      <c r="N31" s="383">
        <v>1.01E-2</v>
      </c>
      <c r="O31" s="383">
        <v>1.2800000000000001E-2</v>
      </c>
      <c r="P31" s="383">
        <v>8.3000000000000001E-3</v>
      </c>
    </row>
    <row r="32" spans="1:16" ht="20.25" customHeight="1">
      <c r="A32" s="363" t="s">
        <v>329</v>
      </c>
      <c r="B32" s="383">
        <v>3.2000000000000001E-2</v>
      </c>
      <c r="C32" s="383">
        <v>3.09E-2</v>
      </c>
      <c r="D32" s="383">
        <v>3.0099999999999998E-2</v>
      </c>
      <c r="E32" s="383">
        <v>4.9599999999999998E-2</v>
      </c>
      <c r="F32" s="383">
        <v>2.6599999999999999E-2</v>
      </c>
      <c r="G32" s="383">
        <v>2.3E-2</v>
      </c>
      <c r="H32" s="383">
        <v>3.4099999999999998E-2</v>
      </c>
      <c r="I32" s="383">
        <v>4.07E-2</v>
      </c>
      <c r="J32" s="383">
        <v>4.7999999999999996E-3</v>
      </c>
      <c r="K32" s="383">
        <v>1.5E-3</v>
      </c>
      <c r="L32" s="383">
        <v>5.6800000000000003E-2</v>
      </c>
      <c r="M32" s="383">
        <v>2.98E-2</v>
      </c>
      <c r="N32" s="383">
        <v>1.37E-2</v>
      </c>
      <c r="O32" s="383">
        <v>4.9700000000000001E-2</v>
      </c>
      <c r="P32" s="383">
        <v>3.4099999999999998E-2</v>
      </c>
    </row>
    <row r="33" spans="1:16" ht="20.25" customHeight="1">
      <c r="A33" s="363" t="s">
        <v>330</v>
      </c>
      <c r="B33" s="383">
        <v>0.97150000000000003</v>
      </c>
      <c r="C33" s="383">
        <v>0.97289999999999999</v>
      </c>
      <c r="D33" s="383">
        <v>0.95430000000000004</v>
      </c>
      <c r="E33" s="383">
        <v>0.94510000000000005</v>
      </c>
      <c r="F33" s="383">
        <v>0.96789999999999998</v>
      </c>
      <c r="G33" s="383">
        <v>0.96850000000000003</v>
      </c>
      <c r="H33" s="383">
        <v>0.9637</v>
      </c>
      <c r="I33" s="383">
        <v>0.99</v>
      </c>
      <c r="J33" s="383">
        <v>0.99839999999999995</v>
      </c>
      <c r="K33" s="383">
        <v>1</v>
      </c>
      <c r="L33" s="383">
        <v>0.96779999999999999</v>
      </c>
      <c r="M33" s="383">
        <v>0.95960000000000001</v>
      </c>
      <c r="N33" s="383">
        <v>0.98460000000000003</v>
      </c>
      <c r="O33" s="383">
        <v>0.97960000000000003</v>
      </c>
      <c r="P33" s="383">
        <v>0.96679999999999999</v>
      </c>
    </row>
    <row r="34" spans="1:16" ht="20.25" customHeight="1">
      <c r="A34" s="363" t="s">
        <v>331</v>
      </c>
      <c r="B34" s="383">
        <v>1.15E-2</v>
      </c>
      <c r="C34" s="383">
        <v>7.4000000000000003E-3</v>
      </c>
      <c r="D34" s="383">
        <v>1.77E-2</v>
      </c>
      <c r="E34" s="383">
        <v>2.2599999999999999E-2</v>
      </c>
      <c r="F34" s="383">
        <v>1.47E-2</v>
      </c>
      <c r="G34" s="383">
        <v>1.26E-2</v>
      </c>
      <c r="H34" s="383">
        <v>1.46E-2</v>
      </c>
      <c r="I34" s="383">
        <v>8.0000000000000004E-4</v>
      </c>
      <c r="J34" s="383">
        <v>1E-4</v>
      </c>
      <c r="K34" s="383">
        <v>0</v>
      </c>
      <c r="L34" s="383">
        <v>7.6E-3</v>
      </c>
      <c r="M34" s="383">
        <v>2.01E-2</v>
      </c>
      <c r="N34" s="383">
        <v>9.1999999999999998E-3</v>
      </c>
      <c r="O34" s="383">
        <v>5.7000000000000002E-3</v>
      </c>
      <c r="P34" s="383">
        <v>1.2800000000000001E-2</v>
      </c>
    </row>
    <row r="35" spans="1:16" ht="20.25" customHeight="1">
      <c r="A35" s="363" t="s">
        <v>332</v>
      </c>
      <c r="B35" s="383">
        <v>2.8999999999999998E-3</v>
      </c>
      <c r="C35" s="383">
        <v>3.7000000000000002E-3</v>
      </c>
      <c r="D35" s="383">
        <v>5.8999999999999999E-3</v>
      </c>
      <c r="E35" s="383">
        <v>1.23E-2</v>
      </c>
      <c r="F35" s="383">
        <v>3.3E-3</v>
      </c>
      <c r="G35" s="383">
        <v>2E-3</v>
      </c>
      <c r="H35" s="383">
        <v>2.0999999999999999E-3</v>
      </c>
      <c r="I35" s="383">
        <v>8.9999999999999998E-4</v>
      </c>
      <c r="J35" s="383">
        <v>2.0000000000000001E-4</v>
      </c>
      <c r="K35" s="383">
        <v>0</v>
      </c>
      <c r="L35" s="383">
        <v>2.5000000000000001E-3</v>
      </c>
      <c r="M35" s="383">
        <v>2.7000000000000001E-3</v>
      </c>
      <c r="N35" s="383">
        <v>5.9999999999999995E-4</v>
      </c>
      <c r="O35" s="383">
        <v>1.6000000000000001E-3</v>
      </c>
      <c r="P35" s="383">
        <v>4.1999999999999997E-3</v>
      </c>
    </row>
    <row r="36" spans="1:16" ht="20.25" customHeight="1">
      <c r="A36" s="363" t="s">
        <v>333</v>
      </c>
      <c r="B36" s="383">
        <v>3.0999999999999999E-3</v>
      </c>
      <c r="C36" s="383">
        <v>3.8E-3</v>
      </c>
      <c r="D36" s="383">
        <v>2.0999999999999999E-3</v>
      </c>
      <c r="E36" s="383">
        <v>6.4000000000000003E-3</v>
      </c>
      <c r="F36" s="383">
        <v>1.8E-3</v>
      </c>
      <c r="G36" s="383">
        <v>2.2000000000000001E-3</v>
      </c>
      <c r="H36" s="383">
        <v>4.5999999999999999E-3</v>
      </c>
      <c r="I36" s="383">
        <v>2.0000000000000001E-4</v>
      </c>
      <c r="J36" s="383">
        <v>0</v>
      </c>
      <c r="K36" s="383">
        <v>0</v>
      </c>
      <c r="L36" s="383">
        <v>1.1000000000000001E-3</v>
      </c>
      <c r="M36" s="383">
        <v>1.4E-3</v>
      </c>
      <c r="N36" s="383">
        <v>5.0000000000000001E-4</v>
      </c>
      <c r="O36" s="383">
        <v>5.9999999999999995E-4</v>
      </c>
      <c r="P36" s="383">
        <v>2.5999999999999999E-3</v>
      </c>
    </row>
    <row r="37" spans="1:16" ht="20.25" customHeight="1">
      <c r="A37" s="363" t="s">
        <v>334</v>
      </c>
      <c r="B37" s="383">
        <v>4.1000000000000003E-3</v>
      </c>
      <c r="C37" s="383">
        <v>1E-3</v>
      </c>
      <c r="D37" s="383">
        <v>2.3999999999999998E-3</v>
      </c>
      <c r="E37" s="383">
        <v>2.5000000000000001E-3</v>
      </c>
      <c r="F37" s="383">
        <v>1.1999999999999999E-3</v>
      </c>
      <c r="G37" s="383">
        <v>6.4999999999999997E-3</v>
      </c>
      <c r="H37" s="383">
        <v>2.0999999999999999E-3</v>
      </c>
      <c r="I37" s="383">
        <v>5.0000000000000001E-4</v>
      </c>
      <c r="J37" s="383">
        <v>0</v>
      </c>
      <c r="K37" s="383">
        <v>0</v>
      </c>
      <c r="L37" s="383">
        <v>1.8E-3</v>
      </c>
      <c r="M37" s="383">
        <v>4.3E-3</v>
      </c>
      <c r="N37" s="383">
        <v>5.9999999999999995E-4</v>
      </c>
      <c r="O37" s="383">
        <v>1E-3</v>
      </c>
      <c r="P37" s="383">
        <v>2.2000000000000001E-3</v>
      </c>
    </row>
    <row r="38" spans="1:16" ht="20.25" customHeight="1">
      <c r="A38" s="363" t="s">
        <v>335</v>
      </c>
      <c r="B38" s="383">
        <v>6.8999999999999999E-3</v>
      </c>
      <c r="C38" s="383">
        <v>1.11E-2</v>
      </c>
      <c r="D38" s="383">
        <v>1.5900000000000001E-2</v>
      </c>
      <c r="E38" s="383">
        <v>1.09E-2</v>
      </c>
      <c r="F38" s="383">
        <v>9.4999999999999998E-3</v>
      </c>
      <c r="G38" s="383">
        <v>8.0000000000000002E-3</v>
      </c>
      <c r="H38" s="383">
        <v>1.2999999999999999E-2</v>
      </c>
      <c r="I38" s="383">
        <v>7.6E-3</v>
      </c>
      <c r="J38" s="383">
        <v>1.2999999999999999E-3</v>
      </c>
      <c r="K38" s="383">
        <v>0</v>
      </c>
      <c r="L38" s="383">
        <v>1.9199999999999998E-2</v>
      </c>
      <c r="M38" s="383">
        <v>1.1900000000000001E-2</v>
      </c>
      <c r="N38" s="383">
        <v>3.5000000000000001E-3</v>
      </c>
      <c r="O38" s="383">
        <v>1.15E-2</v>
      </c>
      <c r="P38" s="383">
        <v>1.0800000000000001E-2</v>
      </c>
    </row>
    <row r="39" spans="1:16" ht="12" customHeight="1" thickBot="1">
      <c r="A39" s="363"/>
      <c r="B39" s="383"/>
      <c r="C39" s="383"/>
      <c r="D39" s="383"/>
      <c r="E39" s="383"/>
      <c r="F39" s="383"/>
      <c r="G39" s="383"/>
      <c r="H39" s="383"/>
      <c r="I39" s="383"/>
      <c r="J39" s="383"/>
      <c r="K39" s="383"/>
      <c r="L39" s="383"/>
      <c r="M39" s="383"/>
      <c r="N39" s="383"/>
      <c r="O39" s="383"/>
      <c r="P39" s="383"/>
    </row>
    <row r="40" spans="1:16" ht="17.25" customHeight="1" thickTop="1" thickBot="1">
      <c r="A40" s="83" t="s">
        <v>336</v>
      </c>
      <c r="B40" s="384"/>
      <c r="C40" s="384"/>
      <c r="D40" s="384"/>
      <c r="E40" s="384"/>
      <c r="F40" s="384"/>
      <c r="G40" s="384"/>
      <c r="H40" s="384"/>
      <c r="I40" s="384"/>
      <c r="J40" s="384"/>
      <c r="K40" s="384"/>
      <c r="L40" s="384"/>
      <c r="M40" s="384"/>
      <c r="N40" s="384"/>
      <c r="O40" s="384"/>
      <c r="P40" s="384"/>
    </row>
    <row r="41" spans="1:16" ht="20.25" customHeight="1" thickTop="1">
      <c r="A41" s="363" t="s">
        <v>337</v>
      </c>
      <c r="B41" s="383">
        <v>0.25280000000000002</v>
      </c>
      <c r="C41" s="383">
        <v>0.31069999999999998</v>
      </c>
      <c r="D41" s="383">
        <v>0.18509999999999999</v>
      </c>
      <c r="E41" s="383">
        <v>0.3034</v>
      </c>
      <c r="F41" s="383">
        <v>0.3679</v>
      </c>
      <c r="G41" s="383">
        <v>0.2631</v>
      </c>
      <c r="H41" s="383">
        <v>0.26440000000000002</v>
      </c>
      <c r="I41" s="383">
        <v>0.1802</v>
      </c>
      <c r="J41" s="383">
        <v>0.90949999999999998</v>
      </c>
      <c r="K41" s="383">
        <v>1.1908000000000001</v>
      </c>
      <c r="L41" s="383">
        <v>0.2041</v>
      </c>
      <c r="M41" s="383">
        <v>0.1663</v>
      </c>
      <c r="N41" s="383">
        <v>0.2077</v>
      </c>
      <c r="O41" s="383">
        <v>0.23960000000000001</v>
      </c>
      <c r="P41" s="383">
        <v>0.2621</v>
      </c>
    </row>
    <row r="42" spans="1:16" ht="20.25" customHeight="1">
      <c r="A42" s="363" t="s">
        <v>338</v>
      </c>
      <c r="B42" s="383">
        <v>0.6391</v>
      </c>
      <c r="C42" s="383">
        <v>0.57440000000000002</v>
      </c>
      <c r="D42" s="383">
        <v>0.58850000000000002</v>
      </c>
      <c r="E42" s="383">
        <v>0.60709999999999997</v>
      </c>
      <c r="F42" s="383">
        <v>0.78290000000000004</v>
      </c>
      <c r="G42" s="383">
        <v>0.68330000000000002</v>
      </c>
      <c r="H42" s="383">
        <v>0.73599999999999999</v>
      </c>
      <c r="I42" s="383">
        <v>0.65749999999999997</v>
      </c>
      <c r="J42" s="383">
        <v>1.4453</v>
      </c>
      <c r="K42" s="383">
        <v>1.8814</v>
      </c>
      <c r="L42" s="383">
        <v>0.54610000000000003</v>
      </c>
      <c r="M42" s="383">
        <v>0.4965</v>
      </c>
      <c r="N42" s="383">
        <v>0.50129999999999997</v>
      </c>
      <c r="O42" s="383">
        <v>0.52749999999999997</v>
      </c>
      <c r="P42" s="383">
        <v>0.61899999999999999</v>
      </c>
    </row>
    <row r="43" spans="1:16" ht="20.25" customHeight="1">
      <c r="A43" s="363" t="s">
        <v>339</v>
      </c>
      <c r="B43" s="383">
        <v>0.34660000000000002</v>
      </c>
      <c r="C43" s="383">
        <v>0.39860000000000001</v>
      </c>
      <c r="D43" s="383">
        <v>0.29299999999999998</v>
      </c>
      <c r="E43" s="383">
        <v>0.31909999999999999</v>
      </c>
      <c r="F43" s="383">
        <v>0.3367</v>
      </c>
      <c r="G43" s="383">
        <v>0.2727</v>
      </c>
      <c r="H43" s="383">
        <v>0.2465</v>
      </c>
      <c r="I43" s="383">
        <v>0.1585</v>
      </c>
      <c r="J43" s="383">
        <v>0.66269999999999996</v>
      </c>
      <c r="K43" s="383">
        <v>0.4229</v>
      </c>
      <c r="L43" s="383">
        <v>0.18440000000000001</v>
      </c>
      <c r="M43" s="383">
        <v>0.15040000000000001</v>
      </c>
      <c r="N43" s="383">
        <v>0.1668</v>
      </c>
      <c r="O43" s="383">
        <v>0.1391</v>
      </c>
      <c r="P43" s="383">
        <v>0.28389999999999999</v>
      </c>
    </row>
    <row r="44" spans="1:16" ht="20.25" customHeight="1">
      <c r="A44" s="363" t="s">
        <v>340</v>
      </c>
      <c r="B44" s="383">
        <v>0.32300000000000001</v>
      </c>
      <c r="C44" s="383">
        <v>0.36859999999999998</v>
      </c>
      <c r="D44" s="383">
        <v>0.27629999999999999</v>
      </c>
      <c r="E44" s="383">
        <v>0.28660000000000002</v>
      </c>
      <c r="F44" s="383">
        <v>0.314</v>
      </c>
      <c r="G44" s="383">
        <v>0.25580000000000003</v>
      </c>
      <c r="H44" s="383">
        <v>0.23139999999999999</v>
      </c>
      <c r="I44" s="383">
        <v>0.1421</v>
      </c>
      <c r="J44" s="383">
        <v>0.36499999999999999</v>
      </c>
      <c r="K44" s="383">
        <v>0.2586</v>
      </c>
      <c r="L44" s="383">
        <v>0.17019999999999999</v>
      </c>
      <c r="M44" s="383">
        <v>0.13850000000000001</v>
      </c>
      <c r="N44" s="383">
        <v>0.15409999999999999</v>
      </c>
      <c r="O44" s="383">
        <v>0.12709999999999999</v>
      </c>
      <c r="P44" s="383">
        <v>0.26240000000000002</v>
      </c>
    </row>
    <row r="45" spans="1:16" ht="12" customHeight="1" thickBot="1">
      <c r="A45" s="363"/>
      <c r="B45" s="383"/>
      <c r="C45" s="383"/>
      <c r="D45" s="383"/>
      <c r="E45" s="383"/>
      <c r="F45" s="383"/>
      <c r="G45" s="383"/>
      <c r="H45" s="383"/>
      <c r="I45" s="383"/>
      <c r="J45" s="383"/>
      <c r="K45" s="383"/>
      <c r="L45" s="383"/>
      <c r="M45" s="383"/>
      <c r="N45" s="383"/>
      <c r="O45" s="383"/>
      <c r="P45" s="383"/>
    </row>
    <row r="46" spans="1:16" ht="17.25" customHeight="1" thickTop="1" thickBot="1">
      <c r="A46" s="83" t="s">
        <v>341</v>
      </c>
      <c r="B46" s="384"/>
      <c r="C46" s="384"/>
      <c r="D46" s="384"/>
      <c r="E46" s="384"/>
      <c r="F46" s="384"/>
      <c r="G46" s="384"/>
      <c r="H46" s="384"/>
      <c r="I46" s="384"/>
      <c r="J46" s="384"/>
      <c r="K46" s="384"/>
      <c r="L46" s="384"/>
      <c r="M46" s="384"/>
      <c r="N46" s="384"/>
      <c r="O46" s="384"/>
      <c r="P46" s="384"/>
    </row>
    <row r="47" spans="1:16" ht="20.25" customHeight="1" thickTop="1">
      <c r="A47" s="362" t="s">
        <v>342</v>
      </c>
      <c r="B47" s="383">
        <v>6.8099999999999994E-2</v>
      </c>
      <c r="C47" s="383">
        <v>7.5399999999999995E-2</v>
      </c>
      <c r="D47" s="383">
        <v>5.6899999999999999E-2</v>
      </c>
      <c r="E47" s="383">
        <v>0.1019</v>
      </c>
      <c r="F47" s="383">
        <v>6.7400000000000002E-2</v>
      </c>
      <c r="G47" s="383">
        <v>6.1899999999999997E-2</v>
      </c>
      <c r="H47" s="383">
        <v>6.13E-2</v>
      </c>
      <c r="I47" s="383">
        <v>0.10349999999999999</v>
      </c>
      <c r="J47" s="383">
        <v>0.44919999999999999</v>
      </c>
      <c r="K47" s="383">
        <v>0.38850000000000001</v>
      </c>
      <c r="L47" s="383">
        <v>7.6999999999999999E-2</v>
      </c>
      <c r="M47" s="383">
        <v>7.8600000000000003E-2</v>
      </c>
      <c r="N47" s="383">
        <v>7.5800000000000006E-2</v>
      </c>
      <c r="O47" s="383">
        <v>8.6699999999999999E-2</v>
      </c>
      <c r="P47" s="383">
        <v>7.5499999999999998E-2</v>
      </c>
    </row>
    <row r="48" spans="1:16" ht="18" customHeight="1">
      <c r="A48" s="363" t="s">
        <v>343</v>
      </c>
      <c r="B48" s="383">
        <v>5.7000000000000002E-2</v>
      </c>
      <c r="C48" s="383">
        <v>7.1099999999999997E-2</v>
      </c>
      <c r="D48" s="383">
        <v>5.1299999999999998E-2</v>
      </c>
      <c r="E48" s="383">
        <v>7.7600000000000002E-2</v>
      </c>
      <c r="F48" s="383">
        <v>5.8000000000000003E-2</v>
      </c>
      <c r="G48" s="383">
        <v>5.9499999999999997E-2</v>
      </c>
      <c r="H48" s="383">
        <v>5.8900000000000001E-2</v>
      </c>
      <c r="I48" s="383">
        <v>0.10349999999999999</v>
      </c>
      <c r="J48" s="383">
        <v>0.32450000000000001</v>
      </c>
      <c r="K48" s="383">
        <v>0.26540000000000002</v>
      </c>
      <c r="L48" s="383">
        <v>7.6700000000000004E-2</v>
      </c>
      <c r="M48" s="383">
        <v>6.9099999999999995E-2</v>
      </c>
      <c r="N48" s="383">
        <v>7.3800000000000004E-2</v>
      </c>
      <c r="O48" s="383">
        <v>8.5199999999999998E-2</v>
      </c>
      <c r="P48" s="383">
        <v>6.8000000000000005E-2</v>
      </c>
    </row>
    <row r="49" spans="1:16" ht="20.25" customHeight="1">
      <c r="A49" s="363" t="s">
        <v>344</v>
      </c>
      <c r="B49" s="383">
        <v>0.2</v>
      </c>
      <c r="C49" s="383">
        <v>0.1217</v>
      </c>
      <c r="D49" s="383">
        <v>0.28249999999999997</v>
      </c>
      <c r="E49" s="383">
        <v>0.14119999999999999</v>
      </c>
      <c r="F49" s="383">
        <v>0.18809999999999999</v>
      </c>
      <c r="G49" s="383">
        <v>0.22639999999999999</v>
      </c>
      <c r="H49" s="383">
        <v>0.19620000000000001</v>
      </c>
      <c r="I49" s="383">
        <v>6.6400000000000001E-2</v>
      </c>
      <c r="J49" s="383">
        <v>3.3E-3</v>
      </c>
      <c r="K49" s="383">
        <v>0</v>
      </c>
      <c r="L49" s="383">
        <v>0.25519999999999998</v>
      </c>
      <c r="M49" s="383">
        <v>0.21929999999999999</v>
      </c>
      <c r="N49" s="383">
        <v>4.5499999999999999E-2</v>
      </c>
      <c r="O49" s="383">
        <v>0.1263</v>
      </c>
      <c r="P49" s="383">
        <v>0.1653</v>
      </c>
    </row>
    <row r="50" spans="1:16" ht="20.25" customHeight="1">
      <c r="A50" s="363" t="s">
        <v>345</v>
      </c>
      <c r="B50" s="383">
        <v>4.3200000000000002E-2</v>
      </c>
      <c r="C50" s="383">
        <v>3.15E-2</v>
      </c>
      <c r="D50" s="383">
        <v>4.9099999999999998E-2</v>
      </c>
      <c r="E50" s="383">
        <v>2.9600000000000001E-2</v>
      </c>
      <c r="F50" s="383">
        <v>1.09E-2</v>
      </c>
      <c r="G50" s="383">
        <v>4.2599999999999999E-2</v>
      </c>
      <c r="H50" s="383">
        <v>4.41E-2</v>
      </c>
      <c r="I50" s="383">
        <v>2.5000000000000001E-3</v>
      </c>
      <c r="J50" s="383">
        <v>2.8E-3</v>
      </c>
      <c r="K50" s="383">
        <v>0</v>
      </c>
      <c r="L50" s="383">
        <v>2.7300000000000001E-2</v>
      </c>
      <c r="M50" s="383">
        <v>3.3500000000000002E-2</v>
      </c>
      <c r="N50" s="383">
        <v>1.9E-3</v>
      </c>
      <c r="O50" s="383">
        <v>1.1299999999999999E-2</v>
      </c>
      <c r="P50" s="383">
        <v>2.7400000000000001E-2</v>
      </c>
    </row>
    <row r="51" spans="1:16" ht="18" customHeight="1">
      <c r="A51" s="363" t="s">
        <v>346</v>
      </c>
      <c r="B51" s="383">
        <v>0.1163</v>
      </c>
      <c r="C51" s="383">
        <v>4.1500000000000002E-2</v>
      </c>
      <c r="D51" s="383">
        <v>0.12870000000000001</v>
      </c>
      <c r="E51" s="383">
        <v>5.0200000000000002E-2</v>
      </c>
      <c r="F51" s="383">
        <v>9.64E-2</v>
      </c>
      <c r="G51" s="383">
        <v>0.13100000000000001</v>
      </c>
      <c r="H51" s="383">
        <v>5.0599999999999999E-2</v>
      </c>
      <c r="I51" s="383">
        <v>3.8E-3</v>
      </c>
      <c r="J51" s="383">
        <v>1.8E-3</v>
      </c>
      <c r="K51" s="383">
        <v>0</v>
      </c>
      <c r="L51" s="383">
        <v>3.5400000000000001E-2</v>
      </c>
      <c r="M51" s="383">
        <v>7.7100000000000002E-2</v>
      </c>
      <c r="N51" s="383">
        <v>2.1000000000000001E-2</v>
      </c>
      <c r="O51" s="383">
        <v>2.6499999999999999E-2</v>
      </c>
      <c r="P51" s="383">
        <v>6.5600000000000006E-2</v>
      </c>
    </row>
    <row r="52" spans="1:16" ht="18" customHeight="1">
      <c r="A52" s="363" t="s">
        <v>347</v>
      </c>
      <c r="B52" s="383">
        <v>0.13439999999999999</v>
      </c>
      <c r="C52" s="383">
        <v>0.1166</v>
      </c>
      <c r="D52" s="383">
        <v>0.1168</v>
      </c>
      <c r="E52" s="383">
        <v>0.1207</v>
      </c>
      <c r="F52" s="383">
        <v>0.1191</v>
      </c>
      <c r="G52" s="383">
        <v>0.1225</v>
      </c>
      <c r="H52" s="383">
        <v>0.1182</v>
      </c>
      <c r="I52" s="383">
        <v>0.13120000000000001</v>
      </c>
      <c r="J52" s="383">
        <v>0.51329999999999998</v>
      </c>
      <c r="K52" s="383">
        <v>0.42170000000000002</v>
      </c>
      <c r="L52" s="383">
        <v>0.1338</v>
      </c>
      <c r="M52" s="383">
        <v>0.1231</v>
      </c>
      <c r="N52" s="383">
        <v>0.113</v>
      </c>
      <c r="O52" s="383">
        <v>0.1152</v>
      </c>
      <c r="P52" s="383">
        <v>0.12379999999999999</v>
      </c>
    </row>
    <row r="53" spans="1:16" ht="12" customHeight="1" thickBot="1">
      <c r="A53" s="363"/>
      <c r="B53" s="383"/>
      <c r="C53" s="383"/>
      <c r="D53" s="383"/>
      <c r="E53" s="383"/>
      <c r="F53" s="383"/>
      <c r="G53" s="383"/>
      <c r="H53" s="383"/>
      <c r="I53" s="383"/>
      <c r="J53" s="383"/>
      <c r="K53" s="383"/>
      <c r="L53" s="383"/>
      <c r="M53" s="383"/>
      <c r="N53" s="383"/>
      <c r="O53" s="383"/>
      <c r="P53" s="383"/>
    </row>
    <row r="54" spans="1:16" ht="17.25" customHeight="1" thickTop="1" thickBot="1">
      <c r="A54" s="83" t="s">
        <v>348</v>
      </c>
      <c r="B54" s="384"/>
      <c r="C54" s="384"/>
      <c r="D54" s="384"/>
      <c r="E54" s="384"/>
      <c r="F54" s="384"/>
      <c r="G54" s="384"/>
      <c r="H54" s="384"/>
      <c r="I54" s="384"/>
      <c r="J54" s="384"/>
      <c r="K54" s="384"/>
      <c r="L54" s="384"/>
      <c r="M54" s="384"/>
      <c r="N54" s="384"/>
      <c r="O54" s="384"/>
      <c r="P54" s="384"/>
    </row>
    <row r="55" spans="1:16" ht="18" customHeight="1" thickTop="1">
      <c r="A55" s="363" t="s">
        <v>349</v>
      </c>
      <c r="B55" s="383">
        <v>0.86960000000000004</v>
      </c>
      <c r="C55" s="383">
        <v>0.78549999999999998</v>
      </c>
      <c r="D55" s="383">
        <v>0.89149999999999996</v>
      </c>
      <c r="E55" s="383">
        <v>0.86319999999999997</v>
      </c>
      <c r="F55" s="383">
        <v>0.85750000000000004</v>
      </c>
      <c r="G55" s="383">
        <v>0.86109999999999998</v>
      </c>
      <c r="H55" s="383">
        <v>0.89170000000000005</v>
      </c>
      <c r="I55" s="383">
        <v>0.9405</v>
      </c>
      <c r="J55" s="383">
        <v>0.82150000000000001</v>
      </c>
      <c r="K55" s="383">
        <v>0.88249999999999995</v>
      </c>
      <c r="L55" s="383">
        <v>0.90800000000000003</v>
      </c>
      <c r="M55" s="383">
        <v>0.93689999999999996</v>
      </c>
      <c r="N55" s="383">
        <v>0.88649999999999995</v>
      </c>
      <c r="O55" s="383">
        <v>0.92830000000000001</v>
      </c>
      <c r="P55" s="383">
        <v>0.87239999999999995</v>
      </c>
    </row>
    <row r="56" spans="1:16" ht="18" customHeight="1">
      <c r="A56" s="363" t="s">
        <v>350</v>
      </c>
      <c r="B56" s="383">
        <v>0.56569999999999998</v>
      </c>
      <c r="C56" s="383">
        <v>0.55279999999999996</v>
      </c>
      <c r="D56" s="383">
        <v>0.68659999999999999</v>
      </c>
      <c r="E56" s="383">
        <v>0.46279999999999999</v>
      </c>
      <c r="F56" s="383">
        <v>0.59689999999999999</v>
      </c>
      <c r="G56" s="383">
        <v>0.71109999999999995</v>
      </c>
      <c r="H56" s="383">
        <v>0.74639999999999995</v>
      </c>
      <c r="I56" s="383">
        <v>0.90049999999999997</v>
      </c>
      <c r="J56" s="383">
        <v>0.35510000000000003</v>
      </c>
      <c r="K56" s="383">
        <v>0.43099999999999999</v>
      </c>
      <c r="L56" s="383">
        <v>0.92290000000000005</v>
      </c>
      <c r="M56" s="383">
        <v>0.65149999999999997</v>
      </c>
      <c r="N56" s="383">
        <v>0.77539999999999998</v>
      </c>
      <c r="O56" s="383">
        <v>0.86670000000000003</v>
      </c>
      <c r="P56" s="383">
        <v>0.65739999999999998</v>
      </c>
    </row>
    <row r="57" spans="1:16" ht="18" customHeight="1">
      <c r="A57" s="363" t="s">
        <v>351</v>
      </c>
      <c r="B57" s="383">
        <v>0.63009999999999999</v>
      </c>
      <c r="C57" s="383">
        <v>0.52980000000000005</v>
      </c>
      <c r="D57" s="383">
        <v>0.36880000000000002</v>
      </c>
      <c r="E57" s="383">
        <v>1.0221</v>
      </c>
      <c r="F57" s="383">
        <v>0.52490000000000003</v>
      </c>
      <c r="G57" s="383">
        <v>0.28770000000000001</v>
      </c>
      <c r="H57" s="383">
        <v>0.26939999999999997</v>
      </c>
      <c r="I57" s="383">
        <v>0.16489999999999999</v>
      </c>
      <c r="J57" s="383">
        <v>2.4249000000000001</v>
      </c>
      <c r="K57" s="383">
        <v>1.7876000000000001</v>
      </c>
      <c r="L57" s="383">
        <v>6.5600000000000006E-2</v>
      </c>
      <c r="M57" s="383">
        <v>0.54500000000000004</v>
      </c>
      <c r="N57" s="383">
        <v>0.23430000000000001</v>
      </c>
      <c r="O57" s="383">
        <v>0.1709</v>
      </c>
      <c r="P57" s="383">
        <v>0.42380000000000001</v>
      </c>
    </row>
    <row r="58" spans="1:16" ht="18" customHeight="1">
      <c r="A58" s="363" t="s">
        <v>352</v>
      </c>
      <c r="B58" s="383">
        <v>2.2887</v>
      </c>
      <c r="C58" s="383">
        <v>3.0175999999999998</v>
      </c>
      <c r="D58" s="383">
        <v>2.1137999999999999</v>
      </c>
      <c r="E58" s="383">
        <v>1.7625999999999999</v>
      </c>
      <c r="F58" s="383">
        <v>2.4584999999999999</v>
      </c>
      <c r="G58" s="383">
        <v>2.3334000000000001</v>
      </c>
      <c r="H58" s="383">
        <v>1.8391999999999999</v>
      </c>
      <c r="I58" s="383">
        <v>0.57540000000000002</v>
      </c>
      <c r="J58" s="383">
        <v>0.55010000000000003</v>
      </c>
      <c r="K58" s="383">
        <v>0.44280000000000003</v>
      </c>
      <c r="L58" s="383">
        <v>1.1995</v>
      </c>
      <c r="M58" s="383">
        <v>0.91239999999999999</v>
      </c>
      <c r="N58" s="383">
        <v>1.5381</v>
      </c>
      <c r="O58" s="383">
        <v>0.84140000000000004</v>
      </c>
      <c r="P58" s="383">
        <v>1.8775999999999999</v>
      </c>
    </row>
    <row r="59" spans="1:16" ht="9.75" customHeight="1" thickBot="1">
      <c r="A59" s="364"/>
      <c r="B59" s="607"/>
      <c r="C59" s="607"/>
      <c r="D59" s="607"/>
      <c r="E59" s="607"/>
      <c r="F59" s="607"/>
      <c r="G59" s="607"/>
      <c r="H59" s="607"/>
      <c r="I59" s="607"/>
      <c r="J59" s="607"/>
      <c r="K59" s="607"/>
      <c r="L59" s="607"/>
      <c r="M59" s="607"/>
      <c r="N59" s="607"/>
      <c r="O59" s="607"/>
      <c r="P59" s="607"/>
    </row>
    <row r="60" spans="1:16" s="50" customFormat="1" ht="12" customHeight="1" thickTop="1">
      <c r="A60" s="84" t="s">
        <v>353</v>
      </c>
      <c r="B60" s="608"/>
      <c r="C60" s="609"/>
      <c r="D60" s="609"/>
      <c r="E60" s="609"/>
      <c r="F60" s="609"/>
      <c r="G60" s="609"/>
      <c r="H60" s="609"/>
      <c r="I60" s="608"/>
      <c r="J60" s="609"/>
      <c r="K60" s="609"/>
      <c r="L60" s="609"/>
      <c r="M60" s="609"/>
      <c r="N60" s="609"/>
      <c r="O60" s="593"/>
      <c r="P60" s="593"/>
    </row>
    <row r="61" spans="1:16" s="50" customFormat="1">
      <c r="A61" s="647" t="s">
        <v>354</v>
      </c>
      <c r="B61" s="88"/>
      <c r="C61" s="88"/>
      <c r="D61" s="88"/>
      <c r="E61" s="88"/>
      <c r="F61" s="88"/>
      <c r="G61" s="88"/>
      <c r="H61" s="88"/>
      <c r="I61" s="610"/>
      <c r="J61" s="610"/>
      <c r="K61" s="610"/>
      <c r="L61" s="610"/>
      <c r="M61" s="610"/>
      <c r="N61" s="610"/>
      <c r="O61" s="610"/>
      <c r="P61" s="610"/>
    </row>
    <row r="62" spans="1:16" s="50" customFormat="1">
      <c r="A62" s="647" t="s">
        <v>355</v>
      </c>
      <c r="B62" s="88"/>
      <c r="C62" s="88"/>
      <c r="D62" s="88"/>
      <c r="E62" s="88"/>
      <c r="F62" s="88"/>
      <c r="G62" s="88"/>
      <c r="H62" s="88"/>
      <c r="I62" s="610"/>
      <c r="J62" s="610"/>
      <c r="K62" s="610"/>
      <c r="L62" s="610"/>
      <c r="M62" s="610"/>
      <c r="N62" s="610"/>
      <c r="O62" s="610"/>
      <c r="P62" s="610"/>
    </row>
    <row r="63" spans="1:16" s="50" customFormat="1" ht="11.25">
      <c r="A63" s="86" t="s">
        <v>850</v>
      </c>
      <c r="B63" s="611"/>
      <c r="C63" s="612"/>
      <c r="D63" s="612"/>
      <c r="E63" s="612"/>
      <c r="F63" s="612"/>
      <c r="G63" s="612"/>
      <c r="H63" s="612"/>
      <c r="I63" s="608"/>
      <c r="J63" s="609"/>
      <c r="K63" s="609"/>
      <c r="L63" s="609"/>
      <c r="M63" s="609"/>
      <c r="N63" s="609"/>
      <c r="O63" s="593"/>
      <c r="P63" s="593"/>
    </row>
    <row r="64" spans="1:16" ht="15.75" thickBot="1">
      <c r="A64" s="50"/>
      <c r="B64" s="613"/>
      <c r="C64" s="524"/>
      <c r="D64" s="524"/>
      <c r="E64" s="524"/>
      <c r="F64" s="524"/>
      <c r="G64" s="524"/>
      <c r="H64" s="524"/>
      <c r="I64" s="614"/>
      <c r="J64" s="524"/>
      <c r="K64" s="524"/>
      <c r="L64" s="524"/>
      <c r="M64" s="524"/>
      <c r="N64" s="524"/>
      <c r="O64" s="524"/>
      <c r="P64" s="524"/>
    </row>
    <row r="65" spans="1:16" s="137" customFormat="1" ht="18" customHeight="1" thickTop="1" thickBot="1">
      <c r="A65" s="433"/>
      <c r="B65" s="615" t="s">
        <v>297</v>
      </c>
      <c r="C65" s="615" t="s">
        <v>298</v>
      </c>
      <c r="D65" s="615" t="s">
        <v>299</v>
      </c>
      <c r="E65" s="615" t="s">
        <v>300</v>
      </c>
      <c r="F65" s="615" t="s">
        <v>301</v>
      </c>
      <c r="G65" s="615" t="s">
        <v>302</v>
      </c>
      <c r="H65" s="615" t="s">
        <v>303</v>
      </c>
      <c r="I65" s="615" t="s">
        <v>304</v>
      </c>
      <c r="J65" s="615" t="s">
        <v>305</v>
      </c>
      <c r="K65" s="615" t="s">
        <v>306</v>
      </c>
      <c r="L65" s="615" t="s">
        <v>307</v>
      </c>
      <c r="M65" s="616" t="s">
        <v>308</v>
      </c>
      <c r="N65" s="616" t="s">
        <v>1090</v>
      </c>
      <c r="O65" s="616" t="s">
        <v>1091</v>
      </c>
      <c r="P65" s="616" t="s">
        <v>309</v>
      </c>
    </row>
    <row r="66" spans="1:16" s="137" customFormat="1" ht="18" customHeight="1" thickTop="1" thickBot="1">
      <c r="A66" s="83" t="s">
        <v>356</v>
      </c>
      <c r="B66" s="617"/>
      <c r="C66" s="617"/>
      <c r="D66" s="617"/>
      <c r="E66" s="617"/>
      <c r="F66" s="617"/>
      <c r="G66" s="617"/>
      <c r="H66" s="617"/>
      <c r="I66" s="617"/>
      <c r="J66" s="617"/>
      <c r="K66" s="617"/>
      <c r="L66" s="617"/>
      <c r="M66" s="618"/>
      <c r="N66" s="618"/>
      <c r="O66" s="618"/>
      <c r="P66" s="618"/>
    </row>
    <row r="67" spans="1:16" s="137" customFormat="1" ht="18" customHeight="1" thickTop="1">
      <c r="A67" s="363" t="s">
        <v>357</v>
      </c>
      <c r="B67" s="383">
        <v>3.3399999999999999E-2</v>
      </c>
      <c r="C67" s="383">
        <v>4.6600000000000003E-2</v>
      </c>
      <c r="D67" s="383">
        <v>3.8100000000000002E-2</v>
      </c>
      <c r="E67" s="383">
        <v>3.3700000000000001E-2</v>
      </c>
      <c r="F67" s="383">
        <v>3.9100000000000003E-2</v>
      </c>
      <c r="G67" s="383">
        <v>3.3500000000000002E-2</v>
      </c>
      <c r="H67" s="383">
        <v>5.0599999999999999E-2</v>
      </c>
      <c r="I67" s="383">
        <v>0.1032</v>
      </c>
      <c r="J67" s="383">
        <v>2.76E-2</v>
      </c>
      <c r="K67" s="383">
        <v>2.69E-2</v>
      </c>
      <c r="L67" s="383">
        <v>8.2900000000000001E-2</v>
      </c>
      <c r="M67" s="383">
        <v>6.1199999999999997E-2</v>
      </c>
      <c r="N67" s="383">
        <v>3.8699999999999998E-2</v>
      </c>
      <c r="O67" s="383">
        <v>9.4500000000000001E-2</v>
      </c>
      <c r="P67" s="383">
        <v>4.7199999999999999E-2</v>
      </c>
    </row>
    <row r="68" spans="1:16" s="137" customFormat="1" ht="18" customHeight="1">
      <c r="A68" s="363" t="s">
        <v>358</v>
      </c>
      <c r="B68" s="383">
        <v>4.1200000000000001E-2</v>
      </c>
      <c r="C68" s="383">
        <v>6.0199999999999997E-2</v>
      </c>
      <c r="D68" s="383">
        <v>4.36E-2</v>
      </c>
      <c r="E68" s="383">
        <v>5.0200000000000002E-2</v>
      </c>
      <c r="F68" s="383">
        <v>4.4699999999999997E-2</v>
      </c>
      <c r="G68" s="383">
        <v>4.5699999999999998E-2</v>
      </c>
      <c r="H68" s="383">
        <v>5.8000000000000003E-2</v>
      </c>
      <c r="I68" s="383">
        <v>0.1065</v>
      </c>
      <c r="J68" s="383">
        <v>4.0599999999999997E-2</v>
      </c>
      <c r="K68" s="383">
        <v>3.3799999999999997E-2</v>
      </c>
      <c r="L68" s="383">
        <v>8.6699999999999999E-2</v>
      </c>
      <c r="M68" s="383">
        <v>6.3500000000000001E-2</v>
      </c>
      <c r="N68" s="383">
        <v>4.53E-2</v>
      </c>
      <c r="O68" s="383">
        <v>0.1014</v>
      </c>
      <c r="P68" s="383">
        <v>5.5800000000000002E-2</v>
      </c>
    </row>
    <row r="69" spans="1:16" s="137" customFormat="1" ht="18" customHeight="1">
      <c r="A69" s="363" t="s">
        <v>359</v>
      </c>
      <c r="B69" s="383">
        <v>3.6400000000000002E-2</v>
      </c>
      <c r="C69" s="383">
        <v>5.6899999999999999E-2</v>
      </c>
      <c r="D69" s="383">
        <v>3.9600000000000003E-2</v>
      </c>
      <c r="E69" s="383">
        <v>4.3900000000000002E-2</v>
      </c>
      <c r="F69" s="383">
        <v>3.73E-2</v>
      </c>
      <c r="G69" s="383">
        <v>4.19E-2</v>
      </c>
      <c r="H69" s="383">
        <v>5.4600000000000003E-2</v>
      </c>
      <c r="I69" s="383">
        <v>0.1016</v>
      </c>
      <c r="J69" s="383">
        <v>4.1000000000000002E-2</v>
      </c>
      <c r="K69" s="383">
        <v>0.03</v>
      </c>
      <c r="L69" s="383">
        <v>7.3200000000000001E-2</v>
      </c>
      <c r="M69" s="383">
        <v>5.4600000000000003E-2</v>
      </c>
      <c r="N69" s="383">
        <v>4.1099999999999998E-2</v>
      </c>
      <c r="O69" s="383">
        <v>9.6699999999999994E-2</v>
      </c>
      <c r="P69" s="383">
        <v>5.04E-2</v>
      </c>
    </row>
    <row r="70" spans="1:16" s="137" customFormat="1" ht="18" customHeight="1">
      <c r="A70" s="363" t="s">
        <v>360</v>
      </c>
      <c r="B70" s="383">
        <v>1.18E-2</v>
      </c>
      <c r="C70" s="383">
        <v>1.0699999999999999E-2</v>
      </c>
      <c r="D70" s="383">
        <v>9.1999999999999998E-3</v>
      </c>
      <c r="E70" s="383">
        <v>1.8499999999999999E-2</v>
      </c>
      <c r="F70" s="383">
        <v>1.11E-2</v>
      </c>
      <c r="G70" s="383">
        <v>1.6400000000000001E-2</v>
      </c>
      <c r="H70" s="383">
        <v>1.83E-2</v>
      </c>
      <c r="I70" s="383">
        <v>3.3300000000000003E-2</v>
      </c>
      <c r="J70" s="383">
        <v>8.0000000000000004E-4</v>
      </c>
      <c r="K70" s="383">
        <v>-2.7000000000000001E-3</v>
      </c>
      <c r="L70" s="383">
        <v>8.3999999999999995E-3</v>
      </c>
      <c r="M70" s="383">
        <v>7.6E-3</v>
      </c>
      <c r="N70" s="383">
        <v>4.8999999999999998E-3</v>
      </c>
      <c r="O70" s="383">
        <v>2.1899999999999999E-2</v>
      </c>
      <c r="P70" s="383">
        <v>1.34E-2</v>
      </c>
    </row>
    <row r="71" spans="1:16" s="137" customFormat="1" ht="18" customHeight="1">
      <c r="A71" s="363" t="s">
        <v>361</v>
      </c>
      <c r="B71" s="383">
        <v>1.1900000000000001E-2</v>
      </c>
      <c r="C71" s="383">
        <v>1.0699999999999999E-2</v>
      </c>
      <c r="D71" s="383">
        <v>9.4999999999999998E-3</v>
      </c>
      <c r="E71" s="383">
        <v>1.8800000000000001E-2</v>
      </c>
      <c r="F71" s="383">
        <v>1.15E-2</v>
      </c>
      <c r="G71" s="383">
        <v>1.6500000000000001E-2</v>
      </c>
      <c r="H71" s="383">
        <v>1.84E-2</v>
      </c>
      <c r="I71" s="383">
        <v>3.3799999999999997E-2</v>
      </c>
      <c r="J71" s="383">
        <v>8.9999999999999998E-4</v>
      </c>
      <c r="K71" s="383">
        <v>-2.5999999999999999E-3</v>
      </c>
      <c r="L71" s="383">
        <v>8.5000000000000006E-3</v>
      </c>
      <c r="M71" s="383">
        <v>7.3000000000000001E-3</v>
      </c>
      <c r="N71" s="383">
        <v>4.8999999999999998E-3</v>
      </c>
      <c r="O71" s="383">
        <v>1.9699999999999999E-2</v>
      </c>
      <c r="P71" s="383">
        <v>1.35E-2</v>
      </c>
    </row>
    <row r="72" spans="1:16" s="137" customFormat="1" ht="18" customHeight="1">
      <c r="A72" s="363" t="s">
        <v>362</v>
      </c>
      <c r="B72" s="383">
        <v>8.9999999999999993E-3</v>
      </c>
      <c r="C72" s="383">
        <v>7.4000000000000003E-3</v>
      </c>
      <c r="D72" s="383">
        <v>6.3E-3</v>
      </c>
      <c r="E72" s="383">
        <v>1.17E-2</v>
      </c>
      <c r="F72" s="383">
        <v>9.1000000000000004E-3</v>
      </c>
      <c r="G72" s="383">
        <v>8.6E-3</v>
      </c>
      <c r="H72" s="383">
        <v>9.5999999999999992E-3</v>
      </c>
      <c r="I72" s="383">
        <v>1.9900000000000001E-2</v>
      </c>
      <c r="J72" s="383">
        <v>8.9999999999999998E-4</v>
      </c>
      <c r="K72" s="383">
        <v>-2.5999999999999999E-3</v>
      </c>
      <c r="L72" s="383">
        <v>6.7000000000000002E-3</v>
      </c>
      <c r="M72" s="383">
        <v>7.3000000000000001E-3</v>
      </c>
      <c r="N72" s="383">
        <v>4.7000000000000002E-3</v>
      </c>
      <c r="O72" s="383">
        <v>1.3100000000000001E-2</v>
      </c>
      <c r="P72" s="383">
        <v>8.9999999999999993E-3</v>
      </c>
    </row>
    <row r="73" spans="1:16" s="137" customFormat="1" ht="18" customHeight="1" thickBot="1">
      <c r="A73" s="363" t="s">
        <v>363</v>
      </c>
      <c r="B73" s="383">
        <v>0.15620000000000001</v>
      </c>
      <c r="C73" s="383">
        <v>0.1041</v>
      </c>
      <c r="D73" s="383">
        <v>0.11840000000000001</v>
      </c>
      <c r="E73" s="383">
        <v>0.1515</v>
      </c>
      <c r="F73" s="383">
        <v>0.15060000000000001</v>
      </c>
      <c r="G73" s="383">
        <v>0.14480000000000001</v>
      </c>
      <c r="H73" s="383">
        <v>0.1636</v>
      </c>
      <c r="I73" s="383">
        <v>0.19320000000000001</v>
      </c>
      <c r="J73" s="383">
        <v>2.8E-3</v>
      </c>
      <c r="K73" s="383">
        <v>-9.1999999999999998E-3</v>
      </c>
      <c r="L73" s="383">
        <v>8.5999999999999993E-2</v>
      </c>
      <c r="M73" s="383">
        <v>0.1023</v>
      </c>
      <c r="N73" s="383">
        <v>6.2300000000000001E-2</v>
      </c>
      <c r="O73" s="383">
        <v>0.1547</v>
      </c>
      <c r="P73" s="383">
        <v>0.1303</v>
      </c>
    </row>
    <row r="74" spans="1:16" s="137" customFormat="1" ht="18" customHeight="1" thickTop="1" thickBot="1">
      <c r="A74" s="83" t="s">
        <v>364</v>
      </c>
      <c r="B74" s="617"/>
      <c r="C74" s="617"/>
      <c r="D74" s="617"/>
      <c r="E74" s="617"/>
      <c r="F74" s="617"/>
      <c r="G74" s="617"/>
      <c r="H74" s="617"/>
      <c r="I74" s="617"/>
      <c r="J74" s="617"/>
      <c r="K74" s="617"/>
      <c r="L74" s="617"/>
      <c r="M74" s="618"/>
      <c r="N74" s="618"/>
      <c r="O74" s="618"/>
      <c r="P74" s="618"/>
    </row>
    <row r="75" spans="1:16" s="137" customFormat="1" ht="18" customHeight="1" thickTop="1">
      <c r="A75" s="363" t="s">
        <v>365</v>
      </c>
      <c r="B75" s="383">
        <v>4.5199999999999997E-2</v>
      </c>
      <c r="C75" s="383">
        <v>5.4600000000000003E-2</v>
      </c>
      <c r="D75" s="383">
        <v>5.2400000000000002E-2</v>
      </c>
      <c r="E75" s="383">
        <v>4.1700000000000001E-2</v>
      </c>
      <c r="F75" s="383">
        <v>5.2400000000000002E-2</v>
      </c>
      <c r="G75" s="383">
        <v>5.0799999999999998E-2</v>
      </c>
      <c r="H75" s="383">
        <v>6.7500000000000004E-2</v>
      </c>
      <c r="I75" s="383">
        <v>0.1288</v>
      </c>
      <c r="J75" s="383">
        <v>2.9100000000000001E-2</v>
      </c>
      <c r="K75" s="383">
        <v>3.0599999999999999E-2</v>
      </c>
      <c r="L75" s="383">
        <v>0.1072</v>
      </c>
      <c r="M75" s="383">
        <v>8.09E-2</v>
      </c>
      <c r="N75" s="383">
        <v>6.5000000000000002E-2</v>
      </c>
      <c r="O75" s="383">
        <v>0.1172</v>
      </c>
      <c r="P75" s="383">
        <v>6.2199999999999998E-2</v>
      </c>
    </row>
    <row r="76" spans="1:16" s="137" customFormat="1" ht="18" customHeight="1">
      <c r="A76" s="363" t="s">
        <v>366</v>
      </c>
      <c r="B76" s="383">
        <v>-1.18E-2</v>
      </c>
      <c r="C76" s="383">
        <v>-8.0000000000000002E-3</v>
      </c>
      <c r="D76" s="383">
        <v>-1.43E-2</v>
      </c>
      <c r="E76" s="383">
        <v>-8.0999999999999996E-3</v>
      </c>
      <c r="F76" s="383">
        <v>-1.32E-2</v>
      </c>
      <c r="G76" s="383">
        <v>-1.7299999999999999E-2</v>
      </c>
      <c r="H76" s="383">
        <v>-1.6899999999999998E-2</v>
      </c>
      <c r="I76" s="383">
        <v>-2.5600000000000001E-2</v>
      </c>
      <c r="J76" s="383">
        <v>-1.5E-3</v>
      </c>
      <c r="K76" s="383">
        <v>-3.7000000000000002E-3</v>
      </c>
      <c r="L76" s="383">
        <v>-2.4299999999999999E-2</v>
      </c>
      <c r="M76" s="383">
        <v>-1.9800000000000002E-2</v>
      </c>
      <c r="N76" s="383">
        <v>-2.63E-2</v>
      </c>
      <c r="O76" s="383">
        <v>-2.2700000000000001E-2</v>
      </c>
      <c r="P76" s="383">
        <v>-1.4999999999999999E-2</v>
      </c>
    </row>
    <row r="77" spans="1:16" s="137" customFormat="1" ht="18" customHeight="1">
      <c r="A77" s="363" t="s">
        <v>367</v>
      </c>
      <c r="B77" s="383">
        <v>2.29E-2</v>
      </c>
      <c r="C77" s="383">
        <v>1.5699999999999999E-2</v>
      </c>
      <c r="D77" s="383">
        <v>2.3400000000000001E-2</v>
      </c>
      <c r="E77" s="383">
        <v>0.02</v>
      </c>
      <c r="F77" s="383">
        <v>2.4299999999999999E-2</v>
      </c>
      <c r="G77" s="383">
        <v>2.6499999999999999E-2</v>
      </c>
      <c r="H77" s="383">
        <v>2.4299999999999999E-2</v>
      </c>
      <c r="I77" s="383">
        <v>3.1800000000000002E-2</v>
      </c>
      <c r="J77" s="383">
        <v>6.1000000000000004E-3</v>
      </c>
      <c r="K77" s="383">
        <v>1.32E-2</v>
      </c>
      <c r="L77" s="383">
        <v>2.86E-2</v>
      </c>
      <c r="M77" s="383">
        <v>3.2800000000000003E-2</v>
      </c>
      <c r="N77" s="383">
        <v>3.6400000000000002E-2</v>
      </c>
      <c r="O77" s="383">
        <v>2.8500000000000001E-2</v>
      </c>
      <c r="P77" s="383">
        <v>2.5100000000000001E-2</v>
      </c>
    </row>
    <row r="78" spans="1:16" s="137" customFormat="1" ht="18" customHeight="1">
      <c r="A78" s="363" t="s">
        <v>368</v>
      </c>
      <c r="B78" s="383">
        <v>-1E-4</v>
      </c>
      <c r="C78" s="383">
        <v>0</v>
      </c>
      <c r="D78" s="383">
        <v>0</v>
      </c>
      <c r="E78" s="383">
        <v>0</v>
      </c>
      <c r="F78" s="383">
        <v>0</v>
      </c>
      <c r="G78" s="383">
        <v>0</v>
      </c>
      <c r="H78" s="383">
        <v>1E-4</v>
      </c>
      <c r="I78" s="383">
        <v>0</v>
      </c>
      <c r="J78" s="383">
        <v>0</v>
      </c>
      <c r="K78" s="383">
        <v>0</v>
      </c>
      <c r="L78" s="383">
        <v>0</v>
      </c>
      <c r="M78" s="383">
        <v>0</v>
      </c>
      <c r="N78" s="383">
        <v>0</v>
      </c>
      <c r="O78" s="383">
        <v>0</v>
      </c>
      <c r="P78" s="383">
        <v>0</v>
      </c>
    </row>
    <row r="79" spans="1:16" s="137" customFormat="1" ht="18" customHeight="1">
      <c r="A79" s="363" t="s">
        <v>369</v>
      </c>
      <c r="B79" s="383">
        <v>-4.7999999999999996E-3</v>
      </c>
      <c r="C79" s="383">
        <v>-3.3E-3</v>
      </c>
      <c r="D79" s="383">
        <v>-3.8999999999999998E-3</v>
      </c>
      <c r="E79" s="383">
        <v>-6.3E-3</v>
      </c>
      <c r="F79" s="383">
        <v>-7.4000000000000003E-3</v>
      </c>
      <c r="G79" s="383">
        <v>-3.8E-3</v>
      </c>
      <c r="H79" s="383">
        <v>-3.3999999999999998E-3</v>
      </c>
      <c r="I79" s="383">
        <v>-5.0000000000000001E-3</v>
      </c>
      <c r="J79" s="383">
        <v>4.0000000000000002E-4</v>
      </c>
      <c r="K79" s="383">
        <v>-3.7000000000000002E-3</v>
      </c>
      <c r="L79" s="383">
        <v>-1.3599999999999999E-2</v>
      </c>
      <c r="M79" s="383">
        <v>-8.8999999999999999E-3</v>
      </c>
      <c r="N79" s="383">
        <v>-4.1999999999999997E-3</v>
      </c>
      <c r="O79" s="383">
        <v>-4.5999999999999999E-3</v>
      </c>
      <c r="P79" s="383">
        <v>-5.3E-3</v>
      </c>
    </row>
    <row r="80" spans="1:16" s="137" customFormat="1" ht="18" customHeight="1">
      <c r="A80" s="363" t="s">
        <v>370</v>
      </c>
      <c r="B80" s="383">
        <v>7.7999999999999996E-3</v>
      </c>
      <c r="C80" s="383">
        <v>1.3599999999999999E-2</v>
      </c>
      <c r="D80" s="383">
        <v>5.4999999999999997E-3</v>
      </c>
      <c r="E80" s="383">
        <v>1.6500000000000001E-2</v>
      </c>
      <c r="F80" s="383">
        <v>5.5999999999999999E-3</v>
      </c>
      <c r="G80" s="383">
        <v>1.2200000000000001E-2</v>
      </c>
      <c r="H80" s="383">
        <v>7.3000000000000001E-3</v>
      </c>
      <c r="I80" s="383">
        <v>3.3999999999999998E-3</v>
      </c>
      <c r="J80" s="383">
        <v>1.2999999999999999E-2</v>
      </c>
      <c r="K80" s="383">
        <v>6.8999999999999999E-3</v>
      </c>
      <c r="L80" s="383">
        <v>3.8999999999999998E-3</v>
      </c>
      <c r="M80" s="383">
        <v>2.3E-3</v>
      </c>
      <c r="N80" s="383">
        <v>6.6E-3</v>
      </c>
      <c r="O80" s="383">
        <v>6.7999999999999996E-3</v>
      </c>
      <c r="P80" s="383">
        <v>8.5000000000000006E-3</v>
      </c>
    </row>
    <row r="81" spans="1:16" s="137" customFormat="1" ht="18" customHeight="1">
      <c r="A81" s="363" t="s">
        <v>371</v>
      </c>
      <c r="B81" s="383">
        <v>-2.46E-2</v>
      </c>
      <c r="C81" s="383">
        <v>-4.6100000000000002E-2</v>
      </c>
      <c r="D81" s="383">
        <v>-3.04E-2</v>
      </c>
      <c r="E81" s="383">
        <v>-2.5399999999999999E-2</v>
      </c>
      <c r="F81" s="383">
        <v>-2.63E-2</v>
      </c>
      <c r="G81" s="383">
        <v>-2.5399999999999999E-2</v>
      </c>
      <c r="H81" s="383">
        <v>-3.6200000000000003E-2</v>
      </c>
      <c r="I81" s="383">
        <v>-6.83E-2</v>
      </c>
      <c r="J81" s="383">
        <v>-4.02E-2</v>
      </c>
      <c r="K81" s="383">
        <v>-3.27E-2</v>
      </c>
      <c r="L81" s="383">
        <v>-6.4799999999999996E-2</v>
      </c>
      <c r="M81" s="383">
        <v>-4.7E-2</v>
      </c>
      <c r="N81" s="383">
        <v>-3.6200000000000003E-2</v>
      </c>
      <c r="O81" s="383">
        <v>-7.4800000000000005E-2</v>
      </c>
      <c r="P81" s="383">
        <v>-3.7100000000000001E-2</v>
      </c>
    </row>
    <row r="82" spans="1:16" s="137" customFormat="1" ht="18" customHeight="1">
      <c r="A82" s="363" t="s">
        <v>372</v>
      </c>
      <c r="B82" s="383">
        <v>1E-4</v>
      </c>
      <c r="C82" s="383">
        <v>0</v>
      </c>
      <c r="D82" s="383">
        <v>2.9999999999999997E-4</v>
      </c>
      <c r="E82" s="383">
        <v>2.0000000000000001E-4</v>
      </c>
      <c r="F82" s="383">
        <v>5.0000000000000001E-4</v>
      </c>
      <c r="G82" s="383">
        <v>0</v>
      </c>
      <c r="H82" s="383">
        <v>0</v>
      </c>
      <c r="I82" s="383">
        <v>5.0000000000000001E-4</v>
      </c>
      <c r="J82" s="383">
        <v>1E-4</v>
      </c>
      <c r="K82" s="383">
        <v>1E-4</v>
      </c>
      <c r="L82" s="383">
        <v>2.0000000000000001E-4</v>
      </c>
      <c r="M82" s="383">
        <v>-2.9999999999999997E-4</v>
      </c>
      <c r="N82" s="383">
        <v>0</v>
      </c>
      <c r="O82" s="383">
        <v>-2.2000000000000001E-3</v>
      </c>
      <c r="P82" s="383">
        <v>1E-4</v>
      </c>
    </row>
    <row r="83" spans="1:16" s="137" customFormat="1" ht="18" customHeight="1" thickBot="1">
      <c r="A83" s="363" t="s">
        <v>373</v>
      </c>
      <c r="B83" s="383">
        <v>0.106</v>
      </c>
      <c r="C83" s="383">
        <v>0.18740000000000001</v>
      </c>
      <c r="D83" s="383">
        <v>0.22109999999999999</v>
      </c>
      <c r="E83" s="383">
        <v>0.1166</v>
      </c>
      <c r="F83" s="383">
        <v>0.30680000000000002</v>
      </c>
      <c r="G83" s="383">
        <v>0.13450000000000001</v>
      </c>
      <c r="H83" s="383">
        <v>0.17269999999999999</v>
      </c>
      <c r="I83" s="383">
        <v>0.183</v>
      </c>
      <c r="J83" s="383">
        <v>0.28260000000000002</v>
      </c>
      <c r="K83" s="383">
        <v>0.29409999999999997</v>
      </c>
      <c r="L83" s="383">
        <v>0.2127</v>
      </c>
      <c r="M83" s="383">
        <v>0.20630000000000001</v>
      </c>
      <c r="N83" s="383">
        <v>0.1653</v>
      </c>
      <c r="O83" s="383">
        <v>0.31530000000000002</v>
      </c>
      <c r="P83" s="383">
        <v>0.1736</v>
      </c>
    </row>
    <row r="84" spans="1:16" s="137" customFormat="1" ht="18" customHeight="1" thickTop="1" thickBot="1">
      <c r="A84" s="83" t="s">
        <v>374</v>
      </c>
      <c r="B84" s="617"/>
      <c r="C84" s="617"/>
      <c r="D84" s="617"/>
      <c r="E84" s="617"/>
      <c r="F84" s="617"/>
      <c r="G84" s="617"/>
      <c r="H84" s="617"/>
      <c r="I84" s="617"/>
      <c r="J84" s="617"/>
      <c r="K84" s="617"/>
      <c r="L84" s="617"/>
      <c r="M84" s="618"/>
      <c r="N84" s="618"/>
      <c r="O84" s="618"/>
      <c r="P84" s="618"/>
    </row>
    <row r="85" spans="1:16" s="137" customFormat="1" ht="18" customHeight="1" thickTop="1">
      <c r="A85" s="363" t="s">
        <v>375</v>
      </c>
      <c r="B85" s="383">
        <v>7.3200000000000001E-2</v>
      </c>
      <c r="C85" s="383">
        <v>8.9899999999999994E-2</v>
      </c>
      <c r="D85" s="383">
        <v>8.5999999999999993E-2</v>
      </c>
      <c r="E85" s="383">
        <v>7.3200000000000001E-2</v>
      </c>
      <c r="F85" s="383">
        <v>7.9899999999999999E-2</v>
      </c>
      <c r="G85" s="383">
        <v>6.8900000000000003E-2</v>
      </c>
      <c r="H85" s="383">
        <v>9.11E-2</v>
      </c>
      <c r="I85" s="383">
        <v>0.1537</v>
      </c>
      <c r="J85" s="383">
        <v>5.2400000000000002E-2</v>
      </c>
      <c r="K85" s="383">
        <v>4.4999999999999998E-2</v>
      </c>
      <c r="L85" s="383">
        <v>0.124</v>
      </c>
      <c r="M85" s="383">
        <v>0.10829999999999999</v>
      </c>
      <c r="N85" s="383">
        <v>8.1699999999999995E-2</v>
      </c>
      <c r="O85" s="383">
        <v>0.13850000000000001</v>
      </c>
      <c r="P85" s="383">
        <v>9.3399999999999997E-2</v>
      </c>
    </row>
    <row r="86" spans="1:16" s="137" customFormat="1" ht="18" customHeight="1">
      <c r="A86" s="363" t="s">
        <v>376</v>
      </c>
      <c r="B86" s="383">
        <v>2.93E-2</v>
      </c>
      <c r="C86" s="383">
        <v>0.1017</v>
      </c>
      <c r="D86" s="383">
        <v>7.4099999999999999E-2</v>
      </c>
      <c r="E86" s="383">
        <v>6.7900000000000002E-2</v>
      </c>
      <c r="F86" s="383">
        <v>8.3199999999999996E-2</v>
      </c>
      <c r="G86" s="383">
        <v>4.8500000000000001E-2</v>
      </c>
      <c r="H86" s="383">
        <v>0.10489999999999999</v>
      </c>
      <c r="I86" s="383">
        <v>0.1704</v>
      </c>
      <c r="J86" s="383">
        <v>0.11749999999999999</v>
      </c>
      <c r="K86" s="383">
        <v>0</v>
      </c>
      <c r="L86" s="383">
        <v>0.95220000000000005</v>
      </c>
      <c r="M86" s="383">
        <v>0.1137</v>
      </c>
      <c r="N86" s="383">
        <v>0.1125</v>
      </c>
      <c r="O86" s="383">
        <v>0.16639999999999999</v>
      </c>
      <c r="P86" s="383">
        <v>0.1212</v>
      </c>
    </row>
    <row r="87" spans="1:16" s="137" customFormat="1" ht="18" customHeight="1">
      <c r="A87" s="363" t="s">
        <v>377</v>
      </c>
      <c r="B87" s="383">
        <v>0.17019999999999999</v>
      </c>
      <c r="C87" s="383">
        <v>0.13220000000000001</v>
      </c>
      <c r="D87" s="383">
        <v>5.6300000000000003E-2</v>
      </c>
      <c r="E87" s="383">
        <v>2.1399999999999999E-2</v>
      </c>
      <c r="F87" s="383">
        <v>9.1899999999999996E-2</v>
      </c>
      <c r="G87" s="383">
        <v>0.1678</v>
      </c>
      <c r="H87" s="383">
        <v>1.7600000000000001E-2</v>
      </c>
      <c r="I87" s="383">
        <v>8.6999999999999994E-3</v>
      </c>
      <c r="J87" s="383">
        <v>1.1747000000000001</v>
      </c>
      <c r="K87" s="383">
        <v>0</v>
      </c>
      <c r="L87" s="383">
        <v>7.3499999999999996E-2</v>
      </c>
      <c r="M87" s="383">
        <v>0.15190000000000001</v>
      </c>
      <c r="N87" s="383">
        <v>9.9199999999999997E-2</v>
      </c>
      <c r="O87" s="383">
        <v>8.5500000000000007E-2</v>
      </c>
      <c r="P87" s="383">
        <v>8.6699999999999999E-2</v>
      </c>
    </row>
    <row r="88" spans="1:16" s="137" customFormat="1" ht="18" customHeight="1">
      <c r="A88" s="363" t="s">
        <v>378</v>
      </c>
      <c r="B88" s="383">
        <v>8.9999999999999998E-4</v>
      </c>
      <c r="C88" s="383">
        <v>0.21110000000000001</v>
      </c>
      <c r="D88" s="383">
        <v>2.6700000000000002E-2</v>
      </c>
      <c r="E88" s="383">
        <v>5.7200000000000001E-2</v>
      </c>
      <c r="F88" s="383">
        <v>0.20899999999999999</v>
      </c>
      <c r="G88" s="383">
        <v>0.1429</v>
      </c>
      <c r="H88" s="383">
        <v>2.29E-2</v>
      </c>
      <c r="I88" s="383">
        <v>3.3E-3</v>
      </c>
      <c r="J88" s="383">
        <v>0</v>
      </c>
      <c r="K88" s="383">
        <v>0</v>
      </c>
      <c r="L88" s="383">
        <v>4.7399999999999998E-2</v>
      </c>
      <c r="M88" s="383">
        <v>0.1905</v>
      </c>
      <c r="N88" s="383">
        <v>0.41239999999999999</v>
      </c>
      <c r="O88" s="383">
        <v>0.22520000000000001</v>
      </c>
      <c r="P88" s="383">
        <v>7.9600000000000004E-2</v>
      </c>
    </row>
    <row r="89" spans="1:16" s="137" customFormat="1" ht="18" customHeight="1">
      <c r="A89" s="363" t="s">
        <v>379</v>
      </c>
      <c r="B89" s="383">
        <v>4.3E-3</v>
      </c>
      <c r="C89" s="383">
        <v>0</v>
      </c>
      <c r="D89" s="383">
        <v>8.0000000000000002E-3</v>
      </c>
      <c r="E89" s="383">
        <v>5.4699999999999999E-2</v>
      </c>
      <c r="F89" s="383">
        <v>1E-4</v>
      </c>
      <c r="G89" s="383">
        <v>8.0999999999999996E-3</v>
      </c>
      <c r="H89" s="383">
        <v>2.12E-2</v>
      </c>
      <c r="I89" s="383">
        <v>0.1467</v>
      </c>
      <c r="J89" s="383">
        <v>8.9999999999999998E-4</v>
      </c>
      <c r="K89" s="383">
        <v>0</v>
      </c>
      <c r="L89" s="383">
        <v>2.8899999999999999E-2</v>
      </c>
      <c r="M89" s="383">
        <v>7.6E-3</v>
      </c>
      <c r="N89" s="383">
        <v>3.6700000000000003E-2</v>
      </c>
      <c r="O89" s="383">
        <v>6.6E-3</v>
      </c>
      <c r="P89" s="383">
        <v>9.5999999999999992E-3</v>
      </c>
    </row>
    <row r="90" spans="1:16" s="137" customFormat="1" ht="18" customHeight="1">
      <c r="A90" s="363" t="s">
        <v>380</v>
      </c>
      <c r="B90" s="383">
        <v>2.5999999999999999E-3</v>
      </c>
      <c r="C90" s="383">
        <v>0</v>
      </c>
      <c r="D90" s="383">
        <v>0</v>
      </c>
      <c r="E90" s="383">
        <v>0</v>
      </c>
      <c r="F90" s="383">
        <v>3.0999999999999999E-3</v>
      </c>
      <c r="G90" s="383">
        <v>1.2800000000000001E-2</v>
      </c>
      <c r="H90" s="383">
        <v>1.9900000000000001E-2</v>
      </c>
      <c r="I90" s="383">
        <v>1.12E-2</v>
      </c>
      <c r="J90" s="383">
        <v>6.0000000000000001E-3</v>
      </c>
      <c r="K90" s="383">
        <v>0</v>
      </c>
      <c r="L90" s="383">
        <v>4.5699999999999998E-2</v>
      </c>
      <c r="M90" s="383">
        <v>3.5999999999999999E-3</v>
      </c>
      <c r="N90" s="383">
        <v>9.1999999999999998E-3</v>
      </c>
      <c r="O90" s="383">
        <v>1.3299999999999999E-2</v>
      </c>
      <c r="P90" s="383">
        <v>7.4000000000000003E-3</v>
      </c>
    </row>
    <row r="91" spans="1:16" s="137" customFormat="1" ht="18" customHeight="1">
      <c r="A91" s="363" t="s">
        <v>381</v>
      </c>
      <c r="B91" s="383">
        <v>4.0000000000000001E-3</v>
      </c>
      <c r="C91" s="383">
        <v>0</v>
      </c>
      <c r="D91" s="383">
        <v>5.3E-3</v>
      </c>
      <c r="E91" s="383">
        <v>5.4699999999999999E-2</v>
      </c>
      <c r="F91" s="383">
        <v>5.0000000000000001E-4</v>
      </c>
      <c r="G91" s="383">
        <v>8.6E-3</v>
      </c>
      <c r="H91" s="383">
        <v>2.07E-2</v>
      </c>
      <c r="I91" s="383">
        <v>9.9599999999999994E-2</v>
      </c>
      <c r="J91" s="383">
        <v>1.1999999999999999E-3</v>
      </c>
      <c r="K91" s="383">
        <v>0</v>
      </c>
      <c r="L91" s="383">
        <v>3.1699999999999999E-2</v>
      </c>
      <c r="M91" s="383">
        <v>5.4000000000000003E-3</v>
      </c>
      <c r="N91" s="383">
        <v>2.5600000000000001E-2</v>
      </c>
      <c r="O91" s="383">
        <v>9.1999999999999998E-3</v>
      </c>
      <c r="P91" s="383">
        <v>9.1000000000000004E-3</v>
      </c>
    </row>
    <row r="92" spans="1:16" s="137" customFormat="1" ht="18" customHeight="1">
      <c r="A92" s="363" t="s">
        <v>382</v>
      </c>
      <c r="B92" s="383">
        <v>2.5000000000000001E-3</v>
      </c>
      <c r="C92" s="383">
        <v>0</v>
      </c>
      <c r="D92" s="383">
        <v>4.7000000000000002E-3</v>
      </c>
      <c r="E92" s="383">
        <v>5.9999999999999995E-4</v>
      </c>
      <c r="F92" s="383">
        <v>6.6E-3</v>
      </c>
      <c r="G92" s="383">
        <v>3.8E-3</v>
      </c>
      <c r="H92" s="383">
        <v>2E-3</v>
      </c>
      <c r="I92" s="383">
        <v>0</v>
      </c>
      <c r="J92" s="383">
        <v>0</v>
      </c>
      <c r="K92" s="383">
        <v>0</v>
      </c>
      <c r="L92" s="383">
        <v>0</v>
      </c>
      <c r="M92" s="383">
        <v>4.1000000000000003E-3</v>
      </c>
      <c r="N92" s="383">
        <v>8.6E-3</v>
      </c>
      <c r="O92" s="383">
        <v>0</v>
      </c>
      <c r="P92" s="383">
        <v>3.2000000000000002E-3</v>
      </c>
    </row>
    <row r="93" spans="1:16" s="137" customFormat="1" ht="18" customHeight="1">
      <c r="A93" s="363" t="s">
        <v>383</v>
      </c>
      <c r="B93" s="383">
        <v>9.9000000000000008E-3</v>
      </c>
      <c r="C93" s="383">
        <v>9.7000000000000003E-3</v>
      </c>
      <c r="D93" s="383">
        <v>9.4000000000000004E-3</v>
      </c>
      <c r="E93" s="383">
        <v>3.8999999999999998E-3</v>
      </c>
      <c r="F93" s="383">
        <v>0.01</v>
      </c>
      <c r="G93" s="383">
        <v>6.7000000000000002E-3</v>
      </c>
      <c r="H93" s="383">
        <v>8.8000000000000005E-3</v>
      </c>
      <c r="I93" s="383">
        <v>1.7999999999999999E-2</v>
      </c>
      <c r="J93" s="383">
        <v>2E-3</v>
      </c>
      <c r="K93" s="383">
        <v>1.9E-3</v>
      </c>
      <c r="L93" s="383">
        <v>2.2100000000000002E-2</v>
      </c>
      <c r="M93" s="383">
        <v>1.84E-2</v>
      </c>
      <c r="N93" s="383">
        <v>2.12E-2</v>
      </c>
      <c r="O93" s="383">
        <v>1.46E-2</v>
      </c>
      <c r="P93" s="383">
        <v>1.15E-2</v>
      </c>
    </row>
    <row r="94" spans="1:16" s="137" customFormat="1" ht="18" customHeight="1">
      <c r="A94" s="363" t="s">
        <v>384</v>
      </c>
      <c r="B94" s="383">
        <v>3.1899999999999998E-2</v>
      </c>
      <c r="C94" s="383">
        <v>2.86E-2</v>
      </c>
      <c r="D94" s="383">
        <v>3.1399999999999997E-2</v>
      </c>
      <c r="E94" s="383">
        <v>3.1800000000000002E-2</v>
      </c>
      <c r="F94" s="383">
        <v>2.8299999999999999E-2</v>
      </c>
      <c r="G94" s="383">
        <v>2.9100000000000001E-2</v>
      </c>
      <c r="H94" s="383">
        <v>2.93E-2</v>
      </c>
      <c r="I94" s="383">
        <v>3.49E-2</v>
      </c>
      <c r="J94" s="383">
        <v>1.35E-2</v>
      </c>
      <c r="K94" s="383">
        <v>1.8499999999999999E-2</v>
      </c>
      <c r="L94" s="383">
        <v>3.0099999999999998E-2</v>
      </c>
      <c r="M94" s="383">
        <v>3.73E-2</v>
      </c>
      <c r="N94" s="383">
        <v>4.1099999999999998E-2</v>
      </c>
      <c r="O94" s="383">
        <v>3.5400000000000001E-2</v>
      </c>
      <c r="P94" s="383">
        <v>3.2300000000000002E-2</v>
      </c>
    </row>
    <row r="95" spans="1:16" s="137" customFormat="1" ht="18" customHeight="1">
      <c r="A95" s="363" t="s">
        <v>385</v>
      </c>
      <c r="B95" s="383">
        <v>1E-4</v>
      </c>
      <c r="C95" s="383">
        <v>1.6000000000000001E-3</v>
      </c>
      <c r="D95" s="383">
        <v>1.04E-2</v>
      </c>
      <c r="E95" s="383">
        <v>2.3999999999999998E-3</v>
      </c>
      <c r="F95" s="383">
        <v>1.4200000000000001E-2</v>
      </c>
      <c r="G95" s="383">
        <v>2.64E-2</v>
      </c>
      <c r="H95" s="383">
        <v>2.9899999999999999E-2</v>
      </c>
      <c r="I95" s="383">
        <v>2.8299999999999999E-2</v>
      </c>
      <c r="J95" s="383">
        <v>0</v>
      </c>
      <c r="K95" s="383">
        <v>0</v>
      </c>
      <c r="L95" s="383">
        <v>6.1999999999999998E-3</v>
      </c>
      <c r="M95" s="383">
        <v>0</v>
      </c>
      <c r="N95" s="383">
        <v>1.4200000000000001E-2</v>
      </c>
      <c r="O95" s="383">
        <v>1.35E-2</v>
      </c>
      <c r="P95" s="383">
        <v>5.4000000000000003E-3</v>
      </c>
    </row>
    <row r="96" spans="1:16" s="137" customFormat="1" ht="18" customHeight="1" thickBot="1">
      <c r="A96" s="363" t="s">
        <v>386</v>
      </c>
      <c r="B96" s="383">
        <v>0</v>
      </c>
      <c r="C96" s="383">
        <v>9.4999999999999998E-3</v>
      </c>
      <c r="D96" s="383">
        <v>5.0000000000000001E-4</v>
      </c>
      <c r="E96" s="383">
        <v>0</v>
      </c>
      <c r="F96" s="383">
        <v>0</v>
      </c>
      <c r="G96" s="383">
        <v>0</v>
      </c>
      <c r="H96" s="383">
        <v>9.2999999999999992E-3</v>
      </c>
      <c r="I96" s="383">
        <v>0</v>
      </c>
      <c r="J96" s="383">
        <v>0</v>
      </c>
      <c r="K96" s="383">
        <v>0</v>
      </c>
      <c r="L96" s="383">
        <v>0</v>
      </c>
      <c r="M96" s="383">
        <v>6.8999999999999999E-3</v>
      </c>
      <c r="N96" s="383">
        <v>3.0300000000000001E-2</v>
      </c>
      <c r="O96" s="383">
        <v>0</v>
      </c>
      <c r="P96" s="383">
        <v>5.5999999999999999E-3</v>
      </c>
    </row>
    <row r="97" spans="1:16" s="137" customFormat="1" ht="18" customHeight="1" thickTop="1" thickBot="1">
      <c r="A97" s="87" t="s">
        <v>387</v>
      </c>
      <c r="B97" s="615"/>
      <c r="C97" s="615"/>
      <c r="D97" s="615"/>
      <c r="E97" s="615"/>
      <c r="F97" s="615"/>
      <c r="G97" s="615"/>
      <c r="H97" s="615"/>
      <c r="I97" s="615"/>
      <c r="J97" s="615"/>
      <c r="K97" s="615"/>
      <c r="L97" s="615"/>
      <c r="M97" s="616"/>
      <c r="N97" s="616"/>
      <c r="O97" s="616"/>
      <c r="P97" s="616"/>
    </row>
    <row r="98" spans="1:16" s="137" customFormat="1" ht="18" customHeight="1" thickTop="1" thickBot="1">
      <c r="A98" s="83" t="s">
        <v>388</v>
      </c>
      <c r="B98" s="617"/>
      <c r="C98" s="617"/>
      <c r="D98" s="617"/>
      <c r="E98" s="617"/>
      <c r="F98" s="617"/>
      <c r="G98" s="617"/>
      <c r="H98" s="617"/>
      <c r="I98" s="617"/>
      <c r="J98" s="617"/>
      <c r="K98" s="617"/>
      <c r="L98" s="617"/>
      <c r="M98" s="618"/>
      <c r="N98" s="618"/>
      <c r="O98" s="618"/>
      <c r="P98" s="618"/>
    </row>
    <row r="99" spans="1:16" s="137" customFormat="1" ht="18" customHeight="1" thickTop="1">
      <c r="A99" s="363" t="s">
        <v>389</v>
      </c>
      <c r="B99" s="383">
        <v>2.46E-2</v>
      </c>
      <c r="C99" s="383">
        <v>4.6100000000000002E-2</v>
      </c>
      <c r="D99" s="383">
        <v>3.04E-2</v>
      </c>
      <c r="E99" s="383">
        <v>2.5399999999999999E-2</v>
      </c>
      <c r="F99" s="383">
        <v>2.63E-2</v>
      </c>
      <c r="G99" s="383">
        <v>2.5399999999999999E-2</v>
      </c>
      <c r="H99" s="383">
        <v>3.6200000000000003E-2</v>
      </c>
      <c r="I99" s="383">
        <v>6.83E-2</v>
      </c>
      <c r="J99" s="383">
        <v>4.02E-2</v>
      </c>
      <c r="K99" s="383">
        <v>3.27E-2</v>
      </c>
      <c r="L99" s="383">
        <v>6.4799999999999996E-2</v>
      </c>
      <c r="M99" s="383">
        <v>4.7E-2</v>
      </c>
      <c r="N99" s="383">
        <v>3.6200000000000003E-2</v>
      </c>
      <c r="O99" s="383">
        <v>7.4800000000000005E-2</v>
      </c>
      <c r="P99" s="383">
        <v>3.7100000000000001E-2</v>
      </c>
    </row>
    <row r="100" spans="1:16" s="137" customFormat="1" ht="18" customHeight="1">
      <c r="A100" s="363" t="s">
        <v>390</v>
      </c>
      <c r="B100" s="383">
        <v>3.5400000000000001E-2</v>
      </c>
      <c r="C100" s="383">
        <v>6.2600000000000003E-2</v>
      </c>
      <c r="D100" s="383">
        <v>4.0599999999999997E-2</v>
      </c>
      <c r="E100" s="383">
        <v>4.2200000000000001E-2</v>
      </c>
      <c r="F100" s="383">
        <v>3.7499999999999999E-2</v>
      </c>
      <c r="G100" s="383">
        <v>3.1699999999999999E-2</v>
      </c>
      <c r="H100" s="383">
        <v>4.2500000000000003E-2</v>
      </c>
      <c r="I100" s="383">
        <v>7.22E-2</v>
      </c>
      <c r="J100" s="383">
        <v>8.0699999999999994E-2</v>
      </c>
      <c r="K100" s="383">
        <v>5.8799999999999998E-2</v>
      </c>
      <c r="L100" s="383">
        <v>7.1999999999999995E-2</v>
      </c>
      <c r="M100" s="383">
        <v>5.8400000000000001E-2</v>
      </c>
      <c r="N100" s="383">
        <v>4.2500000000000003E-2</v>
      </c>
      <c r="O100" s="383">
        <v>8.2199999999999995E-2</v>
      </c>
      <c r="P100" s="383">
        <v>4.8899999999999999E-2</v>
      </c>
    </row>
    <row r="101" spans="1:16" s="137" customFormat="1" ht="18" customHeight="1">
      <c r="A101" s="363" t="s">
        <v>391</v>
      </c>
      <c r="B101" s="383">
        <v>3.5900000000000001E-2</v>
      </c>
      <c r="C101" s="383">
        <v>7.6700000000000004E-2</v>
      </c>
      <c r="D101" s="383">
        <v>4.48E-2</v>
      </c>
      <c r="E101" s="383">
        <v>3.56E-2</v>
      </c>
      <c r="F101" s="383">
        <v>3.61E-2</v>
      </c>
      <c r="G101" s="383">
        <v>3.5799999999999998E-2</v>
      </c>
      <c r="H101" s="383">
        <v>4.8800000000000003E-2</v>
      </c>
      <c r="I101" s="383">
        <v>8.2900000000000001E-2</v>
      </c>
      <c r="J101" s="383">
        <v>5.9200000000000003E-2</v>
      </c>
      <c r="K101" s="383">
        <v>4.0800000000000003E-2</v>
      </c>
      <c r="L101" s="383">
        <v>7.9600000000000004E-2</v>
      </c>
      <c r="M101" s="383">
        <v>5.8299999999999998E-2</v>
      </c>
      <c r="N101" s="383">
        <v>4.9599999999999998E-2</v>
      </c>
      <c r="O101" s="383">
        <v>8.8300000000000003E-2</v>
      </c>
      <c r="P101" s="383">
        <v>5.1999999999999998E-2</v>
      </c>
    </row>
    <row r="102" spans="1:16" s="137" customFormat="1" ht="18" customHeight="1" thickBot="1">
      <c r="A102" s="363" t="s">
        <v>392</v>
      </c>
      <c r="B102" s="383">
        <v>3.7699999999999997E-2</v>
      </c>
      <c r="C102" s="383">
        <v>8.0500000000000002E-2</v>
      </c>
      <c r="D102" s="383">
        <v>4.3499999999999997E-2</v>
      </c>
      <c r="E102" s="383">
        <v>4.8099999999999997E-2</v>
      </c>
      <c r="F102" s="383">
        <v>4.2200000000000001E-2</v>
      </c>
      <c r="G102" s="383">
        <v>3.7600000000000001E-2</v>
      </c>
      <c r="H102" s="383">
        <v>4.9700000000000001E-2</v>
      </c>
      <c r="I102" s="383">
        <v>0.1087</v>
      </c>
      <c r="J102" s="383">
        <v>0.2044</v>
      </c>
      <c r="K102" s="383">
        <v>0.17849999999999999</v>
      </c>
      <c r="L102" s="383">
        <v>9.5000000000000001E-2</v>
      </c>
      <c r="M102" s="383">
        <v>7.5200000000000003E-2</v>
      </c>
      <c r="N102" s="383">
        <v>4.8500000000000001E-2</v>
      </c>
      <c r="O102" s="383">
        <v>9.8699999999999996E-2</v>
      </c>
      <c r="P102" s="383">
        <v>5.7500000000000002E-2</v>
      </c>
    </row>
    <row r="103" spans="1:16" s="137" customFormat="1" ht="18" customHeight="1" thickTop="1" thickBot="1">
      <c r="A103" s="83" t="s">
        <v>393</v>
      </c>
      <c r="B103" s="617"/>
      <c r="C103" s="617"/>
      <c r="D103" s="617"/>
      <c r="E103" s="617"/>
      <c r="F103" s="617"/>
      <c r="G103" s="617"/>
      <c r="H103" s="617"/>
      <c r="I103" s="617"/>
      <c r="J103" s="617"/>
      <c r="K103" s="617"/>
      <c r="L103" s="617"/>
      <c r="M103" s="618"/>
      <c r="N103" s="618"/>
      <c r="O103" s="618"/>
      <c r="P103" s="618"/>
    </row>
    <row r="104" spans="1:16" s="137" customFormat="1" ht="18" customHeight="1" thickTop="1">
      <c r="A104" s="363" t="s">
        <v>394</v>
      </c>
      <c r="B104" s="383">
        <v>0.4375</v>
      </c>
      <c r="C104" s="383">
        <v>0.53520000000000001</v>
      </c>
      <c r="D104" s="383">
        <v>0.40639999999999998</v>
      </c>
      <c r="E104" s="383">
        <v>0.49349999999999999</v>
      </c>
      <c r="F104" s="383">
        <v>0.44740000000000002</v>
      </c>
      <c r="G104" s="383">
        <v>0.50309999999999999</v>
      </c>
      <c r="H104" s="383">
        <v>0.56240000000000001</v>
      </c>
      <c r="I104" s="383">
        <v>0.59889999999999999</v>
      </c>
      <c r="J104" s="383">
        <v>0.60070000000000001</v>
      </c>
      <c r="K104" s="383">
        <v>0.60150000000000003</v>
      </c>
      <c r="L104" s="383">
        <v>0.61890000000000001</v>
      </c>
      <c r="M104" s="383">
        <v>0.58509999999999995</v>
      </c>
      <c r="N104" s="383">
        <v>0.57589999999999997</v>
      </c>
      <c r="O104" s="383">
        <v>0.63800000000000001</v>
      </c>
      <c r="P104" s="383">
        <v>0.5262</v>
      </c>
    </row>
    <row r="105" spans="1:16" s="137" customFormat="1" ht="18" customHeight="1">
      <c r="A105" s="363" t="s">
        <v>395</v>
      </c>
      <c r="B105" s="383">
        <v>6.1499999999999999E-2</v>
      </c>
      <c r="C105" s="383">
        <v>5.79E-2</v>
      </c>
      <c r="D105" s="383">
        <v>0.1023</v>
      </c>
      <c r="E105" s="383">
        <v>5.62E-2</v>
      </c>
      <c r="F105" s="383">
        <v>4.24E-2</v>
      </c>
      <c r="G105" s="383">
        <v>4.9099999999999998E-2</v>
      </c>
      <c r="H105" s="383">
        <v>5.33E-2</v>
      </c>
      <c r="I105" s="383">
        <v>4.02E-2</v>
      </c>
      <c r="J105" s="383">
        <v>0.03</v>
      </c>
      <c r="K105" s="383">
        <v>1.9400000000000001E-2</v>
      </c>
      <c r="L105" s="383">
        <v>5.6500000000000002E-2</v>
      </c>
      <c r="M105" s="383">
        <v>3.78E-2</v>
      </c>
      <c r="N105" s="383">
        <v>6.7699999999999996E-2</v>
      </c>
      <c r="O105" s="383">
        <v>2.9700000000000001E-2</v>
      </c>
      <c r="P105" s="383">
        <v>5.8400000000000001E-2</v>
      </c>
    </row>
    <row r="106" spans="1:16" s="137" customFormat="1" ht="18" customHeight="1">
      <c r="A106" s="363" t="s">
        <v>396</v>
      </c>
      <c r="B106" s="383">
        <v>0.50090000000000001</v>
      </c>
      <c r="C106" s="383">
        <v>0.40689999999999998</v>
      </c>
      <c r="D106" s="383">
        <v>0.49130000000000001</v>
      </c>
      <c r="E106" s="383">
        <v>0.45029999999999998</v>
      </c>
      <c r="F106" s="383">
        <v>0.51019999999999999</v>
      </c>
      <c r="G106" s="383">
        <v>0.44779999999999998</v>
      </c>
      <c r="H106" s="383">
        <v>0.38429999999999997</v>
      </c>
      <c r="I106" s="383">
        <v>0.3609</v>
      </c>
      <c r="J106" s="383">
        <v>0.36919999999999997</v>
      </c>
      <c r="K106" s="383">
        <v>0.37919999999999998</v>
      </c>
      <c r="L106" s="383">
        <v>0.3246</v>
      </c>
      <c r="M106" s="383">
        <v>0.377</v>
      </c>
      <c r="N106" s="383">
        <v>0.35639999999999999</v>
      </c>
      <c r="O106" s="383">
        <v>0.33229999999999998</v>
      </c>
      <c r="P106" s="383">
        <v>0.41539999999999999</v>
      </c>
    </row>
    <row r="107" spans="1:16" s="137" customFormat="1" ht="18" customHeight="1" thickBot="1">
      <c r="A107" s="363" t="s">
        <v>397</v>
      </c>
      <c r="B107" s="383">
        <v>0.36480000000000001</v>
      </c>
      <c r="C107" s="383">
        <v>0.57850000000000001</v>
      </c>
      <c r="D107" s="383">
        <v>0.38179999999999997</v>
      </c>
      <c r="E107" s="383">
        <v>0.36520000000000002</v>
      </c>
      <c r="F107" s="383">
        <v>0.36</v>
      </c>
      <c r="G107" s="383">
        <v>0.32490000000000002</v>
      </c>
      <c r="H107" s="383">
        <v>0.45550000000000002</v>
      </c>
      <c r="I107" s="383">
        <v>0.58250000000000002</v>
      </c>
      <c r="J107" s="383">
        <v>0.69879999999999998</v>
      </c>
      <c r="K107" s="383">
        <v>0.50219999999999998</v>
      </c>
      <c r="L107" s="383">
        <v>0.48849999999999999</v>
      </c>
      <c r="M107" s="383">
        <v>0.53239999999999998</v>
      </c>
      <c r="N107" s="383">
        <v>0.36</v>
      </c>
      <c r="O107" s="383">
        <v>0.62929999999999997</v>
      </c>
      <c r="P107" s="383">
        <v>0.44030000000000002</v>
      </c>
    </row>
    <row r="108" spans="1:16" s="137" customFormat="1" ht="18" customHeight="1" thickTop="1" thickBot="1">
      <c r="A108" s="83" t="s">
        <v>398</v>
      </c>
      <c r="B108" s="617"/>
      <c r="C108" s="617"/>
      <c r="D108" s="617"/>
      <c r="E108" s="617"/>
      <c r="F108" s="617"/>
      <c r="G108" s="617"/>
      <c r="H108" s="617"/>
      <c r="I108" s="617"/>
      <c r="J108" s="617"/>
      <c r="K108" s="617"/>
      <c r="L108" s="617"/>
      <c r="M108" s="618"/>
      <c r="N108" s="618"/>
      <c r="O108" s="618"/>
      <c r="P108" s="618"/>
    </row>
    <row r="109" spans="1:16" s="137" customFormat="1" ht="18" customHeight="1" thickTop="1">
      <c r="A109" s="363" t="s">
        <v>399</v>
      </c>
      <c r="B109" s="383">
        <v>4.9399999999999999E-2</v>
      </c>
      <c r="C109" s="383">
        <v>6.4000000000000001E-2</v>
      </c>
      <c r="D109" s="383">
        <v>4.8800000000000003E-2</v>
      </c>
      <c r="E109" s="383">
        <v>6.7699999999999996E-2</v>
      </c>
      <c r="F109" s="383">
        <v>5.21E-2</v>
      </c>
      <c r="G109" s="383">
        <v>4.7699999999999999E-2</v>
      </c>
      <c r="H109" s="383">
        <v>0.06</v>
      </c>
      <c r="I109" s="383">
        <v>0.1051</v>
      </c>
      <c r="J109" s="383">
        <v>5.67E-2</v>
      </c>
      <c r="K109" s="383">
        <v>5.0500000000000003E-2</v>
      </c>
      <c r="L109" s="383">
        <v>8.6800000000000002E-2</v>
      </c>
      <c r="M109" s="383">
        <v>7.0400000000000004E-2</v>
      </c>
      <c r="N109" s="383">
        <v>4.6100000000000002E-2</v>
      </c>
      <c r="O109" s="383">
        <v>0.1031</v>
      </c>
      <c r="P109" s="383">
        <v>6.2199999999999998E-2</v>
      </c>
    </row>
    <row r="110" spans="1:16" s="137" customFormat="1" ht="18" customHeight="1">
      <c r="A110" s="363" t="s">
        <v>400</v>
      </c>
      <c r="B110" s="383">
        <v>3.7100000000000001E-2</v>
      </c>
      <c r="C110" s="383">
        <v>4.8099999999999997E-2</v>
      </c>
      <c r="D110" s="383">
        <v>4.1300000000000003E-2</v>
      </c>
      <c r="E110" s="383">
        <v>3.9E-2</v>
      </c>
      <c r="F110" s="383">
        <v>4.3999999999999997E-2</v>
      </c>
      <c r="G110" s="383">
        <v>3.3700000000000001E-2</v>
      </c>
      <c r="H110" s="383">
        <v>5.1499999999999997E-2</v>
      </c>
      <c r="I110" s="383">
        <v>0.1019</v>
      </c>
      <c r="J110" s="383">
        <v>2.8899999999999999E-2</v>
      </c>
      <c r="K110" s="383">
        <v>2.8500000000000001E-2</v>
      </c>
      <c r="L110" s="383">
        <v>8.3599999999999994E-2</v>
      </c>
      <c r="M110" s="383">
        <v>6.4100000000000004E-2</v>
      </c>
      <c r="N110" s="383">
        <v>3.8699999999999998E-2</v>
      </c>
      <c r="O110" s="383">
        <v>9.6100000000000005E-2</v>
      </c>
      <c r="P110" s="383">
        <v>5.0799999999999998E-2</v>
      </c>
    </row>
    <row r="111" spans="1:16" s="137" customFormat="1" ht="18" customHeight="1">
      <c r="A111" s="362" t="s">
        <v>401</v>
      </c>
      <c r="B111" s="383">
        <v>4.53E-2</v>
      </c>
      <c r="C111" s="383">
        <v>6.1899999999999997E-2</v>
      </c>
      <c r="D111" s="383">
        <v>5.0999999999999997E-2</v>
      </c>
      <c r="E111" s="383">
        <v>5.0200000000000002E-2</v>
      </c>
      <c r="F111" s="383">
        <v>5.4699999999999999E-2</v>
      </c>
      <c r="G111" s="383">
        <v>4.1399999999999999E-2</v>
      </c>
      <c r="H111" s="383">
        <v>6.0400000000000002E-2</v>
      </c>
      <c r="I111" s="383">
        <v>0.10920000000000001</v>
      </c>
      <c r="J111" s="383">
        <v>4.2200000000000001E-2</v>
      </c>
      <c r="K111" s="383">
        <v>3.5299999999999998E-2</v>
      </c>
      <c r="L111" s="383">
        <v>9.3700000000000006E-2</v>
      </c>
      <c r="M111" s="383">
        <v>6.93E-2</v>
      </c>
      <c r="N111" s="383">
        <v>4.7800000000000002E-2</v>
      </c>
      <c r="O111" s="383">
        <v>0.1045</v>
      </c>
      <c r="P111" s="383">
        <v>6.1699999999999998E-2</v>
      </c>
    </row>
    <row r="112" spans="1:16" s="137" customFormat="1" ht="18" customHeight="1">
      <c r="A112" s="362" t="s">
        <v>402</v>
      </c>
      <c r="B112" s="383">
        <v>5.9499999999999997E-2</v>
      </c>
      <c r="C112" s="383">
        <v>7.0499999999999993E-2</v>
      </c>
      <c r="D112" s="383">
        <v>6.7100000000000007E-2</v>
      </c>
      <c r="E112" s="383">
        <v>6.0999999999999999E-2</v>
      </c>
      <c r="F112" s="383">
        <v>6.9599999999999995E-2</v>
      </c>
      <c r="G112" s="383">
        <v>5.9499999999999997E-2</v>
      </c>
      <c r="H112" s="383">
        <v>7.7899999999999997E-2</v>
      </c>
      <c r="I112" s="383">
        <v>0.13469999999999999</v>
      </c>
      <c r="J112" s="383">
        <v>4.4200000000000003E-2</v>
      </c>
      <c r="K112" s="383">
        <v>4.0899999999999999E-2</v>
      </c>
      <c r="L112" s="383">
        <v>0.1173</v>
      </c>
      <c r="M112" s="383">
        <v>9.1800000000000007E-2</v>
      </c>
      <c r="N112" s="383">
        <v>7.4800000000000005E-2</v>
      </c>
      <c r="O112" s="383">
        <v>0.1275</v>
      </c>
      <c r="P112" s="383">
        <v>7.8299999999999995E-2</v>
      </c>
    </row>
    <row r="113" spans="1:16" s="137" customFormat="1" ht="18" customHeight="1">
      <c r="A113" s="362" t="s">
        <v>403</v>
      </c>
      <c r="B113" s="383">
        <v>-1.4200000000000001E-2</v>
      </c>
      <c r="C113" s="383">
        <v>-8.5000000000000006E-3</v>
      </c>
      <c r="D113" s="383">
        <v>-1.61E-2</v>
      </c>
      <c r="E113" s="383">
        <v>-1.0800000000000001E-2</v>
      </c>
      <c r="F113" s="383">
        <v>-1.49E-2</v>
      </c>
      <c r="G113" s="383">
        <v>-1.8100000000000002E-2</v>
      </c>
      <c r="H113" s="383">
        <v>-1.7500000000000002E-2</v>
      </c>
      <c r="I113" s="383">
        <v>-2.5499999999999998E-2</v>
      </c>
      <c r="J113" s="383">
        <v>-2E-3</v>
      </c>
      <c r="K113" s="383">
        <v>-5.4999999999999997E-3</v>
      </c>
      <c r="L113" s="383">
        <v>-2.3599999999999999E-2</v>
      </c>
      <c r="M113" s="383">
        <v>-2.2499999999999999E-2</v>
      </c>
      <c r="N113" s="383">
        <v>-2.69E-2</v>
      </c>
      <c r="O113" s="383">
        <v>-2.3099999999999999E-2</v>
      </c>
      <c r="P113" s="383">
        <v>-1.67E-2</v>
      </c>
    </row>
    <row r="114" spans="1:16" s="137" customFormat="1" ht="18" customHeight="1">
      <c r="A114" s="362" t="s">
        <v>404</v>
      </c>
      <c r="B114" s="383">
        <v>-8.2000000000000007E-3</v>
      </c>
      <c r="C114" s="383">
        <v>-1.38E-2</v>
      </c>
      <c r="D114" s="383">
        <v>-9.5999999999999992E-3</v>
      </c>
      <c r="E114" s="383">
        <v>-1.11E-2</v>
      </c>
      <c r="F114" s="383">
        <v>-1.0800000000000001E-2</v>
      </c>
      <c r="G114" s="383">
        <v>-7.7000000000000002E-3</v>
      </c>
      <c r="H114" s="383">
        <v>-8.8999999999999999E-3</v>
      </c>
      <c r="I114" s="383">
        <v>-7.3000000000000001E-3</v>
      </c>
      <c r="J114" s="383">
        <v>-1.3299999999999999E-2</v>
      </c>
      <c r="K114" s="383">
        <v>-6.7999999999999996E-3</v>
      </c>
      <c r="L114" s="383">
        <v>-1.01E-2</v>
      </c>
      <c r="M114" s="383">
        <v>-5.1999999999999998E-3</v>
      </c>
      <c r="N114" s="383">
        <v>-9.1000000000000004E-3</v>
      </c>
      <c r="O114" s="383">
        <v>-8.3999999999999995E-3</v>
      </c>
      <c r="P114" s="383">
        <v>-1.0800000000000001E-2</v>
      </c>
    </row>
    <row r="115" spans="1:16" s="137" customFormat="1" ht="18" customHeight="1" thickBot="1">
      <c r="A115" s="362" t="s">
        <v>405</v>
      </c>
      <c r="B115" s="383">
        <v>1.23E-2</v>
      </c>
      <c r="C115" s="383">
        <v>1.5800000000000002E-2</v>
      </c>
      <c r="D115" s="383">
        <v>7.4000000000000003E-3</v>
      </c>
      <c r="E115" s="383">
        <v>2.87E-2</v>
      </c>
      <c r="F115" s="383">
        <v>8.0999999999999996E-3</v>
      </c>
      <c r="G115" s="383">
        <v>1.4E-2</v>
      </c>
      <c r="H115" s="383">
        <v>8.5000000000000006E-3</v>
      </c>
      <c r="I115" s="383">
        <v>3.3E-3</v>
      </c>
      <c r="J115" s="383">
        <v>2.7799999999999998E-2</v>
      </c>
      <c r="K115" s="383">
        <v>2.1999999999999999E-2</v>
      </c>
      <c r="L115" s="383">
        <v>3.2000000000000002E-3</v>
      </c>
      <c r="M115" s="383">
        <v>6.3E-3</v>
      </c>
      <c r="N115" s="383">
        <v>7.4000000000000003E-3</v>
      </c>
      <c r="O115" s="383">
        <v>7.0000000000000001E-3</v>
      </c>
      <c r="P115" s="383">
        <v>1.14E-2</v>
      </c>
    </row>
    <row r="116" spans="1:16" s="137" customFormat="1" ht="18" customHeight="1" thickTop="1" thickBot="1">
      <c r="A116" s="83" t="s">
        <v>406</v>
      </c>
      <c r="B116" s="617"/>
      <c r="C116" s="617"/>
      <c r="D116" s="617"/>
      <c r="E116" s="617"/>
      <c r="F116" s="617"/>
      <c r="G116" s="617"/>
      <c r="H116" s="617"/>
      <c r="I116" s="617"/>
      <c r="J116" s="617"/>
      <c r="K116" s="617"/>
      <c r="L116" s="617"/>
      <c r="M116" s="618"/>
      <c r="N116" s="618"/>
      <c r="O116" s="618"/>
      <c r="P116" s="618"/>
    </row>
    <row r="117" spans="1:16" s="137" customFormat="1" ht="18" customHeight="1" thickTop="1">
      <c r="A117" s="362" t="s">
        <v>399</v>
      </c>
      <c r="B117" s="383">
        <v>4.9399999999999999E-2</v>
      </c>
      <c r="C117" s="383">
        <v>6.4000000000000001E-2</v>
      </c>
      <c r="D117" s="383">
        <v>4.8800000000000003E-2</v>
      </c>
      <c r="E117" s="383">
        <v>6.7699999999999996E-2</v>
      </c>
      <c r="F117" s="383">
        <v>5.21E-2</v>
      </c>
      <c r="G117" s="383">
        <v>4.7699999999999999E-2</v>
      </c>
      <c r="H117" s="383">
        <v>0.06</v>
      </c>
      <c r="I117" s="383">
        <v>0.1051</v>
      </c>
      <c r="J117" s="383">
        <v>5.67E-2</v>
      </c>
      <c r="K117" s="383">
        <v>5.0500000000000003E-2</v>
      </c>
      <c r="L117" s="383">
        <v>8.6800000000000002E-2</v>
      </c>
      <c r="M117" s="383">
        <v>7.0400000000000004E-2</v>
      </c>
      <c r="N117" s="383">
        <v>4.6100000000000002E-2</v>
      </c>
      <c r="O117" s="383">
        <v>0.1031</v>
      </c>
      <c r="P117" s="383">
        <v>6.2199999999999998E-2</v>
      </c>
    </row>
    <row r="118" spans="1:16" s="137" customFormat="1" ht="18" customHeight="1">
      <c r="A118" s="362" t="s">
        <v>407</v>
      </c>
      <c r="B118" s="383">
        <v>-5.7999999999999996E-3</v>
      </c>
      <c r="C118" s="383">
        <v>-3.3999999999999998E-3</v>
      </c>
      <c r="D118" s="383">
        <v>-4.1000000000000003E-3</v>
      </c>
      <c r="E118" s="383">
        <v>-8.3999999999999995E-3</v>
      </c>
      <c r="F118" s="383">
        <v>-8.0000000000000002E-3</v>
      </c>
      <c r="G118" s="383">
        <v>-4.0000000000000001E-3</v>
      </c>
      <c r="H118" s="383">
        <v>-3.5000000000000001E-3</v>
      </c>
      <c r="I118" s="383">
        <v>-3.5999999999999999E-3</v>
      </c>
      <c r="J118" s="383">
        <v>5.9999999999999995E-4</v>
      </c>
      <c r="K118" s="383">
        <v>-5.5999999999999999E-3</v>
      </c>
      <c r="L118" s="383">
        <v>-1.3299999999999999E-2</v>
      </c>
      <c r="M118" s="383">
        <v>-8.3000000000000001E-3</v>
      </c>
      <c r="N118" s="383">
        <v>-4.0000000000000001E-3</v>
      </c>
      <c r="O118" s="383">
        <v>-4.7000000000000002E-3</v>
      </c>
      <c r="P118" s="383">
        <v>-5.5999999999999999E-3</v>
      </c>
    </row>
    <row r="119" spans="1:16" s="137" customFormat="1" ht="18" customHeight="1">
      <c r="A119" s="362" t="s">
        <v>408</v>
      </c>
      <c r="B119" s="383">
        <v>-2.9499999999999998E-2</v>
      </c>
      <c r="C119" s="383">
        <v>-4.9200000000000001E-2</v>
      </c>
      <c r="D119" s="383">
        <v>-3.4299999999999997E-2</v>
      </c>
      <c r="E119" s="383">
        <v>-3.4200000000000001E-2</v>
      </c>
      <c r="F119" s="383">
        <v>-3.1E-2</v>
      </c>
      <c r="G119" s="383">
        <v>-2.6499999999999999E-2</v>
      </c>
      <c r="H119" s="383">
        <v>-3.7499999999999999E-2</v>
      </c>
      <c r="I119" s="383">
        <v>-6.83E-2</v>
      </c>
      <c r="J119" s="383">
        <v>-5.62E-2</v>
      </c>
      <c r="K119" s="383">
        <v>-4.8899999999999999E-2</v>
      </c>
      <c r="L119" s="383">
        <v>-6.5100000000000005E-2</v>
      </c>
      <c r="M119" s="383">
        <v>-5.3400000000000003E-2</v>
      </c>
      <c r="N119" s="383">
        <v>-3.7100000000000001E-2</v>
      </c>
      <c r="O119" s="383">
        <v>-7.6100000000000001E-2</v>
      </c>
      <c r="P119" s="383">
        <v>-4.1500000000000002E-2</v>
      </c>
    </row>
    <row r="120" spans="1:16" s="137" customFormat="1" ht="18" customHeight="1">
      <c r="A120" s="362" t="s">
        <v>409</v>
      </c>
      <c r="B120" s="383">
        <v>2.0000000000000001E-4</v>
      </c>
      <c r="C120" s="383">
        <v>0</v>
      </c>
      <c r="D120" s="383">
        <v>4.0000000000000002E-4</v>
      </c>
      <c r="E120" s="383">
        <v>1E-4</v>
      </c>
      <c r="F120" s="383">
        <v>5.0000000000000001E-4</v>
      </c>
      <c r="G120" s="383">
        <v>0</v>
      </c>
      <c r="H120" s="383">
        <v>0</v>
      </c>
      <c r="I120" s="383">
        <v>5.0000000000000001E-4</v>
      </c>
      <c r="J120" s="383">
        <v>0</v>
      </c>
      <c r="K120" s="383">
        <v>0</v>
      </c>
      <c r="L120" s="383">
        <v>5.0000000000000001E-4</v>
      </c>
      <c r="M120" s="383">
        <v>0</v>
      </c>
      <c r="N120" s="383">
        <v>0</v>
      </c>
      <c r="O120" s="383">
        <v>0</v>
      </c>
      <c r="P120" s="383">
        <v>2.0000000000000001E-4</v>
      </c>
    </row>
    <row r="121" spans="1:16" s="137" customFormat="1" ht="18" customHeight="1">
      <c r="A121" s="362" t="s">
        <v>410</v>
      </c>
      <c r="B121" s="383">
        <v>0</v>
      </c>
      <c r="C121" s="383">
        <v>0</v>
      </c>
      <c r="D121" s="383">
        <v>-1E-4</v>
      </c>
      <c r="E121" s="383">
        <v>2.0000000000000001E-4</v>
      </c>
      <c r="F121" s="383">
        <v>0</v>
      </c>
      <c r="G121" s="383">
        <v>0</v>
      </c>
      <c r="H121" s="383">
        <v>0</v>
      </c>
      <c r="I121" s="383">
        <v>0</v>
      </c>
      <c r="J121" s="383">
        <v>2.0000000000000001E-4</v>
      </c>
      <c r="K121" s="383">
        <v>1E-4</v>
      </c>
      <c r="L121" s="383">
        <v>-4.0000000000000002E-4</v>
      </c>
      <c r="M121" s="383">
        <v>-4.0000000000000002E-4</v>
      </c>
      <c r="N121" s="383">
        <v>0</v>
      </c>
      <c r="O121" s="383">
        <v>-2.3E-3</v>
      </c>
      <c r="P121" s="383">
        <v>-1E-4</v>
      </c>
    </row>
    <row r="122" spans="1:16" s="137" customFormat="1" ht="18" customHeight="1" thickBot="1">
      <c r="A122" s="362" t="s">
        <v>411</v>
      </c>
      <c r="B122" s="383">
        <v>-1E-4</v>
      </c>
      <c r="C122" s="383">
        <v>0</v>
      </c>
      <c r="D122" s="383">
        <v>0</v>
      </c>
      <c r="E122" s="383">
        <v>0</v>
      </c>
      <c r="F122" s="383">
        <v>0</v>
      </c>
      <c r="G122" s="383">
        <v>0</v>
      </c>
      <c r="H122" s="383">
        <v>1E-4</v>
      </c>
      <c r="I122" s="383">
        <v>0</v>
      </c>
      <c r="J122" s="383">
        <v>0</v>
      </c>
      <c r="K122" s="383">
        <v>0</v>
      </c>
      <c r="L122" s="383">
        <v>0</v>
      </c>
      <c r="M122" s="383">
        <v>0</v>
      </c>
      <c r="N122" s="383">
        <v>0</v>
      </c>
      <c r="O122" s="383">
        <v>0</v>
      </c>
      <c r="P122" s="383">
        <v>0</v>
      </c>
    </row>
    <row r="123" spans="1:16" s="137" customFormat="1" ht="18" customHeight="1" thickTop="1" thickBot="1">
      <c r="A123" s="80" t="s">
        <v>412</v>
      </c>
      <c r="B123" s="384">
        <v>1.4200000000000001E-2</v>
      </c>
      <c r="C123" s="384">
        <v>1.23E-2</v>
      </c>
      <c r="D123" s="384">
        <v>1.0699999999999999E-2</v>
      </c>
      <c r="E123" s="384">
        <v>2.5700000000000001E-2</v>
      </c>
      <c r="F123" s="384">
        <v>1.3599999999999999E-2</v>
      </c>
      <c r="G123" s="384">
        <v>1.72E-2</v>
      </c>
      <c r="H123" s="384">
        <v>1.9099999999999999E-2</v>
      </c>
      <c r="I123" s="384">
        <v>3.3799999999999997E-2</v>
      </c>
      <c r="J123" s="384">
        <v>1.1999999999999999E-3</v>
      </c>
      <c r="K123" s="384">
        <v>-3.8E-3</v>
      </c>
      <c r="L123" s="384">
        <v>8.6E-3</v>
      </c>
      <c r="M123" s="384">
        <v>9.1999999999999998E-3</v>
      </c>
      <c r="N123" s="384">
        <v>5.0000000000000001E-3</v>
      </c>
      <c r="O123" s="384">
        <v>0.02</v>
      </c>
      <c r="P123" s="384">
        <v>1.52E-2</v>
      </c>
    </row>
    <row r="124" spans="1:16" s="137" customFormat="1" ht="18" customHeight="1" thickTop="1" thickBot="1">
      <c r="A124" s="365"/>
      <c r="B124" s="488"/>
      <c r="C124" s="488"/>
      <c r="D124" s="488"/>
      <c r="E124" s="488"/>
      <c r="F124" s="488"/>
      <c r="G124" s="488"/>
      <c r="H124" s="488"/>
      <c r="I124" s="488"/>
      <c r="J124" s="488"/>
      <c r="K124" s="488"/>
      <c r="L124" s="488"/>
      <c r="M124" s="488"/>
      <c r="N124" s="488"/>
      <c r="O124" s="488"/>
      <c r="P124" s="488"/>
    </row>
    <row r="125" spans="1:16" s="50" customFormat="1" ht="12" thickTop="1">
      <c r="A125" s="89" t="s">
        <v>413</v>
      </c>
      <c r="B125" s="497"/>
      <c r="C125" s="497"/>
      <c r="D125" s="497"/>
      <c r="E125" s="497"/>
      <c r="F125" s="497"/>
      <c r="G125" s="497"/>
      <c r="H125" s="497"/>
      <c r="I125" s="497"/>
      <c r="J125" s="497"/>
      <c r="K125" s="497"/>
      <c r="L125" s="497"/>
      <c r="M125" s="497"/>
      <c r="N125" s="497"/>
      <c r="O125" s="497"/>
      <c r="P125" s="497"/>
    </row>
    <row r="126" spans="1:16" s="50" customFormat="1" ht="11.25">
      <c r="A126" s="89" t="s">
        <v>414</v>
      </c>
      <c r="B126" s="497"/>
      <c r="C126" s="497"/>
      <c r="D126" s="497"/>
      <c r="E126" s="497"/>
      <c r="F126" s="497"/>
      <c r="G126" s="497"/>
      <c r="H126" s="497"/>
      <c r="I126" s="497"/>
      <c r="J126" s="497"/>
      <c r="K126" s="497"/>
      <c r="L126" s="497"/>
      <c r="M126" s="497"/>
      <c r="N126" s="497"/>
      <c r="O126" s="497"/>
      <c r="P126" s="497"/>
    </row>
    <row r="127" spans="1:16" s="50" customFormat="1" ht="11.25">
      <c r="A127" s="89" t="s">
        <v>415</v>
      </c>
      <c r="B127" s="497"/>
      <c r="C127" s="497"/>
      <c r="D127" s="497"/>
      <c r="E127" s="497"/>
      <c r="F127" s="497"/>
      <c r="G127" s="497"/>
      <c r="H127" s="497"/>
      <c r="I127" s="610"/>
      <c r="J127" s="610"/>
      <c r="K127" s="610"/>
      <c r="L127" s="610"/>
      <c r="M127" s="610"/>
      <c r="N127" s="610"/>
      <c r="O127" s="610"/>
      <c r="P127" s="610"/>
    </row>
    <row r="128" spans="1:16" s="50" customFormat="1" ht="11.25">
      <c r="A128" s="89" t="s">
        <v>416</v>
      </c>
      <c r="B128" s="497"/>
      <c r="C128" s="497"/>
      <c r="D128" s="497"/>
      <c r="E128" s="497"/>
      <c r="F128" s="497"/>
      <c r="G128" s="497"/>
      <c r="H128" s="497"/>
      <c r="I128" s="610"/>
      <c r="J128" s="610"/>
      <c r="K128" s="610"/>
      <c r="L128" s="610"/>
      <c r="M128" s="610"/>
      <c r="N128" s="610"/>
      <c r="O128" s="610"/>
      <c r="P128" s="610"/>
    </row>
    <row r="129" spans="1:16" s="50" customFormat="1" ht="11.25">
      <c r="A129" s="89" t="s">
        <v>417</v>
      </c>
      <c r="B129" s="497"/>
      <c r="C129" s="497"/>
      <c r="D129" s="497"/>
      <c r="E129" s="497"/>
      <c r="F129" s="497"/>
      <c r="G129" s="497"/>
      <c r="H129" s="497"/>
      <c r="I129" s="610"/>
      <c r="J129" s="610"/>
      <c r="K129" s="610"/>
      <c r="L129" s="610"/>
      <c r="M129" s="610"/>
      <c r="N129" s="610"/>
      <c r="O129" s="610"/>
      <c r="P129" s="610"/>
    </row>
    <row r="130" spans="1:16" s="50" customFormat="1" ht="11.25">
      <c r="A130" s="89" t="s">
        <v>1459</v>
      </c>
      <c r="B130" s="497"/>
      <c r="C130" s="497"/>
      <c r="D130" s="497"/>
      <c r="E130" s="497"/>
      <c r="F130" s="497"/>
      <c r="G130" s="497"/>
      <c r="H130" s="497"/>
      <c r="I130" s="610"/>
      <c r="J130" s="610"/>
      <c r="K130" s="610"/>
      <c r="L130" s="610"/>
      <c r="M130" s="610"/>
      <c r="N130" s="610"/>
      <c r="O130" s="610"/>
      <c r="P130" s="610"/>
    </row>
    <row r="131" spans="1:16" s="50" customFormat="1" ht="11.25">
      <c r="A131" s="89" t="s">
        <v>420</v>
      </c>
      <c r="B131" s="497"/>
      <c r="C131" s="497"/>
      <c r="D131" s="497"/>
      <c r="E131" s="497"/>
      <c r="F131" s="497"/>
      <c r="G131" s="497"/>
      <c r="H131" s="497"/>
      <c r="I131" s="610"/>
      <c r="J131" s="610"/>
      <c r="K131" s="610"/>
      <c r="L131" s="610"/>
      <c r="M131" s="610"/>
      <c r="N131" s="610"/>
      <c r="O131" s="610"/>
      <c r="P131" s="610"/>
    </row>
    <row r="132" spans="1:16" s="50" customFormat="1" ht="11.25">
      <c r="A132" s="89" t="s">
        <v>1460</v>
      </c>
      <c r="B132" s="451"/>
      <c r="C132" s="451"/>
      <c r="D132" s="451"/>
      <c r="E132" s="451"/>
      <c r="F132" s="451"/>
      <c r="G132" s="451"/>
      <c r="H132" s="451"/>
      <c r="I132" s="610"/>
      <c r="J132" s="610"/>
      <c r="K132" s="610"/>
      <c r="L132" s="610"/>
      <c r="M132" s="610"/>
      <c r="N132" s="610"/>
      <c r="O132" s="610"/>
      <c r="P132" s="610"/>
    </row>
    <row r="133" spans="1:16" s="50" customFormat="1" ht="11.25">
      <c r="B133" s="451"/>
      <c r="C133" s="451"/>
      <c r="D133" s="451"/>
      <c r="E133" s="451"/>
      <c r="F133" s="451"/>
      <c r="G133" s="451"/>
      <c r="H133" s="451"/>
      <c r="I133" s="610"/>
      <c r="J133" s="610"/>
      <c r="K133" s="610"/>
      <c r="L133" s="610"/>
      <c r="M133" s="610"/>
      <c r="N133" s="610"/>
      <c r="O133" s="610"/>
      <c r="P133" s="610"/>
    </row>
    <row r="134" spans="1:16" s="50" customFormat="1" ht="11.25">
      <c r="A134" s="89" t="s">
        <v>1461</v>
      </c>
      <c r="B134" s="451"/>
      <c r="C134" s="451"/>
      <c r="D134" s="451"/>
      <c r="E134" s="451"/>
      <c r="F134" s="451"/>
      <c r="G134" s="451"/>
      <c r="H134" s="451"/>
      <c r="I134" s="610"/>
      <c r="J134" s="610"/>
      <c r="K134" s="610"/>
      <c r="L134" s="610"/>
      <c r="M134" s="610"/>
      <c r="N134" s="610"/>
      <c r="O134" s="610"/>
      <c r="P134" s="610"/>
    </row>
    <row r="135" spans="1:16" s="137" customFormat="1" ht="18" customHeight="1">
      <c r="B135" s="524"/>
      <c r="C135" s="524"/>
      <c r="D135" s="524"/>
      <c r="E135" s="524"/>
      <c r="F135" s="524"/>
      <c r="G135" s="524"/>
      <c r="H135" s="524"/>
      <c r="I135" s="596"/>
      <c r="J135" s="596"/>
      <c r="K135" s="596"/>
      <c r="L135" s="596"/>
      <c r="M135" s="596"/>
      <c r="N135" s="596"/>
      <c r="O135" s="596"/>
      <c r="P135" s="596"/>
    </row>
    <row r="136" spans="1:16">
      <c r="A136" s="50"/>
      <c r="B136" s="429"/>
      <c r="C136" s="429"/>
      <c r="D136" s="429"/>
      <c r="E136" s="429"/>
      <c r="F136" s="429"/>
      <c r="G136" s="429"/>
      <c r="H136" s="429"/>
    </row>
    <row r="137" spans="1:16">
      <c r="A137" s="50"/>
      <c r="B137" s="429"/>
      <c r="C137" s="429"/>
      <c r="D137" s="429"/>
      <c r="E137" s="429"/>
      <c r="F137" s="429"/>
      <c r="G137" s="429"/>
      <c r="H137" s="429"/>
    </row>
    <row r="138" spans="1:16">
      <c r="A138" s="50"/>
      <c r="B138" s="429"/>
      <c r="C138" s="429"/>
      <c r="D138" s="429"/>
      <c r="E138" s="429"/>
      <c r="F138" s="429"/>
      <c r="G138" s="429"/>
      <c r="H138" s="429"/>
    </row>
    <row r="139" spans="1:16">
      <c r="A139" s="50"/>
      <c r="B139" s="429"/>
      <c r="C139" s="429"/>
      <c r="D139" s="429"/>
      <c r="E139" s="429"/>
      <c r="F139" s="429"/>
      <c r="G139" s="429"/>
      <c r="H139" s="429"/>
    </row>
    <row r="140" spans="1:16">
      <c r="A140" s="50"/>
      <c r="B140" s="429"/>
      <c r="C140" s="429"/>
      <c r="D140" s="429"/>
      <c r="E140" s="429"/>
      <c r="F140" s="429"/>
      <c r="G140" s="429"/>
      <c r="H140" s="429"/>
    </row>
    <row r="141" spans="1:16" ht="15.75">
      <c r="A141" s="69"/>
      <c r="B141" s="429"/>
      <c r="C141" s="429"/>
      <c r="D141" s="429"/>
      <c r="E141" s="429"/>
      <c r="F141" s="429"/>
      <c r="G141" s="429"/>
      <c r="H141" s="429"/>
    </row>
    <row r="142" spans="1:16" ht="15.75">
      <c r="A142" s="646"/>
      <c r="B142" s="596"/>
      <c r="C142" s="596"/>
      <c r="D142" s="596"/>
      <c r="E142" s="596"/>
      <c r="F142" s="596"/>
      <c r="G142" s="596"/>
      <c r="H142" s="596"/>
    </row>
    <row r="143" spans="1:16" ht="15.75">
      <c r="A143" s="646"/>
      <c r="B143" s="596"/>
      <c r="C143" s="596"/>
      <c r="D143" s="596"/>
      <c r="E143" s="596"/>
      <c r="F143" s="596"/>
      <c r="G143" s="596"/>
      <c r="H143" s="596"/>
    </row>
    <row r="144" spans="1:16" ht="15.75">
      <c r="A144" s="646"/>
      <c r="B144" s="596"/>
      <c r="C144" s="596"/>
      <c r="D144" s="596"/>
      <c r="E144" s="596"/>
      <c r="F144" s="596"/>
      <c r="G144" s="596"/>
      <c r="H144" s="596"/>
    </row>
    <row r="145" spans="1:8" ht="15.75">
      <c r="A145" s="646"/>
      <c r="B145" s="596"/>
      <c r="C145" s="596"/>
      <c r="D145" s="596"/>
      <c r="E145" s="596"/>
      <c r="F145" s="596"/>
      <c r="G145" s="596"/>
      <c r="H145" s="596"/>
    </row>
    <row r="146" spans="1:8" ht="15.75">
      <c r="A146" s="646"/>
      <c r="B146" s="596"/>
      <c r="C146" s="596"/>
      <c r="D146" s="596"/>
      <c r="E146" s="596"/>
      <c r="F146" s="596"/>
      <c r="G146" s="596"/>
      <c r="H146" s="596"/>
    </row>
    <row r="147" spans="1:8" ht="15.75">
      <c r="A147" s="69"/>
    </row>
    <row r="148" spans="1:8" ht="15.75">
      <c r="A148" s="69"/>
    </row>
    <row r="149" spans="1:8" ht="15.75">
      <c r="A149" s="69"/>
    </row>
    <row r="150" spans="1:8" ht="15.75">
      <c r="A150" s="69"/>
    </row>
    <row r="151" spans="1:8" ht="15.75">
      <c r="A151" s="69"/>
    </row>
    <row r="152" spans="1:8" ht="15.75">
      <c r="A152" s="69"/>
    </row>
    <row r="153" spans="1:8" ht="15.75">
      <c r="A153" s="69"/>
    </row>
    <row r="154" spans="1:8" ht="15.75">
      <c r="A154" s="69"/>
    </row>
    <row r="155" spans="1:8" ht="15.75">
      <c r="A155" s="69"/>
    </row>
    <row r="156" spans="1:8" ht="15.75">
      <c r="A156" s="69"/>
    </row>
    <row r="157" spans="1:8" ht="15.75">
      <c r="A157" s="69"/>
    </row>
    <row r="158" spans="1:8" ht="15.75">
      <c r="A158" s="69"/>
    </row>
    <row r="159" spans="1:8" ht="15.75">
      <c r="A159" s="69"/>
    </row>
    <row r="160" spans="1:8"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491</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1737191.3380714285</v>
      </c>
      <c r="C8" s="1064">
        <v>1912647.4866880467</v>
      </c>
      <c r="D8" s="1064">
        <v>2275205.4640466473</v>
      </c>
      <c r="E8" s="1064">
        <v>2727053.7864008746</v>
      </c>
      <c r="F8" s="1064">
        <v>2923686.7378600584</v>
      </c>
      <c r="G8" s="1064">
        <v>3110461.9409300289</v>
      </c>
      <c r="H8" s="1064">
        <v>3204406.3886690959</v>
      </c>
      <c r="I8" s="1064">
        <v>3322574.7676005829</v>
      </c>
    </row>
    <row r="9" spans="1:9" s="93" customFormat="1" ht="21" customHeight="1" thickTop="1">
      <c r="A9" s="91" t="s">
        <v>8</v>
      </c>
      <c r="B9" s="1065">
        <v>331791.44270116615</v>
      </c>
      <c r="C9" s="1065">
        <v>335104.03136443143</v>
      </c>
      <c r="D9" s="1065">
        <v>423056.2169329446</v>
      </c>
      <c r="E9" s="1065">
        <v>538721.96809037891</v>
      </c>
      <c r="F9" s="1065">
        <v>536930.530228863</v>
      </c>
      <c r="G9" s="1065">
        <v>530151.03049999999</v>
      </c>
      <c r="H9" s="1065">
        <v>479444.81437609327</v>
      </c>
      <c r="I9" s="1065">
        <v>424478.2350364431</v>
      </c>
    </row>
    <row r="10" spans="1:9" s="93" customFormat="1" ht="21" customHeight="1">
      <c r="A10" s="91" t="s">
        <v>17</v>
      </c>
      <c r="B10" s="1065">
        <v>365632.12383819243</v>
      </c>
      <c r="C10" s="1065">
        <v>385057.70017930033</v>
      </c>
      <c r="D10" s="1065">
        <v>442328.03785276972</v>
      </c>
      <c r="E10" s="1065">
        <v>610126.08491107868</v>
      </c>
      <c r="F10" s="1065">
        <v>550120.04021574347</v>
      </c>
      <c r="G10" s="1065">
        <v>644655.0927434403</v>
      </c>
      <c r="H10" s="1065">
        <v>667439.69437026244</v>
      </c>
      <c r="I10" s="1065">
        <v>648749.77136880474</v>
      </c>
    </row>
    <row r="11" spans="1:9" s="93" customFormat="1" ht="21" customHeight="1">
      <c r="A11" s="91" t="s">
        <v>26</v>
      </c>
      <c r="B11" s="1065">
        <v>930800.16954956274</v>
      </c>
      <c r="C11" s="1065">
        <v>1077197.5913994168</v>
      </c>
      <c r="D11" s="1065">
        <v>1243081.0113148687</v>
      </c>
      <c r="E11" s="1065">
        <v>1417886.4959358601</v>
      </c>
      <c r="F11" s="1065">
        <v>1678119.8365233236</v>
      </c>
      <c r="G11" s="1065">
        <v>1793913.3518236151</v>
      </c>
      <c r="H11" s="1065">
        <v>1901722.1731093298</v>
      </c>
      <c r="I11" s="1065">
        <v>2084003.5862580175</v>
      </c>
    </row>
    <row r="12" spans="1:9" s="93" customFormat="1" ht="21" customHeight="1">
      <c r="A12" s="530" t="s">
        <v>428</v>
      </c>
      <c r="B12" s="1065">
        <v>935581.72882944613</v>
      </c>
      <c r="C12" s="1065">
        <v>1081508.171447522</v>
      </c>
      <c r="D12" s="1065">
        <v>1243538.3720043732</v>
      </c>
      <c r="E12" s="1065">
        <v>1424180.8024795919</v>
      </c>
      <c r="F12" s="1065">
        <v>1679676.6992565598</v>
      </c>
      <c r="G12" s="1065">
        <v>1795121.3174023323</v>
      </c>
      <c r="H12" s="1065">
        <v>1901127.4188775509</v>
      </c>
      <c r="I12" s="1065">
        <v>2077583.5018804662</v>
      </c>
    </row>
    <row r="13" spans="1:9" s="93" customFormat="1" ht="21" customHeight="1">
      <c r="A13" s="530" t="s">
        <v>429</v>
      </c>
      <c r="B13" s="1065">
        <v>924846.83817638492</v>
      </c>
      <c r="C13" s="1065">
        <v>1072408.3894227406</v>
      </c>
      <c r="D13" s="1065">
        <v>1232335.6536909621</v>
      </c>
      <c r="E13" s="1065">
        <v>1416175.9251720118</v>
      </c>
      <c r="F13" s="1065">
        <v>1669543.093037901</v>
      </c>
      <c r="G13" s="1065">
        <v>1782436.4798673468</v>
      </c>
      <c r="H13" s="1065">
        <v>1885043.2445991256</v>
      </c>
      <c r="I13" s="1065">
        <v>2050052.5944854228</v>
      </c>
    </row>
    <row r="14" spans="1:9" s="93" customFormat="1" ht="21" customHeight="1">
      <c r="A14" s="530" t="s">
        <v>430</v>
      </c>
      <c r="B14" s="1065">
        <v>10734.890653061224</v>
      </c>
      <c r="C14" s="1065">
        <v>9099.7820247813397</v>
      </c>
      <c r="D14" s="1065">
        <v>11202.718313411078</v>
      </c>
      <c r="E14" s="1065">
        <v>8004.8773075801755</v>
      </c>
      <c r="F14" s="1065">
        <v>10133.606218658892</v>
      </c>
      <c r="G14" s="1065">
        <v>12684.837534985421</v>
      </c>
      <c r="H14" s="1065">
        <v>16084.174278425655</v>
      </c>
      <c r="I14" s="1065">
        <v>27530.907395043727</v>
      </c>
    </row>
    <row r="15" spans="1:9" s="93" customFormat="1" ht="21" customHeight="1">
      <c r="A15" s="530" t="s">
        <v>431</v>
      </c>
      <c r="B15" s="1065">
        <v>3027.5607332361515</v>
      </c>
      <c r="C15" s="1065">
        <v>3207.861002915452</v>
      </c>
      <c r="D15" s="1065">
        <v>11437.183653061224</v>
      </c>
      <c r="E15" s="1065">
        <v>7216.0037798833819</v>
      </c>
      <c r="F15" s="1065">
        <v>13388.954147230321</v>
      </c>
      <c r="G15" s="1065">
        <v>16153.062994169097</v>
      </c>
      <c r="H15" s="1065">
        <v>17892.400680758015</v>
      </c>
      <c r="I15" s="1065">
        <v>21573.911782798838</v>
      </c>
    </row>
    <row r="16" spans="1:9" s="93" customFormat="1" ht="21" customHeight="1">
      <c r="A16" s="530" t="s">
        <v>432</v>
      </c>
      <c r="B16" s="1065">
        <v>1741.3150626822157</v>
      </c>
      <c r="C16" s="1065">
        <v>2542.5529766763848</v>
      </c>
      <c r="D16" s="1065">
        <v>10828.996447521864</v>
      </c>
      <c r="E16" s="1065">
        <v>6381.4445102040818</v>
      </c>
      <c r="F16" s="1065">
        <v>12439.507339650145</v>
      </c>
      <c r="G16" s="1065">
        <v>14690.629004373179</v>
      </c>
      <c r="H16" s="1065">
        <v>13560.092759475219</v>
      </c>
      <c r="I16" s="1065">
        <v>14594.442530612247</v>
      </c>
    </row>
    <row r="17" spans="1:9" s="93" customFormat="1" ht="21" customHeight="1">
      <c r="A17" s="530" t="s">
        <v>433</v>
      </c>
      <c r="B17" s="1065">
        <v>1286.245670553936</v>
      </c>
      <c r="C17" s="1065">
        <v>665.30802623906698</v>
      </c>
      <c r="D17" s="1065">
        <v>608.18720553935862</v>
      </c>
      <c r="E17" s="1065">
        <v>834.5592696793002</v>
      </c>
      <c r="F17" s="1065">
        <v>949.44680758017478</v>
      </c>
      <c r="G17" s="1065">
        <v>1462.4339897959183</v>
      </c>
      <c r="H17" s="1065">
        <v>4332.3079212827988</v>
      </c>
      <c r="I17" s="1065">
        <v>6979.4692521865891</v>
      </c>
    </row>
    <row r="18" spans="1:9" s="93" customFormat="1" ht="21" customHeight="1">
      <c r="A18" s="530" t="s">
        <v>434</v>
      </c>
      <c r="B18" s="1065">
        <v>12566.623451895044</v>
      </c>
      <c r="C18" s="1065">
        <v>11971.979403790087</v>
      </c>
      <c r="D18" s="1065">
        <v>12032.539055393585</v>
      </c>
      <c r="E18" s="1065">
        <v>12421.094913994169</v>
      </c>
      <c r="F18" s="1065">
        <v>13240.656173469388</v>
      </c>
      <c r="G18" s="1065">
        <v>15772.366179300292</v>
      </c>
      <c r="H18" s="1065">
        <v>17314.988112244901</v>
      </c>
      <c r="I18" s="1065">
        <v>23692.145989795921</v>
      </c>
    </row>
    <row r="19" spans="1:9" s="93" customFormat="1" ht="21" customHeight="1">
      <c r="A19" s="530" t="s">
        <v>435</v>
      </c>
      <c r="B19" s="1065">
        <v>6009.1578221574337</v>
      </c>
      <c r="C19" s="1065">
        <v>6931.2585043731788</v>
      </c>
      <c r="D19" s="1065">
        <v>7719.8308221574343</v>
      </c>
      <c r="E19" s="1065">
        <v>8131.0203381924202</v>
      </c>
      <c r="F19" s="1065">
        <v>10184.596967930029</v>
      </c>
      <c r="G19" s="1065">
        <v>13323.028673469387</v>
      </c>
      <c r="H19" s="1065">
        <v>14818.620620991253</v>
      </c>
      <c r="I19" s="1065">
        <v>20891.10789504373</v>
      </c>
    </row>
    <row r="20" spans="1:9" s="93" customFormat="1" ht="21" customHeight="1">
      <c r="A20" s="530" t="s">
        <v>436</v>
      </c>
      <c r="B20" s="1065">
        <v>6557.4656297376096</v>
      </c>
      <c r="C20" s="1065">
        <v>5040.7208994169087</v>
      </c>
      <c r="D20" s="1065">
        <v>4312.7082332361515</v>
      </c>
      <c r="E20" s="1065">
        <v>4290.0745758017492</v>
      </c>
      <c r="F20" s="1065">
        <v>3056.0592055393586</v>
      </c>
      <c r="G20" s="1065">
        <v>2449.3375058309034</v>
      </c>
      <c r="H20" s="1065">
        <v>2496.3674912536439</v>
      </c>
      <c r="I20" s="1065">
        <v>2801.0380947521862</v>
      </c>
    </row>
    <row r="21" spans="1:9" s="93" customFormat="1" ht="21" customHeight="1">
      <c r="A21" s="530" t="s">
        <v>39</v>
      </c>
      <c r="B21" s="1065">
        <v>6678.3734956268227</v>
      </c>
      <c r="C21" s="1065">
        <v>8345.8911924198255</v>
      </c>
      <c r="D21" s="1065">
        <v>8756.1296166180764</v>
      </c>
      <c r="E21" s="1065">
        <v>10115.714432944607</v>
      </c>
      <c r="F21" s="1065">
        <v>11859.49216618076</v>
      </c>
      <c r="G21" s="1065">
        <v>12490.784055393588</v>
      </c>
      <c r="H21" s="1065">
        <v>12479.465145772596</v>
      </c>
      <c r="I21" s="1065">
        <v>13827.992454810495</v>
      </c>
    </row>
    <row r="22" spans="1:9" s="93" customFormat="1" ht="21" customHeight="1">
      <c r="A22" s="530" t="s">
        <v>437</v>
      </c>
      <c r="B22" s="1065">
        <v>-27054.116960641397</v>
      </c>
      <c r="C22" s="1065">
        <v>-27836.311647230319</v>
      </c>
      <c r="D22" s="1065">
        <v>-32683.213014577257</v>
      </c>
      <c r="E22" s="1065">
        <v>-36047.119670553933</v>
      </c>
      <c r="F22" s="1065">
        <v>-40045.965220116625</v>
      </c>
      <c r="G22" s="1065">
        <v>-45624.178807580174</v>
      </c>
      <c r="H22" s="1065">
        <v>-47092.099706997084</v>
      </c>
      <c r="I22" s="1065">
        <v>-52673.965849854227</v>
      </c>
    </row>
    <row r="23" spans="1:9" s="93" customFormat="1" ht="21" customHeight="1">
      <c r="A23" s="91" t="s">
        <v>57</v>
      </c>
      <c r="B23" s="1065">
        <v>7168.6499795918371</v>
      </c>
      <c r="C23" s="1065">
        <v>7174.4400655976679</v>
      </c>
      <c r="D23" s="1065">
        <v>11771.263348396502</v>
      </c>
      <c r="E23" s="1065">
        <v>11234.521845481049</v>
      </c>
      <c r="F23" s="1065">
        <v>14277.851376093295</v>
      </c>
      <c r="G23" s="1065">
        <v>9131.0573921282794</v>
      </c>
      <c r="H23" s="1065">
        <v>14361.935969387754</v>
      </c>
      <c r="I23" s="1065">
        <v>11604.959546647229</v>
      </c>
    </row>
    <row r="24" spans="1:9" s="93" customFormat="1" ht="21" customHeight="1">
      <c r="A24" s="91" t="s">
        <v>63</v>
      </c>
      <c r="B24" s="1065">
        <v>11.984392128279884</v>
      </c>
      <c r="C24" s="1065">
        <v>1.8380102040816326</v>
      </c>
      <c r="D24" s="1065">
        <v>168.01359037900875</v>
      </c>
      <c r="E24" s="1065">
        <v>97.473335276967916</v>
      </c>
      <c r="F24" s="1065">
        <v>291.6427900874636</v>
      </c>
      <c r="G24" s="1065">
        <v>705.53583527696799</v>
      </c>
      <c r="H24" s="1065">
        <v>1891.8936559766764</v>
      </c>
      <c r="I24" s="1065">
        <v>1305.0592215743438</v>
      </c>
    </row>
    <row r="25" spans="1:9" s="93" customFormat="1" ht="21" customHeight="1">
      <c r="A25" s="91" t="s">
        <v>438</v>
      </c>
      <c r="B25" s="1065">
        <v>69384.644559766763</v>
      </c>
      <c r="C25" s="1065">
        <v>68119.697102040824</v>
      </c>
      <c r="D25" s="1065">
        <v>110034.63245043732</v>
      </c>
      <c r="E25" s="1065">
        <v>97047.183128279881</v>
      </c>
      <c r="F25" s="1065">
        <v>90119.328155976676</v>
      </c>
      <c r="G25" s="1065">
        <v>78531.00711370261</v>
      </c>
      <c r="H25" s="1065">
        <v>85805.199039358602</v>
      </c>
      <c r="I25" s="1065">
        <v>99612.370112244913</v>
      </c>
    </row>
    <row r="26" spans="1:9" s="93" customFormat="1" ht="21" customHeight="1">
      <c r="A26" s="91" t="s">
        <v>74</v>
      </c>
      <c r="B26" s="1065">
        <v>29285.365183673472</v>
      </c>
      <c r="C26" s="1065">
        <v>36170.620581632655</v>
      </c>
      <c r="D26" s="1065">
        <v>40365.748676384836</v>
      </c>
      <c r="E26" s="1065">
        <v>47545.371043731779</v>
      </c>
      <c r="F26" s="1065">
        <v>49814.90613994169</v>
      </c>
      <c r="G26" s="1065">
        <v>49776.363705539356</v>
      </c>
      <c r="H26" s="1065">
        <v>49012.665059766769</v>
      </c>
      <c r="I26" s="1065">
        <v>48703.015091836729</v>
      </c>
    </row>
    <row r="27" spans="1:9" s="94" customFormat="1" ht="43.5" customHeight="1" thickBot="1">
      <c r="A27" s="531" t="s">
        <v>439</v>
      </c>
      <c r="B27" s="1066">
        <v>3116.9578673469387</v>
      </c>
      <c r="C27" s="1066">
        <v>3821.5679854227405</v>
      </c>
      <c r="D27" s="1066">
        <v>4400.5398804664719</v>
      </c>
      <c r="E27" s="1066">
        <v>4394.6881107871723</v>
      </c>
      <c r="F27" s="1066">
        <v>4012.6024300291547</v>
      </c>
      <c r="G27" s="1066">
        <v>3598.5018163265308</v>
      </c>
      <c r="H27" s="1066">
        <v>4728.0130889212824</v>
      </c>
      <c r="I27" s="1066">
        <v>4117.7709650145771</v>
      </c>
    </row>
    <row r="28" spans="1:9" ht="24" customHeight="1" thickTop="1" thickBot="1">
      <c r="A28" s="36" t="s">
        <v>440</v>
      </c>
      <c r="B28" s="1064">
        <v>1603851.1280437317</v>
      </c>
      <c r="C28" s="1064">
        <v>1759165.9006195336</v>
      </c>
      <c r="D28" s="1064">
        <v>2109502.3036953351</v>
      </c>
      <c r="E28" s="1064">
        <v>2538784.2916763853</v>
      </c>
      <c r="F28" s="1064">
        <v>2718166.7682638485</v>
      </c>
      <c r="G28" s="1064">
        <v>2903456.8336341106</v>
      </c>
      <c r="H28" s="1064">
        <v>2981976.5852317782</v>
      </c>
      <c r="I28" s="1064">
        <v>3096207.1494912533</v>
      </c>
    </row>
    <row r="29" spans="1:9" s="93" customFormat="1" ht="21" customHeight="1" thickTop="1">
      <c r="A29" s="91" t="s">
        <v>441</v>
      </c>
      <c r="B29" s="1065">
        <v>1442061.2875991254</v>
      </c>
      <c r="C29" s="1065">
        <v>1654476.7402055394</v>
      </c>
      <c r="D29" s="1065">
        <v>1948377.726148688</v>
      </c>
      <c r="E29" s="1065">
        <v>2352682.7038513119</v>
      </c>
      <c r="F29" s="1065">
        <v>2527816.2069008746</v>
      </c>
      <c r="G29" s="1065">
        <v>2602541.4626632649</v>
      </c>
      <c r="H29" s="1065">
        <v>2736609.0282667638</v>
      </c>
      <c r="I29" s="1065">
        <v>2733839.8673338192</v>
      </c>
    </row>
    <row r="30" spans="1:9" s="93" customFormat="1" ht="21" customHeight="1">
      <c r="A30" s="530" t="s">
        <v>442</v>
      </c>
      <c r="B30" s="1065">
        <v>482945.03451457724</v>
      </c>
      <c r="C30" s="1065">
        <v>616359.19154810486</v>
      </c>
      <c r="D30" s="1065">
        <v>759559.24301895045</v>
      </c>
      <c r="E30" s="1065">
        <v>879112.10815451888</v>
      </c>
      <c r="F30" s="1065">
        <v>758857.10667055403</v>
      </c>
      <c r="G30" s="1065">
        <v>824939.92317638488</v>
      </c>
      <c r="H30" s="1065">
        <v>831343.77858892118</v>
      </c>
      <c r="I30" s="1065">
        <v>745087.84895189514</v>
      </c>
    </row>
    <row r="31" spans="1:9" s="93" customFormat="1" ht="21" customHeight="1">
      <c r="A31" s="530" t="s">
        <v>443</v>
      </c>
      <c r="B31" s="1065">
        <v>446839.98150583095</v>
      </c>
      <c r="C31" s="1065">
        <v>507035.15067784261</v>
      </c>
      <c r="D31" s="1065">
        <v>598273.84274489793</v>
      </c>
      <c r="E31" s="1065">
        <v>725996.02996793005</v>
      </c>
      <c r="F31" s="1065">
        <v>812030.91045626812</v>
      </c>
      <c r="G31" s="1065">
        <v>878662.78365160362</v>
      </c>
      <c r="H31" s="1065">
        <v>881260.80118804658</v>
      </c>
      <c r="I31" s="1065">
        <v>875523.99231486872</v>
      </c>
    </row>
    <row r="32" spans="1:9" s="93" customFormat="1" ht="21" customHeight="1">
      <c r="A32" s="530" t="s">
        <v>444</v>
      </c>
      <c r="B32" s="1065">
        <v>201468.92785131195</v>
      </c>
      <c r="C32" s="1065">
        <v>116348.49210932945</v>
      </c>
      <c r="D32" s="1065">
        <v>114286.50951603499</v>
      </c>
      <c r="E32" s="1065">
        <v>48791.686606413998</v>
      </c>
      <c r="F32" s="1065">
        <v>21394.765991253644</v>
      </c>
      <c r="G32" s="1065">
        <v>11806.505930029154</v>
      </c>
      <c r="H32" s="1065">
        <v>8907.099122448979</v>
      </c>
      <c r="I32" s="1065">
        <v>15689.237418367346</v>
      </c>
    </row>
    <row r="33" spans="1:9" s="93" customFormat="1" ht="21" customHeight="1">
      <c r="A33" s="530" t="s">
        <v>445</v>
      </c>
      <c r="B33" s="1065">
        <v>51281.107008746352</v>
      </c>
      <c r="C33" s="1065">
        <v>69993.572275510203</v>
      </c>
      <c r="D33" s="1065">
        <v>69932.957997084552</v>
      </c>
      <c r="E33" s="1065">
        <v>93941.971995626809</v>
      </c>
      <c r="F33" s="1065">
        <v>134446.76101749271</v>
      </c>
      <c r="G33" s="1065">
        <v>111583.05497084549</v>
      </c>
      <c r="H33" s="1065">
        <v>109255.24443002915</v>
      </c>
      <c r="I33" s="1065">
        <v>98936.486985422744</v>
      </c>
    </row>
    <row r="34" spans="1:9" s="93" customFormat="1" ht="21" customHeight="1">
      <c r="A34" s="530" t="s">
        <v>446</v>
      </c>
      <c r="B34" s="1065">
        <v>233153.74709475218</v>
      </c>
      <c r="C34" s="1065">
        <v>312826.05324635567</v>
      </c>
      <c r="D34" s="1065">
        <v>371463.90633673465</v>
      </c>
      <c r="E34" s="1065">
        <v>562205.85329446057</v>
      </c>
      <c r="F34" s="1065">
        <v>743807.70727696794</v>
      </c>
      <c r="G34" s="1065">
        <v>710887.71621137031</v>
      </c>
      <c r="H34" s="1065">
        <v>835171.62397667638</v>
      </c>
      <c r="I34" s="1065">
        <v>918317.4022827989</v>
      </c>
    </row>
    <row r="35" spans="1:9" s="93" customFormat="1" ht="21" customHeight="1">
      <c r="A35" s="530" t="s">
        <v>447</v>
      </c>
      <c r="B35" s="1065">
        <v>26372.489623906706</v>
      </c>
      <c r="C35" s="1065">
        <v>31914.280348396504</v>
      </c>
      <c r="D35" s="1065">
        <v>34861.266534985421</v>
      </c>
      <c r="E35" s="1065">
        <v>42635.053832361518</v>
      </c>
      <c r="F35" s="1065">
        <v>57278.955488338186</v>
      </c>
      <c r="G35" s="1065">
        <v>64661.478723032073</v>
      </c>
      <c r="H35" s="1065">
        <v>70670.480960641406</v>
      </c>
      <c r="I35" s="1065">
        <v>80284.899380466464</v>
      </c>
    </row>
    <row r="36" spans="1:9" s="93" customFormat="1" ht="21" customHeight="1">
      <c r="A36" s="91" t="s">
        <v>448</v>
      </c>
      <c r="B36" s="1065">
        <v>465.30644314868812</v>
      </c>
      <c r="C36" s="1065">
        <v>886.79251895043728</v>
      </c>
      <c r="D36" s="1065">
        <v>1029.0544533527698</v>
      </c>
      <c r="E36" s="1065">
        <v>751.75345335276972</v>
      </c>
      <c r="F36" s="1065">
        <v>1008.0292886297376</v>
      </c>
      <c r="G36" s="1065">
        <v>87093.642209912534</v>
      </c>
      <c r="H36" s="1065">
        <v>733.34809183673474</v>
      </c>
      <c r="I36" s="1065">
        <v>14617.571559766764</v>
      </c>
    </row>
    <row r="37" spans="1:9" s="93" customFormat="1" ht="21" customHeight="1">
      <c r="A37" s="91" t="s">
        <v>449</v>
      </c>
      <c r="B37" s="1065">
        <v>102421.19913411078</v>
      </c>
      <c r="C37" s="1065">
        <v>42088.62594169096</v>
      </c>
      <c r="D37" s="1065">
        <v>26097.728320699709</v>
      </c>
      <c r="E37" s="1065">
        <v>22163.151826530615</v>
      </c>
      <c r="F37" s="1065">
        <v>33965.833530612246</v>
      </c>
      <c r="G37" s="1065">
        <v>34999.282364431485</v>
      </c>
      <c r="H37" s="1065">
        <v>39310.146586005831</v>
      </c>
      <c r="I37" s="1065">
        <v>100742.47221574343</v>
      </c>
    </row>
    <row r="38" spans="1:9" s="93" customFormat="1" ht="21" customHeight="1">
      <c r="A38" s="91" t="s">
        <v>450</v>
      </c>
      <c r="B38" s="1065">
        <v>28732.717301749268</v>
      </c>
      <c r="C38" s="1065">
        <v>33276.884007288631</v>
      </c>
      <c r="D38" s="1065">
        <v>34564.190825072888</v>
      </c>
      <c r="E38" s="1065">
        <v>46607.832167638488</v>
      </c>
      <c r="F38" s="1065">
        <v>52780.732693877551</v>
      </c>
      <c r="G38" s="1065">
        <v>52635.151511661803</v>
      </c>
      <c r="H38" s="1065">
        <v>53860.692288629747</v>
      </c>
      <c r="I38" s="1065">
        <v>43493.591431486886</v>
      </c>
    </row>
    <row r="39" spans="1:9" s="93" customFormat="1" ht="21" customHeight="1">
      <c r="A39" s="91" t="s">
        <v>127</v>
      </c>
      <c r="B39" s="1065">
        <v>18230.887293002917</v>
      </c>
      <c r="C39" s="1065">
        <v>19313.343029154519</v>
      </c>
      <c r="D39" s="1065">
        <v>20904.837176384841</v>
      </c>
      <c r="E39" s="1065">
        <v>21805.167199708456</v>
      </c>
      <c r="F39" s="1065">
        <v>24805.036725947524</v>
      </c>
      <c r="G39" s="1065">
        <v>26696.179368804667</v>
      </c>
      <c r="H39" s="1065">
        <v>27854.666985422744</v>
      </c>
      <c r="I39" s="1065">
        <v>30913.896430029152</v>
      </c>
    </row>
    <row r="40" spans="1:9" s="93" customFormat="1" ht="21" customHeight="1">
      <c r="A40" s="91" t="s">
        <v>133</v>
      </c>
      <c r="B40" s="1065">
        <v>0</v>
      </c>
      <c r="C40" s="1065">
        <v>0</v>
      </c>
      <c r="D40" s="1065">
        <v>49938.107666180753</v>
      </c>
      <c r="E40" s="1065">
        <v>49956.059145772597</v>
      </c>
      <c r="F40" s="1065">
        <v>39951.163501457726</v>
      </c>
      <c r="G40" s="1065">
        <v>40053.899922740529</v>
      </c>
      <c r="H40" s="1065">
        <v>65169.54124927114</v>
      </c>
      <c r="I40" s="1065">
        <v>90352.644491253654</v>
      </c>
    </row>
    <row r="41" spans="1:9" s="93" customFormat="1" ht="21" customHeight="1">
      <c r="A41" s="91" t="s">
        <v>451</v>
      </c>
      <c r="B41" s="1065">
        <v>11354.5208090379</v>
      </c>
      <c r="C41" s="1065">
        <v>8269.1666690962102</v>
      </c>
      <c r="D41" s="1065">
        <v>24227.080001457729</v>
      </c>
      <c r="E41" s="1065">
        <v>40321.382313411079</v>
      </c>
      <c r="F41" s="1065">
        <v>37296.357530612244</v>
      </c>
      <c r="G41" s="1065">
        <v>59077.02755685131</v>
      </c>
      <c r="H41" s="1065">
        <v>57353.144629737617</v>
      </c>
      <c r="I41" s="1065">
        <v>79729.465957725944</v>
      </c>
    </row>
    <row r="42" spans="1:9" s="94" customFormat="1" ht="43.5" customHeight="1" thickBot="1">
      <c r="A42" s="531" t="s">
        <v>109</v>
      </c>
      <c r="B42" s="1066">
        <v>585.20946355685135</v>
      </c>
      <c r="C42" s="1066">
        <v>854.34824781341115</v>
      </c>
      <c r="D42" s="1066">
        <v>4363.5791034985423</v>
      </c>
      <c r="E42" s="1066">
        <v>4496.2417186588918</v>
      </c>
      <c r="F42" s="1066">
        <v>543.40809183673468</v>
      </c>
      <c r="G42" s="1066">
        <v>360.18803644314875</v>
      </c>
      <c r="H42" s="1066">
        <v>1086.0171341107873</v>
      </c>
      <c r="I42" s="1066">
        <v>2517.6400714285714</v>
      </c>
    </row>
    <row r="43" spans="1:9" ht="24" customHeight="1" thickTop="1" thickBot="1">
      <c r="A43" s="36" t="s">
        <v>452</v>
      </c>
      <c r="B43" s="1064">
        <v>133340.21002769677</v>
      </c>
      <c r="C43" s="1064">
        <v>153481.5860685131</v>
      </c>
      <c r="D43" s="1064">
        <v>165703.16035131196</v>
      </c>
      <c r="E43" s="1064">
        <v>188269.49472448978</v>
      </c>
      <c r="F43" s="1064">
        <v>205519.96959620994</v>
      </c>
      <c r="G43" s="1064">
        <v>207005.10729591837</v>
      </c>
      <c r="H43" s="1064">
        <v>222429.80343731778</v>
      </c>
      <c r="I43" s="1064">
        <v>226367.61810932946</v>
      </c>
    </row>
    <row r="44" spans="1:9" s="93" customFormat="1" ht="21" customHeight="1" thickTop="1">
      <c r="A44" s="91" t="s">
        <v>148</v>
      </c>
      <c r="B44" s="1065">
        <v>90222.830903790091</v>
      </c>
      <c r="C44" s="1065">
        <v>90222.830903790091</v>
      </c>
      <c r="D44" s="1065">
        <v>95535.370262390672</v>
      </c>
      <c r="E44" s="1065">
        <v>95535.370262390672</v>
      </c>
      <c r="F44" s="1065">
        <v>154119.74198250729</v>
      </c>
      <c r="G44" s="1065">
        <v>154119.74198250729</v>
      </c>
      <c r="H44" s="1065">
        <v>154119.74198250729</v>
      </c>
      <c r="I44" s="1065">
        <v>154119.74198250729</v>
      </c>
    </row>
    <row r="45" spans="1:9" s="93" customFormat="1" ht="21" customHeight="1">
      <c r="A45" s="91" t="s">
        <v>152</v>
      </c>
      <c r="B45" s="1065">
        <v>3006.5597667638485</v>
      </c>
      <c r="C45" s="1065">
        <v>11316.309924198251</v>
      </c>
      <c r="D45" s="1065">
        <v>10006.559766763849</v>
      </c>
      <c r="E45" s="1065">
        <v>14006.559766763849</v>
      </c>
      <c r="F45" s="1065">
        <v>3020</v>
      </c>
      <c r="G45" s="1065">
        <v>4520</v>
      </c>
      <c r="H45" s="1065">
        <v>6020</v>
      </c>
      <c r="I45" s="1065">
        <v>9010</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15735.356795918367</v>
      </c>
      <c r="C47" s="1065">
        <v>26119.011349854231</v>
      </c>
      <c r="D47" s="1065">
        <v>36296.260934402329</v>
      </c>
      <c r="E47" s="1065">
        <v>45399.144243440234</v>
      </c>
      <c r="F47" s="1065">
        <v>16110.992951895045</v>
      </c>
      <c r="G47" s="1065">
        <v>29224.837688046646</v>
      </c>
      <c r="H47" s="1065">
        <v>29224.837688046646</v>
      </c>
      <c r="I47" s="1065">
        <v>37603.676976676383</v>
      </c>
    </row>
    <row r="48" spans="1:9" s="93" customFormat="1" ht="21" customHeight="1">
      <c r="A48" s="91" t="s">
        <v>164</v>
      </c>
      <c r="B48" s="1065">
        <v>24375.462561224489</v>
      </c>
      <c r="C48" s="1065">
        <v>25823.433890670553</v>
      </c>
      <c r="D48" s="1065">
        <v>23864.969387755104</v>
      </c>
      <c r="E48" s="1065">
        <v>33328.42045189505</v>
      </c>
      <c r="F48" s="1065">
        <v>32269.234661807579</v>
      </c>
      <c r="G48" s="1065">
        <v>19140.527625364433</v>
      </c>
      <c r="H48" s="1065">
        <v>33065.223766763847</v>
      </c>
      <c r="I48" s="1065">
        <v>25634.199150145771</v>
      </c>
    </row>
    <row r="49" spans="1:9" s="93" customFormat="1" ht="21" customHeight="1">
      <c r="A49" s="530" t="s">
        <v>454</v>
      </c>
      <c r="B49" s="1065">
        <v>41.545189504373177</v>
      </c>
      <c r="C49" s="1065">
        <v>41.545189504373177</v>
      </c>
      <c r="D49" s="1065">
        <v>41.545189504373177</v>
      </c>
      <c r="E49" s="1065">
        <v>41.545189504373177</v>
      </c>
      <c r="F49" s="1065">
        <v>41.545189504373177</v>
      </c>
      <c r="G49" s="1065">
        <v>1541.5451895043732</v>
      </c>
      <c r="H49" s="1065">
        <v>41.545189504373177</v>
      </c>
      <c r="I49" s="1065">
        <v>5184.5451895043734</v>
      </c>
    </row>
    <row r="50" spans="1:9" s="94" customFormat="1" ht="40.5" customHeight="1" thickBot="1">
      <c r="A50" s="532" t="s">
        <v>455</v>
      </c>
      <c r="B50" s="1066">
        <v>24333.917371720116</v>
      </c>
      <c r="C50" s="1066">
        <v>25781.888701166179</v>
      </c>
      <c r="D50" s="1066">
        <v>23823.42419825073</v>
      </c>
      <c r="E50" s="1066">
        <v>33286.875262390677</v>
      </c>
      <c r="F50" s="1066">
        <v>32227.689472303206</v>
      </c>
      <c r="G50" s="1066">
        <v>17598.982435860056</v>
      </c>
      <c r="H50" s="1066">
        <v>33023.678577259474</v>
      </c>
      <c r="I50" s="1066">
        <v>20449.653960641397</v>
      </c>
    </row>
    <row r="51" spans="1:9" ht="24" customHeight="1" thickTop="1" thickBot="1">
      <c r="A51" s="36" t="s">
        <v>456</v>
      </c>
      <c r="B51" s="1064">
        <v>1737191.3380714285</v>
      </c>
      <c r="C51" s="1064">
        <v>1912647.4866880467</v>
      </c>
      <c r="D51" s="1064">
        <v>2275205.4640466473</v>
      </c>
      <c r="E51" s="1064">
        <v>2727053.7864008746</v>
      </c>
      <c r="F51" s="1064">
        <v>2923686.7378600584</v>
      </c>
      <c r="G51" s="1064">
        <v>3110461.9409300289</v>
      </c>
      <c r="H51" s="1064">
        <v>3204406.3886690959</v>
      </c>
      <c r="I51" s="1064">
        <v>3322574.7676005829</v>
      </c>
    </row>
    <row r="52" spans="1:9" s="93" customFormat="1" ht="24" customHeight="1" thickTop="1">
      <c r="A52" s="91" t="s">
        <v>457</v>
      </c>
      <c r="B52" s="1065">
        <v>231215.41151603498</v>
      </c>
      <c r="C52" s="1065">
        <v>280383.11912244902</v>
      </c>
      <c r="D52" s="1065">
        <v>396092.33659183676</v>
      </c>
      <c r="E52" s="1065">
        <v>413719.05074927112</v>
      </c>
      <c r="F52" s="1065">
        <v>525293.03843148693</v>
      </c>
      <c r="G52" s="1065">
        <v>515369.40711807582</v>
      </c>
      <c r="H52" s="1065">
        <v>645274.11766618071</v>
      </c>
      <c r="I52" s="1065">
        <v>650444.89029008755</v>
      </c>
    </row>
    <row r="53" spans="1:9" s="94" customFormat="1" ht="21" customHeight="1">
      <c r="A53" s="532" t="s">
        <v>458</v>
      </c>
      <c r="B53" s="1066">
        <v>16199.968498542275</v>
      </c>
      <c r="C53" s="1066">
        <v>24076.420728862973</v>
      </c>
      <c r="D53" s="1066">
        <v>25930.424953352769</v>
      </c>
      <c r="E53" s="1066">
        <v>18460.048352769678</v>
      </c>
      <c r="F53" s="1066">
        <v>39258.095724489795</v>
      </c>
      <c r="G53" s="1066">
        <v>29217.178081632654</v>
      </c>
      <c r="H53" s="1066">
        <v>19887.769310495627</v>
      </c>
      <c r="I53" s="1066">
        <v>65389.244771137026</v>
      </c>
    </row>
    <row r="54" spans="1:9" s="94" customFormat="1" ht="21" customHeight="1">
      <c r="A54" s="532" t="s">
        <v>459</v>
      </c>
      <c r="B54" s="1066">
        <v>186682.07857725947</v>
      </c>
      <c r="C54" s="1066">
        <v>226425.99968221574</v>
      </c>
      <c r="D54" s="1066">
        <v>340005.23447230324</v>
      </c>
      <c r="E54" s="1066">
        <v>362332.76611807582</v>
      </c>
      <c r="F54" s="1066">
        <v>452624.44600728864</v>
      </c>
      <c r="G54" s="1066">
        <v>451622.14336005825</v>
      </c>
      <c r="H54" s="1066">
        <v>587070.93675947527</v>
      </c>
      <c r="I54" s="1066">
        <v>545100.76453061227</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28333.364440233236</v>
      </c>
      <c r="C56" s="1066">
        <v>29880.69871137026</v>
      </c>
      <c r="D56" s="1066">
        <v>30156.677166180762</v>
      </c>
      <c r="E56" s="1066">
        <v>32926.236278425655</v>
      </c>
      <c r="F56" s="1066">
        <v>33410.496699708456</v>
      </c>
      <c r="G56" s="1066">
        <v>34530.085676384842</v>
      </c>
      <c r="H56" s="1066">
        <v>38315.411596209909</v>
      </c>
      <c r="I56" s="1066">
        <v>39954.880988338191</v>
      </c>
    </row>
    <row r="57" spans="1:9" s="94" customFormat="1" ht="21" customHeight="1">
      <c r="A57" s="532" t="s">
        <v>462</v>
      </c>
      <c r="B57" s="1066">
        <v>0</v>
      </c>
      <c r="C57" s="1066">
        <v>0</v>
      </c>
      <c r="D57" s="1066">
        <v>0</v>
      </c>
      <c r="E57" s="1066">
        <v>0</v>
      </c>
      <c r="F57" s="1066">
        <v>0</v>
      </c>
      <c r="G57" s="1066">
        <v>0</v>
      </c>
      <c r="H57" s="1066">
        <v>0</v>
      </c>
      <c r="I57" s="1066">
        <v>0</v>
      </c>
    </row>
    <row r="58" spans="1:9" s="94" customFormat="1" ht="61.5" customHeight="1" thickBot="1">
      <c r="A58" s="531" t="s">
        <v>463</v>
      </c>
      <c r="B58" s="1066">
        <v>2522346.5965845478</v>
      </c>
      <c r="C58" s="1066">
        <v>2917088.0537113701</v>
      </c>
      <c r="D58" s="1066">
        <v>3382306.3362521864</v>
      </c>
      <c r="E58" s="1066">
        <v>3755085.9572244901</v>
      </c>
      <c r="F58" s="1066">
        <v>4393589.3220918365</v>
      </c>
      <c r="G58" s="1066">
        <v>4490111.7643513121</v>
      </c>
      <c r="H58" s="1066">
        <v>4750903.3391982503</v>
      </c>
      <c r="I58" s="1066">
        <v>5215590.6711224485</v>
      </c>
    </row>
    <row r="59" spans="1:9" ht="31.5" customHeight="1" thickTop="1" thickBot="1">
      <c r="A59" s="533" t="s">
        <v>464</v>
      </c>
      <c r="B59" s="1064"/>
      <c r="C59" s="1064"/>
      <c r="D59" s="1064"/>
      <c r="E59" s="1064"/>
      <c r="F59" s="1064"/>
      <c r="G59" s="1064"/>
      <c r="H59" s="1064"/>
      <c r="I59" s="1064"/>
    </row>
    <row r="60" spans="1:9" ht="30" customHeight="1" thickTop="1">
      <c r="A60" s="39" t="s">
        <v>465</v>
      </c>
      <c r="B60" s="1067">
        <v>74969.888868804657</v>
      </c>
      <c r="C60" s="1067">
        <v>89642.039284256549</v>
      </c>
      <c r="D60" s="1067">
        <v>104043.95722886299</v>
      </c>
      <c r="E60" s="1067">
        <v>137524.65092274052</v>
      </c>
      <c r="F60" s="1067">
        <v>153670.63298104957</v>
      </c>
      <c r="G60" s="1067">
        <v>94242.717039358598</v>
      </c>
      <c r="H60" s="1067">
        <v>164232.19311078719</v>
      </c>
      <c r="I60" s="1067">
        <v>103085.13383819241</v>
      </c>
    </row>
    <row r="61" spans="1:9" ht="21" customHeight="1">
      <c r="A61" s="41" t="s">
        <v>466</v>
      </c>
      <c r="B61" s="1067">
        <v>-15723.149583090379</v>
      </c>
      <c r="C61" s="1067">
        <v>-19284.449962099123</v>
      </c>
      <c r="D61" s="1067">
        <v>-21369.202174927112</v>
      </c>
      <c r="E61" s="1067">
        <v>-30115.303631195333</v>
      </c>
      <c r="F61" s="1067">
        <v>-38547.449068513117</v>
      </c>
      <c r="G61" s="1067">
        <v>-22345.806947521865</v>
      </c>
      <c r="H61" s="1067">
        <v>-40701.581059766759</v>
      </c>
      <c r="I61" s="1067">
        <v>-26978.163596209914</v>
      </c>
    </row>
    <row r="62" spans="1:9" ht="21.75" customHeight="1">
      <c r="A62" s="534" t="s">
        <v>467</v>
      </c>
      <c r="B62" s="1067">
        <v>59246.739285714291</v>
      </c>
      <c r="C62" s="1067">
        <v>70357.589322157437</v>
      </c>
      <c r="D62" s="1067">
        <v>82674.755053935864</v>
      </c>
      <c r="E62" s="1067">
        <v>107409.34729154517</v>
      </c>
      <c r="F62" s="1067">
        <v>115123.18391253643</v>
      </c>
      <c r="G62" s="1067">
        <v>71896.910091836733</v>
      </c>
      <c r="H62" s="1067">
        <v>123530.61205102041</v>
      </c>
      <c r="I62" s="1067">
        <v>76106.970241982519</v>
      </c>
    </row>
    <row r="63" spans="1:9">
      <c r="A63" s="39" t="s">
        <v>468</v>
      </c>
      <c r="B63" s="1067">
        <v>34987.593571428573</v>
      </c>
      <c r="C63" s="1067">
        <v>38624.844657434405</v>
      </c>
      <c r="D63" s="1067">
        <v>44700.134373177847</v>
      </c>
      <c r="E63" s="1067">
        <v>48571.956240524785</v>
      </c>
      <c r="F63" s="1067">
        <v>54012.610775510213</v>
      </c>
      <c r="G63" s="1067">
        <v>39490.76782798834</v>
      </c>
      <c r="H63" s="1067">
        <v>72378.220486880469</v>
      </c>
      <c r="I63" s="1067">
        <v>42409.702653061227</v>
      </c>
    </row>
    <row r="64" spans="1:9">
      <c r="A64" s="41" t="s">
        <v>469</v>
      </c>
      <c r="B64" s="1067">
        <v>-6871.1100626822154</v>
      </c>
      <c r="C64" s="1067">
        <v>-12803.643851311952</v>
      </c>
      <c r="D64" s="1067">
        <v>-12058.741132653062</v>
      </c>
      <c r="E64" s="1067">
        <v>-15462.890030612245</v>
      </c>
      <c r="F64" s="1067">
        <v>-21816.338658892128</v>
      </c>
      <c r="G64" s="1067">
        <v>-20470.487371720115</v>
      </c>
      <c r="H64" s="1067">
        <v>-38870.686978134108</v>
      </c>
      <c r="I64" s="1067">
        <v>-24530.664005830906</v>
      </c>
    </row>
    <row r="65" spans="1:9">
      <c r="A65" s="40" t="s">
        <v>470</v>
      </c>
      <c r="B65" s="1067">
        <v>87363.222794460642</v>
      </c>
      <c r="C65" s="1067">
        <v>96178.79012827987</v>
      </c>
      <c r="D65" s="1067">
        <v>115316.14829446064</v>
      </c>
      <c r="E65" s="1067">
        <v>140518.41350145775</v>
      </c>
      <c r="F65" s="1067">
        <v>147319.45602915453</v>
      </c>
      <c r="G65" s="1067">
        <v>90917.190548104947</v>
      </c>
      <c r="H65" s="1067">
        <v>157038.14555976677</v>
      </c>
      <c r="I65" s="1067">
        <v>93986.008889212826</v>
      </c>
    </row>
    <row r="66" spans="1:9">
      <c r="A66" s="39" t="s">
        <v>471</v>
      </c>
      <c r="B66" s="1067">
        <v>18471.558612244899</v>
      </c>
      <c r="C66" s="1067">
        <v>17698.516867346938</v>
      </c>
      <c r="D66" s="1067">
        <v>19031.746457725949</v>
      </c>
      <c r="E66" s="1067">
        <v>19350.506373177843</v>
      </c>
      <c r="F66" s="1067">
        <v>22303.887651603498</v>
      </c>
      <c r="G66" s="1067">
        <v>12387.583537900875</v>
      </c>
      <c r="H66" s="1067">
        <v>22296.284386297371</v>
      </c>
      <c r="I66" s="1067">
        <v>28481.098494169095</v>
      </c>
    </row>
    <row r="67" spans="1:9">
      <c r="A67" s="39" t="s">
        <v>472</v>
      </c>
      <c r="B67" s="1067">
        <v>-29824.479215743439</v>
      </c>
      <c r="C67" s="1067">
        <v>-19894.415534985423</v>
      </c>
      <c r="D67" s="1067">
        <v>-27170.756902332359</v>
      </c>
      <c r="E67" s="1067">
        <v>-27160.81871282799</v>
      </c>
      <c r="F67" s="1067">
        <v>-30599.818951895042</v>
      </c>
      <c r="G67" s="1067">
        <v>-22825.050074344021</v>
      </c>
      <c r="H67" s="1067">
        <v>-38274.177867346938</v>
      </c>
      <c r="I67" s="1067">
        <v>-39438.750306122449</v>
      </c>
    </row>
    <row r="68" spans="1:9">
      <c r="A68" s="534" t="s">
        <v>473</v>
      </c>
      <c r="B68" s="1067">
        <v>76010.302190962087</v>
      </c>
      <c r="C68" s="1067">
        <v>93982.891460641389</v>
      </c>
      <c r="D68" s="1067">
        <v>107177.13784985422</v>
      </c>
      <c r="E68" s="1067">
        <v>132708.10116180757</v>
      </c>
      <c r="F68" s="1067">
        <v>139023.52472886298</v>
      </c>
      <c r="G68" s="1067">
        <v>80479.72401166182</v>
      </c>
      <c r="H68" s="1067">
        <v>141060.2520787172</v>
      </c>
      <c r="I68" s="1067">
        <v>83028.357077259468</v>
      </c>
    </row>
    <row r="69" spans="1:9">
      <c r="A69" s="41" t="s">
        <v>474</v>
      </c>
      <c r="B69" s="1067">
        <v>-50144.476647230324</v>
      </c>
      <c r="C69" s="1067">
        <v>-60107.809873177852</v>
      </c>
      <c r="D69" s="1067">
        <v>-72596.859202623906</v>
      </c>
      <c r="E69" s="1067">
        <v>-83901.353915451895</v>
      </c>
      <c r="F69" s="1067">
        <v>-94224.941288629736</v>
      </c>
      <c r="G69" s="1067">
        <v>-57316.163849854223</v>
      </c>
      <c r="H69" s="1067">
        <v>-92682.822161807591</v>
      </c>
      <c r="I69" s="1067">
        <v>-56105.070938775512</v>
      </c>
    </row>
    <row r="70" spans="1:9">
      <c r="A70" s="40" t="s">
        <v>475</v>
      </c>
      <c r="B70" s="1067">
        <v>25865.825543731778</v>
      </c>
      <c r="C70" s="1067">
        <v>33875.081587463559</v>
      </c>
      <c r="D70" s="1067">
        <v>34580.27864723032</v>
      </c>
      <c r="E70" s="1067">
        <v>48806.747246355684</v>
      </c>
      <c r="F70" s="1067">
        <v>44798.583440233233</v>
      </c>
      <c r="G70" s="1067">
        <v>23163.560161807582</v>
      </c>
      <c r="H70" s="1067">
        <v>48377.429916909619</v>
      </c>
      <c r="I70" s="1067">
        <v>26923.286138483963</v>
      </c>
    </row>
    <row r="71" spans="1:9">
      <c r="A71" s="40" t="s">
        <v>476</v>
      </c>
      <c r="B71" s="1067">
        <v>3718.8677230320695</v>
      </c>
      <c r="C71" s="1067">
        <v>2552.9500320699708</v>
      </c>
      <c r="D71" s="1067">
        <v>271.73670408163269</v>
      </c>
      <c r="E71" s="1067">
        <v>-1035.3225204081632</v>
      </c>
      <c r="F71" s="1067">
        <v>-1051.1123046647231</v>
      </c>
      <c r="G71" s="1067">
        <v>120.10117784256559</v>
      </c>
      <c r="H71" s="1067">
        <v>-86.394004373177836</v>
      </c>
      <c r="I71" s="1067">
        <v>841.39640962099122</v>
      </c>
    </row>
    <row r="72" spans="1:9">
      <c r="A72" s="41" t="s">
        <v>477</v>
      </c>
      <c r="B72" s="1067">
        <v>-6730.1358338192422</v>
      </c>
      <c r="C72" s="1067">
        <v>358.41697667638482</v>
      </c>
      <c r="D72" s="1067">
        <v>-204.47889212827985</v>
      </c>
      <c r="E72" s="1067">
        <v>-1324.7061530612245</v>
      </c>
      <c r="F72" s="1067">
        <v>-1199.3887536443146</v>
      </c>
      <c r="G72" s="1067">
        <v>52.363097667638485</v>
      </c>
      <c r="H72" s="1067">
        <v>-204.83783965014578</v>
      </c>
      <c r="I72" s="1067">
        <v>783.64568513119536</v>
      </c>
    </row>
    <row r="73" spans="1:9">
      <c r="A73" s="41" t="s">
        <v>478</v>
      </c>
      <c r="B73" s="1067">
        <v>10449.003556851314</v>
      </c>
      <c r="C73" s="1067">
        <v>2194.533055393586</v>
      </c>
      <c r="D73" s="1067">
        <v>476.21559620991258</v>
      </c>
      <c r="E73" s="1067">
        <v>289.38363265306123</v>
      </c>
      <c r="F73" s="1067">
        <v>148.27644897959183</v>
      </c>
      <c r="G73" s="1067">
        <v>67.738080174927106</v>
      </c>
      <c r="H73" s="1067">
        <v>118.44383527696792</v>
      </c>
      <c r="I73" s="1067">
        <v>57.750724489795914</v>
      </c>
    </row>
    <row r="74" spans="1:9">
      <c r="A74" s="534" t="s">
        <v>479</v>
      </c>
      <c r="B74" s="1067">
        <v>-2401.0421720116619</v>
      </c>
      <c r="C74" s="1067">
        <v>-2157.2574154518952</v>
      </c>
      <c r="D74" s="1067">
        <v>-612.74950583090379</v>
      </c>
      <c r="E74" s="1067">
        <v>1286.1830481049562</v>
      </c>
      <c r="F74" s="1067">
        <v>941.24751603498544</v>
      </c>
      <c r="G74" s="1067">
        <v>-134.71025072886297</v>
      </c>
      <c r="H74" s="1067">
        <v>290.76120116618074</v>
      </c>
      <c r="I74" s="1067">
        <v>-965.74419096209908</v>
      </c>
    </row>
    <row r="75" spans="1:9">
      <c r="A75" s="534" t="s">
        <v>480</v>
      </c>
      <c r="B75" s="1067">
        <v>6933.0144781341105</v>
      </c>
      <c r="C75" s="1067">
        <v>-353.52848979591835</v>
      </c>
      <c r="D75" s="1067">
        <v>-573.14502332361519</v>
      </c>
      <c r="E75" s="1067">
        <v>1328.7115437317784</v>
      </c>
      <c r="F75" s="1067">
        <v>983.53700291545192</v>
      </c>
      <c r="G75" s="1067">
        <v>-119.85184110787172</v>
      </c>
      <c r="H75" s="1067">
        <v>316.40057434402331</v>
      </c>
      <c r="I75" s="1067">
        <v>-957.76920262390672</v>
      </c>
    </row>
    <row r="76" spans="1:9">
      <c r="A76" s="41" t="s">
        <v>481</v>
      </c>
      <c r="B76" s="1067">
        <v>-9334.0566501457724</v>
      </c>
      <c r="C76" s="1067">
        <v>-1803.7289256559766</v>
      </c>
      <c r="D76" s="1067">
        <v>-39.60448250728863</v>
      </c>
      <c r="E76" s="1067">
        <v>-42.528495626822156</v>
      </c>
      <c r="F76" s="1067">
        <v>-42.289486880466477</v>
      </c>
      <c r="G76" s="1067">
        <v>-14.858409620991255</v>
      </c>
      <c r="H76" s="1067">
        <v>-25.639373177842565</v>
      </c>
      <c r="I76" s="1067">
        <v>-7.9749883381924196</v>
      </c>
    </row>
    <row r="77" spans="1:9">
      <c r="A77" s="534" t="s">
        <v>482</v>
      </c>
      <c r="B77" s="1067">
        <v>27183.651094752186</v>
      </c>
      <c r="C77" s="1067">
        <v>34270.77420408163</v>
      </c>
      <c r="D77" s="1067">
        <v>34239.265845481044</v>
      </c>
      <c r="E77" s="1067">
        <v>49057.607774052471</v>
      </c>
      <c r="F77" s="1067">
        <v>44688.7186516035</v>
      </c>
      <c r="G77" s="1067">
        <v>23148.951088921283</v>
      </c>
      <c r="H77" s="1067">
        <v>48581.797113702618</v>
      </c>
      <c r="I77" s="1067">
        <v>26798.938357142859</v>
      </c>
    </row>
    <row r="78" spans="1:9">
      <c r="A78" s="39" t="s">
        <v>483</v>
      </c>
      <c r="B78" s="1067">
        <v>0</v>
      </c>
      <c r="C78" s="1067">
        <v>0</v>
      </c>
      <c r="D78" s="1067">
        <v>40.081889212827996</v>
      </c>
      <c r="E78" s="1067">
        <v>132.27191690962098</v>
      </c>
      <c r="F78" s="1067">
        <v>313.57103498542273</v>
      </c>
      <c r="G78" s="1067">
        <v>203.38632507288631</v>
      </c>
      <c r="H78" s="1067">
        <v>558.20002623906703</v>
      </c>
      <c r="I78" s="1067">
        <v>384.06954810495631</v>
      </c>
    </row>
    <row r="79" spans="1:9">
      <c r="A79" s="40" t="s">
        <v>484</v>
      </c>
      <c r="B79" s="1067">
        <v>27183.651094752186</v>
      </c>
      <c r="C79" s="1067">
        <v>34270.77420408163</v>
      </c>
      <c r="D79" s="1067">
        <v>34279.347734693882</v>
      </c>
      <c r="E79" s="1067">
        <v>49189.879690962101</v>
      </c>
      <c r="F79" s="1067">
        <v>45002.28968658892</v>
      </c>
      <c r="G79" s="1067">
        <v>23352.33741399417</v>
      </c>
      <c r="H79" s="1067">
        <v>49139.99713994169</v>
      </c>
      <c r="I79" s="1067">
        <v>27183.00790524781</v>
      </c>
    </row>
    <row r="80" spans="1:9">
      <c r="A80" s="39" t="s">
        <v>485</v>
      </c>
      <c r="B80" s="1067">
        <v>0</v>
      </c>
      <c r="C80" s="1067">
        <v>0</v>
      </c>
      <c r="D80" s="1067">
        <v>-970.98354081632647</v>
      </c>
      <c r="E80" s="1067">
        <v>-86.318075801749274</v>
      </c>
      <c r="F80" s="1067">
        <v>31.299674927113703</v>
      </c>
      <c r="G80" s="1067">
        <v>0</v>
      </c>
      <c r="H80" s="1067">
        <v>0</v>
      </c>
      <c r="I80" s="1067">
        <v>-72.014252186588934</v>
      </c>
    </row>
    <row r="81" spans="1:9" ht="21" customHeight="1">
      <c r="A81" s="534" t="s">
        <v>486</v>
      </c>
      <c r="B81" s="1067">
        <v>27183.651094752186</v>
      </c>
      <c r="C81" s="1067">
        <v>34270.77420408163</v>
      </c>
      <c r="D81" s="1067">
        <v>33308.364193877547</v>
      </c>
      <c r="E81" s="1067">
        <v>49103.561615160354</v>
      </c>
      <c r="F81" s="1067">
        <v>45033.589361516031</v>
      </c>
      <c r="G81" s="1067">
        <v>23352.33741399417</v>
      </c>
      <c r="H81" s="1067">
        <v>49139.99713994169</v>
      </c>
      <c r="I81" s="1067">
        <v>27110.993653061225</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27183.651094752186</v>
      </c>
      <c r="C83" s="1067">
        <v>34270.77420408163</v>
      </c>
      <c r="D83" s="1067">
        <v>33308.364193877547</v>
      </c>
      <c r="E83" s="1067">
        <v>49103.561615160354</v>
      </c>
      <c r="F83" s="1067">
        <v>45033.589361516031</v>
      </c>
      <c r="G83" s="1067">
        <v>23352.33741399417</v>
      </c>
      <c r="H83" s="1067">
        <v>49139.99713994169</v>
      </c>
      <c r="I83" s="1067">
        <v>27110.993653061225</v>
      </c>
    </row>
    <row r="84" spans="1:9" ht="18" customHeight="1" thickBot="1">
      <c r="A84" s="39" t="s">
        <v>489</v>
      </c>
      <c r="B84" s="1067">
        <v>-2849.73372303207</v>
      </c>
      <c r="C84" s="1067">
        <v>-8488.8855029154511</v>
      </c>
      <c r="D84" s="1067">
        <v>-9484.9399956268207</v>
      </c>
      <c r="E84" s="1067">
        <v>-15816.686352769679</v>
      </c>
      <c r="F84" s="1067">
        <v>-12805.899889212827</v>
      </c>
      <c r="G84" s="1067">
        <v>-5753.3549781341108</v>
      </c>
      <c r="H84" s="1067">
        <v>-16116.318562682216</v>
      </c>
      <c r="I84" s="1067">
        <v>-6661.339692419825</v>
      </c>
    </row>
    <row r="85" spans="1:9" ht="24" customHeight="1" thickTop="1" thickBot="1">
      <c r="A85" s="36" t="s">
        <v>490</v>
      </c>
      <c r="B85" s="1064">
        <v>24333.917371720116</v>
      </c>
      <c r="C85" s="1064">
        <v>25781.888701166179</v>
      </c>
      <c r="D85" s="1064">
        <v>23823.42419825073</v>
      </c>
      <c r="E85" s="1064">
        <v>33286.875262390677</v>
      </c>
      <c r="F85" s="1064">
        <v>32227.689472303206</v>
      </c>
      <c r="G85" s="1064">
        <v>17598.982435860056</v>
      </c>
      <c r="H85" s="1064">
        <v>33023.678577259474</v>
      </c>
      <c r="I85" s="1064">
        <v>20449.653960641397</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1237</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1286533.7673600584</v>
      </c>
      <c r="C8" s="1064">
        <v>1682934.4959110788</v>
      </c>
      <c r="D8" s="1064">
        <v>2122635.4467026237</v>
      </c>
      <c r="E8" s="1064">
        <v>2848533.5384023325</v>
      </c>
      <c r="F8" s="1064">
        <v>4233021.5428731786</v>
      </c>
      <c r="G8" s="1064">
        <v>3105361.8226690963</v>
      </c>
      <c r="H8" s="1064">
        <v>3259653.7376997084</v>
      </c>
      <c r="I8" s="1064">
        <v>3436593.8921895041</v>
      </c>
    </row>
    <row r="9" spans="1:9" s="93" customFormat="1" ht="21" customHeight="1" thickTop="1">
      <c r="A9" s="91" t="s">
        <v>8</v>
      </c>
      <c r="B9" s="1065">
        <v>507894.79870262393</v>
      </c>
      <c r="C9" s="1065">
        <v>580807.65320408158</v>
      </c>
      <c r="D9" s="1065">
        <v>475286.36782798835</v>
      </c>
      <c r="E9" s="1065">
        <v>767121.52517055406</v>
      </c>
      <c r="F9" s="1065">
        <v>1877712.7769504373</v>
      </c>
      <c r="G9" s="1065">
        <v>544649.96775655972</v>
      </c>
      <c r="H9" s="1065">
        <v>569788.31071865885</v>
      </c>
      <c r="I9" s="1065">
        <v>685169.00495626824</v>
      </c>
    </row>
    <row r="10" spans="1:9" s="93" customFormat="1" ht="21" customHeight="1">
      <c r="A10" s="91" t="s">
        <v>17</v>
      </c>
      <c r="B10" s="1065">
        <v>178901.75164723033</v>
      </c>
      <c r="C10" s="1065">
        <v>291280.22071720118</v>
      </c>
      <c r="D10" s="1065">
        <v>433659.26799708453</v>
      </c>
      <c r="E10" s="1065">
        <v>633740.06768221583</v>
      </c>
      <c r="F10" s="1065">
        <v>689278.65883381933</v>
      </c>
      <c r="G10" s="1065">
        <v>705237.88411516033</v>
      </c>
      <c r="H10" s="1065">
        <v>707264.48168513109</v>
      </c>
      <c r="I10" s="1065">
        <v>581400.8147361516</v>
      </c>
    </row>
    <row r="11" spans="1:9" s="93" customFormat="1" ht="21" customHeight="1">
      <c r="A11" s="91" t="s">
        <v>26</v>
      </c>
      <c r="B11" s="1065">
        <v>556899.44460349856</v>
      </c>
      <c r="C11" s="1065">
        <v>749587.48120116617</v>
      </c>
      <c r="D11" s="1065">
        <v>1046881.4485787172</v>
      </c>
      <c r="E11" s="1065">
        <v>1340643.2850495628</v>
      </c>
      <c r="F11" s="1065">
        <v>1529812.6436107871</v>
      </c>
      <c r="G11" s="1065">
        <v>1692726.8756618076</v>
      </c>
      <c r="H11" s="1065">
        <v>1822053.5019052478</v>
      </c>
      <c r="I11" s="1065">
        <v>1965217.3156618075</v>
      </c>
    </row>
    <row r="12" spans="1:9" s="93" customFormat="1" ht="21" customHeight="1">
      <c r="A12" s="530" t="s">
        <v>428</v>
      </c>
      <c r="B12" s="1065">
        <v>556587.57186588913</v>
      </c>
      <c r="C12" s="1065">
        <v>747917.15877113701</v>
      </c>
      <c r="D12" s="1065">
        <v>1052482.9263775509</v>
      </c>
      <c r="E12" s="1065">
        <v>1346250.0078265308</v>
      </c>
      <c r="F12" s="1065">
        <v>1536208.5865874637</v>
      </c>
      <c r="G12" s="1065">
        <v>1697541.1289387755</v>
      </c>
      <c r="H12" s="1065">
        <v>1829632.8505174925</v>
      </c>
      <c r="I12" s="1065">
        <v>1967801.3130189504</v>
      </c>
    </row>
    <row r="13" spans="1:9" s="93" customFormat="1" ht="21" customHeight="1">
      <c r="A13" s="530" t="s">
        <v>429</v>
      </c>
      <c r="B13" s="1065">
        <v>546973.69577696791</v>
      </c>
      <c r="C13" s="1065">
        <v>736500.31027113704</v>
      </c>
      <c r="D13" s="1065">
        <v>1035985.835755102</v>
      </c>
      <c r="E13" s="1065">
        <v>1328627.3740626823</v>
      </c>
      <c r="F13" s="1065">
        <v>1502893.382787172</v>
      </c>
      <c r="G13" s="1065">
        <v>1651906.7102930031</v>
      </c>
      <c r="H13" s="1065">
        <v>1769398.9923425654</v>
      </c>
      <c r="I13" s="1065">
        <v>1906499.1142667639</v>
      </c>
    </row>
    <row r="14" spans="1:9" s="93" customFormat="1" ht="21" customHeight="1">
      <c r="A14" s="530" t="s">
        <v>430</v>
      </c>
      <c r="B14" s="1065">
        <v>9613.8760889212808</v>
      </c>
      <c r="C14" s="1065">
        <v>11416.8485</v>
      </c>
      <c r="D14" s="1065">
        <v>16497.090622448981</v>
      </c>
      <c r="E14" s="1065">
        <v>17622.633763848396</v>
      </c>
      <c r="F14" s="1065">
        <v>33315.203800291543</v>
      </c>
      <c r="G14" s="1065">
        <v>45634.418645772603</v>
      </c>
      <c r="H14" s="1065">
        <v>60233.858174927111</v>
      </c>
      <c r="I14" s="1065">
        <v>61302.198752186589</v>
      </c>
    </row>
    <row r="15" spans="1:9" s="93" customFormat="1" ht="21" customHeight="1">
      <c r="A15" s="530" t="s">
        <v>431</v>
      </c>
      <c r="B15" s="1065">
        <v>1451.1918498542273</v>
      </c>
      <c r="C15" s="1065">
        <v>2064.54872303207</v>
      </c>
      <c r="D15" s="1065">
        <v>2576.0144927113706</v>
      </c>
      <c r="E15" s="1065">
        <v>4206.0991005830901</v>
      </c>
      <c r="F15" s="1065">
        <v>4800.5370830903794</v>
      </c>
      <c r="G15" s="1065">
        <v>7374.5576122448974</v>
      </c>
      <c r="H15" s="1065">
        <v>5962.4902740524785</v>
      </c>
      <c r="I15" s="1065">
        <v>7716.8272959183678</v>
      </c>
    </row>
    <row r="16" spans="1:9" s="93" customFormat="1" ht="21" customHeight="1">
      <c r="A16" s="530" t="s">
        <v>432</v>
      </c>
      <c r="B16" s="1065">
        <v>1439.2307842565599</v>
      </c>
      <c r="C16" s="1065">
        <v>2036.7137244897958</v>
      </c>
      <c r="D16" s="1065">
        <v>2259.9328061224492</v>
      </c>
      <c r="E16" s="1065">
        <v>4040.9040379008743</v>
      </c>
      <c r="F16" s="1065">
        <v>4572.8617113702621</v>
      </c>
      <c r="G16" s="1065">
        <v>5055.0546632653059</v>
      </c>
      <c r="H16" s="1065">
        <v>5582.7071297376087</v>
      </c>
      <c r="I16" s="1065">
        <v>5971.7386618075807</v>
      </c>
    </row>
    <row r="17" spans="1:9" s="93" customFormat="1" ht="21" customHeight="1">
      <c r="A17" s="530" t="s">
        <v>433</v>
      </c>
      <c r="B17" s="1065">
        <v>11.961065597667638</v>
      </c>
      <c r="C17" s="1065">
        <v>27.834998542274054</v>
      </c>
      <c r="D17" s="1065">
        <v>316.08168658892129</v>
      </c>
      <c r="E17" s="1065">
        <v>165.19506268221573</v>
      </c>
      <c r="F17" s="1065">
        <v>227.6753717201166</v>
      </c>
      <c r="G17" s="1065">
        <v>2319.502948979592</v>
      </c>
      <c r="H17" s="1065">
        <v>379.78314431486882</v>
      </c>
      <c r="I17" s="1065">
        <v>1745.0886341107871</v>
      </c>
    </row>
    <row r="18" spans="1:9" s="93" customFormat="1" ht="21" customHeight="1">
      <c r="A18" s="530" t="s">
        <v>434</v>
      </c>
      <c r="B18" s="1065">
        <v>13412.900351311951</v>
      </c>
      <c r="C18" s="1065">
        <v>13569.984067055393</v>
      </c>
      <c r="D18" s="1065">
        <v>16763.901861516035</v>
      </c>
      <c r="E18" s="1065">
        <v>16912.357516034986</v>
      </c>
      <c r="F18" s="1065">
        <v>18856.868281341107</v>
      </c>
      <c r="G18" s="1065">
        <v>19636.791934402332</v>
      </c>
      <c r="H18" s="1065">
        <v>20336.328602040816</v>
      </c>
      <c r="I18" s="1065">
        <v>23809.066930029152</v>
      </c>
    </row>
    <row r="19" spans="1:9" s="93" customFormat="1" ht="21" customHeight="1">
      <c r="A19" s="530" t="s">
        <v>435</v>
      </c>
      <c r="B19" s="1065">
        <v>9569.9465816326519</v>
      </c>
      <c r="C19" s="1065">
        <v>10206.748851311953</v>
      </c>
      <c r="D19" s="1065">
        <v>13048.084769679299</v>
      </c>
      <c r="E19" s="1065">
        <v>12508.87556851312</v>
      </c>
      <c r="F19" s="1065">
        <v>13773.293717201168</v>
      </c>
      <c r="G19" s="1065">
        <v>14850.477179300293</v>
      </c>
      <c r="H19" s="1065">
        <v>14960.442819241982</v>
      </c>
      <c r="I19" s="1065">
        <v>17391.242816326532</v>
      </c>
    </row>
    <row r="20" spans="1:9" s="93" customFormat="1" ht="21" customHeight="1">
      <c r="A20" s="530" t="s">
        <v>436</v>
      </c>
      <c r="B20" s="1065">
        <v>3842.9537696793004</v>
      </c>
      <c r="C20" s="1065">
        <v>3363.2352157434398</v>
      </c>
      <c r="D20" s="1065">
        <v>3715.8170918367346</v>
      </c>
      <c r="E20" s="1065">
        <v>4403.4819475218665</v>
      </c>
      <c r="F20" s="1065">
        <v>5083.5745641399408</v>
      </c>
      <c r="G20" s="1065">
        <v>4786.3147551020411</v>
      </c>
      <c r="H20" s="1065">
        <v>5375.885782798834</v>
      </c>
      <c r="I20" s="1065">
        <v>6417.8241137026243</v>
      </c>
    </row>
    <row r="21" spans="1:9" s="93" customFormat="1" ht="21" customHeight="1">
      <c r="A21" s="530" t="s">
        <v>39</v>
      </c>
      <c r="B21" s="1065">
        <v>4758.4314110787172</v>
      </c>
      <c r="C21" s="1065">
        <v>6932.1987157434405</v>
      </c>
      <c r="D21" s="1065">
        <v>10038.746654518951</v>
      </c>
      <c r="E21" s="1065">
        <v>12457.447323615161</v>
      </c>
      <c r="F21" s="1065">
        <v>12995.16962536443</v>
      </c>
      <c r="G21" s="1065">
        <v>13790.387139941689</v>
      </c>
      <c r="H21" s="1065">
        <v>14624.914233236152</v>
      </c>
      <c r="I21" s="1065">
        <v>16283.955317784257</v>
      </c>
    </row>
    <row r="22" spans="1:9" s="93" customFormat="1" ht="21" customHeight="1">
      <c r="A22" s="530" t="s">
        <v>437</v>
      </c>
      <c r="B22" s="1065">
        <v>-19310.650874635568</v>
      </c>
      <c r="C22" s="1065">
        <v>-20896.409075801748</v>
      </c>
      <c r="D22" s="1065">
        <v>-34980.140807580174</v>
      </c>
      <c r="E22" s="1065">
        <v>-39182.626717201165</v>
      </c>
      <c r="F22" s="1065">
        <v>-43048.517966472304</v>
      </c>
      <c r="G22" s="1065">
        <v>-45615.989963556844</v>
      </c>
      <c r="H22" s="1065">
        <v>-48503.081721574345</v>
      </c>
      <c r="I22" s="1065">
        <v>-50393.84690087464</v>
      </c>
    </row>
    <row r="23" spans="1:9" s="93" customFormat="1" ht="21" customHeight="1">
      <c r="A23" s="91" t="s">
        <v>57</v>
      </c>
      <c r="B23" s="1065">
        <v>8093.8346122448975</v>
      </c>
      <c r="C23" s="1065">
        <v>12302.997269679299</v>
      </c>
      <c r="D23" s="1065">
        <v>12368.765913994168</v>
      </c>
      <c r="E23" s="1065">
        <v>14018.864543731779</v>
      </c>
      <c r="F23" s="1065">
        <v>15123.409916909621</v>
      </c>
      <c r="G23" s="1065">
        <v>13979.645453352769</v>
      </c>
      <c r="H23" s="1065">
        <v>15217.974505830904</v>
      </c>
      <c r="I23" s="1065">
        <v>16671.228431486881</v>
      </c>
    </row>
    <row r="24" spans="1:9" s="93" customFormat="1" ht="21" customHeight="1">
      <c r="A24" s="91" t="s">
        <v>63</v>
      </c>
      <c r="B24" s="1065">
        <v>225.66960058309039</v>
      </c>
      <c r="C24" s="1065">
        <v>102.85462099125364</v>
      </c>
      <c r="D24" s="1065">
        <v>28.964720116618075</v>
      </c>
      <c r="E24" s="1065">
        <v>37.438963556851313</v>
      </c>
      <c r="F24" s="1065">
        <v>22.41351311953353</v>
      </c>
      <c r="G24" s="1065">
        <v>35.787032069970849</v>
      </c>
      <c r="H24" s="1065">
        <v>95.083744897959193</v>
      </c>
      <c r="I24" s="1065">
        <v>191.0429781341108</v>
      </c>
    </row>
    <row r="25" spans="1:9" s="93" customFormat="1" ht="21" customHeight="1">
      <c r="A25" s="91" t="s">
        <v>438</v>
      </c>
      <c r="B25" s="1065">
        <v>12589.096389212829</v>
      </c>
      <c r="C25" s="1065">
        <v>21749.632561224491</v>
      </c>
      <c r="D25" s="1065">
        <v>110191.8314883382</v>
      </c>
      <c r="E25" s="1065">
        <v>43350.223408163263</v>
      </c>
      <c r="F25" s="1065">
        <v>65863.296632653059</v>
      </c>
      <c r="G25" s="1065">
        <v>92527.009774052465</v>
      </c>
      <c r="H25" s="1065">
        <v>84912.211424198264</v>
      </c>
      <c r="I25" s="1065">
        <v>126075.63522448979</v>
      </c>
    </row>
    <row r="26" spans="1:9" s="93" customFormat="1" ht="21" customHeight="1">
      <c r="A26" s="91" t="s">
        <v>74</v>
      </c>
      <c r="B26" s="1065">
        <v>19589.27346793003</v>
      </c>
      <c r="C26" s="1065">
        <v>24335.55782653061</v>
      </c>
      <c r="D26" s="1065">
        <v>40210.779734693882</v>
      </c>
      <c r="E26" s="1065">
        <v>45677.134943148681</v>
      </c>
      <c r="F26" s="1065">
        <v>52339.015918367346</v>
      </c>
      <c r="G26" s="1065">
        <v>53714.336239067059</v>
      </c>
      <c r="H26" s="1065">
        <v>57149.711793002913</v>
      </c>
      <c r="I26" s="1065">
        <v>58861.793258017497</v>
      </c>
    </row>
    <row r="27" spans="1:9" s="94" customFormat="1" ht="18.75" thickBot="1">
      <c r="A27" s="531" t="s">
        <v>439</v>
      </c>
      <c r="B27" s="1066">
        <v>2339.8983367346937</v>
      </c>
      <c r="C27" s="1066">
        <v>2768.0985102040818</v>
      </c>
      <c r="D27" s="1066">
        <v>4008.0204416909623</v>
      </c>
      <c r="E27" s="1066">
        <v>3944.998641399417</v>
      </c>
      <c r="F27" s="1066">
        <v>2869.3274970845478</v>
      </c>
      <c r="G27" s="1066">
        <v>2490.3166370262393</v>
      </c>
      <c r="H27" s="1066">
        <v>3172.4619227405246</v>
      </c>
      <c r="I27" s="1066">
        <v>3007.0569431486879</v>
      </c>
    </row>
    <row r="28" spans="1:9" ht="24" customHeight="1" thickTop="1" thickBot="1">
      <c r="A28" s="36" t="s">
        <v>440</v>
      </c>
      <c r="B28" s="1064">
        <v>1223861.7838833819</v>
      </c>
      <c r="C28" s="1064">
        <v>1538940.4615524781</v>
      </c>
      <c r="D28" s="1064">
        <v>1964701.8723163265</v>
      </c>
      <c r="E28" s="1064">
        <v>2669560.9273134107</v>
      </c>
      <c r="F28" s="1064">
        <v>4034280.6550553939</v>
      </c>
      <c r="G28" s="1064">
        <v>2897575.3992521865</v>
      </c>
      <c r="H28" s="1064">
        <v>3014165.7004927113</v>
      </c>
      <c r="I28" s="1064">
        <v>3177448.1171516036</v>
      </c>
    </row>
    <row r="29" spans="1:9" s="93" customFormat="1" ht="21" customHeight="1" thickTop="1">
      <c r="A29" s="91" t="s">
        <v>441</v>
      </c>
      <c r="B29" s="1065">
        <v>881468.81354227406</v>
      </c>
      <c r="C29" s="1065">
        <v>1280613.5244067055</v>
      </c>
      <c r="D29" s="1065">
        <v>1665092.0745116619</v>
      </c>
      <c r="E29" s="1065">
        <v>2216740.1008177847</v>
      </c>
      <c r="F29" s="1065">
        <v>3206734.8038440235</v>
      </c>
      <c r="G29" s="1065">
        <v>1946573.6499169096</v>
      </c>
      <c r="H29" s="1065">
        <v>2306191.2063615159</v>
      </c>
      <c r="I29" s="1065">
        <v>2104573.2278702627</v>
      </c>
    </row>
    <row r="30" spans="1:9" s="93" customFormat="1" ht="21" customHeight="1">
      <c r="A30" s="530" t="s">
        <v>442</v>
      </c>
      <c r="B30" s="1065">
        <v>273407.82228279882</v>
      </c>
      <c r="C30" s="1065">
        <v>438485.44125947525</v>
      </c>
      <c r="D30" s="1065">
        <v>453113.88283527701</v>
      </c>
      <c r="E30" s="1065">
        <v>571592.4074795919</v>
      </c>
      <c r="F30" s="1065">
        <v>880477.73036005837</v>
      </c>
      <c r="G30" s="1065">
        <v>526859.42574781342</v>
      </c>
      <c r="H30" s="1065">
        <v>676888.34603352775</v>
      </c>
      <c r="I30" s="1065">
        <v>454540.11134985427</v>
      </c>
    </row>
    <row r="31" spans="1:9" s="93" customFormat="1" ht="21" customHeight="1">
      <c r="A31" s="530" t="s">
        <v>443</v>
      </c>
      <c r="B31" s="1065">
        <v>308720.25083236152</v>
      </c>
      <c r="C31" s="1065">
        <v>447852.42592419829</v>
      </c>
      <c r="D31" s="1065">
        <v>732232.30739795917</v>
      </c>
      <c r="E31" s="1065">
        <v>1039382.9768935859</v>
      </c>
      <c r="F31" s="1065">
        <v>1694285.4740743439</v>
      </c>
      <c r="G31" s="1065">
        <v>830776.7024489796</v>
      </c>
      <c r="H31" s="1065">
        <v>1020388.6007492711</v>
      </c>
      <c r="I31" s="1065">
        <v>938587.08742419817</v>
      </c>
    </row>
    <row r="32" spans="1:9" s="93" customFormat="1" ht="21" customHeight="1">
      <c r="A32" s="530" t="s">
        <v>444</v>
      </c>
      <c r="B32" s="1065">
        <v>99758.507129737598</v>
      </c>
      <c r="C32" s="1065">
        <v>65956.000457725939</v>
      </c>
      <c r="D32" s="1065">
        <v>54696.159730320695</v>
      </c>
      <c r="E32" s="1065">
        <v>11703.476249271136</v>
      </c>
      <c r="F32" s="1065">
        <v>6781.2721618075811</v>
      </c>
      <c r="G32" s="1065">
        <v>3919.2048206997088</v>
      </c>
      <c r="H32" s="1065">
        <v>3662.4084985422737</v>
      </c>
      <c r="I32" s="1065">
        <v>5182.6976967930041</v>
      </c>
    </row>
    <row r="33" spans="1:9" s="93" customFormat="1" ht="21" customHeight="1">
      <c r="A33" s="530" t="s">
        <v>445</v>
      </c>
      <c r="B33" s="1065">
        <v>19211.843959183672</v>
      </c>
      <c r="C33" s="1065">
        <v>26113.289960641399</v>
      </c>
      <c r="D33" s="1065">
        <v>42602.213230320696</v>
      </c>
      <c r="E33" s="1065">
        <v>50687.23416034985</v>
      </c>
      <c r="F33" s="1065">
        <v>95744.634049562679</v>
      </c>
      <c r="G33" s="1065">
        <v>74417.148230320701</v>
      </c>
      <c r="H33" s="1065">
        <v>103557.88186588921</v>
      </c>
      <c r="I33" s="1065">
        <v>89530.443642857135</v>
      </c>
    </row>
    <row r="34" spans="1:9" s="93" customFormat="1" ht="21" customHeight="1">
      <c r="A34" s="530" t="s">
        <v>446</v>
      </c>
      <c r="B34" s="1065">
        <v>171162.2521836735</v>
      </c>
      <c r="C34" s="1065">
        <v>288053.88225072884</v>
      </c>
      <c r="D34" s="1065">
        <v>365924.66651603504</v>
      </c>
      <c r="E34" s="1065">
        <v>515645.07578279881</v>
      </c>
      <c r="F34" s="1065">
        <v>492317.67346793</v>
      </c>
      <c r="G34" s="1065">
        <v>467663.92633381928</v>
      </c>
      <c r="H34" s="1065">
        <v>457966.17822448979</v>
      </c>
      <c r="I34" s="1065">
        <v>565150.71132215741</v>
      </c>
    </row>
    <row r="35" spans="1:9" s="93" customFormat="1" ht="21" customHeight="1">
      <c r="A35" s="530" t="s">
        <v>447</v>
      </c>
      <c r="B35" s="1065">
        <v>9208.1371545189504</v>
      </c>
      <c r="C35" s="1065">
        <v>14152.484553935861</v>
      </c>
      <c r="D35" s="1065">
        <v>16522.844801749274</v>
      </c>
      <c r="E35" s="1065">
        <v>27728.93025218659</v>
      </c>
      <c r="F35" s="1065">
        <v>37128.019730320695</v>
      </c>
      <c r="G35" s="1065">
        <v>42937.242335276969</v>
      </c>
      <c r="H35" s="1065">
        <v>43727.790989795918</v>
      </c>
      <c r="I35" s="1065">
        <v>51582.176434402325</v>
      </c>
    </row>
    <row r="36" spans="1:9" s="93" customFormat="1" ht="21" customHeight="1">
      <c r="A36" s="91" t="s">
        <v>448</v>
      </c>
      <c r="B36" s="1065">
        <v>161845.44142711372</v>
      </c>
      <c r="C36" s="1065">
        <v>35617.108013119534</v>
      </c>
      <c r="D36" s="1065">
        <v>21375.6018090379</v>
      </c>
      <c r="E36" s="1065">
        <v>14979.316453352771</v>
      </c>
      <c r="F36" s="1065">
        <v>28583.258365889207</v>
      </c>
      <c r="G36" s="1065">
        <v>33665.979444606419</v>
      </c>
      <c r="H36" s="1065">
        <v>17058.95793586006</v>
      </c>
      <c r="I36" s="1065">
        <v>25208.72830174927</v>
      </c>
    </row>
    <row r="37" spans="1:9" s="93" customFormat="1" ht="21" customHeight="1">
      <c r="A37" s="91" t="s">
        <v>449</v>
      </c>
      <c r="B37" s="1065">
        <v>45294.053346938774</v>
      </c>
      <c r="C37" s="1065">
        <v>52203.494677842566</v>
      </c>
      <c r="D37" s="1065">
        <v>61653.098151603503</v>
      </c>
      <c r="E37" s="1065">
        <v>111569.90256997084</v>
      </c>
      <c r="F37" s="1065">
        <v>130688.75627696792</v>
      </c>
      <c r="G37" s="1065">
        <v>159644.62754664724</v>
      </c>
      <c r="H37" s="1065">
        <v>166755.52279154517</v>
      </c>
      <c r="I37" s="1065">
        <v>217533.3554037901</v>
      </c>
    </row>
    <row r="38" spans="1:9" s="93" customFormat="1" ht="21" customHeight="1">
      <c r="A38" s="91" t="s">
        <v>450</v>
      </c>
      <c r="B38" s="1065">
        <v>20482.655979591837</v>
      </c>
      <c r="C38" s="1065">
        <v>29248.870397959185</v>
      </c>
      <c r="D38" s="1065">
        <v>34858.410692419828</v>
      </c>
      <c r="E38" s="1065">
        <v>49083.409682215744</v>
      </c>
      <c r="F38" s="1065">
        <v>49299.384065597667</v>
      </c>
      <c r="G38" s="1065">
        <v>47494.620172011666</v>
      </c>
      <c r="H38" s="1065">
        <v>52694.465389212826</v>
      </c>
      <c r="I38" s="1065">
        <v>60268.086005830904</v>
      </c>
    </row>
    <row r="39" spans="1:9" s="93" customFormat="1" ht="21" customHeight="1">
      <c r="A39" s="91" t="s">
        <v>127</v>
      </c>
      <c r="B39" s="1065">
        <v>26054.579967930033</v>
      </c>
      <c r="C39" s="1065">
        <v>15524.694941690961</v>
      </c>
      <c r="D39" s="1065">
        <v>18716.776279883383</v>
      </c>
      <c r="E39" s="1065">
        <v>22309.947160349857</v>
      </c>
      <c r="F39" s="1065">
        <v>29480.843080174927</v>
      </c>
      <c r="G39" s="1065">
        <v>29734.501080174927</v>
      </c>
      <c r="H39" s="1065">
        <v>28240.560061224489</v>
      </c>
      <c r="I39" s="1065">
        <v>28859.878825072887</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0</v>
      </c>
      <c r="C41" s="1065">
        <v>0</v>
      </c>
      <c r="D41" s="1065">
        <v>0</v>
      </c>
      <c r="E41" s="1065">
        <v>0</v>
      </c>
      <c r="F41" s="1065">
        <v>0</v>
      </c>
      <c r="G41" s="1065">
        <v>0</v>
      </c>
      <c r="H41" s="1065">
        <v>0</v>
      </c>
      <c r="I41" s="1065">
        <v>0</v>
      </c>
    </row>
    <row r="42" spans="1:9" s="94" customFormat="1" ht="43.5" customHeight="1" thickBot="1">
      <c r="A42" s="531" t="s">
        <v>109</v>
      </c>
      <c r="B42" s="1066">
        <v>88716.239619533531</v>
      </c>
      <c r="C42" s="1066">
        <v>125732.76911516035</v>
      </c>
      <c r="D42" s="1066">
        <v>163005.91087172012</v>
      </c>
      <c r="E42" s="1066">
        <v>254878.25062973759</v>
      </c>
      <c r="F42" s="1066">
        <v>589493.60942274053</v>
      </c>
      <c r="G42" s="1066">
        <v>680462.02109183674</v>
      </c>
      <c r="H42" s="1066">
        <v>443224.9879533528</v>
      </c>
      <c r="I42" s="1066">
        <v>741004.84074489796</v>
      </c>
    </row>
    <row r="43" spans="1:9" ht="24" customHeight="1" thickTop="1" thickBot="1">
      <c r="A43" s="36" t="s">
        <v>452</v>
      </c>
      <c r="B43" s="1064">
        <v>62671.983469387756</v>
      </c>
      <c r="C43" s="1064">
        <v>143994.03435568511</v>
      </c>
      <c r="D43" s="1064">
        <v>157933.57438483962</v>
      </c>
      <c r="E43" s="1064">
        <v>178972.61108746356</v>
      </c>
      <c r="F43" s="1064">
        <v>198740.88781486882</v>
      </c>
      <c r="G43" s="1064">
        <v>207786.42341545192</v>
      </c>
      <c r="H43" s="1064">
        <v>245488.03720553935</v>
      </c>
      <c r="I43" s="1064">
        <v>259145.77503644314</v>
      </c>
    </row>
    <row r="44" spans="1:9" s="93" customFormat="1" ht="21" customHeight="1" thickTop="1">
      <c r="A44" s="91" t="s">
        <v>148</v>
      </c>
      <c r="B44" s="1065">
        <v>47195.889212827984</v>
      </c>
      <c r="C44" s="1065">
        <v>58400.48396501458</v>
      </c>
      <c r="D44" s="1065">
        <v>136692.37172011661</v>
      </c>
      <c r="E44" s="1065">
        <v>149237.95772594752</v>
      </c>
      <c r="F44" s="1065">
        <v>166910.74198250729</v>
      </c>
      <c r="G44" s="1065">
        <v>184576.46501457726</v>
      </c>
      <c r="H44" s="1065">
        <v>204868.01020408163</v>
      </c>
      <c r="I44" s="1065">
        <v>228150.66326530612</v>
      </c>
    </row>
    <row r="45" spans="1:9" s="93" customFormat="1" ht="21" customHeight="1">
      <c r="A45" s="91" t="s">
        <v>152</v>
      </c>
      <c r="B45" s="1065">
        <v>0</v>
      </c>
      <c r="C45" s="1065">
        <v>51020.408163265303</v>
      </c>
      <c r="D45" s="1065">
        <v>0</v>
      </c>
      <c r="E45" s="1065">
        <v>0</v>
      </c>
      <c r="F45" s="1065">
        <v>0</v>
      </c>
      <c r="G45" s="1065">
        <v>0</v>
      </c>
      <c r="H45" s="1065">
        <v>0</v>
      </c>
      <c r="I45" s="1065">
        <v>0</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5137.8681049562683</v>
      </c>
      <c r="C47" s="1065">
        <v>4271.4995043731778</v>
      </c>
      <c r="D47" s="1065">
        <v>7301.662635568513</v>
      </c>
      <c r="E47" s="1065">
        <v>8695.6166588921278</v>
      </c>
      <c r="F47" s="1065">
        <v>10799.526902332362</v>
      </c>
      <c r="G47" s="1065">
        <v>12902.585664723032</v>
      </c>
      <c r="H47" s="1065">
        <v>12902.585664723032</v>
      </c>
      <c r="I47" s="1065">
        <v>15674.327462099125</v>
      </c>
    </row>
    <row r="48" spans="1:9" s="93" customFormat="1" ht="21" customHeight="1">
      <c r="A48" s="91" t="s">
        <v>164</v>
      </c>
      <c r="B48" s="1065">
        <v>10338.2261516035</v>
      </c>
      <c r="C48" s="1065">
        <v>30301.642723032073</v>
      </c>
      <c r="D48" s="1065">
        <v>13939.540029154517</v>
      </c>
      <c r="E48" s="1065">
        <v>21039.036702623907</v>
      </c>
      <c r="F48" s="1065">
        <v>21030.618930029155</v>
      </c>
      <c r="G48" s="1065">
        <v>10307.372736151603</v>
      </c>
      <c r="H48" s="1065">
        <v>27717.441336734693</v>
      </c>
      <c r="I48" s="1065">
        <v>15320.784309037899</v>
      </c>
    </row>
    <row r="49" spans="1:9" s="93" customFormat="1" ht="21" customHeight="1">
      <c r="A49" s="530" t="s">
        <v>454</v>
      </c>
      <c r="B49" s="1065">
        <v>0</v>
      </c>
      <c r="C49" s="1065">
        <v>2.9154518950437319E-6</v>
      </c>
      <c r="D49" s="1065">
        <v>0</v>
      </c>
      <c r="E49" s="1065">
        <v>0</v>
      </c>
      <c r="F49" s="1065">
        <v>0</v>
      </c>
      <c r="G49" s="1065">
        <v>0</v>
      </c>
      <c r="H49" s="1065">
        <v>0</v>
      </c>
      <c r="I49" s="1065">
        <v>0</v>
      </c>
    </row>
    <row r="50" spans="1:9" s="94" customFormat="1" ht="40.5" customHeight="1" thickBot="1">
      <c r="A50" s="532" t="s">
        <v>455</v>
      </c>
      <c r="B50" s="1066">
        <v>10338.2261516035</v>
      </c>
      <c r="C50" s="1066">
        <v>30301.642720116615</v>
      </c>
      <c r="D50" s="1066">
        <v>13939.540029154517</v>
      </c>
      <c r="E50" s="1066">
        <v>21039.036702623907</v>
      </c>
      <c r="F50" s="1066">
        <v>21030.618930029155</v>
      </c>
      <c r="G50" s="1066">
        <v>10307.372736151603</v>
      </c>
      <c r="H50" s="1066">
        <v>27717.441336734693</v>
      </c>
      <c r="I50" s="1066">
        <v>15320.784309037899</v>
      </c>
    </row>
    <row r="51" spans="1:9" ht="24" customHeight="1" thickTop="1" thickBot="1">
      <c r="A51" s="36" t="s">
        <v>456</v>
      </c>
      <c r="B51" s="1064">
        <v>1286533.7673527698</v>
      </c>
      <c r="C51" s="1064">
        <v>1682934.4959081635</v>
      </c>
      <c r="D51" s="1064">
        <v>2122635.4467011662</v>
      </c>
      <c r="E51" s="1064">
        <v>2848533.5384008749</v>
      </c>
      <c r="F51" s="1064">
        <v>4233021.5428702626</v>
      </c>
      <c r="G51" s="1064">
        <v>3105361.8226676388</v>
      </c>
      <c r="H51" s="1064">
        <v>3259653.7376982509</v>
      </c>
      <c r="I51" s="1064">
        <v>3436593.8921880466</v>
      </c>
    </row>
    <row r="52" spans="1:9" s="93" customFormat="1" ht="24" customHeight="1" thickTop="1">
      <c r="A52" s="91" t="s">
        <v>457</v>
      </c>
      <c r="B52" s="1065">
        <v>63746.116196793009</v>
      </c>
      <c r="C52" s="1065">
        <v>86392.110516034969</v>
      </c>
      <c r="D52" s="1065">
        <v>111990.96482944606</v>
      </c>
      <c r="E52" s="1065">
        <v>161421.24567784255</v>
      </c>
      <c r="F52" s="1065">
        <v>219794.83550000002</v>
      </c>
      <c r="G52" s="1065">
        <v>206302.24248104959</v>
      </c>
      <c r="H52" s="1065">
        <v>231835.99173323615</v>
      </c>
      <c r="I52" s="1065">
        <v>209279.19028279881</v>
      </c>
    </row>
    <row r="53" spans="1:9" s="94" customFormat="1" ht="21" customHeight="1">
      <c r="A53" s="532" t="s">
        <v>458</v>
      </c>
      <c r="B53" s="1066">
        <v>5390.6464518950424</v>
      </c>
      <c r="C53" s="1066">
        <v>20398.333718658891</v>
      </c>
      <c r="D53" s="1066">
        <v>11947.835569970846</v>
      </c>
      <c r="E53" s="1066">
        <v>20512.690790087465</v>
      </c>
      <c r="F53" s="1066">
        <v>19039.685581632653</v>
      </c>
      <c r="G53" s="1066">
        <v>14250.51832069971</v>
      </c>
      <c r="H53" s="1066">
        <v>37015.576068513117</v>
      </c>
      <c r="I53" s="1066">
        <v>18052.916179300293</v>
      </c>
    </row>
    <row r="54" spans="1:9" s="94" customFormat="1" ht="21" customHeight="1">
      <c r="A54" s="532" t="s">
        <v>459</v>
      </c>
      <c r="B54" s="1066">
        <v>52876.463228862973</v>
      </c>
      <c r="C54" s="1066">
        <v>60186.542472303205</v>
      </c>
      <c r="D54" s="1066">
        <v>94049.732499999998</v>
      </c>
      <c r="E54" s="1066">
        <v>134551.25019241983</v>
      </c>
      <c r="F54" s="1066">
        <v>194448.13703352769</v>
      </c>
      <c r="G54" s="1066">
        <v>185799.24240524782</v>
      </c>
      <c r="H54" s="1066">
        <v>187524.23132507291</v>
      </c>
      <c r="I54" s="1066">
        <v>183811.62533381925</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5479.0065160349859</v>
      </c>
      <c r="C56" s="1066">
        <v>5807.2343250728863</v>
      </c>
      <c r="D56" s="1066">
        <v>5993.3967594752185</v>
      </c>
      <c r="E56" s="1066">
        <v>6357.3046953352768</v>
      </c>
      <c r="F56" s="1066">
        <v>6307.0128848396507</v>
      </c>
      <c r="G56" s="1066">
        <v>6252.4817551020415</v>
      </c>
      <c r="H56" s="1066">
        <v>7296.1843396501454</v>
      </c>
      <c r="I56" s="1066">
        <v>7414.648769679301</v>
      </c>
    </row>
    <row r="57" spans="1:9" s="94" customFormat="1" ht="21" customHeight="1">
      <c r="A57" s="532" t="s">
        <v>462</v>
      </c>
      <c r="B57" s="1066">
        <v>0</v>
      </c>
      <c r="C57" s="1066">
        <v>0</v>
      </c>
      <c r="D57" s="1066">
        <v>0</v>
      </c>
      <c r="E57" s="1066">
        <v>0</v>
      </c>
      <c r="F57" s="1066">
        <v>0</v>
      </c>
      <c r="G57" s="1066">
        <v>0</v>
      </c>
      <c r="H57" s="1066">
        <v>0</v>
      </c>
      <c r="I57" s="1066">
        <v>0</v>
      </c>
    </row>
    <row r="58" spans="1:9" s="94" customFormat="1" ht="61.5" customHeight="1" thickBot="1">
      <c r="A58" s="531" t="s">
        <v>463</v>
      </c>
      <c r="B58" s="1066">
        <v>4595626.9896720117</v>
      </c>
      <c r="C58" s="1066">
        <v>5848861.4025218664</v>
      </c>
      <c r="D58" s="1066">
        <v>6990398.6548688048</v>
      </c>
      <c r="E58" s="1066">
        <v>7305936.3873177841</v>
      </c>
      <c r="F58" s="1066">
        <v>7597474.295329446</v>
      </c>
      <c r="G58" s="1066">
        <v>8114368.9779518945</v>
      </c>
      <c r="H58" s="1066">
        <v>7882789.9797667628</v>
      </c>
      <c r="I58" s="1066">
        <v>8513827.4303061236</v>
      </c>
    </row>
    <row r="59" spans="1:9" ht="31.5" customHeight="1" thickTop="1" thickBot="1">
      <c r="A59" s="533" t="s">
        <v>464</v>
      </c>
      <c r="B59" s="1064"/>
      <c r="C59" s="1064"/>
      <c r="D59" s="1064"/>
      <c r="E59" s="1064"/>
      <c r="F59" s="1064"/>
      <c r="G59" s="1064"/>
      <c r="H59" s="1064"/>
      <c r="I59" s="1064"/>
    </row>
    <row r="60" spans="1:9" ht="30" customHeight="1" thickTop="1">
      <c r="A60" s="39" t="s">
        <v>465</v>
      </c>
      <c r="B60" s="1067">
        <v>44120.925565597667</v>
      </c>
      <c r="C60" s="1067">
        <v>70366.317383381931</v>
      </c>
      <c r="D60" s="1067">
        <v>102711.33577696791</v>
      </c>
      <c r="E60" s="1067">
        <v>153712.42358892129</v>
      </c>
      <c r="F60" s="1067">
        <v>170665.22460641401</v>
      </c>
      <c r="G60" s="1067">
        <v>101286.99917492711</v>
      </c>
      <c r="H60" s="1067">
        <v>179529.96245335278</v>
      </c>
      <c r="I60" s="1067">
        <v>113707.78771720116</v>
      </c>
    </row>
    <row r="61" spans="1:9" ht="21" customHeight="1">
      <c r="A61" s="41" t="s">
        <v>466</v>
      </c>
      <c r="B61" s="1067">
        <v>-8309.8852755102034</v>
      </c>
      <c r="C61" s="1067">
        <v>-12341.034618075802</v>
      </c>
      <c r="D61" s="1067">
        <v>-14789.971135568514</v>
      </c>
      <c r="E61" s="1067">
        <v>-20921.074844023326</v>
      </c>
      <c r="F61" s="1067">
        <v>-28284.826622448978</v>
      </c>
      <c r="G61" s="1067">
        <v>-14694.934380466471</v>
      </c>
      <c r="H61" s="1067">
        <v>-25508.684017492713</v>
      </c>
      <c r="I61" s="1067">
        <v>-16741.211775510204</v>
      </c>
    </row>
    <row r="62" spans="1:9" ht="21.75" customHeight="1">
      <c r="A62" s="534" t="s">
        <v>467</v>
      </c>
      <c r="B62" s="1067">
        <v>35811.040290087461</v>
      </c>
      <c r="C62" s="1067">
        <v>58025.282765306125</v>
      </c>
      <c r="D62" s="1067">
        <v>87921.364641399428</v>
      </c>
      <c r="E62" s="1067">
        <v>132791.34874489796</v>
      </c>
      <c r="F62" s="1067">
        <v>142380.397983965</v>
      </c>
      <c r="G62" s="1067">
        <v>86592.064794460646</v>
      </c>
      <c r="H62" s="1067">
        <v>154021.27843586006</v>
      </c>
      <c r="I62" s="1067">
        <v>96966.575941690971</v>
      </c>
    </row>
    <row r="63" spans="1:9">
      <c r="A63" s="39" t="s">
        <v>468</v>
      </c>
      <c r="B63" s="1067">
        <v>42872.941860058316</v>
      </c>
      <c r="C63" s="1067">
        <v>53143.475743440242</v>
      </c>
      <c r="D63" s="1067">
        <v>52544.63265306122</v>
      </c>
      <c r="E63" s="1067">
        <v>54633.831546647234</v>
      </c>
      <c r="F63" s="1067">
        <v>65125.318705539357</v>
      </c>
      <c r="G63" s="1067">
        <v>42288.255721574344</v>
      </c>
      <c r="H63" s="1067">
        <v>76610.886247813411</v>
      </c>
      <c r="I63" s="1067">
        <v>45644.219919825075</v>
      </c>
    </row>
    <row r="64" spans="1:9">
      <c r="A64" s="41" t="s">
        <v>469</v>
      </c>
      <c r="B64" s="1067">
        <v>-8312.266497084549</v>
      </c>
      <c r="C64" s="1067">
        <v>-19555.314408163264</v>
      </c>
      <c r="D64" s="1067">
        <v>-12280.68147521866</v>
      </c>
      <c r="E64" s="1067">
        <v>-13623.494819241982</v>
      </c>
      <c r="F64" s="1067">
        <v>-14029.287900874635</v>
      </c>
      <c r="G64" s="1067">
        <v>-15157.454198250729</v>
      </c>
      <c r="H64" s="1067">
        <v>-26874.668651603497</v>
      </c>
      <c r="I64" s="1067">
        <v>-17347.941046647229</v>
      </c>
    </row>
    <row r="65" spans="1:9">
      <c r="A65" s="40" t="s">
        <v>470</v>
      </c>
      <c r="B65" s="1067">
        <v>70371.715653061226</v>
      </c>
      <c r="C65" s="1067">
        <v>91613.444100583089</v>
      </c>
      <c r="D65" s="1067">
        <v>128185.31581924198</v>
      </c>
      <c r="E65" s="1067">
        <v>173801.68547230319</v>
      </c>
      <c r="F65" s="1067">
        <v>193476.42878862974</v>
      </c>
      <c r="G65" s="1067">
        <v>113722.86631778425</v>
      </c>
      <c r="H65" s="1067">
        <v>203757.49603206996</v>
      </c>
      <c r="I65" s="1067">
        <v>125262.8548148688</v>
      </c>
    </row>
    <row r="66" spans="1:9">
      <c r="A66" s="39" t="s">
        <v>471</v>
      </c>
      <c r="B66" s="1067">
        <v>22689.079032069971</v>
      </c>
      <c r="C66" s="1067">
        <v>20258.9276574344</v>
      </c>
      <c r="D66" s="1067">
        <v>26408.733084548105</v>
      </c>
      <c r="E66" s="1067">
        <v>28056.738674927117</v>
      </c>
      <c r="F66" s="1067">
        <v>30767.659307580176</v>
      </c>
      <c r="G66" s="1067">
        <v>18961.624523323615</v>
      </c>
      <c r="H66" s="1067">
        <v>41604.414706997086</v>
      </c>
      <c r="I66" s="1067">
        <v>22026.712776967932</v>
      </c>
    </row>
    <row r="67" spans="1:9">
      <c r="A67" s="39" t="s">
        <v>472</v>
      </c>
      <c r="B67" s="1067">
        <v>-33273.123650145775</v>
      </c>
      <c r="C67" s="1067">
        <v>-25064.616701166178</v>
      </c>
      <c r="D67" s="1067">
        <v>-43433.857383381925</v>
      </c>
      <c r="E67" s="1067">
        <v>-43340.811784256555</v>
      </c>
      <c r="F67" s="1067">
        <v>-43543.836532069974</v>
      </c>
      <c r="G67" s="1067">
        <v>-27695.625693877551</v>
      </c>
      <c r="H67" s="1067">
        <v>-54714.484380466478</v>
      </c>
      <c r="I67" s="1067">
        <v>-28920.22742857143</v>
      </c>
    </row>
    <row r="68" spans="1:9">
      <c r="A68" s="534" t="s">
        <v>473</v>
      </c>
      <c r="B68" s="1067">
        <v>59787.671034985426</v>
      </c>
      <c r="C68" s="1067">
        <v>86807.755056851311</v>
      </c>
      <c r="D68" s="1067">
        <v>111160.19152040817</v>
      </c>
      <c r="E68" s="1067">
        <v>158517.61236297374</v>
      </c>
      <c r="F68" s="1067">
        <v>180700.25156413994</v>
      </c>
      <c r="G68" s="1067">
        <v>104988.86514723032</v>
      </c>
      <c r="H68" s="1067">
        <v>190647.42635860058</v>
      </c>
      <c r="I68" s="1067">
        <v>118369.3401632653</v>
      </c>
    </row>
    <row r="69" spans="1:9">
      <c r="A69" s="41" t="s">
        <v>474</v>
      </c>
      <c r="B69" s="1067">
        <v>-48365.597211370266</v>
      </c>
      <c r="C69" s="1067">
        <v>-64676.52021574344</v>
      </c>
      <c r="D69" s="1067">
        <v>-92148.096389212835</v>
      </c>
      <c r="E69" s="1067">
        <v>-124484.86164868805</v>
      </c>
      <c r="F69" s="1067">
        <v>-147247.05974489797</v>
      </c>
      <c r="G69" s="1067">
        <v>-91798.932274052466</v>
      </c>
      <c r="H69" s="1067">
        <v>-149771.38599271138</v>
      </c>
      <c r="I69" s="1067">
        <v>-96061.657591836745</v>
      </c>
    </row>
    <row r="70" spans="1:9">
      <c r="A70" s="40" t="s">
        <v>475</v>
      </c>
      <c r="B70" s="1067">
        <v>11422.073823615161</v>
      </c>
      <c r="C70" s="1067">
        <v>22131.234841107871</v>
      </c>
      <c r="D70" s="1067">
        <v>19012.095131195336</v>
      </c>
      <c r="E70" s="1067">
        <v>34032.750714285714</v>
      </c>
      <c r="F70" s="1067">
        <v>33453.191819241983</v>
      </c>
      <c r="G70" s="1067">
        <v>13189.932873177844</v>
      </c>
      <c r="H70" s="1067">
        <v>40876.04036588921</v>
      </c>
      <c r="I70" s="1067">
        <v>22307.68257142857</v>
      </c>
    </row>
    <row r="71" spans="1:9">
      <c r="A71" s="40" t="s">
        <v>476</v>
      </c>
      <c r="B71" s="1067">
        <v>-24386.455905247811</v>
      </c>
      <c r="C71" s="1067">
        <v>1793.5531239067054</v>
      </c>
      <c r="D71" s="1067">
        <v>7.4788527696792997</v>
      </c>
      <c r="E71" s="1067">
        <v>10.021879008746355</v>
      </c>
      <c r="F71" s="1067">
        <v>9.3718250728862991</v>
      </c>
      <c r="G71" s="1067">
        <v>9.3890510204081625</v>
      </c>
      <c r="H71" s="1067">
        <v>13.507320699708455</v>
      </c>
      <c r="I71" s="1067">
        <v>2.9330000000000003</v>
      </c>
    </row>
    <row r="72" spans="1:9">
      <c r="A72" s="41" t="s">
        <v>477</v>
      </c>
      <c r="B72" s="1067">
        <v>-30791.391546647228</v>
      </c>
      <c r="C72" s="1067">
        <v>2.0699708454810492E-4</v>
      </c>
      <c r="D72" s="1067">
        <v>2.9154518950437319E-6</v>
      </c>
      <c r="E72" s="1067">
        <v>1.4577259475218659E-6</v>
      </c>
      <c r="F72" s="1067">
        <v>0</v>
      </c>
      <c r="G72" s="1067">
        <v>0</v>
      </c>
      <c r="H72" s="1067">
        <v>0</v>
      </c>
      <c r="I72" s="1067">
        <v>1.4577259475218659E-6</v>
      </c>
    </row>
    <row r="73" spans="1:9">
      <c r="A73" s="41" t="s">
        <v>478</v>
      </c>
      <c r="B73" s="1067">
        <v>6404.9356413994174</v>
      </c>
      <c r="C73" s="1067">
        <v>1793.5529169096208</v>
      </c>
      <c r="D73" s="1067">
        <v>7.4788498542274064</v>
      </c>
      <c r="E73" s="1067">
        <v>10.021877551020408</v>
      </c>
      <c r="F73" s="1067">
        <v>9.3718250728862991</v>
      </c>
      <c r="G73" s="1067">
        <v>9.3890510204081625</v>
      </c>
      <c r="H73" s="1067">
        <v>13.507320699708455</v>
      </c>
      <c r="I73" s="1067">
        <v>2.9329985422740523</v>
      </c>
    </row>
    <row r="74" spans="1:9">
      <c r="A74" s="534" t="s">
        <v>479</v>
      </c>
      <c r="B74" s="1067">
        <v>24489.900940233234</v>
      </c>
      <c r="C74" s="1067">
        <v>-1758.3094912536442</v>
      </c>
      <c r="D74" s="1067">
        <v>-41.42998688046648</v>
      </c>
      <c r="E74" s="1067">
        <v>-171.32352186588921</v>
      </c>
      <c r="F74" s="1067">
        <v>-173.92058892128281</v>
      </c>
      <c r="G74" s="1067">
        <v>-181.52644460641397</v>
      </c>
      <c r="H74" s="1067">
        <v>-432.25050291545193</v>
      </c>
      <c r="I74" s="1067">
        <v>-14.941014577259477</v>
      </c>
    </row>
    <row r="75" spans="1:9">
      <c r="A75" s="534" t="s">
        <v>480</v>
      </c>
      <c r="B75" s="1067">
        <v>30828.280306122448</v>
      </c>
      <c r="C75" s="1067">
        <v>-2.0408163265306126E-5</v>
      </c>
      <c r="D75" s="1067">
        <v>-1.4577259475218659E-6</v>
      </c>
      <c r="E75" s="1067">
        <v>-116.43143440233237</v>
      </c>
      <c r="F75" s="1067">
        <v>-111.65554227405249</v>
      </c>
      <c r="G75" s="1067">
        <v>-154.83484693877551</v>
      </c>
      <c r="H75" s="1067">
        <v>-387.74646793002916</v>
      </c>
      <c r="I75" s="1067">
        <v>0</v>
      </c>
    </row>
    <row r="76" spans="1:9">
      <c r="A76" s="41" t="s">
        <v>481</v>
      </c>
      <c r="B76" s="1067">
        <v>-6338.3793658892137</v>
      </c>
      <c r="C76" s="1067">
        <v>-1758.3094708454812</v>
      </c>
      <c r="D76" s="1067">
        <v>-41.429985422740522</v>
      </c>
      <c r="E76" s="1067">
        <v>-54.892087463556848</v>
      </c>
      <c r="F76" s="1067">
        <v>-62.265046647230321</v>
      </c>
      <c r="G76" s="1067">
        <v>-26.691597667638483</v>
      </c>
      <c r="H76" s="1067">
        <v>-44.504034985422741</v>
      </c>
      <c r="I76" s="1067">
        <v>-14.941014577259477</v>
      </c>
    </row>
    <row r="77" spans="1:9">
      <c r="A77" s="534" t="s">
        <v>482</v>
      </c>
      <c r="B77" s="1067">
        <v>11525.518858600584</v>
      </c>
      <c r="C77" s="1067">
        <v>22166.478473760937</v>
      </c>
      <c r="D77" s="1067">
        <v>18978.143997084546</v>
      </c>
      <c r="E77" s="1067">
        <v>33871.449071428571</v>
      </c>
      <c r="F77" s="1067">
        <v>33288.643055393586</v>
      </c>
      <c r="G77" s="1067">
        <v>13017.795479591838</v>
      </c>
      <c r="H77" s="1067">
        <v>40457.297183673472</v>
      </c>
      <c r="I77" s="1067">
        <v>22295.674556851311</v>
      </c>
    </row>
    <row r="78" spans="1:9">
      <c r="A78" s="39" t="s">
        <v>483</v>
      </c>
      <c r="B78" s="1067">
        <v>-4.8104956268221576E-5</v>
      </c>
      <c r="C78" s="1067">
        <v>0</v>
      </c>
      <c r="D78" s="1067">
        <v>0</v>
      </c>
      <c r="E78" s="1067">
        <v>0</v>
      </c>
      <c r="F78" s="1067">
        <v>0</v>
      </c>
      <c r="G78" s="1067">
        <v>0</v>
      </c>
      <c r="H78" s="1067">
        <v>0</v>
      </c>
      <c r="I78" s="1067">
        <v>0</v>
      </c>
    </row>
    <row r="79" spans="1:9">
      <c r="A79" s="40" t="s">
        <v>484</v>
      </c>
      <c r="B79" s="1067">
        <v>11525.518810495629</v>
      </c>
      <c r="C79" s="1067">
        <v>22166.478473760937</v>
      </c>
      <c r="D79" s="1067">
        <v>18978.143997084546</v>
      </c>
      <c r="E79" s="1067">
        <v>33871.449071428571</v>
      </c>
      <c r="F79" s="1067">
        <v>33288.643055393586</v>
      </c>
      <c r="G79" s="1067">
        <v>13017.795479591838</v>
      </c>
      <c r="H79" s="1067">
        <v>40457.297183673472</v>
      </c>
      <c r="I79" s="1067">
        <v>22295.674556851311</v>
      </c>
    </row>
    <row r="80" spans="1:9">
      <c r="A80" s="39" t="s">
        <v>485</v>
      </c>
      <c r="B80" s="1067">
        <v>522.47454081632657</v>
      </c>
      <c r="C80" s="1067">
        <v>14438.664411078717</v>
      </c>
      <c r="D80" s="1067">
        <v>-14.384148688046647</v>
      </c>
      <c r="E80" s="1067">
        <v>0.61239067055393581</v>
      </c>
      <c r="F80" s="1067">
        <v>187.55136005830906</v>
      </c>
      <c r="G80" s="1067">
        <v>794.57725947521874</v>
      </c>
      <c r="H80" s="1067">
        <v>797.41818075801746</v>
      </c>
      <c r="I80" s="1067">
        <v>-9.8902507288629717</v>
      </c>
    </row>
    <row r="81" spans="1:9" ht="21" customHeight="1">
      <c r="A81" s="534" t="s">
        <v>486</v>
      </c>
      <c r="B81" s="1067">
        <v>12047.993351311952</v>
      </c>
      <c r="C81" s="1067">
        <v>36605.142884839646</v>
      </c>
      <c r="D81" s="1067">
        <v>18963.759848396501</v>
      </c>
      <c r="E81" s="1067">
        <v>33872.061462099125</v>
      </c>
      <c r="F81" s="1067">
        <v>33476.194415451893</v>
      </c>
      <c r="G81" s="1067">
        <v>13812.372739067054</v>
      </c>
      <c r="H81" s="1067">
        <v>41254.715364431482</v>
      </c>
      <c r="I81" s="1067">
        <v>22285.784306122452</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12047.993351311952</v>
      </c>
      <c r="C83" s="1067">
        <v>36605.142884839646</v>
      </c>
      <c r="D83" s="1067">
        <v>18963.759848396501</v>
      </c>
      <c r="E83" s="1067">
        <v>33872.061462099125</v>
      </c>
      <c r="F83" s="1067">
        <v>33476.194415451893</v>
      </c>
      <c r="G83" s="1067">
        <v>13812.372739067054</v>
      </c>
      <c r="H83" s="1067">
        <v>41254.715364431482</v>
      </c>
      <c r="I83" s="1067">
        <v>22285.784306122452</v>
      </c>
    </row>
    <row r="84" spans="1:9" ht="18" customHeight="1" thickBot="1">
      <c r="A84" s="39" t="s">
        <v>489</v>
      </c>
      <c r="B84" s="1067">
        <v>-1709.7672011661809</v>
      </c>
      <c r="C84" s="1067">
        <v>-6303.5001457725948</v>
      </c>
      <c r="D84" s="1067">
        <v>-5024.2198192419828</v>
      </c>
      <c r="E84" s="1067">
        <v>-12833.024759475218</v>
      </c>
      <c r="F84" s="1067">
        <v>-12445.575485422742</v>
      </c>
      <c r="G84" s="1067">
        <v>-3505</v>
      </c>
      <c r="H84" s="1067">
        <v>-13537.274023323616</v>
      </c>
      <c r="I84" s="1067">
        <v>-6965</v>
      </c>
    </row>
    <row r="85" spans="1:9" ht="24" customHeight="1" thickTop="1" thickBot="1">
      <c r="A85" s="36" t="s">
        <v>490</v>
      </c>
      <c r="B85" s="1064">
        <v>10338.226150145772</v>
      </c>
      <c r="C85" s="1064">
        <v>30301.642739067054</v>
      </c>
      <c r="D85" s="1064">
        <v>13939.540029154517</v>
      </c>
      <c r="E85" s="1064">
        <v>21039.036702623907</v>
      </c>
      <c r="F85" s="1064">
        <v>21030.618930029155</v>
      </c>
      <c r="G85" s="1064">
        <v>10307.372739067056</v>
      </c>
      <c r="H85" s="1064">
        <v>27717.441341107871</v>
      </c>
      <c r="I85" s="1064">
        <v>15320.784306122448</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492</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2046194.2170204083</v>
      </c>
      <c r="C8" s="1064">
        <v>2288292.8444373179</v>
      </c>
      <c r="D8" s="1064">
        <v>2646183.6442492711</v>
      </c>
      <c r="E8" s="1064">
        <v>3151224.3264708458</v>
      </c>
      <c r="F8" s="1064">
        <v>3702550.3925218661</v>
      </c>
      <c r="G8" s="1064">
        <v>3865681.2255495628</v>
      </c>
      <c r="H8" s="1064">
        <v>4085981.1115116621</v>
      </c>
      <c r="I8" s="1064">
        <v>4601409.4534402331</v>
      </c>
    </row>
    <row r="9" spans="1:9" s="93" customFormat="1" ht="21" customHeight="1" thickTop="1">
      <c r="A9" s="91" t="s">
        <v>8</v>
      </c>
      <c r="B9" s="1065">
        <v>484264.30976239062</v>
      </c>
      <c r="C9" s="1065">
        <v>449500.01868075808</v>
      </c>
      <c r="D9" s="1065">
        <v>437019.0616457726</v>
      </c>
      <c r="E9" s="1065">
        <v>460892.34707580175</v>
      </c>
      <c r="F9" s="1065">
        <v>711394.30631924199</v>
      </c>
      <c r="G9" s="1065">
        <v>564741.14136151597</v>
      </c>
      <c r="H9" s="1065">
        <v>679231.72269096214</v>
      </c>
      <c r="I9" s="1065">
        <v>399956.79943148681</v>
      </c>
    </row>
    <row r="10" spans="1:9" s="93" customFormat="1" ht="21" customHeight="1">
      <c r="A10" s="91" t="s">
        <v>17</v>
      </c>
      <c r="B10" s="1065">
        <v>352048.16503790085</v>
      </c>
      <c r="C10" s="1065">
        <v>484163.77997521864</v>
      </c>
      <c r="D10" s="1065">
        <v>562649.8959533528</v>
      </c>
      <c r="E10" s="1065">
        <v>824538.80912244902</v>
      </c>
      <c r="F10" s="1065">
        <v>837503.99633673462</v>
      </c>
      <c r="G10" s="1065">
        <v>944196.54014431487</v>
      </c>
      <c r="H10" s="1065">
        <v>853469.17014868802</v>
      </c>
      <c r="I10" s="1065">
        <v>871544.39499125374</v>
      </c>
    </row>
    <row r="11" spans="1:9" s="93" customFormat="1" ht="21" customHeight="1">
      <c r="A11" s="91" t="s">
        <v>26</v>
      </c>
      <c r="B11" s="1065">
        <v>1144123.5767725948</v>
      </c>
      <c r="C11" s="1065">
        <v>1280011.6960393586</v>
      </c>
      <c r="D11" s="1065">
        <v>1487711.7975962099</v>
      </c>
      <c r="E11" s="1065">
        <v>1727635.076185131</v>
      </c>
      <c r="F11" s="1065">
        <v>1983218.4541749272</v>
      </c>
      <c r="G11" s="1065">
        <v>2256336.9221428572</v>
      </c>
      <c r="H11" s="1065">
        <v>2357920.9924110789</v>
      </c>
      <c r="I11" s="1065">
        <v>3088966.4575903788</v>
      </c>
    </row>
    <row r="12" spans="1:9" s="93" customFormat="1" ht="21" customHeight="1">
      <c r="A12" s="530" t="s">
        <v>428</v>
      </c>
      <c r="B12" s="1065">
        <v>1138211.0882157434</v>
      </c>
      <c r="C12" s="1065">
        <v>1275455.182919825</v>
      </c>
      <c r="D12" s="1065">
        <v>1485936.0768790084</v>
      </c>
      <c r="E12" s="1065">
        <v>1719684.448451895</v>
      </c>
      <c r="F12" s="1065">
        <v>1981773.7468833821</v>
      </c>
      <c r="G12" s="1065">
        <v>2248288.7697827988</v>
      </c>
      <c r="H12" s="1065">
        <v>2351280.7145889215</v>
      </c>
      <c r="I12" s="1065">
        <v>3076786.3582244897</v>
      </c>
    </row>
    <row r="13" spans="1:9" s="93" customFormat="1" ht="21" customHeight="1">
      <c r="A13" s="530" t="s">
        <v>429</v>
      </c>
      <c r="B13" s="1065">
        <v>1120754.526377551</v>
      </c>
      <c r="C13" s="1065">
        <v>1266882.7288848397</v>
      </c>
      <c r="D13" s="1065">
        <v>1473832.3684344022</v>
      </c>
      <c r="E13" s="1065">
        <v>1704731.6414037901</v>
      </c>
      <c r="F13" s="1065">
        <v>1966238.0662638482</v>
      </c>
      <c r="G13" s="1065">
        <v>2219230.1426734696</v>
      </c>
      <c r="H13" s="1065">
        <v>2321794.4793862975</v>
      </c>
      <c r="I13" s="1065">
        <v>3032332.644851312</v>
      </c>
    </row>
    <row r="14" spans="1:9" s="93" customFormat="1" ht="21" customHeight="1">
      <c r="A14" s="530" t="s">
        <v>430</v>
      </c>
      <c r="B14" s="1065">
        <v>17456.561838192418</v>
      </c>
      <c r="C14" s="1065">
        <v>8572.4540349854215</v>
      </c>
      <c r="D14" s="1065">
        <v>12103.708444606415</v>
      </c>
      <c r="E14" s="1065">
        <v>14952.807048104956</v>
      </c>
      <c r="F14" s="1065">
        <v>15535.680619533528</v>
      </c>
      <c r="G14" s="1065">
        <v>29058.627109329445</v>
      </c>
      <c r="H14" s="1065">
        <v>29486.23520262391</v>
      </c>
      <c r="I14" s="1065">
        <v>44453.713373177838</v>
      </c>
    </row>
    <row r="15" spans="1:9" s="93" customFormat="1" ht="21" customHeight="1">
      <c r="A15" s="530" t="s">
        <v>431</v>
      </c>
      <c r="B15" s="1065">
        <v>1058.2154212827988</v>
      </c>
      <c r="C15" s="1065">
        <v>3049.6404475218656</v>
      </c>
      <c r="D15" s="1065">
        <v>3382.9585029154514</v>
      </c>
      <c r="E15" s="1065">
        <v>6996.8791370262397</v>
      </c>
      <c r="F15" s="1065">
        <v>6723.3223921282797</v>
      </c>
      <c r="G15" s="1065">
        <v>12611.054913994167</v>
      </c>
      <c r="H15" s="1065">
        <v>7194.0757215743442</v>
      </c>
      <c r="I15" s="1065">
        <v>15297.125001457725</v>
      </c>
    </row>
    <row r="16" spans="1:9" s="93" customFormat="1" ht="21" customHeight="1">
      <c r="A16" s="530" t="s">
        <v>432</v>
      </c>
      <c r="B16" s="1065">
        <v>1042.5452215743439</v>
      </c>
      <c r="C16" s="1065">
        <v>2873.250020408163</v>
      </c>
      <c r="D16" s="1065">
        <v>3303.5548294460641</v>
      </c>
      <c r="E16" s="1065">
        <v>6996.1551530612242</v>
      </c>
      <c r="F16" s="1065">
        <v>6622.1546457725944</v>
      </c>
      <c r="G16" s="1065">
        <v>12380.641457725947</v>
      </c>
      <c r="H16" s="1065">
        <v>7179.4984620991263</v>
      </c>
      <c r="I16" s="1065">
        <v>14787.94153206997</v>
      </c>
    </row>
    <row r="17" spans="1:9" s="93" customFormat="1" ht="21" customHeight="1">
      <c r="A17" s="530" t="s">
        <v>433</v>
      </c>
      <c r="B17" s="1065">
        <v>15.670199708454811</v>
      </c>
      <c r="C17" s="1065">
        <v>176.39042711370263</v>
      </c>
      <c r="D17" s="1065">
        <v>79.403673469387755</v>
      </c>
      <c r="E17" s="1065">
        <v>0.72398396501457718</v>
      </c>
      <c r="F17" s="1065">
        <v>101.16774635568513</v>
      </c>
      <c r="G17" s="1065">
        <v>230.41345626822158</v>
      </c>
      <c r="H17" s="1065">
        <v>14.577259475218659</v>
      </c>
      <c r="I17" s="1065">
        <v>509.18346938775511</v>
      </c>
    </row>
    <row r="18" spans="1:9" s="93" customFormat="1" ht="21" customHeight="1">
      <c r="A18" s="530" t="s">
        <v>434</v>
      </c>
      <c r="B18" s="1065">
        <v>39200.516157434395</v>
      </c>
      <c r="C18" s="1065">
        <v>30006.69883819242</v>
      </c>
      <c r="D18" s="1065">
        <v>30667.345322157431</v>
      </c>
      <c r="E18" s="1065">
        <v>31895.918122448977</v>
      </c>
      <c r="F18" s="1065">
        <v>32668.797199708453</v>
      </c>
      <c r="G18" s="1065">
        <v>39047.107467930029</v>
      </c>
      <c r="H18" s="1065">
        <v>39698.751052478139</v>
      </c>
      <c r="I18" s="1065">
        <v>58701.963909620994</v>
      </c>
    </row>
    <row r="19" spans="1:9" s="93" customFormat="1" ht="21" customHeight="1">
      <c r="A19" s="530" t="s">
        <v>435</v>
      </c>
      <c r="B19" s="1065">
        <v>17818.322661807579</v>
      </c>
      <c r="C19" s="1065">
        <v>17817.696887755104</v>
      </c>
      <c r="D19" s="1065">
        <v>19593.900806122449</v>
      </c>
      <c r="E19" s="1065">
        <v>21256.87063411079</v>
      </c>
      <c r="F19" s="1065">
        <v>23378.953688046651</v>
      </c>
      <c r="G19" s="1065">
        <v>30124.783654518949</v>
      </c>
      <c r="H19" s="1065">
        <v>30691.635731778424</v>
      </c>
      <c r="I19" s="1065">
        <v>46354.086655976673</v>
      </c>
    </row>
    <row r="20" spans="1:9" s="93" customFormat="1" ht="21" customHeight="1">
      <c r="A20" s="530" t="s">
        <v>436</v>
      </c>
      <c r="B20" s="1065">
        <v>21382.19349562682</v>
      </c>
      <c r="C20" s="1065">
        <v>12189.001950437318</v>
      </c>
      <c r="D20" s="1065">
        <v>11073.444516034984</v>
      </c>
      <c r="E20" s="1065">
        <v>10639.04748833819</v>
      </c>
      <c r="F20" s="1065">
        <v>9289.8435116618075</v>
      </c>
      <c r="G20" s="1065">
        <v>8922.3238134110798</v>
      </c>
      <c r="H20" s="1065">
        <v>9007.1153206997078</v>
      </c>
      <c r="I20" s="1065">
        <v>12347.877253644314</v>
      </c>
    </row>
    <row r="21" spans="1:9" s="93" customFormat="1" ht="21" customHeight="1">
      <c r="A21" s="530" t="s">
        <v>39</v>
      </c>
      <c r="B21" s="1065">
        <v>6333.6306093294461</v>
      </c>
      <c r="C21" s="1065">
        <v>7983.7878206997093</v>
      </c>
      <c r="D21" s="1065">
        <v>9043.0770816326531</v>
      </c>
      <c r="E21" s="1065">
        <v>11661.91741690962</v>
      </c>
      <c r="F21" s="1065">
        <v>12337.551192419827</v>
      </c>
      <c r="G21" s="1065">
        <v>13865.331580174927</v>
      </c>
      <c r="H21" s="1065">
        <v>13214.44929154519</v>
      </c>
      <c r="I21" s="1065">
        <v>19699.281653061222</v>
      </c>
    </row>
    <row r="22" spans="1:9" s="93" customFormat="1" ht="21" customHeight="1">
      <c r="A22" s="530" t="s">
        <v>437</v>
      </c>
      <c r="B22" s="1065">
        <v>-40679.87363119534</v>
      </c>
      <c r="C22" s="1065">
        <v>-36483.613986880468</v>
      </c>
      <c r="D22" s="1065">
        <v>-41317.660189504371</v>
      </c>
      <c r="E22" s="1065">
        <v>-42604.086943148686</v>
      </c>
      <c r="F22" s="1065">
        <v>-50284.963492711373</v>
      </c>
      <c r="G22" s="1065">
        <v>-57475.341602040819</v>
      </c>
      <c r="H22" s="1065">
        <v>-53466.998243440226</v>
      </c>
      <c r="I22" s="1065">
        <v>-81518.271198250717</v>
      </c>
    </row>
    <row r="23" spans="1:9" s="93" customFormat="1" ht="21" customHeight="1">
      <c r="A23" s="91" t="s">
        <v>57</v>
      </c>
      <c r="B23" s="1065">
        <v>14244.178258017491</v>
      </c>
      <c r="C23" s="1065">
        <v>13905.739307580176</v>
      </c>
      <c r="D23" s="1065">
        <v>18566.710689504373</v>
      </c>
      <c r="E23" s="1065">
        <v>21145.836724489796</v>
      </c>
      <c r="F23" s="1065">
        <v>38349.688584548101</v>
      </c>
      <c r="G23" s="1065">
        <v>28117.303339650145</v>
      </c>
      <c r="H23" s="1065">
        <v>28323.679051020408</v>
      </c>
      <c r="I23" s="1065">
        <v>35326.080572886298</v>
      </c>
    </row>
    <row r="24" spans="1:9" s="93" customFormat="1" ht="21" customHeight="1">
      <c r="A24" s="91" t="s">
        <v>63</v>
      </c>
      <c r="B24" s="1065">
        <v>396.46858309037901</v>
      </c>
      <c r="C24" s="1065">
        <v>3685.2470422740525</v>
      </c>
      <c r="D24" s="1065">
        <v>983.93114868804662</v>
      </c>
      <c r="E24" s="1065">
        <v>592.40329154518952</v>
      </c>
      <c r="F24" s="1065">
        <v>1496.2113760932943</v>
      </c>
      <c r="G24" s="1065">
        <v>933.5697900874635</v>
      </c>
      <c r="H24" s="1065">
        <v>1214.8328688046649</v>
      </c>
      <c r="I24" s="1065">
        <v>2248.6214606413996</v>
      </c>
    </row>
    <row r="25" spans="1:9" s="93" customFormat="1" ht="21" customHeight="1">
      <c r="A25" s="91" t="s">
        <v>438</v>
      </c>
      <c r="B25" s="1065">
        <v>8912.2957623906714</v>
      </c>
      <c r="C25" s="1065">
        <v>10120.729126822158</v>
      </c>
      <c r="D25" s="1065">
        <v>93593.845132653063</v>
      </c>
      <c r="E25" s="1065">
        <v>64444.053198250731</v>
      </c>
      <c r="F25" s="1065">
        <v>73929.71833965015</v>
      </c>
      <c r="G25" s="1065">
        <v>11824.607446064139</v>
      </c>
      <c r="H25" s="1065">
        <v>107046.37149854228</v>
      </c>
      <c r="I25" s="1065">
        <v>130396.93223760932</v>
      </c>
    </row>
    <row r="26" spans="1:9" s="93" customFormat="1" ht="21" customHeight="1">
      <c r="A26" s="91" t="s">
        <v>74</v>
      </c>
      <c r="B26" s="1065">
        <v>40242.111100583083</v>
      </c>
      <c r="C26" s="1065">
        <v>39938.960483965013</v>
      </c>
      <c r="D26" s="1065">
        <v>40304.08580612245</v>
      </c>
      <c r="E26" s="1065">
        <v>45837.512276967929</v>
      </c>
      <c r="F26" s="1065">
        <v>48453.746307580172</v>
      </c>
      <c r="G26" s="1065">
        <v>46525.096448979595</v>
      </c>
      <c r="H26" s="1065">
        <v>46151.347715743439</v>
      </c>
      <c r="I26" s="1065">
        <v>58204.014172011674</v>
      </c>
    </row>
    <row r="27" spans="1:9" s="94" customFormat="1" ht="18.75" thickBot="1">
      <c r="A27" s="531" t="s">
        <v>439</v>
      </c>
      <c r="B27" s="1066">
        <v>1963.1117434402333</v>
      </c>
      <c r="C27" s="1066">
        <v>6966.6737813411082</v>
      </c>
      <c r="D27" s="1066">
        <v>5354.3162769679293</v>
      </c>
      <c r="E27" s="1066">
        <v>6138.2885962099135</v>
      </c>
      <c r="F27" s="1066">
        <v>8204.2710830903798</v>
      </c>
      <c r="G27" s="1066">
        <v>13006.044876093294</v>
      </c>
      <c r="H27" s="1066">
        <v>12622.995126822156</v>
      </c>
      <c r="I27" s="1066">
        <v>14766.152983965014</v>
      </c>
    </row>
    <row r="28" spans="1:9" ht="24" customHeight="1" thickTop="1" thickBot="1">
      <c r="A28" s="36" t="s">
        <v>440</v>
      </c>
      <c r="B28" s="1064">
        <v>1880633.3150860057</v>
      </c>
      <c r="C28" s="1064">
        <v>2106977.6989212828</v>
      </c>
      <c r="D28" s="1064">
        <v>2448168.8119927114</v>
      </c>
      <c r="E28" s="1064">
        <v>2928744.5041239066</v>
      </c>
      <c r="F28" s="1064">
        <v>3475812.1286822157</v>
      </c>
      <c r="G28" s="1064">
        <v>3634191.1294693877</v>
      </c>
      <c r="H28" s="1064">
        <v>3827992.8064620998</v>
      </c>
      <c r="I28" s="1064">
        <v>4339474.4876938779</v>
      </c>
    </row>
    <row r="29" spans="1:9" s="93" customFormat="1" ht="21" customHeight="1" thickTop="1">
      <c r="A29" s="91" t="s">
        <v>441</v>
      </c>
      <c r="B29" s="1065">
        <v>1755233.2680539358</v>
      </c>
      <c r="C29" s="1065">
        <v>1768120.3227040817</v>
      </c>
      <c r="D29" s="1065">
        <v>2048132.0169985425</v>
      </c>
      <c r="E29" s="1065">
        <v>2514257.6009431491</v>
      </c>
      <c r="F29" s="1065">
        <v>3075483.394830904</v>
      </c>
      <c r="G29" s="1065">
        <v>3217884.3418279882</v>
      </c>
      <c r="H29" s="1065">
        <v>3262245.0961574344</v>
      </c>
      <c r="I29" s="1065">
        <v>3866882.9077303205</v>
      </c>
    </row>
    <row r="30" spans="1:9" s="93" customFormat="1" ht="21" customHeight="1">
      <c r="A30" s="530" t="s">
        <v>442</v>
      </c>
      <c r="B30" s="1065">
        <v>495932.40966180764</v>
      </c>
      <c r="C30" s="1065">
        <v>484497.91841982509</v>
      </c>
      <c r="D30" s="1065">
        <v>600578.26011516037</v>
      </c>
      <c r="E30" s="1065">
        <v>641319.31027113704</v>
      </c>
      <c r="F30" s="1065">
        <v>664406.78519096214</v>
      </c>
      <c r="G30" s="1065">
        <v>1047447.2987682216</v>
      </c>
      <c r="H30" s="1065">
        <v>899846.41494169086</v>
      </c>
      <c r="I30" s="1065">
        <v>742167.18352186598</v>
      </c>
    </row>
    <row r="31" spans="1:9" s="93" customFormat="1" ht="21" customHeight="1">
      <c r="A31" s="530" t="s">
        <v>443</v>
      </c>
      <c r="B31" s="1065">
        <v>802494.11435276957</v>
      </c>
      <c r="C31" s="1065">
        <v>779700.35613702633</v>
      </c>
      <c r="D31" s="1065">
        <v>846360.61179300281</v>
      </c>
      <c r="E31" s="1065">
        <v>1033393.3709650146</v>
      </c>
      <c r="F31" s="1065">
        <v>1419774.9566574346</v>
      </c>
      <c r="G31" s="1065">
        <v>1081779.0357186587</v>
      </c>
      <c r="H31" s="1065">
        <v>1160451.5148250728</v>
      </c>
      <c r="I31" s="1065">
        <v>1283670.6700291545</v>
      </c>
    </row>
    <row r="32" spans="1:9" s="93" customFormat="1" ht="21" customHeight="1">
      <c r="A32" s="530" t="s">
        <v>444</v>
      </c>
      <c r="B32" s="1065">
        <v>223606.5794562682</v>
      </c>
      <c r="C32" s="1065">
        <v>149717.01265306122</v>
      </c>
      <c r="D32" s="1065">
        <v>154009.09377842565</v>
      </c>
      <c r="E32" s="1065">
        <v>44206.112287172022</v>
      </c>
      <c r="F32" s="1065">
        <v>30722.771692419828</v>
      </c>
      <c r="G32" s="1065">
        <v>59079.235186588921</v>
      </c>
      <c r="H32" s="1065">
        <v>30609.884217201165</v>
      </c>
      <c r="I32" s="1065">
        <v>15300.575755102042</v>
      </c>
    </row>
    <row r="33" spans="1:9" s="93" customFormat="1" ht="21" customHeight="1">
      <c r="A33" s="530" t="s">
        <v>445</v>
      </c>
      <c r="B33" s="1065">
        <v>57774.179584548103</v>
      </c>
      <c r="C33" s="1065">
        <v>44190.206368804669</v>
      </c>
      <c r="D33" s="1065">
        <v>49387.972832361513</v>
      </c>
      <c r="E33" s="1065">
        <v>47103.136457725952</v>
      </c>
      <c r="F33" s="1065">
        <v>51621.875502915449</v>
      </c>
      <c r="G33" s="1065">
        <v>48255.93823469388</v>
      </c>
      <c r="H33" s="1065">
        <v>53312.6440670554</v>
      </c>
      <c r="I33" s="1065">
        <v>76306.538750728854</v>
      </c>
    </row>
    <row r="34" spans="1:9" s="93" customFormat="1" ht="21" customHeight="1">
      <c r="A34" s="530" t="s">
        <v>446</v>
      </c>
      <c r="B34" s="1065">
        <v>164712.7832011662</v>
      </c>
      <c r="C34" s="1065">
        <v>296017.29824927117</v>
      </c>
      <c r="D34" s="1065">
        <v>378774.53560349852</v>
      </c>
      <c r="E34" s="1065">
        <v>714426.25375072879</v>
      </c>
      <c r="F34" s="1065">
        <v>860304.50662973756</v>
      </c>
      <c r="G34" s="1065">
        <v>928305.38448979601</v>
      </c>
      <c r="H34" s="1065">
        <v>1061420.0244883383</v>
      </c>
      <c r="I34" s="1065">
        <v>1661661.2011370261</v>
      </c>
    </row>
    <row r="35" spans="1:9" s="93" customFormat="1" ht="21" customHeight="1">
      <c r="A35" s="530" t="s">
        <v>447</v>
      </c>
      <c r="B35" s="1065">
        <v>10713.201797376092</v>
      </c>
      <c r="C35" s="1065">
        <v>13997.530876093295</v>
      </c>
      <c r="D35" s="1065">
        <v>19021.542876093295</v>
      </c>
      <c r="E35" s="1065">
        <v>33809.417211370259</v>
      </c>
      <c r="F35" s="1065">
        <v>48652.499157434402</v>
      </c>
      <c r="G35" s="1065">
        <v>53017.449430029148</v>
      </c>
      <c r="H35" s="1065">
        <v>56604.613618075804</v>
      </c>
      <c r="I35" s="1065">
        <v>87776.738536443154</v>
      </c>
    </row>
    <row r="36" spans="1:9" s="93" customFormat="1" ht="21" customHeight="1">
      <c r="A36" s="91" t="s">
        <v>448</v>
      </c>
      <c r="B36" s="1065">
        <v>1186.7048221574344</v>
      </c>
      <c r="C36" s="1065">
        <v>1318.0286603498541</v>
      </c>
      <c r="D36" s="1065">
        <v>1761.2362113702625</v>
      </c>
      <c r="E36" s="1065">
        <v>1680.674637026239</v>
      </c>
      <c r="F36" s="1065">
        <v>1601.6180685131194</v>
      </c>
      <c r="G36" s="1065">
        <v>5382.8823921282801</v>
      </c>
      <c r="H36" s="1065">
        <v>1359.4389679300291</v>
      </c>
      <c r="I36" s="1065">
        <v>5755.85559329446</v>
      </c>
    </row>
    <row r="37" spans="1:9" s="93" customFormat="1" ht="21" customHeight="1">
      <c r="A37" s="91" t="s">
        <v>449</v>
      </c>
      <c r="B37" s="1065">
        <v>12571.822822157434</v>
      </c>
      <c r="C37" s="1065">
        <v>15945.871432944607</v>
      </c>
      <c r="D37" s="1065">
        <v>7943.5418717201164</v>
      </c>
      <c r="E37" s="1065">
        <v>9556.6907915451884</v>
      </c>
      <c r="F37" s="1065">
        <v>90090.686708454814</v>
      </c>
      <c r="G37" s="1065">
        <v>71104.56779737609</v>
      </c>
      <c r="H37" s="1065">
        <v>75517.287118075808</v>
      </c>
      <c r="I37" s="1065">
        <v>98917.04554518951</v>
      </c>
    </row>
    <row r="38" spans="1:9" s="93" customFormat="1" ht="21" customHeight="1">
      <c r="A38" s="91" t="s">
        <v>450</v>
      </c>
      <c r="B38" s="1065">
        <v>32208.596994169093</v>
      </c>
      <c r="C38" s="1065">
        <v>35943.152887755103</v>
      </c>
      <c r="D38" s="1065">
        <v>37688.585428571423</v>
      </c>
      <c r="E38" s="1065">
        <v>42914.804266763844</v>
      </c>
      <c r="F38" s="1065">
        <v>31958.521564139941</v>
      </c>
      <c r="G38" s="1065">
        <v>44288.161406705542</v>
      </c>
      <c r="H38" s="1065">
        <v>55959.120046647222</v>
      </c>
      <c r="I38" s="1065">
        <v>57843.366319241977</v>
      </c>
    </row>
    <row r="39" spans="1:9" s="93" customFormat="1" ht="21" customHeight="1">
      <c r="A39" s="91" t="s">
        <v>127</v>
      </c>
      <c r="B39" s="1065">
        <v>19223.524680758015</v>
      </c>
      <c r="C39" s="1065">
        <v>18704.697940233236</v>
      </c>
      <c r="D39" s="1065">
        <v>17831.546078717201</v>
      </c>
      <c r="E39" s="1065">
        <v>19051.451198250728</v>
      </c>
      <c r="F39" s="1065">
        <v>19921.41058600583</v>
      </c>
      <c r="G39" s="1065">
        <v>20944.328362973756</v>
      </c>
      <c r="H39" s="1065">
        <v>21761.198256559765</v>
      </c>
      <c r="I39" s="1065">
        <v>27342.694304664725</v>
      </c>
    </row>
    <row r="40" spans="1:9" s="93" customFormat="1" ht="21" customHeight="1">
      <c r="A40" s="91" t="s">
        <v>133</v>
      </c>
      <c r="B40" s="1065">
        <v>0</v>
      </c>
      <c r="C40" s="1065">
        <v>0</v>
      </c>
      <c r="D40" s="1065">
        <v>0</v>
      </c>
      <c r="E40" s="1065">
        <v>0</v>
      </c>
      <c r="F40" s="1065">
        <v>75055.038634110781</v>
      </c>
      <c r="G40" s="1065">
        <v>100000.35713848397</v>
      </c>
      <c r="H40" s="1065">
        <v>100318.49611516035</v>
      </c>
      <c r="I40" s="1065">
        <v>112169.59770262391</v>
      </c>
    </row>
    <row r="41" spans="1:9" s="93" customFormat="1" ht="21" customHeight="1">
      <c r="A41" s="91" t="s">
        <v>451</v>
      </c>
      <c r="B41" s="1065">
        <v>7117.7265685131197</v>
      </c>
      <c r="C41" s="1065">
        <v>4074.1675889212825</v>
      </c>
      <c r="D41" s="1065">
        <v>25046.451530612245</v>
      </c>
      <c r="E41" s="1065">
        <v>25046.401868804667</v>
      </c>
      <c r="F41" s="1065">
        <v>25027.597930029155</v>
      </c>
      <c r="G41" s="1065">
        <v>25162.992080174925</v>
      </c>
      <c r="H41" s="1065">
        <v>70220.075157434403</v>
      </c>
      <c r="I41" s="1065">
        <v>71536.933794460638</v>
      </c>
    </row>
    <row r="42" spans="1:9" s="94" customFormat="1" ht="43.5" customHeight="1" thickBot="1">
      <c r="A42" s="531" t="s">
        <v>109</v>
      </c>
      <c r="B42" s="1066">
        <v>53091.671144314874</v>
      </c>
      <c r="C42" s="1066">
        <v>262871.45770699705</v>
      </c>
      <c r="D42" s="1066">
        <v>309765.4338731778</v>
      </c>
      <c r="E42" s="1066">
        <v>316236.88041836739</v>
      </c>
      <c r="F42" s="1066">
        <v>156673.86036005829</v>
      </c>
      <c r="G42" s="1066">
        <v>149423.49846355687</v>
      </c>
      <c r="H42" s="1066">
        <v>240612.09464285715</v>
      </c>
      <c r="I42" s="1066">
        <v>99026.086704081637</v>
      </c>
    </row>
    <row r="43" spans="1:9" ht="24" customHeight="1" thickTop="1" thickBot="1">
      <c r="A43" s="36" t="s">
        <v>452</v>
      </c>
      <c r="B43" s="1064">
        <v>165560.90220408162</v>
      </c>
      <c r="C43" s="1064">
        <v>181315.14574927112</v>
      </c>
      <c r="D43" s="1064">
        <v>198014.8321618076</v>
      </c>
      <c r="E43" s="1064">
        <v>222479.82234548102</v>
      </c>
      <c r="F43" s="1064">
        <v>226738.26377842567</v>
      </c>
      <c r="G43" s="1064">
        <v>231490.0960801749</v>
      </c>
      <c r="H43" s="1064">
        <v>257988.30504664723</v>
      </c>
      <c r="I43" s="1064">
        <v>261934.96595043733</v>
      </c>
    </row>
    <row r="44" spans="1:9" s="93" customFormat="1" ht="21" customHeight="1" thickTop="1">
      <c r="A44" s="91" t="s">
        <v>148</v>
      </c>
      <c r="B44" s="1065">
        <v>94670.466472303204</v>
      </c>
      <c r="C44" s="1065">
        <v>94670.466472303204</v>
      </c>
      <c r="D44" s="1065">
        <v>106687.95918367348</v>
      </c>
      <c r="E44" s="1065">
        <v>106687.95918367348</v>
      </c>
      <c r="F44" s="1065">
        <v>106687.95918367348</v>
      </c>
      <c r="G44" s="1065">
        <v>106687.95918367348</v>
      </c>
      <c r="H44" s="1065">
        <v>106687.95918367348</v>
      </c>
      <c r="I44" s="1065">
        <v>106687.95918367348</v>
      </c>
    </row>
    <row r="45" spans="1:9" s="93" customFormat="1" ht="21" customHeight="1">
      <c r="A45" s="91" t="s">
        <v>152</v>
      </c>
      <c r="B45" s="1065">
        <v>12017.493556851312</v>
      </c>
      <c r="C45" s="1065">
        <v>28203.016479591835</v>
      </c>
      <c r="D45" s="1065">
        <v>27821.41754664723</v>
      </c>
      <c r="E45" s="1065">
        <v>40534.125424198253</v>
      </c>
      <c r="F45" s="1065">
        <v>56189.751100583097</v>
      </c>
      <c r="G45" s="1065">
        <v>63420.702781341104</v>
      </c>
      <c r="H45" s="1065">
        <v>67587.369451895051</v>
      </c>
      <c r="I45" s="1065">
        <v>85062.803594752186</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27530.099077259474</v>
      </c>
      <c r="C47" s="1065">
        <v>31378.4955787172</v>
      </c>
      <c r="D47" s="1065">
        <v>35390.157386297375</v>
      </c>
      <c r="E47" s="1065">
        <v>38203.568465014578</v>
      </c>
      <c r="F47" s="1065">
        <v>41909.107823615166</v>
      </c>
      <c r="G47" s="1065">
        <v>44104.443100583092</v>
      </c>
      <c r="H47" s="1065">
        <v>44104.443100583092</v>
      </c>
      <c r="I47" s="1065">
        <v>48065.376045189507</v>
      </c>
    </row>
    <row r="48" spans="1:9" s="93" customFormat="1" ht="21" customHeight="1">
      <c r="A48" s="91" t="s">
        <v>164</v>
      </c>
      <c r="B48" s="1065">
        <v>31342.843097667639</v>
      </c>
      <c r="C48" s="1065">
        <v>27063.167218658891</v>
      </c>
      <c r="D48" s="1065">
        <v>28115.298045189506</v>
      </c>
      <c r="E48" s="1065">
        <v>37054.169272594758</v>
      </c>
      <c r="F48" s="1065">
        <v>21951.445670553938</v>
      </c>
      <c r="G48" s="1065">
        <v>17276.991014577259</v>
      </c>
      <c r="H48" s="1065">
        <v>39608.533310495623</v>
      </c>
      <c r="I48" s="1065">
        <v>22118.827126822158</v>
      </c>
    </row>
    <row r="49" spans="1:9" s="93" customFormat="1" ht="21" customHeight="1">
      <c r="A49" s="530" t="s">
        <v>454</v>
      </c>
      <c r="B49" s="1065">
        <v>6.5597667638483967</v>
      </c>
      <c r="C49" s="1065">
        <v>0</v>
      </c>
      <c r="D49" s="1065">
        <v>0</v>
      </c>
      <c r="E49" s="1065">
        <v>0</v>
      </c>
      <c r="F49" s="1065">
        <v>0</v>
      </c>
      <c r="G49" s="1065">
        <v>4166.6666661807576</v>
      </c>
      <c r="H49" s="1065">
        <v>0</v>
      </c>
      <c r="I49" s="1065">
        <v>4166.6666690962102</v>
      </c>
    </row>
    <row r="50" spans="1:9" s="94" customFormat="1" ht="40.5" customHeight="1" thickBot="1">
      <c r="A50" s="532" t="s">
        <v>455</v>
      </c>
      <c r="B50" s="1066">
        <v>31336.283330903789</v>
      </c>
      <c r="C50" s="1066">
        <v>27063.167218658891</v>
      </c>
      <c r="D50" s="1066">
        <v>28115.298045189506</v>
      </c>
      <c r="E50" s="1066">
        <v>37054.169272594758</v>
      </c>
      <c r="F50" s="1066">
        <v>21951.445670553938</v>
      </c>
      <c r="G50" s="1066">
        <v>13110.324348396503</v>
      </c>
      <c r="H50" s="1066">
        <v>39608.533310495623</v>
      </c>
      <c r="I50" s="1066">
        <v>17952.160457725946</v>
      </c>
    </row>
    <row r="51" spans="1:9" ht="24" customHeight="1" thickTop="1" thickBot="1">
      <c r="A51" s="36" t="s">
        <v>456</v>
      </c>
      <c r="B51" s="1064">
        <v>2046194.2172900876</v>
      </c>
      <c r="C51" s="1064">
        <v>2288292.8446705542</v>
      </c>
      <c r="D51" s="1064">
        <v>2646183.6441545188</v>
      </c>
      <c r="E51" s="1064">
        <v>3151224.3264693879</v>
      </c>
      <c r="F51" s="1064">
        <v>3702550.392460641</v>
      </c>
      <c r="G51" s="1064">
        <v>3865681.2255495628</v>
      </c>
      <c r="H51" s="1064">
        <v>4085981.1115087462</v>
      </c>
      <c r="I51" s="1064">
        <v>4601409.4536443148</v>
      </c>
    </row>
    <row r="52" spans="1:9" s="93" customFormat="1" ht="24" customHeight="1" thickTop="1">
      <c r="A52" s="91" t="s">
        <v>457</v>
      </c>
      <c r="B52" s="1065">
        <v>246055.12640962101</v>
      </c>
      <c r="C52" s="1065">
        <v>286590.13496501459</v>
      </c>
      <c r="D52" s="1065">
        <v>360311.89782653062</v>
      </c>
      <c r="E52" s="1065">
        <v>381751.9415787172</v>
      </c>
      <c r="F52" s="1065">
        <v>504807.11347667634</v>
      </c>
      <c r="G52" s="1065">
        <v>580212.90351457731</v>
      </c>
      <c r="H52" s="1065">
        <v>602106.99308017502</v>
      </c>
      <c r="I52" s="1065">
        <v>504060.41957725951</v>
      </c>
    </row>
    <row r="53" spans="1:9" s="94" customFormat="1" ht="21" customHeight="1">
      <c r="A53" s="532" t="s">
        <v>458</v>
      </c>
      <c r="B53" s="1066">
        <v>14600.855804664723</v>
      </c>
      <c r="C53" s="1066">
        <v>12651.066005830904</v>
      </c>
      <c r="D53" s="1066">
        <v>20669.113087463556</v>
      </c>
      <c r="E53" s="1066">
        <v>27278.079762390669</v>
      </c>
      <c r="F53" s="1066">
        <v>21977.853666180759</v>
      </c>
      <c r="G53" s="1066">
        <v>12958.946367346938</v>
      </c>
      <c r="H53" s="1066">
        <v>12672.170437317785</v>
      </c>
      <c r="I53" s="1066">
        <v>17777.760282798834</v>
      </c>
    </row>
    <row r="54" spans="1:9" s="94" customFormat="1" ht="21" customHeight="1">
      <c r="A54" s="532" t="s">
        <v>459</v>
      </c>
      <c r="B54" s="1066">
        <v>201360.64695043731</v>
      </c>
      <c r="C54" s="1066">
        <v>241304.77388338192</v>
      </c>
      <c r="D54" s="1066">
        <v>311539.02045043733</v>
      </c>
      <c r="E54" s="1066">
        <v>323483.41926822159</v>
      </c>
      <c r="F54" s="1066">
        <v>451070.16508017486</v>
      </c>
      <c r="G54" s="1066">
        <v>534162.47811953351</v>
      </c>
      <c r="H54" s="1066">
        <v>558826.53431486886</v>
      </c>
      <c r="I54" s="1066">
        <v>451548.39089212829</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29781.048086005831</v>
      </c>
      <c r="C56" s="1066">
        <v>29338.878021865887</v>
      </c>
      <c r="D56" s="1066">
        <v>27582.849349854227</v>
      </c>
      <c r="E56" s="1066">
        <v>30497.650093294462</v>
      </c>
      <c r="F56" s="1066">
        <v>30749.964036443147</v>
      </c>
      <c r="G56" s="1066">
        <v>31916.927609329447</v>
      </c>
      <c r="H56" s="1066">
        <v>29583.950475218659</v>
      </c>
      <c r="I56" s="1066">
        <v>28792.8294212828</v>
      </c>
    </row>
    <row r="57" spans="1:9" s="94" customFormat="1" ht="21" customHeight="1">
      <c r="A57" s="532" t="s">
        <v>462</v>
      </c>
      <c r="B57" s="1066">
        <v>312.57556851311955</v>
      </c>
      <c r="C57" s="1066">
        <v>3295.4170539358597</v>
      </c>
      <c r="D57" s="1066">
        <v>520.91493877551022</v>
      </c>
      <c r="E57" s="1066">
        <v>492.79245481049566</v>
      </c>
      <c r="F57" s="1066">
        <v>1009.130693877551</v>
      </c>
      <c r="G57" s="1066">
        <v>1174.551418367347</v>
      </c>
      <c r="H57" s="1066">
        <v>1024.3378527696793</v>
      </c>
      <c r="I57" s="1066">
        <v>5941.4389810495622</v>
      </c>
    </row>
    <row r="58" spans="1:9" s="94" customFormat="1" ht="18.75" thickBot="1">
      <c r="A58" s="531" t="s">
        <v>463</v>
      </c>
      <c r="B58" s="1066">
        <v>2994236.6765524787</v>
      </c>
      <c r="C58" s="1066">
        <v>3301800.6850306122</v>
      </c>
      <c r="D58" s="1066">
        <v>4050912.194739067</v>
      </c>
      <c r="E58" s="1066">
        <v>5396030.7005276978</v>
      </c>
      <c r="F58" s="1066">
        <v>6068772.2262755102</v>
      </c>
      <c r="G58" s="1066">
        <v>6649384.9225947522</v>
      </c>
      <c r="H58" s="1066">
        <v>7595989.2256428581</v>
      </c>
      <c r="I58" s="1066">
        <v>8959871.0579577256</v>
      </c>
    </row>
    <row r="59" spans="1:9" ht="31.5" customHeight="1" thickTop="1" thickBot="1">
      <c r="A59" s="533" t="s">
        <v>464</v>
      </c>
      <c r="B59" s="1064"/>
      <c r="C59" s="1064"/>
      <c r="D59" s="1064"/>
      <c r="E59" s="1064"/>
      <c r="F59" s="1064"/>
      <c r="G59" s="1064"/>
      <c r="H59" s="1064"/>
      <c r="I59" s="1064"/>
    </row>
    <row r="60" spans="1:9" ht="30" customHeight="1" thickTop="1">
      <c r="A60" s="39" t="s">
        <v>465</v>
      </c>
      <c r="B60" s="1067">
        <v>79436.134088921288</v>
      </c>
      <c r="C60" s="1067">
        <v>105282.54034110786</v>
      </c>
      <c r="D60" s="1067">
        <v>120297.80073177842</v>
      </c>
      <c r="E60" s="1067">
        <v>154739.82414285713</v>
      </c>
      <c r="F60" s="1067">
        <v>165202.50831632651</v>
      </c>
      <c r="G60" s="1067">
        <v>108458.28176093294</v>
      </c>
      <c r="H60" s="1067">
        <v>190514.4231457726</v>
      </c>
      <c r="I60" s="1067">
        <v>149734.64126093296</v>
      </c>
    </row>
    <row r="61" spans="1:9" ht="21" customHeight="1">
      <c r="A61" s="41" t="s">
        <v>466</v>
      </c>
      <c r="B61" s="1067">
        <v>-9377.3060160349851</v>
      </c>
      <c r="C61" s="1067">
        <v>-14390.470120991253</v>
      </c>
      <c r="D61" s="1067">
        <v>-18021.03457580175</v>
      </c>
      <c r="E61" s="1067">
        <v>-31464.07954664723</v>
      </c>
      <c r="F61" s="1067">
        <v>-44251.467154518949</v>
      </c>
      <c r="G61" s="1067">
        <v>-27397.936970845483</v>
      </c>
      <c r="H61" s="1067">
        <v>-49328.254109329449</v>
      </c>
      <c r="I61" s="1067">
        <v>-40879.038695335279</v>
      </c>
    </row>
    <row r="62" spans="1:9" ht="21.75" customHeight="1">
      <c r="A62" s="534" t="s">
        <v>467</v>
      </c>
      <c r="B62" s="1067">
        <v>70058.828072886303</v>
      </c>
      <c r="C62" s="1067">
        <v>90892.070220116628</v>
      </c>
      <c r="D62" s="1067">
        <v>102276.76615597669</v>
      </c>
      <c r="E62" s="1067">
        <v>123275.7445962099</v>
      </c>
      <c r="F62" s="1067">
        <v>120951.04116180759</v>
      </c>
      <c r="G62" s="1067">
        <v>81060.34479008746</v>
      </c>
      <c r="H62" s="1067">
        <v>141186.16903644314</v>
      </c>
      <c r="I62" s="1067">
        <v>108855.60256559767</v>
      </c>
    </row>
    <row r="63" spans="1:9">
      <c r="A63" s="39" t="s">
        <v>468</v>
      </c>
      <c r="B63" s="1067">
        <v>52657.208217201165</v>
      </c>
      <c r="C63" s="1067">
        <v>50062.332276967936</v>
      </c>
      <c r="D63" s="1067">
        <v>59342.813158892124</v>
      </c>
      <c r="E63" s="1067">
        <v>53427.038145772596</v>
      </c>
      <c r="F63" s="1067">
        <v>59243.130750728866</v>
      </c>
      <c r="G63" s="1067">
        <v>42015.019225947523</v>
      </c>
      <c r="H63" s="1067">
        <v>79783.013551020413</v>
      </c>
      <c r="I63" s="1067">
        <v>48240.401230320698</v>
      </c>
    </row>
    <row r="64" spans="1:9">
      <c r="A64" s="41" t="s">
        <v>469</v>
      </c>
      <c r="B64" s="1067">
        <v>-17784.272896501458</v>
      </c>
      <c r="C64" s="1067">
        <v>-21776.872816326533</v>
      </c>
      <c r="D64" s="1067">
        <v>-25661.893870262393</v>
      </c>
      <c r="E64" s="1067">
        <v>-21279.786784256561</v>
      </c>
      <c r="F64" s="1067">
        <v>-32494.465370262391</v>
      </c>
      <c r="G64" s="1067">
        <v>-25836.511432944608</v>
      </c>
      <c r="H64" s="1067">
        <v>-47727.700138483968</v>
      </c>
      <c r="I64" s="1067">
        <v>-32668.485027696792</v>
      </c>
    </row>
    <row r="65" spans="1:9">
      <c r="A65" s="40" t="s">
        <v>470</v>
      </c>
      <c r="B65" s="1067">
        <v>104931.76339358601</v>
      </c>
      <c r="C65" s="1067">
        <v>119177.52968075802</v>
      </c>
      <c r="D65" s="1067">
        <v>135957.68544460641</v>
      </c>
      <c r="E65" s="1067">
        <v>155422.99595772594</v>
      </c>
      <c r="F65" s="1067">
        <v>147699.70654227404</v>
      </c>
      <c r="G65" s="1067">
        <v>97238.852583090382</v>
      </c>
      <c r="H65" s="1067">
        <v>173241.48244897957</v>
      </c>
      <c r="I65" s="1067">
        <v>124427.51876822158</v>
      </c>
    </row>
    <row r="66" spans="1:9">
      <c r="A66" s="39" t="s">
        <v>471</v>
      </c>
      <c r="B66" s="1067">
        <v>14362.059403790088</v>
      </c>
      <c r="C66" s="1067">
        <v>19568.354623906704</v>
      </c>
      <c r="D66" s="1067">
        <v>22257.602249271138</v>
      </c>
      <c r="E66" s="1067">
        <v>10997.924495626823</v>
      </c>
      <c r="F66" s="1067">
        <v>16232.890634110787</v>
      </c>
      <c r="G66" s="1067">
        <v>4616.8085524781345</v>
      </c>
      <c r="H66" s="1067">
        <v>13130.403931486881</v>
      </c>
      <c r="I66" s="1067">
        <v>46048.827051020409</v>
      </c>
    </row>
    <row r="67" spans="1:9">
      <c r="A67" s="39" t="s">
        <v>472</v>
      </c>
      <c r="B67" s="1067">
        <v>-20412.60874781341</v>
      </c>
      <c r="C67" s="1067">
        <v>-24338.581061224493</v>
      </c>
      <c r="D67" s="1067">
        <v>-29111.775505830905</v>
      </c>
      <c r="E67" s="1067">
        <v>-17735.821930029153</v>
      </c>
      <c r="F67" s="1067">
        <v>-33267.005782798835</v>
      </c>
      <c r="G67" s="1067">
        <v>-15063.128125364432</v>
      </c>
      <c r="H67" s="1067">
        <v>-23827.112255102042</v>
      </c>
      <c r="I67" s="1067">
        <v>-57265.053247813412</v>
      </c>
    </row>
    <row r="68" spans="1:9">
      <c r="A68" s="534" t="s">
        <v>473</v>
      </c>
      <c r="B68" s="1067">
        <v>98881.214049562681</v>
      </c>
      <c r="C68" s="1067">
        <v>114407.30324344024</v>
      </c>
      <c r="D68" s="1067">
        <v>129103.51218804665</v>
      </c>
      <c r="E68" s="1067">
        <v>148685.09852332363</v>
      </c>
      <c r="F68" s="1067">
        <v>130665.591393586</v>
      </c>
      <c r="G68" s="1067">
        <v>86792.533010204075</v>
      </c>
      <c r="H68" s="1067">
        <v>162544.77412536443</v>
      </c>
      <c r="I68" s="1067">
        <v>113211.29257142858</v>
      </c>
    </row>
    <row r="69" spans="1:9">
      <c r="A69" s="41" t="s">
        <v>474</v>
      </c>
      <c r="B69" s="1067">
        <v>-60959.619841107873</v>
      </c>
      <c r="C69" s="1067">
        <v>-65226.423179300291</v>
      </c>
      <c r="D69" s="1067">
        <v>-81816.492483965019</v>
      </c>
      <c r="E69" s="1067">
        <v>-94031.119218658903</v>
      </c>
      <c r="F69" s="1067">
        <v>-104229.7919431487</v>
      </c>
      <c r="G69" s="1067">
        <v>-67126.122935860054</v>
      </c>
      <c r="H69" s="1067">
        <v>-104392.00358600583</v>
      </c>
      <c r="I69" s="1067">
        <v>-86930.727285714282</v>
      </c>
    </row>
    <row r="70" spans="1:9">
      <c r="A70" s="40" t="s">
        <v>475</v>
      </c>
      <c r="B70" s="1067">
        <v>37921.594208454815</v>
      </c>
      <c r="C70" s="1067">
        <v>49180.880064139943</v>
      </c>
      <c r="D70" s="1067">
        <v>47287.019704081635</v>
      </c>
      <c r="E70" s="1067">
        <v>54653.979304664717</v>
      </c>
      <c r="F70" s="1067">
        <v>26435.799450437316</v>
      </c>
      <c r="G70" s="1067">
        <v>19666.410074344029</v>
      </c>
      <c r="H70" s="1067">
        <v>58152.7705393586</v>
      </c>
      <c r="I70" s="1067">
        <v>26280.565285714289</v>
      </c>
    </row>
    <row r="71" spans="1:9">
      <c r="A71" s="40" t="s">
        <v>476</v>
      </c>
      <c r="B71" s="1067">
        <v>-7641.784954810495</v>
      </c>
      <c r="C71" s="1067">
        <v>365.97391107871715</v>
      </c>
      <c r="D71" s="1067">
        <v>201.02355539358601</v>
      </c>
      <c r="E71" s="1067">
        <v>53.145392128279887</v>
      </c>
      <c r="F71" s="1067">
        <v>-26.677746355685134</v>
      </c>
      <c r="G71" s="1067">
        <v>42.931586005830901</v>
      </c>
      <c r="H71" s="1067">
        <v>-20.097377551020408</v>
      </c>
      <c r="I71" s="1067">
        <v>259.41438483965015</v>
      </c>
    </row>
    <row r="72" spans="1:9">
      <c r="A72" s="41" t="s">
        <v>477</v>
      </c>
      <c r="B72" s="1067">
        <v>-8712.2329241982516</v>
      </c>
      <c r="C72" s="1067">
        <v>115.46773177842566</v>
      </c>
      <c r="D72" s="1067">
        <v>14.592510204081632</v>
      </c>
      <c r="E72" s="1067">
        <v>-102.01172303206998</v>
      </c>
      <c r="F72" s="1067">
        <v>-178.32846647230321</v>
      </c>
      <c r="G72" s="1067">
        <v>-116.49256122448979</v>
      </c>
      <c r="H72" s="1067">
        <v>-317.7030189504373</v>
      </c>
      <c r="I72" s="1067">
        <v>-73.73625947521866</v>
      </c>
    </row>
    <row r="73" spans="1:9">
      <c r="A73" s="41" t="s">
        <v>478</v>
      </c>
      <c r="B73" s="1067">
        <v>1070.4479650145772</v>
      </c>
      <c r="C73" s="1067">
        <v>250.50617930029154</v>
      </c>
      <c r="D73" s="1067">
        <v>186.43104518950437</v>
      </c>
      <c r="E73" s="1067">
        <v>155.15711516034986</v>
      </c>
      <c r="F73" s="1067">
        <v>151.65072011661806</v>
      </c>
      <c r="G73" s="1067">
        <v>159.42414723032067</v>
      </c>
      <c r="H73" s="1067">
        <v>297.60564139941687</v>
      </c>
      <c r="I73" s="1067">
        <v>333.15064431486877</v>
      </c>
    </row>
    <row r="74" spans="1:9">
      <c r="A74" s="534" t="s">
        <v>479</v>
      </c>
      <c r="B74" s="1067">
        <v>7510.7727798833821</v>
      </c>
      <c r="C74" s="1067">
        <v>-127.27679591836734</v>
      </c>
      <c r="D74" s="1067">
        <v>-86.971365889212819</v>
      </c>
      <c r="E74" s="1067">
        <v>-133.50143877551022</v>
      </c>
      <c r="F74" s="1067">
        <v>-123.86446355685131</v>
      </c>
      <c r="G74" s="1067">
        <v>-79.953345481049553</v>
      </c>
      <c r="H74" s="1067">
        <v>-137.29857871720117</v>
      </c>
      <c r="I74" s="1067">
        <v>-277.13866034985421</v>
      </c>
    </row>
    <row r="75" spans="1:9">
      <c r="A75" s="534" t="s">
        <v>480</v>
      </c>
      <c r="B75" s="1067">
        <v>8804.2882609329445</v>
      </c>
      <c r="C75" s="1067">
        <v>1.8140932944606414</v>
      </c>
      <c r="D75" s="1067">
        <v>-0.56688192419825068</v>
      </c>
      <c r="E75" s="1067">
        <v>1.8390889212827988</v>
      </c>
      <c r="F75" s="1067">
        <v>2.2653061224489797E-3</v>
      </c>
      <c r="G75" s="1067">
        <v>1.2871720116618074E-3</v>
      </c>
      <c r="H75" s="1067">
        <v>-2.3470845481049562E-2</v>
      </c>
      <c r="I75" s="1067">
        <v>-12.262638483965015</v>
      </c>
    </row>
    <row r="76" spans="1:9">
      <c r="A76" s="41" t="s">
        <v>481</v>
      </c>
      <c r="B76" s="1067">
        <v>-1293.5154810495626</v>
      </c>
      <c r="C76" s="1067">
        <v>-129.09088921282799</v>
      </c>
      <c r="D76" s="1067">
        <v>-86.404483965014592</v>
      </c>
      <c r="E76" s="1067">
        <v>-135.340527696793</v>
      </c>
      <c r="F76" s="1067">
        <v>-123.86672886297377</v>
      </c>
      <c r="G76" s="1067">
        <v>-79.954632653061225</v>
      </c>
      <c r="H76" s="1067">
        <v>-137.27510787172011</v>
      </c>
      <c r="I76" s="1067">
        <v>-264.87602186588924</v>
      </c>
    </row>
    <row r="77" spans="1:9">
      <c r="A77" s="534" t="s">
        <v>482</v>
      </c>
      <c r="B77" s="1067">
        <v>37790.582033527695</v>
      </c>
      <c r="C77" s="1067">
        <v>49419.577179300293</v>
      </c>
      <c r="D77" s="1067">
        <v>47401.071893586006</v>
      </c>
      <c r="E77" s="1067">
        <v>54573.623258017491</v>
      </c>
      <c r="F77" s="1067">
        <v>26285.257240524777</v>
      </c>
      <c r="G77" s="1067">
        <v>19629.388314868804</v>
      </c>
      <c r="H77" s="1067">
        <v>57995.374583090379</v>
      </c>
      <c r="I77" s="1067">
        <v>26262.841010204083</v>
      </c>
    </row>
    <row r="78" spans="1:9">
      <c r="A78" s="39" t="s">
        <v>483</v>
      </c>
      <c r="B78" s="1067">
        <v>0</v>
      </c>
      <c r="C78" s="1067">
        <v>0</v>
      </c>
      <c r="D78" s="1067">
        <v>0</v>
      </c>
      <c r="E78" s="1067">
        <v>210.04753352769683</v>
      </c>
      <c r="F78" s="1067">
        <v>263.27202915451898</v>
      </c>
      <c r="G78" s="1067">
        <v>161.87644314868803</v>
      </c>
      <c r="H78" s="1067">
        <v>337.72498250728864</v>
      </c>
      <c r="I78" s="1067">
        <v>1128.3453411078717</v>
      </c>
    </row>
    <row r="79" spans="1:9">
      <c r="A79" s="40" t="s">
        <v>484</v>
      </c>
      <c r="B79" s="1067">
        <v>37790.582033527695</v>
      </c>
      <c r="C79" s="1067">
        <v>49419.577179300293</v>
      </c>
      <c r="D79" s="1067">
        <v>47401.071893586006</v>
      </c>
      <c r="E79" s="1067">
        <v>54783.670791545192</v>
      </c>
      <c r="F79" s="1067">
        <v>26548.5292696793</v>
      </c>
      <c r="G79" s="1067">
        <v>19791.264758017496</v>
      </c>
      <c r="H79" s="1067">
        <v>58333.099565597666</v>
      </c>
      <c r="I79" s="1067">
        <v>27391.186351311953</v>
      </c>
    </row>
    <row r="80" spans="1:9">
      <c r="A80" s="39" t="s">
        <v>485</v>
      </c>
      <c r="B80" s="1067">
        <v>576.19680320699706</v>
      </c>
      <c r="C80" s="1067">
        <v>-9314.8195145772588</v>
      </c>
      <c r="D80" s="1067">
        <v>-2599.5845787172011</v>
      </c>
      <c r="E80" s="1067">
        <v>1240.4019227405247</v>
      </c>
      <c r="F80" s="1067">
        <v>1160.9340539358602</v>
      </c>
      <c r="G80" s="1067">
        <v>1688.5173163265306</v>
      </c>
      <c r="H80" s="1067">
        <v>92.633677842565604</v>
      </c>
      <c r="I80" s="1067">
        <v>-267.22984256559766</v>
      </c>
    </row>
    <row r="81" spans="1:9" ht="21" customHeight="1">
      <c r="A81" s="534" t="s">
        <v>486</v>
      </c>
      <c r="B81" s="1067">
        <v>38366.778836734688</v>
      </c>
      <c r="C81" s="1067">
        <v>40104.757664723031</v>
      </c>
      <c r="D81" s="1067">
        <v>44801.487314868806</v>
      </c>
      <c r="E81" s="1067">
        <v>56024.072714285714</v>
      </c>
      <c r="F81" s="1067">
        <v>27709.46332361516</v>
      </c>
      <c r="G81" s="1067">
        <v>21479.782074344021</v>
      </c>
      <c r="H81" s="1067">
        <v>58425.733243440234</v>
      </c>
      <c r="I81" s="1067">
        <v>27123.95650874636</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38366.778836734688</v>
      </c>
      <c r="C83" s="1067">
        <v>40104.757664723031</v>
      </c>
      <c r="D83" s="1067">
        <v>44801.487314868806</v>
      </c>
      <c r="E83" s="1067">
        <v>56024.072714285714</v>
      </c>
      <c r="F83" s="1067">
        <v>27709.46332361516</v>
      </c>
      <c r="G83" s="1067">
        <v>21479.782074344021</v>
      </c>
      <c r="H83" s="1067">
        <v>58425.733243440234</v>
      </c>
      <c r="I83" s="1067">
        <v>27123.95650874636</v>
      </c>
    </row>
    <row r="84" spans="1:9" ht="18" customHeight="1" thickBot="1">
      <c r="A84" s="39" t="s">
        <v>489</v>
      </c>
      <c r="B84" s="1067">
        <v>-7030.4955131195338</v>
      </c>
      <c r="C84" s="1067">
        <v>-13041.59043148688</v>
      </c>
      <c r="D84" s="1067">
        <v>-16686.189174927113</v>
      </c>
      <c r="E84" s="1067">
        <v>-18969.903440233236</v>
      </c>
      <c r="F84" s="1067">
        <v>-5758.017583090379</v>
      </c>
      <c r="G84" s="1067">
        <v>-8369.4577259475227</v>
      </c>
      <c r="H84" s="1067">
        <v>-18817.199981049562</v>
      </c>
      <c r="I84" s="1067">
        <v>-9171.7961603498534</v>
      </c>
    </row>
    <row r="85" spans="1:9" ht="24" customHeight="1" thickTop="1" thickBot="1">
      <c r="A85" s="36" t="s">
        <v>490</v>
      </c>
      <c r="B85" s="1064">
        <v>31336.28332361516</v>
      </c>
      <c r="C85" s="1064">
        <v>27063.167233236152</v>
      </c>
      <c r="D85" s="1064">
        <v>28115.298139941689</v>
      </c>
      <c r="E85" s="1064">
        <v>37054.169274052481</v>
      </c>
      <c r="F85" s="1064">
        <v>21951.445740524781</v>
      </c>
      <c r="G85" s="1064">
        <v>13110.324348396503</v>
      </c>
      <c r="H85" s="1064">
        <v>39608.533262390672</v>
      </c>
      <c r="I85" s="1064">
        <v>17952.160348396501</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493</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1531194.6533965014</v>
      </c>
      <c r="C8" s="1064">
        <v>1832157.7961807579</v>
      </c>
      <c r="D8" s="1064">
        <v>1950358.3093425655</v>
      </c>
      <c r="E8" s="1064">
        <v>2383336.1613688045</v>
      </c>
      <c r="F8" s="1064">
        <v>2436196.4862507288</v>
      </c>
      <c r="G8" s="1064">
        <v>2433556.2079883381</v>
      </c>
      <c r="H8" s="1064">
        <v>2673526.0322084548</v>
      </c>
      <c r="I8" s="1064">
        <v>2828623.9581574341</v>
      </c>
    </row>
    <row r="9" spans="1:9" s="93" customFormat="1" ht="21" customHeight="1" thickTop="1">
      <c r="A9" s="91" t="s">
        <v>8</v>
      </c>
      <c r="B9" s="1065">
        <v>250021.27329300289</v>
      </c>
      <c r="C9" s="1065">
        <v>349169.86863994168</v>
      </c>
      <c r="D9" s="1065">
        <v>392261.49854373187</v>
      </c>
      <c r="E9" s="1065">
        <v>538420.2269591837</v>
      </c>
      <c r="F9" s="1065">
        <v>428583.87272740522</v>
      </c>
      <c r="G9" s="1065">
        <v>356886.76475947519</v>
      </c>
      <c r="H9" s="1065">
        <v>446134.66199125367</v>
      </c>
      <c r="I9" s="1065">
        <v>405131.52152186586</v>
      </c>
    </row>
    <row r="10" spans="1:9" s="93" customFormat="1" ht="21" customHeight="1">
      <c r="A10" s="91" t="s">
        <v>17</v>
      </c>
      <c r="B10" s="1065">
        <v>482645.560787172</v>
      </c>
      <c r="C10" s="1065">
        <v>543138.42877259478</v>
      </c>
      <c r="D10" s="1065">
        <v>489225.6757172012</v>
      </c>
      <c r="E10" s="1065">
        <v>546693.39750728861</v>
      </c>
      <c r="F10" s="1065">
        <v>464415.69227405253</v>
      </c>
      <c r="G10" s="1065">
        <v>510468.110516035</v>
      </c>
      <c r="H10" s="1065">
        <v>420298.56766472297</v>
      </c>
      <c r="I10" s="1065">
        <v>405587.22857725946</v>
      </c>
    </row>
    <row r="11" spans="1:9" s="93" customFormat="1" ht="21" customHeight="1">
      <c r="A11" s="91" t="s">
        <v>26</v>
      </c>
      <c r="B11" s="1065">
        <v>685530.72855685127</v>
      </c>
      <c r="C11" s="1065">
        <v>816620.62374489789</v>
      </c>
      <c r="D11" s="1065">
        <v>903870.05164577265</v>
      </c>
      <c r="E11" s="1065">
        <v>1115563.1611297377</v>
      </c>
      <c r="F11" s="1065">
        <v>1340619.9715276968</v>
      </c>
      <c r="G11" s="1065">
        <v>1346194.0224781341</v>
      </c>
      <c r="H11" s="1065">
        <v>1572776.068479592</v>
      </c>
      <c r="I11" s="1065">
        <v>1712444.6347215746</v>
      </c>
    </row>
    <row r="12" spans="1:9" s="93" customFormat="1" ht="21" customHeight="1">
      <c r="A12" s="530" t="s">
        <v>428</v>
      </c>
      <c r="B12" s="1065">
        <v>709754.6847040815</v>
      </c>
      <c r="C12" s="1065">
        <v>827590.01725218666</v>
      </c>
      <c r="D12" s="1065">
        <v>912414.77266909624</v>
      </c>
      <c r="E12" s="1065">
        <v>1124410.9059635568</v>
      </c>
      <c r="F12" s="1065">
        <v>1348471.5612478133</v>
      </c>
      <c r="G12" s="1065">
        <v>1359044.8293309037</v>
      </c>
      <c r="H12" s="1065">
        <v>1581695.2630145773</v>
      </c>
      <c r="I12" s="1065">
        <v>1721535.8295728865</v>
      </c>
    </row>
    <row r="13" spans="1:9" s="93" customFormat="1" ht="21" customHeight="1">
      <c r="A13" s="530" t="s">
        <v>429</v>
      </c>
      <c r="B13" s="1065">
        <v>671140.9234008746</v>
      </c>
      <c r="C13" s="1065">
        <v>798071.93408746354</v>
      </c>
      <c r="D13" s="1065">
        <v>883017.84136734693</v>
      </c>
      <c r="E13" s="1065">
        <v>1106525.8666836733</v>
      </c>
      <c r="F13" s="1065">
        <v>1325634.7202274052</v>
      </c>
      <c r="G13" s="1065">
        <v>1316248.7199023326</v>
      </c>
      <c r="H13" s="1065">
        <v>1537080.4900962098</v>
      </c>
      <c r="I13" s="1065">
        <v>1675631.4174679301</v>
      </c>
    </row>
    <row r="14" spans="1:9" s="93" customFormat="1" ht="21" customHeight="1">
      <c r="A14" s="530" t="s">
        <v>430</v>
      </c>
      <c r="B14" s="1065">
        <v>38613.761303206993</v>
      </c>
      <c r="C14" s="1065">
        <v>29518.083164723033</v>
      </c>
      <c r="D14" s="1065">
        <v>29396.931301749271</v>
      </c>
      <c r="E14" s="1065">
        <v>17885.039279883382</v>
      </c>
      <c r="F14" s="1065">
        <v>22836.841020408167</v>
      </c>
      <c r="G14" s="1065">
        <v>42796.109428571428</v>
      </c>
      <c r="H14" s="1065">
        <v>44614.772918367351</v>
      </c>
      <c r="I14" s="1065">
        <v>45904.412104956267</v>
      </c>
    </row>
    <row r="15" spans="1:9" s="93" customFormat="1" ht="21" customHeight="1">
      <c r="A15" s="530" t="s">
        <v>431</v>
      </c>
      <c r="B15" s="1065">
        <v>2471.102339650146</v>
      </c>
      <c r="C15" s="1065">
        <v>8163.9665670553932</v>
      </c>
      <c r="D15" s="1065">
        <v>6265.8504999999996</v>
      </c>
      <c r="E15" s="1065">
        <v>6666.4319723032067</v>
      </c>
      <c r="F15" s="1065">
        <v>4689.609520408163</v>
      </c>
      <c r="G15" s="1065">
        <v>6503.4313032069977</v>
      </c>
      <c r="H15" s="1065">
        <v>6571.4844271137026</v>
      </c>
      <c r="I15" s="1065">
        <v>10820.416807580174</v>
      </c>
    </row>
    <row r="16" spans="1:9" s="93" customFormat="1" ht="21" customHeight="1">
      <c r="A16" s="530" t="s">
        <v>432</v>
      </c>
      <c r="B16" s="1065">
        <v>2262.8827303206995</v>
      </c>
      <c r="C16" s="1065">
        <v>4561.3989241982508</v>
      </c>
      <c r="D16" s="1065">
        <v>4476.3514446064137</v>
      </c>
      <c r="E16" s="1065">
        <v>5956.0979067055396</v>
      </c>
      <c r="F16" s="1065">
        <v>3935.0370218658891</v>
      </c>
      <c r="G16" s="1065">
        <v>5261.8438921282805</v>
      </c>
      <c r="H16" s="1065">
        <v>5375.1827376093288</v>
      </c>
      <c r="I16" s="1065">
        <v>8146.7498498542282</v>
      </c>
    </row>
    <row r="17" spans="1:9" s="93" customFormat="1" ht="21" customHeight="1">
      <c r="A17" s="530" t="s">
        <v>433</v>
      </c>
      <c r="B17" s="1065">
        <v>208.21960932944606</v>
      </c>
      <c r="C17" s="1065">
        <v>3602.5676428571428</v>
      </c>
      <c r="D17" s="1065">
        <v>1789.4990553935859</v>
      </c>
      <c r="E17" s="1065">
        <v>710.33406559766775</v>
      </c>
      <c r="F17" s="1065">
        <v>754.57249854227405</v>
      </c>
      <c r="G17" s="1065">
        <v>1241.5874110787174</v>
      </c>
      <c r="H17" s="1065">
        <v>1196.3016895043731</v>
      </c>
      <c r="I17" s="1065">
        <v>2673.6669577259472</v>
      </c>
    </row>
    <row r="18" spans="1:9" s="93" customFormat="1" ht="21" customHeight="1">
      <c r="A18" s="530" t="s">
        <v>434</v>
      </c>
      <c r="B18" s="1065">
        <v>6092.7269431486875</v>
      </c>
      <c r="C18" s="1065">
        <v>7564.1343731778425</v>
      </c>
      <c r="D18" s="1065">
        <v>11993.976072886298</v>
      </c>
      <c r="E18" s="1065">
        <v>16704.529045189505</v>
      </c>
      <c r="F18" s="1065">
        <v>24028.108379008747</v>
      </c>
      <c r="G18" s="1065">
        <v>26865.923179300291</v>
      </c>
      <c r="H18" s="1065">
        <v>25290.845135568514</v>
      </c>
      <c r="I18" s="1065">
        <v>29888.998976676383</v>
      </c>
    </row>
    <row r="19" spans="1:9" s="93" customFormat="1" ht="21" customHeight="1">
      <c r="A19" s="530" t="s">
        <v>435</v>
      </c>
      <c r="B19" s="1065">
        <v>4513.4238017492708</v>
      </c>
      <c r="C19" s="1065">
        <v>5154.7271559766759</v>
      </c>
      <c r="D19" s="1065">
        <v>7395.4793381924192</v>
      </c>
      <c r="E19" s="1065">
        <v>12431.116172011662</v>
      </c>
      <c r="F19" s="1065">
        <v>20090.828024781342</v>
      </c>
      <c r="G19" s="1065">
        <v>22980.298699708455</v>
      </c>
      <c r="H19" s="1065">
        <v>21353.830801749275</v>
      </c>
      <c r="I19" s="1065">
        <v>24041.885374635567</v>
      </c>
    </row>
    <row r="20" spans="1:9" s="93" customFormat="1" ht="21" customHeight="1">
      <c r="A20" s="530" t="s">
        <v>436</v>
      </c>
      <c r="B20" s="1065">
        <v>1579.303141399417</v>
      </c>
      <c r="C20" s="1065">
        <v>2409.4072172011665</v>
      </c>
      <c r="D20" s="1065">
        <v>4598.4967346938774</v>
      </c>
      <c r="E20" s="1065">
        <v>4273.4128731778428</v>
      </c>
      <c r="F20" s="1065">
        <v>3937.280354227405</v>
      </c>
      <c r="G20" s="1065">
        <v>3885.6244795918369</v>
      </c>
      <c r="H20" s="1065">
        <v>3937.0143338192415</v>
      </c>
      <c r="I20" s="1065">
        <v>5847.1136020408167</v>
      </c>
    </row>
    <row r="21" spans="1:9" s="93" customFormat="1" ht="21" customHeight="1">
      <c r="A21" s="530" t="s">
        <v>39</v>
      </c>
      <c r="B21" s="1065">
        <v>5122.1091647230314</v>
      </c>
      <c r="C21" s="1065">
        <v>6916.4305612244898</v>
      </c>
      <c r="D21" s="1065">
        <v>8056.3605306122454</v>
      </c>
      <c r="E21" s="1065">
        <v>9981.6056341107869</v>
      </c>
      <c r="F21" s="1065">
        <v>11954.283973760932</v>
      </c>
      <c r="G21" s="1065">
        <v>12190.007947521866</v>
      </c>
      <c r="H21" s="1065">
        <v>13271.469403790086</v>
      </c>
      <c r="I21" s="1065">
        <v>14595.715877551022</v>
      </c>
    </row>
    <row r="22" spans="1:9" s="93" customFormat="1" ht="21" customHeight="1">
      <c r="A22" s="530" t="s">
        <v>437</v>
      </c>
      <c r="B22" s="1065">
        <v>-37909.894594752186</v>
      </c>
      <c r="C22" s="1065">
        <v>-33613.925008746359</v>
      </c>
      <c r="D22" s="1065">
        <v>-34860.908126822156</v>
      </c>
      <c r="E22" s="1065">
        <v>-42200.311485422746</v>
      </c>
      <c r="F22" s="1065">
        <v>-48523.591593294463</v>
      </c>
      <c r="G22" s="1065">
        <v>-58410.16928279883</v>
      </c>
      <c r="H22" s="1065">
        <v>-54052.993501457728</v>
      </c>
      <c r="I22" s="1065">
        <v>-64396.326513119537</v>
      </c>
    </row>
    <row r="23" spans="1:9" s="93" customFormat="1" ht="21" customHeight="1">
      <c r="A23" s="91" t="s">
        <v>57</v>
      </c>
      <c r="B23" s="1065">
        <v>5930.9012215743442</v>
      </c>
      <c r="C23" s="1065">
        <v>8733.2576676384851</v>
      </c>
      <c r="D23" s="1065">
        <v>9855.5031909620993</v>
      </c>
      <c r="E23" s="1065">
        <v>15179.934663265307</v>
      </c>
      <c r="F23" s="1065">
        <v>10753.85065451895</v>
      </c>
      <c r="G23" s="1065">
        <v>21124.794005830903</v>
      </c>
      <c r="H23" s="1065">
        <v>14196.764329446065</v>
      </c>
      <c r="I23" s="1065">
        <v>26486.892326530615</v>
      </c>
    </row>
    <row r="24" spans="1:9" s="93" customFormat="1" ht="21" customHeight="1">
      <c r="A24" s="91" t="s">
        <v>63</v>
      </c>
      <c r="B24" s="1065">
        <v>1323.743413994169</v>
      </c>
      <c r="C24" s="1065">
        <v>637.97794023323615</v>
      </c>
      <c r="D24" s="1065">
        <v>76.715746355685141</v>
      </c>
      <c r="E24" s="1065">
        <v>105.49365160349853</v>
      </c>
      <c r="F24" s="1065">
        <v>301.56393148688051</v>
      </c>
      <c r="G24" s="1065">
        <v>451.74125947521867</v>
      </c>
      <c r="H24" s="1065">
        <v>1099.826032069971</v>
      </c>
      <c r="I24" s="1065">
        <v>1144.9753440233237</v>
      </c>
    </row>
    <row r="25" spans="1:9" s="93" customFormat="1" ht="21" customHeight="1">
      <c r="A25" s="91" t="s">
        <v>438</v>
      </c>
      <c r="B25" s="1065">
        <v>68158.029651603501</v>
      </c>
      <c r="C25" s="1065">
        <v>71787.659928571433</v>
      </c>
      <c r="D25" s="1065">
        <v>112479.18878862975</v>
      </c>
      <c r="E25" s="1065">
        <v>117607.17473760934</v>
      </c>
      <c r="F25" s="1065">
        <v>135511.58927696795</v>
      </c>
      <c r="G25" s="1065">
        <v>139864.67959183673</v>
      </c>
      <c r="H25" s="1065">
        <v>162083.58640233238</v>
      </c>
      <c r="I25" s="1065">
        <v>218766.11941107875</v>
      </c>
    </row>
    <row r="26" spans="1:9" s="93" customFormat="1" ht="21" customHeight="1">
      <c r="A26" s="91" t="s">
        <v>74</v>
      </c>
      <c r="B26" s="1065">
        <v>32937.342724489798</v>
      </c>
      <c r="C26" s="1065">
        <v>37917.636616618074</v>
      </c>
      <c r="D26" s="1065">
        <v>37756.018564139944</v>
      </c>
      <c r="E26" s="1065">
        <v>42035.636002915453</v>
      </c>
      <c r="F26" s="1065">
        <v>48125.374655976673</v>
      </c>
      <c r="G26" s="1065">
        <v>48161.773333819234</v>
      </c>
      <c r="H26" s="1065">
        <v>48350.633647230316</v>
      </c>
      <c r="I26" s="1065">
        <v>46178.498508746357</v>
      </c>
    </row>
    <row r="27" spans="1:9" s="94" customFormat="1" ht="43.5" customHeight="1" thickBot="1">
      <c r="A27" s="531" t="s">
        <v>439</v>
      </c>
      <c r="B27" s="1066">
        <v>4647.0737478134115</v>
      </c>
      <c r="C27" s="1066">
        <v>4152.3428702623905</v>
      </c>
      <c r="D27" s="1066">
        <v>4833.657145772595</v>
      </c>
      <c r="E27" s="1066">
        <v>7731.136717201166</v>
      </c>
      <c r="F27" s="1066">
        <v>7884.5712026239071</v>
      </c>
      <c r="G27" s="1066">
        <v>10404.322043731778</v>
      </c>
      <c r="H27" s="1066">
        <v>8585.9236618075811</v>
      </c>
      <c r="I27" s="1066">
        <v>12884.087746355684</v>
      </c>
    </row>
    <row r="28" spans="1:9" ht="24" customHeight="1" thickTop="1" thickBot="1">
      <c r="A28" s="36" t="s">
        <v>440</v>
      </c>
      <c r="B28" s="1064">
        <v>1363884.2479839649</v>
      </c>
      <c r="C28" s="1064">
        <v>1652514.0613323615</v>
      </c>
      <c r="D28" s="1064">
        <v>1754875.5299927113</v>
      </c>
      <c r="E28" s="1064">
        <v>2157457.9901749273</v>
      </c>
      <c r="F28" s="1064">
        <v>2182234.3463177839</v>
      </c>
      <c r="G28" s="1064">
        <v>2180921.1189256562</v>
      </c>
      <c r="H28" s="1064">
        <v>2386738.7182405246</v>
      </c>
      <c r="I28" s="1064">
        <v>2540369.5414970843</v>
      </c>
    </row>
    <row r="29" spans="1:9" s="93" customFormat="1" ht="21" customHeight="1" thickTop="1">
      <c r="A29" s="91" t="s">
        <v>441</v>
      </c>
      <c r="B29" s="1065">
        <v>1249061.6991297374</v>
      </c>
      <c r="C29" s="1065">
        <v>1525658.5170058308</v>
      </c>
      <c r="D29" s="1065">
        <v>1571309.3081705538</v>
      </c>
      <c r="E29" s="1065">
        <v>1891111.7062463558</v>
      </c>
      <c r="F29" s="1065">
        <v>1970894.2672536445</v>
      </c>
      <c r="G29" s="1065">
        <v>1958692.7413804666</v>
      </c>
      <c r="H29" s="1065">
        <v>2148088.2939737607</v>
      </c>
      <c r="I29" s="1065">
        <v>2171301.9499402335</v>
      </c>
    </row>
    <row r="30" spans="1:9" s="93" customFormat="1" ht="21" customHeight="1">
      <c r="A30" s="530" t="s">
        <v>442</v>
      </c>
      <c r="B30" s="1065">
        <v>478790.32814723038</v>
      </c>
      <c r="C30" s="1065">
        <v>572675.23103644315</v>
      </c>
      <c r="D30" s="1065">
        <v>584972.28749708459</v>
      </c>
      <c r="E30" s="1065">
        <v>724641.02021720109</v>
      </c>
      <c r="F30" s="1065">
        <v>705817.78890087456</v>
      </c>
      <c r="G30" s="1065">
        <v>649840.70961661811</v>
      </c>
      <c r="H30" s="1065">
        <v>703968.65466326522</v>
      </c>
      <c r="I30" s="1065">
        <v>658283.85209912539</v>
      </c>
    </row>
    <row r="31" spans="1:9" s="93" customFormat="1" ht="21" customHeight="1">
      <c r="A31" s="530" t="s">
        <v>443</v>
      </c>
      <c r="B31" s="1065">
        <v>333468.37034402334</v>
      </c>
      <c r="C31" s="1065">
        <v>388217.8144868805</v>
      </c>
      <c r="D31" s="1065">
        <v>457767.42677696794</v>
      </c>
      <c r="E31" s="1065">
        <v>551661.6165714286</v>
      </c>
      <c r="F31" s="1065">
        <v>604589.97337317781</v>
      </c>
      <c r="G31" s="1065">
        <v>561130.39637609327</v>
      </c>
      <c r="H31" s="1065">
        <v>605439.57932653057</v>
      </c>
      <c r="I31" s="1065">
        <v>598987.94479883381</v>
      </c>
    </row>
    <row r="32" spans="1:9" s="93" customFormat="1" ht="21" customHeight="1">
      <c r="A32" s="530" t="s">
        <v>444</v>
      </c>
      <c r="B32" s="1065">
        <v>86641.893405247814</v>
      </c>
      <c r="C32" s="1065">
        <v>75487.514217201155</v>
      </c>
      <c r="D32" s="1065">
        <v>53632.225957725947</v>
      </c>
      <c r="E32" s="1065">
        <v>19628.57212536443</v>
      </c>
      <c r="F32" s="1065">
        <v>11205.753196793004</v>
      </c>
      <c r="G32" s="1065">
        <v>9205.9112288629749</v>
      </c>
      <c r="H32" s="1065">
        <v>7381.3250174927107</v>
      </c>
      <c r="I32" s="1065">
        <v>6118.4408673469388</v>
      </c>
    </row>
    <row r="33" spans="1:9" s="93" customFormat="1" ht="21" customHeight="1">
      <c r="A33" s="530" t="s">
        <v>445</v>
      </c>
      <c r="B33" s="1065">
        <v>51704.528884839645</v>
      </c>
      <c r="C33" s="1065">
        <v>77770.076282798822</v>
      </c>
      <c r="D33" s="1065">
        <v>83334.90404810496</v>
      </c>
      <c r="E33" s="1065">
        <v>109974.88999562683</v>
      </c>
      <c r="F33" s="1065">
        <v>87137.7840962099</v>
      </c>
      <c r="G33" s="1065">
        <v>96954.089581632652</v>
      </c>
      <c r="H33" s="1065">
        <v>117027.55579300292</v>
      </c>
      <c r="I33" s="1065">
        <v>102890.33944023323</v>
      </c>
    </row>
    <row r="34" spans="1:9" s="93" customFormat="1" ht="21" customHeight="1">
      <c r="A34" s="530" t="s">
        <v>446</v>
      </c>
      <c r="B34" s="1065">
        <v>273974.58082653058</v>
      </c>
      <c r="C34" s="1065">
        <v>383400.51359329448</v>
      </c>
      <c r="D34" s="1065">
        <v>359698.87950145773</v>
      </c>
      <c r="E34" s="1065">
        <v>446647.79108892131</v>
      </c>
      <c r="F34" s="1065">
        <v>510404.23948104959</v>
      </c>
      <c r="G34" s="1065">
        <v>580263.67048833822</v>
      </c>
      <c r="H34" s="1065">
        <v>645177.63507580163</v>
      </c>
      <c r="I34" s="1065">
        <v>724086.98134985426</v>
      </c>
    </row>
    <row r="35" spans="1:9" s="93" customFormat="1" ht="21" customHeight="1">
      <c r="A35" s="530" t="s">
        <v>447</v>
      </c>
      <c r="B35" s="1065">
        <v>24481.997521865887</v>
      </c>
      <c r="C35" s="1065">
        <v>28107.367389212828</v>
      </c>
      <c r="D35" s="1065">
        <v>31903.584389212825</v>
      </c>
      <c r="E35" s="1065">
        <v>38557.816247813411</v>
      </c>
      <c r="F35" s="1065">
        <v>51738.728205539359</v>
      </c>
      <c r="G35" s="1065">
        <v>61297.964088921282</v>
      </c>
      <c r="H35" s="1065">
        <v>69093.544097667633</v>
      </c>
      <c r="I35" s="1065">
        <v>80934.391384839648</v>
      </c>
    </row>
    <row r="36" spans="1:9" s="93" customFormat="1" ht="21" customHeight="1">
      <c r="A36" s="91" t="s">
        <v>448</v>
      </c>
      <c r="B36" s="1065">
        <v>70.501749271137029</v>
      </c>
      <c r="C36" s="1065">
        <v>136.82921574344024</v>
      </c>
      <c r="D36" s="1065">
        <v>525.40539358600586</v>
      </c>
      <c r="E36" s="1065">
        <v>1318.7000976676386</v>
      </c>
      <c r="F36" s="1065">
        <v>1391.3523061224491</v>
      </c>
      <c r="G36" s="1065">
        <v>3735.318478134111</v>
      </c>
      <c r="H36" s="1065">
        <v>493.27419533527694</v>
      </c>
      <c r="I36" s="1065">
        <v>13866.478192419827</v>
      </c>
    </row>
    <row r="37" spans="1:9" s="93" customFormat="1" ht="21" customHeight="1">
      <c r="A37" s="91" t="s">
        <v>449</v>
      </c>
      <c r="B37" s="1065">
        <v>36956.730963556853</v>
      </c>
      <c r="C37" s="1065">
        <v>32821.761106413993</v>
      </c>
      <c r="D37" s="1065">
        <v>41189.757848396497</v>
      </c>
      <c r="E37" s="1065">
        <v>54495.733963556857</v>
      </c>
      <c r="F37" s="1065">
        <v>40106.517870262382</v>
      </c>
      <c r="G37" s="1065">
        <v>71469.750912536445</v>
      </c>
      <c r="H37" s="1065">
        <v>46480.650033527701</v>
      </c>
      <c r="I37" s="1065">
        <v>158441.87941545187</v>
      </c>
    </row>
    <row r="38" spans="1:9" s="93" customFormat="1" ht="21" customHeight="1">
      <c r="A38" s="91" t="s">
        <v>450</v>
      </c>
      <c r="B38" s="1065">
        <v>30573.203717201166</v>
      </c>
      <c r="C38" s="1065">
        <v>39691.095435860057</v>
      </c>
      <c r="D38" s="1065">
        <v>40710.013739067057</v>
      </c>
      <c r="E38" s="1065">
        <v>69327.967567055399</v>
      </c>
      <c r="F38" s="1065">
        <v>65941.891205539359</v>
      </c>
      <c r="G38" s="1065">
        <v>42701.658244897961</v>
      </c>
      <c r="H38" s="1065">
        <v>59467.996871720119</v>
      </c>
      <c r="I38" s="1065">
        <v>57693.977970845473</v>
      </c>
    </row>
    <row r="39" spans="1:9" s="93" customFormat="1" ht="21" customHeight="1">
      <c r="A39" s="91" t="s">
        <v>127</v>
      </c>
      <c r="B39" s="1065">
        <v>38628.308711370264</v>
      </c>
      <c r="C39" s="1065">
        <v>47250.040494169101</v>
      </c>
      <c r="D39" s="1065">
        <v>47617.278390670552</v>
      </c>
      <c r="E39" s="1065">
        <v>48439.22645335277</v>
      </c>
      <c r="F39" s="1065">
        <v>38045.177899416907</v>
      </c>
      <c r="G39" s="1065">
        <v>36106.071045189507</v>
      </c>
      <c r="H39" s="1065">
        <v>39250.398935860059</v>
      </c>
      <c r="I39" s="1065">
        <v>40217.092760932937</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3947.8753396501456</v>
      </c>
      <c r="C41" s="1065">
        <v>1975.1875408163264</v>
      </c>
      <c r="D41" s="1065">
        <v>1327.6643600583091</v>
      </c>
      <c r="E41" s="1065">
        <v>20005.917999999998</v>
      </c>
      <c r="F41" s="1065">
        <v>40453.500529154517</v>
      </c>
      <c r="G41" s="1065">
        <v>40644.907911078713</v>
      </c>
      <c r="H41" s="1065">
        <v>67267.275897959189</v>
      </c>
      <c r="I41" s="1065">
        <v>65891.136505830902</v>
      </c>
    </row>
    <row r="42" spans="1:9" s="94" customFormat="1" ht="43.5" customHeight="1" thickBot="1">
      <c r="A42" s="531" t="s">
        <v>109</v>
      </c>
      <c r="B42" s="1066">
        <v>4645.9283731778423</v>
      </c>
      <c r="C42" s="1066">
        <v>4980.6305335276975</v>
      </c>
      <c r="D42" s="1066">
        <v>52196.102090379005</v>
      </c>
      <c r="E42" s="1066">
        <v>72758.737846938777</v>
      </c>
      <c r="F42" s="1066">
        <v>25401.639253644316</v>
      </c>
      <c r="G42" s="1066">
        <v>27570.670953352772</v>
      </c>
      <c r="H42" s="1066">
        <v>25690.828332361518</v>
      </c>
      <c r="I42" s="1066">
        <v>32957.026711370265</v>
      </c>
    </row>
    <row r="43" spans="1:9" ht="24" customHeight="1" thickTop="1" thickBot="1">
      <c r="A43" s="36" t="s">
        <v>452</v>
      </c>
      <c r="B43" s="1064">
        <v>167310.40541253646</v>
      </c>
      <c r="C43" s="1064">
        <v>179643.7348483965</v>
      </c>
      <c r="D43" s="1064">
        <v>195482.77934985422</v>
      </c>
      <c r="E43" s="1064">
        <v>225878.17119387758</v>
      </c>
      <c r="F43" s="1064">
        <v>253962.13993294461</v>
      </c>
      <c r="G43" s="1064">
        <v>252635.08906268224</v>
      </c>
      <c r="H43" s="1064">
        <v>286787.31396793004</v>
      </c>
      <c r="I43" s="1064">
        <v>288254.41666034987</v>
      </c>
    </row>
    <row r="44" spans="1:9" s="93" customFormat="1" ht="21" customHeight="1" thickTop="1">
      <c r="A44" s="91" t="s">
        <v>148</v>
      </c>
      <c r="B44" s="1065">
        <v>122428.76822157434</v>
      </c>
      <c r="C44" s="1065">
        <v>135197.44023323615</v>
      </c>
      <c r="D44" s="1065">
        <v>147089.27551020408</v>
      </c>
      <c r="E44" s="1065">
        <v>159298.17055393587</v>
      </c>
      <c r="F44" s="1065">
        <v>177191.97084548103</v>
      </c>
      <c r="G44" s="1065">
        <v>199608.35568513122</v>
      </c>
      <c r="H44" s="1065">
        <v>203826.04227405245</v>
      </c>
      <c r="I44" s="1065">
        <v>220554.79591836734</v>
      </c>
    </row>
    <row r="45" spans="1:9" s="93" customFormat="1" ht="21" customHeight="1">
      <c r="A45" s="91" t="s">
        <v>152</v>
      </c>
      <c r="B45" s="1065">
        <v>0</v>
      </c>
      <c r="C45" s="1065">
        <v>0</v>
      </c>
      <c r="D45" s="1065">
        <v>0</v>
      </c>
      <c r="E45" s="1065">
        <v>0</v>
      </c>
      <c r="F45" s="1065">
        <v>0</v>
      </c>
      <c r="G45" s="1065">
        <v>0</v>
      </c>
      <c r="H45" s="1065">
        <v>0</v>
      </c>
      <c r="I45" s="1065">
        <v>1.8486807580174929</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15917.855842565597</v>
      </c>
      <c r="C47" s="1065">
        <v>18753.330628279884</v>
      </c>
      <c r="D47" s="1065">
        <v>21262.625543731774</v>
      </c>
      <c r="E47" s="1065">
        <v>23975.713562682216</v>
      </c>
      <c r="F47" s="1065">
        <v>28236.14255102041</v>
      </c>
      <c r="G47" s="1065">
        <v>33089.545772594756</v>
      </c>
      <c r="H47" s="1065">
        <v>33089.546262390671</v>
      </c>
      <c r="I47" s="1065">
        <v>38076.718806122444</v>
      </c>
    </row>
    <row r="48" spans="1:9" s="93" customFormat="1" ht="21" customHeight="1">
      <c r="A48" s="91" t="s">
        <v>164</v>
      </c>
      <c r="B48" s="1065">
        <v>28963.781348396504</v>
      </c>
      <c r="C48" s="1065">
        <v>25692.963986880462</v>
      </c>
      <c r="D48" s="1065">
        <v>27130.878295918366</v>
      </c>
      <c r="E48" s="1065">
        <v>42604.287077259483</v>
      </c>
      <c r="F48" s="1065">
        <v>48534.026536443154</v>
      </c>
      <c r="G48" s="1065">
        <v>19937.187604956267</v>
      </c>
      <c r="H48" s="1065">
        <v>49871.725431486877</v>
      </c>
      <c r="I48" s="1065">
        <v>29621.053255102044</v>
      </c>
    </row>
    <row r="49" spans="1:9" s="93" customFormat="1" ht="21" customHeight="1">
      <c r="A49" s="530" t="s">
        <v>454</v>
      </c>
      <c r="B49" s="1065">
        <v>609.03790087463562</v>
      </c>
      <c r="C49" s="1065">
        <v>600</v>
      </c>
      <c r="D49" s="1065">
        <v>0</v>
      </c>
      <c r="E49" s="1065">
        <v>0</v>
      </c>
      <c r="F49" s="1065">
        <v>0</v>
      </c>
      <c r="G49" s="1065">
        <v>4217.6870787172011</v>
      </c>
      <c r="H49" s="1065">
        <v>0</v>
      </c>
      <c r="I49" s="1065">
        <v>4217.6870787172011</v>
      </c>
    </row>
    <row r="50" spans="1:9" s="94" customFormat="1" ht="40.5" customHeight="1" thickBot="1">
      <c r="A50" s="532" t="s">
        <v>455</v>
      </c>
      <c r="B50" s="1066">
        <v>28354.743447521869</v>
      </c>
      <c r="C50" s="1066">
        <v>25092.963986880462</v>
      </c>
      <c r="D50" s="1066">
        <v>27130.878295918366</v>
      </c>
      <c r="E50" s="1066">
        <v>42604.287077259483</v>
      </c>
      <c r="F50" s="1066">
        <v>48534.026536443154</v>
      </c>
      <c r="G50" s="1066">
        <v>15719.500526239068</v>
      </c>
      <c r="H50" s="1066">
        <v>49871.725431486877</v>
      </c>
      <c r="I50" s="1066">
        <v>25403.366176384839</v>
      </c>
    </row>
    <row r="51" spans="1:9" ht="24" customHeight="1" thickTop="1" thickBot="1">
      <c r="A51" s="36" t="s">
        <v>456</v>
      </c>
      <c r="B51" s="1064">
        <v>1531194.6533965014</v>
      </c>
      <c r="C51" s="1064">
        <v>1832157.7961807579</v>
      </c>
      <c r="D51" s="1064">
        <v>1950358.3093425655</v>
      </c>
      <c r="E51" s="1064">
        <v>2383336.1613688045</v>
      </c>
      <c r="F51" s="1064">
        <v>2436196.4862507288</v>
      </c>
      <c r="G51" s="1064">
        <v>2433556.2079883381</v>
      </c>
      <c r="H51" s="1064">
        <v>2673526.0322084548</v>
      </c>
      <c r="I51" s="1064">
        <v>2828623.9581574341</v>
      </c>
    </row>
    <row r="52" spans="1:9" s="93" customFormat="1" ht="24" customHeight="1" thickTop="1">
      <c r="A52" s="91" t="s">
        <v>457</v>
      </c>
      <c r="B52" s="1065">
        <v>295727.44401020411</v>
      </c>
      <c r="C52" s="1065">
        <v>413925.51659037895</v>
      </c>
      <c r="D52" s="1065">
        <v>510694.98824198253</v>
      </c>
      <c r="E52" s="1065">
        <v>665293.94837755105</v>
      </c>
      <c r="F52" s="1065">
        <v>856247.44605830905</v>
      </c>
      <c r="G52" s="1065">
        <v>931256.98490379006</v>
      </c>
      <c r="H52" s="1065">
        <v>1036675.4949212827</v>
      </c>
      <c r="I52" s="1065">
        <v>886384.53202478134</v>
      </c>
    </row>
    <row r="53" spans="1:9" s="94" customFormat="1" ht="21" customHeight="1">
      <c r="A53" s="532" t="s">
        <v>458</v>
      </c>
      <c r="B53" s="1066">
        <v>44809.359406705538</v>
      </c>
      <c r="C53" s="1066">
        <v>37708.856172011663</v>
      </c>
      <c r="D53" s="1066">
        <v>35166.163516034983</v>
      </c>
      <c r="E53" s="1066">
        <v>42491.718895043734</v>
      </c>
      <c r="F53" s="1066">
        <v>43195.637507288629</v>
      </c>
      <c r="G53" s="1066">
        <v>33651.468520408169</v>
      </c>
      <c r="H53" s="1066">
        <v>40099.307371720119</v>
      </c>
      <c r="I53" s="1066">
        <v>32924.693241982503</v>
      </c>
    </row>
    <row r="54" spans="1:9" s="94" customFormat="1" ht="21" customHeight="1">
      <c r="A54" s="532" t="s">
        <v>459</v>
      </c>
      <c r="B54" s="1066">
        <v>226088.64152478133</v>
      </c>
      <c r="C54" s="1066">
        <v>352663.19430903788</v>
      </c>
      <c r="D54" s="1066">
        <v>449673.68423906702</v>
      </c>
      <c r="E54" s="1066">
        <v>595867.9201895044</v>
      </c>
      <c r="F54" s="1066">
        <v>777614.44916909619</v>
      </c>
      <c r="G54" s="1066">
        <v>866624.41326967918</v>
      </c>
      <c r="H54" s="1066">
        <v>958141.214223032</v>
      </c>
      <c r="I54" s="1066">
        <v>814912.75635422731</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23562.254157434407</v>
      </c>
      <c r="C56" s="1066">
        <v>22623.47102040816</v>
      </c>
      <c r="D56" s="1066">
        <v>25520.023868804667</v>
      </c>
      <c r="E56" s="1066">
        <v>26466.174345481049</v>
      </c>
      <c r="F56" s="1066">
        <v>35095.814192419828</v>
      </c>
      <c r="G56" s="1066">
        <v>30659.557924198252</v>
      </c>
      <c r="H56" s="1066">
        <v>38113.42813702624</v>
      </c>
      <c r="I56" s="1066">
        <v>38225.53723906706</v>
      </c>
    </row>
    <row r="57" spans="1:9" s="94" customFormat="1" ht="21" customHeight="1">
      <c r="A57" s="532" t="s">
        <v>462</v>
      </c>
      <c r="B57" s="1066">
        <v>1267.1889212827987</v>
      </c>
      <c r="C57" s="1066">
        <v>929.99508892128279</v>
      </c>
      <c r="D57" s="1066">
        <v>335.11661807580174</v>
      </c>
      <c r="E57" s="1066">
        <v>468.13494752186591</v>
      </c>
      <c r="F57" s="1066">
        <v>341.54518950437318</v>
      </c>
      <c r="G57" s="1066">
        <v>321.54518950437318</v>
      </c>
      <c r="H57" s="1066">
        <v>321.54518950437318</v>
      </c>
      <c r="I57" s="1066">
        <v>321.54518950437318</v>
      </c>
    </row>
    <row r="58" spans="1:9" s="94" customFormat="1" ht="18.75" thickBot="1">
      <c r="A58" s="531" t="s">
        <v>463</v>
      </c>
      <c r="B58" s="1066">
        <v>2374030.319909621</v>
      </c>
      <c r="C58" s="1066">
        <v>2747469.7512988336</v>
      </c>
      <c r="D58" s="1066">
        <v>3093232.6483556856</v>
      </c>
      <c r="E58" s="1066">
        <v>3648937.0618032073</v>
      </c>
      <c r="F58" s="1066">
        <v>4253128.9280728865</v>
      </c>
      <c r="G58" s="1066">
        <v>4484859.8211909616</v>
      </c>
      <c r="H58" s="1066">
        <v>4604265.2110626828</v>
      </c>
      <c r="I58" s="1066">
        <v>4966480.543631196</v>
      </c>
    </row>
    <row r="59" spans="1:9" ht="31.5" customHeight="1" thickTop="1" thickBot="1">
      <c r="A59" s="533" t="s">
        <v>464</v>
      </c>
      <c r="B59" s="1064"/>
      <c r="C59" s="1064"/>
      <c r="D59" s="1064"/>
      <c r="E59" s="1064"/>
      <c r="F59" s="1064"/>
      <c r="G59" s="1064"/>
      <c r="H59" s="1064"/>
      <c r="I59" s="1064"/>
    </row>
    <row r="60" spans="1:9" ht="30" customHeight="1" thickTop="1">
      <c r="A60" s="39" t="s">
        <v>465</v>
      </c>
      <c r="B60" s="1067">
        <v>56278.266051020408</v>
      </c>
      <c r="C60" s="1067">
        <v>77704.385113702621</v>
      </c>
      <c r="D60" s="1067">
        <v>88077.245784256564</v>
      </c>
      <c r="E60" s="1067">
        <v>111902.79241253645</v>
      </c>
      <c r="F60" s="1067">
        <v>126715.72465451896</v>
      </c>
      <c r="G60" s="1067">
        <v>82669.156845481048</v>
      </c>
      <c r="H60" s="1067">
        <v>142878.23611516034</v>
      </c>
      <c r="I60" s="1067">
        <v>90341.591823615148</v>
      </c>
    </row>
    <row r="61" spans="1:9" ht="21" customHeight="1">
      <c r="A61" s="41" t="s">
        <v>466</v>
      </c>
      <c r="B61" s="1067">
        <v>-13350.960593294461</v>
      </c>
      <c r="C61" s="1067">
        <v>-15379.699620991254</v>
      </c>
      <c r="D61" s="1067">
        <v>-15792.968513119533</v>
      </c>
      <c r="E61" s="1067">
        <v>-16907.880246355686</v>
      </c>
      <c r="F61" s="1067">
        <v>-20452.752672011662</v>
      </c>
      <c r="G61" s="1067">
        <v>-13817.666201166181</v>
      </c>
      <c r="H61" s="1067">
        <v>-25237.941418367347</v>
      </c>
      <c r="I61" s="1067">
        <v>-17452.648565597665</v>
      </c>
    </row>
    <row r="62" spans="1:9" ht="21.75" customHeight="1">
      <c r="A62" s="534" t="s">
        <v>467</v>
      </c>
      <c r="B62" s="1067">
        <v>42927.305457725946</v>
      </c>
      <c r="C62" s="1067">
        <v>62324.685492711367</v>
      </c>
      <c r="D62" s="1067">
        <v>72284.27727113702</v>
      </c>
      <c r="E62" s="1067">
        <v>94994.912166180773</v>
      </c>
      <c r="F62" s="1067">
        <v>106262.97198250728</v>
      </c>
      <c r="G62" s="1067">
        <v>68851.490644314865</v>
      </c>
      <c r="H62" s="1067">
        <v>117640.294696793</v>
      </c>
      <c r="I62" s="1067">
        <v>72888.943258017491</v>
      </c>
    </row>
    <row r="63" spans="1:9">
      <c r="A63" s="39" t="s">
        <v>468</v>
      </c>
      <c r="B63" s="1067">
        <v>57816.68314868804</v>
      </c>
      <c r="C63" s="1067">
        <v>67508.639288629725</v>
      </c>
      <c r="D63" s="1067">
        <v>59385.781631195336</v>
      </c>
      <c r="E63" s="1067">
        <v>74652.826846938769</v>
      </c>
      <c r="F63" s="1067">
        <v>75424.195922740517</v>
      </c>
      <c r="G63" s="1067">
        <v>63666.261530612246</v>
      </c>
      <c r="H63" s="1067">
        <v>121509.80944897961</v>
      </c>
      <c r="I63" s="1067">
        <v>64514.840529154513</v>
      </c>
    </row>
    <row r="64" spans="1:9">
      <c r="A64" s="41" t="s">
        <v>469</v>
      </c>
      <c r="B64" s="1067">
        <v>-10285.114685131195</v>
      </c>
      <c r="C64" s="1067">
        <v>-22626.888532069974</v>
      </c>
      <c r="D64" s="1067">
        <v>-12453.436565597667</v>
      </c>
      <c r="E64" s="1067">
        <v>-10123.477491253645</v>
      </c>
      <c r="F64" s="1067">
        <v>-23927.673776967935</v>
      </c>
      <c r="G64" s="1067">
        <v>-40296.437517492712</v>
      </c>
      <c r="H64" s="1067">
        <v>-62054.031094752187</v>
      </c>
      <c r="I64" s="1067">
        <v>-28719.091157434403</v>
      </c>
    </row>
    <row r="65" spans="1:9">
      <c r="A65" s="40" t="s">
        <v>470</v>
      </c>
      <c r="B65" s="1067">
        <v>90458.873921282808</v>
      </c>
      <c r="C65" s="1067">
        <v>107206.43624927114</v>
      </c>
      <c r="D65" s="1067">
        <v>119216.6223367347</v>
      </c>
      <c r="E65" s="1067">
        <v>159524.26152186588</v>
      </c>
      <c r="F65" s="1067">
        <v>157759.49412827988</v>
      </c>
      <c r="G65" s="1067">
        <v>92221.314657434399</v>
      </c>
      <c r="H65" s="1067">
        <v>177096.07305102042</v>
      </c>
      <c r="I65" s="1067">
        <v>108684.6926297376</v>
      </c>
    </row>
    <row r="66" spans="1:9">
      <c r="A66" s="39" t="s">
        <v>471</v>
      </c>
      <c r="B66" s="1067">
        <v>30454.803256559768</v>
      </c>
      <c r="C66" s="1067">
        <v>30159.057995626823</v>
      </c>
      <c r="D66" s="1067">
        <v>30923.424865889214</v>
      </c>
      <c r="E66" s="1067">
        <v>37838.15422303207</v>
      </c>
      <c r="F66" s="1067">
        <v>50640.402629737611</v>
      </c>
      <c r="G66" s="1067">
        <v>23819.623739067054</v>
      </c>
      <c r="H66" s="1067">
        <v>36583.471112244901</v>
      </c>
      <c r="I66" s="1067">
        <v>20183.439771137029</v>
      </c>
    </row>
    <row r="67" spans="1:9">
      <c r="A67" s="39" t="s">
        <v>472</v>
      </c>
      <c r="B67" s="1067">
        <v>-34536.826351311953</v>
      </c>
      <c r="C67" s="1067">
        <v>-33961.534768221572</v>
      </c>
      <c r="D67" s="1067">
        <v>-40259.06663265307</v>
      </c>
      <c r="E67" s="1067">
        <v>-49604.46816909621</v>
      </c>
      <c r="F67" s="1067">
        <v>-54862.890775510205</v>
      </c>
      <c r="G67" s="1067">
        <v>-40910.228813411079</v>
      </c>
      <c r="H67" s="1067">
        <v>-56336.307069970848</v>
      </c>
      <c r="I67" s="1067">
        <v>-33746.220654518947</v>
      </c>
    </row>
    <row r="68" spans="1:9">
      <c r="A68" s="534" t="s">
        <v>473</v>
      </c>
      <c r="B68" s="1067">
        <v>86376.850826530615</v>
      </c>
      <c r="C68" s="1067">
        <v>103403.95947667638</v>
      </c>
      <c r="D68" s="1067">
        <v>109880.98056997085</v>
      </c>
      <c r="E68" s="1067">
        <v>147757.94757580175</v>
      </c>
      <c r="F68" s="1067">
        <v>153537.00598250728</v>
      </c>
      <c r="G68" s="1067">
        <v>75130.709583090385</v>
      </c>
      <c r="H68" s="1067">
        <v>157343.23709329445</v>
      </c>
      <c r="I68" s="1067">
        <v>95121.91174635569</v>
      </c>
    </row>
    <row r="69" spans="1:9">
      <c r="A69" s="41" t="s">
        <v>474</v>
      </c>
      <c r="B69" s="1067">
        <v>-50741.07369825073</v>
      </c>
      <c r="C69" s="1067">
        <v>-66453.459800291545</v>
      </c>
      <c r="D69" s="1067">
        <v>-76000.817447521869</v>
      </c>
      <c r="E69" s="1067">
        <v>-83533.226733236152</v>
      </c>
      <c r="F69" s="1067">
        <v>-91122.20233090379</v>
      </c>
      <c r="G69" s="1067">
        <v>-50431.533663265305</v>
      </c>
      <c r="H69" s="1067">
        <v>-88903.954103498545</v>
      </c>
      <c r="I69" s="1067">
        <v>-54963.712663265309</v>
      </c>
    </row>
    <row r="70" spans="1:9">
      <c r="A70" s="40" t="s">
        <v>475</v>
      </c>
      <c r="B70" s="1067">
        <v>35635.777128279879</v>
      </c>
      <c r="C70" s="1067">
        <v>36950.499676384839</v>
      </c>
      <c r="D70" s="1067">
        <v>33880.163122448983</v>
      </c>
      <c r="E70" s="1067">
        <v>64224.720842565606</v>
      </c>
      <c r="F70" s="1067">
        <v>62414.803651603499</v>
      </c>
      <c r="G70" s="1067">
        <v>24699.175919825073</v>
      </c>
      <c r="H70" s="1067">
        <v>68439.282989795916</v>
      </c>
      <c r="I70" s="1067">
        <v>40158.199083090374</v>
      </c>
    </row>
    <row r="71" spans="1:9">
      <c r="A71" s="40" t="s">
        <v>476</v>
      </c>
      <c r="B71" s="1067">
        <v>-7074.2332390670563</v>
      </c>
      <c r="C71" s="1067">
        <v>2530.9037317784259</v>
      </c>
      <c r="D71" s="1067">
        <v>-1016.0577317784256</v>
      </c>
      <c r="E71" s="1067">
        <v>-4626.4317784256564</v>
      </c>
      <c r="F71" s="1067">
        <v>-5279.5914416909618</v>
      </c>
      <c r="G71" s="1067">
        <v>-4123.1946895043739</v>
      </c>
      <c r="H71" s="1067">
        <v>-2260.162470845481</v>
      </c>
      <c r="I71" s="1067">
        <v>11766.747303206996</v>
      </c>
    </row>
    <row r="72" spans="1:9">
      <c r="A72" s="41" t="s">
        <v>477</v>
      </c>
      <c r="B72" s="1067">
        <v>-8858.2047827988354</v>
      </c>
      <c r="C72" s="1067">
        <v>2398.9531195335276</v>
      </c>
      <c r="D72" s="1067">
        <v>-1073.8829198250728</v>
      </c>
      <c r="E72" s="1067">
        <v>-4702.4049329446061</v>
      </c>
      <c r="F72" s="1067">
        <v>-5279.7141720116624</v>
      </c>
      <c r="G72" s="1067">
        <v>-4143.2295437317789</v>
      </c>
      <c r="H72" s="1067">
        <v>-2282.0721064139943</v>
      </c>
      <c r="I72" s="1067">
        <v>11764.611355685132</v>
      </c>
    </row>
    <row r="73" spans="1:9">
      <c r="A73" s="41" t="s">
        <v>478</v>
      </c>
      <c r="B73" s="1067">
        <v>1783.9715437317784</v>
      </c>
      <c r="C73" s="1067">
        <v>131.95061224489797</v>
      </c>
      <c r="D73" s="1067">
        <v>57.825188046647227</v>
      </c>
      <c r="E73" s="1067">
        <v>75.973154518950437</v>
      </c>
      <c r="F73" s="1067">
        <v>0.12273032069970845</v>
      </c>
      <c r="G73" s="1067">
        <v>20.034854227405248</v>
      </c>
      <c r="H73" s="1067">
        <v>21.909635568513121</v>
      </c>
      <c r="I73" s="1067">
        <v>2.135947521865889</v>
      </c>
    </row>
    <row r="74" spans="1:9">
      <c r="A74" s="534" t="s">
        <v>479</v>
      </c>
      <c r="B74" s="1067">
        <v>6539.5718921282796</v>
      </c>
      <c r="C74" s="1067">
        <v>-2933.2581924198253</v>
      </c>
      <c r="D74" s="1067">
        <v>1040.2835670553936</v>
      </c>
      <c r="E74" s="1067">
        <v>4688.0436559766767</v>
      </c>
      <c r="F74" s="1067">
        <v>5348.6373396501458</v>
      </c>
      <c r="G74" s="1067">
        <v>4170.3260218658897</v>
      </c>
      <c r="H74" s="1067">
        <v>2321.7929154518952</v>
      </c>
      <c r="I74" s="1067">
        <v>-11740.970594752187</v>
      </c>
    </row>
    <row r="75" spans="1:9">
      <c r="A75" s="534" t="s">
        <v>480</v>
      </c>
      <c r="B75" s="1067">
        <v>8453.9712040816321</v>
      </c>
      <c r="C75" s="1067">
        <v>-2813.3925174927112</v>
      </c>
      <c r="D75" s="1067">
        <v>1070.2772900874636</v>
      </c>
      <c r="E75" s="1067">
        <v>4709.3704358600589</v>
      </c>
      <c r="F75" s="1067">
        <v>5362.0591865889219</v>
      </c>
      <c r="G75" s="1067">
        <v>4177.1043819241986</v>
      </c>
      <c r="H75" s="1067">
        <v>2333.7382405247813</v>
      </c>
      <c r="I75" s="1067">
        <v>-11735.127199708455</v>
      </c>
    </row>
    <row r="76" spans="1:9">
      <c r="A76" s="41" t="s">
        <v>481</v>
      </c>
      <c r="B76" s="1067">
        <v>-1914.3993119533527</v>
      </c>
      <c r="C76" s="1067">
        <v>-119.86567492711372</v>
      </c>
      <c r="D76" s="1067">
        <v>-29.993723032069973</v>
      </c>
      <c r="E76" s="1067">
        <v>-21.326779883381921</v>
      </c>
      <c r="F76" s="1067">
        <v>-13.421846938775509</v>
      </c>
      <c r="G76" s="1067">
        <v>-6.7783600583090386</v>
      </c>
      <c r="H76" s="1067">
        <v>-11.945325072886297</v>
      </c>
      <c r="I76" s="1067">
        <v>-5.8433950437317783</v>
      </c>
    </row>
    <row r="77" spans="1:9">
      <c r="A77" s="534" t="s">
        <v>482</v>
      </c>
      <c r="B77" s="1067">
        <v>35101.115781341105</v>
      </c>
      <c r="C77" s="1067">
        <v>36548.14521574344</v>
      </c>
      <c r="D77" s="1067">
        <v>33904.388957725947</v>
      </c>
      <c r="E77" s="1067">
        <v>64286.332720116618</v>
      </c>
      <c r="F77" s="1067">
        <v>62483.849549562685</v>
      </c>
      <c r="G77" s="1067">
        <v>24746.307252186587</v>
      </c>
      <c r="H77" s="1067">
        <v>68500.913434402333</v>
      </c>
      <c r="I77" s="1067">
        <v>40183.975791545192</v>
      </c>
    </row>
    <row r="78" spans="1:9">
      <c r="A78" s="39" t="s">
        <v>483</v>
      </c>
      <c r="B78" s="1067">
        <v>0</v>
      </c>
      <c r="C78" s="1067">
        <v>0.41978134110787169</v>
      </c>
      <c r="D78" s="1067">
        <v>3746.3879620991256</v>
      </c>
      <c r="E78" s="1067">
        <v>33.163746355685127</v>
      </c>
      <c r="F78" s="1067">
        <v>12.730367346938776</v>
      </c>
      <c r="G78" s="1067">
        <v>-75.153534985422752</v>
      </c>
      <c r="H78" s="1067">
        <v>-1.521039358600583</v>
      </c>
      <c r="I78" s="1067">
        <v>101.17875510204082</v>
      </c>
    </row>
    <row r="79" spans="1:9">
      <c r="A79" s="40" t="s">
        <v>484</v>
      </c>
      <c r="B79" s="1067">
        <v>35101.115781341105</v>
      </c>
      <c r="C79" s="1067">
        <v>36548.564997084548</v>
      </c>
      <c r="D79" s="1067">
        <v>37650.776919825068</v>
      </c>
      <c r="E79" s="1067">
        <v>64319.496466472301</v>
      </c>
      <c r="F79" s="1067">
        <v>62496.579916909621</v>
      </c>
      <c r="G79" s="1067">
        <v>24671.153717201167</v>
      </c>
      <c r="H79" s="1067">
        <v>68499.392395043731</v>
      </c>
      <c r="I79" s="1067">
        <v>40285.154546647231</v>
      </c>
    </row>
    <row r="80" spans="1:9">
      <c r="A80" s="39" t="s">
        <v>485</v>
      </c>
      <c r="B80" s="1067">
        <v>-27.157756559766764</v>
      </c>
      <c r="C80" s="1067">
        <v>-51.161943148688046</v>
      </c>
      <c r="D80" s="1067">
        <v>568.13898542274046</v>
      </c>
      <c r="E80" s="1067">
        <v>18.727928571428571</v>
      </c>
      <c r="F80" s="1067">
        <v>277.55813556851314</v>
      </c>
      <c r="G80" s="1067">
        <v>231.97202769679302</v>
      </c>
      <c r="H80" s="1067">
        <v>246.35869241982508</v>
      </c>
      <c r="I80" s="1067">
        <v>362.91337900874635</v>
      </c>
    </row>
    <row r="81" spans="1:9" ht="21" customHeight="1">
      <c r="A81" s="534" t="s">
        <v>486</v>
      </c>
      <c r="B81" s="1067">
        <v>35073.958024781343</v>
      </c>
      <c r="C81" s="1067">
        <v>36497.403053935857</v>
      </c>
      <c r="D81" s="1067">
        <v>38218.915905247813</v>
      </c>
      <c r="E81" s="1067">
        <v>64338.224395043733</v>
      </c>
      <c r="F81" s="1067">
        <v>62774.138052478134</v>
      </c>
      <c r="G81" s="1067">
        <v>24903.125744897963</v>
      </c>
      <c r="H81" s="1067">
        <v>68745.751087463548</v>
      </c>
      <c r="I81" s="1067">
        <v>40648.067925655982</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35073.958024781343</v>
      </c>
      <c r="C83" s="1067">
        <v>36497.403053935857</v>
      </c>
      <c r="D83" s="1067">
        <v>38218.915905247813</v>
      </c>
      <c r="E83" s="1067">
        <v>64338.224395043733</v>
      </c>
      <c r="F83" s="1067">
        <v>62774.138052478134</v>
      </c>
      <c r="G83" s="1067">
        <v>24903.125744897963</v>
      </c>
      <c r="H83" s="1067">
        <v>68745.751087463548</v>
      </c>
      <c r="I83" s="1067">
        <v>40648.067925655982</v>
      </c>
    </row>
    <row r="84" spans="1:9" ht="18" customHeight="1" thickBot="1">
      <c r="A84" s="39" t="s">
        <v>489</v>
      </c>
      <c r="B84" s="1067">
        <v>-6719.2145772594749</v>
      </c>
      <c r="C84" s="1067">
        <v>-11404.439067055395</v>
      </c>
      <c r="D84" s="1067">
        <v>-11088.037609329445</v>
      </c>
      <c r="E84" s="1067">
        <v>-21733.937317784257</v>
      </c>
      <c r="F84" s="1067">
        <v>-14240.111516034984</v>
      </c>
      <c r="G84" s="1067">
        <v>-9183.6252186588918</v>
      </c>
      <c r="H84" s="1067">
        <v>-18874.025655976679</v>
      </c>
      <c r="I84" s="1067">
        <v>-15244.701749271137</v>
      </c>
    </row>
    <row r="85" spans="1:9" ht="24" customHeight="1" thickTop="1" thickBot="1">
      <c r="A85" s="36" t="s">
        <v>490</v>
      </c>
      <c r="B85" s="1064">
        <v>28354.743447521869</v>
      </c>
      <c r="C85" s="1064">
        <v>25092.963986880462</v>
      </c>
      <c r="D85" s="1064">
        <v>27130.878295918366</v>
      </c>
      <c r="E85" s="1064">
        <v>42604.287077259483</v>
      </c>
      <c r="F85" s="1064">
        <v>48534.026536443154</v>
      </c>
      <c r="G85" s="1064">
        <v>15719.500526239068</v>
      </c>
      <c r="H85" s="1064">
        <v>49871.725431486877</v>
      </c>
      <c r="I85" s="1064">
        <v>25403.366176384839</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1307</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1200967.1348804664</v>
      </c>
      <c r="C8" s="1064">
        <v>1419501.2109271137</v>
      </c>
      <c r="D8" s="1064">
        <v>1688551.9868790088</v>
      </c>
      <c r="E8" s="1064">
        <v>1761205.6749096208</v>
      </c>
      <c r="F8" s="1064">
        <v>2129149.7544329446</v>
      </c>
      <c r="G8" s="1064">
        <v>2232089.3089125366</v>
      </c>
      <c r="H8" s="1064">
        <v>2381931.4390087463</v>
      </c>
      <c r="I8" s="1064">
        <v>2720601.7984067053</v>
      </c>
    </row>
    <row r="9" spans="1:9" s="93" customFormat="1" ht="21" customHeight="1" thickTop="1">
      <c r="A9" s="91" t="s">
        <v>8</v>
      </c>
      <c r="B9" s="1065">
        <v>208611.02870845483</v>
      </c>
      <c r="C9" s="1065">
        <v>212806.74690233235</v>
      </c>
      <c r="D9" s="1065">
        <v>289624.2419650146</v>
      </c>
      <c r="E9" s="1065">
        <v>204137.00413556848</v>
      </c>
      <c r="F9" s="1065">
        <v>378059.60622303211</v>
      </c>
      <c r="G9" s="1065">
        <v>381077.2665291545</v>
      </c>
      <c r="H9" s="1065">
        <v>400008.8696632653</v>
      </c>
      <c r="I9" s="1065">
        <v>401475.16068950441</v>
      </c>
    </row>
    <row r="10" spans="1:9" s="93" customFormat="1" ht="21" customHeight="1">
      <c r="A10" s="91" t="s">
        <v>17</v>
      </c>
      <c r="B10" s="1065">
        <v>209628.41791253648</v>
      </c>
      <c r="C10" s="1065">
        <v>288535.10877988336</v>
      </c>
      <c r="D10" s="1065">
        <v>320465.30512536445</v>
      </c>
      <c r="E10" s="1065">
        <v>377794.93681486882</v>
      </c>
      <c r="F10" s="1065">
        <v>362132.14532215742</v>
      </c>
      <c r="G10" s="1065">
        <v>324963.68775218655</v>
      </c>
      <c r="H10" s="1065">
        <v>357848.23786005826</v>
      </c>
      <c r="I10" s="1065">
        <v>452818.38918804663</v>
      </c>
    </row>
    <row r="11" spans="1:9" s="93" customFormat="1" ht="21" customHeight="1">
      <c r="A11" s="91" t="s">
        <v>26</v>
      </c>
      <c r="B11" s="1065">
        <v>744999.1371253645</v>
      </c>
      <c r="C11" s="1065">
        <v>886976.00768367341</v>
      </c>
      <c r="D11" s="1065">
        <v>1045452.7901559767</v>
      </c>
      <c r="E11" s="1065">
        <v>1149805.6087667639</v>
      </c>
      <c r="F11" s="1065">
        <v>1348469.1664067053</v>
      </c>
      <c r="G11" s="1065">
        <v>1495006.5253352767</v>
      </c>
      <c r="H11" s="1065">
        <v>1594474.1471297375</v>
      </c>
      <c r="I11" s="1065">
        <v>1807190.2240612246</v>
      </c>
    </row>
    <row r="12" spans="1:9" s="93" customFormat="1" ht="21" customHeight="1">
      <c r="A12" s="530" t="s">
        <v>428</v>
      </c>
      <c r="B12" s="1065">
        <v>748918.93450291548</v>
      </c>
      <c r="C12" s="1065">
        <v>889651.66639941686</v>
      </c>
      <c r="D12" s="1065">
        <v>1051862.6482725947</v>
      </c>
      <c r="E12" s="1065">
        <v>1156703.5596399417</v>
      </c>
      <c r="F12" s="1065">
        <v>1354170.2609941692</v>
      </c>
      <c r="G12" s="1065">
        <v>1499498.1543950438</v>
      </c>
      <c r="H12" s="1065">
        <v>1596776.8583629739</v>
      </c>
      <c r="I12" s="1065">
        <v>1804284.2669562681</v>
      </c>
    </row>
    <row r="13" spans="1:9" s="93" customFormat="1" ht="21" customHeight="1">
      <c r="A13" s="530" t="s">
        <v>429</v>
      </c>
      <c r="B13" s="1065">
        <v>744786.19746793003</v>
      </c>
      <c r="C13" s="1065">
        <v>883786.59156413993</v>
      </c>
      <c r="D13" s="1065">
        <v>1047729.5247376093</v>
      </c>
      <c r="E13" s="1065">
        <v>1149707.3438921284</v>
      </c>
      <c r="F13" s="1065">
        <v>1347969.4038206995</v>
      </c>
      <c r="G13" s="1065">
        <v>1494609.0868542276</v>
      </c>
      <c r="H13" s="1065">
        <v>1588933.185377551</v>
      </c>
      <c r="I13" s="1065">
        <v>1796141.4505393587</v>
      </c>
    </row>
    <row r="14" spans="1:9" s="93" customFormat="1" ht="21" customHeight="1">
      <c r="A14" s="530" t="s">
        <v>430</v>
      </c>
      <c r="B14" s="1065">
        <v>4132.7370349854227</v>
      </c>
      <c r="C14" s="1065">
        <v>5865.074835276967</v>
      </c>
      <c r="D14" s="1065">
        <v>4133.1235349854223</v>
      </c>
      <c r="E14" s="1065">
        <v>6996.2157478134113</v>
      </c>
      <c r="F14" s="1065">
        <v>6200.8571734693878</v>
      </c>
      <c r="G14" s="1065">
        <v>4889.0675408163261</v>
      </c>
      <c r="H14" s="1065">
        <v>7843.6729854227406</v>
      </c>
      <c r="I14" s="1065">
        <v>8142.8164169096208</v>
      </c>
    </row>
    <row r="15" spans="1:9" s="93" customFormat="1" ht="21" customHeight="1">
      <c r="A15" s="530" t="s">
        <v>431</v>
      </c>
      <c r="B15" s="1065">
        <v>3132.7080481049566</v>
      </c>
      <c r="C15" s="1065">
        <v>3058.820425655977</v>
      </c>
      <c r="D15" s="1065">
        <v>7200.7636690962108</v>
      </c>
      <c r="E15" s="1065">
        <v>7286.5577201166179</v>
      </c>
      <c r="F15" s="1065">
        <v>7270.9006574344012</v>
      </c>
      <c r="G15" s="1065">
        <v>10348.203886297375</v>
      </c>
      <c r="H15" s="1065">
        <v>12344.874352769681</v>
      </c>
      <c r="I15" s="1065">
        <v>17058.292043731777</v>
      </c>
    </row>
    <row r="16" spans="1:9" s="93" customFormat="1" ht="21" customHeight="1">
      <c r="A16" s="530" t="s">
        <v>432</v>
      </c>
      <c r="B16" s="1065">
        <v>2911.7100772594749</v>
      </c>
      <c r="C16" s="1065">
        <v>3015.5693906705537</v>
      </c>
      <c r="D16" s="1065">
        <v>5958.1812944606409</v>
      </c>
      <c r="E16" s="1065">
        <v>6991.9955335276964</v>
      </c>
      <c r="F16" s="1065">
        <v>7180.8618586005832</v>
      </c>
      <c r="G16" s="1065">
        <v>9574.8276195335275</v>
      </c>
      <c r="H16" s="1065">
        <v>11163.854763848396</v>
      </c>
      <c r="I16" s="1065">
        <v>15644.792714285713</v>
      </c>
    </row>
    <row r="17" spans="1:9" s="93" customFormat="1" ht="21" customHeight="1">
      <c r="A17" s="530" t="s">
        <v>433</v>
      </c>
      <c r="B17" s="1065">
        <v>220.99797084548106</v>
      </c>
      <c r="C17" s="1065">
        <v>43.251034985422734</v>
      </c>
      <c r="D17" s="1065">
        <v>1242.5823746355684</v>
      </c>
      <c r="E17" s="1065">
        <v>294.56218658892129</v>
      </c>
      <c r="F17" s="1065">
        <v>90.038798833819243</v>
      </c>
      <c r="G17" s="1065">
        <v>773.37626676384843</v>
      </c>
      <c r="H17" s="1065">
        <v>1181.0195889212828</v>
      </c>
      <c r="I17" s="1065">
        <v>1413.4993294460642</v>
      </c>
    </row>
    <row r="18" spans="1:9" s="93" customFormat="1" ht="21" customHeight="1">
      <c r="A18" s="530" t="s">
        <v>434</v>
      </c>
      <c r="B18" s="1065">
        <v>5753.1892040816329</v>
      </c>
      <c r="C18" s="1065">
        <v>8143.767647230321</v>
      </c>
      <c r="D18" s="1065">
        <v>7092.4926457725951</v>
      </c>
      <c r="E18" s="1065">
        <v>8933.4672230320703</v>
      </c>
      <c r="F18" s="1065">
        <v>14411.394868804664</v>
      </c>
      <c r="G18" s="1065">
        <v>18116.236540816328</v>
      </c>
      <c r="H18" s="1065">
        <v>17049.808056851311</v>
      </c>
      <c r="I18" s="1065">
        <v>17418.347411078717</v>
      </c>
    </row>
    <row r="19" spans="1:9" s="93" customFormat="1" ht="21" customHeight="1">
      <c r="A19" s="530" t="s">
        <v>435</v>
      </c>
      <c r="B19" s="1065">
        <v>5262.0853498542274</v>
      </c>
      <c r="C19" s="1065">
        <v>7746.3439912536451</v>
      </c>
      <c r="D19" s="1065">
        <v>6972.1152682215743</v>
      </c>
      <c r="E19" s="1065">
        <v>7976.3191341107868</v>
      </c>
      <c r="F19" s="1065">
        <v>13618.776274052478</v>
      </c>
      <c r="G19" s="1065">
        <v>17478.797855685134</v>
      </c>
      <c r="H19" s="1065">
        <v>16413.155724489796</v>
      </c>
      <c r="I19" s="1065">
        <v>16830.514995626821</v>
      </c>
    </row>
    <row r="20" spans="1:9" s="93" customFormat="1" ht="21" customHeight="1">
      <c r="A20" s="530" t="s">
        <v>436</v>
      </c>
      <c r="B20" s="1065">
        <v>491.10385422740524</v>
      </c>
      <c r="C20" s="1065">
        <v>397.42365597667634</v>
      </c>
      <c r="D20" s="1065">
        <v>120.37737755102042</v>
      </c>
      <c r="E20" s="1065">
        <v>957.14808892128281</v>
      </c>
      <c r="F20" s="1065">
        <v>792.6185947521866</v>
      </c>
      <c r="G20" s="1065">
        <v>637.43868513119537</v>
      </c>
      <c r="H20" s="1065">
        <v>636.65233236151607</v>
      </c>
      <c r="I20" s="1065">
        <v>587.83241545189503</v>
      </c>
    </row>
    <row r="21" spans="1:9" s="93" customFormat="1" ht="21" customHeight="1">
      <c r="A21" s="530" t="s">
        <v>39</v>
      </c>
      <c r="B21" s="1065">
        <v>5093.2834868804657</v>
      </c>
      <c r="C21" s="1065">
        <v>6156.9261530612248</v>
      </c>
      <c r="D21" s="1065">
        <v>6815.0688017492703</v>
      </c>
      <c r="E21" s="1065">
        <v>7676.277224489796</v>
      </c>
      <c r="F21" s="1065">
        <v>9363.2827069970845</v>
      </c>
      <c r="G21" s="1065">
        <v>10619.748801749271</v>
      </c>
      <c r="H21" s="1065">
        <v>10806.175768221572</v>
      </c>
      <c r="I21" s="1065">
        <v>11859.911992711368</v>
      </c>
    </row>
    <row r="22" spans="1:9" s="93" customFormat="1" ht="21" customHeight="1">
      <c r="A22" s="530" t="s">
        <v>437</v>
      </c>
      <c r="B22" s="1065">
        <v>-17898.978115160349</v>
      </c>
      <c r="C22" s="1065">
        <v>-20035.172940233238</v>
      </c>
      <c r="D22" s="1065">
        <v>-27518.183233236148</v>
      </c>
      <c r="E22" s="1065">
        <v>-30794.253040816329</v>
      </c>
      <c r="F22" s="1065">
        <v>-36746.672820699714</v>
      </c>
      <c r="G22" s="1065">
        <v>-43575.818288629729</v>
      </c>
      <c r="H22" s="1065">
        <v>-42503.569411078723</v>
      </c>
      <c r="I22" s="1065">
        <v>-43430.594342565593</v>
      </c>
    </row>
    <row r="23" spans="1:9" s="93" customFormat="1" ht="21" customHeight="1">
      <c r="A23" s="91" t="s">
        <v>57</v>
      </c>
      <c r="B23" s="1065">
        <v>8744.8050189504374</v>
      </c>
      <c r="C23" s="1065">
        <v>7694.1853790087462</v>
      </c>
      <c r="D23" s="1065">
        <v>8817.5598965014578</v>
      </c>
      <c r="E23" s="1065">
        <v>8677.5206690962095</v>
      </c>
      <c r="F23" s="1065">
        <v>20664.80468950437</v>
      </c>
      <c r="G23" s="1065">
        <v>12474.274657434404</v>
      </c>
      <c r="H23" s="1065">
        <v>13472.838052478135</v>
      </c>
      <c r="I23" s="1065">
        <v>12262.08450728863</v>
      </c>
    </row>
    <row r="24" spans="1:9" s="93" customFormat="1" ht="21" customHeight="1">
      <c r="A24" s="91" t="s">
        <v>63</v>
      </c>
      <c r="B24" s="1065">
        <v>8.0388644314868802</v>
      </c>
      <c r="C24" s="1065">
        <v>2.9154518950437319E-6</v>
      </c>
      <c r="D24" s="1065">
        <v>2.9154518950437319E-6</v>
      </c>
      <c r="E24" s="1065">
        <v>2.9154518950437319E-6</v>
      </c>
      <c r="F24" s="1065">
        <v>45.035975218658884</v>
      </c>
      <c r="G24" s="1065">
        <v>84.245155976676386</v>
      </c>
      <c r="H24" s="1065">
        <v>309.21323177842567</v>
      </c>
      <c r="I24" s="1065">
        <v>540.16888338192416</v>
      </c>
    </row>
    <row r="25" spans="1:9" s="93" customFormat="1" ht="21" customHeight="1">
      <c r="A25" s="91" t="s">
        <v>438</v>
      </c>
      <c r="B25" s="1065">
        <v>9788.2844723032085</v>
      </c>
      <c r="C25" s="1065">
        <v>5404.9706239067045</v>
      </c>
      <c r="D25" s="1065">
        <v>7069.8052696793002</v>
      </c>
      <c r="E25" s="1065">
        <v>3310.8637696793003</v>
      </c>
      <c r="F25" s="1065">
        <v>3315.7130451895041</v>
      </c>
      <c r="G25" s="1065">
        <v>4538.3458483965014</v>
      </c>
      <c r="H25" s="1065">
        <v>3675.0032609329451</v>
      </c>
      <c r="I25" s="1065">
        <v>34666.80054081633</v>
      </c>
    </row>
    <row r="26" spans="1:9" s="93" customFormat="1" ht="21" customHeight="1">
      <c r="A26" s="91" t="s">
        <v>74</v>
      </c>
      <c r="B26" s="1065">
        <v>14210.497402332363</v>
      </c>
      <c r="C26" s="1065">
        <v>13423.561288629737</v>
      </c>
      <c r="D26" s="1065">
        <v>13158.298074344024</v>
      </c>
      <c r="E26" s="1065">
        <v>13581.576948979593</v>
      </c>
      <c r="F26" s="1065">
        <v>12484.159291545189</v>
      </c>
      <c r="G26" s="1065">
        <v>9977.3678440233234</v>
      </c>
      <c r="H26" s="1065">
        <v>7767.9981545189512</v>
      </c>
      <c r="I26" s="1065">
        <v>7383.7606370262383</v>
      </c>
    </row>
    <row r="27" spans="1:9" s="94" customFormat="1" ht="18.75" thickBot="1">
      <c r="A27" s="531" t="s">
        <v>439</v>
      </c>
      <c r="B27" s="1066">
        <v>4976.9253760932943</v>
      </c>
      <c r="C27" s="1066">
        <v>4660.630265306123</v>
      </c>
      <c r="D27" s="1066">
        <v>3963.9863892128278</v>
      </c>
      <c r="E27" s="1066">
        <v>3898.163801749271</v>
      </c>
      <c r="F27" s="1066">
        <v>3979.1234795918367</v>
      </c>
      <c r="G27" s="1066">
        <v>3967.5957900874641</v>
      </c>
      <c r="H27" s="1066">
        <v>4375.1316559766765</v>
      </c>
      <c r="I27" s="1066">
        <v>4265.2098994169091</v>
      </c>
    </row>
    <row r="28" spans="1:9" ht="24" customHeight="1" thickTop="1" thickBot="1">
      <c r="A28" s="36" t="s">
        <v>440</v>
      </c>
      <c r="B28" s="1064">
        <v>1091872.1406938776</v>
      </c>
      <c r="C28" s="1064">
        <v>1289107.5864591836</v>
      </c>
      <c r="D28" s="1064">
        <v>1548501.8998206998</v>
      </c>
      <c r="E28" s="1064">
        <v>1602814.081383382</v>
      </c>
      <c r="F28" s="1064">
        <v>1964457.2669810497</v>
      </c>
      <c r="G28" s="1064">
        <v>2062281.0508309037</v>
      </c>
      <c r="H28" s="1064">
        <v>2201861.5778790088</v>
      </c>
      <c r="I28" s="1064">
        <v>2537344.2288221573</v>
      </c>
    </row>
    <row r="29" spans="1:9" s="93" customFormat="1" ht="21" customHeight="1" thickTop="1">
      <c r="A29" s="91" t="s">
        <v>441</v>
      </c>
      <c r="B29" s="1065">
        <v>1051026.6977361515</v>
      </c>
      <c r="C29" s="1065">
        <v>1205105.1490043732</v>
      </c>
      <c r="D29" s="1065">
        <v>1328312.795654519</v>
      </c>
      <c r="E29" s="1065">
        <v>1398792.1875889215</v>
      </c>
      <c r="F29" s="1065">
        <v>1784388.4975291544</v>
      </c>
      <c r="G29" s="1065">
        <v>1851170.1758367347</v>
      </c>
      <c r="H29" s="1065">
        <v>1865823.2805962099</v>
      </c>
      <c r="I29" s="1065">
        <v>2186751.6992230322</v>
      </c>
    </row>
    <row r="30" spans="1:9" s="93" customFormat="1" ht="21" customHeight="1">
      <c r="A30" s="530" t="s">
        <v>442</v>
      </c>
      <c r="B30" s="1065">
        <v>348494.37834256556</v>
      </c>
      <c r="C30" s="1065">
        <v>393151.53876530612</v>
      </c>
      <c r="D30" s="1065">
        <v>411489.71838338196</v>
      </c>
      <c r="E30" s="1065">
        <v>413692.65751311951</v>
      </c>
      <c r="F30" s="1065">
        <v>552930.22530029155</v>
      </c>
      <c r="G30" s="1065">
        <v>439834.49757871713</v>
      </c>
      <c r="H30" s="1065">
        <v>473375.91193294461</v>
      </c>
      <c r="I30" s="1065">
        <v>544901.37917346938</v>
      </c>
    </row>
    <row r="31" spans="1:9" s="93" customFormat="1" ht="21" customHeight="1">
      <c r="A31" s="530" t="s">
        <v>443</v>
      </c>
      <c r="B31" s="1065">
        <v>363606.29612827994</v>
      </c>
      <c r="C31" s="1065">
        <v>421033.16802186595</v>
      </c>
      <c r="D31" s="1065">
        <v>421482.29219096206</v>
      </c>
      <c r="E31" s="1065">
        <v>443949.81435860059</v>
      </c>
      <c r="F31" s="1065">
        <v>518504.2736530613</v>
      </c>
      <c r="G31" s="1065">
        <v>565245.52670262393</v>
      </c>
      <c r="H31" s="1065">
        <v>521321.98063411081</v>
      </c>
      <c r="I31" s="1065">
        <v>471050.42312973767</v>
      </c>
    </row>
    <row r="32" spans="1:9" s="93" customFormat="1" ht="21" customHeight="1">
      <c r="A32" s="530" t="s">
        <v>444</v>
      </c>
      <c r="B32" s="1065">
        <v>279537.05798979587</v>
      </c>
      <c r="C32" s="1065">
        <v>86001.434504373188</v>
      </c>
      <c r="D32" s="1065">
        <v>62037.978110787168</v>
      </c>
      <c r="E32" s="1065">
        <v>12945.779371720115</v>
      </c>
      <c r="F32" s="1065">
        <v>5070.7659169096205</v>
      </c>
      <c r="G32" s="1065">
        <v>3934.4476239067053</v>
      </c>
      <c r="H32" s="1065">
        <v>3154.133454810496</v>
      </c>
      <c r="I32" s="1065">
        <v>2907.8639854227408</v>
      </c>
    </row>
    <row r="33" spans="1:9" s="93" customFormat="1" ht="21" customHeight="1">
      <c r="A33" s="530" t="s">
        <v>445</v>
      </c>
      <c r="B33" s="1065">
        <v>23848.436689504375</v>
      </c>
      <c r="C33" s="1065">
        <v>42740.082762390673</v>
      </c>
      <c r="D33" s="1065">
        <v>36464.945074344025</v>
      </c>
      <c r="E33" s="1065">
        <v>38325.938692419826</v>
      </c>
      <c r="F33" s="1065">
        <v>75898.378411078709</v>
      </c>
      <c r="G33" s="1065">
        <v>95736.26059037901</v>
      </c>
      <c r="H33" s="1065">
        <v>99426.837463556847</v>
      </c>
      <c r="I33" s="1065">
        <v>79785.899008746361</v>
      </c>
    </row>
    <row r="34" spans="1:9" s="93" customFormat="1" ht="21" customHeight="1">
      <c r="A34" s="530" t="s">
        <v>446</v>
      </c>
      <c r="B34" s="1065">
        <v>16000</v>
      </c>
      <c r="C34" s="1065">
        <v>246700.72768658891</v>
      </c>
      <c r="D34" s="1065">
        <v>377199.68950437318</v>
      </c>
      <c r="E34" s="1065">
        <v>466342.62208892131</v>
      </c>
      <c r="F34" s="1065">
        <v>598027.79150291544</v>
      </c>
      <c r="G34" s="1065">
        <v>704357.9988935861</v>
      </c>
      <c r="H34" s="1065">
        <v>722794.73779446073</v>
      </c>
      <c r="I34" s="1065">
        <v>1032072.7938702623</v>
      </c>
    </row>
    <row r="35" spans="1:9" s="93" customFormat="1" ht="21" customHeight="1">
      <c r="A35" s="530" t="s">
        <v>447</v>
      </c>
      <c r="B35" s="1065">
        <v>19540.528586005828</v>
      </c>
      <c r="C35" s="1065">
        <v>15478.197263848399</v>
      </c>
      <c r="D35" s="1065">
        <v>19638.172390670552</v>
      </c>
      <c r="E35" s="1065">
        <v>23535.37556413994</v>
      </c>
      <c r="F35" s="1065">
        <v>33957.062744897958</v>
      </c>
      <c r="G35" s="1065">
        <v>42061.44444752187</v>
      </c>
      <c r="H35" s="1065">
        <v>45749.679316326532</v>
      </c>
      <c r="I35" s="1065">
        <v>56033.340055393579</v>
      </c>
    </row>
    <row r="36" spans="1:9" s="93" customFormat="1" ht="21" customHeight="1">
      <c r="A36" s="91" t="s">
        <v>448</v>
      </c>
      <c r="B36" s="1065">
        <v>81.597873177842573</v>
      </c>
      <c r="C36" s="1065">
        <v>85.348460641399399</v>
      </c>
      <c r="D36" s="1065">
        <v>142.89757434402333</v>
      </c>
      <c r="E36" s="1065">
        <v>88.785924198250726</v>
      </c>
      <c r="F36" s="1065">
        <v>220.54131778425656</v>
      </c>
      <c r="G36" s="1065">
        <v>0.6126005830903789</v>
      </c>
      <c r="H36" s="1065">
        <v>300.28198833819243</v>
      </c>
      <c r="I36" s="1065">
        <v>94.74813119533529</v>
      </c>
    </row>
    <row r="37" spans="1:9" s="93" customFormat="1" ht="21" customHeight="1">
      <c r="A37" s="91" t="s">
        <v>449</v>
      </c>
      <c r="B37" s="1065">
        <v>4319.9595116618075</v>
      </c>
      <c r="C37" s="1065">
        <v>14162.935520408164</v>
      </c>
      <c r="D37" s="1065">
        <v>16985.467733236153</v>
      </c>
      <c r="E37" s="1065">
        <v>15384.792293002914</v>
      </c>
      <c r="F37" s="1065">
        <v>4755.6756486880467</v>
      </c>
      <c r="G37" s="1065">
        <v>62204.242102040815</v>
      </c>
      <c r="H37" s="1065">
        <v>152053.75946355684</v>
      </c>
      <c r="I37" s="1065">
        <v>161504.45936734692</v>
      </c>
    </row>
    <row r="38" spans="1:9" s="93" customFormat="1" ht="21" customHeight="1">
      <c r="A38" s="91" t="s">
        <v>450</v>
      </c>
      <c r="B38" s="1065">
        <v>23623.431358600585</v>
      </c>
      <c r="C38" s="1065">
        <v>27940.690683673467</v>
      </c>
      <c r="D38" s="1065">
        <v>30365.224103498542</v>
      </c>
      <c r="E38" s="1065">
        <v>39328.843655976678</v>
      </c>
      <c r="F38" s="1065">
        <v>38499.347714285715</v>
      </c>
      <c r="G38" s="1065">
        <v>41195.956804664725</v>
      </c>
      <c r="H38" s="1065">
        <v>55779.617548104958</v>
      </c>
      <c r="I38" s="1065">
        <v>35719.928912536445</v>
      </c>
    </row>
    <row r="39" spans="1:9" s="93" customFormat="1" ht="21" customHeight="1">
      <c r="A39" s="91" t="s">
        <v>127</v>
      </c>
      <c r="B39" s="1065">
        <v>11104.235756559769</v>
      </c>
      <c r="C39" s="1065">
        <v>20248.21498688047</v>
      </c>
      <c r="D39" s="1065">
        <v>24124.016957725948</v>
      </c>
      <c r="E39" s="1065">
        <v>25018.181192419823</v>
      </c>
      <c r="F39" s="1065">
        <v>26892.214653061226</v>
      </c>
      <c r="G39" s="1065">
        <v>27053.736188046645</v>
      </c>
      <c r="H39" s="1065">
        <v>24785.75547813411</v>
      </c>
      <c r="I39" s="1065">
        <v>27442.288244897962</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0</v>
      </c>
      <c r="C41" s="1065">
        <v>0</v>
      </c>
      <c r="D41" s="1065">
        <v>10308.887868804664</v>
      </c>
      <c r="E41" s="1065">
        <v>10310.374150145773</v>
      </c>
      <c r="F41" s="1065">
        <v>31031.099033527698</v>
      </c>
      <c r="G41" s="1065">
        <v>31151.736947521869</v>
      </c>
      <c r="H41" s="1065">
        <v>30674.027769679302</v>
      </c>
      <c r="I41" s="1065">
        <v>30824.050443148688</v>
      </c>
    </row>
    <row r="42" spans="1:9" s="94" customFormat="1" ht="18.75" thickBot="1">
      <c r="A42" s="531" t="s">
        <v>109</v>
      </c>
      <c r="B42" s="1066">
        <v>1716.2184577259472</v>
      </c>
      <c r="C42" s="1066">
        <v>21565.247801749269</v>
      </c>
      <c r="D42" s="1066">
        <v>138262.60992857142</v>
      </c>
      <c r="E42" s="1066">
        <v>113890.9165787172</v>
      </c>
      <c r="F42" s="1066">
        <v>78669.891084548115</v>
      </c>
      <c r="G42" s="1066">
        <v>49504.590351311956</v>
      </c>
      <c r="H42" s="1066">
        <v>72444.855034985419</v>
      </c>
      <c r="I42" s="1066">
        <v>95007.054499999998</v>
      </c>
    </row>
    <row r="43" spans="1:9" ht="24" customHeight="1" thickTop="1" thickBot="1">
      <c r="A43" s="36" t="s">
        <v>452</v>
      </c>
      <c r="B43" s="1064">
        <v>109094.99396647231</v>
      </c>
      <c r="C43" s="1064">
        <v>130393.6244606414</v>
      </c>
      <c r="D43" s="1064">
        <v>140050.08680903789</v>
      </c>
      <c r="E43" s="1064">
        <v>158391.59328862975</v>
      </c>
      <c r="F43" s="1064">
        <v>164692.48729737606</v>
      </c>
      <c r="G43" s="1064">
        <v>169808.25820553934</v>
      </c>
      <c r="H43" s="1064">
        <v>180069.86096938778</v>
      </c>
      <c r="I43" s="1064">
        <v>183257.56955247818</v>
      </c>
    </row>
    <row r="44" spans="1:9" s="93" customFormat="1" ht="21" customHeight="1" thickTop="1">
      <c r="A44" s="91" t="s">
        <v>148</v>
      </c>
      <c r="B44" s="1065">
        <v>45996.793002915452</v>
      </c>
      <c r="C44" s="1065">
        <v>45996.793002915452</v>
      </c>
      <c r="D44" s="1065">
        <v>42941.399416909619</v>
      </c>
      <c r="E44" s="1065">
        <v>42941.399416909619</v>
      </c>
      <c r="F44" s="1065">
        <v>42953.352769679303</v>
      </c>
      <c r="G44" s="1065">
        <v>131527.69679300292</v>
      </c>
      <c r="H44" s="1065">
        <v>131527.69679300292</v>
      </c>
      <c r="I44" s="1065">
        <v>131527.69679300292</v>
      </c>
    </row>
    <row r="45" spans="1:9" s="93" customFormat="1" ht="21" customHeight="1">
      <c r="A45" s="91" t="s">
        <v>152</v>
      </c>
      <c r="B45" s="1065">
        <v>0</v>
      </c>
      <c r="C45" s="1065">
        <v>0</v>
      </c>
      <c r="D45" s="1065">
        <v>0</v>
      </c>
      <c r="E45" s="1065">
        <v>0</v>
      </c>
      <c r="F45" s="1065">
        <v>1.1661807580174928</v>
      </c>
      <c r="G45" s="1065">
        <v>1.1661807580174928</v>
      </c>
      <c r="H45" s="1065">
        <v>1.1661807580174928</v>
      </c>
      <c r="I45" s="1065">
        <v>1.1661807580174928</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43360.485456268223</v>
      </c>
      <c r="C47" s="1065">
        <v>63098.20096209913</v>
      </c>
      <c r="D47" s="1065">
        <v>84396.831456268221</v>
      </c>
      <c r="E47" s="1065">
        <v>91388.38371720117</v>
      </c>
      <c r="F47" s="1065">
        <v>101388.36834256561</v>
      </c>
      <c r="G47" s="1065">
        <v>22998.396501457726</v>
      </c>
      <c r="H47" s="1065">
        <v>22998.396501457726</v>
      </c>
      <c r="I47" s="1065">
        <v>35769.729029154514</v>
      </c>
    </row>
    <row r="48" spans="1:9" s="93" customFormat="1" ht="21" customHeight="1">
      <c r="A48" s="91" t="s">
        <v>164</v>
      </c>
      <c r="B48" s="1065">
        <v>19737.715507288627</v>
      </c>
      <c r="C48" s="1065">
        <v>21298.630495626821</v>
      </c>
      <c r="D48" s="1065">
        <v>12711.855935860058</v>
      </c>
      <c r="E48" s="1065">
        <v>24061.810154518949</v>
      </c>
      <c r="F48" s="1065">
        <v>20349.600004373176</v>
      </c>
      <c r="G48" s="1065">
        <v>15280.998730320702</v>
      </c>
      <c r="H48" s="1065">
        <v>25542.601494169096</v>
      </c>
      <c r="I48" s="1065">
        <v>15958.977549562682</v>
      </c>
    </row>
    <row r="49" spans="1:9" s="93" customFormat="1" ht="21" customHeight="1">
      <c r="A49" s="530" t="s">
        <v>454</v>
      </c>
      <c r="B49" s="1065">
        <v>26.397725947521867</v>
      </c>
      <c r="C49" s="1065">
        <v>0</v>
      </c>
      <c r="D49" s="1065">
        <v>0</v>
      </c>
      <c r="E49" s="1065">
        <v>0</v>
      </c>
      <c r="F49" s="1065">
        <v>0</v>
      </c>
      <c r="G49" s="1065">
        <v>0</v>
      </c>
      <c r="H49" s="1065">
        <v>0</v>
      </c>
      <c r="I49" s="1065">
        <v>0</v>
      </c>
    </row>
    <row r="50" spans="1:9" s="94" customFormat="1" ht="18.75" thickBot="1">
      <c r="A50" s="532" t="s">
        <v>455</v>
      </c>
      <c r="B50" s="1066">
        <v>19711.317781341106</v>
      </c>
      <c r="C50" s="1066">
        <v>21298.630495626821</v>
      </c>
      <c r="D50" s="1066">
        <v>12711.855935860058</v>
      </c>
      <c r="E50" s="1066">
        <v>24061.810154518949</v>
      </c>
      <c r="F50" s="1066">
        <v>20349.600004373176</v>
      </c>
      <c r="G50" s="1066">
        <v>15280.998730320702</v>
      </c>
      <c r="H50" s="1066">
        <v>25542.601494169096</v>
      </c>
      <c r="I50" s="1066">
        <v>15958.977549562682</v>
      </c>
    </row>
    <row r="51" spans="1:9" ht="24" customHeight="1" thickTop="1" thickBot="1">
      <c r="A51" s="36" t="s">
        <v>456</v>
      </c>
      <c r="B51" s="1064">
        <v>1200967.1346603499</v>
      </c>
      <c r="C51" s="1064">
        <v>1419501.2109198251</v>
      </c>
      <c r="D51" s="1064">
        <v>1688551.9866297378</v>
      </c>
      <c r="E51" s="1064">
        <v>1761205.6746720118</v>
      </c>
      <c r="F51" s="1064">
        <v>2129149.7542784256</v>
      </c>
      <c r="G51" s="1064">
        <v>2232089.309036443</v>
      </c>
      <c r="H51" s="1064">
        <v>2381931.4388483963</v>
      </c>
      <c r="I51" s="1064">
        <v>2720601.7983746352</v>
      </c>
    </row>
    <row r="52" spans="1:9" s="93" customFormat="1" ht="24" customHeight="1" thickTop="1">
      <c r="A52" s="91" t="s">
        <v>457</v>
      </c>
      <c r="B52" s="1065">
        <v>188137.05241253643</v>
      </c>
      <c r="C52" s="1065">
        <v>170075.01900583092</v>
      </c>
      <c r="D52" s="1065">
        <v>272467.69420116616</v>
      </c>
      <c r="E52" s="1065">
        <v>274713.6458046647</v>
      </c>
      <c r="F52" s="1065">
        <v>354257.75820116617</v>
      </c>
      <c r="G52" s="1065">
        <v>471212.90200583095</v>
      </c>
      <c r="H52" s="1065">
        <v>482149.02991545189</v>
      </c>
      <c r="I52" s="1065">
        <v>441255.72730174923</v>
      </c>
    </row>
    <row r="53" spans="1:9" s="94" customFormat="1" ht="21" customHeight="1">
      <c r="A53" s="532" t="s">
        <v>458</v>
      </c>
      <c r="B53" s="1066">
        <v>8831.328548104957</v>
      </c>
      <c r="C53" s="1066">
        <v>11022.867536443149</v>
      </c>
      <c r="D53" s="1066">
        <v>18754.645957725945</v>
      </c>
      <c r="E53" s="1066">
        <v>18983.106619533526</v>
      </c>
      <c r="F53" s="1066">
        <v>13491.271699708454</v>
      </c>
      <c r="G53" s="1066">
        <v>9005.2993906705542</v>
      </c>
      <c r="H53" s="1066">
        <v>19147.790011661808</v>
      </c>
      <c r="I53" s="1066">
        <v>18328.136053935861</v>
      </c>
    </row>
    <row r="54" spans="1:9" s="94" customFormat="1" ht="21" customHeight="1">
      <c r="A54" s="532" t="s">
        <v>459</v>
      </c>
      <c r="B54" s="1066">
        <v>157792.83164723031</v>
      </c>
      <c r="C54" s="1066">
        <v>135954.66373760931</v>
      </c>
      <c r="D54" s="1066">
        <v>230780.7324533528</v>
      </c>
      <c r="E54" s="1066">
        <v>233466.28155830904</v>
      </c>
      <c r="F54" s="1066">
        <v>314005.61647230323</v>
      </c>
      <c r="G54" s="1066">
        <v>433154.77479737613</v>
      </c>
      <c r="H54" s="1066">
        <v>431247.58167492709</v>
      </c>
      <c r="I54" s="1066">
        <v>391045.1628702624</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20975.873587463557</v>
      </c>
      <c r="C56" s="1066">
        <v>19319.994632653063</v>
      </c>
      <c r="D56" s="1066">
        <v>19136.589890670552</v>
      </c>
      <c r="E56" s="1066">
        <v>18450.676727405247</v>
      </c>
      <c r="F56" s="1066">
        <v>20025.092259475219</v>
      </c>
      <c r="G56" s="1066">
        <v>22317.050048104957</v>
      </c>
      <c r="H56" s="1066">
        <v>25017.880459183674</v>
      </c>
      <c r="I56" s="1066">
        <v>28090.408437317787</v>
      </c>
    </row>
    <row r="57" spans="1:9" s="94" customFormat="1" ht="21" customHeight="1">
      <c r="A57" s="532" t="s">
        <v>462</v>
      </c>
      <c r="B57" s="1066">
        <v>537.01862973760933</v>
      </c>
      <c r="C57" s="1066">
        <v>3777.4931005830904</v>
      </c>
      <c r="D57" s="1066">
        <v>3795.7258994169097</v>
      </c>
      <c r="E57" s="1066">
        <v>3813.5808994169092</v>
      </c>
      <c r="F57" s="1066">
        <v>6735.7777696793</v>
      </c>
      <c r="G57" s="1066">
        <v>6735.7777696793</v>
      </c>
      <c r="H57" s="1066">
        <v>6735.7777696793</v>
      </c>
      <c r="I57" s="1066">
        <v>3792.019940233236</v>
      </c>
    </row>
    <row r="58" spans="1:9" s="94" customFormat="1" ht="18.75" thickBot="1">
      <c r="A58" s="531" t="s">
        <v>463</v>
      </c>
      <c r="B58" s="1066">
        <v>2228735.5062900875</v>
      </c>
      <c r="C58" s="1066">
        <v>2584462.0001064143</v>
      </c>
      <c r="D58" s="1066">
        <v>3211483.8443658887</v>
      </c>
      <c r="E58" s="1066">
        <v>4462383.8732507285</v>
      </c>
      <c r="F58" s="1066">
        <v>4591399.6549416911</v>
      </c>
      <c r="G58" s="1066">
        <v>5951618.8135291543</v>
      </c>
      <c r="H58" s="1066">
        <v>6179185.6970860064</v>
      </c>
      <c r="I58" s="1066">
        <v>6286660.7918586005</v>
      </c>
    </row>
    <row r="59" spans="1:9" ht="31.5" customHeight="1" thickTop="1" thickBot="1">
      <c r="A59" s="533" t="s">
        <v>464</v>
      </c>
      <c r="B59" s="1064"/>
      <c r="C59" s="1064"/>
      <c r="D59" s="1064"/>
      <c r="E59" s="1064"/>
      <c r="F59" s="1064"/>
      <c r="G59" s="1064"/>
      <c r="H59" s="1064"/>
      <c r="I59" s="1064"/>
    </row>
    <row r="60" spans="1:9" ht="30" customHeight="1" thickTop="1">
      <c r="A60" s="39" t="s">
        <v>465</v>
      </c>
      <c r="B60" s="1067">
        <v>58006.484899416908</v>
      </c>
      <c r="C60" s="1067">
        <v>78378.130752186582</v>
      </c>
      <c r="D60" s="1067">
        <v>89821.853262390679</v>
      </c>
      <c r="E60" s="1067">
        <v>108850.78317930028</v>
      </c>
      <c r="F60" s="1067">
        <v>118425.32604810497</v>
      </c>
      <c r="G60" s="1067">
        <v>77666.668478134103</v>
      </c>
      <c r="H60" s="1067">
        <v>136409.35600874637</v>
      </c>
      <c r="I60" s="1067">
        <v>92016.543857142853</v>
      </c>
    </row>
    <row r="61" spans="1:9" ht="21" customHeight="1">
      <c r="A61" s="41" t="s">
        <v>466</v>
      </c>
      <c r="B61" s="1067">
        <v>-9060.7384037900883</v>
      </c>
      <c r="C61" s="1067">
        <v>-9802.9433644314886</v>
      </c>
      <c r="D61" s="1067">
        <v>-11801.041376093295</v>
      </c>
      <c r="E61" s="1067">
        <v>-22120.901950437317</v>
      </c>
      <c r="F61" s="1067">
        <v>-27819.909086005831</v>
      </c>
      <c r="G61" s="1067">
        <v>-17041.842728862975</v>
      </c>
      <c r="H61" s="1067">
        <v>-30179.537236151606</v>
      </c>
      <c r="I61" s="1067">
        <v>-23237.738616618077</v>
      </c>
    </row>
    <row r="62" spans="1:9" ht="21.75" customHeight="1">
      <c r="A62" s="534" t="s">
        <v>467</v>
      </c>
      <c r="B62" s="1067">
        <v>48945.746495626823</v>
      </c>
      <c r="C62" s="1067">
        <v>68575.187387755112</v>
      </c>
      <c r="D62" s="1067">
        <v>78020.811886297379</v>
      </c>
      <c r="E62" s="1067">
        <v>86729.881228862971</v>
      </c>
      <c r="F62" s="1067">
        <v>90605.416962099116</v>
      </c>
      <c r="G62" s="1067">
        <v>60624.825749271135</v>
      </c>
      <c r="H62" s="1067">
        <v>106229.81877259475</v>
      </c>
      <c r="I62" s="1067">
        <v>68778.805240524773</v>
      </c>
    </row>
    <row r="63" spans="1:9">
      <c r="A63" s="39" t="s">
        <v>468</v>
      </c>
      <c r="B63" s="1067">
        <v>35423.951673469383</v>
      </c>
      <c r="C63" s="1067">
        <v>29526.894239067053</v>
      </c>
      <c r="D63" s="1067">
        <v>32151.843223032069</v>
      </c>
      <c r="E63" s="1067">
        <v>33516.910674927109</v>
      </c>
      <c r="F63" s="1067">
        <v>33569.225825072885</v>
      </c>
      <c r="G63" s="1067">
        <v>22145.78339212828</v>
      </c>
      <c r="H63" s="1067">
        <v>39068.64103498542</v>
      </c>
      <c r="I63" s="1067">
        <v>43016.848052478133</v>
      </c>
    </row>
    <row r="64" spans="1:9">
      <c r="A64" s="41" t="s">
        <v>469</v>
      </c>
      <c r="B64" s="1067">
        <v>-8637.4982521865895</v>
      </c>
      <c r="C64" s="1067">
        <v>-11869.697743440232</v>
      </c>
      <c r="D64" s="1067">
        <v>-14874.188870262391</v>
      </c>
      <c r="E64" s="1067">
        <v>-12464.427672011661</v>
      </c>
      <c r="F64" s="1067">
        <v>-17154.220453352769</v>
      </c>
      <c r="G64" s="1067">
        <v>-12084.445481049563</v>
      </c>
      <c r="H64" s="1067">
        <v>-22864.740091836735</v>
      </c>
      <c r="I64" s="1067">
        <v>-33195.49890962099</v>
      </c>
    </row>
    <row r="65" spans="1:9">
      <c r="A65" s="40" t="s">
        <v>470</v>
      </c>
      <c r="B65" s="1067">
        <v>75732.199916909623</v>
      </c>
      <c r="C65" s="1067">
        <v>86232.383883381932</v>
      </c>
      <c r="D65" s="1067">
        <v>95298.466239067056</v>
      </c>
      <c r="E65" s="1067">
        <v>107782.36423177843</v>
      </c>
      <c r="F65" s="1067">
        <v>107020.42233381925</v>
      </c>
      <c r="G65" s="1067">
        <v>70686.163660349848</v>
      </c>
      <c r="H65" s="1067">
        <v>122433.71971574344</v>
      </c>
      <c r="I65" s="1067">
        <v>78600.154383381931</v>
      </c>
    </row>
    <row r="66" spans="1:9">
      <c r="A66" s="39" t="s">
        <v>471</v>
      </c>
      <c r="B66" s="1067">
        <v>8077.5365612244896</v>
      </c>
      <c r="C66" s="1067">
        <v>8759.9685860058307</v>
      </c>
      <c r="D66" s="1067">
        <v>16372.391379008744</v>
      </c>
      <c r="E66" s="1067">
        <v>14134.177167638485</v>
      </c>
      <c r="F66" s="1067">
        <v>20085.422088921285</v>
      </c>
      <c r="G66" s="1067">
        <v>18406.154476676384</v>
      </c>
      <c r="H66" s="1067">
        <v>25662.000762390668</v>
      </c>
      <c r="I66" s="1067">
        <v>8246.8771034985421</v>
      </c>
    </row>
    <row r="67" spans="1:9">
      <c r="A67" s="39" t="s">
        <v>472</v>
      </c>
      <c r="B67" s="1067">
        <v>-14990.269833819244</v>
      </c>
      <c r="C67" s="1067">
        <v>-15947.729071428572</v>
      </c>
      <c r="D67" s="1067">
        <v>-30937.834903790088</v>
      </c>
      <c r="E67" s="1067">
        <v>-21663.078744897957</v>
      </c>
      <c r="F67" s="1067">
        <v>-30088.144871720116</v>
      </c>
      <c r="G67" s="1067">
        <v>-29047.259348396499</v>
      </c>
      <c r="H67" s="1067">
        <v>-41019.969689504367</v>
      </c>
      <c r="I67" s="1067">
        <v>-21238.812246355683</v>
      </c>
    </row>
    <row r="68" spans="1:9">
      <c r="A68" s="534" t="s">
        <v>473</v>
      </c>
      <c r="B68" s="1067">
        <v>68819.466644314874</v>
      </c>
      <c r="C68" s="1067">
        <v>79044.623397959178</v>
      </c>
      <c r="D68" s="1067">
        <v>80733.022714285733</v>
      </c>
      <c r="E68" s="1067">
        <v>100253.46265451894</v>
      </c>
      <c r="F68" s="1067">
        <v>97017.6995510204</v>
      </c>
      <c r="G68" s="1067">
        <v>60045.058788629736</v>
      </c>
      <c r="H68" s="1067">
        <v>107075.75078862974</v>
      </c>
      <c r="I68" s="1067">
        <v>65608.219240524777</v>
      </c>
    </row>
    <row r="69" spans="1:9">
      <c r="A69" s="41" t="s">
        <v>474</v>
      </c>
      <c r="B69" s="1067">
        <v>-49139.448574344024</v>
      </c>
      <c r="C69" s="1067">
        <v>-52208.101724489788</v>
      </c>
      <c r="D69" s="1067">
        <v>-63651.939626822154</v>
      </c>
      <c r="E69" s="1067">
        <v>-64635.968835276959</v>
      </c>
      <c r="F69" s="1067">
        <v>-68562.398467930034</v>
      </c>
      <c r="G69" s="1067">
        <v>-41235.263616618082</v>
      </c>
      <c r="H69" s="1067">
        <v>-68898.386370262393</v>
      </c>
      <c r="I69" s="1067">
        <v>-46152.247135568519</v>
      </c>
    </row>
    <row r="70" spans="1:9">
      <c r="A70" s="40" t="s">
        <v>475</v>
      </c>
      <c r="B70" s="1067">
        <v>19680.018069970847</v>
      </c>
      <c r="C70" s="1067">
        <v>26836.521673469386</v>
      </c>
      <c r="D70" s="1067">
        <v>17081.083087463558</v>
      </c>
      <c r="E70" s="1067">
        <v>35617.49381924198</v>
      </c>
      <c r="F70" s="1067">
        <v>28455.30108309038</v>
      </c>
      <c r="G70" s="1067">
        <v>18809.795172011662</v>
      </c>
      <c r="H70" s="1067">
        <v>38177.364418367346</v>
      </c>
      <c r="I70" s="1067">
        <v>19455.972104956269</v>
      </c>
    </row>
    <row r="71" spans="1:9">
      <c r="A71" s="40" t="s">
        <v>476</v>
      </c>
      <c r="B71" s="1067">
        <v>-16084.666402332363</v>
      </c>
      <c r="C71" s="1067">
        <v>-10.163301749271136</v>
      </c>
      <c r="D71" s="1067">
        <v>-650.67124927113696</v>
      </c>
      <c r="E71" s="1067">
        <v>-111.98193440233236</v>
      </c>
      <c r="F71" s="1067">
        <v>-140.66915160349853</v>
      </c>
      <c r="G71" s="1067">
        <v>-22.195956268221575</v>
      </c>
      <c r="H71" s="1067">
        <v>-94.240591836734694</v>
      </c>
      <c r="I71" s="1067">
        <v>-2.8257725947521863</v>
      </c>
    </row>
    <row r="72" spans="1:9">
      <c r="A72" s="41" t="s">
        <v>477</v>
      </c>
      <c r="B72" s="1067">
        <v>-16177.168278425655</v>
      </c>
      <c r="C72" s="1067">
        <v>-26.66224198250729</v>
      </c>
      <c r="D72" s="1067">
        <v>-682.8317915451895</v>
      </c>
      <c r="E72" s="1067">
        <v>-164.83143148688049</v>
      </c>
      <c r="F72" s="1067">
        <v>-141.28052040816326</v>
      </c>
      <c r="G72" s="1067">
        <v>-22.568650145772597</v>
      </c>
      <c r="H72" s="1067">
        <v>-94.815529154518956</v>
      </c>
      <c r="I72" s="1067">
        <v>-2.9805000000000001</v>
      </c>
    </row>
    <row r="73" spans="1:9">
      <c r="A73" s="41" t="s">
        <v>478</v>
      </c>
      <c r="B73" s="1067">
        <v>92.501874635568512</v>
      </c>
      <c r="C73" s="1067">
        <v>16.498941690962102</v>
      </c>
      <c r="D73" s="1067">
        <v>32.160542274052474</v>
      </c>
      <c r="E73" s="1067">
        <v>52.849497084548105</v>
      </c>
      <c r="F73" s="1067">
        <v>0.61136880466472299</v>
      </c>
      <c r="G73" s="1067">
        <v>0.37269387755102035</v>
      </c>
      <c r="H73" s="1067">
        <v>0.57493731778425661</v>
      </c>
      <c r="I73" s="1067">
        <v>0.15472740524781342</v>
      </c>
    </row>
    <row r="74" spans="1:9">
      <c r="A74" s="534" t="s">
        <v>479</v>
      </c>
      <c r="B74" s="1067">
        <v>16062.423091836736</v>
      </c>
      <c r="C74" s="1067">
        <v>0.39103935860058314</v>
      </c>
      <c r="D74" s="1067">
        <v>-3.5494868804664721</v>
      </c>
      <c r="E74" s="1067">
        <v>-1.6110932944606415</v>
      </c>
      <c r="F74" s="1067">
        <v>7.6464956268221576</v>
      </c>
      <c r="G74" s="1067">
        <v>-2.1109460641399416</v>
      </c>
      <c r="H74" s="1067">
        <v>-1.2537857142857143</v>
      </c>
      <c r="I74" s="1067">
        <v>-8.1484620991253642</v>
      </c>
    </row>
    <row r="75" spans="1:9">
      <c r="A75" s="534" t="s">
        <v>480</v>
      </c>
      <c r="B75" s="1067">
        <v>16069.564620991254</v>
      </c>
      <c r="C75" s="1067">
        <v>3.8619766763848395</v>
      </c>
      <c r="D75" s="1067">
        <v>-0.39137317784256564</v>
      </c>
      <c r="E75" s="1067">
        <v>2.5541078717201167</v>
      </c>
      <c r="F75" s="1067">
        <v>8.3451457725947513</v>
      </c>
      <c r="G75" s="1067">
        <v>-0.45557142857142852</v>
      </c>
      <c r="H75" s="1067">
        <v>1.3796632653061225</v>
      </c>
      <c r="I75" s="1067">
        <v>-7.5769329446064146</v>
      </c>
    </row>
    <row r="76" spans="1:9">
      <c r="A76" s="41" t="s">
        <v>481</v>
      </c>
      <c r="B76" s="1067">
        <v>-7.1415306122448987</v>
      </c>
      <c r="C76" s="1067">
        <v>-3.4709373177842564</v>
      </c>
      <c r="D76" s="1067">
        <v>-3.1581137026239068</v>
      </c>
      <c r="E76" s="1067">
        <v>-4.1652011661807578</v>
      </c>
      <c r="F76" s="1067">
        <v>-0.69865014577259477</v>
      </c>
      <c r="G76" s="1067">
        <v>-1.6553746355685133</v>
      </c>
      <c r="H76" s="1067">
        <v>-2.6334489795918365</v>
      </c>
      <c r="I76" s="1067">
        <v>-0.57152915451895048</v>
      </c>
    </row>
    <row r="77" spans="1:9">
      <c r="A77" s="534" t="s">
        <v>482</v>
      </c>
      <c r="B77" s="1067">
        <v>19657.774759475218</v>
      </c>
      <c r="C77" s="1067">
        <v>26826.749411078719</v>
      </c>
      <c r="D77" s="1067">
        <v>16426.862351311953</v>
      </c>
      <c r="E77" s="1067">
        <v>35503.900791545188</v>
      </c>
      <c r="F77" s="1067">
        <v>28322.278427113699</v>
      </c>
      <c r="G77" s="1067">
        <v>18785.488269679299</v>
      </c>
      <c r="H77" s="1067">
        <v>38081.870040816328</v>
      </c>
      <c r="I77" s="1067">
        <v>19444.997870262392</v>
      </c>
    </row>
    <row r="78" spans="1:9">
      <c r="A78" s="39" t="s">
        <v>483</v>
      </c>
      <c r="B78" s="1067">
        <v>326.09567784256558</v>
      </c>
      <c r="C78" s="1067">
        <v>24.171413994169097</v>
      </c>
      <c r="D78" s="1067">
        <v>742.28540670553934</v>
      </c>
      <c r="E78" s="1067">
        <v>-3.4169096209912542E-3</v>
      </c>
      <c r="F78" s="1067">
        <v>163.46361953352769</v>
      </c>
      <c r="G78" s="1067">
        <v>1214.2007711370261</v>
      </c>
      <c r="H78" s="1067">
        <v>2050.1041559766763</v>
      </c>
      <c r="I78" s="1067">
        <v>801.46826530612248</v>
      </c>
    </row>
    <row r="79" spans="1:9">
      <c r="A79" s="40" t="s">
        <v>484</v>
      </c>
      <c r="B79" s="1067">
        <v>19983.870437317782</v>
      </c>
      <c r="C79" s="1067">
        <v>26850.920825072888</v>
      </c>
      <c r="D79" s="1067">
        <v>17169.147758017494</v>
      </c>
      <c r="E79" s="1067">
        <v>35503.89737463557</v>
      </c>
      <c r="F79" s="1067">
        <v>28485.742046647232</v>
      </c>
      <c r="G79" s="1067">
        <v>19999.689040816327</v>
      </c>
      <c r="H79" s="1067">
        <v>40131.974196793009</v>
      </c>
      <c r="I79" s="1067">
        <v>20246.466135568513</v>
      </c>
    </row>
    <row r="80" spans="1:9">
      <c r="A80" s="39" t="s">
        <v>485</v>
      </c>
      <c r="B80" s="1067">
        <v>276.28846793002913</v>
      </c>
      <c r="C80" s="1067">
        <v>429.77163702623909</v>
      </c>
      <c r="D80" s="1067">
        <v>615.06121574344024</v>
      </c>
      <c r="E80" s="1067">
        <v>313.3350816326531</v>
      </c>
      <c r="F80" s="1067">
        <v>347.616556851312</v>
      </c>
      <c r="G80" s="1067">
        <v>0.17543294460641401</v>
      </c>
      <c r="H80" s="1067">
        <v>535.56803206997085</v>
      </c>
      <c r="I80" s="1067">
        <v>13.671326530612246</v>
      </c>
    </row>
    <row r="81" spans="1:9" ht="21" customHeight="1">
      <c r="A81" s="534" t="s">
        <v>486</v>
      </c>
      <c r="B81" s="1067">
        <v>20260.158905247812</v>
      </c>
      <c r="C81" s="1067">
        <v>27280.692462099123</v>
      </c>
      <c r="D81" s="1067">
        <v>17784.208973760931</v>
      </c>
      <c r="E81" s="1067">
        <v>35817.232456268226</v>
      </c>
      <c r="F81" s="1067">
        <v>28833.358603498542</v>
      </c>
      <c r="G81" s="1067">
        <v>19999.864473760932</v>
      </c>
      <c r="H81" s="1067">
        <v>40667.542228862971</v>
      </c>
      <c r="I81" s="1067">
        <v>20260.137462099126</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20260.158905247812</v>
      </c>
      <c r="C83" s="1067">
        <v>27280.692462099123</v>
      </c>
      <c r="D83" s="1067">
        <v>17784.208973760931</v>
      </c>
      <c r="E83" s="1067">
        <v>35817.232456268226</v>
      </c>
      <c r="F83" s="1067">
        <v>28833.358603498542</v>
      </c>
      <c r="G83" s="1067">
        <v>19999.864473760932</v>
      </c>
      <c r="H83" s="1067">
        <v>40667.542228862971</v>
      </c>
      <c r="I83" s="1067">
        <v>20260.137462099126</v>
      </c>
    </row>
    <row r="84" spans="1:9" ht="18" customHeight="1" thickBot="1">
      <c r="A84" s="39" t="s">
        <v>489</v>
      </c>
      <c r="B84" s="1067">
        <v>-548.84106705539364</v>
      </c>
      <c r="C84" s="1067">
        <v>-5982.0619708454806</v>
      </c>
      <c r="D84" s="1067">
        <v>-5072.3530408163269</v>
      </c>
      <c r="E84" s="1067">
        <v>-11755.422309037904</v>
      </c>
      <c r="F84" s="1067">
        <v>-8483.7586005830908</v>
      </c>
      <c r="G84" s="1067">
        <v>-4718.8657434402339</v>
      </c>
      <c r="H84" s="1067">
        <v>-15124.940734693877</v>
      </c>
      <c r="I84" s="1067">
        <v>-4301.1599125364428</v>
      </c>
    </row>
    <row r="85" spans="1:9" ht="24" customHeight="1" thickTop="1" thickBot="1">
      <c r="A85" s="36" t="s">
        <v>490</v>
      </c>
      <c r="B85" s="1064">
        <v>19711.317838192423</v>
      </c>
      <c r="C85" s="1064">
        <v>21298.630491253643</v>
      </c>
      <c r="D85" s="1064">
        <v>12711.855932944607</v>
      </c>
      <c r="E85" s="1064">
        <v>24061.810147230321</v>
      </c>
      <c r="F85" s="1064">
        <v>20349.600002915453</v>
      </c>
      <c r="G85" s="1064">
        <v>15280.998730320702</v>
      </c>
      <c r="H85" s="1064">
        <v>25542.601494169096</v>
      </c>
      <c r="I85" s="1064">
        <v>15958.977549562682</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494</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693038.43260932935</v>
      </c>
      <c r="C8" s="1064">
        <v>856189.41594169103</v>
      </c>
      <c r="D8" s="1064">
        <v>956905.36125655985</v>
      </c>
      <c r="E8" s="1064">
        <v>1093229.5736690962</v>
      </c>
      <c r="F8" s="1064">
        <v>1296048.3927638484</v>
      </c>
      <c r="G8" s="1064">
        <v>1381394.2593819243</v>
      </c>
      <c r="H8" s="1064">
        <v>1449886.990857143</v>
      </c>
      <c r="I8" s="1064">
        <v>1514496.4603819242</v>
      </c>
    </row>
    <row r="9" spans="1:9" s="93" customFormat="1" ht="21" customHeight="1" thickTop="1">
      <c r="A9" s="91" t="s">
        <v>8</v>
      </c>
      <c r="B9" s="1065">
        <v>156908.33280758015</v>
      </c>
      <c r="C9" s="1065">
        <v>192808.35054664724</v>
      </c>
      <c r="D9" s="1065">
        <v>126052.09125655975</v>
      </c>
      <c r="E9" s="1065">
        <v>154279.48916180758</v>
      </c>
      <c r="F9" s="1065">
        <v>198146.51186005829</v>
      </c>
      <c r="G9" s="1065">
        <v>165025.09070116616</v>
      </c>
      <c r="H9" s="1065">
        <v>210871.66423323617</v>
      </c>
      <c r="I9" s="1065">
        <v>149209.40008892128</v>
      </c>
    </row>
    <row r="10" spans="1:9" s="93" customFormat="1" ht="21" customHeight="1">
      <c r="A10" s="91" t="s">
        <v>17</v>
      </c>
      <c r="B10" s="1065">
        <v>100505.0667696793</v>
      </c>
      <c r="C10" s="1065">
        <v>178421.29573615163</v>
      </c>
      <c r="D10" s="1065">
        <v>206219.67979883382</v>
      </c>
      <c r="E10" s="1065">
        <v>197998.06554081629</v>
      </c>
      <c r="F10" s="1065">
        <v>180002.51161370263</v>
      </c>
      <c r="G10" s="1065">
        <v>224565.46633965013</v>
      </c>
      <c r="H10" s="1065">
        <v>194166.29490087464</v>
      </c>
      <c r="I10" s="1065">
        <v>238249.44165597667</v>
      </c>
    </row>
    <row r="11" spans="1:9" s="93" customFormat="1" ht="21" customHeight="1">
      <c r="A11" s="91" t="s">
        <v>26</v>
      </c>
      <c r="B11" s="1065">
        <v>414457.79803352774</v>
      </c>
      <c r="C11" s="1065">
        <v>460008.25088192424</v>
      </c>
      <c r="D11" s="1065">
        <v>577233.32514723029</v>
      </c>
      <c r="E11" s="1065">
        <v>700849.55426967924</v>
      </c>
      <c r="F11" s="1065">
        <v>876766.36206268228</v>
      </c>
      <c r="G11" s="1065">
        <v>943023.91678571422</v>
      </c>
      <c r="H11" s="1065">
        <v>996769.61950000003</v>
      </c>
      <c r="I11" s="1065">
        <v>1056024.3582638483</v>
      </c>
    </row>
    <row r="12" spans="1:9" s="93" customFormat="1" ht="21" customHeight="1">
      <c r="A12" s="530" t="s">
        <v>428</v>
      </c>
      <c r="B12" s="1065">
        <v>413560.5189664723</v>
      </c>
      <c r="C12" s="1065">
        <v>458420.13710787171</v>
      </c>
      <c r="D12" s="1065">
        <v>575024.10295189498</v>
      </c>
      <c r="E12" s="1065">
        <v>698214.49865160347</v>
      </c>
      <c r="F12" s="1065">
        <v>870991.39609912538</v>
      </c>
      <c r="G12" s="1065">
        <v>932759.4865539358</v>
      </c>
      <c r="H12" s="1065">
        <v>989061.67088629736</v>
      </c>
      <c r="I12" s="1065">
        <v>1042913.7859402333</v>
      </c>
    </row>
    <row r="13" spans="1:9" s="93" customFormat="1" ht="21" customHeight="1">
      <c r="A13" s="530" t="s">
        <v>429</v>
      </c>
      <c r="B13" s="1065">
        <v>397836.28669096204</v>
      </c>
      <c r="C13" s="1065">
        <v>446266.58977988339</v>
      </c>
      <c r="D13" s="1065">
        <v>562155.65024198242</v>
      </c>
      <c r="E13" s="1065">
        <v>684491.20332361525</v>
      </c>
      <c r="F13" s="1065">
        <v>852402.96176822146</v>
      </c>
      <c r="G13" s="1065">
        <v>914554.0174591837</v>
      </c>
      <c r="H13" s="1065">
        <v>969756.66695772589</v>
      </c>
      <c r="I13" s="1065">
        <v>1028074.1213250728</v>
      </c>
    </row>
    <row r="14" spans="1:9" s="93" customFormat="1" ht="21" customHeight="1">
      <c r="A14" s="530" t="s">
        <v>430</v>
      </c>
      <c r="B14" s="1065">
        <v>15724.232275510205</v>
      </c>
      <c r="C14" s="1065">
        <v>12153.547327988337</v>
      </c>
      <c r="D14" s="1065">
        <v>12868.452709912537</v>
      </c>
      <c r="E14" s="1065">
        <v>13723.295327988339</v>
      </c>
      <c r="F14" s="1065">
        <v>18588.43433090379</v>
      </c>
      <c r="G14" s="1065">
        <v>18205.469094752185</v>
      </c>
      <c r="H14" s="1065">
        <v>19305.00392857143</v>
      </c>
      <c r="I14" s="1065">
        <v>14839.664615160351</v>
      </c>
    </row>
    <row r="15" spans="1:9" s="93" customFormat="1" ht="21" customHeight="1">
      <c r="A15" s="530" t="s">
        <v>431</v>
      </c>
      <c r="B15" s="1065">
        <v>573.60014431486888</v>
      </c>
      <c r="C15" s="1065">
        <v>1211.8293877551018</v>
      </c>
      <c r="D15" s="1065">
        <v>2060.0022565597669</v>
      </c>
      <c r="E15" s="1065">
        <v>1370.7986239067056</v>
      </c>
      <c r="F15" s="1065">
        <v>2322.7241661807579</v>
      </c>
      <c r="G15" s="1065">
        <v>6855.0587536443145</v>
      </c>
      <c r="H15" s="1065">
        <v>2190.7134927113702</v>
      </c>
      <c r="I15" s="1065">
        <v>7561.5158935860054</v>
      </c>
    </row>
    <row r="16" spans="1:9" s="93" customFormat="1" ht="21" customHeight="1">
      <c r="A16" s="530" t="s">
        <v>432</v>
      </c>
      <c r="B16" s="1065">
        <v>334.65725510204084</v>
      </c>
      <c r="C16" s="1065">
        <v>1200.3652973760934</v>
      </c>
      <c r="D16" s="1065">
        <v>2058.5520160349856</v>
      </c>
      <c r="E16" s="1065">
        <v>1370.7986239067056</v>
      </c>
      <c r="F16" s="1065">
        <v>2289.4510087463559</v>
      </c>
      <c r="G16" s="1065">
        <v>6327.1829139941692</v>
      </c>
      <c r="H16" s="1065">
        <v>1993.5579241982505</v>
      </c>
      <c r="I16" s="1065">
        <v>5598.5301370262396</v>
      </c>
    </row>
    <row r="17" spans="1:9" s="93" customFormat="1" ht="21" customHeight="1">
      <c r="A17" s="530" t="s">
        <v>433</v>
      </c>
      <c r="B17" s="1065">
        <v>238.94288921282799</v>
      </c>
      <c r="C17" s="1065">
        <v>11.464090379008747</v>
      </c>
      <c r="D17" s="1065">
        <v>1.450240524781341</v>
      </c>
      <c r="E17" s="1065">
        <v>0</v>
      </c>
      <c r="F17" s="1065">
        <v>33.273157434402329</v>
      </c>
      <c r="G17" s="1065">
        <v>527.87583965014574</v>
      </c>
      <c r="H17" s="1065">
        <v>197.15556851311953</v>
      </c>
      <c r="I17" s="1065">
        <v>1962.9857565597665</v>
      </c>
    </row>
    <row r="18" spans="1:9" s="93" customFormat="1" ht="21" customHeight="1">
      <c r="A18" s="530" t="s">
        <v>434</v>
      </c>
      <c r="B18" s="1065">
        <v>3983.9083090379008</v>
      </c>
      <c r="C18" s="1065">
        <v>4535.7319650145773</v>
      </c>
      <c r="D18" s="1065">
        <v>5495.6917405247823</v>
      </c>
      <c r="E18" s="1065">
        <v>7337.7449198250733</v>
      </c>
      <c r="F18" s="1065">
        <v>8766.5971355685142</v>
      </c>
      <c r="G18" s="1065">
        <v>11112.212692419824</v>
      </c>
      <c r="H18" s="1065">
        <v>12633.962533527696</v>
      </c>
      <c r="I18" s="1065">
        <v>13659.220588921282</v>
      </c>
    </row>
    <row r="19" spans="1:9" s="93" customFormat="1" ht="21" customHeight="1">
      <c r="A19" s="530" t="s">
        <v>435</v>
      </c>
      <c r="B19" s="1065">
        <v>1689.8066588921281</v>
      </c>
      <c r="C19" s="1065">
        <v>2446.4669373177844</v>
      </c>
      <c r="D19" s="1065">
        <v>2856.0666851311953</v>
      </c>
      <c r="E19" s="1065">
        <v>4845.054489795918</v>
      </c>
      <c r="F19" s="1065">
        <v>6117.5353658892127</v>
      </c>
      <c r="G19" s="1065">
        <v>8378.2426953352769</v>
      </c>
      <c r="H19" s="1065">
        <v>10089.874466472304</v>
      </c>
      <c r="I19" s="1065">
        <v>11630.757540816327</v>
      </c>
    </row>
    <row r="20" spans="1:9" s="93" customFormat="1" ht="21" customHeight="1">
      <c r="A20" s="530" t="s">
        <v>436</v>
      </c>
      <c r="B20" s="1065">
        <v>2294.1016501457725</v>
      </c>
      <c r="C20" s="1065">
        <v>2089.2650276967929</v>
      </c>
      <c r="D20" s="1065">
        <v>2639.6250553935861</v>
      </c>
      <c r="E20" s="1065">
        <v>2492.6904300291549</v>
      </c>
      <c r="F20" s="1065">
        <v>2649.0617696793001</v>
      </c>
      <c r="G20" s="1065">
        <v>2733.9699970845481</v>
      </c>
      <c r="H20" s="1065">
        <v>2544.0880670553934</v>
      </c>
      <c r="I20" s="1065">
        <v>2028.4630481049562</v>
      </c>
    </row>
    <row r="21" spans="1:9" s="93" customFormat="1" ht="21" customHeight="1">
      <c r="A21" s="530" t="s">
        <v>39</v>
      </c>
      <c r="B21" s="1065">
        <v>3543.6505058309035</v>
      </c>
      <c r="C21" s="1065">
        <v>4458.9850043731776</v>
      </c>
      <c r="D21" s="1065">
        <v>5198.873208454811</v>
      </c>
      <c r="E21" s="1065">
        <v>6369.0560772594745</v>
      </c>
      <c r="F21" s="1065">
        <v>6791.813545189505</v>
      </c>
      <c r="G21" s="1065">
        <v>7988.2027259475226</v>
      </c>
      <c r="H21" s="1065">
        <v>8385.7909067055389</v>
      </c>
      <c r="I21" s="1065">
        <v>9814.8159766763838</v>
      </c>
    </row>
    <row r="22" spans="1:9" s="93" customFormat="1" ht="21" customHeight="1">
      <c r="A22" s="530" t="s">
        <v>437</v>
      </c>
      <c r="B22" s="1065">
        <v>-7203.8798921282796</v>
      </c>
      <c r="C22" s="1065">
        <v>-8618.4325830903799</v>
      </c>
      <c r="D22" s="1065">
        <v>-10545.345010204081</v>
      </c>
      <c r="E22" s="1065">
        <v>-12442.544002915451</v>
      </c>
      <c r="F22" s="1065">
        <v>-12106.168883381924</v>
      </c>
      <c r="G22" s="1065">
        <v>-15691.043940233236</v>
      </c>
      <c r="H22" s="1065">
        <v>-15502.518319241983</v>
      </c>
      <c r="I22" s="1065">
        <v>-17924.980135568512</v>
      </c>
    </row>
    <row r="23" spans="1:9" s="93" customFormat="1" ht="21" customHeight="1">
      <c r="A23" s="91" t="s">
        <v>57</v>
      </c>
      <c r="B23" s="1065">
        <v>3356.5464737609327</v>
      </c>
      <c r="C23" s="1065">
        <v>5310.9080889212837</v>
      </c>
      <c r="D23" s="1065">
        <v>6448.2373950437322</v>
      </c>
      <c r="E23" s="1065">
        <v>9091.0659635568518</v>
      </c>
      <c r="F23" s="1065">
        <v>9640.5952361516029</v>
      </c>
      <c r="G23" s="1065">
        <v>7955.79814723032</v>
      </c>
      <c r="H23" s="1065">
        <v>8271.4423002915446</v>
      </c>
      <c r="I23" s="1065">
        <v>9424.2610830903795</v>
      </c>
    </row>
    <row r="24" spans="1:9" s="93" customFormat="1" ht="21" customHeight="1">
      <c r="A24" s="91" t="s">
        <v>63</v>
      </c>
      <c r="B24" s="1065">
        <v>125.49740379008745</v>
      </c>
      <c r="C24" s="1065">
        <v>54.826564139941688</v>
      </c>
      <c r="D24" s="1065">
        <v>98.711189504373181</v>
      </c>
      <c r="E24" s="1065">
        <v>2538.3869985422739</v>
      </c>
      <c r="F24" s="1065">
        <v>421.30908600583092</v>
      </c>
      <c r="G24" s="1065">
        <v>1724.3559577259475</v>
      </c>
      <c r="H24" s="1065">
        <v>1096.8931209912535</v>
      </c>
      <c r="I24" s="1065">
        <v>672.41829737609316</v>
      </c>
    </row>
    <row r="25" spans="1:9" s="93" customFormat="1" ht="21" customHeight="1">
      <c r="A25" s="91" t="s">
        <v>438</v>
      </c>
      <c r="B25" s="1065">
        <v>788.86736151603486</v>
      </c>
      <c r="C25" s="1065">
        <v>580.19576676384838</v>
      </c>
      <c r="D25" s="1065">
        <v>19881.825374635569</v>
      </c>
      <c r="E25" s="1065">
        <v>1550.2016574344023</v>
      </c>
      <c r="F25" s="1065">
        <v>1796.6727609329448</v>
      </c>
      <c r="G25" s="1065">
        <v>7933.7161151603495</v>
      </c>
      <c r="H25" s="1065">
        <v>4968.3749518950444</v>
      </c>
      <c r="I25" s="1065">
        <v>21207.109425655977</v>
      </c>
    </row>
    <row r="26" spans="1:9" s="93" customFormat="1" ht="21" customHeight="1">
      <c r="A26" s="91" t="s">
        <v>74</v>
      </c>
      <c r="B26" s="1065">
        <v>14257.955501457725</v>
      </c>
      <c r="C26" s="1065">
        <v>15894.90746355685</v>
      </c>
      <c r="D26" s="1065">
        <v>17595.013096209914</v>
      </c>
      <c r="E26" s="1065">
        <v>23372.290384839649</v>
      </c>
      <c r="F26" s="1065">
        <v>25683.829205539358</v>
      </c>
      <c r="G26" s="1065">
        <v>28166.476527696792</v>
      </c>
      <c r="H26" s="1065">
        <v>28040.662772594751</v>
      </c>
      <c r="I26" s="1065">
        <v>27953.282918367349</v>
      </c>
    </row>
    <row r="27" spans="1:9" s="94" customFormat="1" ht="18.75" thickBot="1">
      <c r="A27" s="531" t="s">
        <v>439</v>
      </c>
      <c r="B27" s="1066">
        <v>2638.3682580174927</v>
      </c>
      <c r="C27" s="1066">
        <v>3110.6808935860058</v>
      </c>
      <c r="D27" s="1066">
        <v>3376.4779985422742</v>
      </c>
      <c r="E27" s="1066">
        <v>3550.5196924198249</v>
      </c>
      <c r="F27" s="1066">
        <v>3590.6009387755103</v>
      </c>
      <c r="G27" s="1066">
        <v>2999.4388075801749</v>
      </c>
      <c r="H27" s="1066">
        <v>5702.0390772594756</v>
      </c>
      <c r="I27" s="1066">
        <v>11756.188648688047</v>
      </c>
    </row>
    <row r="28" spans="1:9" ht="24" customHeight="1" thickTop="1" thickBot="1">
      <c r="A28" s="36" t="s">
        <v>440</v>
      </c>
      <c r="B28" s="1064">
        <v>648102.09979591833</v>
      </c>
      <c r="C28" s="1064">
        <v>804203.06872594752</v>
      </c>
      <c r="D28" s="1064">
        <v>900177.92344752187</v>
      </c>
      <c r="E28" s="1064">
        <v>1028122.2351836734</v>
      </c>
      <c r="F28" s="1064">
        <v>1216641.436415452</v>
      </c>
      <c r="G28" s="1064">
        <v>1298967.4698498542</v>
      </c>
      <c r="H28" s="1064">
        <v>1359102.6037346942</v>
      </c>
      <c r="I28" s="1064">
        <v>1420752.996451895</v>
      </c>
    </row>
    <row r="29" spans="1:9" s="93" customFormat="1" ht="21" customHeight="1" thickTop="1">
      <c r="A29" s="91" t="s">
        <v>441</v>
      </c>
      <c r="B29" s="1065">
        <v>558807.84098104958</v>
      </c>
      <c r="C29" s="1065">
        <v>727523.92750874639</v>
      </c>
      <c r="D29" s="1065">
        <v>796250.36839650141</v>
      </c>
      <c r="E29" s="1065">
        <v>912574.84045189514</v>
      </c>
      <c r="F29" s="1065">
        <v>1037562.1721311953</v>
      </c>
      <c r="G29" s="1065">
        <v>1095433.9747026239</v>
      </c>
      <c r="H29" s="1065">
        <v>1104506.4870626822</v>
      </c>
      <c r="I29" s="1065">
        <v>1137774.8460801749</v>
      </c>
    </row>
    <row r="30" spans="1:9" s="93" customFormat="1" ht="21" customHeight="1">
      <c r="A30" s="530" t="s">
        <v>442</v>
      </c>
      <c r="B30" s="1065">
        <v>174860.27381195335</v>
      </c>
      <c r="C30" s="1065">
        <v>245474.66877405246</v>
      </c>
      <c r="D30" s="1065">
        <v>270358.64662973763</v>
      </c>
      <c r="E30" s="1065">
        <v>295756.80469387758</v>
      </c>
      <c r="F30" s="1065">
        <v>302332.8814591837</v>
      </c>
      <c r="G30" s="1065">
        <v>309223.90978571435</v>
      </c>
      <c r="H30" s="1065">
        <v>284304.00895335281</v>
      </c>
      <c r="I30" s="1065">
        <v>253162.29036297376</v>
      </c>
    </row>
    <row r="31" spans="1:9" s="93" customFormat="1" ht="21" customHeight="1">
      <c r="A31" s="530" t="s">
        <v>443</v>
      </c>
      <c r="B31" s="1065">
        <v>163245.61536443149</v>
      </c>
      <c r="C31" s="1065">
        <v>175474.80722157436</v>
      </c>
      <c r="D31" s="1065">
        <v>212779.49969970845</v>
      </c>
      <c r="E31" s="1065">
        <v>258811.65194606411</v>
      </c>
      <c r="F31" s="1065">
        <v>259993.74688338191</v>
      </c>
      <c r="G31" s="1065">
        <v>263165.55864139937</v>
      </c>
      <c r="H31" s="1065">
        <v>278258.04561661807</v>
      </c>
      <c r="I31" s="1065">
        <v>286571.11949125363</v>
      </c>
    </row>
    <row r="32" spans="1:9" s="93" customFormat="1" ht="21" customHeight="1">
      <c r="A32" s="530" t="s">
        <v>444</v>
      </c>
      <c r="B32" s="1065">
        <v>180307.1178206997</v>
      </c>
      <c r="C32" s="1065">
        <v>265641.06168658892</v>
      </c>
      <c r="D32" s="1065">
        <v>269483.26207142859</v>
      </c>
      <c r="E32" s="1065">
        <v>223689.56688338192</v>
      </c>
      <c r="F32" s="1065">
        <v>192238.33451020409</v>
      </c>
      <c r="G32" s="1065">
        <v>4839.1545174927105</v>
      </c>
      <c r="H32" s="1065">
        <v>1790.3699358600581</v>
      </c>
      <c r="I32" s="1065">
        <v>1556.3109416909622</v>
      </c>
    </row>
    <row r="33" spans="1:9" s="93" customFormat="1" ht="21" customHeight="1">
      <c r="A33" s="530" t="s">
        <v>445</v>
      </c>
      <c r="B33" s="1065">
        <v>31909.751177842565</v>
      </c>
      <c r="C33" s="1065">
        <v>28614.222862973758</v>
      </c>
      <c r="D33" s="1065">
        <v>28726.895699708457</v>
      </c>
      <c r="E33" s="1065">
        <v>21196.907551020409</v>
      </c>
      <c r="F33" s="1065">
        <v>18873.015106413994</v>
      </c>
      <c r="G33" s="1065">
        <v>17410.612609329448</v>
      </c>
      <c r="H33" s="1065">
        <v>33335.385043731781</v>
      </c>
      <c r="I33" s="1065">
        <v>31598.402113702625</v>
      </c>
    </row>
    <row r="34" spans="1:9" s="93" customFormat="1" ht="21" customHeight="1">
      <c r="A34" s="530" t="s">
        <v>446</v>
      </c>
      <c r="B34" s="1065">
        <v>0</v>
      </c>
      <c r="C34" s="1065">
        <v>0</v>
      </c>
      <c r="D34" s="1065">
        <v>0</v>
      </c>
      <c r="E34" s="1065">
        <v>93127.394005830894</v>
      </c>
      <c r="F34" s="1065">
        <v>236956.1112317784</v>
      </c>
      <c r="G34" s="1065">
        <v>466149.23592565593</v>
      </c>
      <c r="H34" s="1065">
        <v>468246.28350145777</v>
      </c>
      <c r="I34" s="1065">
        <v>518922.40822740522</v>
      </c>
    </row>
    <row r="35" spans="1:9" s="93" customFormat="1" ht="21" customHeight="1">
      <c r="A35" s="530" t="s">
        <v>447</v>
      </c>
      <c r="B35" s="1065">
        <v>8485.0828061224493</v>
      </c>
      <c r="C35" s="1065">
        <v>12319.166963556852</v>
      </c>
      <c r="D35" s="1065">
        <v>14902.064295918366</v>
      </c>
      <c r="E35" s="1065">
        <v>19992.515371720114</v>
      </c>
      <c r="F35" s="1065">
        <v>27168.082940233238</v>
      </c>
      <c r="G35" s="1065">
        <v>34645.503223032072</v>
      </c>
      <c r="H35" s="1065">
        <v>38572.394011661803</v>
      </c>
      <c r="I35" s="1065">
        <v>45964.314943148689</v>
      </c>
    </row>
    <row r="36" spans="1:9" s="93" customFormat="1" ht="21" customHeight="1">
      <c r="A36" s="91" t="s">
        <v>448</v>
      </c>
      <c r="B36" s="1065">
        <v>16.545918367346939</v>
      </c>
      <c r="C36" s="1065">
        <v>12.526250728862975</v>
      </c>
      <c r="D36" s="1065">
        <v>12.676530612244898</v>
      </c>
      <c r="E36" s="1065">
        <v>1.0204081632653063E-5</v>
      </c>
      <c r="F36" s="1065">
        <v>0</v>
      </c>
      <c r="G36" s="1065">
        <v>0</v>
      </c>
      <c r="H36" s="1065">
        <v>0</v>
      </c>
      <c r="I36" s="1065">
        <v>0</v>
      </c>
    </row>
    <row r="37" spans="1:9" s="93" customFormat="1" ht="21" customHeight="1">
      <c r="A37" s="91" t="s">
        <v>449</v>
      </c>
      <c r="B37" s="1065">
        <v>46464.78459766764</v>
      </c>
      <c r="C37" s="1065">
        <v>29737.316978134113</v>
      </c>
      <c r="D37" s="1065">
        <v>39040.164402332368</v>
      </c>
      <c r="E37" s="1065">
        <v>52920.423981049564</v>
      </c>
      <c r="F37" s="1065">
        <v>93275.046090379008</v>
      </c>
      <c r="G37" s="1065">
        <v>112605.8001355685</v>
      </c>
      <c r="H37" s="1065">
        <v>148360.40854518951</v>
      </c>
      <c r="I37" s="1065">
        <v>172379.10933819241</v>
      </c>
    </row>
    <row r="38" spans="1:9" s="93" customFormat="1" ht="21" customHeight="1">
      <c r="A38" s="91" t="s">
        <v>450</v>
      </c>
      <c r="B38" s="1065">
        <v>11577.915584548105</v>
      </c>
      <c r="C38" s="1065">
        <v>16312.776008746358</v>
      </c>
      <c r="D38" s="1065">
        <v>21348.415937317786</v>
      </c>
      <c r="E38" s="1065">
        <v>16891.213644314867</v>
      </c>
      <c r="F38" s="1065">
        <v>18952.140963556853</v>
      </c>
      <c r="G38" s="1065">
        <v>17923.632158892127</v>
      </c>
      <c r="H38" s="1065">
        <v>33786.473536443147</v>
      </c>
      <c r="I38" s="1065">
        <v>33036.721462099122</v>
      </c>
    </row>
    <row r="39" spans="1:9" s="93" customFormat="1" ht="21" customHeight="1">
      <c r="A39" s="91" t="s">
        <v>127</v>
      </c>
      <c r="B39" s="1065">
        <v>6266.0023046647229</v>
      </c>
      <c r="C39" s="1065">
        <v>8272.8751778425649</v>
      </c>
      <c r="D39" s="1065">
        <v>10116.332403790087</v>
      </c>
      <c r="E39" s="1065">
        <v>11345.491985422739</v>
      </c>
      <c r="F39" s="1065">
        <v>13243.814206997084</v>
      </c>
      <c r="G39" s="1065">
        <v>13237.51788483965</v>
      </c>
      <c r="H39" s="1065">
        <v>13854.815526239068</v>
      </c>
      <c r="I39" s="1065">
        <v>13936.019779883381</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7686.8868658892125</v>
      </c>
      <c r="C41" s="1065">
        <v>5994.8060218658893</v>
      </c>
      <c r="D41" s="1065">
        <v>14645.677940233236</v>
      </c>
      <c r="E41" s="1065">
        <v>18062.350884839649</v>
      </c>
      <c r="F41" s="1065">
        <v>21594.015919825077</v>
      </c>
      <c r="G41" s="1065">
        <v>21197.806702623904</v>
      </c>
      <c r="H41" s="1065">
        <v>31003.832014577263</v>
      </c>
      <c r="I41" s="1065">
        <v>31166.014588921284</v>
      </c>
    </row>
    <row r="42" spans="1:9" s="94" customFormat="1" ht="18.75" thickBot="1">
      <c r="A42" s="531" t="s">
        <v>109</v>
      </c>
      <c r="B42" s="1066">
        <v>17282.123543731781</v>
      </c>
      <c r="C42" s="1066">
        <v>16348.840779883381</v>
      </c>
      <c r="D42" s="1066">
        <v>18764.287836734693</v>
      </c>
      <c r="E42" s="1066">
        <v>16327.914225947523</v>
      </c>
      <c r="F42" s="1066">
        <v>32014.247103498539</v>
      </c>
      <c r="G42" s="1066">
        <v>38568.738265306129</v>
      </c>
      <c r="H42" s="1066">
        <v>27590.58704956268</v>
      </c>
      <c r="I42" s="1066">
        <v>32460.285202623909</v>
      </c>
    </row>
    <row r="43" spans="1:9" ht="24" customHeight="1" thickTop="1" thickBot="1">
      <c r="A43" s="36" t="s">
        <v>452</v>
      </c>
      <c r="B43" s="1064">
        <v>44936.332807580176</v>
      </c>
      <c r="C43" s="1064">
        <v>51986.347227405255</v>
      </c>
      <c r="D43" s="1064">
        <v>56727.437803207002</v>
      </c>
      <c r="E43" s="1064">
        <v>65107.338432944598</v>
      </c>
      <c r="F43" s="1064">
        <v>79406.956379008741</v>
      </c>
      <c r="G43" s="1064">
        <v>82426.789483965025</v>
      </c>
      <c r="H43" s="1064">
        <v>90784.387086005838</v>
      </c>
      <c r="I43" s="1064">
        <v>93743.463918367357</v>
      </c>
    </row>
    <row r="44" spans="1:9" s="93" customFormat="1" ht="21" customHeight="1" thickTop="1">
      <c r="A44" s="91" t="s">
        <v>148</v>
      </c>
      <c r="B44" s="1065">
        <v>27783.819241982506</v>
      </c>
      <c r="C44" s="1065">
        <v>36663.84839650146</v>
      </c>
      <c r="D44" s="1065">
        <v>40723.979591836738</v>
      </c>
      <c r="E44" s="1065">
        <v>44803.717201166182</v>
      </c>
      <c r="F44" s="1065">
        <v>57374.344023323618</v>
      </c>
      <c r="G44" s="1065">
        <v>64849.416909620988</v>
      </c>
      <c r="H44" s="1065">
        <v>64849.416909620988</v>
      </c>
      <c r="I44" s="1065">
        <v>71350.874635568514</v>
      </c>
    </row>
    <row r="45" spans="1:9" s="93" customFormat="1" ht="21" customHeight="1">
      <c r="A45" s="91" t="s">
        <v>152</v>
      </c>
      <c r="B45" s="1065">
        <v>5051.661545189505</v>
      </c>
      <c r="C45" s="1065">
        <v>1661.4865962099127</v>
      </c>
      <c r="D45" s="1065">
        <v>1661.4653279883382</v>
      </c>
      <c r="E45" s="1065">
        <v>3487.9246720116621</v>
      </c>
      <c r="F45" s="1065">
        <v>2390.6014650145771</v>
      </c>
      <c r="G45" s="1065">
        <v>7.6683673469387745E-2</v>
      </c>
      <c r="H45" s="1065">
        <v>7.6683673469387745E-2</v>
      </c>
      <c r="I45" s="1065">
        <v>7.6683673469387745E-2</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3799.5643221574342</v>
      </c>
      <c r="C47" s="1065">
        <v>4628.7362040816324</v>
      </c>
      <c r="D47" s="1065">
        <v>5531.0246982507288</v>
      </c>
      <c r="E47" s="1065">
        <v>6412.1573892128281</v>
      </c>
      <c r="F47" s="1065">
        <v>7400.5865816326532</v>
      </c>
      <c r="G47" s="1065">
        <v>8470.7584635568528</v>
      </c>
      <c r="H47" s="1065">
        <v>8470.7584635568528</v>
      </c>
      <c r="I47" s="1065">
        <v>9923.1730655976698</v>
      </c>
    </row>
    <row r="48" spans="1:9" s="93" customFormat="1" ht="21" customHeight="1">
      <c r="A48" s="91" t="s">
        <v>164</v>
      </c>
      <c r="B48" s="1065">
        <v>8301.2876982507296</v>
      </c>
      <c r="C48" s="1065">
        <v>9032.2760306122436</v>
      </c>
      <c r="D48" s="1065">
        <v>8810.9681851311962</v>
      </c>
      <c r="E48" s="1065">
        <v>10403.539170553935</v>
      </c>
      <c r="F48" s="1065">
        <v>12241.424309037902</v>
      </c>
      <c r="G48" s="1065">
        <v>9106.5374271137025</v>
      </c>
      <c r="H48" s="1065">
        <v>17464.13502915452</v>
      </c>
      <c r="I48" s="1065">
        <v>12469.339533527698</v>
      </c>
    </row>
    <row r="49" spans="1:9" s="93" customFormat="1" ht="21" customHeight="1">
      <c r="A49" s="530" t="s">
        <v>454</v>
      </c>
      <c r="B49" s="1065">
        <v>9.9438046647230323</v>
      </c>
      <c r="C49" s="1065">
        <v>9.9438046647230323</v>
      </c>
      <c r="D49" s="1065">
        <v>9.9650728862973761</v>
      </c>
      <c r="E49" s="1065">
        <v>520.16915451895045</v>
      </c>
      <c r="F49" s="1065">
        <v>1540.6401822157436</v>
      </c>
      <c r="G49" s="1065">
        <v>2943.7014067055393</v>
      </c>
      <c r="H49" s="1065">
        <v>2943.7014067055393</v>
      </c>
      <c r="I49" s="1065">
        <v>4678.3952842565595</v>
      </c>
    </row>
    <row r="50" spans="1:9" s="94" customFormat="1" ht="18.75" thickBot="1">
      <c r="A50" s="532" t="s">
        <v>455</v>
      </c>
      <c r="B50" s="1066">
        <v>8291.3438935860049</v>
      </c>
      <c r="C50" s="1066">
        <v>9022.3322259475226</v>
      </c>
      <c r="D50" s="1066">
        <v>8801.0031122448981</v>
      </c>
      <c r="E50" s="1066">
        <v>9883.3700160349872</v>
      </c>
      <c r="F50" s="1066">
        <v>10700.784126822156</v>
      </c>
      <c r="G50" s="1066">
        <v>6162.8360204081637</v>
      </c>
      <c r="H50" s="1066">
        <v>14520.43362244898</v>
      </c>
      <c r="I50" s="1066">
        <v>7790.9442492711369</v>
      </c>
    </row>
    <row r="51" spans="1:9" ht="24" customHeight="1" thickTop="1" thickBot="1">
      <c r="A51" s="36" t="s">
        <v>456</v>
      </c>
      <c r="B51" s="1064">
        <v>693038.43260349857</v>
      </c>
      <c r="C51" s="1064">
        <v>856189.4159533527</v>
      </c>
      <c r="D51" s="1064">
        <v>956905.36125072895</v>
      </c>
      <c r="E51" s="1064">
        <v>1093229.5736166181</v>
      </c>
      <c r="F51" s="1064">
        <v>1296048.3927944608</v>
      </c>
      <c r="G51" s="1064">
        <v>1381394.2593338194</v>
      </c>
      <c r="H51" s="1064">
        <v>1449886.9908206998</v>
      </c>
      <c r="I51" s="1064">
        <v>1514496.4603702622</v>
      </c>
    </row>
    <row r="52" spans="1:9" s="93" customFormat="1" ht="24" customHeight="1" thickTop="1">
      <c r="A52" s="91" t="s">
        <v>457</v>
      </c>
      <c r="B52" s="1065">
        <v>71717.886016034987</v>
      </c>
      <c r="C52" s="1065">
        <v>81646.02490233237</v>
      </c>
      <c r="D52" s="1065">
        <v>96055.473711370272</v>
      </c>
      <c r="E52" s="1065">
        <v>103707.42786151604</v>
      </c>
      <c r="F52" s="1065">
        <v>84069.138932944625</v>
      </c>
      <c r="G52" s="1065">
        <v>77430.770537900869</v>
      </c>
      <c r="H52" s="1065">
        <v>70151.178416909621</v>
      </c>
      <c r="I52" s="1065">
        <v>60903.332896501459</v>
      </c>
    </row>
    <row r="53" spans="1:9" s="94" customFormat="1" ht="21" customHeight="1">
      <c r="A53" s="532" t="s">
        <v>458</v>
      </c>
      <c r="B53" s="1066">
        <v>9590.3775597667627</v>
      </c>
      <c r="C53" s="1066">
        <v>8608.73660058309</v>
      </c>
      <c r="D53" s="1066">
        <v>13826.213533527696</v>
      </c>
      <c r="E53" s="1066">
        <v>12819.993438775509</v>
      </c>
      <c r="F53" s="1066">
        <v>6754.6991749271137</v>
      </c>
      <c r="G53" s="1066">
        <v>8202.8759752186579</v>
      </c>
      <c r="H53" s="1066">
        <v>7484.4451486880471</v>
      </c>
      <c r="I53" s="1066">
        <v>3692.4254329446062</v>
      </c>
    </row>
    <row r="54" spans="1:9" s="94" customFormat="1" ht="21" customHeight="1">
      <c r="A54" s="532" t="s">
        <v>459</v>
      </c>
      <c r="B54" s="1066">
        <v>49606.367749271136</v>
      </c>
      <c r="C54" s="1066">
        <v>60308.234932944601</v>
      </c>
      <c r="D54" s="1066">
        <v>69310.753833819239</v>
      </c>
      <c r="E54" s="1066">
        <v>76782.226658892119</v>
      </c>
      <c r="F54" s="1066">
        <v>62777.560377551024</v>
      </c>
      <c r="G54" s="1066">
        <v>54591.318352769675</v>
      </c>
      <c r="H54" s="1066">
        <v>46244.343829446065</v>
      </c>
      <c r="I54" s="1066">
        <v>42313.647483965018</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12521.140706997085</v>
      </c>
      <c r="C56" s="1066">
        <v>12729.053368804665</v>
      </c>
      <c r="D56" s="1066">
        <v>12918.506344023323</v>
      </c>
      <c r="E56" s="1066">
        <v>14105.207763848397</v>
      </c>
      <c r="F56" s="1066">
        <v>14536.879380466471</v>
      </c>
      <c r="G56" s="1066">
        <v>14636.576209912535</v>
      </c>
      <c r="H56" s="1066">
        <v>16422.38943877551</v>
      </c>
      <c r="I56" s="1066">
        <v>14897.259979591836</v>
      </c>
    </row>
    <row r="57" spans="1:9" s="94" customFormat="1" ht="21" customHeight="1">
      <c r="A57" s="532" t="s">
        <v>462</v>
      </c>
      <c r="B57" s="1066">
        <v>0</v>
      </c>
      <c r="C57" s="1066">
        <v>0</v>
      </c>
      <c r="D57" s="1066">
        <v>0</v>
      </c>
      <c r="E57" s="1066">
        <v>0</v>
      </c>
      <c r="F57" s="1066">
        <v>0</v>
      </c>
      <c r="G57" s="1066">
        <v>0</v>
      </c>
      <c r="H57" s="1066">
        <v>0</v>
      </c>
      <c r="I57" s="1066">
        <v>0</v>
      </c>
    </row>
    <row r="58" spans="1:9" s="94" customFormat="1" ht="18.75" thickBot="1">
      <c r="A58" s="531" t="s">
        <v>463</v>
      </c>
      <c r="B58" s="1066">
        <v>1006359.6906195335</v>
      </c>
      <c r="C58" s="1066">
        <v>1186188.950957726</v>
      </c>
      <c r="D58" s="1066">
        <v>1440527.7884591839</v>
      </c>
      <c r="E58" s="1066">
        <v>1738864.7269387753</v>
      </c>
      <c r="F58" s="1066">
        <v>2257567.1022623908</v>
      </c>
      <c r="G58" s="1066">
        <v>2447460.991501458</v>
      </c>
      <c r="H58" s="1066">
        <v>2568209.9451122452</v>
      </c>
      <c r="I58" s="1066">
        <v>2568503.8896297379</v>
      </c>
    </row>
    <row r="59" spans="1:9" ht="31.5" customHeight="1" thickTop="1" thickBot="1">
      <c r="A59" s="533" t="s">
        <v>464</v>
      </c>
      <c r="B59" s="1064"/>
      <c r="C59" s="1064"/>
      <c r="D59" s="1064"/>
      <c r="E59" s="1064"/>
      <c r="F59" s="1064"/>
      <c r="G59" s="1064"/>
      <c r="H59" s="1064"/>
      <c r="I59" s="1064"/>
    </row>
    <row r="60" spans="1:9" ht="30" customHeight="1" thickTop="1">
      <c r="A60" s="39" t="s">
        <v>465</v>
      </c>
      <c r="B60" s="1067">
        <v>28051.009103498542</v>
      </c>
      <c r="C60" s="1067">
        <v>38049.852596209916</v>
      </c>
      <c r="D60" s="1067">
        <v>42866.115635568516</v>
      </c>
      <c r="E60" s="1067">
        <v>54481.051720116622</v>
      </c>
      <c r="F60" s="1067">
        <v>62342.677166180758</v>
      </c>
      <c r="G60" s="1067">
        <v>40377.18451020409</v>
      </c>
      <c r="H60" s="1067">
        <v>71412.48634548104</v>
      </c>
      <c r="I60" s="1067">
        <v>45855.976835276968</v>
      </c>
    </row>
    <row r="61" spans="1:9" ht="21" customHeight="1">
      <c r="A61" s="41" t="s">
        <v>466</v>
      </c>
      <c r="B61" s="1067">
        <v>-7827.0667099125376</v>
      </c>
      <c r="C61" s="1067">
        <v>-10205.658896501458</v>
      </c>
      <c r="D61" s="1067">
        <v>-10648.12322011662</v>
      </c>
      <c r="E61" s="1067">
        <v>-14592.337488338191</v>
      </c>
      <c r="F61" s="1067">
        <v>-18828.997330903792</v>
      </c>
      <c r="G61" s="1067">
        <v>-12884.956135568513</v>
      </c>
      <c r="H61" s="1067">
        <v>-22747.238125364431</v>
      </c>
      <c r="I61" s="1067">
        <v>-15618.779390670556</v>
      </c>
    </row>
    <row r="62" spans="1:9" ht="21.75" customHeight="1">
      <c r="A62" s="534" t="s">
        <v>467</v>
      </c>
      <c r="B62" s="1067">
        <v>20223.942393586003</v>
      </c>
      <c r="C62" s="1067">
        <v>27844.193699708456</v>
      </c>
      <c r="D62" s="1067">
        <v>32217.992415451892</v>
      </c>
      <c r="E62" s="1067">
        <v>39888.714231778424</v>
      </c>
      <c r="F62" s="1067">
        <v>43513.679835276969</v>
      </c>
      <c r="G62" s="1067">
        <v>27492.228374635572</v>
      </c>
      <c r="H62" s="1067">
        <v>48665.24822011662</v>
      </c>
      <c r="I62" s="1067">
        <v>30237.197444606412</v>
      </c>
    </row>
    <row r="63" spans="1:9">
      <c r="A63" s="39" t="s">
        <v>468</v>
      </c>
      <c r="B63" s="1067">
        <v>18475.115829446066</v>
      </c>
      <c r="C63" s="1067">
        <v>21017.208450437316</v>
      </c>
      <c r="D63" s="1067">
        <v>26759.563409620994</v>
      </c>
      <c r="E63" s="1067">
        <v>29471.104909620994</v>
      </c>
      <c r="F63" s="1067">
        <v>30454.532957725947</v>
      </c>
      <c r="G63" s="1067">
        <v>26279.891122448978</v>
      </c>
      <c r="H63" s="1067">
        <v>50230.123820699708</v>
      </c>
      <c r="I63" s="1067">
        <v>31587.229546647228</v>
      </c>
    </row>
    <row r="64" spans="1:9">
      <c r="A64" s="41" t="s">
        <v>469</v>
      </c>
      <c r="B64" s="1067">
        <v>-5218.3552069970847</v>
      </c>
      <c r="C64" s="1067">
        <v>-7380.799160349854</v>
      </c>
      <c r="D64" s="1067">
        <v>-7354.7998469387758</v>
      </c>
      <c r="E64" s="1067">
        <v>-13169.310511661806</v>
      </c>
      <c r="F64" s="1067">
        <v>-16261.067833819243</v>
      </c>
      <c r="G64" s="1067">
        <v>-16884.420574344025</v>
      </c>
      <c r="H64" s="1067">
        <v>-30655.345909620988</v>
      </c>
      <c r="I64" s="1067">
        <v>-20588.722227405244</v>
      </c>
    </row>
    <row r="65" spans="1:9">
      <c r="A65" s="40" t="s">
        <v>470</v>
      </c>
      <c r="B65" s="1067">
        <v>33480.703016034982</v>
      </c>
      <c r="C65" s="1067">
        <v>41480.602989795916</v>
      </c>
      <c r="D65" s="1067">
        <v>51622.755978134112</v>
      </c>
      <c r="E65" s="1067">
        <v>56190.508629737604</v>
      </c>
      <c r="F65" s="1067">
        <v>57707.144959183679</v>
      </c>
      <c r="G65" s="1067">
        <v>36887.698922740528</v>
      </c>
      <c r="H65" s="1067">
        <v>68240.026131195336</v>
      </c>
      <c r="I65" s="1067">
        <v>41235.7047638484</v>
      </c>
    </row>
    <row r="66" spans="1:9">
      <c r="A66" s="39" t="s">
        <v>471</v>
      </c>
      <c r="B66" s="1067">
        <v>653.87290524781338</v>
      </c>
      <c r="C66" s="1067">
        <v>282.86232215743439</v>
      </c>
      <c r="D66" s="1067">
        <v>1149.4650393586005</v>
      </c>
      <c r="E66" s="1067">
        <v>2464.0751195335274</v>
      </c>
      <c r="F66" s="1067">
        <v>2286.0985816326529</v>
      </c>
      <c r="G66" s="1067">
        <v>2471.9429854227401</v>
      </c>
      <c r="H66" s="1067">
        <v>6988.2492332361517</v>
      </c>
      <c r="I66" s="1067">
        <v>956.95360787172012</v>
      </c>
    </row>
    <row r="67" spans="1:9">
      <c r="A67" s="39" t="s">
        <v>472</v>
      </c>
      <c r="B67" s="1067">
        <v>-3506.2931093294465</v>
      </c>
      <c r="C67" s="1067">
        <v>-3814.2160495626827</v>
      </c>
      <c r="D67" s="1067">
        <v>-6062.6497769679299</v>
      </c>
      <c r="E67" s="1067">
        <v>-6178.3502346938776</v>
      </c>
      <c r="F67" s="1067">
        <v>-4336.5957142857142</v>
      </c>
      <c r="G67" s="1067">
        <v>-6022.5921953352772</v>
      </c>
      <c r="H67" s="1067">
        <v>-11313.362976676384</v>
      </c>
      <c r="I67" s="1067">
        <v>-4396.6523075801742</v>
      </c>
    </row>
    <row r="68" spans="1:9">
      <c r="A68" s="534" t="s">
        <v>473</v>
      </c>
      <c r="B68" s="1067">
        <v>30628.282811953355</v>
      </c>
      <c r="C68" s="1067">
        <v>37949.249262390666</v>
      </c>
      <c r="D68" s="1067">
        <v>46709.571240524783</v>
      </c>
      <c r="E68" s="1067">
        <v>52476.233514577259</v>
      </c>
      <c r="F68" s="1067">
        <v>55656.647826530607</v>
      </c>
      <c r="G68" s="1067">
        <v>33337.049712827989</v>
      </c>
      <c r="H68" s="1067">
        <v>63914.912387755103</v>
      </c>
      <c r="I68" s="1067">
        <v>37796.00606413994</v>
      </c>
    </row>
    <row r="69" spans="1:9">
      <c r="A69" s="41" t="s">
        <v>474</v>
      </c>
      <c r="B69" s="1067">
        <v>-20368.857481049559</v>
      </c>
      <c r="C69" s="1067">
        <v>-24787.998744897955</v>
      </c>
      <c r="D69" s="1067">
        <v>-32262.164925655972</v>
      </c>
      <c r="E69" s="1067">
        <v>-37249.087731778425</v>
      </c>
      <c r="F69" s="1067">
        <v>-39070.96928279884</v>
      </c>
      <c r="G69" s="1067">
        <v>-22997.836982507288</v>
      </c>
      <c r="H69" s="1067">
        <v>-38241.379568513119</v>
      </c>
      <c r="I69" s="1067">
        <v>-22945.110483965014</v>
      </c>
    </row>
    <row r="70" spans="1:9">
      <c r="A70" s="40" t="s">
        <v>475</v>
      </c>
      <c r="B70" s="1067">
        <v>10259.425330903789</v>
      </c>
      <c r="C70" s="1067">
        <v>13161.25051749271</v>
      </c>
      <c r="D70" s="1067">
        <v>14447.406314868802</v>
      </c>
      <c r="E70" s="1067">
        <v>15227.145782798832</v>
      </c>
      <c r="F70" s="1067">
        <v>16585.678543731778</v>
      </c>
      <c r="G70" s="1067">
        <v>10339.212730320698</v>
      </c>
      <c r="H70" s="1067">
        <v>25673.53281924198</v>
      </c>
      <c r="I70" s="1067">
        <v>14850.895580174929</v>
      </c>
    </row>
    <row r="71" spans="1:9">
      <c r="A71" s="40" t="s">
        <v>476</v>
      </c>
      <c r="B71" s="1067">
        <v>-2335.423218658892</v>
      </c>
      <c r="C71" s="1067">
        <v>2517.4333177842564</v>
      </c>
      <c r="D71" s="1067">
        <v>3067.1090335276967</v>
      </c>
      <c r="E71" s="1067">
        <v>-2442.1929373177841</v>
      </c>
      <c r="F71" s="1067">
        <v>-2897.9073425655979</v>
      </c>
      <c r="G71" s="1067">
        <v>3684.7199533527696</v>
      </c>
      <c r="H71" s="1067">
        <v>3159.8613396501455</v>
      </c>
      <c r="I71" s="1067">
        <v>9549.7577026239069</v>
      </c>
    </row>
    <row r="72" spans="1:9">
      <c r="A72" s="41" t="s">
        <v>477</v>
      </c>
      <c r="B72" s="1067">
        <v>-2750.2497069970846</v>
      </c>
      <c r="C72" s="1067">
        <v>2414.7280262390673</v>
      </c>
      <c r="D72" s="1067">
        <v>3059.400036443149</v>
      </c>
      <c r="E72" s="1067">
        <v>-2451.0659854227406</v>
      </c>
      <c r="F72" s="1067">
        <v>-2908.4729402332364</v>
      </c>
      <c r="G72" s="1067">
        <v>3675.6383483965014</v>
      </c>
      <c r="H72" s="1067">
        <v>3142.1391268221578</v>
      </c>
      <c r="I72" s="1067">
        <v>9540.3756574344025</v>
      </c>
    </row>
    <row r="73" spans="1:9">
      <c r="A73" s="41" t="s">
        <v>478</v>
      </c>
      <c r="B73" s="1067">
        <v>414.82648833819241</v>
      </c>
      <c r="C73" s="1067">
        <v>102.70529154518951</v>
      </c>
      <c r="D73" s="1067">
        <v>7.7089970845481055</v>
      </c>
      <c r="E73" s="1067">
        <v>8.8730481049562684</v>
      </c>
      <c r="F73" s="1067">
        <v>10.565597667638485</v>
      </c>
      <c r="G73" s="1067">
        <v>9.0816049562682224</v>
      </c>
      <c r="H73" s="1067">
        <v>17.72221282798834</v>
      </c>
      <c r="I73" s="1067">
        <v>9.3820451895043746</v>
      </c>
    </row>
    <row r="74" spans="1:9">
      <c r="A74" s="534" t="s">
        <v>479</v>
      </c>
      <c r="B74" s="1067">
        <v>2672.2253586005831</v>
      </c>
      <c r="C74" s="1067">
        <v>-2301.6833935860059</v>
      </c>
      <c r="D74" s="1067">
        <v>-3059.7846209912536</v>
      </c>
      <c r="E74" s="1067">
        <v>2442.3248323615162</v>
      </c>
      <c r="F74" s="1067">
        <v>2969.1202142857146</v>
      </c>
      <c r="G74" s="1067">
        <v>-3727.2275670553936</v>
      </c>
      <c r="H74" s="1067">
        <v>-3205.7606822157436</v>
      </c>
      <c r="I74" s="1067">
        <v>-9545.6877536443153</v>
      </c>
    </row>
    <row r="75" spans="1:9">
      <c r="A75" s="534" t="s">
        <v>480</v>
      </c>
      <c r="B75" s="1067">
        <v>3123.1574169096211</v>
      </c>
      <c r="C75" s="1067">
        <v>-2207.2910830903793</v>
      </c>
      <c r="D75" s="1067">
        <v>-3045.9062507288631</v>
      </c>
      <c r="E75" s="1067">
        <v>2459.513763848397</v>
      </c>
      <c r="F75" s="1067">
        <v>2979.4233411078721</v>
      </c>
      <c r="G75" s="1067">
        <v>-3717.6840043731777</v>
      </c>
      <c r="H75" s="1067">
        <v>-3187.5585072886297</v>
      </c>
      <c r="I75" s="1067">
        <v>-9536.2303542274058</v>
      </c>
    </row>
    <row r="76" spans="1:9">
      <c r="A76" s="41" t="s">
        <v>481</v>
      </c>
      <c r="B76" s="1067">
        <v>-450.93205830903787</v>
      </c>
      <c r="C76" s="1067">
        <v>-94.392310495626816</v>
      </c>
      <c r="D76" s="1067">
        <v>-13.87837026239067</v>
      </c>
      <c r="E76" s="1067">
        <v>-17.188931486880467</v>
      </c>
      <c r="F76" s="1067">
        <v>-10.303126822157434</v>
      </c>
      <c r="G76" s="1067">
        <v>-9.5435626822157431</v>
      </c>
      <c r="H76" s="1067">
        <v>-18.202174927113703</v>
      </c>
      <c r="I76" s="1067">
        <v>-9.4573994169096203</v>
      </c>
    </row>
    <row r="77" spans="1:9">
      <c r="A77" s="534" t="s">
        <v>482</v>
      </c>
      <c r="B77" s="1067">
        <v>10596.227470845481</v>
      </c>
      <c r="C77" s="1067">
        <v>13377.000441690963</v>
      </c>
      <c r="D77" s="1067">
        <v>14454.730727405249</v>
      </c>
      <c r="E77" s="1067">
        <v>15227.277677842565</v>
      </c>
      <c r="F77" s="1067">
        <v>16656.891415451897</v>
      </c>
      <c r="G77" s="1067">
        <v>10296.705116618074</v>
      </c>
      <c r="H77" s="1067">
        <v>25627.633476676387</v>
      </c>
      <c r="I77" s="1067">
        <v>14854.965529154519</v>
      </c>
    </row>
    <row r="78" spans="1:9">
      <c r="A78" s="39" t="s">
        <v>483</v>
      </c>
      <c r="B78" s="1067">
        <v>0</v>
      </c>
      <c r="C78" s="1067">
        <v>0</v>
      </c>
      <c r="D78" s="1067">
        <v>0</v>
      </c>
      <c r="E78" s="1067">
        <v>0</v>
      </c>
      <c r="F78" s="1067">
        <v>0</v>
      </c>
      <c r="G78" s="1067">
        <v>0</v>
      </c>
      <c r="H78" s="1067">
        <v>0</v>
      </c>
      <c r="I78" s="1067">
        <v>0.26385131195335276</v>
      </c>
    </row>
    <row r="79" spans="1:9">
      <c r="A79" s="40" t="s">
        <v>484</v>
      </c>
      <c r="B79" s="1067">
        <v>10596.227470845481</v>
      </c>
      <c r="C79" s="1067">
        <v>13377.000441690963</v>
      </c>
      <c r="D79" s="1067">
        <v>14454.730727405249</v>
      </c>
      <c r="E79" s="1067">
        <v>15227.277677842565</v>
      </c>
      <c r="F79" s="1067">
        <v>16656.891415451897</v>
      </c>
      <c r="G79" s="1067">
        <v>10296.705116618074</v>
      </c>
      <c r="H79" s="1067">
        <v>25627.633476676387</v>
      </c>
      <c r="I79" s="1067">
        <v>14855.229380466473</v>
      </c>
    </row>
    <row r="80" spans="1:9">
      <c r="A80" s="39" t="s">
        <v>485</v>
      </c>
      <c r="B80" s="1067">
        <v>0</v>
      </c>
      <c r="C80" s="1067">
        <v>20.678365889212827</v>
      </c>
      <c r="D80" s="1067">
        <v>-87.979883381924196</v>
      </c>
      <c r="E80" s="1067">
        <v>168.58927696793003</v>
      </c>
      <c r="F80" s="1067">
        <v>0</v>
      </c>
      <c r="G80" s="1067">
        <v>438.80335276967929</v>
      </c>
      <c r="H80" s="1067">
        <v>-35.536297376093295</v>
      </c>
      <c r="I80" s="1067">
        <v>0</v>
      </c>
    </row>
    <row r="81" spans="1:9" ht="21" customHeight="1">
      <c r="A81" s="534" t="s">
        <v>486</v>
      </c>
      <c r="B81" s="1067">
        <v>10596.227470845481</v>
      </c>
      <c r="C81" s="1067">
        <v>13397.678807580176</v>
      </c>
      <c r="D81" s="1067">
        <v>14366.750844023325</v>
      </c>
      <c r="E81" s="1067">
        <v>15395.866954810495</v>
      </c>
      <c r="F81" s="1067">
        <v>16656.891415451897</v>
      </c>
      <c r="G81" s="1067">
        <v>10735.508469387754</v>
      </c>
      <c r="H81" s="1067">
        <v>25592.09717930029</v>
      </c>
      <c r="I81" s="1067">
        <v>14855.229380466473</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10596.227470845481</v>
      </c>
      <c r="C83" s="1067">
        <v>13397.678807580176</v>
      </c>
      <c r="D83" s="1067">
        <v>14366.750844023325</v>
      </c>
      <c r="E83" s="1067">
        <v>15395.866954810495</v>
      </c>
      <c r="F83" s="1067">
        <v>16656.891415451897</v>
      </c>
      <c r="G83" s="1067">
        <v>10735.508469387754</v>
      </c>
      <c r="H83" s="1067">
        <v>25592.09717930029</v>
      </c>
      <c r="I83" s="1067">
        <v>14855.229380466473</v>
      </c>
    </row>
    <row r="84" spans="1:9" ht="18" customHeight="1" thickBot="1">
      <c r="A84" s="39" t="s">
        <v>489</v>
      </c>
      <c r="B84" s="1067">
        <v>-2304.8835393586005</v>
      </c>
      <c r="C84" s="1067">
        <v>-4375.3465816326534</v>
      </c>
      <c r="D84" s="1067">
        <v>-5565.7477317784251</v>
      </c>
      <c r="E84" s="1067">
        <v>-5512.49693877551</v>
      </c>
      <c r="F84" s="1067">
        <v>-5956.1072886297379</v>
      </c>
      <c r="G84" s="1067">
        <v>-4572.6724489795915</v>
      </c>
      <c r="H84" s="1067">
        <v>-11071.66355685131</v>
      </c>
      <c r="I84" s="1067">
        <v>-7064.2851311953355</v>
      </c>
    </row>
    <row r="85" spans="1:9" ht="24" customHeight="1" thickTop="1" thickBot="1">
      <c r="A85" s="36" t="s">
        <v>490</v>
      </c>
      <c r="B85" s="1064">
        <v>8291.343931486881</v>
      </c>
      <c r="C85" s="1064">
        <v>9022.3322259475226</v>
      </c>
      <c r="D85" s="1064">
        <v>8801.0031122448981</v>
      </c>
      <c r="E85" s="1064">
        <v>9883.3700160349872</v>
      </c>
      <c r="F85" s="1064">
        <v>10700.784126822156</v>
      </c>
      <c r="G85" s="1064">
        <v>6162.8360204081637</v>
      </c>
      <c r="H85" s="1064">
        <v>14520.43362244898</v>
      </c>
      <c r="I85" s="1064">
        <v>7790.9442492711369</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1381</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599701.01752332365</v>
      </c>
      <c r="C8" s="1064">
        <v>707761.53622303205</v>
      </c>
      <c r="D8" s="1064">
        <v>889454.36677988339</v>
      </c>
      <c r="E8" s="1064">
        <v>1052960.3961180758</v>
      </c>
      <c r="F8" s="1064">
        <v>1143255.3015102041</v>
      </c>
      <c r="G8" s="1064">
        <v>1281036.2270889212</v>
      </c>
      <c r="H8" s="1064">
        <v>1346249.3316093294</v>
      </c>
      <c r="I8" s="1064">
        <v>1378665.7612813411</v>
      </c>
    </row>
    <row r="9" spans="1:9" s="93" customFormat="1" ht="21" customHeight="1" thickTop="1">
      <c r="A9" s="91" t="s">
        <v>8</v>
      </c>
      <c r="B9" s="1065">
        <v>94373.41816326532</v>
      </c>
      <c r="C9" s="1065">
        <v>137047.84412099124</v>
      </c>
      <c r="D9" s="1065">
        <v>104863.87007142858</v>
      </c>
      <c r="E9" s="1065">
        <v>130896.48305247813</v>
      </c>
      <c r="F9" s="1065">
        <v>142222.13376822157</v>
      </c>
      <c r="G9" s="1065">
        <v>176113.19646938774</v>
      </c>
      <c r="H9" s="1065">
        <v>128458.81413411078</v>
      </c>
      <c r="I9" s="1065">
        <v>114602.00116618075</v>
      </c>
    </row>
    <row r="10" spans="1:9" s="93" customFormat="1" ht="21" customHeight="1">
      <c r="A10" s="91" t="s">
        <v>17</v>
      </c>
      <c r="B10" s="1065">
        <v>37378.57449271137</v>
      </c>
      <c r="C10" s="1065">
        <v>45680.482201166182</v>
      </c>
      <c r="D10" s="1065">
        <v>149354.21785714285</v>
      </c>
      <c r="E10" s="1065">
        <v>195044.07738629737</v>
      </c>
      <c r="F10" s="1065">
        <v>156681.40350583091</v>
      </c>
      <c r="G10" s="1065">
        <v>166552.35618221574</v>
      </c>
      <c r="H10" s="1065">
        <v>233343.10271137024</v>
      </c>
      <c r="I10" s="1065">
        <v>204388.57661078716</v>
      </c>
    </row>
    <row r="11" spans="1:9" s="93" customFormat="1" ht="21" customHeight="1">
      <c r="A11" s="91" t="s">
        <v>26</v>
      </c>
      <c r="B11" s="1065">
        <v>436529.14384256565</v>
      </c>
      <c r="C11" s="1065">
        <v>497801.29830612248</v>
      </c>
      <c r="D11" s="1065">
        <v>608934.5821953353</v>
      </c>
      <c r="E11" s="1065">
        <v>702729.74446938781</v>
      </c>
      <c r="F11" s="1065">
        <v>814420.4516049563</v>
      </c>
      <c r="G11" s="1065">
        <v>904889.83939795918</v>
      </c>
      <c r="H11" s="1065">
        <v>950952.92552332371</v>
      </c>
      <c r="I11" s="1065">
        <v>1007464.2442667638</v>
      </c>
    </row>
    <row r="12" spans="1:9" s="93" customFormat="1" ht="21" customHeight="1">
      <c r="A12" s="530" t="s">
        <v>428</v>
      </c>
      <c r="B12" s="1065">
        <v>437596.51980903785</v>
      </c>
      <c r="C12" s="1065">
        <v>501107.21496938774</v>
      </c>
      <c r="D12" s="1065">
        <v>612959.19170553924</v>
      </c>
      <c r="E12" s="1065">
        <v>707045.42935276963</v>
      </c>
      <c r="F12" s="1065">
        <v>818887.46089795919</v>
      </c>
      <c r="G12" s="1065">
        <v>909189.78098104952</v>
      </c>
      <c r="H12" s="1065">
        <v>955897.17960058316</v>
      </c>
      <c r="I12" s="1065">
        <v>1011366.6438950438</v>
      </c>
    </row>
    <row r="13" spans="1:9" s="93" customFormat="1" ht="21" customHeight="1">
      <c r="A13" s="530" t="s">
        <v>429</v>
      </c>
      <c r="B13" s="1065">
        <v>433776.77270845481</v>
      </c>
      <c r="C13" s="1065">
        <v>496481.33741690964</v>
      </c>
      <c r="D13" s="1065">
        <v>610187.87010349846</v>
      </c>
      <c r="E13" s="1065">
        <v>694542.45435860055</v>
      </c>
      <c r="F13" s="1065">
        <v>793476.48737755092</v>
      </c>
      <c r="G13" s="1065">
        <v>886029.28181486879</v>
      </c>
      <c r="H13" s="1065">
        <v>930464.90216618066</v>
      </c>
      <c r="I13" s="1065">
        <v>987879.73867201165</v>
      </c>
    </row>
    <row r="14" spans="1:9" s="93" customFormat="1" ht="21" customHeight="1">
      <c r="A14" s="530" t="s">
        <v>430</v>
      </c>
      <c r="B14" s="1065">
        <v>3819.7471005830907</v>
      </c>
      <c r="C14" s="1065">
        <v>4625.877552478134</v>
      </c>
      <c r="D14" s="1065">
        <v>2771.3216020408167</v>
      </c>
      <c r="E14" s="1065">
        <v>12502.974994169095</v>
      </c>
      <c r="F14" s="1065">
        <v>25410.973520408163</v>
      </c>
      <c r="G14" s="1065">
        <v>23160.499166180758</v>
      </c>
      <c r="H14" s="1065">
        <v>25432.277434402331</v>
      </c>
      <c r="I14" s="1065">
        <v>23486.90522303207</v>
      </c>
    </row>
    <row r="15" spans="1:9" s="93" customFormat="1" ht="21" customHeight="1">
      <c r="A15" s="530" t="s">
        <v>431</v>
      </c>
      <c r="B15" s="1065">
        <v>2145.8253586005831</v>
      </c>
      <c r="C15" s="1065">
        <v>1172.2876559766764</v>
      </c>
      <c r="D15" s="1065">
        <v>1158.2969620991253</v>
      </c>
      <c r="E15" s="1065">
        <v>1846.7488104956269</v>
      </c>
      <c r="F15" s="1065">
        <v>3496.9513061224488</v>
      </c>
      <c r="G15" s="1065">
        <v>3475.8137798833818</v>
      </c>
      <c r="H15" s="1065">
        <v>2846.1448177842567</v>
      </c>
      <c r="I15" s="1065">
        <v>4343.0930583090376</v>
      </c>
    </row>
    <row r="16" spans="1:9" s="93" customFormat="1" ht="21" customHeight="1">
      <c r="A16" s="530" t="s">
        <v>432</v>
      </c>
      <c r="B16" s="1065">
        <v>2058.2688586005829</v>
      </c>
      <c r="C16" s="1065">
        <v>1030.2464241982507</v>
      </c>
      <c r="D16" s="1065">
        <v>1134.6925116618077</v>
      </c>
      <c r="E16" s="1065">
        <v>1728.0537303206997</v>
      </c>
      <c r="F16" s="1065">
        <v>3095.2095655976677</v>
      </c>
      <c r="G16" s="1065">
        <v>3077.4311865889213</v>
      </c>
      <c r="H16" s="1065">
        <v>2419.41271574344</v>
      </c>
      <c r="I16" s="1065">
        <v>3153.0211895043731</v>
      </c>
    </row>
    <row r="17" spans="1:9" s="93" customFormat="1" ht="21" customHeight="1">
      <c r="A17" s="530" t="s">
        <v>433</v>
      </c>
      <c r="B17" s="1065">
        <v>87.556499999999986</v>
      </c>
      <c r="C17" s="1065">
        <v>142.04123177842564</v>
      </c>
      <c r="D17" s="1065">
        <v>23.604450437317784</v>
      </c>
      <c r="E17" s="1065">
        <v>118.69508017492711</v>
      </c>
      <c r="F17" s="1065">
        <v>401.74174052478133</v>
      </c>
      <c r="G17" s="1065">
        <v>398.38259329446061</v>
      </c>
      <c r="H17" s="1065">
        <v>426.73210204081641</v>
      </c>
      <c r="I17" s="1065">
        <v>1190.0718688046647</v>
      </c>
    </row>
    <row r="18" spans="1:9" s="93" customFormat="1" ht="21" customHeight="1">
      <c r="A18" s="530" t="s">
        <v>434</v>
      </c>
      <c r="B18" s="1065">
        <v>3981.9332376093298</v>
      </c>
      <c r="C18" s="1065">
        <v>4318.6660160349857</v>
      </c>
      <c r="D18" s="1065">
        <v>5609.4543862973769</v>
      </c>
      <c r="E18" s="1065">
        <v>7654.3955131195335</v>
      </c>
      <c r="F18" s="1065">
        <v>8489.1204198250725</v>
      </c>
      <c r="G18" s="1065">
        <v>10933.444689504373</v>
      </c>
      <c r="H18" s="1065">
        <v>11098.452319241982</v>
      </c>
      <c r="I18" s="1065">
        <v>12232.641857142857</v>
      </c>
    </row>
    <row r="19" spans="1:9" s="93" customFormat="1" ht="21" customHeight="1">
      <c r="A19" s="530" t="s">
        <v>435</v>
      </c>
      <c r="B19" s="1065">
        <v>1864.5203804664723</v>
      </c>
      <c r="C19" s="1065">
        <v>3047.0139693877545</v>
      </c>
      <c r="D19" s="1065">
        <v>4155.287571428571</v>
      </c>
      <c r="E19" s="1065">
        <v>7056.458409620991</v>
      </c>
      <c r="F19" s="1065">
        <v>8032.0618177842562</v>
      </c>
      <c r="G19" s="1065">
        <v>9316.1305641399413</v>
      </c>
      <c r="H19" s="1065">
        <v>9009.6246865889225</v>
      </c>
      <c r="I19" s="1065">
        <v>9696.5024431486891</v>
      </c>
    </row>
    <row r="20" spans="1:9" s="93" customFormat="1" ht="21" customHeight="1">
      <c r="A20" s="530" t="s">
        <v>436</v>
      </c>
      <c r="B20" s="1065">
        <v>2117.4128571428573</v>
      </c>
      <c r="C20" s="1065">
        <v>1271.65204664723</v>
      </c>
      <c r="D20" s="1065">
        <v>1454.1668148688045</v>
      </c>
      <c r="E20" s="1065">
        <v>597.93710349854234</v>
      </c>
      <c r="F20" s="1065">
        <v>457.05860204081631</v>
      </c>
      <c r="G20" s="1065">
        <v>1617.3141253644314</v>
      </c>
      <c r="H20" s="1065">
        <v>2088.8276326530613</v>
      </c>
      <c r="I20" s="1065">
        <v>2536.139413994169</v>
      </c>
    </row>
    <row r="21" spans="1:9" s="93" customFormat="1" ht="21" customHeight="1">
      <c r="A21" s="530" t="s">
        <v>39</v>
      </c>
      <c r="B21" s="1065">
        <v>3917.1580553935864</v>
      </c>
      <c r="C21" s="1065">
        <v>4863.6573600583088</v>
      </c>
      <c r="D21" s="1065">
        <v>6106.2480131195334</v>
      </c>
      <c r="E21" s="1065">
        <v>7256.3554271137018</v>
      </c>
      <c r="F21" s="1065">
        <v>8040.2559868804665</v>
      </c>
      <c r="G21" s="1065">
        <v>8162.6978002915448</v>
      </c>
      <c r="H21" s="1065">
        <v>9265.4111705539362</v>
      </c>
      <c r="I21" s="1065">
        <v>9014.0596078717208</v>
      </c>
    </row>
    <row r="22" spans="1:9" s="93" customFormat="1" ht="21" customHeight="1">
      <c r="A22" s="530" t="s">
        <v>437</v>
      </c>
      <c r="B22" s="1065">
        <v>-11112.2926180758</v>
      </c>
      <c r="C22" s="1065">
        <v>-13660.527695335277</v>
      </c>
      <c r="D22" s="1065">
        <v>-16898.608871720116</v>
      </c>
      <c r="E22" s="1065">
        <v>-21073.184634110788</v>
      </c>
      <c r="F22" s="1065">
        <v>-24493.337005830908</v>
      </c>
      <c r="G22" s="1065">
        <v>-26871.897852769678</v>
      </c>
      <c r="H22" s="1065">
        <v>-28154.262384839651</v>
      </c>
      <c r="I22" s="1065">
        <v>-29492.1941516035</v>
      </c>
    </row>
    <row r="23" spans="1:9" s="93" customFormat="1" ht="21" customHeight="1">
      <c r="A23" s="91" t="s">
        <v>57</v>
      </c>
      <c r="B23" s="1065">
        <v>4075.6932521865892</v>
      </c>
      <c r="C23" s="1065">
        <v>4410.6501953352772</v>
      </c>
      <c r="D23" s="1065">
        <v>6166.686982507289</v>
      </c>
      <c r="E23" s="1065">
        <v>7318.0585174927119</v>
      </c>
      <c r="F23" s="1065">
        <v>9944.3136720116618</v>
      </c>
      <c r="G23" s="1065">
        <v>10323.806657434403</v>
      </c>
      <c r="H23" s="1065">
        <v>10371.913960641399</v>
      </c>
      <c r="I23" s="1065">
        <v>12288.897469387754</v>
      </c>
    </row>
    <row r="24" spans="1:9" s="93" customFormat="1" ht="21" customHeight="1">
      <c r="A24" s="91" t="s">
        <v>63</v>
      </c>
      <c r="B24" s="1065">
        <v>9.7425962099125378</v>
      </c>
      <c r="C24" s="1065">
        <v>210.84109037900873</v>
      </c>
      <c r="D24" s="1065">
        <v>14.700874635568512</v>
      </c>
      <c r="E24" s="1065">
        <v>15.652741982507289</v>
      </c>
      <c r="F24" s="1065">
        <v>117.0372055393586</v>
      </c>
      <c r="G24" s="1065">
        <v>389.69984548104958</v>
      </c>
      <c r="H24" s="1065">
        <v>112.90451020408162</v>
      </c>
      <c r="I24" s="1065">
        <v>91.086147230320691</v>
      </c>
    </row>
    <row r="25" spans="1:9" s="93" customFormat="1" ht="21" customHeight="1">
      <c r="A25" s="91" t="s">
        <v>438</v>
      </c>
      <c r="B25" s="1065">
        <v>13365.874574344023</v>
      </c>
      <c r="C25" s="1065">
        <v>7948.0980320699709</v>
      </c>
      <c r="D25" s="1065">
        <v>4839.6305029154519</v>
      </c>
      <c r="E25" s="1065">
        <v>810.72062390670555</v>
      </c>
      <c r="F25" s="1065">
        <v>895.91829154518962</v>
      </c>
      <c r="G25" s="1065">
        <v>980.14401166180755</v>
      </c>
      <c r="H25" s="1065">
        <v>1079.6743381924198</v>
      </c>
      <c r="I25" s="1065">
        <v>15932.578338192421</v>
      </c>
    </row>
    <row r="26" spans="1:9" s="93" customFormat="1" ht="21" customHeight="1">
      <c r="A26" s="91" t="s">
        <v>74</v>
      </c>
      <c r="B26" s="1065">
        <v>10781.460163265307</v>
      </c>
      <c r="C26" s="1065">
        <v>12119.125001457725</v>
      </c>
      <c r="D26" s="1065">
        <v>12496.003520408165</v>
      </c>
      <c r="E26" s="1065">
        <v>13852.20271282799</v>
      </c>
      <c r="F26" s="1065">
        <v>15920.160182215743</v>
      </c>
      <c r="G26" s="1065">
        <v>16678.15493440233</v>
      </c>
      <c r="H26" s="1065">
        <v>17483.548169096211</v>
      </c>
      <c r="I26" s="1065">
        <v>17009.902016034986</v>
      </c>
    </row>
    <row r="27" spans="1:9" s="94" customFormat="1" ht="18.75" thickBot="1">
      <c r="A27" s="531" t="s">
        <v>439</v>
      </c>
      <c r="B27" s="1066">
        <v>3187.1104387755104</v>
      </c>
      <c r="C27" s="1066">
        <v>2543.1972755102038</v>
      </c>
      <c r="D27" s="1066">
        <v>2784.6747755102042</v>
      </c>
      <c r="E27" s="1066">
        <v>2293.4566137026236</v>
      </c>
      <c r="F27" s="1066">
        <v>3053.8832798833823</v>
      </c>
      <c r="G27" s="1066">
        <v>5109.0295903790093</v>
      </c>
      <c r="H27" s="1066">
        <v>4446.4482623906706</v>
      </c>
      <c r="I27" s="1066">
        <v>6888.4752667638477</v>
      </c>
    </row>
    <row r="28" spans="1:9" ht="24" customHeight="1" thickTop="1" thickBot="1">
      <c r="A28" s="36" t="s">
        <v>440</v>
      </c>
      <c r="B28" s="1064">
        <v>552023.69395335275</v>
      </c>
      <c r="C28" s="1064">
        <v>658041.8572274053</v>
      </c>
      <c r="D28" s="1064">
        <v>831678.03354081628</v>
      </c>
      <c r="E28" s="1064">
        <v>986811.68002332363</v>
      </c>
      <c r="F28" s="1064">
        <v>1070526.4257696792</v>
      </c>
      <c r="G28" s="1064">
        <v>1206263.0561457726</v>
      </c>
      <c r="H28" s="1064">
        <v>1265412.820845481</v>
      </c>
      <c r="I28" s="1064">
        <v>1294179.8125145773</v>
      </c>
    </row>
    <row r="29" spans="1:9" s="93" customFormat="1" ht="21" customHeight="1" thickTop="1">
      <c r="A29" s="91" t="s">
        <v>441</v>
      </c>
      <c r="B29" s="1065">
        <v>491887.57445772598</v>
      </c>
      <c r="C29" s="1065">
        <v>601309.67742565589</v>
      </c>
      <c r="D29" s="1065">
        <v>741071.09253207012</v>
      </c>
      <c r="E29" s="1065">
        <v>870718.08683819254</v>
      </c>
      <c r="F29" s="1065">
        <v>940768.34318804671</v>
      </c>
      <c r="G29" s="1065">
        <v>1030327.1030670553</v>
      </c>
      <c r="H29" s="1065">
        <v>1083338.3375816327</v>
      </c>
      <c r="I29" s="1065">
        <v>1105877.4427638482</v>
      </c>
    </row>
    <row r="30" spans="1:9" s="93" customFormat="1" ht="21" customHeight="1">
      <c r="A30" s="530" t="s">
        <v>442</v>
      </c>
      <c r="B30" s="1065">
        <v>97200.246307580179</v>
      </c>
      <c r="C30" s="1065">
        <v>109669.07350291546</v>
      </c>
      <c r="D30" s="1065">
        <v>125977.29584548106</v>
      </c>
      <c r="E30" s="1065">
        <v>149855.71763119535</v>
      </c>
      <c r="F30" s="1065">
        <v>191759.32041107872</v>
      </c>
      <c r="G30" s="1065">
        <v>166194.80138921281</v>
      </c>
      <c r="H30" s="1065">
        <v>209309.40119970846</v>
      </c>
      <c r="I30" s="1065">
        <v>183095.16030612247</v>
      </c>
    </row>
    <row r="31" spans="1:9" s="93" customFormat="1" ht="21" customHeight="1">
      <c r="A31" s="530" t="s">
        <v>443</v>
      </c>
      <c r="B31" s="1065">
        <v>128325.83487755101</v>
      </c>
      <c r="C31" s="1065">
        <v>135361.15152186589</v>
      </c>
      <c r="D31" s="1065">
        <v>178819.29445043733</v>
      </c>
      <c r="E31" s="1065">
        <v>198610.9403309038</v>
      </c>
      <c r="F31" s="1065">
        <v>231099.15140816325</v>
      </c>
      <c r="G31" s="1065">
        <v>257985.82819679301</v>
      </c>
      <c r="H31" s="1065">
        <v>252420.78906851311</v>
      </c>
      <c r="I31" s="1065">
        <v>238898.32102332363</v>
      </c>
    </row>
    <row r="32" spans="1:9" s="93" customFormat="1" ht="21" customHeight="1">
      <c r="A32" s="530" t="s">
        <v>444</v>
      </c>
      <c r="B32" s="1065">
        <v>114154.62745043731</v>
      </c>
      <c r="C32" s="1065">
        <v>93274.27948979591</v>
      </c>
      <c r="D32" s="1065">
        <v>105938.2341122449</v>
      </c>
      <c r="E32" s="1065">
        <v>17610.828218658891</v>
      </c>
      <c r="F32" s="1065">
        <v>6795.9840306122451</v>
      </c>
      <c r="G32" s="1065">
        <v>4282.583313411079</v>
      </c>
      <c r="H32" s="1065">
        <v>3666.8663527696795</v>
      </c>
      <c r="I32" s="1065">
        <v>3432.2866005830901</v>
      </c>
    </row>
    <row r="33" spans="1:9" s="93" customFormat="1" ht="21" customHeight="1">
      <c r="A33" s="530" t="s">
        <v>445</v>
      </c>
      <c r="B33" s="1065">
        <v>17125.12796355685</v>
      </c>
      <c r="C33" s="1065">
        <v>14053.524392128278</v>
      </c>
      <c r="D33" s="1065">
        <v>13637.794310495627</v>
      </c>
      <c r="E33" s="1065">
        <v>10853.731763848396</v>
      </c>
      <c r="F33" s="1065">
        <v>12890.303571428571</v>
      </c>
      <c r="G33" s="1065">
        <v>15265.700709912539</v>
      </c>
      <c r="H33" s="1065">
        <v>11891.8241516035</v>
      </c>
      <c r="I33" s="1065">
        <v>16538.52037755102</v>
      </c>
    </row>
    <row r="34" spans="1:9" s="93" customFormat="1" ht="21" customHeight="1">
      <c r="A34" s="530" t="s">
        <v>446</v>
      </c>
      <c r="B34" s="1065">
        <v>126683.04507580175</v>
      </c>
      <c r="C34" s="1065">
        <v>235497.52096793</v>
      </c>
      <c r="D34" s="1065">
        <v>301295.32555393584</v>
      </c>
      <c r="E34" s="1065">
        <v>467673.86434256559</v>
      </c>
      <c r="F34" s="1065">
        <v>463425.9922959184</v>
      </c>
      <c r="G34" s="1065">
        <v>544998.54556122457</v>
      </c>
      <c r="H34" s="1065">
        <v>560890.51906268217</v>
      </c>
      <c r="I34" s="1065">
        <v>610609.13822594751</v>
      </c>
    </row>
    <row r="35" spans="1:9" s="93" customFormat="1" ht="21" customHeight="1">
      <c r="A35" s="530" t="s">
        <v>447</v>
      </c>
      <c r="B35" s="1065">
        <v>8398.6927827988347</v>
      </c>
      <c r="C35" s="1065">
        <v>13454.127551020409</v>
      </c>
      <c r="D35" s="1065">
        <v>15403.148259475218</v>
      </c>
      <c r="E35" s="1065">
        <v>26113.004551020407</v>
      </c>
      <c r="F35" s="1065">
        <v>34797.591470845487</v>
      </c>
      <c r="G35" s="1065">
        <v>41599.643896501453</v>
      </c>
      <c r="H35" s="1065">
        <v>45158.937746355681</v>
      </c>
      <c r="I35" s="1065">
        <v>53304.016230320689</v>
      </c>
    </row>
    <row r="36" spans="1:9" s="93" customFormat="1" ht="21" customHeight="1">
      <c r="A36" s="91" t="s">
        <v>448</v>
      </c>
      <c r="B36" s="1065">
        <v>55.795266763848403</v>
      </c>
      <c r="C36" s="1065">
        <v>62.549569970845475</v>
      </c>
      <c r="D36" s="1065">
        <v>55.664182215743438</v>
      </c>
      <c r="E36" s="1065">
        <v>43.700400874635562</v>
      </c>
      <c r="F36" s="1065">
        <v>146.70580903790088</v>
      </c>
      <c r="G36" s="1065">
        <v>167.60490524781341</v>
      </c>
      <c r="H36" s="1065">
        <v>205.11192711370262</v>
      </c>
      <c r="I36" s="1065">
        <v>51.004507288629739</v>
      </c>
    </row>
    <row r="37" spans="1:9" s="93" customFormat="1" ht="21" customHeight="1">
      <c r="A37" s="91" t="s">
        <v>449</v>
      </c>
      <c r="B37" s="1065">
        <v>32183.663018950436</v>
      </c>
      <c r="C37" s="1065">
        <v>30005.257832361516</v>
      </c>
      <c r="D37" s="1065">
        <v>40838.897877551019</v>
      </c>
      <c r="E37" s="1065">
        <v>55756.508784256555</v>
      </c>
      <c r="F37" s="1065">
        <v>59987.407609329442</v>
      </c>
      <c r="G37" s="1065">
        <v>101584.39184985423</v>
      </c>
      <c r="H37" s="1065">
        <v>98721.83432361517</v>
      </c>
      <c r="I37" s="1065">
        <v>111402.59638483965</v>
      </c>
    </row>
    <row r="38" spans="1:9" s="93" customFormat="1" ht="21" customHeight="1">
      <c r="A38" s="91" t="s">
        <v>450</v>
      </c>
      <c r="B38" s="1065">
        <v>12710.315794460639</v>
      </c>
      <c r="C38" s="1065">
        <v>11869.275619533528</v>
      </c>
      <c r="D38" s="1065">
        <v>20310.577188046645</v>
      </c>
      <c r="E38" s="1065">
        <v>23228.376600583088</v>
      </c>
      <c r="F38" s="1065">
        <v>24847.32294169096</v>
      </c>
      <c r="G38" s="1065">
        <v>23856.671419825074</v>
      </c>
      <c r="H38" s="1065">
        <v>28765.668412536441</v>
      </c>
      <c r="I38" s="1065">
        <v>25205.581957725946</v>
      </c>
    </row>
    <row r="39" spans="1:9" s="93" customFormat="1" ht="21" customHeight="1">
      <c r="A39" s="91" t="s">
        <v>127</v>
      </c>
      <c r="B39" s="1065">
        <v>7578.0215801749273</v>
      </c>
      <c r="C39" s="1065">
        <v>8948.7506020408164</v>
      </c>
      <c r="D39" s="1065">
        <v>9845.7411632653057</v>
      </c>
      <c r="E39" s="1065">
        <v>10759.60570845481</v>
      </c>
      <c r="F39" s="1065">
        <v>11757.7834606414</v>
      </c>
      <c r="G39" s="1065">
        <v>13199.561607871719</v>
      </c>
      <c r="H39" s="1065">
        <v>12909.81526676385</v>
      </c>
      <c r="I39" s="1065">
        <v>12881.884658892128</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7168.0338921282801</v>
      </c>
      <c r="C41" s="1065">
        <v>5129.8160510204079</v>
      </c>
      <c r="D41" s="1065">
        <v>18356.70636005831</v>
      </c>
      <c r="E41" s="1065">
        <v>25243.421405247816</v>
      </c>
      <c r="F41" s="1065">
        <v>27735.860266763848</v>
      </c>
      <c r="G41" s="1065">
        <v>32157.331298833822</v>
      </c>
      <c r="H41" s="1065">
        <v>34316.626997084546</v>
      </c>
      <c r="I41" s="1065">
        <v>33740.533383381924</v>
      </c>
    </row>
    <row r="42" spans="1:9" s="94" customFormat="1" ht="18.75" thickBot="1">
      <c r="A42" s="531" t="s">
        <v>109</v>
      </c>
      <c r="B42" s="1066">
        <v>440.28994314868805</v>
      </c>
      <c r="C42" s="1066">
        <v>716.5301268221574</v>
      </c>
      <c r="D42" s="1066">
        <v>1199.3542376093294</v>
      </c>
      <c r="E42" s="1066">
        <v>1061.9802857142856</v>
      </c>
      <c r="F42" s="1066">
        <v>5283.0024941690963</v>
      </c>
      <c r="G42" s="1066">
        <v>4970.3919970845482</v>
      </c>
      <c r="H42" s="1066">
        <v>7155.4263367346939</v>
      </c>
      <c r="I42" s="1066">
        <v>5020.7688586005825</v>
      </c>
    </row>
    <row r="43" spans="1:9" ht="24" customHeight="1" thickTop="1" thickBot="1">
      <c r="A43" s="36" t="s">
        <v>452</v>
      </c>
      <c r="B43" s="1064">
        <v>47677.323556851319</v>
      </c>
      <c r="C43" s="1064">
        <v>49719.678900874635</v>
      </c>
      <c r="D43" s="1064">
        <v>57776.333141399416</v>
      </c>
      <c r="E43" s="1064">
        <v>66148.716013119527</v>
      </c>
      <c r="F43" s="1064">
        <v>72728.87573469388</v>
      </c>
      <c r="G43" s="1064">
        <v>74773.17086297377</v>
      </c>
      <c r="H43" s="1064">
        <v>80836.510651603501</v>
      </c>
      <c r="I43" s="1064">
        <v>84485.948746355687</v>
      </c>
    </row>
    <row r="44" spans="1:9" s="93" customFormat="1" ht="21" customHeight="1" thickTop="1">
      <c r="A44" s="91" t="s">
        <v>148</v>
      </c>
      <c r="B44" s="1065">
        <v>33359.183673469386</v>
      </c>
      <c r="C44" s="1065">
        <v>38109.037900874639</v>
      </c>
      <c r="D44" s="1065">
        <v>41017.201166180756</v>
      </c>
      <c r="E44" s="1065">
        <v>45417.34693877551</v>
      </c>
      <c r="F44" s="1065">
        <v>50873.615160349851</v>
      </c>
      <c r="G44" s="1065">
        <v>53947.959183673469</v>
      </c>
      <c r="H44" s="1065">
        <v>57481.486880466473</v>
      </c>
      <c r="I44" s="1065">
        <v>62487.317784256556</v>
      </c>
    </row>
    <row r="45" spans="1:9" s="93" customFormat="1" ht="21" customHeight="1">
      <c r="A45" s="91" t="s">
        <v>152</v>
      </c>
      <c r="B45" s="1065">
        <v>0</v>
      </c>
      <c r="C45" s="1065">
        <v>0</v>
      </c>
      <c r="D45" s="1065">
        <v>0</v>
      </c>
      <c r="E45" s="1065">
        <v>0</v>
      </c>
      <c r="F45" s="1065">
        <v>0</v>
      </c>
      <c r="G45" s="1065">
        <v>0</v>
      </c>
      <c r="H45" s="1065">
        <v>0.7288629737609329</v>
      </c>
      <c r="I45" s="1065">
        <v>0.7288629737609329</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6486.7980204081641</v>
      </c>
      <c r="C47" s="1065">
        <v>7268.1763629737616</v>
      </c>
      <c r="D47" s="1065">
        <v>7702.4118979591831</v>
      </c>
      <c r="E47" s="1065">
        <v>8608.0773221574345</v>
      </c>
      <c r="F47" s="1065">
        <v>9820.3156093294474</v>
      </c>
      <c r="G47" s="1065">
        <v>11023.792448979593</v>
      </c>
      <c r="H47" s="1065">
        <v>11023.792448979593</v>
      </c>
      <c r="I47" s="1065">
        <v>10680.962801749271</v>
      </c>
    </row>
    <row r="48" spans="1:9" s="93" customFormat="1" ht="21" customHeight="1">
      <c r="A48" s="91" t="s">
        <v>164</v>
      </c>
      <c r="B48" s="1065">
        <v>7831.3418629737607</v>
      </c>
      <c r="C48" s="1065">
        <v>4342.464637026239</v>
      </c>
      <c r="D48" s="1065">
        <v>9056.7200772594751</v>
      </c>
      <c r="E48" s="1065">
        <v>12123.291752186589</v>
      </c>
      <c r="F48" s="1065">
        <v>12034.944965014576</v>
      </c>
      <c r="G48" s="1065">
        <v>9801.4192303207001</v>
      </c>
      <c r="H48" s="1065">
        <v>12330.502459183674</v>
      </c>
      <c r="I48" s="1065">
        <v>11316.939297376093</v>
      </c>
    </row>
    <row r="49" spans="1:9" s="93" customFormat="1" ht="21" customHeight="1">
      <c r="A49" s="530" t="s">
        <v>454</v>
      </c>
      <c r="B49" s="1065">
        <v>17.558437317784257</v>
      </c>
      <c r="C49" s="1065">
        <v>0.1092930029154519</v>
      </c>
      <c r="D49" s="1065">
        <v>6.5836734693877547E-2</v>
      </c>
      <c r="E49" s="1065">
        <v>0.90888046647230314</v>
      </c>
      <c r="F49" s="1065">
        <v>0.17656851311953353</v>
      </c>
      <c r="G49" s="1065">
        <v>3535.0379985422742</v>
      </c>
      <c r="H49" s="1065">
        <v>0.78143877551020402</v>
      </c>
      <c r="I49" s="1065">
        <v>3427.7179416909617</v>
      </c>
    </row>
    <row r="50" spans="1:9" s="94" customFormat="1" ht="18.75" thickBot="1">
      <c r="A50" s="532" t="s">
        <v>455</v>
      </c>
      <c r="B50" s="1066">
        <v>7813.7834256559763</v>
      </c>
      <c r="C50" s="1066">
        <v>4342.3553440233236</v>
      </c>
      <c r="D50" s="1066">
        <v>9056.6542405247819</v>
      </c>
      <c r="E50" s="1066">
        <v>12122.382871720116</v>
      </c>
      <c r="F50" s="1066">
        <v>12034.768396501458</v>
      </c>
      <c r="G50" s="1066">
        <v>6266.381231778425</v>
      </c>
      <c r="H50" s="1066">
        <v>12329.721020408164</v>
      </c>
      <c r="I50" s="1066">
        <v>7889.2213556851311</v>
      </c>
    </row>
    <row r="51" spans="1:9" ht="24" customHeight="1" thickTop="1" thickBot="1">
      <c r="A51" s="36" t="s">
        <v>456</v>
      </c>
      <c r="B51" s="1064">
        <v>599701.01751020411</v>
      </c>
      <c r="C51" s="1064">
        <v>707761.53612827987</v>
      </c>
      <c r="D51" s="1064">
        <v>889454.36668221571</v>
      </c>
      <c r="E51" s="1064">
        <v>1052960.3960364433</v>
      </c>
      <c r="F51" s="1064">
        <v>1143255.3015043731</v>
      </c>
      <c r="G51" s="1064">
        <v>1281036.2270087465</v>
      </c>
      <c r="H51" s="1064">
        <v>1346249.3314970843</v>
      </c>
      <c r="I51" s="1064">
        <v>1378665.761260933</v>
      </c>
    </row>
    <row r="52" spans="1:9" s="93" customFormat="1" ht="24" customHeight="1" thickTop="1">
      <c r="A52" s="91" t="s">
        <v>457</v>
      </c>
      <c r="B52" s="1065">
        <v>36461.147177842562</v>
      </c>
      <c r="C52" s="1065">
        <v>51435.400182215744</v>
      </c>
      <c r="D52" s="1065">
        <v>53424.052956268213</v>
      </c>
      <c r="E52" s="1065">
        <v>40644.255260932943</v>
      </c>
      <c r="F52" s="1065">
        <v>36215.166902332356</v>
      </c>
      <c r="G52" s="1065">
        <v>44032.747635568514</v>
      </c>
      <c r="H52" s="1065">
        <v>44122.155065597668</v>
      </c>
      <c r="I52" s="1065">
        <v>55610.571822157428</v>
      </c>
    </row>
    <row r="53" spans="1:9" s="94" customFormat="1" ht="21" customHeight="1">
      <c r="A53" s="532" t="s">
        <v>458</v>
      </c>
      <c r="B53" s="1066">
        <v>4109.1145087463565</v>
      </c>
      <c r="C53" s="1066">
        <v>11513.353551020409</v>
      </c>
      <c r="D53" s="1066">
        <v>5605.8896297376095</v>
      </c>
      <c r="E53" s="1066">
        <v>3094.0932900874636</v>
      </c>
      <c r="F53" s="1066">
        <v>2248.2801093294461</v>
      </c>
      <c r="G53" s="1066">
        <v>4449.8438498542273</v>
      </c>
      <c r="H53" s="1066">
        <v>784.39024052478135</v>
      </c>
      <c r="I53" s="1066">
        <v>4948.2084897959185</v>
      </c>
    </row>
    <row r="54" spans="1:9" s="94" customFormat="1" ht="21" customHeight="1">
      <c r="A54" s="532" t="s">
        <v>459</v>
      </c>
      <c r="B54" s="1066">
        <v>28245.402905247814</v>
      </c>
      <c r="C54" s="1066">
        <v>35864.734258017488</v>
      </c>
      <c r="D54" s="1066">
        <v>43706.95704810496</v>
      </c>
      <c r="E54" s="1066">
        <v>30954.328469387758</v>
      </c>
      <c r="F54" s="1066">
        <v>22572.85230174927</v>
      </c>
      <c r="G54" s="1066">
        <v>25262.110276967931</v>
      </c>
      <c r="H54" s="1066">
        <v>27146.668858600584</v>
      </c>
      <c r="I54" s="1066">
        <v>33335.920682215743</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4106.6297638483966</v>
      </c>
      <c r="C56" s="1066">
        <v>4057.3123731778423</v>
      </c>
      <c r="D56" s="1066">
        <v>4111.2062784256559</v>
      </c>
      <c r="E56" s="1066">
        <v>6595.833501457726</v>
      </c>
      <c r="F56" s="1066">
        <v>11394.034491253646</v>
      </c>
      <c r="G56" s="1066">
        <v>14320.793508746356</v>
      </c>
      <c r="H56" s="1066">
        <v>16191.095966472303</v>
      </c>
      <c r="I56" s="1066">
        <v>17326.442650145771</v>
      </c>
    </row>
    <row r="57" spans="1:9" s="94" customFormat="1" ht="21" customHeight="1">
      <c r="A57" s="532" t="s">
        <v>462</v>
      </c>
      <c r="B57" s="1066">
        <v>0</v>
      </c>
      <c r="C57" s="1066">
        <v>0</v>
      </c>
      <c r="D57" s="1066">
        <v>0</v>
      </c>
      <c r="E57" s="1066">
        <v>0</v>
      </c>
      <c r="F57" s="1066">
        <v>0</v>
      </c>
      <c r="G57" s="1066">
        <v>0</v>
      </c>
      <c r="H57" s="1066">
        <v>0</v>
      </c>
      <c r="I57" s="1066">
        <v>0</v>
      </c>
    </row>
    <row r="58" spans="1:9" s="94" customFormat="1" ht="18.75" thickBot="1">
      <c r="A58" s="531" t="s">
        <v>463</v>
      </c>
      <c r="B58" s="1066">
        <v>1048550.8388469388</v>
      </c>
      <c r="C58" s="1066">
        <v>1242086.5847725947</v>
      </c>
      <c r="D58" s="1066">
        <v>1481072.0821034985</v>
      </c>
      <c r="E58" s="1066">
        <v>1775694.1260670554</v>
      </c>
      <c r="F58" s="1066">
        <v>2135451.4331967928</v>
      </c>
      <c r="G58" s="1066">
        <v>2225024.7299504373</v>
      </c>
      <c r="H58" s="1066">
        <v>2307551.0352128278</v>
      </c>
      <c r="I58" s="1066">
        <v>2420161.5043250732</v>
      </c>
    </row>
    <row r="59" spans="1:9" ht="31.5" customHeight="1" thickTop="1" thickBot="1">
      <c r="A59" s="533" t="s">
        <v>464</v>
      </c>
      <c r="B59" s="1064"/>
      <c r="C59" s="1064"/>
      <c r="D59" s="1064"/>
      <c r="E59" s="1064"/>
      <c r="F59" s="1064"/>
      <c r="G59" s="1064"/>
      <c r="H59" s="1064"/>
      <c r="I59" s="1064"/>
    </row>
    <row r="60" spans="1:9" ht="30" customHeight="1" thickTop="1">
      <c r="A60" s="39" t="s">
        <v>465</v>
      </c>
      <c r="B60" s="1067">
        <v>34998.454795918369</v>
      </c>
      <c r="C60" s="1067">
        <v>41584.816086005834</v>
      </c>
      <c r="D60" s="1067">
        <v>57341.190160349848</v>
      </c>
      <c r="E60" s="1067">
        <v>76849.38900583089</v>
      </c>
      <c r="F60" s="1067">
        <v>83485.873953352784</v>
      </c>
      <c r="G60" s="1067">
        <v>50314.479696793009</v>
      </c>
      <c r="H60" s="1067">
        <v>89269.426290087475</v>
      </c>
      <c r="I60" s="1067">
        <v>55651.148747813415</v>
      </c>
    </row>
    <row r="61" spans="1:9" ht="21" customHeight="1">
      <c r="A61" s="41" t="s">
        <v>466</v>
      </c>
      <c r="B61" s="1067">
        <v>-6883.7154081632652</v>
      </c>
      <c r="C61" s="1067">
        <v>-8287.5535772594758</v>
      </c>
      <c r="D61" s="1067">
        <v>-11393.078241982506</v>
      </c>
      <c r="E61" s="1067">
        <v>-16743.870876093293</v>
      </c>
      <c r="F61" s="1067">
        <v>-20355.990674927118</v>
      </c>
      <c r="G61" s="1067">
        <v>-11934.892908163265</v>
      </c>
      <c r="H61" s="1067">
        <v>-21467.31334985423</v>
      </c>
      <c r="I61" s="1067">
        <v>-13932.336768221576</v>
      </c>
    </row>
    <row r="62" spans="1:9" ht="21.75" customHeight="1">
      <c r="A62" s="534" t="s">
        <v>467</v>
      </c>
      <c r="B62" s="1067">
        <v>28114.739387755097</v>
      </c>
      <c r="C62" s="1067">
        <v>33297.262508746353</v>
      </c>
      <c r="D62" s="1067">
        <v>45948.111918367344</v>
      </c>
      <c r="E62" s="1067">
        <v>60105.518129737611</v>
      </c>
      <c r="F62" s="1067">
        <v>63129.883278425659</v>
      </c>
      <c r="G62" s="1067">
        <v>38379.586788629735</v>
      </c>
      <c r="H62" s="1067">
        <v>67802.11294023323</v>
      </c>
      <c r="I62" s="1067">
        <v>41718.811979591839</v>
      </c>
    </row>
    <row r="63" spans="1:9">
      <c r="A63" s="39" t="s">
        <v>468</v>
      </c>
      <c r="B63" s="1067">
        <v>10008.204520408162</v>
      </c>
      <c r="C63" s="1067">
        <v>10797.805574344022</v>
      </c>
      <c r="D63" s="1067">
        <v>14766.179599125364</v>
      </c>
      <c r="E63" s="1067">
        <v>15590.73521574344</v>
      </c>
      <c r="F63" s="1067">
        <v>17154.688771137025</v>
      </c>
      <c r="G63" s="1067">
        <v>12805.506965014578</v>
      </c>
      <c r="H63" s="1067">
        <v>22758.721033527698</v>
      </c>
      <c r="I63" s="1067">
        <v>11743.287562682217</v>
      </c>
    </row>
    <row r="64" spans="1:9">
      <c r="A64" s="41" t="s">
        <v>469</v>
      </c>
      <c r="B64" s="1067">
        <v>-2415.6533396501459</v>
      </c>
      <c r="C64" s="1067">
        <v>-3669.8540816326531</v>
      </c>
      <c r="D64" s="1067">
        <v>-3859.2202594752189</v>
      </c>
      <c r="E64" s="1067">
        <v>-3774.7132259475216</v>
      </c>
      <c r="F64" s="1067">
        <v>-5373.1591326530615</v>
      </c>
      <c r="G64" s="1067">
        <v>-6096.4430014577256</v>
      </c>
      <c r="H64" s="1067">
        <v>-11605.15174781341</v>
      </c>
      <c r="I64" s="1067">
        <v>-5712.0623615160348</v>
      </c>
    </row>
    <row r="65" spans="1:9">
      <c r="A65" s="40" t="s">
        <v>470</v>
      </c>
      <c r="B65" s="1067">
        <v>35707.290568513119</v>
      </c>
      <c r="C65" s="1067">
        <v>40425.214001457731</v>
      </c>
      <c r="D65" s="1067">
        <v>56855.071258017488</v>
      </c>
      <c r="E65" s="1067">
        <v>71921.540119533529</v>
      </c>
      <c r="F65" s="1067">
        <v>74911.412916909627</v>
      </c>
      <c r="G65" s="1067">
        <v>45088.650752186593</v>
      </c>
      <c r="H65" s="1067">
        <v>78955.68222594753</v>
      </c>
      <c r="I65" s="1067">
        <v>47750.037180758016</v>
      </c>
    </row>
    <row r="66" spans="1:9">
      <c r="A66" s="39" t="s">
        <v>471</v>
      </c>
      <c r="B66" s="1067">
        <v>6830.7168177842559</v>
      </c>
      <c r="C66" s="1067">
        <v>33309.7923877551</v>
      </c>
      <c r="D66" s="1067">
        <v>6546.5384110787172</v>
      </c>
      <c r="E66" s="1067">
        <v>9406.3969868804652</v>
      </c>
      <c r="F66" s="1067">
        <v>9052.5425349854231</v>
      </c>
      <c r="G66" s="1067">
        <v>4197.6148046647231</v>
      </c>
      <c r="H66" s="1067">
        <v>8216.3208950437329</v>
      </c>
      <c r="I66" s="1067">
        <v>5894.7503265306123</v>
      </c>
    </row>
    <row r="67" spans="1:9">
      <c r="A67" s="39" t="s">
        <v>472</v>
      </c>
      <c r="B67" s="1067">
        <v>-9914.6673513119531</v>
      </c>
      <c r="C67" s="1067">
        <v>-38818.979091836729</v>
      </c>
      <c r="D67" s="1067">
        <v>-11171.480263848396</v>
      </c>
      <c r="E67" s="1067">
        <v>-16710.284574344027</v>
      </c>
      <c r="F67" s="1067">
        <v>-15349.85248542274</v>
      </c>
      <c r="G67" s="1067">
        <v>-9552.5697288629744</v>
      </c>
      <c r="H67" s="1067">
        <v>-16060.573351311954</v>
      </c>
      <c r="I67" s="1067">
        <v>-8696.9257317784268</v>
      </c>
    </row>
    <row r="68" spans="1:9">
      <c r="A68" s="534" t="s">
        <v>473</v>
      </c>
      <c r="B68" s="1067">
        <v>32623.34003498542</v>
      </c>
      <c r="C68" s="1067">
        <v>34916.027297376095</v>
      </c>
      <c r="D68" s="1067">
        <v>52230.129405247819</v>
      </c>
      <c r="E68" s="1067">
        <v>64617.652532069966</v>
      </c>
      <c r="F68" s="1067">
        <v>68614.102966472303</v>
      </c>
      <c r="G68" s="1067">
        <v>39733.695827988333</v>
      </c>
      <c r="H68" s="1067">
        <v>71111.429769679307</v>
      </c>
      <c r="I68" s="1067">
        <v>44947.861775510195</v>
      </c>
    </row>
    <row r="69" spans="1:9">
      <c r="A69" s="41" t="s">
        <v>474</v>
      </c>
      <c r="B69" s="1067">
        <v>-22957.755632653061</v>
      </c>
      <c r="C69" s="1067">
        <v>-29247.414620991254</v>
      </c>
      <c r="D69" s="1067">
        <v>-39149.374972303202</v>
      </c>
      <c r="E69" s="1067">
        <v>-45369.177272594745</v>
      </c>
      <c r="F69" s="1067">
        <v>-50102.305164723031</v>
      </c>
      <c r="G69" s="1067">
        <v>-29259.691023323612</v>
      </c>
      <c r="H69" s="1067">
        <v>-49920.511801749271</v>
      </c>
      <c r="I69" s="1067">
        <v>-29833.046314868803</v>
      </c>
    </row>
    <row r="70" spans="1:9">
      <c r="A70" s="40" t="s">
        <v>475</v>
      </c>
      <c r="B70" s="1067">
        <v>9665.5844023323607</v>
      </c>
      <c r="C70" s="1067">
        <v>5668.6126763848397</v>
      </c>
      <c r="D70" s="1067">
        <v>13080.754432944606</v>
      </c>
      <c r="E70" s="1067">
        <v>19248.475259475221</v>
      </c>
      <c r="F70" s="1067">
        <v>18511.797801749271</v>
      </c>
      <c r="G70" s="1067">
        <v>10474.004804664723</v>
      </c>
      <c r="H70" s="1067">
        <v>21190.917967930029</v>
      </c>
      <c r="I70" s="1067">
        <v>15114.815460641399</v>
      </c>
    </row>
    <row r="71" spans="1:9">
      <c r="A71" s="40" t="s">
        <v>476</v>
      </c>
      <c r="B71" s="1067">
        <v>-3265.2023454810492</v>
      </c>
      <c r="C71" s="1067">
        <v>10.192</v>
      </c>
      <c r="D71" s="1067">
        <v>9.8608586005830912</v>
      </c>
      <c r="E71" s="1067">
        <v>-0.40059183673469384</v>
      </c>
      <c r="F71" s="1067">
        <v>-8.9621078717201161</v>
      </c>
      <c r="G71" s="1067">
        <v>14.660981049562682</v>
      </c>
      <c r="H71" s="1067">
        <v>18.747903790087459</v>
      </c>
      <c r="I71" s="1067">
        <v>45.829981049562683</v>
      </c>
    </row>
    <row r="72" spans="1:9">
      <c r="A72" s="41" t="s">
        <v>477</v>
      </c>
      <c r="B72" s="1067">
        <v>-3815.211743440233</v>
      </c>
      <c r="C72" s="1067">
        <v>-89.463569970845469</v>
      </c>
      <c r="D72" s="1067">
        <v>-3.1591559766763848</v>
      </c>
      <c r="E72" s="1067">
        <v>-10.54068950437318</v>
      </c>
      <c r="F72" s="1067">
        <v>-14.204586005830905</v>
      </c>
      <c r="G72" s="1067">
        <v>12.377924198250728</v>
      </c>
      <c r="H72" s="1067">
        <v>14.79845335276968</v>
      </c>
      <c r="I72" s="1067">
        <v>7.1120947521865885</v>
      </c>
    </row>
    <row r="73" spans="1:9">
      <c r="A73" s="41" t="s">
        <v>478</v>
      </c>
      <c r="B73" s="1067">
        <v>550.00939795918373</v>
      </c>
      <c r="C73" s="1067">
        <v>99.655559766763858</v>
      </c>
      <c r="D73" s="1067">
        <v>13.020014577259476</v>
      </c>
      <c r="E73" s="1067">
        <v>10.140097667638484</v>
      </c>
      <c r="F73" s="1067">
        <v>5.2424781341107876</v>
      </c>
      <c r="G73" s="1067">
        <v>2.2830568513119536</v>
      </c>
      <c r="H73" s="1067">
        <v>3.9494504373177839</v>
      </c>
      <c r="I73" s="1067">
        <v>38.717886297376097</v>
      </c>
    </row>
    <row r="74" spans="1:9">
      <c r="A74" s="534" t="s">
        <v>479</v>
      </c>
      <c r="B74" s="1067">
        <v>3545.0927507288629</v>
      </c>
      <c r="C74" s="1067">
        <v>-10.281510204081632</v>
      </c>
      <c r="D74" s="1067">
        <v>-8.8759402332361503</v>
      </c>
      <c r="E74" s="1067">
        <v>-6.6324329446064132</v>
      </c>
      <c r="F74" s="1067">
        <v>-4.1912376093294457</v>
      </c>
      <c r="G74" s="1067">
        <v>-1.7441166180758017</v>
      </c>
      <c r="H74" s="1067">
        <v>-3.0003498542274052</v>
      </c>
      <c r="I74" s="1067">
        <v>-1.4227026239067053</v>
      </c>
    </row>
    <row r="75" spans="1:9">
      <c r="A75" s="534" t="s">
        <v>480</v>
      </c>
      <c r="B75" s="1067">
        <v>3826.9387084548107</v>
      </c>
      <c r="C75" s="1067">
        <v>-3.9228862973760936E-2</v>
      </c>
      <c r="D75" s="1067">
        <v>4.995481049562682E-2</v>
      </c>
      <c r="E75" s="1067">
        <v>-2.362536443148688E-2</v>
      </c>
      <c r="F75" s="1067">
        <v>-2.0715743440233237E-2</v>
      </c>
      <c r="G75" s="1067">
        <v>-1.1851311953352769E-3</v>
      </c>
      <c r="H75" s="1067">
        <v>-2.237609329446064E-3</v>
      </c>
      <c r="I75" s="1067">
        <v>-1.8013119533527695E-2</v>
      </c>
    </row>
    <row r="76" spans="1:9">
      <c r="A76" s="41" t="s">
        <v>481</v>
      </c>
      <c r="B76" s="1067">
        <v>-281.84595772594753</v>
      </c>
      <c r="C76" s="1067">
        <v>-10.242281341107873</v>
      </c>
      <c r="D76" s="1067">
        <v>-8.9258950437317779</v>
      </c>
      <c r="E76" s="1067">
        <v>-6.6088075801749264</v>
      </c>
      <c r="F76" s="1067">
        <v>-4.1705218658892127</v>
      </c>
      <c r="G76" s="1067">
        <v>-1.7429314868804664</v>
      </c>
      <c r="H76" s="1067">
        <v>-2.9981122448979591</v>
      </c>
      <c r="I76" s="1067">
        <v>-1.4046895043731777</v>
      </c>
    </row>
    <row r="77" spans="1:9">
      <c r="A77" s="534" t="s">
        <v>482</v>
      </c>
      <c r="B77" s="1067">
        <v>9945.4748075801763</v>
      </c>
      <c r="C77" s="1067">
        <v>5668.5231661807584</v>
      </c>
      <c r="D77" s="1067">
        <v>13081.739351311953</v>
      </c>
      <c r="E77" s="1067">
        <v>19241.442234693877</v>
      </c>
      <c r="F77" s="1067">
        <v>18498.644456268223</v>
      </c>
      <c r="G77" s="1067">
        <v>10486.921669096211</v>
      </c>
      <c r="H77" s="1067">
        <v>21206.665521865889</v>
      </c>
      <c r="I77" s="1067">
        <v>15159.222739067054</v>
      </c>
    </row>
    <row r="78" spans="1:9">
      <c r="A78" s="39" t="s">
        <v>483</v>
      </c>
      <c r="B78" s="1067">
        <v>26.412959183673468</v>
      </c>
      <c r="C78" s="1067">
        <v>51.502536443148692</v>
      </c>
      <c r="D78" s="1067">
        <v>2097.2441676384838</v>
      </c>
      <c r="E78" s="1067">
        <v>151.30535568513119</v>
      </c>
      <c r="F78" s="1067">
        <v>83.928467930029171</v>
      </c>
      <c r="G78" s="1067">
        <v>4.6065029154518946</v>
      </c>
      <c r="H78" s="1067">
        <v>91.214032069970841</v>
      </c>
      <c r="I78" s="1067">
        <v>19.86694023323615</v>
      </c>
    </row>
    <row r="79" spans="1:9">
      <c r="A79" s="40" t="s">
        <v>484</v>
      </c>
      <c r="B79" s="1067">
        <v>9971.887766763848</v>
      </c>
      <c r="C79" s="1067">
        <v>5720.0257026239069</v>
      </c>
      <c r="D79" s="1067">
        <v>15178.983518950437</v>
      </c>
      <c r="E79" s="1067">
        <v>19392.747590379007</v>
      </c>
      <c r="F79" s="1067">
        <v>18582.572924198252</v>
      </c>
      <c r="G79" s="1067">
        <v>10491.528172011662</v>
      </c>
      <c r="H79" s="1067">
        <v>21297.879553935858</v>
      </c>
      <c r="I79" s="1067">
        <v>15179.089679300292</v>
      </c>
    </row>
    <row r="80" spans="1:9">
      <c r="A80" s="39" t="s">
        <v>485</v>
      </c>
      <c r="B80" s="1067">
        <v>2.0174227405247813</v>
      </c>
      <c r="C80" s="1067">
        <v>171.15915306122452</v>
      </c>
      <c r="D80" s="1067">
        <v>7.2624591836734691</v>
      </c>
      <c r="E80" s="1067">
        <v>445.99749416909617</v>
      </c>
      <c r="F80" s="1067">
        <v>277.0704110787172</v>
      </c>
      <c r="G80" s="1067">
        <v>763.32442419825065</v>
      </c>
      <c r="H80" s="1067">
        <v>564.18061516034982</v>
      </c>
      <c r="I80" s="1067">
        <v>-4.5525145772594753</v>
      </c>
    </row>
    <row r="81" spans="1:9" ht="21" customHeight="1">
      <c r="A81" s="534" t="s">
        <v>486</v>
      </c>
      <c r="B81" s="1067">
        <v>9973.905189504374</v>
      </c>
      <c r="C81" s="1067">
        <v>5891.184855685131</v>
      </c>
      <c r="D81" s="1067">
        <v>15186.245978134109</v>
      </c>
      <c r="E81" s="1067">
        <v>19838.745084548107</v>
      </c>
      <c r="F81" s="1067">
        <v>18859.643335276967</v>
      </c>
      <c r="G81" s="1067">
        <v>11254.852596209912</v>
      </c>
      <c r="H81" s="1067">
        <v>21862.060169096207</v>
      </c>
      <c r="I81" s="1067">
        <v>15174.537164723033</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9973.905189504374</v>
      </c>
      <c r="C83" s="1067">
        <v>5891.184855685131</v>
      </c>
      <c r="D83" s="1067">
        <v>15186.245978134109</v>
      </c>
      <c r="E83" s="1067">
        <v>19838.745084548107</v>
      </c>
      <c r="F83" s="1067">
        <v>18859.643335276967</v>
      </c>
      <c r="G83" s="1067">
        <v>11254.852596209912</v>
      </c>
      <c r="H83" s="1067">
        <v>21862.060169096207</v>
      </c>
      <c r="I83" s="1067">
        <v>15174.537164723033</v>
      </c>
    </row>
    <row r="84" spans="1:9" ht="18" customHeight="1" thickBot="1">
      <c r="A84" s="39" t="s">
        <v>489</v>
      </c>
      <c r="B84" s="1067">
        <v>-2160.1217521865892</v>
      </c>
      <c r="C84" s="1067">
        <v>-1548.8295145772595</v>
      </c>
      <c r="D84" s="1067">
        <v>-6129.5917376093303</v>
      </c>
      <c r="E84" s="1067">
        <v>-7716.3622215743453</v>
      </c>
      <c r="F84" s="1067">
        <v>-6824.8749387755097</v>
      </c>
      <c r="G84" s="1067">
        <v>-4988.471364431487</v>
      </c>
      <c r="H84" s="1067">
        <v>-9532.3391472303192</v>
      </c>
      <c r="I84" s="1067">
        <v>-7285.3158075801748</v>
      </c>
    </row>
    <row r="85" spans="1:9" ht="24" customHeight="1" thickTop="1" thickBot="1">
      <c r="A85" s="36" t="s">
        <v>490</v>
      </c>
      <c r="B85" s="1064">
        <v>7813.7834373177848</v>
      </c>
      <c r="C85" s="1064">
        <v>4342.3553411078719</v>
      </c>
      <c r="D85" s="1064">
        <v>9056.6542405247819</v>
      </c>
      <c r="E85" s="1064">
        <v>12122.38286297376</v>
      </c>
      <c r="F85" s="1064">
        <v>12034.768396501458</v>
      </c>
      <c r="G85" s="1064">
        <v>6266.381231778425</v>
      </c>
      <c r="H85" s="1064">
        <v>12329.721021865889</v>
      </c>
      <c r="I85" s="1064">
        <v>7889.2213571428565</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495</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742695.05202623899</v>
      </c>
      <c r="C8" s="1064">
        <v>925036.3040626822</v>
      </c>
      <c r="D8" s="1064">
        <v>1114155.7163965013</v>
      </c>
      <c r="E8" s="1064">
        <v>1290435.2428498543</v>
      </c>
      <c r="F8" s="1064">
        <v>1436691.2934271139</v>
      </c>
      <c r="G8" s="1064">
        <v>1529281.2712798831</v>
      </c>
      <c r="H8" s="1064">
        <v>1593653.943712828</v>
      </c>
      <c r="I8" s="1064">
        <v>1670238.1732361517</v>
      </c>
    </row>
    <row r="9" spans="1:9" s="93" customFormat="1" ht="21" customHeight="1" thickTop="1">
      <c r="A9" s="91" t="s">
        <v>8</v>
      </c>
      <c r="B9" s="1065">
        <v>69063.715148688047</v>
      </c>
      <c r="C9" s="1065">
        <v>133698.72762682216</v>
      </c>
      <c r="D9" s="1065">
        <v>33533.274591836729</v>
      </c>
      <c r="E9" s="1065">
        <v>67685.977650145767</v>
      </c>
      <c r="F9" s="1065">
        <v>40002.313572886298</v>
      </c>
      <c r="G9" s="1065">
        <v>43910.20307580175</v>
      </c>
      <c r="H9" s="1065">
        <v>44770.299091836729</v>
      </c>
      <c r="I9" s="1065">
        <v>65027.990049562679</v>
      </c>
    </row>
    <row r="10" spans="1:9" s="93" customFormat="1" ht="21" customHeight="1">
      <c r="A10" s="91" t="s">
        <v>17</v>
      </c>
      <c r="B10" s="1065">
        <v>69123.745450437316</v>
      </c>
      <c r="C10" s="1065">
        <v>28667.802183673466</v>
      </c>
      <c r="D10" s="1065">
        <v>101196.77944314868</v>
      </c>
      <c r="E10" s="1065">
        <v>136922.38649562682</v>
      </c>
      <c r="F10" s="1065">
        <v>178086.13479737611</v>
      </c>
      <c r="G10" s="1065">
        <v>191540.52038775507</v>
      </c>
      <c r="H10" s="1065">
        <v>187930.89776967932</v>
      </c>
      <c r="I10" s="1065">
        <v>172277.63078279886</v>
      </c>
    </row>
    <row r="11" spans="1:9" s="93" customFormat="1" ht="21" customHeight="1">
      <c r="A11" s="91" t="s">
        <v>26</v>
      </c>
      <c r="B11" s="1065">
        <v>574917.76248104952</v>
      </c>
      <c r="C11" s="1065">
        <v>730028.51199999999</v>
      </c>
      <c r="D11" s="1065">
        <v>924676.58766909619</v>
      </c>
      <c r="E11" s="1065">
        <v>1040015.4908790088</v>
      </c>
      <c r="F11" s="1065">
        <v>1150317.7757638483</v>
      </c>
      <c r="G11" s="1065">
        <v>1216982.4212696792</v>
      </c>
      <c r="H11" s="1065">
        <v>1284015.1837798832</v>
      </c>
      <c r="I11" s="1065">
        <v>1362880.8902230321</v>
      </c>
    </row>
    <row r="12" spans="1:9" s="93" customFormat="1" ht="21" customHeight="1">
      <c r="A12" s="530" t="s">
        <v>428</v>
      </c>
      <c r="B12" s="1065">
        <v>581022.21656559769</v>
      </c>
      <c r="C12" s="1065">
        <v>733774.46866034984</v>
      </c>
      <c r="D12" s="1065">
        <v>928068.53046501451</v>
      </c>
      <c r="E12" s="1065">
        <v>1049837.7887492711</v>
      </c>
      <c r="F12" s="1065">
        <v>1160789.5098542275</v>
      </c>
      <c r="G12" s="1065">
        <v>1227335.5935889215</v>
      </c>
      <c r="H12" s="1065">
        <v>1293547.3259825073</v>
      </c>
      <c r="I12" s="1065">
        <v>1372546.3139067055</v>
      </c>
    </row>
    <row r="13" spans="1:9" s="93" customFormat="1" ht="21" customHeight="1">
      <c r="A13" s="530" t="s">
        <v>429</v>
      </c>
      <c r="B13" s="1065">
        <v>580782.1660335277</v>
      </c>
      <c r="C13" s="1065">
        <v>733517.70201895048</v>
      </c>
      <c r="D13" s="1065">
        <v>927830.52416326536</v>
      </c>
      <c r="E13" s="1065">
        <v>1048479.0894227405</v>
      </c>
      <c r="F13" s="1065">
        <v>1156173.3620612244</v>
      </c>
      <c r="G13" s="1065">
        <v>1220614.9466093294</v>
      </c>
      <c r="H13" s="1065">
        <v>1284871.6357448976</v>
      </c>
      <c r="I13" s="1065">
        <v>1361894.2469956267</v>
      </c>
    </row>
    <row r="14" spans="1:9" s="93" customFormat="1" ht="21" customHeight="1">
      <c r="A14" s="530" t="s">
        <v>430</v>
      </c>
      <c r="B14" s="1065">
        <v>240.05053206997081</v>
      </c>
      <c r="C14" s="1065">
        <v>256.76664139941693</v>
      </c>
      <c r="D14" s="1065">
        <v>238.00630174927116</v>
      </c>
      <c r="E14" s="1065">
        <v>1358.6993265306123</v>
      </c>
      <c r="F14" s="1065">
        <v>4616.1477930029159</v>
      </c>
      <c r="G14" s="1065">
        <v>6720.6469795918365</v>
      </c>
      <c r="H14" s="1065">
        <v>8675.6902376093294</v>
      </c>
      <c r="I14" s="1065">
        <v>10652.066911078718</v>
      </c>
    </row>
    <row r="15" spans="1:9" s="93" customFormat="1" ht="21" customHeight="1">
      <c r="A15" s="530" t="s">
        <v>431</v>
      </c>
      <c r="B15" s="1065">
        <v>3139.9295699708455</v>
      </c>
      <c r="C15" s="1065">
        <v>2787.5239985422741</v>
      </c>
      <c r="D15" s="1065">
        <v>3424.4938381924198</v>
      </c>
      <c r="E15" s="1065">
        <v>5665.057170553936</v>
      </c>
      <c r="F15" s="1065">
        <v>5937.6209169096219</v>
      </c>
      <c r="G15" s="1065">
        <v>5924.226991253644</v>
      </c>
      <c r="H15" s="1065">
        <v>5349.0017857142857</v>
      </c>
      <c r="I15" s="1065">
        <v>5326.4704606413989</v>
      </c>
    </row>
    <row r="16" spans="1:9" s="93" customFormat="1" ht="21" customHeight="1">
      <c r="A16" s="530" t="s">
        <v>432</v>
      </c>
      <c r="B16" s="1065">
        <v>3113.4195306122451</v>
      </c>
      <c r="C16" s="1065">
        <v>2767.9320976676386</v>
      </c>
      <c r="D16" s="1065">
        <v>3403.4753746355682</v>
      </c>
      <c r="E16" s="1065">
        <v>5650.1819329446071</v>
      </c>
      <c r="F16" s="1065">
        <v>5862.6593804664726</v>
      </c>
      <c r="G16" s="1065">
        <v>5826.4219358600576</v>
      </c>
      <c r="H16" s="1065">
        <v>5221.7442740524775</v>
      </c>
      <c r="I16" s="1065">
        <v>5094.2402215743441</v>
      </c>
    </row>
    <row r="17" spans="1:9" s="93" customFormat="1" ht="21" customHeight="1">
      <c r="A17" s="530" t="s">
        <v>433</v>
      </c>
      <c r="B17" s="1065">
        <v>26.510039358600583</v>
      </c>
      <c r="C17" s="1065">
        <v>19.59190087463557</v>
      </c>
      <c r="D17" s="1065">
        <v>21.018463556851316</v>
      </c>
      <c r="E17" s="1065">
        <v>14.875237609329448</v>
      </c>
      <c r="F17" s="1065">
        <v>74.961536443148688</v>
      </c>
      <c r="G17" s="1065">
        <v>97.805055393586002</v>
      </c>
      <c r="H17" s="1065">
        <v>127.25751166180758</v>
      </c>
      <c r="I17" s="1065">
        <v>232.23023906705538</v>
      </c>
    </row>
    <row r="18" spans="1:9" s="93" customFormat="1" ht="21" customHeight="1">
      <c r="A18" s="530" t="s">
        <v>434</v>
      </c>
      <c r="B18" s="1065">
        <v>1387.981224489796</v>
      </c>
      <c r="C18" s="1065">
        <v>1742.3783833819243</v>
      </c>
      <c r="D18" s="1065">
        <v>2750.9032419825071</v>
      </c>
      <c r="E18" s="1065">
        <v>4534.8791107871721</v>
      </c>
      <c r="F18" s="1065">
        <v>5769.4459985422736</v>
      </c>
      <c r="G18" s="1065">
        <v>6039.5502944606415</v>
      </c>
      <c r="H18" s="1065">
        <v>5884.64338483965</v>
      </c>
      <c r="I18" s="1065">
        <v>6151.1151355685124</v>
      </c>
    </row>
    <row r="19" spans="1:9" s="93" customFormat="1" ht="21" customHeight="1">
      <c r="A19" s="530" t="s">
        <v>435</v>
      </c>
      <c r="B19" s="1065">
        <v>1374.6588250728862</v>
      </c>
      <c r="C19" s="1065">
        <v>1727.7567755102041</v>
      </c>
      <c r="D19" s="1065">
        <v>2730.8987755102044</v>
      </c>
      <c r="E19" s="1065">
        <v>4489.9331253644314</v>
      </c>
      <c r="F19" s="1065">
        <v>5686.258811953353</v>
      </c>
      <c r="G19" s="1065">
        <v>5916.7385189504375</v>
      </c>
      <c r="H19" s="1065">
        <v>5725.0813819241994</v>
      </c>
      <c r="I19" s="1065">
        <v>5947.3736763848401</v>
      </c>
    </row>
    <row r="20" spans="1:9" s="93" customFormat="1" ht="21" customHeight="1">
      <c r="A20" s="530" t="s">
        <v>436</v>
      </c>
      <c r="B20" s="1065">
        <v>13.32239941690962</v>
      </c>
      <c r="C20" s="1065">
        <v>14.621607871720116</v>
      </c>
      <c r="D20" s="1065">
        <v>20.004466472303211</v>
      </c>
      <c r="E20" s="1065">
        <v>44.945985422740527</v>
      </c>
      <c r="F20" s="1065">
        <v>83.187186588921278</v>
      </c>
      <c r="G20" s="1065">
        <v>122.81177551020409</v>
      </c>
      <c r="H20" s="1065">
        <v>159.5620029154519</v>
      </c>
      <c r="I20" s="1065">
        <v>203.74145918367344</v>
      </c>
    </row>
    <row r="21" spans="1:9" s="93" customFormat="1" ht="21" customHeight="1">
      <c r="A21" s="530" t="s">
        <v>39</v>
      </c>
      <c r="B21" s="1065">
        <v>7658.0367565597662</v>
      </c>
      <c r="C21" s="1065">
        <v>9424.6841428571424</v>
      </c>
      <c r="D21" s="1065">
        <v>11893.982695335277</v>
      </c>
      <c r="E21" s="1065">
        <v>13165.269408163265</v>
      </c>
      <c r="F21" s="1065">
        <v>13407.739233236152</v>
      </c>
      <c r="G21" s="1065">
        <v>13381.456734693878</v>
      </c>
      <c r="H21" s="1065">
        <v>14356.116862973762</v>
      </c>
      <c r="I21" s="1065">
        <v>14558.393335276967</v>
      </c>
    </row>
    <row r="22" spans="1:9" s="93" customFormat="1" ht="21" customHeight="1">
      <c r="A22" s="530" t="s">
        <v>437</v>
      </c>
      <c r="B22" s="1065">
        <v>-18290.401635568513</v>
      </c>
      <c r="C22" s="1065">
        <v>-17700.543185131195</v>
      </c>
      <c r="D22" s="1065">
        <v>-21461.322571428573</v>
      </c>
      <c r="E22" s="1065">
        <v>-33187.503559766759</v>
      </c>
      <c r="F22" s="1065">
        <v>-35586.54023906705</v>
      </c>
      <c r="G22" s="1065">
        <v>-35698.406339650151</v>
      </c>
      <c r="H22" s="1065">
        <v>-35121.904236151604</v>
      </c>
      <c r="I22" s="1065">
        <v>-35701.402615160354</v>
      </c>
    </row>
    <row r="23" spans="1:9" s="93" customFormat="1" ht="21" customHeight="1">
      <c r="A23" s="91" t="s">
        <v>57</v>
      </c>
      <c r="B23" s="1065">
        <v>6449.6730160349862</v>
      </c>
      <c r="C23" s="1065">
        <v>6293.1750102040814</v>
      </c>
      <c r="D23" s="1065">
        <v>8636.9039271137026</v>
      </c>
      <c r="E23" s="1065">
        <v>8703.1130043731773</v>
      </c>
      <c r="F23" s="1065">
        <v>9610.2906268221577</v>
      </c>
      <c r="G23" s="1065">
        <v>7376.6640801749281</v>
      </c>
      <c r="H23" s="1065">
        <v>10618.295209912536</v>
      </c>
      <c r="I23" s="1065">
        <v>8260.4304198250738</v>
      </c>
    </row>
    <row r="24" spans="1:9" s="93" customFormat="1" ht="21" customHeight="1">
      <c r="A24" s="91" t="s">
        <v>63</v>
      </c>
      <c r="B24" s="1065">
        <v>2.9795247813411079</v>
      </c>
      <c r="C24" s="1065">
        <v>9.7667638483965018E-3</v>
      </c>
      <c r="D24" s="1065">
        <v>8.6005830903790083E-3</v>
      </c>
      <c r="E24" s="1065">
        <v>0.41502478134110787</v>
      </c>
      <c r="F24" s="1065">
        <v>0.64764139941690957</v>
      </c>
      <c r="G24" s="1065">
        <v>7.5801749271137021E-3</v>
      </c>
      <c r="H24" s="1065">
        <v>7.5801749271137021E-3</v>
      </c>
      <c r="I24" s="1065">
        <v>5.7105160349854227</v>
      </c>
    </row>
    <row r="25" spans="1:9" s="93" customFormat="1" ht="21" customHeight="1">
      <c r="A25" s="91" t="s">
        <v>438</v>
      </c>
      <c r="B25" s="1065">
        <v>5871.0259825072881</v>
      </c>
      <c r="C25" s="1065">
        <v>5395.45243877551</v>
      </c>
      <c r="D25" s="1065">
        <v>23391.936548104954</v>
      </c>
      <c r="E25" s="1065">
        <v>13775.770810495627</v>
      </c>
      <c r="F25" s="1065">
        <v>36127.290167638486</v>
      </c>
      <c r="G25" s="1065">
        <v>47771.803833819249</v>
      </c>
      <c r="H25" s="1065">
        <v>43758.203886297379</v>
      </c>
      <c r="I25" s="1065">
        <v>36633.075354227411</v>
      </c>
    </row>
    <row r="26" spans="1:9" s="93" customFormat="1" ht="21" customHeight="1">
      <c r="A26" s="91" t="s">
        <v>74</v>
      </c>
      <c r="B26" s="1065">
        <v>14847.454083090381</v>
      </c>
      <c r="C26" s="1065">
        <v>17016.096790087464</v>
      </c>
      <c r="D26" s="1065">
        <v>18829.593661807579</v>
      </c>
      <c r="E26" s="1065">
        <v>19812.419233236153</v>
      </c>
      <c r="F26" s="1065">
        <v>19728.966276967931</v>
      </c>
      <c r="G26" s="1065">
        <v>19069.044921282799</v>
      </c>
      <c r="H26" s="1065">
        <v>19477.809523323616</v>
      </c>
      <c r="I26" s="1065">
        <v>21361.814816326529</v>
      </c>
    </row>
    <row r="27" spans="1:9" s="94" customFormat="1" ht="43.5" customHeight="1" thickBot="1">
      <c r="A27" s="531" t="s">
        <v>439</v>
      </c>
      <c r="B27" s="1066">
        <v>2418.696339650146</v>
      </c>
      <c r="C27" s="1066">
        <v>3936.5282463556855</v>
      </c>
      <c r="D27" s="1066">
        <v>3890.6319548104962</v>
      </c>
      <c r="E27" s="1066">
        <v>3519.669752186589</v>
      </c>
      <c r="F27" s="1066">
        <v>2817.8745801749274</v>
      </c>
      <c r="G27" s="1066">
        <v>2630.6061311953349</v>
      </c>
      <c r="H27" s="1066">
        <v>3083.2468717201164</v>
      </c>
      <c r="I27" s="1066">
        <v>3790.6310743440235</v>
      </c>
    </row>
    <row r="28" spans="1:9" ht="24" customHeight="1" thickTop="1" thickBot="1">
      <c r="A28" s="36" t="s">
        <v>440</v>
      </c>
      <c r="B28" s="1064">
        <v>689039.93222886289</v>
      </c>
      <c r="C28" s="1064">
        <v>853975.71348396502</v>
      </c>
      <c r="D28" s="1064">
        <v>1020627.8126559766</v>
      </c>
      <c r="E28" s="1064">
        <v>1174049.5920276968</v>
      </c>
      <c r="F28" s="1064">
        <v>1296670.7259023322</v>
      </c>
      <c r="G28" s="1064">
        <v>1383495.3995014576</v>
      </c>
      <c r="H28" s="1064">
        <v>1430275.218520408</v>
      </c>
      <c r="I28" s="1064">
        <v>1497380.0861865887</v>
      </c>
    </row>
    <row r="29" spans="1:9" s="93" customFormat="1" ht="21" customHeight="1" thickTop="1">
      <c r="A29" s="91" t="s">
        <v>441</v>
      </c>
      <c r="B29" s="1065">
        <v>537303.57931341114</v>
      </c>
      <c r="C29" s="1065">
        <v>659181.04199416901</v>
      </c>
      <c r="D29" s="1065">
        <v>780551.46316326526</v>
      </c>
      <c r="E29" s="1065">
        <v>881895.25550874625</v>
      </c>
      <c r="F29" s="1065">
        <v>995559.83452769672</v>
      </c>
      <c r="G29" s="1065">
        <v>1039942.8472288629</v>
      </c>
      <c r="H29" s="1065">
        <v>1081257.1432055393</v>
      </c>
      <c r="I29" s="1065">
        <v>1115470.2923134111</v>
      </c>
    </row>
    <row r="30" spans="1:9" s="93" customFormat="1" ht="21" customHeight="1">
      <c r="A30" s="530" t="s">
        <v>442</v>
      </c>
      <c r="B30" s="1065">
        <v>512.52769970845486</v>
      </c>
      <c r="C30" s="1065">
        <v>594.08270553935859</v>
      </c>
      <c r="D30" s="1065">
        <v>447.73577551020406</v>
      </c>
      <c r="E30" s="1065">
        <v>361.43803790087463</v>
      </c>
      <c r="F30" s="1065">
        <v>571.43780758017488</v>
      </c>
      <c r="G30" s="1065">
        <v>968.93207142857136</v>
      </c>
      <c r="H30" s="1065">
        <v>1215.5964285714285</v>
      </c>
      <c r="I30" s="1065">
        <v>1114.2321865889212</v>
      </c>
    </row>
    <row r="31" spans="1:9" s="93" customFormat="1" ht="21" customHeight="1">
      <c r="A31" s="530" t="s">
        <v>443</v>
      </c>
      <c r="B31" s="1065">
        <v>179713.96230320702</v>
      </c>
      <c r="C31" s="1065">
        <v>202151.75440233236</v>
      </c>
      <c r="D31" s="1065">
        <v>236922.15331341111</v>
      </c>
      <c r="E31" s="1065">
        <v>286092.38834839646</v>
      </c>
      <c r="F31" s="1065">
        <v>315800.60988483962</v>
      </c>
      <c r="G31" s="1065">
        <v>327731.82709475217</v>
      </c>
      <c r="H31" s="1065">
        <v>336839.9175408163</v>
      </c>
      <c r="I31" s="1065">
        <v>355836.96581049566</v>
      </c>
    </row>
    <row r="32" spans="1:9" s="93" customFormat="1" ht="21" customHeight="1">
      <c r="A32" s="530" t="s">
        <v>444</v>
      </c>
      <c r="B32" s="1065">
        <v>121624.35922011662</v>
      </c>
      <c r="C32" s="1065">
        <v>88461.543053935864</v>
      </c>
      <c r="D32" s="1065">
        <v>97930.542612244913</v>
      </c>
      <c r="E32" s="1065">
        <v>29389.23751166181</v>
      </c>
      <c r="F32" s="1065">
        <v>5483.8708819241974</v>
      </c>
      <c r="G32" s="1065">
        <v>2528.0793921282798</v>
      </c>
      <c r="H32" s="1065">
        <v>1780.3249052478131</v>
      </c>
      <c r="I32" s="1065">
        <v>1088.1514125364433</v>
      </c>
    </row>
    <row r="33" spans="1:9" s="93" customFormat="1" ht="21" customHeight="1">
      <c r="A33" s="530" t="s">
        <v>445</v>
      </c>
      <c r="B33" s="1065">
        <v>3894.4278862973761</v>
      </c>
      <c r="C33" s="1065">
        <v>3010.6288644314868</v>
      </c>
      <c r="D33" s="1065">
        <v>3784.9989329446062</v>
      </c>
      <c r="E33" s="1065">
        <v>3098.4558134110785</v>
      </c>
      <c r="F33" s="1065">
        <v>2893.1125204081632</v>
      </c>
      <c r="G33" s="1065">
        <v>3264.2055714285711</v>
      </c>
      <c r="H33" s="1065">
        <v>3329.5740655976674</v>
      </c>
      <c r="I33" s="1065">
        <v>3542.0831588921278</v>
      </c>
    </row>
    <row r="34" spans="1:9" s="93" customFormat="1" ht="21" customHeight="1">
      <c r="A34" s="530" t="s">
        <v>446</v>
      </c>
      <c r="B34" s="1065">
        <v>218456.52099562681</v>
      </c>
      <c r="C34" s="1065">
        <v>343901.16957434407</v>
      </c>
      <c r="D34" s="1065">
        <v>416295.02853061224</v>
      </c>
      <c r="E34" s="1065">
        <v>525134.47116472304</v>
      </c>
      <c r="F34" s="1065">
        <v>620131.05182215734</v>
      </c>
      <c r="G34" s="1065">
        <v>650430.63163411082</v>
      </c>
      <c r="H34" s="1065">
        <v>676776.96868075791</v>
      </c>
      <c r="I34" s="1065">
        <v>686318.76113411086</v>
      </c>
    </row>
    <row r="35" spans="1:9" s="93" customFormat="1" ht="21" customHeight="1">
      <c r="A35" s="530" t="s">
        <v>447</v>
      </c>
      <c r="B35" s="1065">
        <v>13101.78120845481</v>
      </c>
      <c r="C35" s="1065">
        <v>21061.863393586005</v>
      </c>
      <c r="D35" s="1065">
        <v>25171.003998542277</v>
      </c>
      <c r="E35" s="1065">
        <v>37819.264632653059</v>
      </c>
      <c r="F35" s="1065">
        <v>50679.751610787171</v>
      </c>
      <c r="G35" s="1065">
        <v>55019.171465014573</v>
      </c>
      <c r="H35" s="1065">
        <v>61314.761584548112</v>
      </c>
      <c r="I35" s="1065">
        <v>67570.098610787172</v>
      </c>
    </row>
    <row r="36" spans="1:9" s="93" customFormat="1" ht="21" customHeight="1">
      <c r="A36" s="91" t="s">
        <v>448</v>
      </c>
      <c r="B36" s="1065">
        <v>443.56208309037908</v>
      </c>
      <c r="C36" s="1065">
        <v>628.06554664723035</v>
      </c>
      <c r="D36" s="1065">
        <v>806.59944023323624</v>
      </c>
      <c r="E36" s="1065">
        <v>357.2019154518951</v>
      </c>
      <c r="F36" s="1065">
        <v>0.92160787172011649</v>
      </c>
      <c r="G36" s="1065">
        <v>1662.1753002915455</v>
      </c>
      <c r="H36" s="1065">
        <v>1054.8347784256559</v>
      </c>
      <c r="I36" s="1065">
        <v>1356.0002011661809</v>
      </c>
    </row>
    <row r="37" spans="1:9" s="93" customFormat="1" ht="21" customHeight="1">
      <c r="A37" s="91" t="s">
        <v>449</v>
      </c>
      <c r="B37" s="1065">
        <v>70602.599638483967</v>
      </c>
      <c r="C37" s="1065">
        <v>74265.106344023312</v>
      </c>
      <c r="D37" s="1065">
        <v>73007.79747667638</v>
      </c>
      <c r="E37" s="1065">
        <v>98779.518591836735</v>
      </c>
      <c r="F37" s="1065">
        <v>108162.98074927116</v>
      </c>
      <c r="G37" s="1065">
        <v>151676.98183381924</v>
      </c>
      <c r="H37" s="1065">
        <v>150323.32687317784</v>
      </c>
      <c r="I37" s="1065">
        <v>188506.80563702623</v>
      </c>
    </row>
    <row r="38" spans="1:9" s="93" customFormat="1" ht="21" customHeight="1">
      <c r="A38" s="91" t="s">
        <v>450</v>
      </c>
      <c r="B38" s="1065">
        <v>17713.67455393586</v>
      </c>
      <c r="C38" s="1065">
        <v>26578.17572594752</v>
      </c>
      <c r="D38" s="1065">
        <v>36228.493486880463</v>
      </c>
      <c r="E38" s="1065">
        <v>37908.724631195335</v>
      </c>
      <c r="F38" s="1065">
        <v>38699.650274052474</v>
      </c>
      <c r="G38" s="1065">
        <v>38337.818408163264</v>
      </c>
      <c r="H38" s="1065">
        <v>47025.519943148684</v>
      </c>
      <c r="I38" s="1065">
        <v>42024.898619533524</v>
      </c>
    </row>
    <row r="39" spans="1:9" s="93" customFormat="1" ht="21" customHeight="1">
      <c r="A39" s="91" t="s">
        <v>127</v>
      </c>
      <c r="B39" s="1065">
        <v>20997.269112244903</v>
      </c>
      <c r="C39" s="1065">
        <v>26681.924992711371</v>
      </c>
      <c r="D39" s="1065">
        <v>23722.152571428571</v>
      </c>
      <c r="E39" s="1065">
        <v>24920.306425655981</v>
      </c>
      <c r="F39" s="1065">
        <v>25997.306349854225</v>
      </c>
      <c r="G39" s="1065">
        <v>26618.037062682219</v>
      </c>
      <c r="H39" s="1065">
        <v>27278.881906705537</v>
      </c>
      <c r="I39" s="1065">
        <v>28093.268879008741</v>
      </c>
    </row>
    <row r="40" spans="1:9" s="93" customFormat="1" ht="21" customHeight="1">
      <c r="A40" s="91" t="s">
        <v>133</v>
      </c>
      <c r="B40" s="1065">
        <v>25161.321672011658</v>
      </c>
      <c r="C40" s="1065">
        <v>50411.443148688049</v>
      </c>
      <c r="D40" s="1065">
        <v>74104.429861516037</v>
      </c>
      <c r="E40" s="1065">
        <v>98977.000313411074</v>
      </c>
      <c r="F40" s="1065">
        <v>99051.708778425658</v>
      </c>
      <c r="G40" s="1065">
        <v>99544.784564139933</v>
      </c>
      <c r="H40" s="1065">
        <v>99141.358908163267</v>
      </c>
      <c r="I40" s="1065">
        <v>98999.959526239079</v>
      </c>
    </row>
    <row r="41" spans="1:9" s="93" customFormat="1" ht="21" customHeight="1">
      <c r="A41" s="91" t="s">
        <v>451</v>
      </c>
      <c r="B41" s="1065">
        <v>15958.074871720117</v>
      </c>
      <c r="C41" s="1065">
        <v>15463.227947521866</v>
      </c>
      <c r="D41" s="1065">
        <v>32206.876655976677</v>
      </c>
      <c r="E41" s="1065">
        <v>31211.584641399415</v>
      </c>
      <c r="F41" s="1065">
        <v>29198.323615160349</v>
      </c>
      <c r="G41" s="1065">
        <v>25712.755103498541</v>
      </c>
      <c r="H41" s="1065">
        <v>19799.271139941691</v>
      </c>
      <c r="I41" s="1065">
        <v>17655.73372303207</v>
      </c>
    </row>
    <row r="42" spans="1:9" s="94" customFormat="1" ht="43.5" customHeight="1" thickBot="1">
      <c r="A42" s="531" t="s">
        <v>109</v>
      </c>
      <c r="B42" s="1066">
        <v>859.85098396501462</v>
      </c>
      <c r="C42" s="1066">
        <v>766.72778425655974</v>
      </c>
      <c r="D42" s="1066">
        <v>0</v>
      </c>
      <c r="E42" s="1066">
        <v>0</v>
      </c>
      <c r="F42" s="1066">
        <v>0</v>
      </c>
      <c r="G42" s="1066">
        <v>0</v>
      </c>
      <c r="H42" s="1066">
        <v>4394.8817653061224</v>
      </c>
      <c r="I42" s="1066">
        <v>5273.1272871720112</v>
      </c>
    </row>
    <row r="43" spans="1:9" ht="24" customHeight="1" thickTop="1" thickBot="1">
      <c r="A43" s="36" t="s">
        <v>452</v>
      </c>
      <c r="B43" s="1064">
        <v>53655.119804664726</v>
      </c>
      <c r="C43" s="1064">
        <v>71060.590583090379</v>
      </c>
      <c r="D43" s="1064">
        <v>93527.903720116621</v>
      </c>
      <c r="E43" s="1064">
        <v>116385.65081049562</v>
      </c>
      <c r="F43" s="1064">
        <v>140020.56752478133</v>
      </c>
      <c r="G43" s="1064">
        <v>145785.87177842564</v>
      </c>
      <c r="H43" s="1064">
        <v>163378.72517784257</v>
      </c>
      <c r="I43" s="1064">
        <v>172858.08701457726</v>
      </c>
    </row>
    <row r="44" spans="1:9" s="93" customFormat="1" ht="21" customHeight="1" thickTop="1">
      <c r="A44" s="91" t="s">
        <v>148</v>
      </c>
      <c r="B44" s="1065">
        <v>32028.87755102041</v>
      </c>
      <c r="C44" s="1065">
        <v>39422.463556851311</v>
      </c>
      <c r="D44" s="1065">
        <v>50434.373177842564</v>
      </c>
      <c r="E44" s="1065">
        <v>71461.15160349854</v>
      </c>
      <c r="F44" s="1065">
        <v>91273.148688046655</v>
      </c>
      <c r="G44" s="1065">
        <v>105657.43440233236</v>
      </c>
      <c r="H44" s="1065">
        <v>111269.67930029155</v>
      </c>
      <c r="I44" s="1065">
        <v>131299.95626822158</v>
      </c>
    </row>
    <row r="45" spans="1:9" s="93" customFormat="1" ht="21" customHeight="1">
      <c r="A45" s="91" t="s">
        <v>152</v>
      </c>
      <c r="B45" s="1065">
        <v>246.28783527696794</v>
      </c>
      <c r="C45" s="1065">
        <v>5187.4977478134106</v>
      </c>
      <c r="D45" s="1065">
        <v>7870.252849854227</v>
      </c>
      <c r="E45" s="1065">
        <v>5246.2878352769676</v>
      </c>
      <c r="F45" s="1065">
        <v>246.28783527696794</v>
      </c>
      <c r="G45" s="1065">
        <v>246.28783527696794</v>
      </c>
      <c r="H45" s="1065">
        <v>246.28783527696794</v>
      </c>
      <c r="I45" s="1065">
        <v>246.28783527696794</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7592.4947930029157</v>
      </c>
      <c r="C47" s="1065">
        <v>8971.3845889212826</v>
      </c>
      <c r="D47" s="1065">
        <v>10719.314618075801</v>
      </c>
      <c r="E47" s="1065">
        <v>13169.710973760932</v>
      </c>
      <c r="F47" s="1065">
        <v>15820.560973760934</v>
      </c>
      <c r="G47" s="1065">
        <v>19088.61797084548</v>
      </c>
      <c r="H47" s="1065">
        <v>19088.61797084548</v>
      </c>
      <c r="I47" s="1065">
        <v>22366.032685131198</v>
      </c>
    </row>
    <row r="48" spans="1:9" s="93" customFormat="1" ht="21" customHeight="1">
      <c r="A48" s="91" t="s">
        <v>164</v>
      </c>
      <c r="B48" s="1065">
        <v>13787.459625364432</v>
      </c>
      <c r="C48" s="1065">
        <v>17479.244689504372</v>
      </c>
      <c r="D48" s="1065">
        <v>24503.963074344025</v>
      </c>
      <c r="E48" s="1065">
        <v>26508.500397959178</v>
      </c>
      <c r="F48" s="1065">
        <v>32680.570027696791</v>
      </c>
      <c r="G48" s="1065">
        <v>20793.531569970844</v>
      </c>
      <c r="H48" s="1065">
        <v>32774.14007142857</v>
      </c>
      <c r="I48" s="1065">
        <v>18945.810225947524</v>
      </c>
    </row>
    <row r="49" spans="1:9" s="93" customFormat="1" ht="21" customHeight="1">
      <c r="A49" s="530" t="s">
        <v>454</v>
      </c>
      <c r="B49" s="1065">
        <v>0</v>
      </c>
      <c r="C49" s="1065">
        <v>0</v>
      </c>
      <c r="D49" s="1065">
        <v>0</v>
      </c>
      <c r="E49" s="1065">
        <v>0</v>
      </c>
      <c r="F49" s="1065">
        <v>0</v>
      </c>
      <c r="G49" s="1065">
        <v>5612.2448979591836</v>
      </c>
      <c r="H49" s="1065">
        <v>0</v>
      </c>
      <c r="I49" s="1065">
        <v>0</v>
      </c>
    </row>
    <row r="50" spans="1:9" s="94" customFormat="1" ht="40.5" customHeight="1" thickBot="1">
      <c r="A50" s="532" t="s">
        <v>455</v>
      </c>
      <c r="B50" s="1066">
        <v>13787.459625364432</v>
      </c>
      <c r="C50" s="1066">
        <v>17479.244689504372</v>
      </c>
      <c r="D50" s="1066">
        <v>24503.963074344025</v>
      </c>
      <c r="E50" s="1066">
        <v>26508.500397959178</v>
      </c>
      <c r="F50" s="1066">
        <v>32680.570027696791</v>
      </c>
      <c r="G50" s="1066">
        <v>15181.28667201166</v>
      </c>
      <c r="H50" s="1066">
        <v>32774.14007142857</v>
      </c>
      <c r="I50" s="1066">
        <v>18945.810225947524</v>
      </c>
    </row>
    <row r="51" spans="1:9" ht="24" customHeight="1" thickTop="1" thickBot="1">
      <c r="A51" s="36" t="s">
        <v>456</v>
      </c>
      <c r="B51" s="1064">
        <v>742695.05203352775</v>
      </c>
      <c r="C51" s="1064">
        <v>925036.30406705535</v>
      </c>
      <c r="D51" s="1064">
        <v>1114155.7163760934</v>
      </c>
      <c r="E51" s="1064">
        <v>1290435.2428381925</v>
      </c>
      <c r="F51" s="1064">
        <v>1436691.2934271139</v>
      </c>
      <c r="G51" s="1064">
        <v>1529281.2712798831</v>
      </c>
      <c r="H51" s="1064">
        <v>1593653.9436982507</v>
      </c>
      <c r="I51" s="1064">
        <v>1670238.1732011661</v>
      </c>
    </row>
    <row r="52" spans="1:9" s="93" customFormat="1" ht="24" customHeight="1" thickTop="1">
      <c r="A52" s="91" t="s">
        <v>457</v>
      </c>
      <c r="B52" s="1065">
        <v>292.85574635568508</v>
      </c>
      <c r="C52" s="1065">
        <v>235.39876239067058</v>
      </c>
      <c r="D52" s="1065">
        <v>400.57261370262387</v>
      </c>
      <c r="E52" s="1065">
        <v>147.994055393586</v>
      </c>
      <c r="F52" s="1065">
        <v>76.904588921282794</v>
      </c>
      <c r="G52" s="1065">
        <v>972.71570408163268</v>
      </c>
      <c r="H52" s="1065">
        <v>117.3398250728863</v>
      </c>
      <c r="I52" s="1065">
        <v>43.897957725947521</v>
      </c>
    </row>
    <row r="53" spans="1:9" s="94" customFormat="1" ht="21" customHeight="1">
      <c r="A53" s="532" t="s">
        <v>458</v>
      </c>
      <c r="B53" s="1066">
        <v>0</v>
      </c>
      <c r="C53" s="1066">
        <v>0</v>
      </c>
      <c r="D53" s="1066">
        <v>0</v>
      </c>
      <c r="E53" s="1066">
        <v>0</v>
      </c>
      <c r="F53" s="1066">
        <v>0</v>
      </c>
      <c r="G53" s="1066">
        <v>0</v>
      </c>
      <c r="H53" s="1066">
        <v>0</v>
      </c>
      <c r="I53" s="1066">
        <v>0</v>
      </c>
    </row>
    <row r="54" spans="1:9" s="94" customFormat="1" ht="21" customHeight="1">
      <c r="A54" s="532" t="s">
        <v>459</v>
      </c>
      <c r="B54" s="1066">
        <v>292.85574635568508</v>
      </c>
      <c r="C54" s="1066">
        <v>235.39876239067058</v>
      </c>
      <c r="D54" s="1066">
        <v>400.57261370262387</v>
      </c>
      <c r="E54" s="1066">
        <v>147.994055393586</v>
      </c>
      <c r="F54" s="1066">
        <v>76.904588921282794</v>
      </c>
      <c r="G54" s="1066">
        <v>972.71570408163268</v>
      </c>
      <c r="H54" s="1066">
        <v>117.3398250728863</v>
      </c>
      <c r="I54" s="1066">
        <v>43.897957725947521</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0</v>
      </c>
      <c r="C56" s="1066">
        <v>0</v>
      </c>
      <c r="D56" s="1066">
        <v>0</v>
      </c>
      <c r="E56" s="1066">
        <v>0</v>
      </c>
      <c r="F56" s="1066">
        <v>0</v>
      </c>
      <c r="G56" s="1066">
        <v>0</v>
      </c>
      <c r="H56" s="1066">
        <v>0</v>
      </c>
      <c r="I56" s="1066">
        <v>0</v>
      </c>
    </row>
    <row r="57" spans="1:9" s="94" customFormat="1" ht="21" customHeight="1">
      <c r="A57" s="532" t="s">
        <v>462</v>
      </c>
      <c r="B57" s="1066">
        <v>0</v>
      </c>
      <c r="C57" s="1066">
        <v>0</v>
      </c>
      <c r="D57" s="1066">
        <v>0</v>
      </c>
      <c r="E57" s="1066">
        <v>0</v>
      </c>
      <c r="F57" s="1066">
        <v>0</v>
      </c>
      <c r="G57" s="1066">
        <v>0</v>
      </c>
      <c r="H57" s="1066">
        <v>0</v>
      </c>
      <c r="I57" s="1066">
        <v>0</v>
      </c>
    </row>
    <row r="58" spans="1:9" s="94" customFormat="1" ht="61.5" customHeight="1" thickBot="1">
      <c r="A58" s="531" t="s">
        <v>463</v>
      </c>
      <c r="B58" s="1066">
        <v>815856.28316472308</v>
      </c>
      <c r="C58" s="1066">
        <v>864900.57931778417</v>
      </c>
      <c r="D58" s="1066">
        <v>973061.90003498539</v>
      </c>
      <c r="E58" s="1066">
        <v>1014674.1544008745</v>
      </c>
      <c r="F58" s="1066">
        <v>1366410.0703921283</v>
      </c>
      <c r="G58" s="1066">
        <v>1389323.2386632652</v>
      </c>
      <c r="H58" s="1066">
        <v>1415149.7214475218</v>
      </c>
      <c r="I58" s="1066">
        <v>1434340.0391020407</v>
      </c>
    </row>
    <row r="59" spans="1:9" ht="31.5" customHeight="1" thickTop="1" thickBot="1">
      <c r="A59" s="533" t="s">
        <v>464</v>
      </c>
      <c r="B59" s="1064"/>
      <c r="C59" s="1064"/>
      <c r="D59" s="1064"/>
      <c r="E59" s="1064"/>
      <c r="F59" s="1064"/>
      <c r="G59" s="1064"/>
      <c r="H59" s="1064"/>
      <c r="I59" s="1064"/>
    </row>
    <row r="60" spans="1:9" ht="30" customHeight="1" thickTop="1">
      <c r="A60" s="39" t="s">
        <v>465</v>
      </c>
      <c r="B60" s="1067">
        <v>98118.622100583088</v>
      </c>
      <c r="C60" s="1067">
        <v>124507.14376384839</v>
      </c>
      <c r="D60" s="1067">
        <v>152799.4236399417</v>
      </c>
      <c r="E60" s="1067">
        <v>184684.30668513119</v>
      </c>
      <c r="F60" s="1067">
        <v>192877.85931486884</v>
      </c>
      <c r="G60" s="1067">
        <v>114304.94274635568</v>
      </c>
      <c r="H60" s="1067">
        <v>200341.28718075802</v>
      </c>
      <c r="I60" s="1067">
        <v>122603.16333090379</v>
      </c>
    </row>
    <row r="61" spans="1:9" ht="21" customHeight="1">
      <c r="A61" s="41" t="s">
        <v>466</v>
      </c>
      <c r="B61" s="1067">
        <v>-15953.056319241981</v>
      </c>
      <c r="C61" s="1067">
        <v>-21313.07134548105</v>
      </c>
      <c r="D61" s="1067">
        <v>-25614.526775510207</v>
      </c>
      <c r="E61" s="1067">
        <v>-32310.731221574344</v>
      </c>
      <c r="F61" s="1067">
        <v>-39146.570836734689</v>
      </c>
      <c r="G61" s="1067">
        <v>-23554.358623906704</v>
      </c>
      <c r="H61" s="1067">
        <v>-40723.233623906708</v>
      </c>
      <c r="I61" s="1067">
        <v>-24394.581532069969</v>
      </c>
    </row>
    <row r="62" spans="1:9" ht="21.75" customHeight="1">
      <c r="A62" s="534" t="s">
        <v>467</v>
      </c>
      <c r="B62" s="1067">
        <v>82165.565781341109</v>
      </c>
      <c r="C62" s="1067">
        <v>103194.07241836734</v>
      </c>
      <c r="D62" s="1067">
        <v>127184.89686443149</v>
      </c>
      <c r="E62" s="1067">
        <v>152373.57546355683</v>
      </c>
      <c r="F62" s="1067">
        <v>153731.28847813414</v>
      </c>
      <c r="G62" s="1067">
        <v>90750.584122448985</v>
      </c>
      <c r="H62" s="1067">
        <v>159618.05355685132</v>
      </c>
      <c r="I62" s="1067">
        <v>98208.581798833809</v>
      </c>
    </row>
    <row r="63" spans="1:9">
      <c r="A63" s="39" t="s">
        <v>468</v>
      </c>
      <c r="B63" s="1067">
        <v>5157.4299518950429</v>
      </c>
      <c r="C63" s="1067">
        <v>4119.8431443148693</v>
      </c>
      <c r="D63" s="1067">
        <v>4069.6284081632648</v>
      </c>
      <c r="E63" s="1067">
        <v>4652.5630962099121</v>
      </c>
      <c r="F63" s="1067">
        <v>5425.6596909620985</v>
      </c>
      <c r="G63" s="1067">
        <v>3582.198435860058</v>
      </c>
      <c r="H63" s="1067">
        <v>6350.8530510204073</v>
      </c>
      <c r="I63" s="1067">
        <v>4654.0701909620993</v>
      </c>
    </row>
    <row r="64" spans="1:9">
      <c r="A64" s="41" t="s">
        <v>469</v>
      </c>
      <c r="B64" s="1067">
        <v>-2905.8650641399418</v>
      </c>
      <c r="C64" s="1067">
        <v>-2960.7030976676383</v>
      </c>
      <c r="D64" s="1067">
        <v>-2499.7223556851309</v>
      </c>
      <c r="E64" s="1067">
        <v>-2374.2417478134112</v>
      </c>
      <c r="F64" s="1067">
        <v>-3077.9889810495629</v>
      </c>
      <c r="G64" s="1067">
        <v>-1762.7779868804664</v>
      </c>
      <c r="H64" s="1067">
        <v>-2805.2156355685133</v>
      </c>
      <c r="I64" s="1067">
        <v>-1447.1250801749272</v>
      </c>
    </row>
    <row r="65" spans="1:9">
      <c r="A65" s="40" t="s">
        <v>470</v>
      </c>
      <c r="B65" s="1067">
        <v>84417.130669096208</v>
      </c>
      <c r="C65" s="1067">
        <v>104353.21246501457</v>
      </c>
      <c r="D65" s="1067">
        <v>128754.80291690961</v>
      </c>
      <c r="E65" s="1067">
        <v>154651.89681195334</v>
      </c>
      <c r="F65" s="1067">
        <v>156078.95918804663</v>
      </c>
      <c r="G65" s="1067">
        <v>92570.004571428566</v>
      </c>
      <c r="H65" s="1067">
        <v>163163.69097230321</v>
      </c>
      <c r="I65" s="1067">
        <v>101415.526909621</v>
      </c>
    </row>
    <row r="66" spans="1:9">
      <c r="A66" s="39" t="s">
        <v>471</v>
      </c>
      <c r="B66" s="1067">
        <v>7982.672881924198</v>
      </c>
      <c r="C66" s="1067">
        <v>6103.510218658892</v>
      </c>
      <c r="D66" s="1067">
        <v>9399.9852944606409</v>
      </c>
      <c r="E66" s="1067">
        <v>4088.8975437317781</v>
      </c>
      <c r="F66" s="1067">
        <v>4780.9425889212825</v>
      </c>
      <c r="G66" s="1067">
        <v>3015.0053994169098</v>
      </c>
      <c r="H66" s="1067">
        <v>5484.3066953352773</v>
      </c>
      <c r="I66" s="1067">
        <v>2796.6777930029157</v>
      </c>
    </row>
    <row r="67" spans="1:9">
      <c r="A67" s="39" t="s">
        <v>472</v>
      </c>
      <c r="B67" s="1067">
        <v>-19951.566765306121</v>
      </c>
      <c r="C67" s="1067">
        <v>-13664.407900874636</v>
      </c>
      <c r="D67" s="1067">
        <v>-11844.509325072886</v>
      </c>
      <c r="E67" s="1067">
        <v>-19753.514673469388</v>
      </c>
      <c r="F67" s="1067">
        <v>-13331.723772594753</v>
      </c>
      <c r="G67" s="1067">
        <v>-7261.3907478134115</v>
      </c>
      <c r="H67" s="1067">
        <v>-12619.023110787171</v>
      </c>
      <c r="I67" s="1067">
        <v>-7510.276303206997</v>
      </c>
    </row>
    <row r="68" spans="1:9">
      <c r="A68" s="534" t="s">
        <v>473</v>
      </c>
      <c r="B68" s="1067">
        <v>72448.236785714296</v>
      </c>
      <c r="C68" s="1067">
        <v>96792.314782798829</v>
      </c>
      <c r="D68" s="1067">
        <v>126310.27888629737</v>
      </c>
      <c r="E68" s="1067">
        <v>138987.27968221574</v>
      </c>
      <c r="F68" s="1067">
        <v>147528.17800437319</v>
      </c>
      <c r="G68" s="1067">
        <v>88323.619223032074</v>
      </c>
      <c r="H68" s="1067">
        <v>156028.97455685135</v>
      </c>
      <c r="I68" s="1067">
        <v>96701.928399416924</v>
      </c>
    </row>
    <row r="69" spans="1:9">
      <c r="A69" s="41" t="s">
        <v>474</v>
      </c>
      <c r="B69" s="1067">
        <v>-54502.889444606408</v>
      </c>
      <c r="C69" s="1067">
        <v>-69545.950072886306</v>
      </c>
      <c r="D69" s="1067">
        <v>-88551.333045189516</v>
      </c>
      <c r="E69" s="1067">
        <v>-91370.849784256556</v>
      </c>
      <c r="F69" s="1067">
        <v>-99010.684562682218</v>
      </c>
      <c r="G69" s="1067">
        <v>-62951.742946064136</v>
      </c>
      <c r="H69" s="1067">
        <v>-98970.158269679305</v>
      </c>
      <c r="I69" s="1067">
        <v>-65006.105542274054</v>
      </c>
    </row>
    <row r="70" spans="1:9">
      <c r="A70" s="40" t="s">
        <v>475</v>
      </c>
      <c r="B70" s="1067">
        <v>17945.347341107874</v>
      </c>
      <c r="C70" s="1067">
        <v>27246.364709912534</v>
      </c>
      <c r="D70" s="1067">
        <v>37758.945841107867</v>
      </c>
      <c r="E70" s="1067">
        <v>47616.429897959191</v>
      </c>
      <c r="F70" s="1067">
        <v>48517.49344169096</v>
      </c>
      <c r="G70" s="1067">
        <v>25371.876276967931</v>
      </c>
      <c r="H70" s="1067">
        <v>57058.816287172012</v>
      </c>
      <c r="I70" s="1067">
        <v>31695.822857142859</v>
      </c>
    </row>
    <row r="71" spans="1:9">
      <c r="A71" s="40" t="s">
        <v>476</v>
      </c>
      <c r="B71" s="1067">
        <v>-4596.4526457725942</v>
      </c>
      <c r="C71" s="1067">
        <v>3.2592638483965017</v>
      </c>
      <c r="D71" s="1067">
        <v>2.6458571428571429</v>
      </c>
      <c r="E71" s="1067">
        <v>1.8440510204081633</v>
      </c>
      <c r="F71" s="1067">
        <v>1.0857930029154519</v>
      </c>
      <c r="G71" s="1067">
        <v>0.42982507288629734</v>
      </c>
      <c r="H71" s="1067">
        <v>0.68447667638483978</v>
      </c>
      <c r="I71" s="1067">
        <v>0.1951880466472303</v>
      </c>
    </row>
    <row r="72" spans="1:9">
      <c r="A72" s="41" t="s">
        <v>477</v>
      </c>
      <c r="B72" s="1067">
        <v>-4686.0797172011662</v>
      </c>
      <c r="C72" s="1067">
        <v>0</v>
      </c>
      <c r="D72" s="1067">
        <v>0</v>
      </c>
      <c r="E72" s="1067">
        <v>0</v>
      </c>
      <c r="F72" s="1067">
        <v>0</v>
      </c>
      <c r="G72" s="1067">
        <v>0</v>
      </c>
      <c r="H72" s="1067">
        <v>0</v>
      </c>
      <c r="I72" s="1067">
        <v>0</v>
      </c>
    </row>
    <row r="73" spans="1:9">
      <c r="A73" s="41" t="s">
        <v>478</v>
      </c>
      <c r="B73" s="1067">
        <v>89.627071428571412</v>
      </c>
      <c r="C73" s="1067">
        <v>3.2592638483965017</v>
      </c>
      <c r="D73" s="1067">
        <v>2.6458571428571429</v>
      </c>
      <c r="E73" s="1067">
        <v>1.8440510204081633</v>
      </c>
      <c r="F73" s="1067">
        <v>1.0857930029154519</v>
      </c>
      <c r="G73" s="1067">
        <v>0.42982507288629734</v>
      </c>
      <c r="H73" s="1067">
        <v>0.68447667638483978</v>
      </c>
      <c r="I73" s="1067">
        <v>0.1951880466472303</v>
      </c>
    </row>
    <row r="74" spans="1:9">
      <c r="A74" s="534" t="s">
        <v>479</v>
      </c>
      <c r="B74" s="1067">
        <v>4452.6064693877552</v>
      </c>
      <c r="C74" s="1067">
        <v>-15.031466472303206</v>
      </c>
      <c r="D74" s="1067">
        <v>-11.590596209912539</v>
      </c>
      <c r="E74" s="1067">
        <v>-10.306819241982508</v>
      </c>
      <c r="F74" s="1067">
        <v>-6.0141588921282798</v>
      </c>
      <c r="G74" s="1067">
        <v>-2.2606749271137025</v>
      </c>
      <c r="H74" s="1067">
        <v>-3.4942011661807584</v>
      </c>
      <c r="I74" s="1067">
        <v>-1.3438381924198248</v>
      </c>
    </row>
    <row r="75" spans="1:9">
      <c r="A75" s="534" t="s">
        <v>480</v>
      </c>
      <c r="B75" s="1067">
        <v>4734.0573250728858</v>
      </c>
      <c r="C75" s="1067">
        <v>0</v>
      </c>
      <c r="D75" s="1067">
        <v>0</v>
      </c>
      <c r="E75" s="1067">
        <v>0</v>
      </c>
      <c r="F75" s="1067">
        <v>0</v>
      </c>
      <c r="G75" s="1067">
        <v>0</v>
      </c>
      <c r="H75" s="1067">
        <v>0</v>
      </c>
      <c r="I75" s="1067">
        <v>0</v>
      </c>
    </row>
    <row r="76" spans="1:9">
      <c r="A76" s="41" t="s">
        <v>481</v>
      </c>
      <c r="B76" s="1067">
        <v>-281.45085568513122</v>
      </c>
      <c r="C76" s="1067">
        <v>-15.031466472303206</v>
      </c>
      <c r="D76" s="1067">
        <v>-11.590596209912539</v>
      </c>
      <c r="E76" s="1067">
        <v>-10.306819241982508</v>
      </c>
      <c r="F76" s="1067">
        <v>-6.0141588921282798</v>
      </c>
      <c r="G76" s="1067">
        <v>-2.2606749271137025</v>
      </c>
      <c r="H76" s="1067">
        <v>-3.4942011661807584</v>
      </c>
      <c r="I76" s="1067">
        <v>-1.3438381924198248</v>
      </c>
    </row>
    <row r="77" spans="1:9">
      <c r="A77" s="534" t="s">
        <v>482</v>
      </c>
      <c r="B77" s="1067">
        <v>17801.501164723031</v>
      </c>
      <c r="C77" s="1067">
        <v>27234.592507288631</v>
      </c>
      <c r="D77" s="1067">
        <v>37750.001102040813</v>
      </c>
      <c r="E77" s="1067">
        <v>47607.967129737604</v>
      </c>
      <c r="F77" s="1067">
        <v>48512.565075801751</v>
      </c>
      <c r="G77" s="1067">
        <v>25370.045427113702</v>
      </c>
      <c r="H77" s="1067">
        <v>57056.006562682218</v>
      </c>
      <c r="I77" s="1067">
        <v>31694.674206997086</v>
      </c>
    </row>
    <row r="78" spans="1:9">
      <c r="A78" s="39" t="s">
        <v>483</v>
      </c>
      <c r="B78" s="1067">
        <v>0</v>
      </c>
      <c r="C78" s="1067">
        <v>0</v>
      </c>
      <c r="D78" s="1067">
        <v>0</v>
      </c>
      <c r="E78" s="1067">
        <v>0</v>
      </c>
      <c r="F78" s="1067">
        <v>1090.9909256559768</v>
      </c>
      <c r="G78" s="1067">
        <v>637.21223469387758</v>
      </c>
      <c r="H78" s="1067">
        <v>1034.4708279883382</v>
      </c>
      <c r="I78" s="1067">
        <v>482.9283032069971</v>
      </c>
    </row>
    <row r="79" spans="1:9">
      <c r="A79" s="40" t="s">
        <v>484</v>
      </c>
      <c r="B79" s="1067">
        <v>17801.501164723031</v>
      </c>
      <c r="C79" s="1067">
        <v>27234.592507288631</v>
      </c>
      <c r="D79" s="1067">
        <v>37750.001102040813</v>
      </c>
      <c r="E79" s="1067">
        <v>47607.967129737604</v>
      </c>
      <c r="F79" s="1067">
        <v>49603.556001457735</v>
      </c>
      <c r="G79" s="1067">
        <v>26007.25766180758</v>
      </c>
      <c r="H79" s="1067">
        <v>58090.477390670552</v>
      </c>
      <c r="I79" s="1067">
        <v>32177.60251020408</v>
      </c>
    </row>
    <row r="80" spans="1:9">
      <c r="A80" s="39" t="s">
        <v>485</v>
      </c>
      <c r="B80" s="1067">
        <v>-415.09824781341109</v>
      </c>
      <c r="C80" s="1067">
        <v>-88.371720116618079</v>
      </c>
      <c r="D80" s="1067">
        <v>-50.968513119533526</v>
      </c>
      <c r="E80" s="1067">
        <v>-3707.9785714285713</v>
      </c>
      <c r="F80" s="1067">
        <v>-8.8438775510204071</v>
      </c>
      <c r="G80" s="1067">
        <v>-125.9709912536443</v>
      </c>
      <c r="H80" s="1067">
        <v>-187.05612244897958</v>
      </c>
      <c r="I80" s="1067">
        <v>-31.792274052478135</v>
      </c>
    </row>
    <row r="81" spans="1:9" ht="21" customHeight="1">
      <c r="A81" s="534" t="s">
        <v>486</v>
      </c>
      <c r="B81" s="1067">
        <v>17386.402916909621</v>
      </c>
      <c r="C81" s="1067">
        <v>27146.220787172009</v>
      </c>
      <c r="D81" s="1067">
        <v>37699.032588921284</v>
      </c>
      <c r="E81" s="1067">
        <v>43899.988558309044</v>
      </c>
      <c r="F81" s="1067">
        <v>49594.712123906706</v>
      </c>
      <c r="G81" s="1067">
        <v>25881.286670553938</v>
      </c>
      <c r="H81" s="1067">
        <v>57903.421268221573</v>
      </c>
      <c r="I81" s="1067">
        <v>32145.810236151603</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17386.402916909621</v>
      </c>
      <c r="C83" s="1067">
        <v>27146.220787172009</v>
      </c>
      <c r="D83" s="1067">
        <v>37699.032588921284</v>
      </c>
      <c r="E83" s="1067">
        <v>43899.988558309044</v>
      </c>
      <c r="F83" s="1067">
        <v>49594.712123906706</v>
      </c>
      <c r="G83" s="1067">
        <v>25881.286670553938</v>
      </c>
      <c r="H83" s="1067">
        <v>57903.421268221573</v>
      </c>
      <c r="I83" s="1067">
        <v>32145.810236151603</v>
      </c>
    </row>
    <row r="84" spans="1:9" ht="18" customHeight="1" thickBot="1">
      <c r="A84" s="39" t="s">
        <v>489</v>
      </c>
      <c r="B84" s="1067">
        <v>-3598.9432944606415</v>
      </c>
      <c r="C84" s="1067">
        <v>-9666.976093294461</v>
      </c>
      <c r="D84" s="1067">
        <v>-13195.069533527696</v>
      </c>
      <c r="E84" s="1067">
        <v>-17391.488192419823</v>
      </c>
      <c r="F84" s="1067">
        <v>-16914.142128279884</v>
      </c>
      <c r="G84" s="1067">
        <v>-10700</v>
      </c>
      <c r="H84" s="1067">
        <v>-25129.281196793003</v>
      </c>
      <c r="I84" s="1067">
        <v>-13200</v>
      </c>
    </row>
    <row r="85" spans="1:9" ht="24" customHeight="1" thickTop="1" thickBot="1">
      <c r="A85" s="36" t="s">
        <v>490</v>
      </c>
      <c r="B85" s="1064">
        <v>13787.45962244898</v>
      </c>
      <c r="C85" s="1064">
        <v>17479.24469387755</v>
      </c>
      <c r="D85" s="1064">
        <v>24503.963055393586</v>
      </c>
      <c r="E85" s="1064">
        <v>26508.500365889213</v>
      </c>
      <c r="F85" s="1064">
        <v>32680.569995626818</v>
      </c>
      <c r="G85" s="1064">
        <v>15181.286670553936</v>
      </c>
      <c r="H85" s="1064">
        <v>32774.14007142857</v>
      </c>
      <c r="I85" s="1064">
        <v>18945.810236151603</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1340</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23701.89173760933</v>
      </c>
      <c r="C8" s="1064">
        <v>27120.748443148688</v>
      </c>
      <c r="D8" s="1064">
        <v>27729.269307580173</v>
      </c>
      <c r="E8" s="1064">
        <v>25775.026658892129</v>
      </c>
      <c r="F8" s="1064">
        <v>31072.116518950439</v>
      </c>
      <c r="G8" s="1064">
        <v>28238.951581632653</v>
      </c>
      <c r="H8" s="1064">
        <v>32074.706986880468</v>
      </c>
      <c r="I8" s="1064">
        <v>31801.296195335279</v>
      </c>
    </row>
    <row r="9" spans="1:9" s="93" customFormat="1" ht="21" customHeight="1" thickTop="1">
      <c r="A9" s="91" t="s">
        <v>8</v>
      </c>
      <c r="B9" s="1065">
        <v>6191.7559956268224</v>
      </c>
      <c r="C9" s="1065">
        <v>7868.4660597667644</v>
      </c>
      <c r="D9" s="1065">
        <v>10274.846670553936</v>
      </c>
      <c r="E9" s="1065">
        <v>7821.1680160349861</v>
      </c>
      <c r="F9" s="1065">
        <v>10131.133562682215</v>
      </c>
      <c r="G9" s="1065">
        <v>5671.6703192419827</v>
      </c>
      <c r="H9" s="1065">
        <v>11070.934198250729</v>
      </c>
      <c r="I9" s="1065">
        <v>7304.5718542274053</v>
      </c>
    </row>
    <row r="10" spans="1:9" s="93" customFormat="1" ht="21" customHeight="1">
      <c r="A10" s="91" t="s">
        <v>17</v>
      </c>
      <c r="B10" s="1065">
        <v>1448.0122930029156</v>
      </c>
      <c r="C10" s="1065">
        <v>4166.6632915451892</v>
      </c>
      <c r="D10" s="1065">
        <v>3273.8517930029152</v>
      </c>
      <c r="E10" s="1065">
        <v>2406.3963760932947</v>
      </c>
      <c r="F10" s="1065">
        <v>3911.2666793002918</v>
      </c>
      <c r="G10" s="1065">
        <v>6545.5612157434398</v>
      </c>
      <c r="H10" s="1065">
        <v>4217.411137026239</v>
      </c>
      <c r="I10" s="1065">
        <v>4303.6251749271132</v>
      </c>
    </row>
    <row r="11" spans="1:9" s="93" customFormat="1" ht="21" customHeight="1">
      <c r="A11" s="91" t="s">
        <v>26</v>
      </c>
      <c r="B11" s="1065">
        <v>14491.482606413994</v>
      </c>
      <c r="C11" s="1065">
        <v>14459.493495626823</v>
      </c>
      <c r="D11" s="1065">
        <v>13548.98025510204</v>
      </c>
      <c r="E11" s="1065">
        <v>14972.956125364432</v>
      </c>
      <c r="F11" s="1065">
        <v>16492.589158892129</v>
      </c>
      <c r="G11" s="1065">
        <v>15498.574779883382</v>
      </c>
      <c r="H11" s="1065">
        <v>16303.711959183674</v>
      </c>
      <c r="I11" s="1065">
        <v>19137.303080174926</v>
      </c>
    </row>
    <row r="12" spans="1:9" s="93" customFormat="1" ht="21" customHeight="1">
      <c r="A12" s="530" t="s">
        <v>428</v>
      </c>
      <c r="B12" s="1065">
        <v>14463.48716909621</v>
      </c>
      <c r="C12" s="1065">
        <v>14558.448317784256</v>
      </c>
      <c r="D12" s="1065">
        <v>13666.903246355685</v>
      </c>
      <c r="E12" s="1065">
        <v>14949.815327988339</v>
      </c>
      <c r="F12" s="1065">
        <v>16513.988807580175</v>
      </c>
      <c r="G12" s="1065">
        <v>15414.678097667638</v>
      </c>
      <c r="H12" s="1065">
        <v>16229.519934402333</v>
      </c>
      <c r="I12" s="1065">
        <v>19007.403906705538</v>
      </c>
    </row>
    <row r="13" spans="1:9" s="93" customFormat="1" ht="21" customHeight="1">
      <c r="A13" s="530" t="s">
        <v>429</v>
      </c>
      <c r="B13" s="1065">
        <v>14463.48716909621</v>
      </c>
      <c r="C13" s="1065">
        <v>14513.948317784256</v>
      </c>
      <c r="D13" s="1065">
        <v>13626.903246355685</v>
      </c>
      <c r="E13" s="1065">
        <v>14949.815327988339</v>
      </c>
      <c r="F13" s="1065">
        <v>16513.988807580175</v>
      </c>
      <c r="G13" s="1065">
        <v>15414.678097667638</v>
      </c>
      <c r="H13" s="1065">
        <v>16180.189030612244</v>
      </c>
      <c r="I13" s="1065">
        <v>18963.554214285716</v>
      </c>
    </row>
    <row r="14" spans="1:9" s="93" customFormat="1" ht="21" customHeight="1">
      <c r="A14" s="530" t="s">
        <v>430</v>
      </c>
      <c r="B14" s="1065">
        <v>0</v>
      </c>
      <c r="C14" s="1065">
        <v>44.5</v>
      </c>
      <c r="D14" s="1065">
        <v>40</v>
      </c>
      <c r="E14" s="1065">
        <v>0</v>
      </c>
      <c r="F14" s="1065">
        <v>0</v>
      </c>
      <c r="G14" s="1065">
        <v>0</v>
      </c>
      <c r="H14" s="1065">
        <v>49.330903790087469</v>
      </c>
      <c r="I14" s="1065">
        <v>43.849692419825075</v>
      </c>
    </row>
    <row r="15" spans="1:9" s="93" customFormat="1" ht="21" customHeight="1">
      <c r="A15" s="530" t="s">
        <v>431</v>
      </c>
      <c r="B15" s="1065">
        <v>49</v>
      </c>
      <c r="C15" s="1065">
        <v>17</v>
      </c>
      <c r="D15" s="1065">
        <v>18.171858600583089</v>
      </c>
      <c r="E15" s="1065">
        <v>1.6645670553935858</v>
      </c>
      <c r="F15" s="1065">
        <v>0</v>
      </c>
      <c r="G15" s="1065">
        <v>0</v>
      </c>
      <c r="H15" s="1065">
        <v>3.2398323615160347</v>
      </c>
      <c r="I15" s="1065">
        <v>6.5805247813411079</v>
      </c>
    </row>
    <row r="16" spans="1:9" s="93" customFormat="1" ht="21" customHeight="1">
      <c r="A16" s="530" t="s">
        <v>432</v>
      </c>
      <c r="B16" s="1065">
        <v>49</v>
      </c>
      <c r="C16" s="1065">
        <v>17</v>
      </c>
      <c r="D16" s="1065">
        <v>18.171858600583089</v>
      </c>
      <c r="E16" s="1065">
        <v>1.6645670553935858</v>
      </c>
      <c r="F16" s="1065">
        <v>0</v>
      </c>
      <c r="G16" s="1065">
        <v>0</v>
      </c>
      <c r="H16" s="1065">
        <v>3.2398323615160347</v>
      </c>
      <c r="I16" s="1065">
        <v>6.5805247813411079</v>
      </c>
    </row>
    <row r="17" spans="1:9" s="93" customFormat="1" ht="21" customHeight="1">
      <c r="A17" s="530" t="s">
        <v>433</v>
      </c>
      <c r="B17" s="1065">
        <v>0</v>
      </c>
      <c r="C17" s="1065">
        <v>0</v>
      </c>
      <c r="D17" s="1065">
        <v>0</v>
      </c>
      <c r="E17" s="1065">
        <v>0</v>
      </c>
      <c r="F17" s="1065">
        <v>0</v>
      </c>
      <c r="G17" s="1065">
        <v>0</v>
      </c>
      <c r="H17" s="1065">
        <v>0</v>
      </c>
      <c r="I17" s="1065">
        <v>0</v>
      </c>
    </row>
    <row r="18" spans="1:9" s="93" customFormat="1" ht="21" customHeight="1">
      <c r="A18" s="530" t="s">
        <v>434</v>
      </c>
      <c r="B18" s="1065">
        <v>15.946979591836735</v>
      </c>
      <c r="C18" s="1065">
        <v>16.649999999999999</v>
      </c>
      <c r="D18" s="1065">
        <v>1.5901574344023321</v>
      </c>
      <c r="E18" s="1065">
        <v>40.937185131195335</v>
      </c>
      <c r="F18" s="1065">
        <v>40</v>
      </c>
      <c r="G18" s="1065">
        <v>40.176304664723041</v>
      </c>
      <c r="H18" s="1065">
        <v>40</v>
      </c>
      <c r="I18" s="1065">
        <v>40</v>
      </c>
    </row>
    <row r="19" spans="1:9" s="93" customFormat="1" ht="21" customHeight="1">
      <c r="A19" s="530" t="s">
        <v>435</v>
      </c>
      <c r="B19" s="1065">
        <v>6.3679693877551014</v>
      </c>
      <c r="C19" s="1065">
        <v>0</v>
      </c>
      <c r="D19" s="1065">
        <v>1.5901574344023321</v>
      </c>
      <c r="E19" s="1065">
        <v>0.93718513119533531</v>
      </c>
      <c r="F19" s="1065">
        <v>0</v>
      </c>
      <c r="G19" s="1065">
        <v>0.17630466472303208</v>
      </c>
      <c r="H19" s="1065">
        <v>0</v>
      </c>
      <c r="I19" s="1065">
        <v>0</v>
      </c>
    </row>
    <row r="20" spans="1:9" s="93" customFormat="1" ht="21" customHeight="1">
      <c r="A20" s="530" t="s">
        <v>436</v>
      </c>
      <c r="B20" s="1065">
        <v>9.5790102040816318</v>
      </c>
      <c r="C20" s="1065">
        <v>16.649999999999999</v>
      </c>
      <c r="D20" s="1065">
        <v>0</v>
      </c>
      <c r="E20" s="1065">
        <v>40</v>
      </c>
      <c r="F20" s="1065">
        <v>40</v>
      </c>
      <c r="G20" s="1065">
        <v>40</v>
      </c>
      <c r="H20" s="1065">
        <v>40</v>
      </c>
      <c r="I20" s="1065">
        <v>40</v>
      </c>
    </row>
    <row r="21" spans="1:9" s="93" customFormat="1" ht="21" customHeight="1">
      <c r="A21" s="530" t="s">
        <v>39</v>
      </c>
      <c r="B21" s="1065">
        <v>169.41945772594752</v>
      </c>
      <c r="C21" s="1065">
        <v>161.43802623906706</v>
      </c>
      <c r="D21" s="1065">
        <v>145.05181486880466</v>
      </c>
      <c r="E21" s="1065">
        <v>144.45472157434403</v>
      </c>
      <c r="F21" s="1065">
        <v>133.17950145772596</v>
      </c>
      <c r="G21" s="1065">
        <v>144.48422157434402</v>
      </c>
      <c r="H21" s="1065">
        <v>101.73938775510203</v>
      </c>
      <c r="I21" s="1065">
        <v>174.7269693877551</v>
      </c>
    </row>
    <row r="22" spans="1:9" s="93" customFormat="1" ht="21" customHeight="1">
      <c r="A22" s="530" t="s">
        <v>437</v>
      </c>
      <c r="B22" s="1065">
        <v>-206.37100000000001</v>
      </c>
      <c r="C22" s="1065">
        <v>-294.04284839650143</v>
      </c>
      <c r="D22" s="1065">
        <v>-282.7368221574344</v>
      </c>
      <c r="E22" s="1065">
        <v>-163.91567638483966</v>
      </c>
      <c r="F22" s="1065">
        <v>-194.57915014577259</v>
      </c>
      <c r="G22" s="1065">
        <v>-100.76384402332361</v>
      </c>
      <c r="H22" s="1065">
        <v>-70.787195335276962</v>
      </c>
      <c r="I22" s="1065">
        <v>-91.40832069970844</v>
      </c>
    </row>
    <row r="23" spans="1:9" s="93" customFormat="1" ht="21" customHeight="1">
      <c r="A23" s="91" t="s">
        <v>57</v>
      </c>
      <c r="B23" s="1065">
        <v>33.542794460641403</v>
      </c>
      <c r="C23" s="1065">
        <v>35.112166180758017</v>
      </c>
      <c r="D23" s="1065">
        <v>40.548381924198253</v>
      </c>
      <c r="E23" s="1065">
        <v>38.1019416909621</v>
      </c>
      <c r="F23" s="1065">
        <v>62.067841107871722</v>
      </c>
      <c r="G23" s="1065">
        <v>36.425855685131197</v>
      </c>
      <c r="H23" s="1065">
        <v>36.763225947521867</v>
      </c>
      <c r="I23" s="1065">
        <v>65.1787973760933</v>
      </c>
    </row>
    <row r="24" spans="1:9" s="93" customFormat="1" ht="21" customHeight="1">
      <c r="A24" s="91" t="s">
        <v>63</v>
      </c>
      <c r="B24" s="1065">
        <v>1.6034985422740523E-3</v>
      </c>
      <c r="C24" s="1065">
        <v>1.4577259475218659E-3</v>
      </c>
      <c r="D24" s="1065">
        <v>1.3119533527696792E-3</v>
      </c>
      <c r="E24" s="1065">
        <v>5.8309037900874635E-4</v>
      </c>
      <c r="F24" s="1065">
        <v>5.8309037900874635E-4</v>
      </c>
      <c r="G24" s="1065">
        <v>5.8309037900874635E-4</v>
      </c>
      <c r="H24" s="1065">
        <v>5.8309037900874635E-4</v>
      </c>
      <c r="I24" s="1065">
        <v>5.8309037900874635E-4</v>
      </c>
    </row>
    <row r="25" spans="1:9" s="93" customFormat="1" ht="21" customHeight="1">
      <c r="A25" s="91" t="s">
        <v>438</v>
      </c>
      <c r="B25" s="1065">
        <v>1050.2306574344022</v>
      </c>
      <c r="C25" s="1065">
        <v>39.910909620991262</v>
      </c>
      <c r="D25" s="1065">
        <v>39.918349854227401</v>
      </c>
      <c r="E25" s="1065">
        <v>39.925800291545187</v>
      </c>
      <c r="F25" s="1065">
        <v>39.933249271137029</v>
      </c>
      <c r="G25" s="1065">
        <v>39.937590379008739</v>
      </c>
      <c r="H25" s="1065">
        <v>15.860000000000001</v>
      </c>
      <c r="I25" s="1065">
        <v>594.1</v>
      </c>
    </row>
    <row r="26" spans="1:9" s="93" customFormat="1" ht="21" customHeight="1">
      <c r="A26" s="91" t="s">
        <v>74</v>
      </c>
      <c r="B26" s="1065">
        <v>252.97269533527697</v>
      </c>
      <c r="C26" s="1065">
        <v>337.99833236151602</v>
      </c>
      <c r="D26" s="1065">
        <v>292.63467784256562</v>
      </c>
      <c r="E26" s="1065">
        <v>288.36783381924198</v>
      </c>
      <c r="F26" s="1065">
        <v>261.85402040816331</v>
      </c>
      <c r="G26" s="1065">
        <v>269.2700189504373</v>
      </c>
      <c r="H26" s="1065">
        <v>252.09141107871721</v>
      </c>
      <c r="I26" s="1065">
        <v>231.42916618075802</v>
      </c>
    </row>
    <row r="27" spans="1:9" s="94" customFormat="1" ht="18.75" thickBot="1">
      <c r="A27" s="531" t="s">
        <v>439</v>
      </c>
      <c r="B27" s="1066">
        <v>233.89309183673473</v>
      </c>
      <c r="C27" s="1066">
        <v>213.10273032069972</v>
      </c>
      <c r="D27" s="1066">
        <v>258.4878673469388</v>
      </c>
      <c r="E27" s="1066">
        <v>208.10998250728863</v>
      </c>
      <c r="F27" s="1066">
        <v>173.27142419825071</v>
      </c>
      <c r="G27" s="1066">
        <v>177.51121865889212</v>
      </c>
      <c r="H27" s="1066">
        <v>177.934472303207</v>
      </c>
      <c r="I27" s="1066">
        <v>165.08753935860059</v>
      </c>
    </row>
    <row r="28" spans="1:9" ht="24" customHeight="1" thickTop="1" thickBot="1">
      <c r="A28" s="36" t="s">
        <v>440</v>
      </c>
      <c r="B28" s="1064">
        <v>10307.684976676384</v>
      </c>
      <c r="C28" s="1064">
        <v>13437.873441690963</v>
      </c>
      <c r="D28" s="1064">
        <v>13854.077599125365</v>
      </c>
      <c r="E28" s="1064">
        <v>11699.723836734693</v>
      </c>
      <c r="F28" s="1064">
        <v>16832.879129737608</v>
      </c>
      <c r="G28" s="1064">
        <v>13974.423462099125</v>
      </c>
      <c r="H28" s="1064">
        <v>17812.058186588922</v>
      </c>
      <c r="I28" s="1064">
        <v>17515.613701166181</v>
      </c>
    </row>
    <row r="29" spans="1:9" s="93" customFormat="1" ht="21" customHeight="1" thickTop="1">
      <c r="A29" s="91" t="s">
        <v>441</v>
      </c>
      <c r="B29" s="1065">
        <v>8970.8554679300287</v>
      </c>
      <c r="C29" s="1065">
        <v>8648.6216895043726</v>
      </c>
      <c r="D29" s="1065">
        <v>8695.9294752186597</v>
      </c>
      <c r="E29" s="1065">
        <v>9087.8203250728857</v>
      </c>
      <c r="F29" s="1065">
        <v>11615.95882069971</v>
      </c>
      <c r="G29" s="1065">
        <v>9005.5622784256557</v>
      </c>
      <c r="H29" s="1065">
        <v>9848.8375743440247</v>
      </c>
      <c r="I29" s="1065">
        <v>8961.7123731778429</v>
      </c>
    </row>
    <row r="30" spans="1:9" s="93" customFormat="1" ht="21" customHeight="1">
      <c r="A30" s="530" t="s">
        <v>442</v>
      </c>
      <c r="B30" s="1065">
        <v>4310.638279883382</v>
      </c>
      <c r="C30" s="1065">
        <v>4804.367498542274</v>
      </c>
      <c r="D30" s="1065">
        <v>4587.5419941690961</v>
      </c>
      <c r="E30" s="1065">
        <v>3993.8234620991252</v>
      </c>
      <c r="F30" s="1065">
        <v>7040.5375524781348</v>
      </c>
      <c r="G30" s="1065">
        <v>4683.5049708454817</v>
      </c>
      <c r="H30" s="1065">
        <v>5613.4865889212824</v>
      </c>
      <c r="I30" s="1065">
        <v>5361.223192419825</v>
      </c>
    </row>
    <row r="31" spans="1:9" s="93" customFormat="1" ht="21" customHeight="1">
      <c r="A31" s="530" t="s">
        <v>443</v>
      </c>
      <c r="B31" s="1065">
        <v>2836.3615947521866</v>
      </c>
      <c r="C31" s="1065">
        <v>2460.1248862973757</v>
      </c>
      <c r="D31" s="1065">
        <v>2680.6442376093296</v>
      </c>
      <c r="E31" s="1065">
        <v>3299.6243279883383</v>
      </c>
      <c r="F31" s="1065">
        <v>3313.9724402332363</v>
      </c>
      <c r="G31" s="1065">
        <v>3188.6449941690962</v>
      </c>
      <c r="H31" s="1065">
        <v>3114.7504533527695</v>
      </c>
      <c r="I31" s="1065">
        <v>2661.4438236151605</v>
      </c>
    </row>
    <row r="32" spans="1:9" s="93" customFormat="1" ht="21" customHeight="1">
      <c r="A32" s="530" t="s">
        <v>444</v>
      </c>
      <c r="B32" s="1065">
        <v>913.26452186588926</v>
      </c>
      <c r="C32" s="1065">
        <v>874.24445772594754</v>
      </c>
      <c r="D32" s="1065">
        <v>906.21599271137029</v>
      </c>
      <c r="E32" s="1065">
        <v>921.71675655976685</v>
      </c>
      <c r="F32" s="1065">
        <v>413.74901166180757</v>
      </c>
      <c r="G32" s="1065">
        <v>521.5187580174927</v>
      </c>
      <c r="H32" s="1065">
        <v>552.48586880466473</v>
      </c>
      <c r="I32" s="1065">
        <v>309.03598250728862</v>
      </c>
    </row>
    <row r="33" spans="1:9" s="93" customFormat="1" ht="21" customHeight="1">
      <c r="A33" s="530" t="s">
        <v>445</v>
      </c>
      <c r="B33" s="1065">
        <v>904.95043440233246</v>
      </c>
      <c r="C33" s="1065">
        <v>504.03890962099126</v>
      </c>
      <c r="D33" s="1065">
        <v>514.43728279883373</v>
      </c>
      <c r="E33" s="1065">
        <v>866.81534693877552</v>
      </c>
      <c r="F33" s="1065">
        <v>843.97840962099121</v>
      </c>
      <c r="G33" s="1065">
        <v>608.51530903790092</v>
      </c>
      <c r="H33" s="1065">
        <v>565.21506997084543</v>
      </c>
      <c r="I33" s="1065">
        <v>627.81527259475217</v>
      </c>
    </row>
    <row r="34" spans="1:9" s="93" customFormat="1" ht="21" customHeight="1">
      <c r="A34" s="530" t="s">
        <v>446</v>
      </c>
      <c r="B34" s="1065">
        <v>0</v>
      </c>
      <c r="C34" s="1065">
        <v>0</v>
      </c>
      <c r="D34" s="1065">
        <v>0</v>
      </c>
      <c r="E34" s="1065">
        <v>0</v>
      </c>
      <c r="F34" s="1065">
        <v>0</v>
      </c>
      <c r="G34" s="1065">
        <v>0</v>
      </c>
      <c r="H34" s="1065">
        <v>0</v>
      </c>
      <c r="I34" s="1065">
        <v>0</v>
      </c>
    </row>
    <row r="35" spans="1:9" s="93" customFormat="1" ht="21" customHeight="1">
      <c r="A35" s="530" t="s">
        <v>447</v>
      </c>
      <c r="B35" s="1065">
        <v>5.6406370262390668</v>
      </c>
      <c r="C35" s="1065">
        <v>5.8459373177842568</v>
      </c>
      <c r="D35" s="1065">
        <v>7.0899679300291547</v>
      </c>
      <c r="E35" s="1065">
        <v>5.8404314868804663</v>
      </c>
      <c r="F35" s="1065">
        <v>3.7214067055393585</v>
      </c>
      <c r="G35" s="1065">
        <v>3.378246355685131</v>
      </c>
      <c r="H35" s="1065">
        <v>2.8995932944606411</v>
      </c>
      <c r="I35" s="1065">
        <v>2.1941020408163268</v>
      </c>
    </row>
    <row r="36" spans="1:9" s="93" customFormat="1" ht="21" customHeight="1">
      <c r="A36" s="91" t="s">
        <v>448</v>
      </c>
      <c r="B36" s="1065">
        <v>0</v>
      </c>
      <c r="C36" s="1065">
        <v>0</v>
      </c>
      <c r="D36" s="1065">
        <v>0</v>
      </c>
      <c r="E36" s="1065">
        <v>0</v>
      </c>
      <c r="F36" s="1065">
        <v>0.41781195335276966</v>
      </c>
      <c r="G36" s="1065">
        <v>0</v>
      </c>
      <c r="H36" s="1065">
        <v>0</v>
      </c>
      <c r="I36" s="1065">
        <v>0</v>
      </c>
    </row>
    <row r="37" spans="1:9" s="93" customFormat="1" ht="21" customHeight="1">
      <c r="A37" s="91" t="s">
        <v>449</v>
      </c>
      <c r="B37" s="1065">
        <v>352.51199999999994</v>
      </c>
      <c r="C37" s="1065">
        <v>4000.6933294460641</v>
      </c>
      <c r="D37" s="1065">
        <v>4159.9189489795917</v>
      </c>
      <c r="E37" s="1065">
        <v>1570.3158892128281</v>
      </c>
      <c r="F37" s="1065">
        <v>4209.2077405247819</v>
      </c>
      <c r="G37" s="1065">
        <v>3911.6168411078716</v>
      </c>
      <c r="H37" s="1065">
        <v>6937.0186005830901</v>
      </c>
      <c r="I37" s="1065">
        <v>7523.2860597667641</v>
      </c>
    </row>
    <row r="38" spans="1:9" s="93" customFormat="1" ht="21" customHeight="1">
      <c r="A38" s="91" t="s">
        <v>450</v>
      </c>
      <c r="B38" s="1065">
        <v>613.56373177842568</v>
      </c>
      <c r="C38" s="1065">
        <v>399.52170262390666</v>
      </c>
      <c r="D38" s="1065">
        <v>465.89410641399417</v>
      </c>
      <c r="E38" s="1065">
        <v>506.93705393586004</v>
      </c>
      <c r="F38" s="1065">
        <v>483.27844023323615</v>
      </c>
      <c r="G38" s="1065">
        <v>509.03727113702627</v>
      </c>
      <c r="H38" s="1065">
        <v>471.94659037900874</v>
      </c>
      <c r="I38" s="1065">
        <v>455.98339067055394</v>
      </c>
    </row>
    <row r="39" spans="1:9" s="93" customFormat="1" ht="21" customHeight="1">
      <c r="A39" s="91" t="s">
        <v>127</v>
      </c>
      <c r="B39" s="1065">
        <v>370.75377696793004</v>
      </c>
      <c r="C39" s="1065">
        <v>389.03672011661803</v>
      </c>
      <c r="D39" s="1065">
        <v>532.3350685131195</v>
      </c>
      <c r="E39" s="1065">
        <v>534.65056851311954</v>
      </c>
      <c r="F39" s="1065">
        <v>524.01631632653061</v>
      </c>
      <c r="G39" s="1065">
        <v>548.20707142857134</v>
      </c>
      <c r="H39" s="1065">
        <v>554.25542128279881</v>
      </c>
      <c r="I39" s="1065">
        <v>574.63187755102047</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0</v>
      </c>
      <c r="C41" s="1065">
        <v>0</v>
      </c>
      <c r="D41" s="1065">
        <v>0</v>
      </c>
      <c r="E41" s="1065">
        <v>0</v>
      </c>
      <c r="F41" s="1065">
        <v>0</v>
      </c>
      <c r="G41" s="1065">
        <v>0</v>
      </c>
      <c r="H41" s="1065">
        <v>0</v>
      </c>
      <c r="I41" s="1065">
        <v>0</v>
      </c>
    </row>
    <row r="42" spans="1:9" s="94" customFormat="1" ht="43.5" customHeight="1" thickBot="1">
      <c r="A42" s="531" t="s">
        <v>109</v>
      </c>
      <c r="B42" s="1066">
        <v>0</v>
      </c>
      <c r="C42" s="1066">
        <v>0</v>
      </c>
      <c r="D42" s="1066">
        <v>0</v>
      </c>
      <c r="E42" s="1066">
        <v>0</v>
      </c>
      <c r="F42" s="1066">
        <v>0</v>
      </c>
      <c r="G42" s="1066">
        <v>0</v>
      </c>
      <c r="H42" s="1066">
        <v>0</v>
      </c>
      <c r="I42" s="1066">
        <v>0</v>
      </c>
    </row>
    <row r="43" spans="1:9" ht="24" customHeight="1" thickTop="1" thickBot="1">
      <c r="A43" s="36" t="s">
        <v>452</v>
      </c>
      <c r="B43" s="1064">
        <v>13394.206760932944</v>
      </c>
      <c r="C43" s="1064">
        <v>13682.875001457727</v>
      </c>
      <c r="D43" s="1064">
        <v>13875.191708454809</v>
      </c>
      <c r="E43" s="1064">
        <v>14075.302822157433</v>
      </c>
      <c r="F43" s="1064">
        <v>14239.237469387755</v>
      </c>
      <c r="G43" s="1064">
        <v>14264.528119533528</v>
      </c>
      <c r="H43" s="1064">
        <v>14262.648798833819</v>
      </c>
      <c r="I43" s="1064">
        <v>14285.682494169096</v>
      </c>
    </row>
    <row r="44" spans="1:9" s="93" customFormat="1" ht="21" customHeight="1" thickTop="1">
      <c r="A44" s="91" t="s">
        <v>148</v>
      </c>
      <c r="B44" s="1065">
        <v>13919.82748542274</v>
      </c>
      <c r="C44" s="1065">
        <v>13919.82748542274</v>
      </c>
      <c r="D44" s="1065">
        <v>13919.82748542274</v>
      </c>
      <c r="E44" s="1065">
        <v>13919.82748542274</v>
      </c>
      <c r="F44" s="1065">
        <v>13919.82748542274</v>
      </c>
      <c r="G44" s="1065">
        <v>13919.82748542274</v>
      </c>
      <c r="H44" s="1065">
        <v>13919.82748542274</v>
      </c>
      <c r="I44" s="1065">
        <v>13919.82748542274</v>
      </c>
    </row>
    <row r="45" spans="1:9" s="93" customFormat="1" ht="21" customHeight="1">
      <c r="A45" s="91" t="s">
        <v>152</v>
      </c>
      <c r="B45" s="1065">
        <v>0</v>
      </c>
      <c r="C45" s="1065">
        <v>0</v>
      </c>
      <c r="D45" s="1065">
        <v>0</v>
      </c>
      <c r="E45" s="1065">
        <v>0</v>
      </c>
      <c r="F45" s="1065">
        <v>0</v>
      </c>
      <c r="G45" s="1065">
        <v>0</v>
      </c>
      <c r="H45" s="1065">
        <v>0</v>
      </c>
      <c r="I45" s="1065">
        <v>0</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1641.5805728862974</v>
      </c>
      <c r="C47" s="1065">
        <v>1664.1740641399417</v>
      </c>
      <c r="D47" s="1065">
        <v>1693.0408877551022</v>
      </c>
      <c r="E47" s="1065">
        <v>1712.2725583090378</v>
      </c>
      <c r="F47" s="1065">
        <v>1732.283670553936</v>
      </c>
      <c r="G47" s="1065">
        <v>1748.6771341107874</v>
      </c>
      <c r="H47" s="1065">
        <v>1748.6771341107874</v>
      </c>
      <c r="I47" s="1065">
        <v>1751.0182667638485</v>
      </c>
    </row>
    <row r="48" spans="1:9" s="93" customFormat="1" ht="21" customHeight="1">
      <c r="A48" s="91" t="s">
        <v>164</v>
      </c>
      <c r="B48" s="1065">
        <v>-2167.2012973760934</v>
      </c>
      <c r="C48" s="1065">
        <v>-1901.1265481049563</v>
      </c>
      <c r="D48" s="1065">
        <v>-1737.676664723032</v>
      </c>
      <c r="E48" s="1065">
        <v>-1556.7972215743439</v>
      </c>
      <c r="F48" s="1065">
        <v>-1412.8736865889214</v>
      </c>
      <c r="G48" s="1065">
        <v>-1403.9764999999998</v>
      </c>
      <c r="H48" s="1065">
        <v>-1405.8558206997084</v>
      </c>
      <c r="I48" s="1065">
        <v>-1385.1632580174926</v>
      </c>
    </row>
    <row r="49" spans="1:9" s="93" customFormat="1" ht="21" customHeight="1">
      <c r="A49" s="530" t="s">
        <v>454</v>
      </c>
      <c r="B49" s="1065">
        <v>-2393.1362069970846</v>
      </c>
      <c r="C49" s="1065">
        <v>-2189.7947886297375</v>
      </c>
      <c r="D49" s="1065">
        <v>-1929.9933717201166</v>
      </c>
      <c r="E49" s="1065">
        <v>-1756.908335276968</v>
      </c>
      <c r="F49" s="1065">
        <v>-1576.8083279883383</v>
      </c>
      <c r="G49" s="1065">
        <v>-1429.2671501457728</v>
      </c>
      <c r="H49" s="1065">
        <v>-1429.2671501457728</v>
      </c>
      <c r="I49" s="1065">
        <v>-1408.1969533527695</v>
      </c>
    </row>
    <row r="50" spans="1:9" s="94" customFormat="1" ht="40.5" customHeight="1" thickBot="1">
      <c r="A50" s="532" t="s">
        <v>455</v>
      </c>
      <c r="B50" s="1066">
        <v>225.93490962099125</v>
      </c>
      <c r="C50" s="1066">
        <v>288.66824052478131</v>
      </c>
      <c r="D50" s="1066">
        <v>192.31670699708457</v>
      </c>
      <c r="E50" s="1066">
        <v>200.1111137026239</v>
      </c>
      <c r="F50" s="1066">
        <v>163.9346413994169</v>
      </c>
      <c r="G50" s="1066">
        <v>25.290650145772592</v>
      </c>
      <c r="H50" s="1066">
        <v>23.411329446064141</v>
      </c>
      <c r="I50" s="1066">
        <v>23.033695335276967</v>
      </c>
    </row>
    <row r="51" spans="1:9" ht="24" customHeight="1" thickTop="1" thickBot="1">
      <c r="A51" s="36" t="s">
        <v>456</v>
      </c>
      <c r="B51" s="1064">
        <v>23701.89173760933</v>
      </c>
      <c r="C51" s="1064">
        <v>27120.748443148688</v>
      </c>
      <c r="D51" s="1064">
        <v>27729.269307580173</v>
      </c>
      <c r="E51" s="1064">
        <v>25775.026658892129</v>
      </c>
      <c r="F51" s="1064">
        <v>31072.116599125366</v>
      </c>
      <c r="G51" s="1064">
        <v>28238.951581632653</v>
      </c>
      <c r="H51" s="1064">
        <v>32074.706985422741</v>
      </c>
      <c r="I51" s="1064">
        <v>31801.296195335279</v>
      </c>
    </row>
    <row r="52" spans="1:9" s="93" customFormat="1" ht="24" customHeight="1" thickTop="1">
      <c r="A52" s="91" t="s">
        <v>457</v>
      </c>
      <c r="B52" s="1065">
        <v>7538.8595655976678</v>
      </c>
      <c r="C52" s="1065">
        <v>3045.274976676385</v>
      </c>
      <c r="D52" s="1065">
        <v>5521.5648833819241</v>
      </c>
      <c r="E52" s="1065">
        <v>9116.4271953352782</v>
      </c>
      <c r="F52" s="1065">
        <v>13102.854435860059</v>
      </c>
      <c r="G52" s="1065">
        <v>15110.854825072885</v>
      </c>
      <c r="H52" s="1065">
        <v>13075.084602040817</v>
      </c>
      <c r="I52" s="1065">
        <v>12228.813520408163</v>
      </c>
    </row>
    <row r="53" spans="1:9" s="94" customFormat="1" ht="21" customHeight="1">
      <c r="A53" s="532" t="s">
        <v>458</v>
      </c>
      <c r="B53" s="1066">
        <v>136.51948979591836</v>
      </c>
      <c r="C53" s="1066">
        <v>0</v>
      </c>
      <c r="D53" s="1066">
        <v>0</v>
      </c>
      <c r="E53" s="1066">
        <v>177.21454956268221</v>
      </c>
      <c r="F53" s="1066">
        <v>0</v>
      </c>
      <c r="G53" s="1066">
        <v>0</v>
      </c>
      <c r="H53" s="1066">
        <v>146.48986005830903</v>
      </c>
      <c r="I53" s="1066">
        <v>0</v>
      </c>
    </row>
    <row r="54" spans="1:9" s="94" customFormat="1" ht="21" customHeight="1">
      <c r="A54" s="532" t="s">
        <v>459</v>
      </c>
      <c r="B54" s="1066">
        <v>7402.3400758017497</v>
      </c>
      <c r="C54" s="1066">
        <v>3045.274976676385</v>
      </c>
      <c r="D54" s="1066">
        <v>5521.5648833819241</v>
      </c>
      <c r="E54" s="1066">
        <v>8939.2126457725954</v>
      </c>
      <c r="F54" s="1066">
        <v>13102.854435860059</v>
      </c>
      <c r="G54" s="1066">
        <v>15110.854825072885</v>
      </c>
      <c r="H54" s="1066">
        <v>12928.594741982508</v>
      </c>
      <c r="I54" s="1066">
        <v>12228.813520408163</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0</v>
      </c>
      <c r="C56" s="1066">
        <v>0</v>
      </c>
      <c r="D56" s="1066">
        <v>0</v>
      </c>
      <c r="E56" s="1066">
        <v>0</v>
      </c>
      <c r="F56" s="1066">
        <v>0</v>
      </c>
      <c r="G56" s="1066">
        <v>0</v>
      </c>
      <c r="H56" s="1066">
        <v>0</v>
      </c>
      <c r="I56" s="1066">
        <v>0</v>
      </c>
    </row>
    <row r="57" spans="1:9" s="94" customFormat="1" ht="21" customHeight="1">
      <c r="A57" s="532" t="s">
        <v>462</v>
      </c>
      <c r="B57" s="1066">
        <v>0</v>
      </c>
      <c r="C57" s="1066">
        <v>0</v>
      </c>
      <c r="D57" s="1066">
        <v>0</v>
      </c>
      <c r="E57" s="1066">
        <v>0</v>
      </c>
      <c r="F57" s="1066">
        <v>0</v>
      </c>
      <c r="G57" s="1066">
        <v>0</v>
      </c>
      <c r="H57" s="1066">
        <v>0</v>
      </c>
      <c r="I57" s="1066">
        <v>0</v>
      </c>
    </row>
    <row r="58" spans="1:9" s="94" customFormat="1" ht="61.5" customHeight="1" thickBot="1">
      <c r="A58" s="531" t="s">
        <v>463</v>
      </c>
      <c r="B58" s="1066">
        <v>140756.93740524782</v>
      </c>
      <c r="C58" s="1066">
        <v>154474.44374635568</v>
      </c>
      <c r="D58" s="1066">
        <v>153188.30656851313</v>
      </c>
      <c r="E58" s="1066">
        <v>146316.4476122449</v>
      </c>
      <c r="F58" s="1066">
        <v>143483.15467930029</v>
      </c>
      <c r="G58" s="1066">
        <v>149149.65570116619</v>
      </c>
      <c r="H58" s="1066">
        <v>155286.18986734695</v>
      </c>
      <c r="I58" s="1066">
        <v>156782.15855539357</v>
      </c>
    </row>
    <row r="59" spans="1:9" ht="31.5" customHeight="1" thickTop="1" thickBot="1">
      <c r="A59" s="533" t="s">
        <v>464</v>
      </c>
      <c r="B59" s="1064"/>
      <c r="C59" s="1064"/>
      <c r="D59" s="1064"/>
      <c r="E59" s="1064"/>
      <c r="F59" s="1064"/>
      <c r="G59" s="1064"/>
      <c r="H59" s="1064"/>
      <c r="I59" s="1064"/>
    </row>
    <row r="60" spans="1:9" ht="30" customHeight="1" thickTop="1">
      <c r="A60" s="39" t="s">
        <v>465</v>
      </c>
      <c r="B60" s="1067">
        <v>956.4180597667638</v>
      </c>
      <c r="C60" s="1067">
        <v>1133.3622186588923</v>
      </c>
      <c r="D60" s="1067">
        <v>1291.0184067055393</v>
      </c>
      <c r="E60" s="1067">
        <v>1257.5262653061225</v>
      </c>
      <c r="F60" s="1067">
        <v>1331.6050670553936</v>
      </c>
      <c r="G60" s="1067">
        <v>733.0484868804665</v>
      </c>
      <c r="H60" s="1067">
        <v>1204.5862944606415</v>
      </c>
      <c r="I60" s="1067">
        <v>756.77473032069975</v>
      </c>
    </row>
    <row r="61" spans="1:9" ht="21" customHeight="1">
      <c r="A61" s="41" t="s">
        <v>466</v>
      </c>
      <c r="B61" s="1067">
        <v>-22.437205539358601</v>
      </c>
      <c r="C61" s="1067">
        <v>-27.393205539358604</v>
      </c>
      <c r="D61" s="1067">
        <v>-81.972951895043721</v>
      </c>
      <c r="E61" s="1067">
        <v>-51.925295918367347</v>
      </c>
      <c r="F61" s="1067">
        <v>-77.920944606413997</v>
      </c>
      <c r="G61" s="1067">
        <v>-59.6696166180758</v>
      </c>
      <c r="H61" s="1067">
        <v>-82.17188192419826</v>
      </c>
      <c r="I61" s="1067">
        <v>-37.77253206997085</v>
      </c>
    </row>
    <row r="62" spans="1:9" ht="21.75" customHeight="1">
      <c r="A62" s="534" t="s">
        <v>467</v>
      </c>
      <c r="B62" s="1067">
        <v>933.98085422740519</v>
      </c>
      <c r="C62" s="1067">
        <v>1105.9690131195334</v>
      </c>
      <c r="D62" s="1067">
        <v>1209.0454548104958</v>
      </c>
      <c r="E62" s="1067">
        <v>1205.6009693877552</v>
      </c>
      <c r="F62" s="1067">
        <v>1253.6841224489797</v>
      </c>
      <c r="G62" s="1067">
        <v>673.37887026239059</v>
      </c>
      <c r="H62" s="1067">
        <v>1122.4144125364433</v>
      </c>
      <c r="I62" s="1067">
        <v>719.00219825072895</v>
      </c>
    </row>
    <row r="63" spans="1:9">
      <c r="A63" s="39" t="s">
        <v>468</v>
      </c>
      <c r="B63" s="1067">
        <v>759.59154810495613</v>
      </c>
      <c r="C63" s="1067">
        <v>861.9403760932945</v>
      </c>
      <c r="D63" s="1067">
        <v>1133.3390860058309</v>
      </c>
      <c r="E63" s="1067">
        <v>865.46482215743436</v>
      </c>
      <c r="F63" s="1067">
        <v>818.93632798833823</v>
      </c>
      <c r="G63" s="1067">
        <v>566.39211516034993</v>
      </c>
      <c r="H63" s="1067">
        <v>1001.8686516034985</v>
      </c>
      <c r="I63" s="1067">
        <v>645.94113119533529</v>
      </c>
    </row>
    <row r="64" spans="1:9">
      <c r="A64" s="41" t="s">
        <v>469</v>
      </c>
      <c r="B64" s="1067">
        <v>-101.10794460641399</v>
      </c>
      <c r="C64" s="1067">
        <v>-87.032164723032068</v>
      </c>
      <c r="D64" s="1067">
        <v>-200.72611078717205</v>
      </c>
      <c r="E64" s="1067">
        <v>-117.80217638483965</v>
      </c>
      <c r="F64" s="1067">
        <v>-120.34162244897959</v>
      </c>
      <c r="G64" s="1067">
        <v>-250.83489650145771</v>
      </c>
      <c r="H64" s="1067">
        <v>-455.49084548104963</v>
      </c>
      <c r="I64" s="1067">
        <v>-308.77215597667646</v>
      </c>
    </row>
    <row r="65" spans="1:9">
      <c r="A65" s="40" t="s">
        <v>470</v>
      </c>
      <c r="B65" s="1067">
        <v>1592.4644577259476</v>
      </c>
      <c r="C65" s="1067">
        <v>1880.8772244897959</v>
      </c>
      <c r="D65" s="1067">
        <v>2141.6584300291547</v>
      </c>
      <c r="E65" s="1067">
        <v>1953.2636151603499</v>
      </c>
      <c r="F65" s="1067">
        <v>1952.2788279883382</v>
      </c>
      <c r="G65" s="1067">
        <v>988.93608892128293</v>
      </c>
      <c r="H65" s="1067">
        <v>1668.7922186588921</v>
      </c>
      <c r="I65" s="1067">
        <v>1056.1711734693877</v>
      </c>
    </row>
    <row r="66" spans="1:9">
      <c r="A66" s="39" t="s">
        <v>471</v>
      </c>
      <c r="B66" s="1067">
        <v>248.92103206997083</v>
      </c>
      <c r="C66" s="1067">
        <v>106.95136297376092</v>
      </c>
      <c r="D66" s="1067">
        <v>68.249810495626832</v>
      </c>
      <c r="E66" s="1067">
        <v>214.60968658892128</v>
      </c>
      <c r="F66" s="1067">
        <v>234.01960787172013</v>
      </c>
      <c r="G66" s="1067">
        <v>124.42706705539359</v>
      </c>
      <c r="H66" s="1067">
        <v>187.84402040816326</v>
      </c>
      <c r="I66" s="1067">
        <v>114.92664577259475</v>
      </c>
    </row>
    <row r="67" spans="1:9">
      <c r="A67" s="39" t="s">
        <v>472</v>
      </c>
      <c r="B67" s="1067">
        <v>-331.73449271137031</v>
      </c>
      <c r="C67" s="1067">
        <v>-196.98597521865892</v>
      </c>
      <c r="D67" s="1067">
        <v>-149.92470262390668</v>
      </c>
      <c r="E67" s="1067">
        <v>-91.634037900874645</v>
      </c>
      <c r="F67" s="1067">
        <v>-223.59533965014577</v>
      </c>
      <c r="G67" s="1067">
        <v>-54.365190962099128</v>
      </c>
      <c r="H67" s="1067">
        <v>-85.173502915451891</v>
      </c>
      <c r="I67" s="1067">
        <v>-104.61039650145771</v>
      </c>
    </row>
    <row r="68" spans="1:9">
      <c r="A68" s="534" t="s">
        <v>473</v>
      </c>
      <c r="B68" s="1067">
        <v>1509.6509970845482</v>
      </c>
      <c r="C68" s="1067">
        <v>1790.842612244898</v>
      </c>
      <c r="D68" s="1067">
        <v>2059.9835379008746</v>
      </c>
      <c r="E68" s="1067">
        <v>2076.2392638483966</v>
      </c>
      <c r="F68" s="1067">
        <v>1962.7030962099125</v>
      </c>
      <c r="G68" s="1067">
        <v>1058.9979650145774</v>
      </c>
      <c r="H68" s="1067">
        <v>1771.4627361516032</v>
      </c>
      <c r="I68" s="1067">
        <v>1066.4874227405248</v>
      </c>
    </row>
    <row r="69" spans="1:9">
      <c r="A69" s="41" t="s">
        <v>474</v>
      </c>
      <c r="B69" s="1067">
        <v>-1284.2456034985423</v>
      </c>
      <c r="C69" s="1067">
        <v>-1541.8849373177841</v>
      </c>
      <c r="D69" s="1067">
        <v>-2054.7879781341107</v>
      </c>
      <c r="E69" s="1067">
        <v>-1876.6660218658892</v>
      </c>
      <c r="F69" s="1067">
        <v>-1979.89733819242</v>
      </c>
      <c r="G69" s="1067">
        <v>-1034.9106472303206</v>
      </c>
      <c r="H69" s="1067">
        <v>-1749.3029198250729</v>
      </c>
      <c r="I69" s="1067">
        <v>-1046.8577448979593</v>
      </c>
    </row>
    <row r="70" spans="1:9">
      <c r="A70" s="40" t="s">
        <v>475</v>
      </c>
      <c r="B70" s="1067">
        <v>225.40539358600583</v>
      </c>
      <c r="C70" s="1067">
        <v>248.95767492711369</v>
      </c>
      <c r="D70" s="1067">
        <v>5.1955597667638482</v>
      </c>
      <c r="E70" s="1067">
        <v>199.57324198250728</v>
      </c>
      <c r="F70" s="1067">
        <v>-17.19424198250729</v>
      </c>
      <c r="G70" s="1067">
        <v>24.087317784256559</v>
      </c>
      <c r="H70" s="1067">
        <v>22.15981632653061</v>
      </c>
      <c r="I70" s="1067">
        <v>19.629677842565599</v>
      </c>
    </row>
    <row r="71" spans="1:9">
      <c r="A71" s="40" t="s">
        <v>476</v>
      </c>
      <c r="B71" s="1067">
        <v>-158.17554081632653</v>
      </c>
      <c r="C71" s="1067">
        <v>45.57742857142857</v>
      </c>
      <c r="D71" s="1067">
        <v>-1.9106137026239067</v>
      </c>
      <c r="E71" s="1067">
        <v>-0.77327551020408158</v>
      </c>
      <c r="F71" s="1067">
        <v>1.0012725947521866</v>
      </c>
      <c r="G71" s="1067">
        <v>2.6034985422740526E-3</v>
      </c>
      <c r="H71" s="1067">
        <v>-5.2527696793002912E-2</v>
      </c>
      <c r="I71" s="1067">
        <v>-0.30750583090379002</v>
      </c>
    </row>
    <row r="72" spans="1:9">
      <c r="A72" s="41" t="s">
        <v>477</v>
      </c>
      <c r="B72" s="1067">
        <v>-158.17554081632653</v>
      </c>
      <c r="C72" s="1067">
        <v>45.57742857142857</v>
      </c>
      <c r="D72" s="1067">
        <v>-1.9106137026239067</v>
      </c>
      <c r="E72" s="1067">
        <v>-0.77327551020408158</v>
      </c>
      <c r="F72" s="1067">
        <v>1.0012725947521866</v>
      </c>
      <c r="G72" s="1067">
        <v>2.6034985422740526E-3</v>
      </c>
      <c r="H72" s="1067">
        <v>-5.2527696793002912E-2</v>
      </c>
      <c r="I72" s="1067">
        <v>-0.30750583090379002</v>
      </c>
    </row>
    <row r="73" spans="1:9">
      <c r="A73" s="41" t="s">
        <v>478</v>
      </c>
      <c r="B73" s="1067">
        <v>0</v>
      </c>
      <c r="C73" s="1067">
        <v>0</v>
      </c>
      <c r="D73" s="1067">
        <v>0</v>
      </c>
      <c r="E73" s="1067">
        <v>0</v>
      </c>
      <c r="F73" s="1067">
        <v>0</v>
      </c>
      <c r="G73" s="1067">
        <v>0</v>
      </c>
      <c r="H73" s="1067">
        <v>0</v>
      </c>
      <c r="I73" s="1067">
        <v>0</v>
      </c>
    </row>
    <row r="74" spans="1:9">
      <c r="A74" s="534" t="s">
        <v>479</v>
      </c>
      <c r="B74" s="1067">
        <v>124.78928134110787</v>
      </c>
      <c r="C74" s="1067">
        <v>-21.782329446064143</v>
      </c>
      <c r="D74" s="1067">
        <v>-7.4488790087463554</v>
      </c>
      <c r="E74" s="1067">
        <v>-0.27491399416909623</v>
      </c>
      <c r="F74" s="1067">
        <v>-2.5091428571428573</v>
      </c>
      <c r="G74" s="1067">
        <v>0</v>
      </c>
      <c r="H74" s="1067">
        <v>0</v>
      </c>
      <c r="I74" s="1067">
        <v>0</v>
      </c>
    </row>
    <row r="75" spans="1:9">
      <c r="A75" s="534" t="s">
        <v>480</v>
      </c>
      <c r="B75" s="1067">
        <v>124.78928134110787</v>
      </c>
      <c r="C75" s="1067">
        <v>-21.782329446064143</v>
      </c>
      <c r="D75" s="1067">
        <v>-7.4488790087463554</v>
      </c>
      <c r="E75" s="1067">
        <v>-0.27491399416909623</v>
      </c>
      <c r="F75" s="1067">
        <v>-2.5091428571428573</v>
      </c>
      <c r="G75" s="1067">
        <v>0</v>
      </c>
      <c r="H75" s="1067">
        <v>0</v>
      </c>
      <c r="I75" s="1067">
        <v>0</v>
      </c>
    </row>
    <row r="76" spans="1:9">
      <c r="A76" s="41" t="s">
        <v>481</v>
      </c>
      <c r="B76" s="1067">
        <v>0</v>
      </c>
      <c r="C76" s="1067">
        <v>0</v>
      </c>
      <c r="D76" s="1067">
        <v>0</v>
      </c>
      <c r="E76" s="1067">
        <v>0</v>
      </c>
      <c r="F76" s="1067">
        <v>0</v>
      </c>
      <c r="G76" s="1067">
        <v>0</v>
      </c>
      <c r="H76" s="1067">
        <v>0</v>
      </c>
      <c r="I76" s="1067">
        <v>0</v>
      </c>
    </row>
    <row r="77" spans="1:9">
      <c r="A77" s="534" t="s">
        <v>482</v>
      </c>
      <c r="B77" s="1067">
        <v>192.01913411078718</v>
      </c>
      <c r="C77" s="1067">
        <v>272.75277405247812</v>
      </c>
      <c r="D77" s="1067">
        <v>-4.1639329446064144</v>
      </c>
      <c r="E77" s="1067">
        <v>198.52505247813414</v>
      </c>
      <c r="F77" s="1067">
        <v>-18.702112244897961</v>
      </c>
      <c r="G77" s="1067">
        <v>24.089921282798834</v>
      </c>
      <c r="H77" s="1067">
        <v>22.10728862973761</v>
      </c>
      <c r="I77" s="1067">
        <v>19.322172011661809</v>
      </c>
    </row>
    <row r="78" spans="1:9">
      <c r="A78" s="39" t="s">
        <v>483</v>
      </c>
      <c r="B78" s="1067">
        <v>3.6428571428571428</v>
      </c>
      <c r="C78" s="1067">
        <v>0.47132507288629732</v>
      </c>
      <c r="D78" s="1067">
        <v>0</v>
      </c>
      <c r="E78" s="1067">
        <v>0</v>
      </c>
      <c r="F78" s="1067">
        <v>0</v>
      </c>
      <c r="G78" s="1067">
        <v>0</v>
      </c>
      <c r="H78" s="1067">
        <v>0</v>
      </c>
      <c r="I78" s="1067">
        <v>0</v>
      </c>
    </row>
    <row r="79" spans="1:9">
      <c r="A79" s="40" t="s">
        <v>484</v>
      </c>
      <c r="B79" s="1067">
        <v>195.66199125364432</v>
      </c>
      <c r="C79" s="1067">
        <v>273.22409912536443</v>
      </c>
      <c r="D79" s="1067">
        <v>-4.1639329446064144</v>
      </c>
      <c r="E79" s="1067">
        <v>198.52505247813414</v>
      </c>
      <c r="F79" s="1067">
        <v>-18.702112244897961</v>
      </c>
      <c r="G79" s="1067">
        <v>24.089921282798834</v>
      </c>
      <c r="H79" s="1067">
        <v>22.10728862973761</v>
      </c>
      <c r="I79" s="1067">
        <v>19.322172011661809</v>
      </c>
    </row>
    <row r="80" spans="1:9">
      <c r="A80" s="39" t="s">
        <v>485</v>
      </c>
      <c r="B80" s="1067">
        <v>30.272918367346939</v>
      </c>
      <c r="C80" s="1067">
        <v>15.44414139941691</v>
      </c>
      <c r="D80" s="1067">
        <v>196.48063994169095</v>
      </c>
      <c r="E80" s="1067">
        <v>1.5860612244897958</v>
      </c>
      <c r="F80" s="1067">
        <v>182.63675364431484</v>
      </c>
      <c r="G80" s="1067">
        <v>1.2007303206997084</v>
      </c>
      <c r="H80" s="1067">
        <v>1.3040408163265305</v>
      </c>
      <c r="I80" s="1067">
        <v>3.7115233236151606</v>
      </c>
    </row>
    <row r="81" spans="1:9" ht="21" customHeight="1">
      <c r="A81" s="534" t="s">
        <v>486</v>
      </c>
      <c r="B81" s="1067">
        <v>225.93490962099125</v>
      </c>
      <c r="C81" s="1067">
        <v>288.66824052478131</v>
      </c>
      <c r="D81" s="1067">
        <v>192.31670699708457</v>
      </c>
      <c r="E81" s="1067">
        <v>200.1111137026239</v>
      </c>
      <c r="F81" s="1067">
        <v>163.9346413994169</v>
      </c>
      <c r="G81" s="1067">
        <v>25.290651603498539</v>
      </c>
      <c r="H81" s="1067">
        <v>23.411329446064141</v>
      </c>
      <c r="I81" s="1067">
        <v>23.033695335276967</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225.93490962099125</v>
      </c>
      <c r="C83" s="1067">
        <v>288.66824052478131</v>
      </c>
      <c r="D83" s="1067">
        <v>192.31670699708457</v>
      </c>
      <c r="E83" s="1067">
        <v>200.1111137026239</v>
      </c>
      <c r="F83" s="1067">
        <v>163.9346413994169</v>
      </c>
      <c r="G83" s="1067">
        <v>25.290651603498539</v>
      </c>
      <c r="H83" s="1067">
        <v>23.411329446064141</v>
      </c>
      <c r="I83" s="1067">
        <v>23.033695335276967</v>
      </c>
    </row>
    <row r="84" spans="1:9" ht="18" customHeight="1" thickBot="1">
      <c r="A84" s="39" t="s">
        <v>489</v>
      </c>
      <c r="B84" s="1067">
        <v>0</v>
      </c>
      <c r="C84" s="1067">
        <v>0</v>
      </c>
      <c r="D84" s="1067">
        <v>0</v>
      </c>
      <c r="E84" s="1067">
        <v>0</v>
      </c>
      <c r="F84" s="1067">
        <v>0</v>
      </c>
      <c r="G84" s="1067">
        <v>0</v>
      </c>
      <c r="H84" s="1067">
        <v>0</v>
      </c>
      <c r="I84" s="1067">
        <v>0</v>
      </c>
    </row>
    <row r="85" spans="1:9" ht="24" customHeight="1" thickTop="1" thickBot="1">
      <c r="A85" s="36" t="s">
        <v>490</v>
      </c>
      <c r="B85" s="1064">
        <v>225.93490962099125</v>
      </c>
      <c r="C85" s="1064">
        <v>288.66824052478131</v>
      </c>
      <c r="D85" s="1064">
        <v>192.31670699708457</v>
      </c>
      <c r="E85" s="1064">
        <v>200.1111137026239</v>
      </c>
      <c r="F85" s="1064">
        <v>163.9346413994169</v>
      </c>
      <c r="G85" s="1064">
        <v>25.290651603498539</v>
      </c>
      <c r="H85" s="1064">
        <v>23.411329446064141</v>
      </c>
      <c r="I85" s="1064">
        <v>23.033695335276967</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496</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67592.078017492706</v>
      </c>
      <c r="C8" s="1064">
        <v>67759.998106414001</v>
      </c>
      <c r="D8" s="1064">
        <v>65487.364313411083</v>
      </c>
      <c r="E8" s="1064">
        <v>67591.256195335285</v>
      </c>
      <c r="F8" s="1064">
        <v>76572.971841107865</v>
      </c>
      <c r="G8" s="1064">
        <v>74648.941137026239</v>
      </c>
      <c r="H8" s="1064">
        <v>62260.297460641399</v>
      </c>
      <c r="I8" s="1064">
        <v>72565.634755102044</v>
      </c>
    </row>
    <row r="9" spans="1:9" s="93" customFormat="1" ht="21" customHeight="1" thickTop="1">
      <c r="A9" s="91" t="s">
        <v>8</v>
      </c>
      <c r="B9" s="1065">
        <v>40256.20053790087</v>
      </c>
      <c r="C9" s="1065">
        <v>38491.936236151603</v>
      </c>
      <c r="D9" s="1065">
        <v>35524.087600583087</v>
      </c>
      <c r="E9" s="1065">
        <v>29477.900362973764</v>
      </c>
      <c r="F9" s="1065">
        <v>38738.985562682225</v>
      </c>
      <c r="G9" s="1065">
        <v>12469.666546647231</v>
      </c>
      <c r="H9" s="1065">
        <v>9214.4071749271134</v>
      </c>
      <c r="I9" s="1065">
        <v>11876.037190962097</v>
      </c>
    </row>
    <row r="10" spans="1:9" s="93" customFormat="1" ht="21" customHeight="1">
      <c r="A10" s="91" t="s">
        <v>17</v>
      </c>
      <c r="B10" s="1065">
        <v>9981.3031953352784</v>
      </c>
      <c r="C10" s="1065">
        <v>3094.5723717201163</v>
      </c>
      <c r="D10" s="1065">
        <v>7202.4729810495628</v>
      </c>
      <c r="E10" s="1065">
        <v>8006.3742084548103</v>
      </c>
      <c r="F10" s="1065">
        <v>5417.3930991253637</v>
      </c>
      <c r="G10" s="1065">
        <v>3957.2466107871719</v>
      </c>
      <c r="H10" s="1065">
        <v>5299.6441953352769</v>
      </c>
      <c r="I10" s="1065">
        <v>6887.9093440233237</v>
      </c>
    </row>
    <row r="11" spans="1:9" s="93" customFormat="1" ht="21" customHeight="1">
      <c r="A11" s="91" t="s">
        <v>26</v>
      </c>
      <c r="B11" s="1065">
        <v>16689.636892128281</v>
      </c>
      <c r="C11" s="1065">
        <v>22808.519712827987</v>
      </c>
      <c r="D11" s="1065">
        <v>19886.649992711369</v>
      </c>
      <c r="E11" s="1065">
        <v>27321.548377551022</v>
      </c>
      <c r="F11" s="1065">
        <v>30445.87200145773</v>
      </c>
      <c r="G11" s="1065">
        <v>53025.884342565601</v>
      </c>
      <c r="H11" s="1065">
        <v>42168.854405247817</v>
      </c>
      <c r="I11" s="1065">
        <v>53085.604814868799</v>
      </c>
    </row>
    <row r="12" spans="1:9" s="93" customFormat="1" ht="21" customHeight="1">
      <c r="A12" s="530" t="s">
        <v>428</v>
      </c>
      <c r="B12" s="1065">
        <v>16797.372861516036</v>
      </c>
      <c r="C12" s="1065">
        <v>22839.19097084548</v>
      </c>
      <c r="D12" s="1065">
        <v>19878.302476676385</v>
      </c>
      <c r="E12" s="1065">
        <v>27197.878896501457</v>
      </c>
      <c r="F12" s="1065">
        <v>30267.669677842568</v>
      </c>
      <c r="G12" s="1065">
        <v>52785.52959037901</v>
      </c>
      <c r="H12" s="1065">
        <v>41998.179530612244</v>
      </c>
      <c r="I12" s="1065">
        <v>52891.074507288628</v>
      </c>
    </row>
    <row r="13" spans="1:9" s="93" customFormat="1" ht="21" customHeight="1">
      <c r="A13" s="530" t="s">
        <v>429</v>
      </c>
      <c r="B13" s="1065">
        <v>16797.372861516036</v>
      </c>
      <c r="C13" s="1065">
        <v>22839.19097084548</v>
      </c>
      <c r="D13" s="1065">
        <v>19878.302476676385</v>
      </c>
      <c r="E13" s="1065">
        <v>27197.878896501457</v>
      </c>
      <c r="F13" s="1065">
        <v>30267.669677842568</v>
      </c>
      <c r="G13" s="1065">
        <v>52785.52959037901</v>
      </c>
      <c r="H13" s="1065">
        <v>41998.179530612244</v>
      </c>
      <c r="I13" s="1065">
        <v>52891.074507288628</v>
      </c>
    </row>
    <row r="14" spans="1:9" s="93" customFormat="1" ht="21" customHeight="1">
      <c r="A14" s="530" t="s">
        <v>430</v>
      </c>
      <c r="B14" s="1065">
        <v>0</v>
      </c>
      <c r="C14" s="1065">
        <v>0</v>
      </c>
      <c r="D14" s="1065">
        <v>0</v>
      </c>
      <c r="E14" s="1065">
        <v>0</v>
      </c>
      <c r="F14" s="1065">
        <v>0</v>
      </c>
      <c r="G14" s="1065">
        <v>0</v>
      </c>
      <c r="H14" s="1065">
        <v>0</v>
      </c>
      <c r="I14" s="1065">
        <v>0</v>
      </c>
    </row>
    <row r="15" spans="1:9" s="93" customFormat="1" ht="21" customHeight="1">
      <c r="A15" s="530" t="s">
        <v>431</v>
      </c>
      <c r="B15" s="1065">
        <v>0</v>
      </c>
      <c r="C15" s="1065">
        <v>0</v>
      </c>
      <c r="D15" s="1065">
        <v>0</v>
      </c>
      <c r="E15" s="1065">
        <v>0</v>
      </c>
      <c r="F15" s="1065">
        <v>0</v>
      </c>
      <c r="G15" s="1065">
        <v>0</v>
      </c>
      <c r="H15" s="1065">
        <v>0</v>
      </c>
      <c r="I15" s="1065">
        <v>0</v>
      </c>
    </row>
    <row r="16" spans="1:9" s="93" customFormat="1" ht="21" customHeight="1">
      <c r="A16" s="530" t="s">
        <v>432</v>
      </c>
      <c r="B16" s="1065">
        <v>0</v>
      </c>
      <c r="C16" s="1065">
        <v>0</v>
      </c>
      <c r="D16" s="1065">
        <v>0</v>
      </c>
      <c r="E16" s="1065">
        <v>0</v>
      </c>
      <c r="F16" s="1065">
        <v>0</v>
      </c>
      <c r="G16" s="1065">
        <v>0</v>
      </c>
      <c r="H16" s="1065">
        <v>0</v>
      </c>
      <c r="I16" s="1065">
        <v>0</v>
      </c>
    </row>
    <row r="17" spans="1:9" s="93" customFormat="1" ht="21" customHeight="1">
      <c r="A17" s="530" t="s">
        <v>433</v>
      </c>
      <c r="B17" s="1065">
        <v>0</v>
      </c>
      <c r="C17" s="1065">
        <v>0</v>
      </c>
      <c r="D17" s="1065">
        <v>0</v>
      </c>
      <c r="E17" s="1065">
        <v>0</v>
      </c>
      <c r="F17" s="1065">
        <v>0</v>
      </c>
      <c r="G17" s="1065">
        <v>0</v>
      </c>
      <c r="H17" s="1065">
        <v>0</v>
      </c>
      <c r="I17" s="1065">
        <v>0</v>
      </c>
    </row>
    <row r="18" spans="1:9" s="93" customFormat="1" ht="21" customHeight="1">
      <c r="A18" s="530" t="s">
        <v>434</v>
      </c>
      <c r="B18" s="1065">
        <v>0</v>
      </c>
      <c r="C18" s="1065">
        <v>0</v>
      </c>
      <c r="D18" s="1065">
        <v>0</v>
      </c>
      <c r="E18" s="1065">
        <v>0</v>
      </c>
      <c r="F18" s="1065">
        <v>0</v>
      </c>
      <c r="G18" s="1065">
        <v>0</v>
      </c>
      <c r="H18" s="1065">
        <v>0</v>
      </c>
      <c r="I18" s="1065">
        <v>0</v>
      </c>
    </row>
    <row r="19" spans="1:9" s="93" customFormat="1" ht="21" customHeight="1">
      <c r="A19" s="530" t="s">
        <v>435</v>
      </c>
      <c r="B19" s="1065">
        <v>0</v>
      </c>
      <c r="C19" s="1065">
        <v>0</v>
      </c>
      <c r="D19" s="1065">
        <v>0</v>
      </c>
      <c r="E19" s="1065">
        <v>0</v>
      </c>
      <c r="F19" s="1065">
        <v>0</v>
      </c>
      <c r="G19" s="1065">
        <v>0</v>
      </c>
      <c r="H19" s="1065">
        <v>0</v>
      </c>
      <c r="I19" s="1065">
        <v>0</v>
      </c>
    </row>
    <row r="20" spans="1:9" s="93" customFormat="1" ht="21" customHeight="1">
      <c r="A20" s="530" t="s">
        <v>436</v>
      </c>
      <c r="B20" s="1065">
        <v>0</v>
      </c>
      <c r="C20" s="1065">
        <v>0</v>
      </c>
      <c r="D20" s="1065">
        <v>0</v>
      </c>
      <c r="E20" s="1065">
        <v>0</v>
      </c>
      <c r="F20" s="1065">
        <v>0</v>
      </c>
      <c r="G20" s="1065">
        <v>0</v>
      </c>
      <c r="H20" s="1065">
        <v>0</v>
      </c>
      <c r="I20" s="1065">
        <v>0</v>
      </c>
    </row>
    <row r="21" spans="1:9" s="93" customFormat="1" ht="21" customHeight="1">
      <c r="A21" s="530" t="s">
        <v>39</v>
      </c>
      <c r="B21" s="1065">
        <v>82.392986880466481</v>
      </c>
      <c r="C21" s="1065">
        <v>131.43754373177842</v>
      </c>
      <c r="D21" s="1065">
        <v>236.83202623906706</v>
      </c>
      <c r="E21" s="1065">
        <v>310.73097521865895</v>
      </c>
      <c r="F21" s="1065">
        <v>350.87851603498541</v>
      </c>
      <c r="G21" s="1065">
        <v>347.81766180758018</v>
      </c>
      <c r="H21" s="1065">
        <v>254.86318075801748</v>
      </c>
      <c r="I21" s="1065">
        <v>273.68510932944611</v>
      </c>
    </row>
    <row r="22" spans="1:9" s="93" customFormat="1" ht="21" customHeight="1">
      <c r="A22" s="530" t="s">
        <v>437</v>
      </c>
      <c r="B22" s="1065">
        <v>-190.12895626822154</v>
      </c>
      <c r="C22" s="1065">
        <v>-162.10880174927112</v>
      </c>
      <c r="D22" s="1065">
        <v>-228.48451020408163</v>
      </c>
      <c r="E22" s="1065">
        <v>-187.06149416909622</v>
      </c>
      <c r="F22" s="1065">
        <v>-172.67619241982504</v>
      </c>
      <c r="G22" s="1065">
        <v>-107.46290962099125</v>
      </c>
      <c r="H22" s="1065">
        <v>-84.188306122448978</v>
      </c>
      <c r="I22" s="1065">
        <v>-79.15480174927113</v>
      </c>
    </row>
    <row r="23" spans="1:9" s="93" customFormat="1" ht="21" customHeight="1">
      <c r="A23" s="91" t="s">
        <v>57</v>
      </c>
      <c r="B23" s="1065">
        <v>365.27861224489794</v>
      </c>
      <c r="C23" s="1065">
        <v>939.04681778425663</v>
      </c>
      <c r="D23" s="1065">
        <v>741.42476967930031</v>
      </c>
      <c r="E23" s="1065">
        <v>446.02076676384837</v>
      </c>
      <c r="F23" s="1065">
        <v>170.60076676384838</v>
      </c>
      <c r="G23" s="1065">
        <v>153.27014577259473</v>
      </c>
      <c r="H23" s="1065">
        <v>116.32574781341108</v>
      </c>
      <c r="I23" s="1065">
        <v>161.10479591836733</v>
      </c>
    </row>
    <row r="24" spans="1:9" s="93" customFormat="1" ht="21" customHeight="1">
      <c r="A24" s="91" t="s">
        <v>63</v>
      </c>
      <c r="B24" s="1065">
        <v>1.3687623906705537</v>
      </c>
      <c r="C24" s="1065">
        <v>0.12939212827988339</v>
      </c>
      <c r="D24" s="1065">
        <v>0.40357580174927116</v>
      </c>
      <c r="E24" s="1065">
        <v>0.75123906705539356</v>
      </c>
      <c r="F24" s="1065">
        <v>3.0349854227405249E-3</v>
      </c>
      <c r="G24" s="1065">
        <v>2.7580174927113706E-3</v>
      </c>
      <c r="H24" s="1065">
        <v>145.78483236151604</v>
      </c>
      <c r="I24" s="1065">
        <v>1.1020408163265306E-3</v>
      </c>
    </row>
    <row r="25" spans="1:9" s="93" customFormat="1" ht="21" customHeight="1">
      <c r="A25" s="91" t="s">
        <v>438</v>
      </c>
      <c r="B25" s="1065">
        <v>1.3890000000000002</v>
      </c>
      <c r="C25" s="1065">
        <v>1979.5767084548106</v>
      </c>
      <c r="D25" s="1065">
        <v>1206.9328090379011</v>
      </c>
      <c r="E25" s="1065">
        <v>1621.3546107871721</v>
      </c>
      <c r="F25" s="1065">
        <v>1206.4239693877551</v>
      </c>
      <c r="G25" s="1065">
        <v>4554.0366501457729</v>
      </c>
      <c r="H25" s="1065">
        <v>5088.0260393586013</v>
      </c>
      <c r="I25" s="1065">
        <v>390.32700000000006</v>
      </c>
    </row>
    <row r="26" spans="1:9" s="93" customFormat="1" ht="21" customHeight="1">
      <c r="A26" s="91" t="s">
        <v>74</v>
      </c>
      <c r="B26" s="1065">
        <v>137.55018367346938</v>
      </c>
      <c r="C26" s="1065">
        <v>120.83696064139941</v>
      </c>
      <c r="D26" s="1065">
        <v>738.8715043731778</v>
      </c>
      <c r="E26" s="1065">
        <v>617.71691690962098</v>
      </c>
      <c r="F26" s="1065">
        <v>541.90660349854227</v>
      </c>
      <c r="G26" s="1065">
        <v>464.93231049562678</v>
      </c>
      <c r="H26" s="1065">
        <v>223.2711720116618</v>
      </c>
      <c r="I26" s="1065">
        <v>164.65036734693879</v>
      </c>
    </row>
    <row r="27" spans="1:9" s="94" customFormat="1" ht="43.5" customHeight="1" thickBot="1">
      <c r="A27" s="531" t="s">
        <v>439</v>
      </c>
      <c r="B27" s="1066">
        <v>159.35083381924198</v>
      </c>
      <c r="C27" s="1066">
        <v>325.37990962099127</v>
      </c>
      <c r="D27" s="1066">
        <v>186.52108017492714</v>
      </c>
      <c r="E27" s="1066">
        <v>99.589712827988336</v>
      </c>
      <c r="F27" s="1066">
        <v>51.786803206997078</v>
      </c>
      <c r="G27" s="1066">
        <v>23.901772594752188</v>
      </c>
      <c r="H27" s="1066">
        <v>3.9838935860058307</v>
      </c>
      <c r="I27" s="1066">
        <v>1.3994169096209912E-4</v>
      </c>
    </row>
    <row r="28" spans="1:9" ht="24" customHeight="1" thickTop="1" thickBot="1">
      <c r="A28" s="36" t="s">
        <v>440</v>
      </c>
      <c r="B28" s="1064">
        <v>46298.762553935856</v>
      </c>
      <c r="C28" s="1064">
        <v>43622.195603498541</v>
      </c>
      <c r="D28" s="1064">
        <v>38600.789769679293</v>
      </c>
      <c r="E28" s="1064">
        <v>39126.753151603501</v>
      </c>
      <c r="F28" s="1064">
        <v>48488.670460641399</v>
      </c>
      <c r="G28" s="1064">
        <v>46703.474731778428</v>
      </c>
      <c r="H28" s="1064">
        <v>33899.423224489794</v>
      </c>
      <c r="I28" s="1064">
        <v>44373.531510204084</v>
      </c>
    </row>
    <row r="29" spans="1:9" s="93" customFormat="1" ht="21" customHeight="1" thickTop="1">
      <c r="A29" s="91" t="s">
        <v>441</v>
      </c>
      <c r="B29" s="1065">
        <v>43768.02222740525</v>
      </c>
      <c r="C29" s="1065">
        <v>40305.362543731775</v>
      </c>
      <c r="D29" s="1065">
        <v>18208.404864431486</v>
      </c>
      <c r="E29" s="1065">
        <v>23822.811065597671</v>
      </c>
      <c r="F29" s="1065">
        <v>32854.983472303204</v>
      </c>
      <c r="G29" s="1065">
        <v>10264.845948979591</v>
      </c>
      <c r="H29" s="1065">
        <v>18443.653890670554</v>
      </c>
      <c r="I29" s="1065">
        <v>19260.376669096211</v>
      </c>
    </row>
    <row r="30" spans="1:9" s="93" customFormat="1" ht="21" customHeight="1">
      <c r="A30" s="530" t="s">
        <v>442</v>
      </c>
      <c r="B30" s="1065">
        <v>40043.301413994166</v>
      </c>
      <c r="C30" s="1065">
        <v>34528.554629737606</v>
      </c>
      <c r="D30" s="1065">
        <v>14741.174896501459</v>
      </c>
      <c r="E30" s="1065">
        <v>17017.234475218658</v>
      </c>
      <c r="F30" s="1065">
        <v>31161.719123906707</v>
      </c>
      <c r="G30" s="1065">
        <v>4715.8108396501457</v>
      </c>
      <c r="H30" s="1065">
        <v>8600.5829504373178</v>
      </c>
      <c r="I30" s="1065">
        <v>8112.4360451895054</v>
      </c>
    </row>
    <row r="31" spans="1:9" s="93" customFormat="1" ht="21" customHeight="1">
      <c r="A31" s="530" t="s">
        <v>443</v>
      </c>
      <c r="B31" s="1065">
        <v>897.08925218658885</v>
      </c>
      <c r="C31" s="1065">
        <v>1295.6222827988336</v>
      </c>
      <c r="D31" s="1065">
        <v>2211.2958323615162</v>
      </c>
      <c r="E31" s="1065">
        <v>1396.1449431486883</v>
      </c>
      <c r="F31" s="1065">
        <v>808.97964577259472</v>
      </c>
      <c r="G31" s="1065">
        <v>2069.6266282798833</v>
      </c>
      <c r="H31" s="1065">
        <v>695.81594169096218</v>
      </c>
      <c r="I31" s="1065">
        <v>1836.7180160349853</v>
      </c>
    </row>
    <row r="32" spans="1:9" s="93" customFormat="1" ht="21" customHeight="1">
      <c r="A32" s="530" t="s">
        <v>444</v>
      </c>
      <c r="B32" s="1065">
        <v>121.07647959183673</v>
      </c>
      <c r="C32" s="1065">
        <v>64.287150145772586</v>
      </c>
      <c r="D32" s="1065">
        <v>64.485960641399416</v>
      </c>
      <c r="E32" s="1065">
        <v>55.455379008746355</v>
      </c>
      <c r="F32" s="1065">
        <v>55.540069970845487</v>
      </c>
      <c r="G32" s="1065">
        <v>8.6270349854227408</v>
      </c>
      <c r="H32" s="1065">
        <v>8.1059548104956267</v>
      </c>
      <c r="I32" s="1065">
        <v>8.1226618075801742</v>
      </c>
    </row>
    <row r="33" spans="1:9" s="93" customFormat="1" ht="21" customHeight="1">
      <c r="A33" s="530" t="s">
        <v>445</v>
      </c>
      <c r="B33" s="1065">
        <v>2704.9049912536443</v>
      </c>
      <c r="C33" s="1065">
        <v>4414.9060379008752</v>
      </c>
      <c r="D33" s="1065">
        <v>1191.3213352769678</v>
      </c>
      <c r="E33" s="1065">
        <v>272.68113411078718</v>
      </c>
      <c r="F33" s="1065">
        <v>810.64304373177856</v>
      </c>
      <c r="G33" s="1065">
        <v>3460.5802317784255</v>
      </c>
      <c r="H33" s="1065">
        <v>221.00839212827989</v>
      </c>
      <c r="I33" s="1065">
        <v>289.51033819241979</v>
      </c>
    </row>
    <row r="34" spans="1:9" s="93" customFormat="1" ht="21" customHeight="1">
      <c r="A34" s="530" t="s">
        <v>446</v>
      </c>
      <c r="B34" s="1065">
        <v>0</v>
      </c>
      <c r="C34" s="1065">
        <v>0</v>
      </c>
      <c r="D34" s="1065">
        <v>0</v>
      </c>
      <c r="E34" s="1065">
        <v>5075.4899708454814</v>
      </c>
      <c r="F34" s="1065">
        <v>18.086158892128278</v>
      </c>
      <c r="G34" s="1065">
        <v>10.009450437317783</v>
      </c>
      <c r="H34" s="1065">
        <v>8856.4984912536438</v>
      </c>
      <c r="I34" s="1065">
        <v>8856.4984912536438</v>
      </c>
    </row>
    <row r="35" spans="1:9" s="93" customFormat="1" ht="21" customHeight="1">
      <c r="A35" s="530" t="s">
        <v>447</v>
      </c>
      <c r="B35" s="1065">
        <v>1.6500903790087464</v>
      </c>
      <c r="C35" s="1065">
        <v>1.9924431486880467</v>
      </c>
      <c r="D35" s="1065">
        <v>0.12683965014577259</v>
      </c>
      <c r="E35" s="1065">
        <v>5.8051632653061223</v>
      </c>
      <c r="F35" s="1065">
        <v>1.5430029154518951E-2</v>
      </c>
      <c r="G35" s="1065">
        <v>0.19176384839650143</v>
      </c>
      <c r="H35" s="1065">
        <v>61.642160349854223</v>
      </c>
      <c r="I35" s="1065">
        <v>157.0911166180758</v>
      </c>
    </row>
    <row r="36" spans="1:9" s="93" customFormat="1" ht="21" customHeight="1">
      <c r="A36" s="91" t="s">
        <v>448</v>
      </c>
      <c r="B36" s="1065">
        <v>0</v>
      </c>
      <c r="C36" s="1065">
        <v>0</v>
      </c>
      <c r="D36" s="1065">
        <v>0</v>
      </c>
      <c r="E36" s="1065">
        <v>0</v>
      </c>
      <c r="F36" s="1065">
        <v>0</v>
      </c>
      <c r="G36" s="1065">
        <v>0</v>
      </c>
      <c r="H36" s="1065">
        <v>0</v>
      </c>
      <c r="I36" s="1065">
        <v>0</v>
      </c>
    </row>
    <row r="37" spans="1:9" s="93" customFormat="1" ht="21" customHeight="1">
      <c r="A37" s="91" t="s">
        <v>449</v>
      </c>
      <c r="B37" s="1065">
        <v>1124.5282827988337</v>
      </c>
      <c r="C37" s="1065">
        <v>95.852717201166186</v>
      </c>
      <c r="D37" s="1065">
        <v>16468.404619533525</v>
      </c>
      <c r="E37" s="1065">
        <v>11923.546329446062</v>
      </c>
      <c r="F37" s="1065">
        <v>13585.098587463557</v>
      </c>
      <c r="G37" s="1065">
        <v>34223.973709912534</v>
      </c>
      <c r="H37" s="1065">
        <v>13537.089030612246</v>
      </c>
      <c r="I37" s="1065">
        <v>23009.821488338195</v>
      </c>
    </row>
    <row r="38" spans="1:9" s="93" customFormat="1" ht="21" customHeight="1">
      <c r="A38" s="91" t="s">
        <v>450</v>
      </c>
      <c r="B38" s="1065">
        <v>867.23241690962095</v>
      </c>
      <c r="C38" s="1065">
        <v>2414.908527696793</v>
      </c>
      <c r="D38" s="1065">
        <v>2988.0858483965017</v>
      </c>
      <c r="E38" s="1065">
        <v>2390.172476676385</v>
      </c>
      <c r="F38" s="1065">
        <v>1108.3288804664724</v>
      </c>
      <c r="G38" s="1065">
        <v>933.12583673469385</v>
      </c>
      <c r="H38" s="1065">
        <v>868.23725510204088</v>
      </c>
      <c r="I38" s="1065">
        <v>851.36259766763851</v>
      </c>
    </row>
    <row r="39" spans="1:9" s="93" customFormat="1" ht="21" customHeight="1">
      <c r="A39" s="91" t="s">
        <v>127</v>
      </c>
      <c r="B39" s="1065">
        <v>538.97962682215746</v>
      </c>
      <c r="C39" s="1065">
        <v>806.07181486880461</v>
      </c>
      <c r="D39" s="1065">
        <v>935.89443731778431</v>
      </c>
      <c r="E39" s="1065">
        <v>990.22327988338191</v>
      </c>
      <c r="F39" s="1065">
        <v>940.25952040816321</v>
      </c>
      <c r="G39" s="1065">
        <v>1281.5292361516038</v>
      </c>
      <c r="H39" s="1065">
        <v>1050.4430481049562</v>
      </c>
      <c r="I39" s="1065">
        <v>1251.970755102041</v>
      </c>
    </row>
    <row r="40" spans="1:9" s="93" customFormat="1" ht="21" customHeight="1">
      <c r="A40" s="91" t="s">
        <v>133</v>
      </c>
      <c r="B40" s="1065">
        <v>0</v>
      </c>
      <c r="C40" s="1065">
        <v>0</v>
      </c>
      <c r="D40" s="1065">
        <v>0</v>
      </c>
      <c r="E40" s="1065">
        <v>0</v>
      </c>
      <c r="F40" s="1065">
        <v>0</v>
      </c>
      <c r="G40" s="1065">
        <v>0</v>
      </c>
      <c r="H40" s="1065">
        <v>0</v>
      </c>
      <c r="I40" s="1065">
        <v>0</v>
      </c>
    </row>
    <row r="41" spans="1:9" s="93" customFormat="1" ht="21" customHeight="1">
      <c r="A41" s="91" t="s">
        <v>451</v>
      </c>
      <c r="B41" s="1065">
        <v>0</v>
      </c>
      <c r="C41" s="1065">
        <v>0</v>
      </c>
      <c r="D41" s="1065">
        <v>0</v>
      </c>
      <c r="E41" s="1065">
        <v>0</v>
      </c>
      <c r="F41" s="1065">
        <v>0</v>
      </c>
      <c r="G41" s="1065">
        <v>0</v>
      </c>
      <c r="H41" s="1065">
        <v>0</v>
      </c>
      <c r="I41" s="1065">
        <v>0</v>
      </c>
    </row>
    <row r="42" spans="1:9" s="94" customFormat="1" ht="18.75" thickBot="1">
      <c r="A42" s="531" t="s">
        <v>109</v>
      </c>
      <c r="B42" s="1066">
        <v>0</v>
      </c>
      <c r="C42" s="1066">
        <v>0</v>
      </c>
      <c r="D42" s="1066">
        <v>0</v>
      </c>
      <c r="E42" s="1066">
        <v>0</v>
      </c>
      <c r="F42" s="1066">
        <v>0</v>
      </c>
      <c r="G42" s="1066">
        <v>0</v>
      </c>
      <c r="H42" s="1066">
        <v>0</v>
      </c>
      <c r="I42" s="1066">
        <v>0</v>
      </c>
    </row>
    <row r="43" spans="1:9" ht="24" customHeight="1" thickTop="1" thickBot="1">
      <c r="A43" s="36" t="s">
        <v>452</v>
      </c>
      <c r="B43" s="1064">
        <v>21293.315516034985</v>
      </c>
      <c r="C43" s="1064">
        <v>24137.802502915452</v>
      </c>
      <c r="D43" s="1064">
        <v>26886.574551020407</v>
      </c>
      <c r="E43" s="1064">
        <v>28464.50305685131</v>
      </c>
      <c r="F43" s="1064">
        <v>28084.301386297375</v>
      </c>
      <c r="G43" s="1064">
        <v>27945.466486880465</v>
      </c>
      <c r="H43" s="1064">
        <v>28360.874285714286</v>
      </c>
      <c r="I43" s="1064">
        <v>28192.103244897957</v>
      </c>
    </row>
    <row r="44" spans="1:9" s="93" customFormat="1" ht="21" customHeight="1" thickTop="1">
      <c r="A44" s="91" t="s">
        <v>148</v>
      </c>
      <c r="B44" s="1065">
        <v>11049.62538921283</v>
      </c>
      <c r="C44" s="1065">
        <v>11049.62538921283</v>
      </c>
      <c r="D44" s="1065">
        <v>11049.62538921283</v>
      </c>
      <c r="E44" s="1065">
        <v>11049.62538921283</v>
      </c>
      <c r="F44" s="1065">
        <v>22130.561816326532</v>
      </c>
      <c r="G44" s="1065">
        <v>22130.561816326532</v>
      </c>
      <c r="H44" s="1065">
        <v>22130.561816326532</v>
      </c>
      <c r="I44" s="1065">
        <v>22130.561816326532</v>
      </c>
    </row>
    <row r="45" spans="1:9" s="93" customFormat="1" ht="21" customHeight="1">
      <c r="A45" s="91" t="s">
        <v>152</v>
      </c>
      <c r="B45" s="1065">
        <v>5910.1201311953355</v>
      </c>
      <c r="C45" s="1065">
        <v>8520.8981384839644</v>
      </c>
      <c r="D45" s="1065">
        <v>11080.936427113702</v>
      </c>
      <c r="E45" s="1065">
        <v>12317.883848396501</v>
      </c>
      <c r="F45" s="1065">
        <v>1236.9474212827988</v>
      </c>
      <c r="G45" s="1065">
        <v>1236.9474212827988</v>
      </c>
      <c r="H45" s="1065">
        <v>1236.9474212827988</v>
      </c>
      <c r="I45" s="1065">
        <v>1236.9474212827988</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1432.7055437317783</v>
      </c>
      <c r="C47" s="1065">
        <v>1722.7919883381924</v>
      </c>
      <c r="D47" s="1065">
        <v>2007.2406865889211</v>
      </c>
      <c r="E47" s="1065">
        <v>2282.1178906705541</v>
      </c>
      <c r="F47" s="1065">
        <v>4944.9905189504379</v>
      </c>
      <c r="G47" s="1065">
        <v>4699.902893586006</v>
      </c>
      <c r="H47" s="1065">
        <v>4699.902893586006</v>
      </c>
      <c r="I47" s="1065">
        <v>4975.7573192419823</v>
      </c>
    </row>
    <row r="48" spans="1:9" s="93" customFormat="1" ht="21" customHeight="1">
      <c r="A48" s="91" t="s">
        <v>164</v>
      </c>
      <c r="B48" s="1065">
        <v>2900.8644518950437</v>
      </c>
      <c r="C48" s="1065">
        <v>2844.4869868804667</v>
      </c>
      <c r="D48" s="1065">
        <v>2748.772048104956</v>
      </c>
      <c r="E48" s="1065">
        <v>2814.8759285714291</v>
      </c>
      <c r="F48" s="1065">
        <v>-228.19837026239068</v>
      </c>
      <c r="G48" s="1065">
        <v>-121.9456443148688</v>
      </c>
      <c r="H48" s="1065">
        <v>293.4621545189504</v>
      </c>
      <c r="I48" s="1065">
        <v>-151.16331195335275</v>
      </c>
    </row>
    <row r="49" spans="1:9" s="93" customFormat="1" ht="21" customHeight="1">
      <c r="A49" s="530" t="s">
        <v>454</v>
      </c>
      <c r="B49" s="1065">
        <v>0</v>
      </c>
      <c r="C49" s="1065">
        <v>0</v>
      </c>
      <c r="D49" s="1065">
        <v>0</v>
      </c>
      <c r="E49" s="1065">
        <v>0</v>
      </c>
      <c r="F49" s="1065">
        <v>0</v>
      </c>
      <c r="G49" s="1065">
        <v>0</v>
      </c>
      <c r="H49" s="1065">
        <v>0</v>
      </c>
      <c r="I49" s="1065">
        <v>0</v>
      </c>
    </row>
    <row r="50" spans="1:9" s="94" customFormat="1" ht="18.75" thickBot="1">
      <c r="A50" s="532" t="s">
        <v>455</v>
      </c>
      <c r="B50" s="1066">
        <v>2900.8644518950437</v>
      </c>
      <c r="C50" s="1066">
        <v>2844.4869868804667</v>
      </c>
      <c r="D50" s="1066">
        <v>2748.772048104956</v>
      </c>
      <c r="E50" s="1066">
        <v>2814.8759285714291</v>
      </c>
      <c r="F50" s="1066">
        <v>-228.19837026239068</v>
      </c>
      <c r="G50" s="1066">
        <v>-121.9456443148688</v>
      </c>
      <c r="H50" s="1066">
        <v>293.4621545189504</v>
      </c>
      <c r="I50" s="1066">
        <v>-151.16331195335275</v>
      </c>
    </row>
    <row r="51" spans="1:9" ht="24" customHeight="1" thickTop="1" thickBot="1">
      <c r="A51" s="36" t="s">
        <v>456</v>
      </c>
      <c r="B51" s="1064">
        <v>67592.078069970841</v>
      </c>
      <c r="C51" s="1064">
        <v>67759.998106414001</v>
      </c>
      <c r="D51" s="1064">
        <v>65487.364320699708</v>
      </c>
      <c r="E51" s="1064">
        <v>67591.256208454797</v>
      </c>
      <c r="F51" s="1064">
        <v>76572.971846938774</v>
      </c>
      <c r="G51" s="1064">
        <v>74648.941218658889</v>
      </c>
      <c r="H51" s="1064">
        <v>62260.297510204087</v>
      </c>
      <c r="I51" s="1064">
        <v>72565.634755102044</v>
      </c>
    </row>
    <row r="52" spans="1:9" s="93" customFormat="1" ht="24" customHeight="1" thickTop="1">
      <c r="A52" s="91" t="s">
        <v>457</v>
      </c>
      <c r="B52" s="1065">
        <v>22182.235551020407</v>
      </c>
      <c r="C52" s="1065">
        <v>22566.816978134109</v>
      </c>
      <c r="D52" s="1065">
        <v>20732.378658892128</v>
      </c>
      <c r="E52" s="1065">
        <v>21391.666189504373</v>
      </c>
      <c r="F52" s="1065">
        <v>28510.994379008745</v>
      </c>
      <c r="G52" s="1065">
        <v>30004.482043731779</v>
      </c>
      <c r="H52" s="1065">
        <v>33241.895543731778</v>
      </c>
      <c r="I52" s="1065">
        <v>33648.695069970847</v>
      </c>
    </row>
    <row r="53" spans="1:9" s="94" customFormat="1" ht="21" customHeight="1">
      <c r="A53" s="532" t="s">
        <v>458</v>
      </c>
      <c r="B53" s="1066">
        <v>1147.274639941691</v>
      </c>
      <c r="C53" s="1066">
        <v>8870.80291399417</v>
      </c>
      <c r="D53" s="1066">
        <v>6226.5561822157433</v>
      </c>
      <c r="E53" s="1066">
        <v>2818.5220641399414</v>
      </c>
      <c r="F53" s="1066">
        <v>1236.5849052478134</v>
      </c>
      <c r="G53" s="1066">
        <v>671.04088483965018</v>
      </c>
      <c r="H53" s="1066">
        <v>267.84493440233234</v>
      </c>
      <c r="I53" s="1066">
        <v>28.349999999999998</v>
      </c>
    </row>
    <row r="54" spans="1:9" s="94" customFormat="1" ht="21" customHeight="1">
      <c r="A54" s="532" t="s">
        <v>459</v>
      </c>
      <c r="B54" s="1066">
        <v>21034.960911078717</v>
      </c>
      <c r="C54" s="1066">
        <v>13696.014064139943</v>
      </c>
      <c r="D54" s="1066">
        <v>14505.822476676385</v>
      </c>
      <c r="E54" s="1066">
        <v>18573.14412536443</v>
      </c>
      <c r="F54" s="1066">
        <v>27174.409473760934</v>
      </c>
      <c r="G54" s="1066">
        <v>29333.441158892128</v>
      </c>
      <c r="H54" s="1066">
        <v>32974.050609329446</v>
      </c>
      <c r="I54" s="1066">
        <v>33620.345069970848</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0</v>
      </c>
      <c r="C56" s="1066">
        <v>0</v>
      </c>
      <c r="D56" s="1066">
        <v>0</v>
      </c>
      <c r="E56" s="1066">
        <v>0</v>
      </c>
      <c r="F56" s="1066">
        <v>100</v>
      </c>
      <c r="G56" s="1066">
        <v>0</v>
      </c>
      <c r="H56" s="1066">
        <v>0</v>
      </c>
      <c r="I56" s="1066">
        <v>0</v>
      </c>
    </row>
    <row r="57" spans="1:9" s="94" customFormat="1" ht="21" customHeight="1">
      <c r="A57" s="532" t="s">
        <v>462</v>
      </c>
      <c r="B57" s="1066">
        <v>0</v>
      </c>
      <c r="C57" s="1066">
        <v>0</v>
      </c>
      <c r="D57" s="1066">
        <v>0</v>
      </c>
      <c r="E57" s="1066">
        <v>0</v>
      </c>
      <c r="F57" s="1066">
        <v>0</v>
      </c>
      <c r="G57" s="1066">
        <v>0</v>
      </c>
      <c r="H57" s="1066">
        <v>0</v>
      </c>
      <c r="I57" s="1066">
        <v>0</v>
      </c>
    </row>
    <row r="58" spans="1:9" s="94" customFormat="1" ht="18.75" thickBot="1">
      <c r="A58" s="531" t="s">
        <v>463</v>
      </c>
      <c r="B58" s="1066">
        <v>73633.053252186597</v>
      </c>
      <c r="C58" s="1066">
        <v>99488.006927113704</v>
      </c>
      <c r="D58" s="1066">
        <v>93499.951976676384</v>
      </c>
      <c r="E58" s="1066">
        <v>99993.54987317785</v>
      </c>
      <c r="F58" s="1066">
        <v>108519.03287463557</v>
      </c>
      <c r="G58" s="1066">
        <v>149732.29431195336</v>
      </c>
      <c r="H58" s="1066">
        <v>145898.7627755102</v>
      </c>
      <c r="I58" s="1066">
        <v>173129.87418658892</v>
      </c>
    </row>
    <row r="59" spans="1:9" ht="31.5" customHeight="1" thickTop="1" thickBot="1">
      <c r="A59" s="533" t="s">
        <v>464</v>
      </c>
      <c r="B59" s="1064"/>
      <c r="C59" s="1064"/>
      <c r="D59" s="1064"/>
      <c r="E59" s="1064"/>
      <c r="F59" s="1064"/>
      <c r="G59" s="1064"/>
      <c r="H59" s="1064"/>
      <c r="I59" s="1064"/>
    </row>
    <row r="60" spans="1:9" ht="30" customHeight="1" thickTop="1">
      <c r="A60" s="39" t="s">
        <v>465</v>
      </c>
      <c r="B60" s="1067">
        <v>663.65174052478142</v>
      </c>
      <c r="C60" s="1067">
        <v>1280.1172040816325</v>
      </c>
      <c r="D60" s="1067">
        <v>1786.8422930029158</v>
      </c>
      <c r="E60" s="1067">
        <v>2171.8368586005831</v>
      </c>
      <c r="F60" s="1067">
        <v>2465.8216516034986</v>
      </c>
      <c r="G60" s="1067">
        <v>1568.1139620991253</v>
      </c>
      <c r="H60" s="1067">
        <v>2898.6191399416912</v>
      </c>
      <c r="I60" s="1067">
        <v>1800.123893586006</v>
      </c>
    </row>
    <row r="61" spans="1:9" ht="21" customHeight="1">
      <c r="A61" s="41" t="s">
        <v>466</v>
      </c>
      <c r="B61" s="1067">
        <v>-6.0746734693877551</v>
      </c>
      <c r="C61" s="1067">
        <v>-36.719325072886299</v>
      </c>
      <c r="D61" s="1067">
        <v>-111.09240524781342</v>
      </c>
      <c r="E61" s="1067">
        <v>-137.8618221574344</v>
      </c>
      <c r="F61" s="1067">
        <v>-199.48823032069973</v>
      </c>
      <c r="G61" s="1067">
        <v>-145.51913411078718</v>
      </c>
      <c r="H61" s="1067">
        <v>-296.48313702623909</v>
      </c>
      <c r="I61" s="1067">
        <v>-217.97190087463557</v>
      </c>
    </row>
    <row r="62" spans="1:9" ht="21.75" customHeight="1">
      <c r="A62" s="534" t="s">
        <v>467</v>
      </c>
      <c r="B62" s="1067">
        <v>657.57706705539351</v>
      </c>
      <c r="C62" s="1067">
        <v>1243.397879008746</v>
      </c>
      <c r="D62" s="1067">
        <v>1675.749887755102</v>
      </c>
      <c r="E62" s="1067">
        <v>2033.9750364431488</v>
      </c>
      <c r="F62" s="1067">
        <v>2266.3334212827986</v>
      </c>
      <c r="G62" s="1067">
        <v>1422.5948279883382</v>
      </c>
      <c r="H62" s="1067">
        <v>2602.1360029154516</v>
      </c>
      <c r="I62" s="1067">
        <v>1582.1519927113702</v>
      </c>
    </row>
    <row r="63" spans="1:9">
      <c r="A63" s="39" t="s">
        <v>468</v>
      </c>
      <c r="B63" s="1067">
        <v>5938.3888906705542</v>
      </c>
      <c r="C63" s="1067">
        <v>7049.8674723032063</v>
      </c>
      <c r="D63" s="1067">
        <v>8021.1835160349865</v>
      </c>
      <c r="E63" s="1067">
        <v>7454.7247930029143</v>
      </c>
      <c r="F63" s="1067">
        <v>1945.2596195335277</v>
      </c>
      <c r="G63" s="1067">
        <v>1159.5872215743439</v>
      </c>
      <c r="H63" s="1067">
        <v>2101.9066851311954</v>
      </c>
      <c r="I63" s="1067">
        <v>1038.9965510204081</v>
      </c>
    </row>
    <row r="64" spans="1:9">
      <c r="A64" s="41" t="s">
        <v>469</v>
      </c>
      <c r="B64" s="1067">
        <v>-319.05156851311949</v>
      </c>
      <c r="C64" s="1067">
        <v>-1032.259444606414</v>
      </c>
      <c r="D64" s="1067">
        <v>-826.41806705539364</v>
      </c>
      <c r="E64" s="1067">
        <v>-811.94544314868801</v>
      </c>
      <c r="F64" s="1067">
        <v>-907.02805685131193</v>
      </c>
      <c r="G64" s="1067">
        <v>-454.98306851311952</v>
      </c>
      <c r="H64" s="1067">
        <v>-969.14546355685127</v>
      </c>
      <c r="I64" s="1067">
        <v>-635.13662099125372</v>
      </c>
    </row>
    <row r="65" spans="1:9">
      <c r="A65" s="40" t="s">
        <v>470</v>
      </c>
      <c r="B65" s="1067">
        <v>6276.9143892128277</v>
      </c>
      <c r="C65" s="1067">
        <v>7261.0059067055399</v>
      </c>
      <c r="D65" s="1067">
        <v>8870.5153367346938</v>
      </c>
      <c r="E65" s="1067">
        <v>8676.7543862973762</v>
      </c>
      <c r="F65" s="1067">
        <v>3304.5649839650146</v>
      </c>
      <c r="G65" s="1067">
        <v>2127.1989810495625</v>
      </c>
      <c r="H65" s="1067">
        <v>3734.8972244897959</v>
      </c>
      <c r="I65" s="1067">
        <v>1986.0119227405246</v>
      </c>
    </row>
    <row r="66" spans="1:9">
      <c r="A66" s="39" t="s">
        <v>471</v>
      </c>
      <c r="B66" s="1067">
        <v>113.25134985422741</v>
      </c>
      <c r="C66" s="1067">
        <v>924.04949708454808</v>
      </c>
      <c r="D66" s="1067">
        <v>1100.2922507288629</v>
      </c>
      <c r="E66" s="1067">
        <v>2112.2935976676386</v>
      </c>
      <c r="F66" s="1067">
        <v>1231.3810218658894</v>
      </c>
      <c r="G66" s="1067">
        <v>693.34802040816317</v>
      </c>
      <c r="H66" s="1067">
        <v>1606.4038673469388</v>
      </c>
      <c r="I66" s="1067">
        <v>808.08470553935865</v>
      </c>
    </row>
    <row r="67" spans="1:9">
      <c r="A67" s="39" t="s">
        <v>472</v>
      </c>
      <c r="B67" s="1067">
        <v>-633.52771574344013</v>
      </c>
      <c r="C67" s="1067">
        <v>-1163.121532069971</v>
      </c>
      <c r="D67" s="1067">
        <v>-1296.4905801749271</v>
      </c>
      <c r="E67" s="1067">
        <v>-2125.1994256559769</v>
      </c>
      <c r="F67" s="1067">
        <v>-1175.5319591836735</v>
      </c>
      <c r="G67" s="1067">
        <v>-968.05187172011654</v>
      </c>
      <c r="H67" s="1067">
        <v>-1626.7469285714287</v>
      </c>
      <c r="I67" s="1067">
        <v>-1027.5289096209913</v>
      </c>
    </row>
    <row r="68" spans="1:9">
      <c r="A68" s="534" t="s">
        <v>473</v>
      </c>
      <c r="B68" s="1067">
        <v>5756.638023323615</v>
      </c>
      <c r="C68" s="1067">
        <v>7021.9338717201163</v>
      </c>
      <c r="D68" s="1067">
        <v>8674.3170072886296</v>
      </c>
      <c r="E68" s="1067">
        <v>8663.8485583090369</v>
      </c>
      <c r="F68" s="1067">
        <v>3360.4140466472304</v>
      </c>
      <c r="G68" s="1067">
        <v>1852.4951297376092</v>
      </c>
      <c r="H68" s="1067">
        <v>3714.5541632653058</v>
      </c>
      <c r="I68" s="1067">
        <v>1766.5677186588923</v>
      </c>
    </row>
    <row r="69" spans="1:9">
      <c r="A69" s="41" t="s">
        <v>474</v>
      </c>
      <c r="B69" s="1067">
        <v>-2714.9551122448979</v>
      </c>
      <c r="C69" s="1067">
        <v>-3136.7595685131196</v>
      </c>
      <c r="D69" s="1067">
        <v>-4318.019402332362</v>
      </c>
      <c r="E69" s="1067">
        <v>-4622.7304912536447</v>
      </c>
      <c r="F69" s="1067">
        <v>-3530.2304285714281</v>
      </c>
      <c r="G69" s="1067">
        <v>-1982.2881836734693</v>
      </c>
      <c r="H69" s="1067">
        <v>-3395.6643819241981</v>
      </c>
      <c r="I69" s="1067">
        <v>-1924.5942011661807</v>
      </c>
    </row>
    <row r="70" spans="1:9">
      <c r="A70" s="40" t="s">
        <v>475</v>
      </c>
      <c r="B70" s="1067">
        <v>3041.6829110787171</v>
      </c>
      <c r="C70" s="1067">
        <v>3885.1743032069967</v>
      </c>
      <c r="D70" s="1067">
        <v>4356.2976049562685</v>
      </c>
      <c r="E70" s="1067">
        <v>4041.1180670553936</v>
      </c>
      <c r="F70" s="1067">
        <v>-169.81638192419823</v>
      </c>
      <c r="G70" s="1067">
        <v>-129.79305393586006</v>
      </c>
      <c r="H70" s="1067">
        <v>318.88978134110789</v>
      </c>
      <c r="I70" s="1067">
        <v>-158.02648250728859</v>
      </c>
    </row>
    <row r="71" spans="1:9">
      <c r="A71" s="40" t="s">
        <v>476</v>
      </c>
      <c r="B71" s="1067">
        <v>-249.38686297376091</v>
      </c>
      <c r="C71" s="1067">
        <v>-27.154214285714286</v>
      </c>
      <c r="D71" s="1067">
        <v>-8.7534081632653056</v>
      </c>
      <c r="E71" s="1067">
        <v>-36.836053935860058</v>
      </c>
      <c r="F71" s="1067">
        <v>-12.395381924198253</v>
      </c>
      <c r="G71" s="1067">
        <v>-7.6556632653061216</v>
      </c>
      <c r="H71" s="1067">
        <v>-10.653625364431486</v>
      </c>
      <c r="I71" s="1067">
        <v>0.79533819241982517</v>
      </c>
    </row>
    <row r="72" spans="1:9">
      <c r="A72" s="41" t="s">
        <v>477</v>
      </c>
      <c r="B72" s="1067">
        <v>-249.38686297376091</v>
      </c>
      <c r="C72" s="1067">
        <v>-27.154214285714286</v>
      </c>
      <c r="D72" s="1067">
        <v>-8.7534081632653056</v>
      </c>
      <c r="E72" s="1067">
        <v>-36.836053935860058</v>
      </c>
      <c r="F72" s="1067">
        <v>-12.395381924198253</v>
      </c>
      <c r="G72" s="1067">
        <v>-7.6556632653061216</v>
      </c>
      <c r="H72" s="1067">
        <v>-10.653625364431486</v>
      </c>
      <c r="I72" s="1067">
        <v>0.79533819241982517</v>
      </c>
    </row>
    <row r="73" spans="1:9">
      <c r="A73" s="41" t="s">
        <v>478</v>
      </c>
      <c r="B73" s="1067">
        <v>0</v>
      </c>
      <c r="C73" s="1067">
        <v>0</v>
      </c>
      <c r="D73" s="1067">
        <v>0</v>
      </c>
      <c r="E73" s="1067">
        <v>0</v>
      </c>
      <c r="F73" s="1067">
        <v>0</v>
      </c>
      <c r="G73" s="1067">
        <v>0</v>
      </c>
      <c r="H73" s="1067">
        <v>0</v>
      </c>
      <c r="I73" s="1067">
        <v>0</v>
      </c>
    </row>
    <row r="74" spans="1:9">
      <c r="A74" s="534" t="s">
        <v>479</v>
      </c>
      <c r="B74" s="1067">
        <v>113.80916034985422</v>
      </c>
      <c r="C74" s="1067">
        <v>-5.9715437317784259</v>
      </c>
      <c r="D74" s="1067">
        <v>-0.1999198250728863</v>
      </c>
      <c r="E74" s="1067">
        <v>-12.551672011661809</v>
      </c>
      <c r="F74" s="1067">
        <v>5.0359416909620993</v>
      </c>
      <c r="G74" s="1067">
        <v>5.8980728862973759</v>
      </c>
      <c r="H74" s="1067">
        <v>5.9128396501457727</v>
      </c>
      <c r="I74" s="1067">
        <v>8.2556851311953366E-2</v>
      </c>
    </row>
    <row r="75" spans="1:9">
      <c r="A75" s="534" t="s">
        <v>480</v>
      </c>
      <c r="B75" s="1067">
        <v>113.80916034985422</v>
      </c>
      <c r="C75" s="1067">
        <v>-5.9715437317784259</v>
      </c>
      <c r="D75" s="1067">
        <v>-0.1999198250728863</v>
      </c>
      <c r="E75" s="1067">
        <v>-12.551672011661809</v>
      </c>
      <c r="F75" s="1067">
        <v>5.0359416909620993</v>
      </c>
      <c r="G75" s="1067">
        <v>5.8980728862973759</v>
      </c>
      <c r="H75" s="1067">
        <v>5.9128396501457727</v>
      </c>
      <c r="I75" s="1067">
        <v>8.2556851311953366E-2</v>
      </c>
    </row>
    <row r="76" spans="1:9">
      <c r="A76" s="41" t="s">
        <v>481</v>
      </c>
      <c r="B76" s="1067">
        <v>0</v>
      </c>
      <c r="C76" s="1067">
        <v>0</v>
      </c>
      <c r="D76" s="1067">
        <v>0</v>
      </c>
      <c r="E76" s="1067">
        <v>0</v>
      </c>
      <c r="F76" s="1067">
        <v>0</v>
      </c>
      <c r="G76" s="1067">
        <v>0</v>
      </c>
      <c r="H76" s="1067">
        <v>0</v>
      </c>
      <c r="I76" s="1067">
        <v>0</v>
      </c>
    </row>
    <row r="77" spans="1:9">
      <c r="A77" s="534" t="s">
        <v>482</v>
      </c>
      <c r="B77" s="1067">
        <v>2906.1052084548105</v>
      </c>
      <c r="C77" s="1067">
        <v>3852.0485451895042</v>
      </c>
      <c r="D77" s="1067">
        <v>4347.3442769679295</v>
      </c>
      <c r="E77" s="1067">
        <v>3991.7303411078719</v>
      </c>
      <c r="F77" s="1067">
        <v>-177.17582215743437</v>
      </c>
      <c r="G77" s="1067">
        <v>-131.5506443148688</v>
      </c>
      <c r="H77" s="1067">
        <v>314.14899562682211</v>
      </c>
      <c r="I77" s="1067">
        <v>-157.14858746355688</v>
      </c>
    </row>
    <row r="78" spans="1:9">
      <c r="A78" s="39" t="s">
        <v>483</v>
      </c>
      <c r="B78" s="1067">
        <v>1.4564373177842567</v>
      </c>
      <c r="C78" s="1067">
        <v>0.43552769679300291</v>
      </c>
      <c r="D78" s="1067">
        <v>1.3819402332361517</v>
      </c>
      <c r="E78" s="1067">
        <v>3.5984300291545193</v>
      </c>
      <c r="F78" s="1067">
        <v>0.20088629737609329</v>
      </c>
      <c r="G78" s="1067">
        <v>0.79152478134110782</v>
      </c>
      <c r="H78" s="1067">
        <v>0.99349416909620991</v>
      </c>
      <c r="I78" s="1067">
        <v>0.46893002915451898</v>
      </c>
    </row>
    <row r="79" spans="1:9">
      <c r="A79" s="40" t="s">
        <v>484</v>
      </c>
      <c r="B79" s="1067">
        <v>2907.5616457725951</v>
      </c>
      <c r="C79" s="1067">
        <v>3852.4840728862969</v>
      </c>
      <c r="D79" s="1067">
        <v>4348.7262172011669</v>
      </c>
      <c r="E79" s="1067">
        <v>3995.3287711370263</v>
      </c>
      <c r="F79" s="1067">
        <v>-176.97493586005831</v>
      </c>
      <c r="G79" s="1067">
        <v>-130.7591195335277</v>
      </c>
      <c r="H79" s="1067">
        <v>315.14248979591838</v>
      </c>
      <c r="I79" s="1067">
        <v>-156.67965743440232</v>
      </c>
    </row>
    <row r="80" spans="1:9">
      <c r="A80" s="39" t="s">
        <v>485</v>
      </c>
      <c r="B80" s="1067">
        <v>-6.6971938775510198</v>
      </c>
      <c r="C80" s="1067">
        <v>-50.523265306122447</v>
      </c>
      <c r="D80" s="1067">
        <v>-249.31816326530614</v>
      </c>
      <c r="E80" s="1067">
        <v>-92.635787172011661</v>
      </c>
      <c r="F80" s="1067">
        <v>-51.223434402332366</v>
      </c>
      <c r="G80" s="1067">
        <v>8.8134752186588923</v>
      </c>
      <c r="H80" s="1067">
        <v>-21.680345481049564</v>
      </c>
      <c r="I80" s="1067">
        <v>5.5163454810495622</v>
      </c>
    </row>
    <row r="81" spans="1:9" ht="21" customHeight="1">
      <c r="A81" s="534" t="s">
        <v>486</v>
      </c>
      <c r="B81" s="1067">
        <v>2900.8644518950437</v>
      </c>
      <c r="C81" s="1067">
        <v>3801.9608075801752</v>
      </c>
      <c r="D81" s="1067">
        <v>4099.4080539358602</v>
      </c>
      <c r="E81" s="1067">
        <v>3902.6929839650147</v>
      </c>
      <c r="F81" s="1067">
        <v>-228.19837026239068</v>
      </c>
      <c r="G81" s="1067">
        <v>-121.9456443148688</v>
      </c>
      <c r="H81" s="1067">
        <v>293.46214431486879</v>
      </c>
      <c r="I81" s="1067">
        <v>-151.16331195335275</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2900.8644518950437</v>
      </c>
      <c r="C83" s="1067">
        <v>3801.9608075801752</v>
      </c>
      <c r="D83" s="1067">
        <v>4099.4080539358602</v>
      </c>
      <c r="E83" s="1067">
        <v>3902.6929839650147</v>
      </c>
      <c r="F83" s="1067">
        <v>-228.19837026239068</v>
      </c>
      <c r="G83" s="1067">
        <v>-121.9456443148688</v>
      </c>
      <c r="H83" s="1067">
        <v>293.46214431486879</v>
      </c>
      <c r="I83" s="1067">
        <v>-151.16331195335275</v>
      </c>
    </row>
    <row r="84" spans="1:9" ht="18" customHeight="1" thickBot="1">
      <c r="A84" s="39" t="s">
        <v>489</v>
      </c>
      <c r="B84" s="1067">
        <v>0</v>
      </c>
      <c r="C84" s="1067">
        <v>-957.47382069970843</v>
      </c>
      <c r="D84" s="1067">
        <v>-1350.6360058309037</v>
      </c>
      <c r="E84" s="1067">
        <v>-1087.8170553935861</v>
      </c>
      <c r="F84" s="1067">
        <v>0</v>
      </c>
      <c r="G84" s="1067">
        <v>0</v>
      </c>
      <c r="H84" s="1067">
        <v>0</v>
      </c>
      <c r="I84" s="1067">
        <v>0</v>
      </c>
    </row>
    <row r="85" spans="1:9" ht="24" customHeight="1" thickTop="1" thickBot="1">
      <c r="A85" s="36" t="s">
        <v>490</v>
      </c>
      <c r="B85" s="1064">
        <v>2900.8644518950437</v>
      </c>
      <c r="C85" s="1064">
        <v>2844.4869868804667</v>
      </c>
      <c r="D85" s="1064">
        <v>2748.772048104956</v>
      </c>
      <c r="E85" s="1064">
        <v>2814.8759285714291</v>
      </c>
      <c r="F85" s="1064">
        <v>-228.19837026239068</v>
      </c>
      <c r="G85" s="1064">
        <v>-121.9456443148688</v>
      </c>
      <c r="H85" s="1064">
        <v>293.46214431486879</v>
      </c>
      <c r="I85" s="1064">
        <v>-151.16331195335275</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showGridLines="0" zoomScale="50" workbookViewId="0">
      <selection sqref="A1:I1"/>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1308</v>
      </c>
      <c r="B3" s="981"/>
      <c r="C3" s="981"/>
      <c r="D3" s="981"/>
      <c r="E3" s="981"/>
      <c r="F3" s="981"/>
      <c r="G3" s="981"/>
      <c r="H3" s="981"/>
      <c r="I3" s="981"/>
    </row>
    <row r="4" spans="1:9" ht="43.5" customHeight="1">
      <c r="A4" s="982" t="s">
        <v>1366</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728763.82568221574</v>
      </c>
      <c r="C8" s="1064">
        <v>967263.20895481051</v>
      </c>
      <c r="D8" s="1064">
        <v>1153239.95646793</v>
      </c>
      <c r="E8" s="1064">
        <v>1227695.4119679302</v>
      </c>
      <c r="F8" s="1064">
        <v>1460238.2793250729</v>
      </c>
      <c r="G8" s="1064">
        <v>1487502.4356239066</v>
      </c>
      <c r="H8" s="1064">
        <v>1627070.1155466472</v>
      </c>
      <c r="I8" s="1064">
        <v>1688163.2601880466</v>
      </c>
    </row>
    <row r="9" spans="1:9" s="93" customFormat="1" ht="21" customHeight="1" thickTop="1">
      <c r="A9" s="91" t="s">
        <v>8</v>
      </c>
      <c r="B9" s="1065">
        <v>107171.6248542274</v>
      </c>
      <c r="C9" s="1065">
        <v>120620.57905247813</v>
      </c>
      <c r="D9" s="1065">
        <v>126642.85525218658</v>
      </c>
      <c r="E9" s="1065">
        <v>110451.37535714287</v>
      </c>
      <c r="F9" s="1065">
        <v>135542.28695481049</v>
      </c>
      <c r="G9" s="1065">
        <v>101605.2757361516</v>
      </c>
      <c r="H9" s="1065">
        <v>121233.7608994169</v>
      </c>
      <c r="I9" s="1065">
        <v>107397.62732798835</v>
      </c>
    </row>
    <row r="10" spans="1:9" s="93" customFormat="1" ht="21" customHeight="1">
      <c r="A10" s="91" t="s">
        <v>17</v>
      </c>
      <c r="B10" s="1065">
        <v>41985.221032069967</v>
      </c>
      <c r="C10" s="1065">
        <v>78069.998209912548</v>
      </c>
      <c r="D10" s="1065">
        <v>50781.96954956268</v>
      </c>
      <c r="E10" s="1065">
        <v>83352.084078717191</v>
      </c>
      <c r="F10" s="1065">
        <v>124926.36000145772</v>
      </c>
      <c r="G10" s="1065">
        <v>134769.2118367347</v>
      </c>
      <c r="H10" s="1065">
        <v>145531.73733381924</v>
      </c>
      <c r="I10" s="1065">
        <v>179931.91138921285</v>
      </c>
    </row>
    <row r="11" spans="1:9" s="93" customFormat="1" ht="21" customHeight="1">
      <c r="A11" s="91" t="s">
        <v>26</v>
      </c>
      <c r="B11" s="1065">
        <v>567406.1784008746</v>
      </c>
      <c r="C11" s="1065">
        <v>748468.1436195334</v>
      </c>
      <c r="D11" s="1065">
        <v>904362.28282944602</v>
      </c>
      <c r="E11" s="1065">
        <v>1005098.3627026239</v>
      </c>
      <c r="F11" s="1065">
        <v>1153540.8920451896</v>
      </c>
      <c r="G11" s="1065">
        <v>1204012.5122186588</v>
      </c>
      <c r="H11" s="1065">
        <v>1293311.7158279885</v>
      </c>
      <c r="I11" s="1065">
        <v>1317741.6331209911</v>
      </c>
    </row>
    <row r="12" spans="1:9" s="93" customFormat="1" ht="21" customHeight="1">
      <c r="A12" s="530" t="s">
        <v>428</v>
      </c>
      <c r="B12" s="1065">
        <v>578477.08296209911</v>
      </c>
      <c r="C12" s="1065">
        <v>759595.39945189492</v>
      </c>
      <c r="D12" s="1065">
        <v>922678.68521137035</v>
      </c>
      <c r="E12" s="1065">
        <v>1028306.9681107872</v>
      </c>
      <c r="F12" s="1065">
        <v>1171538.4051530613</v>
      </c>
      <c r="G12" s="1065">
        <v>1220517.3793906707</v>
      </c>
      <c r="H12" s="1065">
        <v>1309631.2296982508</v>
      </c>
      <c r="I12" s="1065">
        <v>1330829.7141545189</v>
      </c>
    </row>
    <row r="13" spans="1:9" s="93" customFormat="1" ht="21" customHeight="1">
      <c r="A13" s="530" t="s">
        <v>429</v>
      </c>
      <c r="B13" s="1065">
        <v>576707.86520116625</v>
      </c>
      <c r="C13" s="1065">
        <v>757797.80280758021</v>
      </c>
      <c r="D13" s="1065">
        <v>920671.60112390679</v>
      </c>
      <c r="E13" s="1065">
        <v>1021975.1273061223</v>
      </c>
      <c r="F13" s="1065">
        <v>1165656.1491982508</v>
      </c>
      <c r="G13" s="1065">
        <v>1214766.8496574343</v>
      </c>
      <c r="H13" s="1065">
        <v>1299933.4885481049</v>
      </c>
      <c r="I13" s="1065">
        <v>1320602.4882536444</v>
      </c>
    </row>
    <row r="14" spans="1:9" s="93" customFormat="1" ht="21" customHeight="1">
      <c r="A14" s="530" t="s">
        <v>430</v>
      </c>
      <c r="B14" s="1065">
        <v>1769.2177609329444</v>
      </c>
      <c r="C14" s="1065">
        <v>1797.5966443148691</v>
      </c>
      <c r="D14" s="1065">
        <v>2007.0840874635569</v>
      </c>
      <c r="E14" s="1065">
        <v>6331.8408046647237</v>
      </c>
      <c r="F14" s="1065">
        <v>5882.2559548104955</v>
      </c>
      <c r="G14" s="1065">
        <v>5750.5297332361506</v>
      </c>
      <c r="H14" s="1065">
        <v>9697.7411501457718</v>
      </c>
      <c r="I14" s="1065">
        <v>10227.225900874637</v>
      </c>
    </row>
    <row r="15" spans="1:9" s="93" customFormat="1" ht="21" customHeight="1">
      <c r="A15" s="530" t="s">
        <v>431</v>
      </c>
      <c r="B15" s="1065">
        <v>2323.7346413994169</v>
      </c>
      <c r="C15" s="1065">
        <v>3635.929833819242</v>
      </c>
      <c r="D15" s="1065">
        <v>5235.3031690962098</v>
      </c>
      <c r="E15" s="1065">
        <v>7595.9819781341102</v>
      </c>
      <c r="F15" s="1065">
        <v>9945.5510058309046</v>
      </c>
      <c r="G15" s="1065">
        <v>14540.73333819242</v>
      </c>
      <c r="H15" s="1065">
        <v>11539.297983965014</v>
      </c>
      <c r="I15" s="1065">
        <v>21436.836373177845</v>
      </c>
    </row>
    <row r="16" spans="1:9" s="93" customFormat="1" ht="21" customHeight="1">
      <c r="A16" s="530" t="s">
        <v>432</v>
      </c>
      <c r="B16" s="1065">
        <v>2220.0393498542271</v>
      </c>
      <c r="C16" s="1065">
        <v>3561.491829446064</v>
      </c>
      <c r="D16" s="1065">
        <v>5107.8013790087471</v>
      </c>
      <c r="E16" s="1065">
        <v>7366.1039125364432</v>
      </c>
      <c r="F16" s="1065">
        <v>9439.5276632653076</v>
      </c>
      <c r="G16" s="1065">
        <v>13832.04134548105</v>
      </c>
      <c r="H16" s="1065">
        <v>10988.067465014577</v>
      </c>
      <c r="I16" s="1065">
        <v>18963.12273760933</v>
      </c>
    </row>
    <row r="17" spans="1:9" s="93" customFormat="1" ht="21" customHeight="1">
      <c r="A17" s="530" t="s">
        <v>433</v>
      </c>
      <c r="B17" s="1065">
        <v>103.69529154518951</v>
      </c>
      <c r="C17" s="1065">
        <v>74.438004373177847</v>
      </c>
      <c r="D17" s="1065">
        <v>127.50179008746356</v>
      </c>
      <c r="E17" s="1065">
        <v>229.87806559766764</v>
      </c>
      <c r="F17" s="1065">
        <v>506.02334256559766</v>
      </c>
      <c r="G17" s="1065">
        <v>708.69199271137029</v>
      </c>
      <c r="H17" s="1065">
        <v>551.23051895043727</v>
      </c>
      <c r="I17" s="1065">
        <v>2473.7136355685129</v>
      </c>
    </row>
    <row r="18" spans="1:9" s="93" customFormat="1" ht="21" customHeight="1">
      <c r="A18" s="530" t="s">
        <v>434</v>
      </c>
      <c r="B18" s="1065">
        <v>1504.3553804664723</v>
      </c>
      <c r="C18" s="1065">
        <v>1962.3084562682216</v>
      </c>
      <c r="D18" s="1065">
        <v>3997.3343862973761</v>
      </c>
      <c r="E18" s="1065">
        <v>6005.2475787172016</v>
      </c>
      <c r="F18" s="1065">
        <v>7501.16024781341</v>
      </c>
      <c r="G18" s="1065">
        <v>9761.7227769679303</v>
      </c>
      <c r="H18" s="1065">
        <v>11133.032508746357</v>
      </c>
      <c r="I18" s="1065">
        <v>11746.095712827988</v>
      </c>
    </row>
    <row r="19" spans="1:9" s="93" customFormat="1" ht="21" customHeight="1">
      <c r="A19" s="530" t="s">
        <v>435</v>
      </c>
      <c r="B19" s="1065">
        <v>1317.5668236151605</v>
      </c>
      <c r="C19" s="1065">
        <v>1757.5577303206994</v>
      </c>
      <c r="D19" s="1065">
        <v>3693.6339300291547</v>
      </c>
      <c r="E19" s="1065">
        <v>5494.70444606414</v>
      </c>
      <c r="F19" s="1065">
        <v>6938.9214591836735</v>
      </c>
      <c r="G19" s="1065">
        <v>9135.80463702624</v>
      </c>
      <c r="H19" s="1065">
        <v>10088.732532069971</v>
      </c>
      <c r="I19" s="1065">
        <v>10664.038252186587</v>
      </c>
    </row>
    <row r="20" spans="1:9" s="93" customFormat="1" ht="21" customHeight="1">
      <c r="A20" s="530" t="s">
        <v>436</v>
      </c>
      <c r="B20" s="1065">
        <v>186.78855685131197</v>
      </c>
      <c r="C20" s="1065">
        <v>204.75072594752186</v>
      </c>
      <c r="D20" s="1065">
        <v>303.7004562682215</v>
      </c>
      <c r="E20" s="1065">
        <v>510.54313265306121</v>
      </c>
      <c r="F20" s="1065">
        <v>562.23878862973754</v>
      </c>
      <c r="G20" s="1065">
        <v>625.91813994169104</v>
      </c>
      <c r="H20" s="1065">
        <v>1044.2999766763849</v>
      </c>
      <c r="I20" s="1065">
        <v>1082.0574606413993</v>
      </c>
    </row>
    <row r="21" spans="1:9" s="93" customFormat="1" ht="21" customHeight="1">
      <c r="A21" s="530" t="s">
        <v>39</v>
      </c>
      <c r="B21" s="1065">
        <v>6203.264874635568</v>
      </c>
      <c r="C21" s="1065">
        <v>8135.735422740524</v>
      </c>
      <c r="D21" s="1065">
        <v>9914.2961020408184</v>
      </c>
      <c r="E21" s="1065">
        <v>10799.474418367347</v>
      </c>
      <c r="F21" s="1065">
        <v>11498.190074344024</v>
      </c>
      <c r="G21" s="1065">
        <v>11923.41481341108</v>
      </c>
      <c r="H21" s="1065">
        <v>12744.130379008746</v>
      </c>
      <c r="I21" s="1065">
        <v>13072.96409037901</v>
      </c>
    </row>
    <row r="22" spans="1:9" s="93" customFormat="1" ht="21" customHeight="1">
      <c r="A22" s="530" t="s">
        <v>437</v>
      </c>
      <c r="B22" s="1065">
        <v>-21102.259457725944</v>
      </c>
      <c r="C22" s="1065">
        <v>-24861.229545189504</v>
      </c>
      <c r="D22" s="1065">
        <v>-37463.336039358597</v>
      </c>
      <c r="E22" s="1065">
        <v>-47609.309383381922</v>
      </c>
      <c r="F22" s="1065">
        <v>-46942.414435860053</v>
      </c>
      <c r="G22" s="1065">
        <v>-52730.73810058309</v>
      </c>
      <c r="H22" s="1065">
        <v>-51735.974741982507</v>
      </c>
      <c r="I22" s="1065">
        <v>-59343.97720991254</v>
      </c>
    </row>
    <row r="23" spans="1:9" s="93" customFormat="1" ht="21" customHeight="1">
      <c r="A23" s="91" t="s">
        <v>57</v>
      </c>
      <c r="B23" s="1065">
        <v>3616.7017696793005</v>
      </c>
      <c r="C23" s="1065">
        <v>4798.3724562682219</v>
      </c>
      <c r="D23" s="1065">
        <v>6062.4734708454807</v>
      </c>
      <c r="E23" s="1065">
        <v>7537.9121895043727</v>
      </c>
      <c r="F23" s="1065">
        <v>9755.4279023323597</v>
      </c>
      <c r="G23" s="1065">
        <v>8634.7377434402333</v>
      </c>
      <c r="H23" s="1065">
        <v>12158.610335276968</v>
      </c>
      <c r="I23" s="1065">
        <v>11104.91785276968</v>
      </c>
    </row>
    <row r="24" spans="1:9" s="93" customFormat="1" ht="21" customHeight="1">
      <c r="A24" s="91" t="s">
        <v>63</v>
      </c>
      <c r="B24" s="1065">
        <v>0</v>
      </c>
      <c r="C24" s="1065">
        <v>0</v>
      </c>
      <c r="D24" s="1065">
        <v>0</v>
      </c>
      <c r="E24" s="1065">
        <v>2.9154518950437317E-4</v>
      </c>
      <c r="F24" s="1065">
        <v>0</v>
      </c>
      <c r="G24" s="1065">
        <v>0</v>
      </c>
      <c r="H24" s="1065">
        <v>317.20127988338191</v>
      </c>
      <c r="I24" s="1065">
        <v>237.90125072886298</v>
      </c>
    </row>
    <row r="25" spans="1:9" s="93" customFormat="1" ht="21" customHeight="1">
      <c r="A25" s="91" t="s">
        <v>438</v>
      </c>
      <c r="B25" s="1065">
        <v>79.721274052478122</v>
      </c>
      <c r="C25" s="1065">
        <v>90.737309037900857</v>
      </c>
      <c r="D25" s="1065">
        <v>49036.691806122457</v>
      </c>
      <c r="E25" s="1065">
        <v>4094.1164897959184</v>
      </c>
      <c r="F25" s="1065">
        <v>9514.7477128279897</v>
      </c>
      <c r="G25" s="1065">
        <v>13477.553365889213</v>
      </c>
      <c r="H25" s="1065">
        <v>19769.973921282795</v>
      </c>
      <c r="I25" s="1065">
        <v>33540.572453352775</v>
      </c>
    </row>
    <row r="26" spans="1:9" s="93" customFormat="1" ht="21" customHeight="1">
      <c r="A26" s="91" t="s">
        <v>74</v>
      </c>
      <c r="B26" s="1065">
        <v>8129.5568615160355</v>
      </c>
      <c r="C26" s="1065">
        <v>11596.107344023323</v>
      </c>
      <c r="D26" s="1065">
        <v>12317.303985422741</v>
      </c>
      <c r="E26" s="1065">
        <v>11855.070373177843</v>
      </c>
      <c r="F26" s="1065">
        <v>14308.522890670554</v>
      </c>
      <c r="G26" s="1065">
        <v>14367.314540816325</v>
      </c>
      <c r="H26" s="1065">
        <v>18448.37237026239</v>
      </c>
      <c r="I26" s="1065">
        <v>19942.353304664721</v>
      </c>
    </row>
    <row r="27" spans="1:9" s="94" customFormat="1" ht="18.75" thickBot="1">
      <c r="A27" s="531" t="s">
        <v>439</v>
      </c>
      <c r="B27" s="1066">
        <v>374.82148979591835</v>
      </c>
      <c r="C27" s="1066">
        <v>3619.2709635568508</v>
      </c>
      <c r="D27" s="1066">
        <v>4036.3795743440232</v>
      </c>
      <c r="E27" s="1066">
        <v>5306.4904854227398</v>
      </c>
      <c r="F27" s="1066">
        <v>12650.041817784258</v>
      </c>
      <c r="G27" s="1066">
        <v>10635.830182215743</v>
      </c>
      <c r="H27" s="1066">
        <v>16298.743578717202</v>
      </c>
      <c r="I27" s="1066">
        <v>18266.343488338192</v>
      </c>
    </row>
    <row r="28" spans="1:9" ht="24" customHeight="1" thickTop="1" thickBot="1">
      <c r="A28" s="36" t="s">
        <v>440</v>
      </c>
      <c r="B28" s="1064">
        <v>667360.30851457722</v>
      </c>
      <c r="C28" s="1064">
        <v>891264.23759475211</v>
      </c>
      <c r="D28" s="1064">
        <v>1067497.0826690963</v>
      </c>
      <c r="E28" s="1064">
        <v>1127744.7182536442</v>
      </c>
      <c r="F28" s="1064">
        <v>1345376.2000830905</v>
      </c>
      <c r="G28" s="1064">
        <v>1370145.5501778426</v>
      </c>
      <c r="H28" s="1064">
        <v>1499536.7489650145</v>
      </c>
      <c r="I28" s="1064">
        <v>1558124.0470204081</v>
      </c>
    </row>
    <row r="29" spans="1:9" s="93" customFormat="1" ht="21" customHeight="1" thickTop="1">
      <c r="A29" s="91" t="s">
        <v>441</v>
      </c>
      <c r="B29" s="1065">
        <v>486357.59916034981</v>
      </c>
      <c r="C29" s="1065">
        <v>620845.04063265305</v>
      </c>
      <c r="D29" s="1065">
        <v>750258.79603644309</v>
      </c>
      <c r="E29" s="1065">
        <v>834567.43219096214</v>
      </c>
      <c r="F29" s="1065">
        <v>1076309.6859810494</v>
      </c>
      <c r="G29" s="1065">
        <v>1105873.1279358601</v>
      </c>
      <c r="H29" s="1065">
        <v>1209500.8012930029</v>
      </c>
      <c r="I29" s="1065">
        <v>1169064.643036443</v>
      </c>
    </row>
    <row r="30" spans="1:9" s="93" customFormat="1" ht="21" customHeight="1">
      <c r="A30" s="530" t="s">
        <v>442</v>
      </c>
      <c r="B30" s="1065">
        <v>196.04453935860059</v>
      </c>
      <c r="C30" s="1065">
        <v>298.61644460641401</v>
      </c>
      <c r="D30" s="1065">
        <v>261.82325218658895</v>
      </c>
      <c r="E30" s="1065">
        <v>261.15654227405247</v>
      </c>
      <c r="F30" s="1065">
        <v>246.36914577259478</v>
      </c>
      <c r="G30" s="1065">
        <v>310.14255539358606</v>
      </c>
      <c r="H30" s="1065">
        <v>228.77887026239068</v>
      </c>
      <c r="I30" s="1065">
        <v>258.59229446064137</v>
      </c>
    </row>
    <row r="31" spans="1:9" s="93" customFormat="1" ht="21" customHeight="1">
      <c r="A31" s="530" t="s">
        <v>443</v>
      </c>
      <c r="B31" s="1065">
        <v>176533.65916909624</v>
      </c>
      <c r="C31" s="1065">
        <v>227577.96418513116</v>
      </c>
      <c r="D31" s="1065">
        <v>294068.70893877553</v>
      </c>
      <c r="E31" s="1065">
        <v>344101.80418367346</v>
      </c>
      <c r="F31" s="1065">
        <v>402567.29345481045</v>
      </c>
      <c r="G31" s="1065">
        <v>427078.71805539355</v>
      </c>
      <c r="H31" s="1065">
        <v>518732.89609912533</v>
      </c>
      <c r="I31" s="1065">
        <v>498898.93408454815</v>
      </c>
    </row>
    <row r="32" spans="1:9" s="93" customFormat="1" ht="21" customHeight="1">
      <c r="A32" s="530" t="s">
        <v>444</v>
      </c>
      <c r="B32" s="1065">
        <v>93677.048435860052</v>
      </c>
      <c r="C32" s="1065">
        <v>73900.752269679302</v>
      </c>
      <c r="D32" s="1065">
        <v>75732.341511661813</v>
      </c>
      <c r="E32" s="1065">
        <v>18191.737069970844</v>
      </c>
      <c r="F32" s="1065">
        <v>4898.4393483965014</v>
      </c>
      <c r="G32" s="1065">
        <v>2325.8604970845481</v>
      </c>
      <c r="H32" s="1065">
        <v>1840.1315189504376</v>
      </c>
      <c r="I32" s="1065">
        <v>1507.7258600583091</v>
      </c>
    </row>
    <row r="33" spans="1:9" s="93" customFormat="1" ht="21" customHeight="1">
      <c r="A33" s="530" t="s">
        <v>445</v>
      </c>
      <c r="B33" s="1065">
        <v>5526.0167725947531</v>
      </c>
      <c r="C33" s="1065">
        <v>8139.534574344023</v>
      </c>
      <c r="D33" s="1065">
        <v>10752.444188046646</v>
      </c>
      <c r="E33" s="1065">
        <v>10686.252064139941</v>
      </c>
      <c r="F33" s="1065">
        <v>11716.994379008745</v>
      </c>
      <c r="G33" s="1065">
        <v>9488.9520160349857</v>
      </c>
      <c r="H33" s="1065">
        <v>9057.1550714285713</v>
      </c>
      <c r="I33" s="1065">
        <v>7692.5959810495624</v>
      </c>
    </row>
    <row r="34" spans="1:9" s="93" customFormat="1" ht="21" customHeight="1">
      <c r="A34" s="530" t="s">
        <v>446</v>
      </c>
      <c r="B34" s="1065">
        <v>200484.34080903791</v>
      </c>
      <c r="C34" s="1065">
        <v>293895.44298688049</v>
      </c>
      <c r="D34" s="1065">
        <v>350986.72167492716</v>
      </c>
      <c r="E34" s="1065">
        <v>435134.84686734696</v>
      </c>
      <c r="F34" s="1065">
        <v>622654.16435422737</v>
      </c>
      <c r="G34" s="1065">
        <v>627178.16992857144</v>
      </c>
      <c r="H34" s="1065">
        <v>637695.23847813404</v>
      </c>
      <c r="I34" s="1065">
        <v>615579.83843731775</v>
      </c>
    </row>
    <row r="35" spans="1:9" s="93" customFormat="1" ht="21" customHeight="1">
      <c r="A35" s="530" t="s">
        <v>447</v>
      </c>
      <c r="B35" s="1065">
        <v>9940.4894344023323</v>
      </c>
      <c r="C35" s="1065">
        <v>17032.730172011663</v>
      </c>
      <c r="D35" s="1065">
        <v>18456.756470845481</v>
      </c>
      <c r="E35" s="1065">
        <v>26191.635463556853</v>
      </c>
      <c r="F35" s="1065">
        <v>34226.425298833819</v>
      </c>
      <c r="G35" s="1065">
        <v>39491.284883381923</v>
      </c>
      <c r="H35" s="1065">
        <v>41946.601255102039</v>
      </c>
      <c r="I35" s="1065">
        <v>45126.956379008749</v>
      </c>
    </row>
    <row r="36" spans="1:9" s="93" customFormat="1" ht="21" customHeight="1">
      <c r="A36" s="91" t="s">
        <v>448</v>
      </c>
      <c r="B36" s="1065">
        <v>996.31492565597659</v>
      </c>
      <c r="C36" s="1065">
        <v>776.00334985422739</v>
      </c>
      <c r="D36" s="1065">
        <v>692.99937755102042</v>
      </c>
      <c r="E36" s="1065">
        <v>380.32608600583092</v>
      </c>
      <c r="F36" s="1065">
        <v>405.07914723032076</v>
      </c>
      <c r="G36" s="1065">
        <v>956.60110349854233</v>
      </c>
      <c r="H36" s="1065">
        <v>792.48626384839645</v>
      </c>
      <c r="I36" s="1065">
        <v>431.11253498542277</v>
      </c>
    </row>
    <row r="37" spans="1:9" s="93" customFormat="1" ht="21" customHeight="1">
      <c r="A37" s="91" t="s">
        <v>449</v>
      </c>
      <c r="B37" s="1065">
        <v>89881.329739067049</v>
      </c>
      <c r="C37" s="1065">
        <v>89280.895947521873</v>
      </c>
      <c r="D37" s="1065">
        <v>89052.085393586007</v>
      </c>
      <c r="E37" s="1065">
        <v>68045.650947521863</v>
      </c>
      <c r="F37" s="1065">
        <v>75791.577537900885</v>
      </c>
      <c r="G37" s="1065">
        <v>44138.104844023328</v>
      </c>
      <c r="H37" s="1065">
        <v>51313.988922740522</v>
      </c>
      <c r="I37" s="1065">
        <v>156533.87311661808</v>
      </c>
    </row>
    <row r="38" spans="1:9" s="93" customFormat="1" ht="21" customHeight="1">
      <c r="A38" s="91" t="s">
        <v>450</v>
      </c>
      <c r="B38" s="1065">
        <v>19842.205944606416</v>
      </c>
      <c r="C38" s="1065">
        <v>29864.189106413996</v>
      </c>
      <c r="D38" s="1065">
        <v>30505.227151603496</v>
      </c>
      <c r="E38" s="1065">
        <v>41099.811485422746</v>
      </c>
      <c r="F38" s="1065">
        <v>38342.40561370262</v>
      </c>
      <c r="G38" s="1065">
        <v>34140.324533527695</v>
      </c>
      <c r="H38" s="1065">
        <v>42984.72336297376</v>
      </c>
      <c r="I38" s="1065">
        <v>33671.795161807582</v>
      </c>
    </row>
    <row r="39" spans="1:9" s="93" customFormat="1" ht="21" customHeight="1">
      <c r="A39" s="91" t="s">
        <v>127</v>
      </c>
      <c r="B39" s="1065">
        <v>15756.810865889212</v>
      </c>
      <c r="C39" s="1065">
        <v>23392.585007288631</v>
      </c>
      <c r="D39" s="1065">
        <v>25999.460810495628</v>
      </c>
      <c r="E39" s="1065">
        <v>28253.12381632653</v>
      </c>
      <c r="F39" s="1065">
        <v>29553.410583090379</v>
      </c>
      <c r="G39" s="1065">
        <v>29652.955491253641</v>
      </c>
      <c r="H39" s="1065">
        <v>25586.116947521863</v>
      </c>
      <c r="I39" s="1065">
        <v>26238.029389212828</v>
      </c>
    </row>
    <row r="40" spans="1:9" s="93" customFormat="1" ht="21" customHeight="1">
      <c r="A40" s="91" t="s">
        <v>133</v>
      </c>
      <c r="B40" s="1065">
        <v>43993.35924927114</v>
      </c>
      <c r="C40" s="1065">
        <v>80756.940396501464</v>
      </c>
      <c r="D40" s="1065">
        <v>102763.45967055394</v>
      </c>
      <c r="E40" s="1065">
        <v>98421.946873177832</v>
      </c>
      <c r="F40" s="1065">
        <v>83229.57725947522</v>
      </c>
      <c r="G40" s="1065">
        <v>122850.54745918368</v>
      </c>
      <c r="H40" s="1065">
        <v>116284.57037755102</v>
      </c>
      <c r="I40" s="1065">
        <v>116773.97147084548</v>
      </c>
    </row>
    <row r="41" spans="1:9" s="93" customFormat="1" ht="21" customHeight="1">
      <c r="A41" s="91" t="s">
        <v>451</v>
      </c>
      <c r="B41" s="1065">
        <v>10452.158224489796</v>
      </c>
      <c r="C41" s="1065">
        <v>20201.856504373176</v>
      </c>
      <c r="D41" s="1065">
        <v>19186.113676384837</v>
      </c>
      <c r="E41" s="1065">
        <v>25528.159276967926</v>
      </c>
      <c r="F41" s="1065">
        <v>24525.843360058308</v>
      </c>
      <c r="G41" s="1065">
        <v>23620.971007288634</v>
      </c>
      <c r="H41" s="1065">
        <v>23525.581065597671</v>
      </c>
      <c r="I41" s="1065">
        <v>32574.627217201167</v>
      </c>
    </row>
    <row r="42" spans="1:9" s="94" customFormat="1" ht="18.75" thickBot="1">
      <c r="A42" s="531" t="s">
        <v>109</v>
      </c>
      <c r="B42" s="1066">
        <v>80.530405247813405</v>
      </c>
      <c r="C42" s="1066">
        <v>26146.726650145771</v>
      </c>
      <c r="D42" s="1066">
        <v>49038.940552478132</v>
      </c>
      <c r="E42" s="1066">
        <v>31448.267577259478</v>
      </c>
      <c r="F42" s="1066">
        <v>17218.62060058309</v>
      </c>
      <c r="G42" s="1066">
        <v>8912.9178032069976</v>
      </c>
      <c r="H42" s="1066">
        <v>29548.480731778425</v>
      </c>
      <c r="I42" s="1066">
        <v>22835.995093294463</v>
      </c>
    </row>
    <row r="43" spans="1:9" ht="24" customHeight="1" thickTop="1" thickBot="1">
      <c r="A43" s="36" t="s">
        <v>452</v>
      </c>
      <c r="B43" s="1064">
        <v>61403.517167638478</v>
      </c>
      <c r="C43" s="1064">
        <v>75998.971360058305</v>
      </c>
      <c r="D43" s="1064">
        <v>85742.873798833811</v>
      </c>
      <c r="E43" s="1064">
        <v>99950.693714285706</v>
      </c>
      <c r="F43" s="1064">
        <v>114862.07924198252</v>
      </c>
      <c r="G43" s="1064">
        <v>117356.88544606415</v>
      </c>
      <c r="H43" s="1064">
        <v>127533.36658163265</v>
      </c>
      <c r="I43" s="1064">
        <v>130039.21316909621</v>
      </c>
    </row>
    <row r="44" spans="1:9" s="93" customFormat="1" ht="21" customHeight="1" thickTop="1">
      <c r="A44" s="91" t="s">
        <v>148</v>
      </c>
      <c r="B44" s="1065">
        <v>30773.411078717203</v>
      </c>
      <c r="C44" s="1065">
        <v>34185.072886297377</v>
      </c>
      <c r="D44" s="1065">
        <v>40596.92419825073</v>
      </c>
      <c r="E44" s="1065">
        <v>55664.373177842564</v>
      </c>
      <c r="F44" s="1065">
        <v>61797.230320699709</v>
      </c>
      <c r="G44" s="1065">
        <v>68539.183673469379</v>
      </c>
      <c r="H44" s="1065">
        <v>68539.183673469379</v>
      </c>
      <c r="I44" s="1065">
        <v>71683.86297376093</v>
      </c>
    </row>
    <row r="45" spans="1:9" s="93" customFormat="1" ht="21" customHeight="1">
      <c r="A45" s="91" t="s">
        <v>152</v>
      </c>
      <c r="B45" s="1065">
        <v>5608.3091166180757</v>
      </c>
      <c r="C45" s="1065">
        <v>11004.12544314869</v>
      </c>
      <c r="D45" s="1065">
        <v>9947.4206997084548</v>
      </c>
      <c r="E45" s="1065">
        <v>16.910495626822158</v>
      </c>
      <c r="F45" s="1065">
        <v>16.910495626822158</v>
      </c>
      <c r="G45" s="1065">
        <v>16.910495626822158</v>
      </c>
      <c r="H45" s="1065">
        <v>16.910495626822158</v>
      </c>
      <c r="I45" s="1065">
        <v>16.910495626822158</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13519.19259329446</v>
      </c>
      <c r="C47" s="1065">
        <v>18099.100625364434</v>
      </c>
      <c r="D47" s="1065">
        <v>23091.341793002914</v>
      </c>
      <c r="E47" s="1065">
        <v>27882.296444606414</v>
      </c>
      <c r="F47" s="1065">
        <v>34400.29099708455</v>
      </c>
      <c r="G47" s="1065">
        <v>42054.321459183673</v>
      </c>
      <c r="H47" s="1065">
        <v>42054.321459183673</v>
      </c>
      <c r="I47" s="1065">
        <v>48962.798709912531</v>
      </c>
    </row>
    <row r="48" spans="1:9" s="93" customFormat="1" ht="21" customHeight="1">
      <c r="A48" s="91" t="s">
        <v>164</v>
      </c>
      <c r="B48" s="1065">
        <v>11502.604379008748</v>
      </c>
      <c r="C48" s="1065">
        <v>12710.672405247815</v>
      </c>
      <c r="D48" s="1065">
        <v>12107.187107871719</v>
      </c>
      <c r="E48" s="1065">
        <v>16387.113596209911</v>
      </c>
      <c r="F48" s="1065">
        <v>18647.647428571428</v>
      </c>
      <c r="G48" s="1065">
        <v>6746.4698177842565</v>
      </c>
      <c r="H48" s="1065">
        <v>16922.950953352771</v>
      </c>
      <c r="I48" s="1065">
        <v>9375.6409897959184</v>
      </c>
    </row>
    <row r="49" spans="1:9" s="93" customFormat="1" ht="21" customHeight="1">
      <c r="A49" s="530" t="s">
        <v>454</v>
      </c>
      <c r="B49" s="1065">
        <v>0</v>
      </c>
      <c r="C49" s="1065">
        <v>0</v>
      </c>
      <c r="D49" s="1065">
        <v>0</v>
      </c>
      <c r="E49" s="1065">
        <v>0</v>
      </c>
      <c r="F49" s="1065">
        <v>0</v>
      </c>
      <c r="G49" s="1065">
        <v>0</v>
      </c>
      <c r="H49" s="1065">
        <v>0</v>
      </c>
      <c r="I49" s="1065">
        <v>2915.4518950437318</v>
      </c>
    </row>
    <row r="50" spans="1:9" s="94" customFormat="1" ht="40.5" customHeight="1" thickBot="1">
      <c r="A50" s="532" t="s">
        <v>455</v>
      </c>
      <c r="B50" s="1066">
        <v>11502.604379008748</v>
      </c>
      <c r="C50" s="1066">
        <v>12710.672405247815</v>
      </c>
      <c r="D50" s="1066">
        <v>12107.187107871719</v>
      </c>
      <c r="E50" s="1066">
        <v>16387.113596209911</v>
      </c>
      <c r="F50" s="1066">
        <v>18647.647428571428</v>
      </c>
      <c r="G50" s="1066">
        <v>6746.4698177842565</v>
      </c>
      <c r="H50" s="1066">
        <v>16922.950953352771</v>
      </c>
      <c r="I50" s="1066">
        <v>6460.1890947521861</v>
      </c>
    </row>
    <row r="51" spans="1:9" ht="24" customHeight="1" thickTop="1" thickBot="1">
      <c r="A51" s="36" t="s">
        <v>456</v>
      </c>
      <c r="B51" s="1064">
        <v>728763.82568221574</v>
      </c>
      <c r="C51" s="1064">
        <v>967263.20895481051</v>
      </c>
      <c r="D51" s="1064">
        <v>1153239.95646793</v>
      </c>
      <c r="E51" s="1064">
        <v>1227695.4119679302</v>
      </c>
      <c r="F51" s="1064">
        <v>1460238.2793250729</v>
      </c>
      <c r="G51" s="1064">
        <v>1487502.4356239066</v>
      </c>
      <c r="H51" s="1064">
        <v>1627070.1155466472</v>
      </c>
      <c r="I51" s="1064">
        <v>1688163.2601895044</v>
      </c>
    </row>
    <row r="52" spans="1:9" s="93" customFormat="1" ht="24" customHeight="1" thickTop="1">
      <c r="A52" s="91" t="s">
        <v>457</v>
      </c>
      <c r="B52" s="1065">
        <v>2588.4493075801747</v>
      </c>
      <c r="C52" s="1065">
        <v>4638.6525612244895</v>
      </c>
      <c r="D52" s="1065">
        <v>6891.9838323615168</v>
      </c>
      <c r="E52" s="1065">
        <v>7955.4379912536433</v>
      </c>
      <c r="F52" s="1065">
        <v>7508.9513469387757</v>
      </c>
      <c r="G52" s="1065">
        <v>6704.3841034985426</v>
      </c>
      <c r="H52" s="1065">
        <v>7420.9579373177839</v>
      </c>
      <c r="I52" s="1065">
        <v>7668.0068994169096</v>
      </c>
    </row>
    <row r="53" spans="1:9" s="94" customFormat="1" ht="21" customHeight="1">
      <c r="A53" s="532" t="s">
        <v>458</v>
      </c>
      <c r="B53" s="1066">
        <v>0</v>
      </c>
      <c r="C53" s="1066">
        <v>0</v>
      </c>
      <c r="D53" s="1066">
        <v>0</v>
      </c>
      <c r="E53" s="1066">
        <v>0</v>
      </c>
      <c r="F53" s="1066">
        <v>0</v>
      </c>
      <c r="G53" s="1066">
        <v>0</v>
      </c>
      <c r="H53" s="1066">
        <v>0</v>
      </c>
      <c r="I53" s="1066">
        <v>0</v>
      </c>
    </row>
    <row r="54" spans="1:9" s="94" customFormat="1" ht="21" customHeight="1">
      <c r="A54" s="532" t="s">
        <v>459</v>
      </c>
      <c r="B54" s="1066">
        <v>2588.4493075801747</v>
      </c>
      <c r="C54" s="1066">
        <v>4638.6525612244895</v>
      </c>
      <c r="D54" s="1066">
        <v>6891.9838323615168</v>
      </c>
      <c r="E54" s="1066">
        <v>7955.4379912536433</v>
      </c>
      <c r="F54" s="1066">
        <v>7508.9513469387757</v>
      </c>
      <c r="G54" s="1066">
        <v>6704.3841034985426</v>
      </c>
      <c r="H54" s="1066">
        <v>7420.9579373177839</v>
      </c>
      <c r="I54" s="1066">
        <v>7668.0068994169096</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0</v>
      </c>
      <c r="C56" s="1066">
        <v>0</v>
      </c>
      <c r="D56" s="1066">
        <v>0</v>
      </c>
      <c r="E56" s="1066">
        <v>0</v>
      </c>
      <c r="F56" s="1066">
        <v>0</v>
      </c>
      <c r="G56" s="1066">
        <v>0</v>
      </c>
      <c r="H56" s="1066">
        <v>0</v>
      </c>
      <c r="I56" s="1066">
        <v>0</v>
      </c>
    </row>
    <row r="57" spans="1:9" s="94" customFormat="1" ht="21" customHeight="1">
      <c r="A57" s="532" t="s">
        <v>462</v>
      </c>
      <c r="B57" s="1066">
        <v>0</v>
      </c>
      <c r="C57" s="1066">
        <v>0</v>
      </c>
      <c r="D57" s="1066">
        <v>0</v>
      </c>
      <c r="E57" s="1066">
        <v>0</v>
      </c>
      <c r="F57" s="1066">
        <v>0</v>
      </c>
      <c r="G57" s="1066">
        <v>0</v>
      </c>
      <c r="H57" s="1066">
        <v>0</v>
      </c>
      <c r="I57" s="1066">
        <v>0</v>
      </c>
    </row>
    <row r="58" spans="1:9" s="94" customFormat="1" ht="18.75" thickBot="1">
      <c r="A58" s="531" t="s">
        <v>463</v>
      </c>
      <c r="B58" s="1066">
        <v>1350748.7309241982</v>
      </c>
      <c r="C58" s="1066">
        <v>1790158.154833819</v>
      </c>
      <c r="D58" s="1066">
        <v>2652564.8737915452</v>
      </c>
      <c r="E58" s="1066">
        <v>2404563.7139781341</v>
      </c>
      <c r="F58" s="1066">
        <v>2587872.5905058309</v>
      </c>
      <c r="G58" s="1066">
        <v>2658628.5210743439</v>
      </c>
      <c r="H58" s="1066">
        <v>2791456.0615597665</v>
      </c>
      <c r="I58" s="1066">
        <v>3916444.5867040819</v>
      </c>
    </row>
    <row r="59" spans="1:9" ht="31.5" customHeight="1" thickTop="1" thickBot="1">
      <c r="A59" s="533" t="s">
        <v>464</v>
      </c>
      <c r="B59" s="1064"/>
      <c r="C59" s="1064"/>
      <c r="D59" s="1064"/>
      <c r="E59" s="1064"/>
      <c r="F59" s="1064"/>
      <c r="G59" s="1064"/>
      <c r="H59" s="1064"/>
      <c r="I59" s="1064"/>
    </row>
    <row r="60" spans="1:9" ht="30" customHeight="1" thickTop="1">
      <c r="A60" s="39" t="s">
        <v>465</v>
      </c>
      <c r="B60" s="1067">
        <v>87360.780596209908</v>
      </c>
      <c r="C60" s="1067">
        <v>112874.63552040815</v>
      </c>
      <c r="D60" s="1067">
        <v>137901.03279154521</v>
      </c>
      <c r="E60" s="1067">
        <v>159094.31306851312</v>
      </c>
      <c r="F60" s="1067">
        <v>163838.50555976678</v>
      </c>
      <c r="G60" s="1067">
        <v>99294.252186588914</v>
      </c>
      <c r="H60" s="1067">
        <v>173222.59001895043</v>
      </c>
      <c r="I60" s="1067">
        <v>104098.92863556853</v>
      </c>
    </row>
    <row r="61" spans="1:9" ht="21" customHeight="1">
      <c r="A61" s="41" t="s">
        <v>466</v>
      </c>
      <c r="B61" s="1067">
        <v>-15618.799648688047</v>
      </c>
      <c r="C61" s="1067">
        <v>-21554.589911078718</v>
      </c>
      <c r="D61" s="1067">
        <v>-26942.178625364431</v>
      </c>
      <c r="E61" s="1067">
        <v>-30759.058844023322</v>
      </c>
      <c r="F61" s="1067">
        <v>-35986.410785714288</v>
      </c>
      <c r="G61" s="1067">
        <v>-24056.695491253642</v>
      </c>
      <c r="H61" s="1067">
        <v>-40249.765740524781</v>
      </c>
      <c r="I61" s="1067">
        <v>-23622.321787172015</v>
      </c>
    </row>
    <row r="62" spans="1:9" ht="21.75" customHeight="1">
      <c r="A62" s="534" t="s">
        <v>467</v>
      </c>
      <c r="B62" s="1067">
        <v>71741.980947521864</v>
      </c>
      <c r="C62" s="1067">
        <v>91320.045609329449</v>
      </c>
      <c r="D62" s="1067">
        <v>110958.85416618077</v>
      </c>
      <c r="E62" s="1067">
        <v>128335.25422448979</v>
      </c>
      <c r="F62" s="1067">
        <v>127852.09477405247</v>
      </c>
      <c r="G62" s="1067">
        <v>75237.556695335283</v>
      </c>
      <c r="H62" s="1067">
        <v>132972.82427842563</v>
      </c>
      <c r="I62" s="1067">
        <v>80476.606848396506</v>
      </c>
    </row>
    <row r="63" spans="1:9">
      <c r="A63" s="39" t="s">
        <v>468</v>
      </c>
      <c r="B63" s="1067">
        <v>5240.1852696793003</v>
      </c>
      <c r="C63" s="1067">
        <v>6068.508422740525</v>
      </c>
      <c r="D63" s="1067">
        <v>7015.2980437317774</v>
      </c>
      <c r="E63" s="1067">
        <v>8601.2188542274052</v>
      </c>
      <c r="F63" s="1067">
        <v>8625.7452521865889</v>
      </c>
      <c r="G63" s="1067">
        <v>5972.797785714286</v>
      </c>
      <c r="H63" s="1067">
        <v>9580.2569344023323</v>
      </c>
      <c r="I63" s="1067">
        <v>6788.1208877551026</v>
      </c>
    </row>
    <row r="64" spans="1:9">
      <c r="A64" s="41" t="s">
        <v>469</v>
      </c>
      <c r="B64" s="1067">
        <v>-519.25186734693875</v>
      </c>
      <c r="C64" s="1067">
        <v>-1314.4266486880467</v>
      </c>
      <c r="D64" s="1067">
        <v>-2214.0485276967929</v>
      </c>
      <c r="E64" s="1067">
        <v>-2453.2124810495629</v>
      </c>
      <c r="F64" s="1067">
        <v>-3482.7995860058309</v>
      </c>
      <c r="G64" s="1067">
        <v>-2209.8285335276969</v>
      </c>
      <c r="H64" s="1067">
        <v>-3706.6557915451895</v>
      </c>
      <c r="I64" s="1067">
        <v>-3018.7265481049562</v>
      </c>
    </row>
    <row r="65" spans="1:9">
      <c r="A65" s="40" t="s">
        <v>470</v>
      </c>
      <c r="B65" s="1067">
        <v>76462.91434985424</v>
      </c>
      <c r="C65" s="1067">
        <v>96074.127383381929</v>
      </c>
      <c r="D65" s="1067">
        <v>115760.10368221575</v>
      </c>
      <c r="E65" s="1067">
        <v>134483.26059766763</v>
      </c>
      <c r="F65" s="1067">
        <v>132995.04044023325</v>
      </c>
      <c r="G65" s="1067">
        <v>79000.525947521863</v>
      </c>
      <c r="H65" s="1067">
        <v>138846.42542128279</v>
      </c>
      <c r="I65" s="1067">
        <v>84246.001188046634</v>
      </c>
    </row>
    <row r="66" spans="1:9">
      <c r="A66" s="39" t="s">
        <v>471</v>
      </c>
      <c r="B66" s="1067">
        <v>22667.033339650148</v>
      </c>
      <c r="C66" s="1067">
        <v>23245.049078717206</v>
      </c>
      <c r="D66" s="1067">
        <v>35300.181314868802</v>
      </c>
      <c r="E66" s="1067">
        <v>49158.085905247819</v>
      </c>
      <c r="F66" s="1067">
        <v>53706.399731778423</v>
      </c>
      <c r="G66" s="1067">
        <v>29773.003134110786</v>
      </c>
      <c r="H66" s="1067">
        <v>66439.766396501465</v>
      </c>
      <c r="I66" s="1067">
        <v>23919.998451895044</v>
      </c>
    </row>
    <row r="67" spans="1:9">
      <c r="A67" s="39" t="s">
        <v>472</v>
      </c>
      <c r="B67" s="1067">
        <v>-35571.047534985424</v>
      </c>
      <c r="C67" s="1067">
        <v>-35740.510268221573</v>
      </c>
      <c r="D67" s="1067">
        <v>-51814.119075801747</v>
      </c>
      <c r="E67" s="1067">
        <v>-64482.040259475216</v>
      </c>
      <c r="F67" s="1067">
        <v>-58591.03179737609</v>
      </c>
      <c r="G67" s="1067">
        <v>-37633.949406705542</v>
      </c>
      <c r="H67" s="1067">
        <v>-74742.865803207009</v>
      </c>
      <c r="I67" s="1067">
        <v>-37088.719902332363</v>
      </c>
    </row>
    <row r="68" spans="1:9">
      <c r="A68" s="534" t="s">
        <v>473</v>
      </c>
      <c r="B68" s="1067">
        <v>63558.900154518946</v>
      </c>
      <c r="C68" s="1067">
        <v>83578.666193877551</v>
      </c>
      <c r="D68" s="1067">
        <v>99246.165921282809</v>
      </c>
      <c r="E68" s="1067">
        <v>119159.30624344024</v>
      </c>
      <c r="F68" s="1067">
        <v>128110.40837463558</v>
      </c>
      <c r="G68" s="1067">
        <v>71139.57967492711</v>
      </c>
      <c r="H68" s="1067">
        <v>130543.32601457727</v>
      </c>
      <c r="I68" s="1067">
        <v>71077.279737609337</v>
      </c>
    </row>
    <row r="69" spans="1:9">
      <c r="A69" s="41" t="s">
        <v>474</v>
      </c>
      <c r="B69" s="1067">
        <v>-49382.878077259476</v>
      </c>
      <c r="C69" s="1067">
        <v>-63864.717243440238</v>
      </c>
      <c r="D69" s="1067">
        <v>-80852.415567055374</v>
      </c>
      <c r="E69" s="1067">
        <v>-89521.42149708455</v>
      </c>
      <c r="F69" s="1067">
        <v>-99776.427080174937</v>
      </c>
      <c r="G69" s="1067">
        <v>-63203.586774052477</v>
      </c>
      <c r="H69" s="1067">
        <v>-106022.7978819242</v>
      </c>
      <c r="I69" s="1067">
        <v>-62947.214781341107</v>
      </c>
    </row>
    <row r="70" spans="1:9">
      <c r="A70" s="40" t="s">
        <v>475</v>
      </c>
      <c r="B70" s="1067">
        <v>14176.022077259477</v>
      </c>
      <c r="C70" s="1067">
        <v>19713.94895043732</v>
      </c>
      <c r="D70" s="1067">
        <v>18393.750354227406</v>
      </c>
      <c r="E70" s="1067">
        <v>29637.884746355685</v>
      </c>
      <c r="F70" s="1067">
        <v>28333.981294460642</v>
      </c>
      <c r="G70" s="1067">
        <v>7935.9929008746358</v>
      </c>
      <c r="H70" s="1067">
        <v>24520.528132653064</v>
      </c>
      <c r="I70" s="1067">
        <v>8130.064956268222</v>
      </c>
    </row>
    <row r="71" spans="1:9">
      <c r="A71" s="40" t="s">
        <v>476</v>
      </c>
      <c r="B71" s="1067">
        <v>-2195.4325612244897</v>
      </c>
      <c r="C71" s="1067">
        <v>46.469749271137019</v>
      </c>
      <c r="D71" s="1067">
        <v>54.641581632653065</v>
      </c>
      <c r="E71" s="1067">
        <v>62.571154518950436</v>
      </c>
      <c r="F71" s="1067">
        <v>44.64256413994169</v>
      </c>
      <c r="G71" s="1067">
        <v>23.227306122448983</v>
      </c>
      <c r="H71" s="1067">
        <v>40.627991253644318</v>
      </c>
      <c r="I71" s="1067">
        <v>29.259247813411083</v>
      </c>
    </row>
    <row r="72" spans="1:9">
      <c r="A72" s="41" t="s">
        <v>477</v>
      </c>
      <c r="B72" s="1067">
        <v>-2283.4021472303207</v>
      </c>
      <c r="C72" s="1067">
        <v>0</v>
      </c>
      <c r="D72" s="1067">
        <v>0</v>
      </c>
      <c r="E72" s="1067">
        <v>0</v>
      </c>
      <c r="F72" s="1067">
        <v>0</v>
      </c>
      <c r="G72" s="1067">
        <v>0</v>
      </c>
      <c r="H72" s="1067">
        <v>0</v>
      </c>
      <c r="I72" s="1067">
        <v>8.8993075801749271</v>
      </c>
    </row>
    <row r="73" spans="1:9">
      <c r="A73" s="41" t="s">
        <v>478</v>
      </c>
      <c r="B73" s="1067">
        <v>87.969586005830905</v>
      </c>
      <c r="C73" s="1067">
        <v>46.469749271137019</v>
      </c>
      <c r="D73" s="1067">
        <v>54.641581632653065</v>
      </c>
      <c r="E73" s="1067">
        <v>62.571154518950436</v>
      </c>
      <c r="F73" s="1067">
        <v>44.64256413994169</v>
      </c>
      <c r="G73" s="1067">
        <v>23.227306122448983</v>
      </c>
      <c r="H73" s="1067">
        <v>40.627991253644318</v>
      </c>
      <c r="I73" s="1067">
        <v>20.359940233236152</v>
      </c>
    </row>
    <row r="74" spans="1:9">
      <c r="A74" s="534" t="s">
        <v>479</v>
      </c>
      <c r="B74" s="1067">
        <v>2260.6882478134112</v>
      </c>
      <c r="C74" s="1067">
        <v>-13.538131195335279</v>
      </c>
      <c r="D74" s="1067">
        <v>-16.67680612244898</v>
      </c>
      <c r="E74" s="1067">
        <v>-24.655870262390668</v>
      </c>
      <c r="F74" s="1067">
        <v>-24.319556851311955</v>
      </c>
      <c r="G74" s="1067">
        <v>-8.997327988338192</v>
      </c>
      <c r="H74" s="1067">
        <v>-15.292131195335278</v>
      </c>
      <c r="I74" s="1067">
        <v>-9.6773265306122447</v>
      </c>
    </row>
    <row r="75" spans="1:9">
      <c r="A75" s="534" t="s">
        <v>480</v>
      </c>
      <c r="B75" s="1067">
        <v>2285.0409285714286</v>
      </c>
      <c r="C75" s="1067">
        <v>0</v>
      </c>
      <c r="D75" s="1067">
        <v>0</v>
      </c>
      <c r="E75" s="1067">
        <v>0</v>
      </c>
      <c r="F75" s="1067">
        <v>0</v>
      </c>
      <c r="G75" s="1067">
        <v>0</v>
      </c>
      <c r="H75" s="1067">
        <v>0</v>
      </c>
      <c r="I75" s="1067">
        <v>-0.35926239067055393</v>
      </c>
    </row>
    <row r="76" spans="1:9">
      <c r="A76" s="41" t="s">
        <v>481</v>
      </c>
      <c r="B76" s="1067">
        <v>-24.352680758017495</v>
      </c>
      <c r="C76" s="1067">
        <v>-13.538131195335279</v>
      </c>
      <c r="D76" s="1067">
        <v>-16.67680612244898</v>
      </c>
      <c r="E76" s="1067">
        <v>-24.655870262390668</v>
      </c>
      <c r="F76" s="1067">
        <v>-24.319556851311955</v>
      </c>
      <c r="G76" s="1067">
        <v>-8.997327988338192</v>
      </c>
      <c r="H76" s="1067">
        <v>-15.292131195335278</v>
      </c>
      <c r="I76" s="1067">
        <v>-9.3180641399416917</v>
      </c>
    </row>
    <row r="77" spans="1:9">
      <c r="A77" s="534" t="s">
        <v>482</v>
      </c>
      <c r="B77" s="1067">
        <v>14241.277763848395</v>
      </c>
      <c r="C77" s="1067">
        <v>19746.880568513116</v>
      </c>
      <c r="D77" s="1067">
        <v>18431.715129737611</v>
      </c>
      <c r="E77" s="1067">
        <v>29675.800030612245</v>
      </c>
      <c r="F77" s="1067">
        <v>28354.304301749267</v>
      </c>
      <c r="G77" s="1067">
        <v>7950.2228790087465</v>
      </c>
      <c r="H77" s="1067">
        <v>24545.863992711373</v>
      </c>
      <c r="I77" s="1067">
        <v>8149.6468775510202</v>
      </c>
    </row>
    <row r="78" spans="1:9">
      <c r="A78" s="39" t="s">
        <v>483</v>
      </c>
      <c r="B78" s="1067">
        <v>26.688276967930026</v>
      </c>
      <c r="C78" s="1067">
        <v>464.69606413994171</v>
      </c>
      <c r="D78" s="1067">
        <v>634.15667201166184</v>
      </c>
      <c r="E78" s="1067">
        <v>729.33955393586007</v>
      </c>
      <c r="F78" s="1067">
        <v>656.55841545189514</v>
      </c>
      <c r="G78" s="1067">
        <v>213.18442419825072</v>
      </c>
      <c r="H78" s="1067">
        <v>715.42301020408161</v>
      </c>
      <c r="I78" s="1067">
        <v>498.49079737609333</v>
      </c>
    </row>
    <row r="79" spans="1:9">
      <c r="A79" s="40" t="s">
        <v>484</v>
      </c>
      <c r="B79" s="1067">
        <v>14267.966040816327</v>
      </c>
      <c r="C79" s="1067">
        <v>20211.576632653057</v>
      </c>
      <c r="D79" s="1067">
        <v>19065.871801749272</v>
      </c>
      <c r="E79" s="1067">
        <v>30405.139584548106</v>
      </c>
      <c r="F79" s="1067">
        <v>29010.862717201166</v>
      </c>
      <c r="G79" s="1067">
        <v>8163.4073032069973</v>
      </c>
      <c r="H79" s="1067">
        <v>25261.287002915455</v>
      </c>
      <c r="I79" s="1067">
        <v>8648.137674927113</v>
      </c>
    </row>
    <row r="80" spans="1:9">
      <c r="A80" s="39" t="s">
        <v>485</v>
      </c>
      <c r="B80" s="1067">
        <v>0</v>
      </c>
      <c r="C80" s="1067">
        <v>0</v>
      </c>
      <c r="D80" s="1067">
        <v>0</v>
      </c>
      <c r="E80" s="1067">
        <v>-1689.7426064139943</v>
      </c>
      <c r="F80" s="1067">
        <v>-1365.4002725947519</v>
      </c>
      <c r="G80" s="1067">
        <v>169.44100291545189</v>
      </c>
      <c r="H80" s="1067">
        <v>131.33844023323613</v>
      </c>
      <c r="I80" s="1067">
        <v>-345.67853935860052</v>
      </c>
    </row>
    <row r="81" spans="1:9" ht="21" customHeight="1">
      <c r="A81" s="534" t="s">
        <v>486</v>
      </c>
      <c r="B81" s="1067">
        <v>14267.966040816327</v>
      </c>
      <c r="C81" s="1067">
        <v>20211.576632653057</v>
      </c>
      <c r="D81" s="1067">
        <v>19065.871801749272</v>
      </c>
      <c r="E81" s="1067">
        <v>28715.396978134111</v>
      </c>
      <c r="F81" s="1067">
        <v>27645.462444606415</v>
      </c>
      <c r="G81" s="1067">
        <v>8332.8483061224506</v>
      </c>
      <c r="H81" s="1067">
        <v>25392.625443148685</v>
      </c>
      <c r="I81" s="1067">
        <v>8302.4591355685134</v>
      </c>
    </row>
    <row r="82" spans="1:9" ht="21" customHeight="1">
      <c r="A82" s="39" t="s">
        <v>487</v>
      </c>
      <c r="B82" s="1067">
        <v>0</v>
      </c>
      <c r="C82" s="1067">
        <v>0</v>
      </c>
      <c r="D82" s="1067">
        <v>0</v>
      </c>
      <c r="E82" s="1067">
        <v>0</v>
      </c>
      <c r="F82" s="1067">
        <v>0</v>
      </c>
      <c r="G82" s="1067">
        <v>0</v>
      </c>
      <c r="H82" s="1067">
        <v>0</v>
      </c>
      <c r="I82" s="1067">
        <v>0</v>
      </c>
    </row>
    <row r="83" spans="1:9" ht="21" customHeight="1">
      <c r="A83" s="534" t="s">
        <v>488</v>
      </c>
      <c r="B83" s="1067">
        <v>14267.966040816327</v>
      </c>
      <c r="C83" s="1067">
        <v>20211.576632653057</v>
      </c>
      <c r="D83" s="1067">
        <v>19065.871801749272</v>
      </c>
      <c r="E83" s="1067">
        <v>28715.396978134111</v>
      </c>
      <c r="F83" s="1067">
        <v>27645.462444606415</v>
      </c>
      <c r="G83" s="1067">
        <v>8332.8483061224506</v>
      </c>
      <c r="H83" s="1067">
        <v>25392.625443148685</v>
      </c>
      <c r="I83" s="1067">
        <v>8302.4591355685134</v>
      </c>
    </row>
    <row r="84" spans="1:9" ht="18" customHeight="1" thickBot="1">
      <c r="A84" s="39" t="s">
        <v>489</v>
      </c>
      <c r="B84" s="1067">
        <v>-2765.3616618075803</v>
      </c>
      <c r="C84" s="1067">
        <v>-7500.9042274052481</v>
      </c>
      <c r="D84" s="1067">
        <v>-6958.6846938775507</v>
      </c>
      <c r="E84" s="1067">
        <v>-12328.283381924199</v>
      </c>
      <c r="F84" s="1067">
        <v>-8997.8150160349851</v>
      </c>
      <c r="G84" s="1067">
        <v>-1586.3784883381925</v>
      </c>
      <c r="H84" s="1067">
        <v>-8469.6744897959179</v>
      </c>
      <c r="I84" s="1067">
        <v>-1842.2700408163266</v>
      </c>
    </row>
    <row r="85" spans="1:9" ht="24" customHeight="1" thickTop="1" thickBot="1">
      <c r="A85" s="36" t="s">
        <v>490</v>
      </c>
      <c r="B85" s="1064">
        <v>11502.604379008748</v>
      </c>
      <c r="C85" s="1064">
        <v>12710.672405247815</v>
      </c>
      <c r="D85" s="1064">
        <v>12107.187107871719</v>
      </c>
      <c r="E85" s="1064">
        <v>16387.113596209911</v>
      </c>
      <c r="F85" s="1064">
        <v>18647.647428571428</v>
      </c>
      <c r="G85" s="1064">
        <v>6746.4698177842565</v>
      </c>
      <c r="H85" s="1064">
        <v>16922.950953352771</v>
      </c>
      <c r="I85" s="1064">
        <v>6460.1890947521861</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sqref="A1:I1"/>
    </sheetView>
  </sheetViews>
  <sheetFormatPr defaultRowHeight="18"/>
  <cols>
    <col min="1" max="1" width="132.28515625" style="540" customWidth="1"/>
    <col min="2" max="2" width="43.85546875" style="33" customWidth="1"/>
    <col min="3" max="8" width="16" style="33" customWidth="1"/>
    <col min="9" max="9" width="16" style="42" customWidth="1"/>
    <col min="10" max="256" width="9.140625" style="33"/>
    <col min="257" max="257" width="132.28515625" style="33" customWidth="1"/>
    <col min="258" max="258" width="43.85546875" style="33" customWidth="1"/>
    <col min="259" max="265" width="16" style="33" customWidth="1"/>
    <col min="266" max="512" width="9.140625" style="33"/>
    <col min="513" max="513" width="132.28515625" style="33" customWidth="1"/>
    <col min="514" max="514" width="43.85546875" style="33" customWidth="1"/>
    <col min="515" max="521" width="16" style="33" customWidth="1"/>
    <col min="522" max="768" width="9.140625" style="33"/>
    <col min="769" max="769" width="132.28515625" style="33" customWidth="1"/>
    <col min="770" max="770" width="43.85546875" style="33" customWidth="1"/>
    <col min="771" max="777" width="16" style="33" customWidth="1"/>
    <col min="778" max="1024" width="9.140625" style="33"/>
    <col min="1025" max="1025" width="132.28515625" style="33" customWidth="1"/>
    <col min="1026" max="1026" width="43.85546875" style="33" customWidth="1"/>
    <col min="1027" max="1033" width="16" style="33" customWidth="1"/>
    <col min="1034" max="1280" width="9.140625" style="33"/>
    <col min="1281" max="1281" width="132.28515625" style="33" customWidth="1"/>
    <col min="1282" max="1282" width="43.85546875" style="33" customWidth="1"/>
    <col min="1283" max="1289" width="16" style="33" customWidth="1"/>
    <col min="1290" max="1536" width="9.140625" style="33"/>
    <col min="1537" max="1537" width="132.28515625" style="33" customWidth="1"/>
    <col min="1538" max="1538" width="43.85546875" style="33" customWidth="1"/>
    <col min="1539" max="1545" width="16" style="33" customWidth="1"/>
    <col min="1546" max="1792" width="9.140625" style="33"/>
    <col min="1793" max="1793" width="132.28515625" style="33" customWidth="1"/>
    <col min="1794" max="1794" width="43.85546875" style="33" customWidth="1"/>
    <col min="1795" max="1801" width="16" style="33" customWidth="1"/>
    <col min="1802" max="2048" width="9.140625" style="33"/>
    <col min="2049" max="2049" width="132.28515625" style="33" customWidth="1"/>
    <col min="2050" max="2050" width="43.85546875" style="33" customWidth="1"/>
    <col min="2051" max="2057" width="16" style="33" customWidth="1"/>
    <col min="2058" max="2304" width="9.140625" style="33"/>
    <col min="2305" max="2305" width="132.28515625" style="33" customWidth="1"/>
    <col min="2306" max="2306" width="43.85546875" style="33" customWidth="1"/>
    <col min="2307" max="2313" width="16" style="33" customWidth="1"/>
    <col min="2314" max="2560" width="9.140625" style="33"/>
    <col min="2561" max="2561" width="132.28515625" style="33" customWidth="1"/>
    <col min="2562" max="2562" width="43.85546875" style="33" customWidth="1"/>
    <col min="2563" max="2569" width="16" style="33" customWidth="1"/>
    <col min="2570" max="2816" width="9.140625" style="33"/>
    <col min="2817" max="2817" width="132.28515625" style="33" customWidth="1"/>
    <col min="2818" max="2818" width="43.85546875" style="33" customWidth="1"/>
    <col min="2819" max="2825" width="16" style="33" customWidth="1"/>
    <col min="2826" max="3072" width="9.140625" style="33"/>
    <col min="3073" max="3073" width="132.28515625" style="33" customWidth="1"/>
    <col min="3074" max="3074" width="43.85546875" style="33" customWidth="1"/>
    <col min="3075" max="3081" width="16" style="33" customWidth="1"/>
    <col min="3082" max="3328" width="9.140625" style="33"/>
    <col min="3329" max="3329" width="132.28515625" style="33" customWidth="1"/>
    <col min="3330" max="3330" width="43.85546875" style="33" customWidth="1"/>
    <col min="3331" max="3337" width="16" style="33" customWidth="1"/>
    <col min="3338" max="3584" width="9.140625" style="33"/>
    <col min="3585" max="3585" width="132.28515625" style="33" customWidth="1"/>
    <col min="3586" max="3586" width="43.85546875" style="33" customWidth="1"/>
    <col min="3587" max="3593" width="16" style="33" customWidth="1"/>
    <col min="3594" max="3840" width="9.140625" style="33"/>
    <col min="3841" max="3841" width="132.28515625" style="33" customWidth="1"/>
    <col min="3842" max="3842" width="43.85546875" style="33" customWidth="1"/>
    <col min="3843" max="3849" width="16" style="33" customWidth="1"/>
    <col min="3850" max="4096" width="9.140625" style="33"/>
    <col min="4097" max="4097" width="132.28515625" style="33" customWidth="1"/>
    <col min="4098" max="4098" width="43.85546875" style="33" customWidth="1"/>
    <col min="4099" max="4105" width="16" style="33" customWidth="1"/>
    <col min="4106" max="4352" width="9.140625" style="33"/>
    <col min="4353" max="4353" width="132.28515625" style="33" customWidth="1"/>
    <col min="4354" max="4354" width="43.85546875" style="33" customWidth="1"/>
    <col min="4355" max="4361" width="16" style="33" customWidth="1"/>
    <col min="4362" max="4608" width="9.140625" style="33"/>
    <col min="4609" max="4609" width="132.28515625" style="33" customWidth="1"/>
    <col min="4610" max="4610" width="43.85546875" style="33" customWidth="1"/>
    <col min="4611" max="4617" width="16" style="33" customWidth="1"/>
    <col min="4618" max="4864" width="9.140625" style="33"/>
    <col min="4865" max="4865" width="132.28515625" style="33" customWidth="1"/>
    <col min="4866" max="4866" width="43.85546875" style="33" customWidth="1"/>
    <col min="4867" max="4873" width="16" style="33" customWidth="1"/>
    <col min="4874" max="5120" width="9.140625" style="33"/>
    <col min="5121" max="5121" width="132.28515625" style="33" customWidth="1"/>
    <col min="5122" max="5122" width="43.85546875" style="33" customWidth="1"/>
    <col min="5123" max="5129" width="16" style="33" customWidth="1"/>
    <col min="5130" max="5376" width="9.140625" style="33"/>
    <col min="5377" max="5377" width="132.28515625" style="33" customWidth="1"/>
    <col min="5378" max="5378" width="43.85546875" style="33" customWidth="1"/>
    <col min="5379" max="5385" width="16" style="33" customWidth="1"/>
    <col min="5386" max="5632" width="9.140625" style="33"/>
    <col min="5633" max="5633" width="132.28515625" style="33" customWidth="1"/>
    <col min="5634" max="5634" width="43.85546875" style="33" customWidth="1"/>
    <col min="5635" max="5641" width="16" style="33" customWidth="1"/>
    <col min="5642" max="5888" width="9.140625" style="33"/>
    <col min="5889" max="5889" width="132.28515625" style="33" customWidth="1"/>
    <col min="5890" max="5890" width="43.85546875" style="33" customWidth="1"/>
    <col min="5891" max="5897" width="16" style="33" customWidth="1"/>
    <col min="5898" max="6144" width="9.140625" style="33"/>
    <col min="6145" max="6145" width="132.28515625" style="33" customWidth="1"/>
    <col min="6146" max="6146" width="43.85546875" style="33" customWidth="1"/>
    <col min="6147" max="6153" width="16" style="33" customWidth="1"/>
    <col min="6154" max="6400" width="9.140625" style="33"/>
    <col min="6401" max="6401" width="132.28515625" style="33" customWidth="1"/>
    <col min="6402" max="6402" width="43.85546875" style="33" customWidth="1"/>
    <col min="6403" max="6409" width="16" style="33" customWidth="1"/>
    <col min="6410" max="6656" width="9.140625" style="33"/>
    <col min="6657" max="6657" width="132.28515625" style="33" customWidth="1"/>
    <col min="6658" max="6658" width="43.85546875" style="33" customWidth="1"/>
    <col min="6659" max="6665" width="16" style="33" customWidth="1"/>
    <col min="6666" max="6912" width="9.140625" style="33"/>
    <col min="6913" max="6913" width="132.28515625" style="33" customWidth="1"/>
    <col min="6914" max="6914" width="43.85546875" style="33" customWidth="1"/>
    <col min="6915" max="6921" width="16" style="33" customWidth="1"/>
    <col min="6922" max="7168" width="9.140625" style="33"/>
    <col min="7169" max="7169" width="132.28515625" style="33" customWidth="1"/>
    <col min="7170" max="7170" width="43.85546875" style="33" customWidth="1"/>
    <col min="7171" max="7177" width="16" style="33" customWidth="1"/>
    <col min="7178" max="7424" width="9.140625" style="33"/>
    <col min="7425" max="7425" width="132.28515625" style="33" customWidth="1"/>
    <col min="7426" max="7426" width="43.85546875" style="33" customWidth="1"/>
    <col min="7427" max="7433" width="16" style="33" customWidth="1"/>
    <col min="7434" max="7680" width="9.140625" style="33"/>
    <col min="7681" max="7681" width="132.28515625" style="33" customWidth="1"/>
    <col min="7682" max="7682" width="43.85546875" style="33" customWidth="1"/>
    <col min="7683" max="7689" width="16" style="33" customWidth="1"/>
    <col min="7690" max="7936" width="9.140625" style="33"/>
    <col min="7937" max="7937" width="132.28515625" style="33" customWidth="1"/>
    <col min="7938" max="7938" width="43.85546875" style="33" customWidth="1"/>
    <col min="7939" max="7945" width="16" style="33" customWidth="1"/>
    <col min="7946" max="8192" width="9.140625" style="33"/>
    <col min="8193" max="8193" width="132.28515625" style="33" customWidth="1"/>
    <col min="8194" max="8194" width="43.85546875" style="33" customWidth="1"/>
    <col min="8195" max="8201" width="16" style="33" customWidth="1"/>
    <col min="8202" max="8448" width="9.140625" style="33"/>
    <col min="8449" max="8449" width="132.28515625" style="33" customWidth="1"/>
    <col min="8450" max="8450" width="43.85546875" style="33" customWidth="1"/>
    <col min="8451" max="8457" width="16" style="33" customWidth="1"/>
    <col min="8458" max="8704" width="9.140625" style="33"/>
    <col min="8705" max="8705" width="132.28515625" style="33" customWidth="1"/>
    <col min="8706" max="8706" width="43.85546875" style="33" customWidth="1"/>
    <col min="8707" max="8713" width="16" style="33" customWidth="1"/>
    <col min="8714" max="8960" width="9.140625" style="33"/>
    <col min="8961" max="8961" width="132.28515625" style="33" customWidth="1"/>
    <col min="8962" max="8962" width="43.85546875" style="33" customWidth="1"/>
    <col min="8963" max="8969" width="16" style="33" customWidth="1"/>
    <col min="8970" max="9216" width="9.140625" style="33"/>
    <col min="9217" max="9217" width="132.28515625" style="33" customWidth="1"/>
    <col min="9218" max="9218" width="43.85546875" style="33" customWidth="1"/>
    <col min="9219" max="9225" width="16" style="33" customWidth="1"/>
    <col min="9226" max="9472" width="9.140625" style="33"/>
    <col min="9473" max="9473" width="132.28515625" style="33" customWidth="1"/>
    <col min="9474" max="9474" width="43.85546875" style="33" customWidth="1"/>
    <col min="9475" max="9481" width="16" style="33" customWidth="1"/>
    <col min="9482" max="9728" width="9.140625" style="33"/>
    <col min="9729" max="9729" width="132.28515625" style="33" customWidth="1"/>
    <col min="9730" max="9730" width="43.85546875" style="33" customWidth="1"/>
    <col min="9731" max="9737" width="16" style="33" customWidth="1"/>
    <col min="9738" max="9984" width="9.140625" style="33"/>
    <col min="9985" max="9985" width="132.28515625" style="33" customWidth="1"/>
    <col min="9986" max="9986" width="43.85546875" style="33" customWidth="1"/>
    <col min="9987" max="9993" width="16" style="33" customWidth="1"/>
    <col min="9994" max="10240" width="9.140625" style="33"/>
    <col min="10241" max="10241" width="132.28515625" style="33" customWidth="1"/>
    <col min="10242" max="10242" width="43.85546875" style="33" customWidth="1"/>
    <col min="10243" max="10249" width="16" style="33" customWidth="1"/>
    <col min="10250" max="10496" width="9.140625" style="33"/>
    <col min="10497" max="10497" width="132.28515625" style="33" customWidth="1"/>
    <col min="10498" max="10498" width="43.85546875" style="33" customWidth="1"/>
    <col min="10499" max="10505" width="16" style="33" customWidth="1"/>
    <col min="10506" max="10752" width="9.140625" style="33"/>
    <col min="10753" max="10753" width="132.28515625" style="33" customWidth="1"/>
    <col min="10754" max="10754" width="43.85546875" style="33" customWidth="1"/>
    <col min="10755" max="10761" width="16" style="33" customWidth="1"/>
    <col min="10762" max="11008" width="9.140625" style="33"/>
    <col min="11009" max="11009" width="132.28515625" style="33" customWidth="1"/>
    <col min="11010" max="11010" width="43.85546875" style="33" customWidth="1"/>
    <col min="11011" max="11017" width="16" style="33" customWidth="1"/>
    <col min="11018" max="11264" width="9.140625" style="33"/>
    <col min="11265" max="11265" width="132.28515625" style="33" customWidth="1"/>
    <col min="11266" max="11266" width="43.85546875" style="33" customWidth="1"/>
    <col min="11267" max="11273" width="16" style="33" customWidth="1"/>
    <col min="11274" max="11520" width="9.140625" style="33"/>
    <col min="11521" max="11521" width="132.28515625" style="33" customWidth="1"/>
    <col min="11522" max="11522" width="43.85546875" style="33" customWidth="1"/>
    <col min="11523" max="11529" width="16" style="33" customWidth="1"/>
    <col min="11530" max="11776" width="9.140625" style="33"/>
    <col min="11777" max="11777" width="132.28515625" style="33" customWidth="1"/>
    <col min="11778" max="11778" width="43.85546875" style="33" customWidth="1"/>
    <col min="11779" max="11785" width="16" style="33" customWidth="1"/>
    <col min="11786" max="12032" width="9.140625" style="33"/>
    <col min="12033" max="12033" width="132.28515625" style="33" customWidth="1"/>
    <col min="12034" max="12034" width="43.85546875" style="33" customWidth="1"/>
    <col min="12035" max="12041" width="16" style="33" customWidth="1"/>
    <col min="12042" max="12288" width="9.140625" style="33"/>
    <col min="12289" max="12289" width="132.28515625" style="33" customWidth="1"/>
    <col min="12290" max="12290" width="43.85546875" style="33" customWidth="1"/>
    <col min="12291" max="12297" width="16" style="33" customWidth="1"/>
    <col min="12298" max="12544" width="9.140625" style="33"/>
    <col min="12545" max="12545" width="132.28515625" style="33" customWidth="1"/>
    <col min="12546" max="12546" width="43.85546875" style="33" customWidth="1"/>
    <col min="12547" max="12553" width="16" style="33" customWidth="1"/>
    <col min="12554" max="12800" width="9.140625" style="33"/>
    <col min="12801" max="12801" width="132.28515625" style="33" customWidth="1"/>
    <col min="12802" max="12802" width="43.85546875" style="33" customWidth="1"/>
    <col min="12803" max="12809" width="16" style="33" customWidth="1"/>
    <col min="12810" max="13056" width="9.140625" style="33"/>
    <col min="13057" max="13057" width="132.28515625" style="33" customWidth="1"/>
    <col min="13058" max="13058" width="43.85546875" style="33" customWidth="1"/>
    <col min="13059" max="13065" width="16" style="33" customWidth="1"/>
    <col min="13066" max="13312" width="9.140625" style="33"/>
    <col min="13313" max="13313" width="132.28515625" style="33" customWidth="1"/>
    <col min="13314" max="13314" width="43.85546875" style="33" customWidth="1"/>
    <col min="13315" max="13321" width="16" style="33" customWidth="1"/>
    <col min="13322" max="13568" width="9.140625" style="33"/>
    <col min="13569" max="13569" width="132.28515625" style="33" customWidth="1"/>
    <col min="13570" max="13570" width="43.85546875" style="33" customWidth="1"/>
    <col min="13571" max="13577" width="16" style="33" customWidth="1"/>
    <col min="13578" max="13824" width="9.140625" style="33"/>
    <col min="13825" max="13825" width="132.28515625" style="33" customWidth="1"/>
    <col min="13826" max="13826" width="43.85546875" style="33" customWidth="1"/>
    <col min="13827" max="13833" width="16" style="33" customWidth="1"/>
    <col min="13834" max="14080" width="9.140625" style="33"/>
    <col min="14081" max="14081" width="132.28515625" style="33" customWidth="1"/>
    <col min="14082" max="14082" width="43.85546875" style="33" customWidth="1"/>
    <col min="14083" max="14089" width="16" style="33" customWidth="1"/>
    <col min="14090" max="14336" width="9.140625" style="33"/>
    <col min="14337" max="14337" width="132.28515625" style="33" customWidth="1"/>
    <col min="14338" max="14338" width="43.85546875" style="33" customWidth="1"/>
    <col min="14339" max="14345" width="16" style="33" customWidth="1"/>
    <col min="14346" max="14592" width="9.140625" style="33"/>
    <col min="14593" max="14593" width="132.28515625" style="33" customWidth="1"/>
    <col min="14594" max="14594" width="43.85546875" style="33" customWidth="1"/>
    <col min="14595" max="14601" width="16" style="33" customWidth="1"/>
    <col min="14602" max="14848" width="9.140625" style="33"/>
    <col min="14849" max="14849" width="132.28515625" style="33" customWidth="1"/>
    <col min="14850" max="14850" width="43.85546875" style="33" customWidth="1"/>
    <col min="14851" max="14857" width="16" style="33" customWidth="1"/>
    <col min="14858" max="15104" width="9.140625" style="33"/>
    <col min="15105" max="15105" width="132.28515625" style="33" customWidth="1"/>
    <col min="15106" max="15106" width="43.85546875" style="33" customWidth="1"/>
    <col min="15107" max="15113" width="16" style="33" customWidth="1"/>
    <col min="15114" max="15360" width="9.140625" style="33"/>
    <col min="15361" max="15361" width="132.28515625" style="33" customWidth="1"/>
    <col min="15362" max="15362" width="43.85546875" style="33" customWidth="1"/>
    <col min="15363" max="15369" width="16" style="33" customWidth="1"/>
    <col min="15370" max="15616" width="9.140625" style="33"/>
    <col min="15617" max="15617" width="132.28515625" style="33" customWidth="1"/>
    <col min="15618" max="15618" width="43.85546875" style="33" customWidth="1"/>
    <col min="15619" max="15625" width="16" style="33" customWidth="1"/>
    <col min="15626" max="15872" width="9.140625" style="33"/>
    <col min="15873" max="15873" width="132.28515625" style="33" customWidth="1"/>
    <col min="15874" max="15874" width="43.85546875" style="33" customWidth="1"/>
    <col min="15875" max="15881" width="16" style="33" customWidth="1"/>
    <col min="15882" max="16128" width="9.140625" style="33"/>
    <col min="16129" max="16129" width="132.28515625" style="33" customWidth="1"/>
    <col min="16130" max="16130" width="43.85546875" style="33" customWidth="1"/>
    <col min="16131"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497</v>
      </c>
      <c r="B3" s="981"/>
      <c r="C3" s="981"/>
      <c r="D3" s="981"/>
      <c r="E3" s="981"/>
      <c r="F3" s="981"/>
      <c r="G3" s="981"/>
      <c r="H3" s="981"/>
      <c r="I3" s="981"/>
    </row>
    <row r="4" spans="1:9" ht="43.5" customHeight="1" thickBot="1">
      <c r="A4" s="982" t="s">
        <v>1366</v>
      </c>
      <c r="B4" s="982"/>
      <c r="C4" s="982"/>
      <c r="D4" s="982"/>
      <c r="E4" s="982"/>
      <c r="F4" s="982"/>
      <c r="G4" s="982"/>
      <c r="H4" s="982"/>
      <c r="I4" s="982"/>
    </row>
    <row r="5" spans="1:9" ht="49.5" customHeight="1" thickTop="1" thickBot="1">
      <c r="A5" s="528"/>
      <c r="B5" s="847" t="s">
        <v>1109</v>
      </c>
      <c r="C5" s="983" t="s">
        <v>497</v>
      </c>
      <c r="D5" s="983"/>
      <c r="E5" s="983"/>
      <c r="F5" s="983"/>
      <c r="G5" s="983"/>
      <c r="H5" s="983"/>
      <c r="I5" s="983"/>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064">
        <v>123667.54036443148</v>
      </c>
      <c r="C8" s="1064">
        <v>178146.26113702625</v>
      </c>
      <c r="D8" s="1064">
        <v>236528.05579008747</v>
      </c>
      <c r="E8" s="1064">
        <v>281984.5799533528</v>
      </c>
      <c r="F8" s="1064">
        <v>355659.52883236151</v>
      </c>
      <c r="G8" s="1064">
        <v>384317.95175364439</v>
      </c>
      <c r="H8" s="1064">
        <v>416287.46439650148</v>
      </c>
      <c r="I8" s="1064">
        <v>448584.11532215751</v>
      </c>
    </row>
    <row r="9" spans="1:9" s="93" customFormat="1" ht="21" customHeight="1" thickTop="1">
      <c r="A9" s="91" t="s">
        <v>8</v>
      </c>
      <c r="B9" s="1065">
        <v>9782.2450145772582</v>
      </c>
      <c r="C9" s="1065">
        <v>16651.75140233236</v>
      </c>
      <c r="D9" s="1065">
        <v>11594.946552478134</v>
      </c>
      <c r="E9" s="1065">
        <v>19050.468976676384</v>
      </c>
      <c r="F9" s="1065">
        <v>51184.791368804668</v>
      </c>
      <c r="G9" s="1065">
        <v>32333.946473760934</v>
      </c>
      <c r="H9" s="1065">
        <v>29624.006508746355</v>
      </c>
      <c r="I9" s="1065">
        <v>20812.97671574344</v>
      </c>
    </row>
    <row r="10" spans="1:9" s="93" customFormat="1" ht="21" customHeight="1">
      <c r="A10" s="91" t="s">
        <v>17</v>
      </c>
      <c r="B10" s="1065">
        <v>13549.752779883382</v>
      </c>
      <c r="C10" s="1065">
        <v>21482.217344023324</v>
      </c>
      <c r="D10" s="1065">
        <v>24524.021290087469</v>
      </c>
      <c r="E10" s="1065">
        <v>34920.448877551025</v>
      </c>
      <c r="F10" s="1065">
        <v>33910.979556851307</v>
      </c>
      <c r="G10" s="1065">
        <v>43480.673839650146</v>
      </c>
      <c r="H10" s="1065">
        <v>47521.655018950441</v>
      </c>
      <c r="I10" s="1065">
        <v>41337.861212827993</v>
      </c>
    </row>
    <row r="11" spans="1:9" s="93" customFormat="1" ht="21" customHeight="1">
      <c r="A11" s="91" t="s">
        <v>26</v>
      </c>
      <c r="B11" s="1065">
        <v>90909.958816326529</v>
      </c>
      <c r="C11" s="1065">
        <v>129289.2061516035</v>
      </c>
      <c r="D11" s="1065">
        <v>188823.64643440236</v>
      </c>
      <c r="E11" s="1065">
        <v>208870.89608892129</v>
      </c>
      <c r="F11" s="1065">
        <v>260943.73554373177</v>
      </c>
      <c r="G11" s="1065">
        <v>288109.5482798834</v>
      </c>
      <c r="H11" s="1065">
        <v>317339.776212828</v>
      </c>
      <c r="I11" s="1065">
        <v>347899.4853906706</v>
      </c>
    </row>
    <row r="12" spans="1:9" s="93" customFormat="1" ht="21" customHeight="1">
      <c r="A12" s="530" t="s">
        <v>428</v>
      </c>
      <c r="B12" s="1065">
        <v>90850.143647230303</v>
      </c>
      <c r="C12" s="1065">
        <v>128713.74483527697</v>
      </c>
      <c r="D12" s="1065">
        <v>187842.92101603499</v>
      </c>
      <c r="E12" s="1065">
        <v>207678.11844023326</v>
      </c>
      <c r="F12" s="1065">
        <v>258672.65965743441</v>
      </c>
      <c r="G12" s="1065">
        <v>285444.64487463556</v>
      </c>
      <c r="H12" s="1065">
        <v>315420.35105247813</v>
      </c>
      <c r="I12" s="1065">
        <v>345193.4400685131</v>
      </c>
    </row>
    <row r="13" spans="1:9" s="93" customFormat="1" ht="21" customHeight="1">
      <c r="A13" s="530" t="s">
        <v>429</v>
      </c>
      <c r="B13" s="1065">
        <v>90432.874451895041</v>
      </c>
      <c r="C13" s="1065">
        <v>128138.13459037901</v>
      </c>
      <c r="D13" s="1065">
        <v>187163.74398542274</v>
      </c>
      <c r="E13" s="1065">
        <v>205164.76289650149</v>
      </c>
      <c r="F13" s="1065">
        <v>253394.99968075802</v>
      </c>
      <c r="G13" s="1065">
        <v>278504.05379154516</v>
      </c>
      <c r="H13" s="1065">
        <v>305088.19192274049</v>
      </c>
      <c r="I13" s="1065">
        <v>332680.76347376092</v>
      </c>
    </row>
    <row r="14" spans="1:9" s="93" customFormat="1" ht="21" customHeight="1">
      <c r="A14" s="530" t="s">
        <v>430</v>
      </c>
      <c r="B14" s="1065">
        <v>417.26919533527695</v>
      </c>
      <c r="C14" s="1065">
        <v>575.61024489795921</v>
      </c>
      <c r="D14" s="1065">
        <v>679.17703061224483</v>
      </c>
      <c r="E14" s="1065">
        <v>2513.3555437317787</v>
      </c>
      <c r="F14" s="1065">
        <v>5277.6599766763848</v>
      </c>
      <c r="G14" s="1065">
        <v>6940.5910830903786</v>
      </c>
      <c r="H14" s="1065">
        <v>10332.159129737609</v>
      </c>
      <c r="I14" s="1065">
        <v>12512.676594752187</v>
      </c>
    </row>
    <row r="15" spans="1:9" s="93" customFormat="1" ht="21" customHeight="1">
      <c r="A15" s="530" t="s">
        <v>431</v>
      </c>
      <c r="B15" s="1065">
        <v>251.24199271137027</v>
      </c>
      <c r="C15" s="1065">
        <v>448.99081632653065</v>
      </c>
      <c r="D15" s="1065">
        <v>649.12534693877558</v>
      </c>
      <c r="E15" s="1065">
        <v>1611.8578411078715</v>
      </c>
      <c r="F15" s="1065">
        <v>969.52906997084551</v>
      </c>
      <c r="G15" s="1065">
        <v>1605.4223688046648</v>
      </c>
      <c r="H15" s="1065">
        <v>1229.1096370262392</v>
      </c>
      <c r="I15" s="1065">
        <v>1978.915055393586</v>
      </c>
    </row>
    <row r="16" spans="1:9" s="93" customFormat="1" ht="21" customHeight="1">
      <c r="A16" s="530" t="s">
        <v>432</v>
      </c>
      <c r="B16" s="1065">
        <v>243.55734402332359</v>
      </c>
      <c r="C16" s="1065">
        <v>448.99081632653065</v>
      </c>
      <c r="D16" s="1065">
        <v>649.12534256559752</v>
      </c>
      <c r="E16" s="1065">
        <v>1526.0873454810494</v>
      </c>
      <c r="F16" s="1065">
        <v>786.03604373177848</v>
      </c>
      <c r="G16" s="1065">
        <v>1513.4675728862976</v>
      </c>
      <c r="H16" s="1065">
        <v>1114.2494096209914</v>
      </c>
      <c r="I16" s="1065">
        <v>1577.9273323615162</v>
      </c>
    </row>
    <row r="17" spans="1:9" s="93" customFormat="1" ht="21" customHeight="1">
      <c r="A17" s="530" t="s">
        <v>433</v>
      </c>
      <c r="B17" s="1065">
        <v>7.6846486880466474</v>
      </c>
      <c r="C17" s="1065">
        <v>0</v>
      </c>
      <c r="D17" s="1065">
        <v>4.3731778425655976E-6</v>
      </c>
      <c r="E17" s="1065">
        <v>85.770495626822154</v>
      </c>
      <c r="F17" s="1065">
        <v>183.49302623906706</v>
      </c>
      <c r="G17" s="1065">
        <v>91.954795918367338</v>
      </c>
      <c r="H17" s="1065">
        <v>114.86022740524783</v>
      </c>
      <c r="I17" s="1065">
        <v>400.98772303206994</v>
      </c>
    </row>
    <row r="18" spans="1:9" s="93" customFormat="1" ht="21" customHeight="1">
      <c r="A18" s="530" t="s">
        <v>434</v>
      </c>
      <c r="B18" s="1065">
        <v>1728.9218163265307</v>
      </c>
      <c r="C18" s="1065">
        <v>1955.7339956268222</v>
      </c>
      <c r="D18" s="1065">
        <v>2377.4730655976678</v>
      </c>
      <c r="E18" s="1065">
        <v>3575.3480830903795</v>
      </c>
      <c r="F18" s="1065">
        <v>4863.6728994169098</v>
      </c>
      <c r="G18" s="1065">
        <v>5328.7293134110787</v>
      </c>
      <c r="H18" s="1065">
        <v>4855.618543731779</v>
      </c>
      <c r="I18" s="1065">
        <v>5757.2842740524775</v>
      </c>
    </row>
    <row r="19" spans="1:9" s="93" customFormat="1" ht="21" customHeight="1">
      <c r="A19" s="530" t="s">
        <v>435</v>
      </c>
      <c r="B19" s="1065">
        <v>1590.3275860058309</v>
      </c>
      <c r="C19" s="1065">
        <v>1862.3134664723034</v>
      </c>
      <c r="D19" s="1065">
        <v>2272.6329489795917</v>
      </c>
      <c r="E19" s="1065">
        <v>3473.8260714285716</v>
      </c>
      <c r="F19" s="1065">
        <v>4706.3257536443152</v>
      </c>
      <c r="G19" s="1065">
        <v>4871.2658586005828</v>
      </c>
      <c r="H19" s="1065">
        <v>4439.8723075801754</v>
      </c>
      <c r="I19" s="1065">
        <v>4975.6964125364439</v>
      </c>
    </row>
    <row r="20" spans="1:9" s="93" customFormat="1" ht="21" customHeight="1">
      <c r="A20" s="530" t="s">
        <v>436</v>
      </c>
      <c r="B20" s="1065">
        <v>138.59423032069972</v>
      </c>
      <c r="C20" s="1065">
        <v>93.420529154518945</v>
      </c>
      <c r="D20" s="1065">
        <v>104.8401166180758</v>
      </c>
      <c r="E20" s="1065">
        <v>101.52201166180758</v>
      </c>
      <c r="F20" s="1065">
        <v>157.34714577259473</v>
      </c>
      <c r="G20" s="1065">
        <v>457.46345481049559</v>
      </c>
      <c r="H20" s="1065">
        <v>415.74623615160351</v>
      </c>
      <c r="I20" s="1065">
        <v>781.5878615160351</v>
      </c>
    </row>
    <row r="21" spans="1:9" s="93" customFormat="1" ht="21" customHeight="1">
      <c r="A21" s="530" t="s">
        <v>39</v>
      </c>
      <c r="B21" s="1065">
        <v>1162.1637623906706</v>
      </c>
      <c r="C21" s="1065">
        <v>1702.9359839650147</v>
      </c>
      <c r="D21" s="1065">
        <v>2220.5844081632654</v>
      </c>
      <c r="E21" s="1065">
        <v>2350.7908032069972</v>
      </c>
      <c r="F21" s="1065">
        <v>2711.2045874635569</v>
      </c>
      <c r="G21" s="1065">
        <v>2860.0162959183672</v>
      </c>
      <c r="H21" s="1065">
        <v>3093.6720014577259</v>
      </c>
      <c r="I21" s="1065">
        <v>3393.4285451895043</v>
      </c>
    </row>
    <row r="22" spans="1:9" s="93" customFormat="1" ht="21" customHeight="1">
      <c r="A22" s="530" t="s">
        <v>437</v>
      </c>
      <c r="B22" s="1065">
        <v>-3082.512402332361</v>
      </c>
      <c r="C22" s="1065">
        <v>-3532.1994795918367</v>
      </c>
      <c r="D22" s="1065">
        <v>-4266.4574023323621</v>
      </c>
      <c r="E22" s="1065">
        <v>-6345.2190787172021</v>
      </c>
      <c r="F22" s="1065">
        <v>-6273.3306705539362</v>
      </c>
      <c r="G22" s="1065">
        <v>-7129.2645728862981</v>
      </c>
      <c r="H22" s="1065">
        <v>-7258.9750218658892</v>
      </c>
      <c r="I22" s="1065">
        <v>-8423.5825524781339</v>
      </c>
    </row>
    <row r="23" spans="1:9" s="93" customFormat="1" ht="21" customHeight="1">
      <c r="A23" s="91" t="s">
        <v>57</v>
      </c>
      <c r="B23" s="1065">
        <v>1356.2779591836736</v>
      </c>
      <c r="C23" s="1065">
        <v>1252.9221836734694</v>
      </c>
      <c r="D23" s="1065">
        <v>824.25002915451898</v>
      </c>
      <c r="E23" s="1065">
        <v>673.34268950437308</v>
      </c>
      <c r="F23" s="1065">
        <v>1664.2114402332363</v>
      </c>
      <c r="G23" s="1065">
        <v>1067.6215233236153</v>
      </c>
      <c r="H23" s="1065">
        <v>1724.2490889212827</v>
      </c>
      <c r="I23" s="1065">
        <v>1568.5810932944607</v>
      </c>
    </row>
    <row r="24" spans="1:9" s="93" customFormat="1" ht="21" customHeight="1">
      <c r="A24" s="91" t="s">
        <v>63</v>
      </c>
      <c r="B24" s="1065">
        <v>0.90155102040816326</v>
      </c>
      <c r="C24" s="1065">
        <v>3.3527696793002916E-3</v>
      </c>
      <c r="D24" s="1065">
        <v>97.364997084548108</v>
      </c>
      <c r="E24" s="1065">
        <v>112.71824635568514</v>
      </c>
      <c r="F24" s="1065">
        <v>215.54644752186587</v>
      </c>
      <c r="G24" s="1065">
        <v>206.63940670553939</v>
      </c>
      <c r="H24" s="1065">
        <v>235.48917201166179</v>
      </c>
      <c r="I24" s="1065">
        <v>199.65853644314871</v>
      </c>
    </row>
    <row r="25" spans="1:9" s="93" customFormat="1" ht="21" customHeight="1">
      <c r="A25" s="91" t="s">
        <v>438</v>
      </c>
      <c r="B25" s="1065">
        <v>4286.0310116618075</v>
      </c>
      <c r="C25" s="1065">
        <v>3899.2783804664723</v>
      </c>
      <c r="D25" s="1065">
        <v>4006.7087653061221</v>
      </c>
      <c r="E25" s="1065">
        <v>12328.802330903791</v>
      </c>
      <c r="F25" s="1065">
        <v>2776.4418644314874</v>
      </c>
      <c r="G25" s="1065">
        <v>14172.935721574344</v>
      </c>
      <c r="H25" s="1065">
        <v>14381.877024781343</v>
      </c>
      <c r="I25" s="1065">
        <v>31984.90262536443</v>
      </c>
    </row>
    <row r="26" spans="1:9" s="93" customFormat="1" ht="21" customHeight="1">
      <c r="A26" s="91" t="s">
        <v>74</v>
      </c>
      <c r="B26" s="1065">
        <v>3512.8209723032073</v>
      </c>
      <c r="C26" s="1065">
        <v>5006.2022638483968</v>
      </c>
      <c r="D26" s="1065">
        <v>5336.1626443148689</v>
      </c>
      <c r="E26" s="1065">
        <v>5020.6212215743435</v>
      </c>
      <c r="F26" s="1065">
        <v>4291.1351341107875</v>
      </c>
      <c r="G26" s="1065">
        <v>4122.1661166180756</v>
      </c>
      <c r="H26" s="1065">
        <v>3932.2687784256559</v>
      </c>
      <c r="I26" s="1065">
        <v>3646.5647332361514</v>
      </c>
    </row>
    <row r="27" spans="1:9" s="94" customFormat="1" ht="18.75" thickBot="1">
      <c r="A27" s="531" t="s">
        <v>439</v>
      </c>
      <c r="B27" s="1066">
        <v>269.55225947521865</v>
      </c>
      <c r="C27" s="1066">
        <v>564.68005830903792</v>
      </c>
      <c r="D27" s="1066">
        <v>1320.955077259475</v>
      </c>
      <c r="E27" s="1066">
        <v>1007.2815218658892</v>
      </c>
      <c r="F27" s="1066">
        <v>672.68747667638479</v>
      </c>
      <c r="G27" s="1066">
        <v>824.42039212827979</v>
      </c>
      <c r="H27" s="1066">
        <v>1528.1425918367347</v>
      </c>
      <c r="I27" s="1066">
        <v>1134.0850145772595</v>
      </c>
    </row>
    <row r="28" spans="1:9" ht="24" customHeight="1" thickTop="1" thickBot="1">
      <c r="A28" s="36" t="s">
        <v>440</v>
      </c>
      <c r="B28" s="1064">
        <v>108440.51322157435</v>
      </c>
      <c r="C28" s="1064">
        <v>155642.30982798836</v>
      </c>
      <c r="D28" s="1064">
        <v>209662.31785276969</v>
      </c>
      <c r="E28" s="1064">
        <v>251054.35288483967</v>
      </c>
      <c r="F28" s="1064">
        <v>323205.47989067057</v>
      </c>
      <c r="G28" s="1064">
        <v>350920.87077405251</v>
      </c>
      <c r="H28" s="1064">
        <v>381478.17800000001</v>
      </c>
      <c r="I28" s="1064">
        <v>413305.92801895045</v>
      </c>
    </row>
    <row r="29" spans="1:9" s="93" customFormat="1" ht="21" customHeight="1" thickTop="1">
      <c r="A29" s="91" t="s">
        <v>441</v>
      </c>
      <c r="B29" s="1065">
        <v>98405.983510204082</v>
      </c>
      <c r="C29" s="1065">
        <v>141829.30588629737</v>
      </c>
      <c r="D29" s="1065">
        <v>198323.84696501459</v>
      </c>
      <c r="E29" s="1065">
        <v>239994.79138629738</v>
      </c>
      <c r="F29" s="1065">
        <v>302988.06283527694</v>
      </c>
      <c r="G29" s="1065">
        <v>323543.71354373172</v>
      </c>
      <c r="H29" s="1065">
        <v>342908.13367492717</v>
      </c>
      <c r="I29" s="1065">
        <v>365286.99541399418</v>
      </c>
    </row>
    <row r="30" spans="1:9" s="93" customFormat="1" ht="21" customHeight="1">
      <c r="A30" s="530" t="s">
        <v>442</v>
      </c>
      <c r="B30" s="1065">
        <v>591.84745481049561</v>
      </c>
      <c r="C30" s="1065">
        <v>37.238212827988342</v>
      </c>
      <c r="D30" s="1065">
        <v>4611.5425349854222</v>
      </c>
      <c r="E30" s="1065">
        <v>10124.63576239067</v>
      </c>
      <c r="F30" s="1065">
        <v>40420.27217055393</v>
      </c>
      <c r="G30" s="1065">
        <v>42880.366062682209</v>
      </c>
      <c r="H30" s="1065">
        <v>55373.224874635562</v>
      </c>
      <c r="I30" s="1065">
        <v>52080.642673469389</v>
      </c>
    </row>
    <row r="31" spans="1:9" s="93" customFormat="1" ht="21" customHeight="1">
      <c r="A31" s="530" t="s">
        <v>443</v>
      </c>
      <c r="B31" s="1065">
        <v>25716.009686588921</v>
      </c>
      <c r="C31" s="1065">
        <v>32063.04447813411</v>
      </c>
      <c r="D31" s="1065">
        <v>45297.151895043731</v>
      </c>
      <c r="E31" s="1065">
        <v>49869.348112244901</v>
      </c>
      <c r="F31" s="1065">
        <v>70550.766266763836</v>
      </c>
      <c r="G31" s="1065">
        <v>81602.884881924183</v>
      </c>
      <c r="H31" s="1065">
        <v>78645.745260932948</v>
      </c>
      <c r="I31" s="1065">
        <v>66231.121088921282</v>
      </c>
    </row>
    <row r="32" spans="1:9" s="93" customFormat="1" ht="21" customHeight="1">
      <c r="A32" s="530" t="s">
        <v>444</v>
      </c>
      <c r="B32" s="1065">
        <v>38703.158310495623</v>
      </c>
      <c r="C32" s="1065">
        <v>33410.205577259476</v>
      </c>
      <c r="D32" s="1065">
        <v>39419.245886297373</v>
      </c>
      <c r="E32" s="1065">
        <v>23204.346591836736</v>
      </c>
      <c r="F32" s="1065">
        <v>8046.7347463556844</v>
      </c>
      <c r="G32" s="1065">
        <v>2994.6772565597671</v>
      </c>
      <c r="H32" s="1065">
        <v>2236.9524839650144</v>
      </c>
      <c r="I32" s="1065">
        <v>1575.1469139941692</v>
      </c>
    </row>
    <row r="33" spans="1:9" s="93" customFormat="1" ht="21" customHeight="1">
      <c r="A33" s="530" t="s">
        <v>445</v>
      </c>
      <c r="B33" s="1065">
        <v>4813.2907521865891</v>
      </c>
      <c r="C33" s="1065">
        <v>3764.0376836734695</v>
      </c>
      <c r="D33" s="1065">
        <v>6977.0966632653062</v>
      </c>
      <c r="E33" s="1065">
        <v>11194.888195335276</v>
      </c>
      <c r="F33" s="1065">
        <v>16914.565344023325</v>
      </c>
      <c r="G33" s="1065">
        <v>20000.796132653064</v>
      </c>
      <c r="H33" s="1065">
        <v>24461.042602040816</v>
      </c>
      <c r="I33" s="1065">
        <v>30908.210304664724</v>
      </c>
    </row>
    <row r="34" spans="1:9" s="93" customFormat="1" ht="21" customHeight="1">
      <c r="A34" s="530" t="s">
        <v>446</v>
      </c>
      <c r="B34" s="1065">
        <v>26962.466279883382</v>
      </c>
      <c r="C34" s="1065">
        <v>69335.945965014573</v>
      </c>
      <c r="D34" s="1065">
        <v>95833.661632653064</v>
      </c>
      <c r="E34" s="1065">
        <v>135596.83188921283</v>
      </c>
      <c r="F34" s="1065">
        <v>153672.30626967931</v>
      </c>
      <c r="G34" s="1065">
        <v>160643.09958454812</v>
      </c>
      <c r="H34" s="1065">
        <v>165145.85869096208</v>
      </c>
      <c r="I34" s="1065">
        <v>194096.00356413994</v>
      </c>
    </row>
    <row r="35" spans="1:9" s="93" customFormat="1" ht="21" customHeight="1">
      <c r="A35" s="530" t="s">
        <v>447</v>
      </c>
      <c r="B35" s="1065">
        <v>1619.2110262390672</v>
      </c>
      <c r="C35" s="1065">
        <v>3218.8339693877551</v>
      </c>
      <c r="D35" s="1065">
        <v>6185.1483527696801</v>
      </c>
      <c r="E35" s="1065">
        <v>10004.740835276967</v>
      </c>
      <c r="F35" s="1065">
        <v>13383.418037900874</v>
      </c>
      <c r="G35" s="1065">
        <v>15421.889625364433</v>
      </c>
      <c r="H35" s="1065">
        <v>17045.309762390672</v>
      </c>
      <c r="I35" s="1065">
        <v>20395.870868804664</v>
      </c>
    </row>
    <row r="36" spans="1:9" s="93" customFormat="1" ht="21" customHeight="1">
      <c r="A36" s="91" t="s">
        <v>448</v>
      </c>
      <c r="B36" s="1065">
        <v>21.422730320699706</v>
      </c>
      <c r="C36" s="1065">
        <v>1.1179110787172011</v>
      </c>
      <c r="D36" s="1065">
        <v>1.5960335276967932</v>
      </c>
      <c r="E36" s="1065">
        <v>1.4707172011661809</v>
      </c>
      <c r="F36" s="1065">
        <v>1.8561647230320699</v>
      </c>
      <c r="G36" s="1065">
        <v>1.419195335276968</v>
      </c>
      <c r="H36" s="1065">
        <v>2.1149591836734696</v>
      </c>
      <c r="I36" s="1065">
        <v>2.71447667638484</v>
      </c>
    </row>
    <row r="37" spans="1:9" s="93" customFormat="1" ht="21" customHeight="1">
      <c r="A37" s="91" t="s">
        <v>449</v>
      </c>
      <c r="B37" s="1065">
        <v>6047.3462798833807</v>
      </c>
      <c r="C37" s="1065">
        <v>8571.3323688046639</v>
      </c>
      <c r="D37" s="1065">
        <v>5080.3685495626823</v>
      </c>
      <c r="E37" s="1065">
        <v>3926.9702667638489</v>
      </c>
      <c r="F37" s="1065">
        <v>6258.884733236152</v>
      </c>
      <c r="G37" s="1065">
        <v>7825.7372580174933</v>
      </c>
      <c r="H37" s="1065">
        <v>11206.737345481049</v>
      </c>
      <c r="I37" s="1065">
        <v>18758.202988338195</v>
      </c>
    </row>
    <row r="38" spans="1:9" s="93" customFormat="1" ht="21" customHeight="1">
      <c r="A38" s="91" t="s">
        <v>450</v>
      </c>
      <c r="B38" s="1065">
        <v>2554.469481049563</v>
      </c>
      <c r="C38" s="1065">
        <v>3287.7024125364433</v>
      </c>
      <c r="D38" s="1065">
        <v>3707.1808163265305</v>
      </c>
      <c r="E38" s="1065">
        <v>4625.3143148688041</v>
      </c>
      <c r="F38" s="1065">
        <v>5661.0381603498545</v>
      </c>
      <c r="G38" s="1065">
        <v>5651.1442973760932</v>
      </c>
      <c r="H38" s="1065">
        <v>6293.196271137027</v>
      </c>
      <c r="I38" s="1065">
        <v>7837.5779752186581</v>
      </c>
    </row>
    <row r="39" spans="1:9" s="93" customFormat="1" ht="21" customHeight="1">
      <c r="A39" s="91" t="s">
        <v>127</v>
      </c>
      <c r="B39" s="1065">
        <v>1094.0472201166181</v>
      </c>
      <c r="C39" s="1065">
        <v>1636.2822492711371</v>
      </c>
      <c r="D39" s="1065">
        <v>2232.7564883381924</v>
      </c>
      <c r="E39" s="1065">
        <v>2289.2371997084547</v>
      </c>
      <c r="F39" s="1065">
        <v>2975.3274999999994</v>
      </c>
      <c r="G39" s="1065">
        <v>3404.4361516034987</v>
      </c>
      <c r="H39" s="1065">
        <v>4006.715173469388</v>
      </c>
      <c r="I39" s="1065">
        <v>4286.0092536443144</v>
      </c>
    </row>
    <row r="40" spans="1:9" s="93" customFormat="1" ht="21" customHeight="1">
      <c r="A40" s="91" t="s">
        <v>133</v>
      </c>
      <c r="B40" s="1065">
        <v>0</v>
      </c>
      <c r="C40" s="1065">
        <v>0</v>
      </c>
      <c r="D40" s="1065">
        <v>0</v>
      </c>
      <c r="E40" s="1065">
        <v>0</v>
      </c>
      <c r="F40" s="1065">
        <v>0</v>
      </c>
      <c r="G40" s="1065">
        <v>5141.8190087463563</v>
      </c>
      <c r="H40" s="1065">
        <v>5137.3186224489791</v>
      </c>
      <c r="I40" s="1065">
        <v>5148.5332594752181</v>
      </c>
    </row>
    <row r="41" spans="1:9" s="93" customFormat="1" ht="21" customHeight="1">
      <c r="A41" s="91" t="s">
        <v>451</v>
      </c>
      <c r="B41" s="1065">
        <v>317.24399999999997</v>
      </c>
      <c r="C41" s="1065">
        <v>316.56900000000002</v>
      </c>
      <c r="D41" s="1065">
        <v>316.56900000000002</v>
      </c>
      <c r="E41" s="1065">
        <v>216.56900000000002</v>
      </c>
      <c r="F41" s="1065">
        <v>5320.3104970845479</v>
      </c>
      <c r="G41" s="1065">
        <v>5352.6013192419823</v>
      </c>
      <c r="H41" s="1065">
        <v>11923.961953352769</v>
      </c>
      <c r="I41" s="1065">
        <v>11985.894651603498</v>
      </c>
    </row>
    <row r="42" spans="1:9" s="94" customFormat="1" ht="18.75" thickBot="1">
      <c r="A42" s="531" t="s">
        <v>109</v>
      </c>
      <c r="B42" s="1066">
        <v>0</v>
      </c>
      <c r="C42" s="1066">
        <v>0</v>
      </c>
      <c r="D42" s="1066">
        <v>0</v>
      </c>
      <c r="E42" s="1066">
        <v>0</v>
      </c>
      <c r="F42" s="1066">
        <v>0</v>
      </c>
      <c r="G42" s="1066">
        <v>0</v>
      </c>
      <c r="H42" s="1066">
        <v>0</v>
      </c>
      <c r="I42" s="1066">
        <v>0</v>
      </c>
    </row>
    <row r="43" spans="1:9" ht="24" customHeight="1" thickTop="1" thickBot="1">
      <c r="A43" s="36" t="s">
        <v>452</v>
      </c>
      <c r="B43" s="1064">
        <v>15227.027202623907</v>
      </c>
      <c r="C43" s="1064">
        <v>22503.951294460639</v>
      </c>
      <c r="D43" s="1064">
        <v>26865.737950437317</v>
      </c>
      <c r="E43" s="1064">
        <v>30930.227051020407</v>
      </c>
      <c r="F43" s="1064">
        <v>32454.048941690962</v>
      </c>
      <c r="G43" s="1064">
        <v>33397.080973760931</v>
      </c>
      <c r="H43" s="1064">
        <v>34809.286399416909</v>
      </c>
      <c r="I43" s="1064">
        <v>35278.187285714288</v>
      </c>
    </row>
    <row r="44" spans="1:9" s="93" customFormat="1" ht="21" customHeight="1" thickTop="1">
      <c r="A44" s="91" t="s">
        <v>148</v>
      </c>
      <c r="B44" s="1065">
        <v>10327.609329446062</v>
      </c>
      <c r="C44" s="1065">
        <v>10327.609329446062</v>
      </c>
      <c r="D44" s="1065">
        <v>24848.498542274054</v>
      </c>
      <c r="E44" s="1065">
        <v>25739.66472303207</v>
      </c>
      <c r="F44" s="1065">
        <v>28443.673469387755</v>
      </c>
      <c r="G44" s="1065">
        <v>29498.717201166182</v>
      </c>
      <c r="H44" s="1065">
        <v>29498.717201166182</v>
      </c>
      <c r="I44" s="1065">
        <v>29498.717201166182</v>
      </c>
    </row>
    <row r="45" spans="1:9" s="93" customFormat="1" ht="21" customHeight="1">
      <c r="A45" s="91" t="s">
        <v>152</v>
      </c>
      <c r="B45" s="1065">
        <v>1486.0403002915452</v>
      </c>
      <c r="C45" s="1065">
        <v>6493.3195932944609</v>
      </c>
      <c r="D45" s="1065">
        <v>268.87344897959184</v>
      </c>
      <c r="E45" s="1065">
        <v>277.79947230320698</v>
      </c>
      <c r="F45" s="1065">
        <v>277.79947230320698</v>
      </c>
      <c r="G45" s="1065">
        <v>117.69396209912537</v>
      </c>
      <c r="H45" s="1065">
        <v>117.69396209912537</v>
      </c>
      <c r="I45" s="1065">
        <v>117.69396209912537</v>
      </c>
    </row>
    <row r="46" spans="1:9" s="93" customFormat="1" ht="21" customHeight="1">
      <c r="A46" s="91" t="s">
        <v>156</v>
      </c>
      <c r="B46" s="1065">
        <v>0</v>
      </c>
      <c r="C46" s="1065">
        <v>0</v>
      </c>
      <c r="D46" s="1065">
        <v>0</v>
      </c>
      <c r="E46" s="1065">
        <v>0</v>
      </c>
      <c r="F46" s="1065">
        <v>0</v>
      </c>
      <c r="G46" s="1065">
        <v>0</v>
      </c>
      <c r="H46" s="1065">
        <v>0</v>
      </c>
      <c r="I46" s="1065">
        <v>0</v>
      </c>
    </row>
    <row r="47" spans="1:9" s="93" customFormat="1" ht="21" customHeight="1">
      <c r="A47" s="91" t="s">
        <v>453</v>
      </c>
      <c r="B47" s="1065">
        <v>675.8621763848397</v>
      </c>
      <c r="C47" s="1065">
        <v>949.61377988338199</v>
      </c>
      <c r="D47" s="1065">
        <v>1176.5782536443148</v>
      </c>
      <c r="E47" s="1065">
        <v>1233.7496384839651</v>
      </c>
      <c r="F47" s="1065">
        <v>1601.642973760933</v>
      </c>
      <c r="G47" s="1065">
        <v>1814.7275626822159</v>
      </c>
      <c r="H47" s="1065">
        <v>1814.7275626822159</v>
      </c>
      <c r="I47" s="1065">
        <v>2152.5322580174925</v>
      </c>
    </row>
    <row r="48" spans="1:9" s="93" customFormat="1" ht="21" customHeight="1">
      <c r="A48" s="91" t="s">
        <v>164</v>
      </c>
      <c r="B48" s="1065">
        <v>2737.5153965014579</v>
      </c>
      <c r="C48" s="1065">
        <v>4733.4085918367355</v>
      </c>
      <c r="D48" s="1065">
        <v>571.78770553935863</v>
      </c>
      <c r="E48" s="1065">
        <v>3679.0132172011663</v>
      </c>
      <c r="F48" s="1065">
        <v>2130.9330262390672</v>
      </c>
      <c r="G48" s="1065">
        <v>1965.9422478134111</v>
      </c>
      <c r="H48" s="1065">
        <v>3378.1476734693879</v>
      </c>
      <c r="I48" s="1065">
        <v>3509.2438644314866</v>
      </c>
    </row>
    <row r="49" spans="1:9" s="93" customFormat="1" ht="21" customHeight="1">
      <c r="A49" s="530" t="s">
        <v>454</v>
      </c>
      <c r="B49" s="1065">
        <v>0</v>
      </c>
      <c r="C49" s="1065">
        <v>2463.7638483965011</v>
      </c>
      <c r="D49" s="1065">
        <v>7.3855685131195323E-2</v>
      </c>
      <c r="E49" s="1065">
        <v>7.9877551020408166E-2</v>
      </c>
      <c r="F49" s="1065">
        <v>8.7145772594752188E-2</v>
      </c>
      <c r="G49" s="1065">
        <v>0.10072448979591836</v>
      </c>
      <c r="H49" s="1065">
        <v>0.10072448979591836</v>
      </c>
      <c r="I49" s="1065">
        <v>1418.8804431486878</v>
      </c>
    </row>
    <row r="50" spans="1:9" s="94" customFormat="1" ht="18.75" thickBot="1">
      <c r="A50" s="532" t="s">
        <v>455</v>
      </c>
      <c r="B50" s="1066">
        <v>2737.5153965014579</v>
      </c>
      <c r="C50" s="1066">
        <v>2269.644743440233</v>
      </c>
      <c r="D50" s="1066">
        <v>571.71384985422731</v>
      </c>
      <c r="E50" s="1066">
        <v>3678.9333396501456</v>
      </c>
      <c r="F50" s="1066">
        <v>2130.8458804664724</v>
      </c>
      <c r="G50" s="1066">
        <v>1965.8415233236151</v>
      </c>
      <c r="H50" s="1066">
        <v>3378.0469489795919</v>
      </c>
      <c r="I50" s="1066">
        <v>2090.3634212827988</v>
      </c>
    </row>
    <row r="51" spans="1:9" ht="24" customHeight="1" thickTop="1" thickBot="1">
      <c r="A51" s="36" t="s">
        <v>456</v>
      </c>
      <c r="B51" s="1064">
        <v>123667.54042419825</v>
      </c>
      <c r="C51" s="1064">
        <v>178146.26112244898</v>
      </c>
      <c r="D51" s="1064">
        <v>236528.05580320698</v>
      </c>
      <c r="E51" s="1064">
        <v>281984.57993586001</v>
      </c>
      <c r="F51" s="1064">
        <v>355659.52883236151</v>
      </c>
      <c r="G51" s="1064">
        <v>384317.95174781338</v>
      </c>
      <c r="H51" s="1064">
        <v>416287.46439941693</v>
      </c>
      <c r="I51" s="1064">
        <v>448584.11530466471</v>
      </c>
    </row>
    <row r="52" spans="1:9" s="93" customFormat="1" ht="24" customHeight="1" thickTop="1">
      <c r="A52" s="91" t="s">
        <v>457</v>
      </c>
      <c r="B52" s="1065">
        <v>10805.243412536445</v>
      </c>
      <c r="C52" s="1065">
        <v>9659.5011107871724</v>
      </c>
      <c r="D52" s="1065">
        <v>17546.552511661808</v>
      </c>
      <c r="E52" s="1065">
        <v>19203.503064139943</v>
      </c>
      <c r="F52" s="1065">
        <v>32167.040266763845</v>
      </c>
      <c r="G52" s="1065">
        <v>44687.20710787172</v>
      </c>
      <c r="H52" s="1065">
        <v>57240.879895043727</v>
      </c>
      <c r="I52" s="1065">
        <v>61746.142870262389</v>
      </c>
    </row>
    <row r="53" spans="1:9" s="94" customFormat="1" ht="21" customHeight="1">
      <c r="A53" s="532" t="s">
        <v>458</v>
      </c>
      <c r="B53" s="1066">
        <v>0</v>
      </c>
      <c r="C53" s="1066">
        <v>0</v>
      </c>
      <c r="D53" s="1066">
        <v>0</v>
      </c>
      <c r="E53" s="1066">
        <v>0</v>
      </c>
      <c r="F53" s="1066">
        <v>0</v>
      </c>
      <c r="G53" s="1066">
        <v>0</v>
      </c>
      <c r="H53" s="1066">
        <v>0</v>
      </c>
      <c r="I53" s="1066">
        <v>0</v>
      </c>
    </row>
    <row r="54" spans="1:9" s="94" customFormat="1" ht="21" customHeight="1">
      <c r="A54" s="532" t="s">
        <v>459</v>
      </c>
      <c r="B54" s="1066">
        <v>5577.3452842565594</v>
      </c>
      <c r="C54" s="1066">
        <v>4117.315217201166</v>
      </c>
      <c r="D54" s="1066">
        <v>12308.740190962097</v>
      </c>
      <c r="E54" s="1066">
        <v>14196.155811953353</v>
      </c>
      <c r="F54" s="1066">
        <v>31092.291431486879</v>
      </c>
      <c r="G54" s="1066">
        <v>43565.211569970845</v>
      </c>
      <c r="H54" s="1066">
        <v>55996.843074344026</v>
      </c>
      <c r="I54" s="1066">
        <v>59522.078358600585</v>
      </c>
    </row>
    <row r="55" spans="1:9" s="94" customFormat="1" ht="21" customHeight="1">
      <c r="A55" s="532" t="s">
        <v>460</v>
      </c>
      <c r="B55" s="1066">
        <v>0</v>
      </c>
      <c r="C55" s="1066">
        <v>0</v>
      </c>
      <c r="D55" s="1066">
        <v>0</v>
      </c>
      <c r="E55" s="1066">
        <v>0</v>
      </c>
      <c r="F55" s="1066">
        <v>0</v>
      </c>
      <c r="G55" s="1066">
        <v>0</v>
      </c>
      <c r="H55" s="1066">
        <v>0</v>
      </c>
      <c r="I55" s="1066">
        <v>0</v>
      </c>
    </row>
    <row r="56" spans="1:9" s="94" customFormat="1" ht="21" customHeight="1">
      <c r="A56" s="532" t="s">
        <v>461</v>
      </c>
      <c r="B56" s="1066">
        <v>5227.8981282798832</v>
      </c>
      <c r="C56" s="1066">
        <v>5542.1858935860055</v>
      </c>
      <c r="D56" s="1066">
        <v>5237.8123206997088</v>
      </c>
      <c r="E56" s="1066">
        <v>5007.3472521865888</v>
      </c>
      <c r="F56" s="1066">
        <v>1074.7488352769678</v>
      </c>
      <c r="G56" s="1066">
        <v>1121.9955379008745</v>
      </c>
      <c r="H56" s="1066">
        <v>1244.0368206997084</v>
      </c>
      <c r="I56" s="1066">
        <v>2224.0645116618075</v>
      </c>
    </row>
    <row r="57" spans="1:9" s="94" customFormat="1" ht="21" customHeight="1">
      <c r="A57" s="532" t="s">
        <v>462</v>
      </c>
      <c r="B57" s="1066">
        <v>0</v>
      </c>
      <c r="C57" s="1066">
        <v>0</v>
      </c>
      <c r="D57" s="1066">
        <v>0</v>
      </c>
      <c r="E57" s="1066">
        <v>0</v>
      </c>
      <c r="F57" s="1066">
        <v>0</v>
      </c>
      <c r="G57" s="1066">
        <v>0</v>
      </c>
      <c r="H57" s="1066">
        <v>0</v>
      </c>
      <c r="I57" s="1066">
        <v>0</v>
      </c>
    </row>
    <row r="58" spans="1:9" s="94" customFormat="1" ht="18.75" thickBot="1">
      <c r="A58" s="531" t="s">
        <v>463</v>
      </c>
      <c r="B58" s="1066">
        <v>113635.54086588923</v>
      </c>
      <c r="C58" s="1066">
        <v>128285.28080174926</v>
      </c>
      <c r="D58" s="1066">
        <v>281597.60382798832</v>
      </c>
      <c r="E58" s="1066">
        <v>399257.62874635565</v>
      </c>
      <c r="F58" s="1066">
        <v>546778.84587172011</v>
      </c>
      <c r="G58" s="1066">
        <v>653358.40385276976</v>
      </c>
      <c r="H58" s="1066">
        <v>729886.41943731776</v>
      </c>
      <c r="I58" s="1066">
        <v>826024.71799999988</v>
      </c>
    </row>
    <row r="59" spans="1:9" ht="31.5" customHeight="1" thickTop="1" thickBot="1">
      <c r="A59" s="533" t="s">
        <v>464</v>
      </c>
      <c r="B59" s="1064"/>
      <c r="C59" s="1064"/>
      <c r="D59" s="1064"/>
      <c r="E59" s="1064"/>
      <c r="F59" s="1064"/>
      <c r="G59" s="1064"/>
      <c r="H59" s="1064"/>
      <c r="I59" s="1064"/>
    </row>
    <row r="60" spans="1:9" ht="30" customHeight="1" thickTop="1">
      <c r="A60" s="39" t="s">
        <v>465</v>
      </c>
      <c r="B60" s="1067">
        <v>15699.720033527699</v>
      </c>
      <c r="C60" s="1067">
        <v>21675.120413994166</v>
      </c>
      <c r="D60" s="1067">
        <v>28060.678113702626</v>
      </c>
      <c r="E60" s="1067">
        <v>32706.573925655979</v>
      </c>
      <c r="F60" s="1067">
        <v>33126.286972303205</v>
      </c>
      <c r="G60" s="1067">
        <v>20939.461183673469</v>
      </c>
      <c r="H60" s="1067">
        <v>37049.053157434406</v>
      </c>
      <c r="I60" s="1067">
        <v>23223.951456268223</v>
      </c>
    </row>
    <row r="61" spans="1:9" ht="21" customHeight="1">
      <c r="A61" s="41" t="s">
        <v>466</v>
      </c>
      <c r="B61" s="1067">
        <v>-2243.1005860058308</v>
      </c>
      <c r="C61" s="1067">
        <v>-3460.0535174927109</v>
      </c>
      <c r="D61" s="1067">
        <v>-5235.9128411078718</v>
      </c>
      <c r="E61" s="1067">
        <v>-6613.9416078717204</v>
      </c>
      <c r="F61" s="1067">
        <v>-7494.5632201166172</v>
      </c>
      <c r="G61" s="1067">
        <v>-4900.4336734693879</v>
      </c>
      <c r="H61" s="1067">
        <v>-8432.7614897959193</v>
      </c>
      <c r="I61" s="1067">
        <v>-5673.843555393586</v>
      </c>
    </row>
    <row r="62" spans="1:9" ht="21.75" customHeight="1">
      <c r="A62" s="534" t="s">
        <v>467</v>
      </c>
      <c r="B62" s="1067">
        <v>13456.619447521865</v>
      </c>
      <c r="C62" s="1067">
        <v>18215.066896501456</v>
      </c>
      <c r="D62" s="1067">
        <v>22824.765272594752</v>
      </c>
      <c r="E62" s="1067">
        <v>26092.632317784257</v>
      </c>
      <c r="F62" s="1067">
        <v>25631.72375218659</v>
      </c>
      <c r="G62" s="1067">
        <v>16039.027510204081</v>
      </c>
      <c r="H62" s="1067">
        <v>28616.291667638485</v>
      </c>
      <c r="I62" s="1067">
        <v>17550.107900874635</v>
      </c>
    </row>
    <row r="63" spans="1:9">
      <c r="A63" s="39" t="s">
        <v>468</v>
      </c>
      <c r="B63" s="1067">
        <v>936.49308017492706</v>
      </c>
      <c r="C63" s="1067">
        <v>1125.8824344023324</v>
      </c>
      <c r="D63" s="1067">
        <v>1281.670441690962</v>
      </c>
      <c r="E63" s="1067">
        <v>5446.4148148688046</v>
      </c>
      <c r="F63" s="1067">
        <v>3612.6525189504378</v>
      </c>
      <c r="G63" s="1067">
        <v>2170.8358571428571</v>
      </c>
      <c r="H63" s="1067">
        <v>3792.3131428571428</v>
      </c>
      <c r="I63" s="1067">
        <v>2315.4802055393588</v>
      </c>
    </row>
    <row r="64" spans="1:9">
      <c r="A64" s="41" t="s">
        <v>469</v>
      </c>
      <c r="B64" s="1067">
        <v>-392.80535860058302</v>
      </c>
      <c r="C64" s="1067">
        <v>-603.94544897959179</v>
      </c>
      <c r="D64" s="1067">
        <v>-790.24612244897969</v>
      </c>
      <c r="E64" s="1067">
        <v>-744.32903061224499</v>
      </c>
      <c r="F64" s="1067">
        <v>-1127.3762448979592</v>
      </c>
      <c r="G64" s="1067">
        <v>-1254.0375903790086</v>
      </c>
      <c r="H64" s="1067">
        <v>-2141.9873425655978</v>
      </c>
      <c r="I64" s="1067">
        <v>-1647.3667988338193</v>
      </c>
    </row>
    <row r="65" spans="1:9">
      <c r="A65" s="40" t="s">
        <v>470</v>
      </c>
      <c r="B65" s="1067">
        <v>14000.307169096212</v>
      </c>
      <c r="C65" s="1067">
        <v>18737.0038819242</v>
      </c>
      <c r="D65" s="1067">
        <v>23316.189591836734</v>
      </c>
      <c r="E65" s="1067">
        <v>30794.718102040817</v>
      </c>
      <c r="F65" s="1067">
        <v>28117.000026239068</v>
      </c>
      <c r="G65" s="1067">
        <v>16955.825776967929</v>
      </c>
      <c r="H65" s="1067">
        <v>30266.617467930027</v>
      </c>
      <c r="I65" s="1067">
        <v>18218.221307580177</v>
      </c>
    </row>
    <row r="66" spans="1:9">
      <c r="A66" s="39" t="s">
        <v>471</v>
      </c>
      <c r="B66" s="1067">
        <v>904.11066034985424</v>
      </c>
      <c r="C66" s="1067">
        <v>1369.9321209912534</v>
      </c>
      <c r="D66" s="1067">
        <v>2052.0031690962101</v>
      </c>
      <c r="E66" s="1067">
        <v>5442.5436166180762</v>
      </c>
      <c r="F66" s="1067">
        <v>3067.1437434402328</v>
      </c>
      <c r="G66" s="1067">
        <v>1599.2829241982508</v>
      </c>
      <c r="H66" s="1067">
        <v>3269.7922274052476</v>
      </c>
      <c r="I66" s="1067">
        <v>1866.1926020408162</v>
      </c>
    </row>
    <row r="67" spans="1:9">
      <c r="A67" s="39" t="s">
        <v>472</v>
      </c>
      <c r="B67" s="1067">
        <v>-1868.878804664723</v>
      </c>
      <c r="C67" s="1067">
        <v>-2897.9377055393588</v>
      </c>
      <c r="D67" s="1067">
        <v>-4059.4554110787176</v>
      </c>
      <c r="E67" s="1067">
        <v>-8470.0604752186591</v>
      </c>
      <c r="F67" s="1067">
        <v>-5677.1080874635563</v>
      </c>
      <c r="G67" s="1067">
        <v>-3425.3326093294459</v>
      </c>
      <c r="H67" s="1067">
        <v>-7019.9858192419815</v>
      </c>
      <c r="I67" s="1067">
        <v>-4413.8932696792999</v>
      </c>
    </row>
    <row r="68" spans="1:9">
      <c r="A68" s="534" t="s">
        <v>473</v>
      </c>
      <c r="B68" s="1067">
        <v>13035.539024781341</v>
      </c>
      <c r="C68" s="1067">
        <v>17208.998297376093</v>
      </c>
      <c r="D68" s="1067">
        <v>21308.737349854229</v>
      </c>
      <c r="E68" s="1067">
        <v>27767.201243440231</v>
      </c>
      <c r="F68" s="1067">
        <v>25507.035682215745</v>
      </c>
      <c r="G68" s="1067">
        <v>15129.776091836733</v>
      </c>
      <c r="H68" s="1067">
        <v>26516.423876093289</v>
      </c>
      <c r="I68" s="1067">
        <v>15670.520639941691</v>
      </c>
    </row>
    <row r="69" spans="1:9">
      <c r="A69" s="41" t="s">
        <v>474</v>
      </c>
      <c r="B69" s="1067">
        <v>-9768.856349854228</v>
      </c>
      <c r="C69" s="1067">
        <v>-14333.608320699708</v>
      </c>
      <c r="D69" s="1067">
        <v>-20389.03953644315</v>
      </c>
      <c r="E69" s="1067">
        <v>-24016.56198250729</v>
      </c>
      <c r="F69" s="1067">
        <v>-23342.22220408163</v>
      </c>
      <c r="G69" s="1067">
        <v>-13063.795814868805</v>
      </c>
      <c r="H69" s="1067">
        <v>-21599.428488338195</v>
      </c>
      <c r="I69" s="1067">
        <v>-13481.549699708454</v>
      </c>
    </row>
    <row r="70" spans="1:9">
      <c r="A70" s="40" t="s">
        <v>475</v>
      </c>
      <c r="B70" s="1067">
        <v>3266.6826749271136</v>
      </c>
      <c r="C70" s="1067">
        <v>2875.3899766763843</v>
      </c>
      <c r="D70" s="1067">
        <v>919.69781341107876</v>
      </c>
      <c r="E70" s="1067">
        <v>3750.6392609329441</v>
      </c>
      <c r="F70" s="1067">
        <v>2164.8134781341109</v>
      </c>
      <c r="G70" s="1067">
        <v>2065.98027696793</v>
      </c>
      <c r="H70" s="1067">
        <v>4916.9953877551025</v>
      </c>
      <c r="I70" s="1067">
        <v>2188.970940233236</v>
      </c>
    </row>
    <row r="71" spans="1:9">
      <c r="A71" s="40" t="s">
        <v>476</v>
      </c>
      <c r="B71" s="1067">
        <v>-118.20512244897959</v>
      </c>
      <c r="C71" s="1067">
        <v>41.228000000000009</v>
      </c>
      <c r="D71" s="1067">
        <v>84.174638483965026</v>
      </c>
      <c r="E71" s="1067">
        <v>116.86352623906706</v>
      </c>
      <c r="F71" s="1067">
        <v>32.457288629737612</v>
      </c>
      <c r="G71" s="1067">
        <v>9.8569956268221581</v>
      </c>
      <c r="H71" s="1067">
        <v>10.507600583090378</v>
      </c>
      <c r="I71" s="1067">
        <v>0.69624198250728864</v>
      </c>
    </row>
    <row r="72" spans="1:9">
      <c r="A72" s="41" t="s">
        <v>477</v>
      </c>
      <c r="B72" s="1067">
        <v>-192.67122448979592</v>
      </c>
      <c r="C72" s="1067">
        <v>2.598916909620991</v>
      </c>
      <c r="D72" s="1067">
        <v>3.2575976676384841</v>
      </c>
      <c r="E72" s="1067">
        <v>2.1603498542274052E-3</v>
      </c>
      <c r="F72" s="1067">
        <v>3.7463556851311951E-4</v>
      </c>
      <c r="G72" s="1067">
        <v>2.8279883381924196E-4</v>
      </c>
      <c r="H72" s="1067">
        <v>8.7463556851311941E-5</v>
      </c>
      <c r="I72" s="1067">
        <v>4.3731778425655971E-5</v>
      </c>
    </row>
    <row r="73" spans="1:9">
      <c r="A73" s="41" t="s">
        <v>478</v>
      </c>
      <c r="B73" s="1067">
        <v>74.466102040816324</v>
      </c>
      <c r="C73" s="1067">
        <v>38.629083090379012</v>
      </c>
      <c r="D73" s="1067">
        <v>80.917040816326534</v>
      </c>
      <c r="E73" s="1067">
        <v>116.86136588921282</v>
      </c>
      <c r="F73" s="1067">
        <v>32.456913994169092</v>
      </c>
      <c r="G73" s="1067">
        <v>9.8567128279883391</v>
      </c>
      <c r="H73" s="1067">
        <v>10.507513119533526</v>
      </c>
      <c r="I73" s="1067">
        <v>0.69619825072886299</v>
      </c>
    </row>
    <row r="74" spans="1:9">
      <c r="A74" s="534" t="s">
        <v>479</v>
      </c>
      <c r="B74" s="1067">
        <v>192.49608454810493</v>
      </c>
      <c r="C74" s="1067">
        <v>-7.2294198250728865</v>
      </c>
      <c r="D74" s="1067">
        <v>-5.2290641399416904</v>
      </c>
      <c r="E74" s="1067">
        <v>-4.7388075801749272</v>
      </c>
      <c r="F74" s="1067">
        <v>-2.8979096209912538</v>
      </c>
      <c r="G74" s="1067">
        <v>-1.2131443148688046</v>
      </c>
      <c r="H74" s="1067">
        <v>-1.8757711370262393</v>
      </c>
      <c r="I74" s="1067">
        <v>-0.63625072886297374</v>
      </c>
    </row>
    <row r="75" spans="1:9">
      <c r="A75" s="534" t="s">
        <v>480</v>
      </c>
      <c r="B75" s="1067">
        <v>208.67315160349855</v>
      </c>
      <c r="C75" s="1067">
        <v>-5.2542274052478133E-2</v>
      </c>
      <c r="D75" s="1067">
        <v>-1.2317784256559766E-3</v>
      </c>
      <c r="E75" s="1067">
        <v>-1.791545189504373E-3</v>
      </c>
      <c r="F75" s="1067">
        <v>-7.1720116618075795E-4</v>
      </c>
      <c r="G75" s="1067">
        <v>-1.6763848396501459E-4</v>
      </c>
      <c r="H75" s="1067">
        <v>-2.5801749271137027E-4</v>
      </c>
      <c r="I75" s="1067">
        <v>-3.2361516034985424E-4</v>
      </c>
    </row>
    <row r="76" spans="1:9">
      <c r="A76" s="41" t="s">
        <v>481</v>
      </c>
      <c r="B76" s="1067">
        <v>-16.177067055393586</v>
      </c>
      <c r="C76" s="1067">
        <v>-7.1768775510204081</v>
      </c>
      <c r="D76" s="1067">
        <v>-5.2278323615160351</v>
      </c>
      <c r="E76" s="1067">
        <v>-4.7370160349854231</v>
      </c>
      <c r="F76" s="1067">
        <v>-2.8971924198250734</v>
      </c>
      <c r="G76" s="1067">
        <v>-1.2129766763848397</v>
      </c>
      <c r="H76" s="1067">
        <v>-1.8755131195335277</v>
      </c>
      <c r="I76" s="1067">
        <v>-0.635927113702624</v>
      </c>
    </row>
    <row r="77" spans="1:9">
      <c r="A77" s="534" t="s">
        <v>482</v>
      </c>
      <c r="B77" s="1067">
        <v>3340.9736370262385</v>
      </c>
      <c r="C77" s="1067">
        <v>2909.3885568513119</v>
      </c>
      <c r="D77" s="1067">
        <v>998.64338775510191</v>
      </c>
      <c r="E77" s="1067">
        <v>3862.7639795918362</v>
      </c>
      <c r="F77" s="1067">
        <v>2194.3728571428574</v>
      </c>
      <c r="G77" s="1067">
        <v>2074.6241282798833</v>
      </c>
      <c r="H77" s="1067">
        <v>4925.6272172011668</v>
      </c>
      <c r="I77" s="1067">
        <v>2189.0309314868805</v>
      </c>
    </row>
    <row r="78" spans="1:9">
      <c r="A78" s="39" t="s">
        <v>483</v>
      </c>
      <c r="B78" s="1067">
        <v>0</v>
      </c>
      <c r="C78" s="1067">
        <v>0</v>
      </c>
      <c r="D78" s="1067">
        <v>0</v>
      </c>
      <c r="E78" s="1067">
        <v>0</v>
      </c>
      <c r="F78" s="1067">
        <v>0</v>
      </c>
      <c r="G78" s="1067">
        <v>0</v>
      </c>
      <c r="H78" s="1067">
        <v>0</v>
      </c>
      <c r="I78" s="1067">
        <v>0</v>
      </c>
    </row>
    <row r="79" spans="1:9">
      <c r="A79" s="40" t="s">
        <v>484</v>
      </c>
      <c r="B79" s="1067">
        <v>3340.9736370262385</v>
      </c>
      <c r="C79" s="1067">
        <v>2909.3885568513119</v>
      </c>
      <c r="D79" s="1067">
        <v>998.64338775510191</v>
      </c>
      <c r="E79" s="1067">
        <v>3862.7639795918362</v>
      </c>
      <c r="F79" s="1067">
        <v>2194.3728571428574</v>
      </c>
      <c r="G79" s="1067">
        <v>2074.6241282798833</v>
      </c>
      <c r="H79" s="1067">
        <v>4925.6272172011668</v>
      </c>
      <c r="I79" s="1067">
        <v>2189.0309314868805</v>
      </c>
    </row>
    <row r="80" spans="1:9">
      <c r="A80" s="39" t="s">
        <v>485</v>
      </c>
      <c r="B80" s="1067">
        <v>-64.293670553935868</v>
      </c>
      <c r="C80" s="1067">
        <v>-3.9506355685131194</v>
      </c>
      <c r="D80" s="1067">
        <v>-134.97851895043732</v>
      </c>
      <c r="E80" s="1067">
        <v>-86.055174927113697</v>
      </c>
      <c r="F80" s="1067">
        <v>65.351800291545189</v>
      </c>
      <c r="G80" s="1067">
        <v>-108.78260495626823</v>
      </c>
      <c r="H80" s="1067">
        <v>-181.42703352769678</v>
      </c>
      <c r="I80" s="1067">
        <v>-98.667510204081623</v>
      </c>
    </row>
    <row r="81" spans="1:9" ht="21" customHeight="1">
      <c r="A81" s="534" t="s">
        <v>486</v>
      </c>
      <c r="B81" s="1067">
        <v>3276.6799664723035</v>
      </c>
      <c r="C81" s="1067">
        <v>2905.4379212827989</v>
      </c>
      <c r="D81" s="1067">
        <v>863.66486880466471</v>
      </c>
      <c r="E81" s="1067">
        <v>3776.7088046647227</v>
      </c>
      <c r="F81" s="1067">
        <v>2259.7246574344026</v>
      </c>
      <c r="G81" s="1067">
        <v>1965.8415233236151</v>
      </c>
      <c r="H81" s="1067">
        <v>4744.2001836734698</v>
      </c>
      <c r="I81" s="1067">
        <v>2090.3634212827988</v>
      </c>
    </row>
    <row r="82" spans="1:9" ht="21" customHeight="1">
      <c r="A82" s="39" t="s">
        <v>487</v>
      </c>
      <c r="B82" s="1067">
        <v>2.9154518950437319E-6</v>
      </c>
      <c r="C82" s="1067">
        <v>-5.8309037900874637E-6</v>
      </c>
      <c r="D82" s="1067">
        <v>1.4577259475218659E-6</v>
      </c>
      <c r="E82" s="1067">
        <v>0</v>
      </c>
      <c r="F82" s="1067">
        <v>0</v>
      </c>
      <c r="G82" s="1067">
        <v>0</v>
      </c>
      <c r="H82" s="1067">
        <v>0</v>
      </c>
      <c r="I82" s="1067">
        <v>0</v>
      </c>
    </row>
    <row r="83" spans="1:9" ht="21" customHeight="1">
      <c r="A83" s="534" t="s">
        <v>488</v>
      </c>
      <c r="B83" s="1067">
        <v>3276.6799693877551</v>
      </c>
      <c r="C83" s="1067">
        <v>2905.4379154518952</v>
      </c>
      <c r="D83" s="1067">
        <v>863.66487026239065</v>
      </c>
      <c r="E83" s="1067">
        <v>3776.7088046647227</v>
      </c>
      <c r="F83" s="1067">
        <v>2259.7246574344026</v>
      </c>
      <c r="G83" s="1067">
        <v>1965.8415233236151</v>
      </c>
      <c r="H83" s="1067">
        <v>4744.2001836734698</v>
      </c>
      <c r="I83" s="1067">
        <v>2090.3634212827988</v>
      </c>
    </row>
    <row r="84" spans="1:9" ht="18" customHeight="1" thickBot="1">
      <c r="A84" s="39" t="s">
        <v>489</v>
      </c>
      <c r="B84" s="1067">
        <v>-539.16457288629738</v>
      </c>
      <c r="C84" s="1067">
        <v>-635.7931720116618</v>
      </c>
      <c r="D84" s="1067">
        <v>-291.95102040816329</v>
      </c>
      <c r="E84" s="1067">
        <v>-97.77545189504373</v>
      </c>
      <c r="F84" s="1067">
        <v>-128.87877696793004</v>
      </c>
      <c r="G84" s="1067">
        <v>0</v>
      </c>
      <c r="H84" s="1067">
        <v>-1366.1532346938775</v>
      </c>
      <c r="I84" s="1067">
        <v>0</v>
      </c>
    </row>
    <row r="85" spans="1:9" ht="24" customHeight="1" thickTop="1" thickBot="1">
      <c r="A85" s="36" t="s">
        <v>490</v>
      </c>
      <c r="B85" s="1064">
        <v>2737.5153965014579</v>
      </c>
      <c r="C85" s="1064">
        <v>2269.644743440233</v>
      </c>
      <c r="D85" s="1064">
        <v>571.71384985422731</v>
      </c>
      <c r="E85" s="1064">
        <v>3678.9333527696795</v>
      </c>
      <c r="F85" s="1064">
        <v>2130.8458804664724</v>
      </c>
      <c r="G85" s="1064">
        <v>1965.8415233236151</v>
      </c>
      <c r="H85" s="1064">
        <v>3378.0469489795919</v>
      </c>
      <c r="I85" s="1064">
        <v>2090.3634212827988</v>
      </c>
    </row>
    <row r="86" spans="1:9" ht="15" customHeight="1" thickTop="1" thickBot="1">
      <c r="A86" s="535"/>
      <c r="B86" s="1068"/>
      <c r="C86" s="1068"/>
      <c r="D86" s="1068"/>
      <c r="E86" s="1068"/>
      <c r="F86" s="1068"/>
      <c r="G86" s="1068"/>
      <c r="H86" s="1068"/>
      <c r="I86" s="1068"/>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sqref="A1:I1"/>
    </sheetView>
  </sheetViews>
  <sheetFormatPr defaultRowHeight="18"/>
  <cols>
    <col min="1" max="1" width="132.28515625" style="891"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1095</v>
      </c>
      <c r="B3" s="981"/>
      <c r="C3" s="981"/>
      <c r="D3" s="981"/>
      <c r="E3" s="981"/>
      <c r="F3" s="981"/>
      <c r="G3" s="981"/>
      <c r="H3" s="981"/>
      <c r="I3" s="981"/>
    </row>
    <row r="4" spans="1:9" ht="43.5" customHeight="1" thickBot="1">
      <c r="A4" s="982" t="s">
        <v>1366</v>
      </c>
      <c r="B4" s="982"/>
      <c r="C4" s="982"/>
      <c r="D4" s="982"/>
      <c r="E4" s="982"/>
      <c r="F4" s="982"/>
      <c r="G4" s="982"/>
      <c r="H4" s="982"/>
      <c r="I4" s="982"/>
    </row>
    <row r="5" spans="1:9" ht="52.5" customHeight="1" thickTop="1" thickBot="1">
      <c r="A5" s="1069"/>
      <c r="B5" s="984" t="s">
        <v>1110</v>
      </c>
      <c r="C5" s="984"/>
      <c r="D5" s="984"/>
      <c r="E5" s="983" t="s">
        <v>1090</v>
      </c>
      <c r="F5" s="983"/>
      <c r="G5" s="983"/>
      <c r="H5" s="983"/>
      <c r="I5" s="983"/>
    </row>
    <row r="6" spans="1:9" s="34" customFormat="1" ht="54" customHeight="1" thickTop="1" thickBot="1">
      <c r="A6" s="846" t="s">
        <v>296</v>
      </c>
      <c r="B6" s="90" t="s">
        <v>424</v>
      </c>
      <c r="C6" s="90" t="s">
        <v>425</v>
      </c>
      <c r="D6" s="90" t="s">
        <v>426</v>
      </c>
      <c r="E6" s="90" t="s">
        <v>1222</v>
      </c>
      <c r="F6" s="90" t="s">
        <v>1339</v>
      </c>
      <c r="G6" s="90" t="s">
        <v>1514</v>
      </c>
      <c r="H6" s="90" t="s">
        <v>1411</v>
      </c>
      <c r="I6" s="90" t="s">
        <v>1515</v>
      </c>
    </row>
    <row r="7" spans="1:9" ht="15" customHeight="1" thickTop="1" thickBot="1">
      <c r="A7" s="871"/>
      <c r="B7" s="35"/>
      <c r="C7" s="35"/>
      <c r="D7" s="35"/>
      <c r="E7" s="35"/>
      <c r="F7" s="35"/>
      <c r="G7" s="35"/>
      <c r="H7" s="35"/>
      <c r="I7" s="35"/>
    </row>
    <row r="8" spans="1:9" ht="24" customHeight="1" thickTop="1" thickBot="1">
      <c r="A8" s="872" t="s">
        <v>427</v>
      </c>
      <c r="B8" s="1064">
        <v>292243.80494606413</v>
      </c>
      <c r="C8" s="1064">
        <v>499334.1912434402</v>
      </c>
      <c r="D8" s="1064">
        <v>723486.36201603501</v>
      </c>
      <c r="E8" s="1064">
        <v>1010028.3519023324</v>
      </c>
      <c r="F8" s="1064">
        <v>1538632.450953353</v>
      </c>
      <c r="G8" s="1064">
        <v>1922994.4966720117</v>
      </c>
      <c r="H8" s="1064">
        <v>1951955.2949212829</v>
      </c>
      <c r="I8" s="1064">
        <v>2022456.9089402333</v>
      </c>
    </row>
    <row r="9" spans="1:9" s="93" customFormat="1" ht="21" customHeight="1" thickTop="1">
      <c r="A9" s="873" t="s">
        <v>8</v>
      </c>
      <c r="B9" s="1065">
        <v>84398.105530612258</v>
      </c>
      <c r="C9" s="1065">
        <v>132417.32095189503</v>
      </c>
      <c r="D9" s="1065">
        <v>83814.983460641393</v>
      </c>
      <c r="E9" s="1065">
        <v>36619.190185131192</v>
      </c>
      <c r="F9" s="1065">
        <v>88599.23433381923</v>
      </c>
      <c r="G9" s="1065">
        <v>239877.15672740526</v>
      </c>
      <c r="H9" s="1065">
        <v>189049.96409037904</v>
      </c>
      <c r="I9" s="1065">
        <v>129180.34571720117</v>
      </c>
    </row>
    <row r="10" spans="1:9" s="93" customFormat="1" ht="21" customHeight="1">
      <c r="A10" s="873" t="s">
        <v>17</v>
      </c>
      <c r="B10" s="1065">
        <v>18577.752753644316</v>
      </c>
      <c r="C10" s="1065">
        <v>30669.630087463556</v>
      </c>
      <c r="D10" s="1065">
        <v>167681.61003206996</v>
      </c>
      <c r="E10" s="1065">
        <v>241413.30476967929</v>
      </c>
      <c r="F10" s="1065">
        <v>186858.75373032069</v>
      </c>
      <c r="G10" s="1065">
        <v>151420.02813994169</v>
      </c>
      <c r="H10" s="1065">
        <v>149988.0848586006</v>
      </c>
      <c r="I10" s="1065">
        <v>182573.99593148686</v>
      </c>
    </row>
    <row r="11" spans="1:9" s="93" customFormat="1" ht="21" customHeight="1">
      <c r="A11" s="873" t="s">
        <v>26</v>
      </c>
      <c r="B11" s="1065">
        <v>175161.37340087464</v>
      </c>
      <c r="C11" s="1065">
        <v>306714.85530466476</v>
      </c>
      <c r="D11" s="1065">
        <v>392562.29421282804</v>
      </c>
      <c r="E11" s="1065">
        <v>570316.19635860063</v>
      </c>
      <c r="F11" s="1065">
        <v>1072434.7352026238</v>
      </c>
      <c r="G11" s="1065">
        <v>1353233.5112405249</v>
      </c>
      <c r="H11" s="1065">
        <v>1391808.5674154519</v>
      </c>
      <c r="I11" s="1065">
        <v>1488030.598723032</v>
      </c>
    </row>
    <row r="12" spans="1:9" s="93" customFormat="1" ht="21" customHeight="1">
      <c r="A12" s="874" t="s">
        <v>428</v>
      </c>
      <c r="B12" s="1065">
        <v>174071.58504227406</v>
      </c>
      <c r="C12" s="1065">
        <v>307941.78380174929</v>
      </c>
      <c r="D12" s="1065">
        <v>394227.41059329448</v>
      </c>
      <c r="E12" s="1065">
        <v>570136.7213542274</v>
      </c>
      <c r="F12" s="1065">
        <v>1067897.6066472305</v>
      </c>
      <c r="G12" s="1065">
        <v>1347715.5754650147</v>
      </c>
      <c r="H12" s="1065">
        <v>1383512.6946239066</v>
      </c>
      <c r="I12" s="1065">
        <v>1478671.842873178</v>
      </c>
    </row>
    <row r="13" spans="1:9" s="93" customFormat="1" ht="21" customHeight="1">
      <c r="A13" s="874" t="s">
        <v>429</v>
      </c>
      <c r="B13" s="1065">
        <v>173808.89117346937</v>
      </c>
      <c r="C13" s="1065">
        <v>307413.70197376097</v>
      </c>
      <c r="D13" s="1065">
        <v>393551.30616180762</v>
      </c>
      <c r="E13" s="1065">
        <v>568762.76308600581</v>
      </c>
      <c r="F13" s="1065">
        <v>1065012.6019154519</v>
      </c>
      <c r="G13" s="1065">
        <v>1344948.8957113703</v>
      </c>
      <c r="H13" s="1065">
        <v>1378666.8125728862</v>
      </c>
      <c r="I13" s="1065">
        <v>1472771.4531880466</v>
      </c>
    </row>
    <row r="14" spans="1:9" s="93" customFormat="1" ht="21" customHeight="1">
      <c r="A14" s="874" t="s">
        <v>430</v>
      </c>
      <c r="B14" s="1065">
        <v>262.6938688046647</v>
      </c>
      <c r="C14" s="1065">
        <v>528.08182798833809</v>
      </c>
      <c r="D14" s="1065">
        <v>676.10443148688046</v>
      </c>
      <c r="E14" s="1065">
        <v>1373.9582682215746</v>
      </c>
      <c r="F14" s="1065">
        <v>2885.0047317784256</v>
      </c>
      <c r="G14" s="1065">
        <v>2766.679753644315</v>
      </c>
      <c r="H14" s="1065">
        <v>4845.8820510204087</v>
      </c>
      <c r="I14" s="1065">
        <v>5900.3896851311956</v>
      </c>
    </row>
    <row r="15" spans="1:9" s="93" customFormat="1" ht="21" customHeight="1">
      <c r="A15" s="874" t="s">
        <v>431</v>
      </c>
      <c r="B15" s="1065">
        <v>198.10484985422741</v>
      </c>
      <c r="C15" s="1065">
        <v>587.99377551020405</v>
      </c>
      <c r="D15" s="1065">
        <v>633.37574344023324</v>
      </c>
      <c r="E15" s="1065">
        <v>650.82272303206992</v>
      </c>
      <c r="F15" s="1065">
        <v>1021.0838338192419</v>
      </c>
      <c r="G15" s="1065">
        <v>1240.480475218659</v>
      </c>
      <c r="H15" s="1065">
        <v>1111.5455379008745</v>
      </c>
      <c r="I15" s="1065">
        <v>2583.6803819241986</v>
      </c>
    </row>
    <row r="16" spans="1:9" s="93" customFormat="1" ht="21" customHeight="1">
      <c r="A16" s="874" t="s">
        <v>432</v>
      </c>
      <c r="B16" s="1065">
        <v>195.98653644314868</v>
      </c>
      <c r="C16" s="1065">
        <v>587.47011224489802</v>
      </c>
      <c r="D16" s="1065">
        <v>626.36553061224492</v>
      </c>
      <c r="E16" s="1065">
        <v>646.88073323615163</v>
      </c>
      <c r="F16" s="1065">
        <v>1011.3431020408162</v>
      </c>
      <c r="G16" s="1065">
        <v>1231.8902011661808</v>
      </c>
      <c r="H16" s="1065">
        <v>1104.0212755102041</v>
      </c>
      <c r="I16" s="1065">
        <v>2452.1882784256559</v>
      </c>
    </row>
    <row r="17" spans="1:9" s="93" customFormat="1" ht="21" customHeight="1">
      <c r="A17" s="874" t="s">
        <v>433</v>
      </c>
      <c r="B17" s="1065">
        <v>2.118313411078717</v>
      </c>
      <c r="C17" s="1065">
        <v>0.52366326530612251</v>
      </c>
      <c r="D17" s="1065">
        <v>7.0102128279883384</v>
      </c>
      <c r="E17" s="1065">
        <v>3.9419897959183672</v>
      </c>
      <c r="F17" s="1065">
        <v>9.7407317784256566</v>
      </c>
      <c r="G17" s="1065">
        <v>8.5902740524781347</v>
      </c>
      <c r="H17" s="1065">
        <v>7.5242623906705548</v>
      </c>
      <c r="I17" s="1065">
        <v>131.49210349854226</v>
      </c>
    </row>
    <row r="18" spans="1:9" s="93" customFormat="1" ht="21" customHeight="1">
      <c r="A18" s="874" t="s">
        <v>434</v>
      </c>
      <c r="B18" s="1065">
        <v>0</v>
      </c>
      <c r="C18" s="1065">
        <v>0</v>
      </c>
      <c r="D18" s="1065">
        <v>102.26504518950436</v>
      </c>
      <c r="E18" s="1065">
        <v>622.96079446064141</v>
      </c>
      <c r="F18" s="1065">
        <v>1246.3252725947521</v>
      </c>
      <c r="G18" s="1065">
        <v>1731.7998352769678</v>
      </c>
      <c r="H18" s="1065">
        <v>2413.1165801749271</v>
      </c>
      <c r="I18" s="1065">
        <v>4401.628982507289</v>
      </c>
    </row>
    <row r="19" spans="1:9" s="93" customFormat="1" ht="21" customHeight="1">
      <c r="A19" s="874" t="s">
        <v>435</v>
      </c>
      <c r="B19" s="1065">
        <v>0</v>
      </c>
      <c r="C19" s="1065">
        <v>0</v>
      </c>
      <c r="D19" s="1065">
        <v>87.71590524781341</v>
      </c>
      <c r="E19" s="1065">
        <v>608.4116545189504</v>
      </c>
      <c r="F19" s="1065">
        <v>1246.3252725947521</v>
      </c>
      <c r="G19" s="1065">
        <v>1653.065695335277</v>
      </c>
      <c r="H19" s="1065">
        <v>2334.3824402332361</v>
      </c>
      <c r="I19" s="1065">
        <v>4236.7424110787179</v>
      </c>
    </row>
    <row r="20" spans="1:9" s="93" customFormat="1" ht="21" customHeight="1">
      <c r="A20" s="874" t="s">
        <v>436</v>
      </c>
      <c r="B20" s="1065">
        <v>0</v>
      </c>
      <c r="C20" s="1065">
        <v>0</v>
      </c>
      <c r="D20" s="1065">
        <v>14.549139941690964</v>
      </c>
      <c r="E20" s="1065">
        <v>14.549139941690964</v>
      </c>
      <c r="F20" s="1065">
        <v>0</v>
      </c>
      <c r="G20" s="1065">
        <v>78.734139941690955</v>
      </c>
      <c r="H20" s="1065">
        <v>78.734139941690955</v>
      </c>
      <c r="I20" s="1065">
        <v>164.88657142857141</v>
      </c>
    </row>
    <row r="21" spans="1:9" s="93" customFormat="1" ht="21" customHeight="1">
      <c r="A21" s="874" t="s">
        <v>39</v>
      </c>
      <c r="B21" s="1065">
        <v>2293.705672011662</v>
      </c>
      <c r="C21" s="1065">
        <v>4244.0535174927109</v>
      </c>
      <c r="D21" s="1065">
        <v>5142.8328396501456</v>
      </c>
      <c r="E21" s="1065">
        <v>6705.4184839650143</v>
      </c>
      <c r="F21" s="1065">
        <v>11508.131883381924</v>
      </c>
      <c r="G21" s="1065">
        <v>12902.589265306122</v>
      </c>
      <c r="H21" s="1065">
        <v>15275.345434402332</v>
      </c>
      <c r="I21" s="1065">
        <v>15051.148276967931</v>
      </c>
    </row>
    <row r="22" spans="1:9" s="93" customFormat="1" ht="21" customHeight="1">
      <c r="A22" s="874" t="s">
        <v>437</v>
      </c>
      <c r="B22" s="1065">
        <v>-1402.0221632653058</v>
      </c>
      <c r="C22" s="1065">
        <v>-6058.9757900874638</v>
      </c>
      <c r="D22" s="1065">
        <v>-7543.5900087463551</v>
      </c>
      <c r="E22" s="1065">
        <v>-7799.7269970845482</v>
      </c>
      <c r="F22" s="1065">
        <v>-9238.4124344023312</v>
      </c>
      <c r="G22" s="1065">
        <v>-10356.933800291547</v>
      </c>
      <c r="H22" s="1065">
        <v>-10504.134760932944</v>
      </c>
      <c r="I22" s="1065">
        <v>-12677.701791545191</v>
      </c>
    </row>
    <row r="23" spans="1:9" s="93" customFormat="1" ht="21" customHeight="1">
      <c r="A23" s="873" t="s">
        <v>57</v>
      </c>
      <c r="B23" s="1065">
        <v>3233.9121763848398</v>
      </c>
      <c r="C23" s="1065">
        <v>3917.062371720117</v>
      </c>
      <c r="D23" s="1065">
        <v>5145.4502244897958</v>
      </c>
      <c r="E23" s="1065">
        <v>4367.1763615160344</v>
      </c>
      <c r="F23" s="1065">
        <v>4086.0805276967935</v>
      </c>
      <c r="G23" s="1065">
        <v>8934.4337405247807</v>
      </c>
      <c r="H23" s="1065">
        <v>9834.6888819241994</v>
      </c>
      <c r="I23" s="1065">
        <v>12329.975854227405</v>
      </c>
    </row>
    <row r="24" spans="1:9" s="93" customFormat="1" ht="21" customHeight="1">
      <c r="A24" s="873" t="s">
        <v>63</v>
      </c>
      <c r="B24" s="1065">
        <v>1.4577259475218659E-4</v>
      </c>
      <c r="C24" s="1065">
        <v>0</v>
      </c>
      <c r="D24" s="1065">
        <v>0</v>
      </c>
      <c r="E24" s="1065">
        <v>0</v>
      </c>
      <c r="F24" s="1065">
        <v>0</v>
      </c>
      <c r="G24" s="1065">
        <v>0</v>
      </c>
      <c r="H24" s="1065">
        <v>0</v>
      </c>
      <c r="I24" s="1065">
        <v>0</v>
      </c>
    </row>
    <row r="25" spans="1:9" s="93" customFormat="1" ht="21" customHeight="1">
      <c r="A25" s="873" t="s">
        <v>438</v>
      </c>
      <c r="B25" s="1065">
        <v>1578.2353134110788</v>
      </c>
      <c r="C25" s="1065">
        <v>5773.8150481049561</v>
      </c>
      <c r="D25" s="1065">
        <v>38105.748281341112</v>
      </c>
      <c r="E25" s="1065">
        <v>123725.29926239068</v>
      </c>
      <c r="F25" s="1065">
        <v>146662.15635276967</v>
      </c>
      <c r="G25" s="1065">
        <v>123728.42176822158</v>
      </c>
      <c r="H25" s="1065">
        <v>163115.96926093296</v>
      </c>
      <c r="I25" s="1065">
        <v>141435.47960204084</v>
      </c>
    </row>
    <row r="26" spans="1:9" s="93" customFormat="1" ht="21" customHeight="1">
      <c r="A26" s="873" t="s">
        <v>74</v>
      </c>
      <c r="B26" s="1065">
        <v>5726.7362696793007</v>
      </c>
      <c r="C26" s="1065">
        <v>13855.952973760934</v>
      </c>
      <c r="D26" s="1065">
        <v>23885.2253483965</v>
      </c>
      <c r="E26" s="1065">
        <v>24730.899717201166</v>
      </c>
      <c r="F26" s="1065">
        <v>31453.427852769677</v>
      </c>
      <c r="G26" s="1065">
        <v>34464.374088921286</v>
      </c>
      <c r="H26" s="1065">
        <v>38779.023084548106</v>
      </c>
      <c r="I26" s="1065">
        <v>59381.351731778428</v>
      </c>
    </row>
    <row r="27" spans="1:9" s="94" customFormat="1" ht="18.75" thickBot="1">
      <c r="A27" s="875" t="s">
        <v>439</v>
      </c>
      <c r="B27" s="1066">
        <v>3567.689355685131</v>
      </c>
      <c r="C27" s="1066">
        <v>5985.5545058309026</v>
      </c>
      <c r="D27" s="1066">
        <v>12291.050456268222</v>
      </c>
      <c r="E27" s="1066">
        <v>8856.28524781341</v>
      </c>
      <c r="F27" s="1066">
        <v>8538.0629533527699</v>
      </c>
      <c r="G27" s="1066">
        <v>11336.570966472302</v>
      </c>
      <c r="H27" s="1066">
        <v>9378.9973294460633</v>
      </c>
      <c r="I27" s="1066">
        <v>9525.1613804664721</v>
      </c>
    </row>
    <row r="28" spans="1:9" ht="24" customHeight="1" thickTop="1" thickBot="1">
      <c r="A28" s="872" t="s">
        <v>440</v>
      </c>
      <c r="B28" s="1064">
        <v>272464.95516180759</v>
      </c>
      <c r="C28" s="1064">
        <v>463226.09403498541</v>
      </c>
      <c r="D28" s="1064">
        <v>673462.94625072891</v>
      </c>
      <c r="E28" s="1064">
        <v>906759.04384256562</v>
      </c>
      <c r="F28" s="1064">
        <v>1400346.1794271138</v>
      </c>
      <c r="G28" s="1064">
        <v>1777655.2170816325</v>
      </c>
      <c r="H28" s="1064">
        <v>1797655.6974052479</v>
      </c>
      <c r="I28" s="1064">
        <v>1869082.7201078718</v>
      </c>
    </row>
    <row r="29" spans="1:9" s="93" customFormat="1" ht="21" customHeight="1" thickTop="1">
      <c r="A29" s="873" t="s">
        <v>441</v>
      </c>
      <c r="B29" s="1065">
        <v>223345.44480758018</v>
      </c>
      <c r="C29" s="1065">
        <v>389560.71972740523</v>
      </c>
      <c r="D29" s="1065">
        <v>584310.13144897961</v>
      </c>
      <c r="E29" s="1065">
        <v>792052.9389912535</v>
      </c>
      <c r="F29" s="1065">
        <v>1279026.6473352767</v>
      </c>
      <c r="G29" s="1065">
        <v>1584502.8669679298</v>
      </c>
      <c r="H29" s="1065">
        <v>1623392.1651107874</v>
      </c>
      <c r="I29" s="1065">
        <v>1655853.0779285715</v>
      </c>
    </row>
    <row r="30" spans="1:9" s="93" customFormat="1" ht="21" customHeight="1">
      <c r="A30" s="874" t="s">
        <v>442</v>
      </c>
      <c r="B30" s="1065">
        <v>16969.795562682215</v>
      </c>
      <c r="C30" s="1065">
        <v>32511.990361516037</v>
      </c>
      <c r="D30" s="1065">
        <v>63621.379763848396</v>
      </c>
      <c r="E30" s="1065">
        <v>114775.43904664723</v>
      </c>
      <c r="F30" s="1065">
        <v>238567.26941690964</v>
      </c>
      <c r="G30" s="1065">
        <v>235251.89472594752</v>
      </c>
      <c r="H30" s="1065">
        <v>188981.27380758015</v>
      </c>
      <c r="I30" s="1065">
        <v>223462.93950291545</v>
      </c>
    </row>
    <row r="31" spans="1:9" s="93" customFormat="1" ht="21" customHeight="1">
      <c r="A31" s="874" t="s">
        <v>443</v>
      </c>
      <c r="B31" s="1065">
        <v>76897.489166180749</v>
      </c>
      <c r="C31" s="1065">
        <v>93947.108593294455</v>
      </c>
      <c r="D31" s="1065">
        <v>115048.87754518952</v>
      </c>
      <c r="E31" s="1065">
        <v>164575.72122594752</v>
      </c>
      <c r="F31" s="1065">
        <v>348948.75145626819</v>
      </c>
      <c r="G31" s="1065">
        <v>635774.47007434408</v>
      </c>
      <c r="H31" s="1065">
        <v>469939.92054081627</v>
      </c>
      <c r="I31" s="1065">
        <v>376358.13227842568</v>
      </c>
    </row>
    <row r="32" spans="1:9" s="93" customFormat="1" ht="21" customHeight="1">
      <c r="A32" s="874" t="s">
        <v>444</v>
      </c>
      <c r="B32" s="1065">
        <v>83214.49957725947</v>
      </c>
      <c r="C32" s="1065">
        <v>124807.64119533528</v>
      </c>
      <c r="D32" s="1065">
        <v>136902.48899416911</v>
      </c>
      <c r="E32" s="1065">
        <v>67584.43916618076</v>
      </c>
      <c r="F32" s="1065">
        <v>48531.674861516032</v>
      </c>
      <c r="G32" s="1065">
        <v>47747.916317784257</v>
      </c>
      <c r="H32" s="1065">
        <v>47571.563049562676</v>
      </c>
      <c r="I32" s="1065">
        <v>47306.33333527697</v>
      </c>
    </row>
    <row r="33" spans="1:9" s="93" customFormat="1" ht="21" customHeight="1">
      <c r="A33" s="874" t="s">
        <v>445</v>
      </c>
      <c r="B33" s="1065">
        <v>581.70989941690971</v>
      </c>
      <c r="C33" s="1065">
        <v>1163.8753192419824</v>
      </c>
      <c r="D33" s="1065">
        <v>122103.18921720117</v>
      </c>
      <c r="E33" s="1065">
        <v>220232.27989212828</v>
      </c>
      <c r="F33" s="1065">
        <v>117362.64561953353</v>
      </c>
      <c r="G33" s="1065">
        <v>56484.253511661802</v>
      </c>
      <c r="H33" s="1065">
        <v>63493.468462099125</v>
      </c>
      <c r="I33" s="1065">
        <v>38694.188377551021</v>
      </c>
    </row>
    <row r="34" spans="1:9" s="93" customFormat="1" ht="21" customHeight="1">
      <c r="A34" s="874" t="s">
        <v>446</v>
      </c>
      <c r="B34" s="1065">
        <v>40071.229106414001</v>
      </c>
      <c r="C34" s="1065">
        <v>125328.36952332361</v>
      </c>
      <c r="D34" s="1065">
        <v>124726.73470991255</v>
      </c>
      <c r="E34" s="1065">
        <v>193240.83921574344</v>
      </c>
      <c r="F34" s="1065">
        <v>481022.51073760929</v>
      </c>
      <c r="G34" s="1065">
        <v>559853.19294023328</v>
      </c>
      <c r="H34" s="1065">
        <v>795188.90157580178</v>
      </c>
      <c r="I34" s="1065">
        <v>896581.11976093298</v>
      </c>
    </row>
    <row r="35" spans="1:9" s="93" customFormat="1" ht="21" customHeight="1">
      <c r="A35" s="874" t="s">
        <v>447</v>
      </c>
      <c r="B35" s="1065">
        <v>5610.7214956268226</v>
      </c>
      <c r="C35" s="1065">
        <v>11801.734734693879</v>
      </c>
      <c r="D35" s="1065">
        <v>21907.461218658893</v>
      </c>
      <c r="E35" s="1065">
        <v>31644.220444606413</v>
      </c>
      <c r="F35" s="1065">
        <v>44593.79524344024</v>
      </c>
      <c r="G35" s="1065">
        <v>49391.139397959181</v>
      </c>
      <c r="H35" s="1065">
        <v>58217.037674927109</v>
      </c>
      <c r="I35" s="1065">
        <v>73450.36467346939</v>
      </c>
    </row>
    <row r="36" spans="1:9" s="93" customFormat="1" ht="21" customHeight="1">
      <c r="A36" s="873" t="s">
        <v>448</v>
      </c>
      <c r="B36" s="1065">
        <v>1.5160349854227408E-4</v>
      </c>
      <c r="C36" s="1065">
        <v>6.4419825072886308E-2</v>
      </c>
      <c r="D36" s="1065">
        <v>0</v>
      </c>
      <c r="E36" s="1065">
        <v>0.29283090379008747</v>
      </c>
      <c r="F36" s="1065">
        <v>0.56255976676384833</v>
      </c>
      <c r="G36" s="1065">
        <v>0.47501020408163269</v>
      </c>
      <c r="H36" s="1065">
        <v>0.39493002915451891</v>
      </c>
      <c r="I36" s="1065">
        <v>1.5035655976676383</v>
      </c>
    </row>
    <row r="37" spans="1:9" s="93" customFormat="1" ht="21" customHeight="1">
      <c r="A37" s="873" t="s">
        <v>449</v>
      </c>
      <c r="B37" s="1065">
        <v>38318.309551020408</v>
      </c>
      <c r="C37" s="1065">
        <v>55871.538568513119</v>
      </c>
      <c r="D37" s="1065">
        <v>58225.497110787175</v>
      </c>
      <c r="E37" s="1065">
        <v>82964.799018950434</v>
      </c>
      <c r="F37" s="1065">
        <v>86007.83924198251</v>
      </c>
      <c r="G37" s="1065">
        <v>143967.76818513119</v>
      </c>
      <c r="H37" s="1065">
        <v>120660.27604956269</v>
      </c>
      <c r="I37" s="1065">
        <v>132236.35130029154</v>
      </c>
    </row>
    <row r="38" spans="1:9" s="93" customFormat="1" ht="21" customHeight="1">
      <c r="A38" s="873" t="s">
        <v>450</v>
      </c>
      <c r="B38" s="1065">
        <v>3211.5991574344021</v>
      </c>
      <c r="C38" s="1065">
        <v>5491.183604956268</v>
      </c>
      <c r="D38" s="1065">
        <v>14564.966206997085</v>
      </c>
      <c r="E38" s="1065">
        <v>13571.827481049562</v>
      </c>
      <c r="F38" s="1065">
        <v>13210.22581341108</v>
      </c>
      <c r="G38" s="1065">
        <v>25725.510142857143</v>
      </c>
      <c r="H38" s="1065">
        <v>25387.392027696791</v>
      </c>
      <c r="I38" s="1065">
        <v>20668.513037900873</v>
      </c>
    </row>
    <row r="39" spans="1:9" s="93" customFormat="1" ht="21" customHeight="1">
      <c r="A39" s="873" t="s">
        <v>127</v>
      </c>
      <c r="B39" s="1065">
        <v>1607.1434446064141</v>
      </c>
      <c r="C39" s="1065">
        <v>3293.5271370262394</v>
      </c>
      <c r="D39" s="1065">
        <v>4248.706750728863</v>
      </c>
      <c r="E39" s="1065">
        <v>7627.2902623906712</v>
      </c>
      <c r="F39" s="1065">
        <v>13926.288857142858</v>
      </c>
      <c r="G39" s="1065">
        <v>15738.177377551021</v>
      </c>
      <c r="H39" s="1065">
        <v>14940.19389212828</v>
      </c>
      <c r="I39" s="1065">
        <v>15537.636268221575</v>
      </c>
    </row>
    <row r="40" spans="1:9" s="93" customFormat="1" ht="21" customHeight="1">
      <c r="A40" s="873" t="s">
        <v>133</v>
      </c>
      <c r="B40" s="1065">
        <v>0</v>
      </c>
      <c r="C40" s="1065">
        <v>0</v>
      </c>
      <c r="D40" s="1065">
        <v>0</v>
      </c>
      <c r="E40" s="1065">
        <v>0</v>
      </c>
      <c r="F40" s="1065">
        <v>0</v>
      </c>
      <c r="G40" s="1065">
        <v>0</v>
      </c>
      <c r="H40" s="1065">
        <v>0</v>
      </c>
      <c r="I40" s="1065">
        <v>0</v>
      </c>
    </row>
    <row r="41" spans="1:9" s="93" customFormat="1" ht="21" customHeight="1">
      <c r="A41" s="873" t="s">
        <v>451</v>
      </c>
      <c r="B41" s="1065">
        <v>5982.4580495626824</v>
      </c>
      <c r="C41" s="1065">
        <v>9009.0605772594754</v>
      </c>
      <c r="D41" s="1065">
        <v>12113.644733236151</v>
      </c>
      <c r="E41" s="1065">
        <v>10541.895258017492</v>
      </c>
      <c r="F41" s="1065">
        <v>8174.615619533527</v>
      </c>
      <c r="G41" s="1065">
        <v>7720.4193979591837</v>
      </c>
      <c r="H41" s="1065">
        <v>13275.275395043731</v>
      </c>
      <c r="I41" s="1065">
        <v>12535.714087463557</v>
      </c>
    </row>
    <row r="42" spans="1:9" s="94" customFormat="1" ht="18.75" thickBot="1">
      <c r="A42" s="875" t="s">
        <v>109</v>
      </c>
      <c r="B42" s="1066">
        <v>0</v>
      </c>
      <c r="C42" s="1066">
        <v>0</v>
      </c>
      <c r="D42" s="1066">
        <v>0</v>
      </c>
      <c r="E42" s="1066">
        <v>0</v>
      </c>
      <c r="F42" s="1066">
        <v>0</v>
      </c>
      <c r="G42" s="1066">
        <v>0</v>
      </c>
      <c r="H42" s="1066">
        <v>0</v>
      </c>
      <c r="I42" s="1066">
        <v>32249.923919825073</v>
      </c>
    </row>
    <row r="43" spans="1:9" ht="24" customHeight="1" thickTop="1" thickBot="1">
      <c r="A43" s="872" t="s">
        <v>452</v>
      </c>
      <c r="B43" s="1064">
        <v>19778.849784256563</v>
      </c>
      <c r="C43" s="1064">
        <v>36108.097208454805</v>
      </c>
      <c r="D43" s="1064">
        <v>50023.415765306119</v>
      </c>
      <c r="E43" s="1064">
        <v>103269.30805976676</v>
      </c>
      <c r="F43" s="1064">
        <v>138286.27152623906</v>
      </c>
      <c r="G43" s="1064">
        <v>145339.27959037901</v>
      </c>
      <c r="H43" s="1064">
        <v>154299.59751603499</v>
      </c>
      <c r="I43" s="1064">
        <v>153374.18883236151</v>
      </c>
    </row>
    <row r="44" spans="1:9" s="93" customFormat="1" ht="21" customHeight="1" thickTop="1">
      <c r="A44" s="873" t="s">
        <v>148</v>
      </c>
      <c r="B44" s="1065">
        <v>14577.25947521866</v>
      </c>
      <c r="C44" s="1065">
        <v>17835.276967930029</v>
      </c>
      <c r="D44" s="1065">
        <v>17835.276967930029</v>
      </c>
      <c r="E44" s="1065">
        <v>63367.34693877551</v>
      </c>
      <c r="F44" s="1065">
        <v>117805.24781341107</v>
      </c>
      <c r="G44" s="1065">
        <v>131329.44606413995</v>
      </c>
      <c r="H44" s="1065">
        <v>133016.61807580176</v>
      </c>
      <c r="I44" s="1065">
        <v>140222.15743440232</v>
      </c>
    </row>
    <row r="45" spans="1:9" s="93" customFormat="1" ht="21" customHeight="1">
      <c r="A45" s="873" t="s">
        <v>152</v>
      </c>
      <c r="B45" s="1065">
        <v>1478.0853965014578</v>
      </c>
      <c r="C45" s="1065">
        <v>12411.017381924197</v>
      </c>
      <c r="D45" s="1065">
        <v>19313.349743440231</v>
      </c>
      <c r="E45" s="1065">
        <v>14597.606303206996</v>
      </c>
      <c r="F45" s="1065">
        <v>20.346827988338191</v>
      </c>
      <c r="G45" s="1065">
        <v>520.34682798833819</v>
      </c>
      <c r="H45" s="1065">
        <v>20.346827988338191</v>
      </c>
      <c r="I45" s="1065">
        <v>20.346827988338191</v>
      </c>
    </row>
    <row r="46" spans="1:9" s="93" customFormat="1" ht="21" customHeight="1">
      <c r="A46" s="873" t="s">
        <v>156</v>
      </c>
      <c r="B46" s="1065">
        <v>0</v>
      </c>
      <c r="C46" s="1065">
        <v>0</v>
      </c>
      <c r="D46" s="1065">
        <v>0</v>
      </c>
      <c r="E46" s="1065">
        <v>0</v>
      </c>
      <c r="F46" s="1065">
        <v>0</v>
      </c>
      <c r="G46" s="1065">
        <v>0</v>
      </c>
      <c r="H46" s="1065">
        <v>0</v>
      </c>
      <c r="I46" s="1065">
        <v>0</v>
      </c>
    </row>
    <row r="47" spans="1:9" s="93" customFormat="1" ht="21" customHeight="1">
      <c r="A47" s="873" t="s">
        <v>453</v>
      </c>
      <c r="B47" s="1065">
        <v>102.4945</v>
      </c>
      <c r="C47" s="1065">
        <v>465.50004081632648</v>
      </c>
      <c r="D47" s="1065">
        <v>5861.802858600583</v>
      </c>
      <c r="E47" s="1065">
        <v>12874.78905393586</v>
      </c>
      <c r="F47" s="1065">
        <v>2955.0823294460643</v>
      </c>
      <c r="G47" s="1065">
        <v>4698.9709489795923</v>
      </c>
      <c r="H47" s="1065">
        <v>4698.9709489795923</v>
      </c>
      <c r="I47" s="1065">
        <v>6355.2560612244897</v>
      </c>
    </row>
    <row r="48" spans="1:9" s="93" customFormat="1" ht="21" customHeight="1">
      <c r="A48" s="873" t="s">
        <v>164</v>
      </c>
      <c r="B48" s="1065">
        <v>3621.0104125364433</v>
      </c>
      <c r="C48" s="1065">
        <v>5396.3028177842561</v>
      </c>
      <c r="D48" s="1065">
        <v>7012.9861953352765</v>
      </c>
      <c r="E48" s="1065">
        <v>12429.565763848397</v>
      </c>
      <c r="F48" s="1065">
        <v>17505.594555393585</v>
      </c>
      <c r="G48" s="1065">
        <v>8790.5157492711369</v>
      </c>
      <c r="H48" s="1065">
        <v>16563.661663265306</v>
      </c>
      <c r="I48" s="1065">
        <v>6776.4285087463559</v>
      </c>
    </row>
    <row r="49" spans="1:9" s="93" customFormat="1" ht="21" customHeight="1">
      <c r="A49" s="874" t="s">
        <v>454</v>
      </c>
      <c r="B49" s="1065">
        <v>0</v>
      </c>
      <c r="C49" s="1065">
        <v>0</v>
      </c>
      <c r="D49" s="1065">
        <v>0</v>
      </c>
      <c r="E49" s="1065">
        <v>0</v>
      </c>
      <c r="F49" s="1065">
        <v>0</v>
      </c>
      <c r="G49" s="1065">
        <v>687.17201166180757</v>
      </c>
      <c r="H49" s="1065">
        <v>0</v>
      </c>
      <c r="I49" s="1065">
        <v>1187.1720116618076</v>
      </c>
    </row>
    <row r="50" spans="1:9" s="94" customFormat="1" ht="18.75" thickBot="1">
      <c r="A50" s="876" t="s">
        <v>455</v>
      </c>
      <c r="B50" s="1066">
        <v>3621.0104125364433</v>
      </c>
      <c r="C50" s="1066">
        <v>5396.3028177842561</v>
      </c>
      <c r="D50" s="1066">
        <v>7012.9861953352765</v>
      </c>
      <c r="E50" s="1066">
        <v>12429.565763848397</v>
      </c>
      <c r="F50" s="1066">
        <v>17505.594555393585</v>
      </c>
      <c r="G50" s="1066">
        <v>8103.3437376093298</v>
      </c>
      <c r="H50" s="1066">
        <v>16563.661663265306</v>
      </c>
      <c r="I50" s="1066">
        <v>5589.2564970845488</v>
      </c>
    </row>
    <row r="51" spans="1:9" ht="24" customHeight="1" thickTop="1" thickBot="1">
      <c r="A51" s="872" t="s">
        <v>456</v>
      </c>
      <c r="B51" s="1064">
        <v>292243.80494606413</v>
      </c>
      <c r="C51" s="1064">
        <v>499334.1912434402</v>
      </c>
      <c r="D51" s="1064">
        <v>723486.36201603501</v>
      </c>
      <c r="E51" s="1064">
        <v>1010028.3519023324</v>
      </c>
      <c r="F51" s="1064">
        <v>1538632.450953353</v>
      </c>
      <c r="G51" s="1064">
        <v>1922994.4966720117</v>
      </c>
      <c r="H51" s="1064">
        <v>1951955.2949212829</v>
      </c>
      <c r="I51" s="1064">
        <v>2022456.9089402333</v>
      </c>
    </row>
    <row r="52" spans="1:9" s="93" customFormat="1" ht="24" customHeight="1" thickTop="1">
      <c r="A52" s="873" t="s">
        <v>457</v>
      </c>
      <c r="B52" s="1065">
        <v>28.439067055393586</v>
      </c>
      <c r="C52" s="1065">
        <v>541.51469825072888</v>
      </c>
      <c r="D52" s="1065">
        <v>2909.3209970845478</v>
      </c>
      <c r="E52" s="1065">
        <v>27549.634236151607</v>
      </c>
      <c r="F52" s="1065">
        <v>42398.034218658897</v>
      </c>
      <c r="G52" s="1065">
        <v>35753.438723032072</v>
      </c>
      <c r="H52" s="1065">
        <v>44512.155749271136</v>
      </c>
      <c r="I52" s="1065">
        <v>55861.715743440232</v>
      </c>
    </row>
    <row r="53" spans="1:9" s="94" customFormat="1" ht="21" customHeight="1">
      <c r="A53" s="876" t="s">
        <v>458</v>
      </c>
      <c r="B53" s="1066">
        <v>0</v>
      </c>
      <c r="C53" s="1066">
        <v>0</v>
      </c>
      <c r="D53" s="1066">
        <v>0</v>
      </c>
      <c r="E53" s="1066">
        <v>0</v>
      </c>
      <c r="F53" s="1066">
        <v>146.19800000000001</v>
      </c>
      <c r="G53" s="1066">
        <v>84.432000000000002</v>
      </c>
      <c r="H53" s="1066">
        <v>372.70000000000005</v>
      </c>
      <c r="I53" s="1066">
        <v>0</v>
      </c>
    </row>
    <row r="54" spans="1:9" s="94" customFormat="1" ht="21" customHeight="1">
      <c r="A54" s="876" t="s">
        <v>459</v>
      </c>
      <c r="B54" s="1066">
        <v>28.439067055393586</v>
      </c>
      <c r="C54" s="1066">
        <v>541.51469825072888</v>
      </c>
      <c r="D54" s="1066">
        <v>2620.5612201166182</v>
      </c>
      <c r="E54" s="1066">
        <v>26402.930137026244</v>
      </c>
      <c r="F54" s="1066">
        <v>40144.434049562675</v>
      </c>
      <c r="G54" s="1066">
        <v>31523.66605393586</v>
      </c>
      <c r="H54" s="1066">
        <v>38988.012362973765</v>
      </c>
      <c r="I54" s="1066">
        <v>47419.441524781338</v>
      </c>
    </row>
    <row r="55" spans="1:9" s="94" customFormat="1" ht="21" customHeight="1">
      <c r="A55" s="876" t="s">
        <v>460</v>
      </c>
      <c r="B55" s="1066">
        <v>0</v>
      </c>
      <c r="C55" s="1066">
        <v>0</v>
      </c>
      <c r="D55" s="1066">
        <v>0</v>
      </c>
      <c r="E55" s="1066">
        <v>0</v>
      </c>
      <c r="F55" s="1066">
        <v>0</v>
      </c>
      <c r="G55" s="1066">
        <v>0</v>
      </c>
      <c r="H55" s="1066">
        <v>0</v>
      </c>
      <c r="I55" s="1066">
        <v>0</v>
      </c>
    </row>
    <row r="56" spans="1:9" s="94" customFormat="1" ht="21" customHeight="1">
      <c r="A56" s="876" t="s">
        <v>461</v>
      </c>
      <c r="B56" s="1066">
        <v>0</v>
      </c>
      <c r="C56" s="1066">
        <v>0</v>
      </c>
      <c r="D56" s="1066">
        <v>0</v>
      </c>
      <c r="E56" s="1066">
        <v>86.643583090378996</v>
      </c>
      <c r="F56" s="1066">
        <v>1823.2345335276968</v>
      </c>
      <c r="G56" s="1066">
        <v>3047.0382638483966</v>
      </c>
      <c r="H56" s="1066">
        <v>4053.1409810495625</v>
      </c>
      <c r="I56" s="1066">
        <v>6991.1686282798828</v>
      </c>
    </row>
    <row r="57" spans="1:9" s="94" customFormat="1" ht="21" customHeight="1">
      <c r="A57" s="876" t="s">
        <v>462</v>
      </c>
      <c r="B57" s="1066">
        <v>0</v>
      </c>
      <c r="C57" s="1066">
        <v>0</v>
      </c>
      <c r="D57" s="1066">
        <v>288.75977696793007</v>
      </c>
      <c r="E57" s="1066">
        <v>1060.0605160349853</v>
      </c>
      <c r="F57" s="1066">
        <v>284.16763556851311</v>
      </c>
      <c r="G57" s="1066">
        <v>1098.3024052478136</v>
      </c>
      <c r="H57" s="1066">
        <v>1098.3024052478136</v>
      </c>
      <c r="I57" s="1066">
        <v>1451.1055903790086</v>
      </c>
    </row>
    <row r="58" spans="1:9" s="94" customFormat="1" ht="18.75" thickBot="1">
      <c r="A58" s="875" t="s">
        <v>463</v>
      </c>
      <c r="B58" s="1066">
        <v>142353.38588629736</v>
      </c>
      <c r="C58" s="1066">
        <v>302835.32250874635</v>
      </c>
      <c r="D58" s="1066">
        <v>828655.08111953351</v>
      </c>
      <c r="E58" s="1066">
        <v>1657186.0401705541</v>
      </c>
      <c r="F58" s="1066">
        <v>3060729.4749285709</v>
      </c>
      <c r="G58" s="1066">
        <v>4719874.6102361521</v>
      </c>
      <c r="H58" s="1066">
        <v>4644639.1004169099</v>
      </c>
      <c r="I58" s="1066">
        <v>5039057.0152492709</v>
      </c>
    </row>
    <row r="59" spans="1:9" ht="31.5" customHeight="1" thickTop="1" thickBot="1">
      <c r="A59" s="877" t="s">
        <v>464</v>
      </c>
      <c r="B59" s="1064"/>
      <c r="C59" s="1064"/>
      <c r="D59" s="1064"/>
      <c r="E59" s="1064"/>
      <c r="F59" s="1064"/>
      <c r="G59" s="1064"/>
      <c r="H59" s="1064"/>
      <c r="I59" s="1064"/>
    </row>
    <row r="60" spans="1:9" ht="30" customHeight="1" thickTop="1">
      <c r="A60" s="878" t="s">
        <v>465</v>
      </c>
      <c r="B60" s="1067">
        <v>24932.310930029151</v>
      </c>
      <c r="C60" s="1067">
        <v>49678.677693877551</v>
      </c>
      <c r="D60" s="1067">
        <v>71535.781365889212</v>
      </c>
      <c r="E60" s="1067">
        <v>107428.27271574344</v>
      </c>
      <c r="F60" s="1067">
        <v>104776.3243760933</v>
      </c>
      <c r="G60" s="1067">
        <v>66407.594744897957</v>
      </c>
      <c r="H60" s="1067">
        <v>131592.62245918368</v>
      </c>
      <c r="I60" s="1067">
        <v>77224.602508746364</v>
      </c>
    </row>
    <row r="61" spans="1:9" ht="21" customHeight="1">
      <c r="A61" s="879" t="s">
        <v>466</v>
      </c>
      <c r="B61" s="1067">
        <v>-5846.6807099125363</v>
      </c>
      <c r="C61" s="1067">
        <v>-14061.326483965015</v>
      </c>
      <c r="D61" s="1067">
        <v>-21584.80491836735</v>
      </c>
      <c r="E61" s="1067">
        <v>-31721.036887755105</v>
      </c>
      <c r="F61" s="1067">
        <v>-33028.347081632652</v>
      </c>
      <c r="G61" s="1067">
        <v>-23033.372919825073</v>
      </c>
      <c r="H61" s="1067">
        <v>-43473.198274052476</v>
      </c>
      <c r="I61" s="1067">
        <v>-31212.316374635568</v>
      </c>
    </row>
    <row r="62" spans="1:9" ht="21.75" customHeight="1">
      <c r="A62" s="880" t="s">
        <v>467</v>
      </c>
      <c r="B62" s="1067">
        <v>19085.630220116618</v>
      </c>
      <c r="C62" s="1067">
        <v>35617.351209912536</v>
      </c>
      <c r="D62" s="1067">
        <v>49950.976447521862</v>
      </c>
      <c r="E62" s="1067">
        <v>75707.235827988334</v>
      </c>
      <c r="F62" s="1067">
        <v>71747.977294460652</v>
      </c>
      <c r="G62" s="1067">
        <v>43374.221825072891</v>
      </c>
      <c r="H62" s="1067">
        <v>88119.424185131196</v>
      </c>
      <c r="I62" s="1067">
        <v>46012.286134110785</v>
      </c>
    </row>
    <row r="63" spans="1:9">
      <c r="A63" s="878" t="s">
        <v>468</v>
      </c>
      <c r="B63" s="1067">
        <v>6825.6196078717194</v>
      </c>
      <c r="C63" s="1067">
        <v>14779.627591836736</v>
      </c>
      <c r="D63" s="1067">
        <v>12120.988081632653</v>
      </c>
      <c r="E63" s="1067">
        <v>16254.8970787172</v>
      </c>
      <c r="F63" s="1067">
        <v>24635.741034985425</v>
      </c>
      <c r="G63" s="1067">
        <v>16376.133145772594</v>
      </c>
      <c r="H63" s="1067">
        <v>28369.209453352771</v>
      </c>
      <c r="I63" s="1067">
        <v>14889.167198250729</v>
      </c>
    </row>
    <row r="64" spans="1:9">
      <c r="A64" s="879" t="s">
        <v>469</v>
      </c>
      <c r="B64" s="1067">
        <v>-765.18974927113709</v>
      </c>
      <c r="C64" s="1067">
        <v>-1546.4335714285717</v>
      </c>
      <c r="D64" s="1067">
        <v>-2522.5430830903792</v>
      </c>
      <c r="E64" s="1067">
        <v>-4236.5864358600584</v>
      </c>
      <c r="F64" s="1067">
        <v>-5220.7472099125362</v>
      </c>
      <c r="G64" s="1067">
        <v>-5616.1215860058301</v>
      </c>
      <c r="H64" s="1067">
        <v>-10274.830511661808</v>
      </c>
      <c r="I64" s="1067">
        <v>-7091.5629956268212</v>
      </c>
    </row>
    <row r="65" spans="1:9">
      <c r="A65" s="881" t="s">
        <v>470</v>
      </c>
      <c r="B65" s="1067">
        <v>25146.060078717201</v>
      </c>
      <c r="C65" s="1067">
        <v>48850.545230320698</v>
      </c>
      <c r="D65" s="1067">
        <v>59549.421446064138</v>
      </c>
      <c r="E65" s="1067">
        <v>87725.546470845482</v>
      </c>
      <c r="F65" s="1067">
        <v>91162.971119533526</v>
      </c>
      <c r="G65" s="1067">
        <v>54134.233384839652</v>
      </c>
      <c r="H65" s="1067">
        <v>106213.80312682217</v>
      </c>
      <c r="I65" s="1067">
        <v>53809.890336734694</v>
      </c>
    </row>
    <row r="66" spans="1:9">
      <c r="A66" s="878" t="s">
        <v>471</v>
      </c>
      <c r="B66" s="1067">
        <v>8633.9939402332366</v>
      </c>
      <c r="C66" s="1067">
        <v>15210.848415451896</v>
      </c>
      <c r="D66" s="1067">
        <v>25844.135333819238</v>
      </c>
      <c r="E66" s="1067">
        <v>52057.088852769673</v>
      </c>
      <c r="F66" s="1067">
        <v>37258.783699708452</v>
      </c>
      <c r="G66" s="1067">
        <v>23487.42616180758</v>
      </c>
      <c r="H66" s="1067">
        <v>46240.581758017499</v>
      </c>
      <c r="I66" s="1067">
        <v>32849.804667638484</v>
      </c>
    </row>
    <row r="67" spans="1:9">
      <c r="A67" s="878" t="s">
        <v>472</v>
      </c>
      <c r="B67" s="1067">
        <v>-10245.895396501457</v>
      </c>
      <c r="C67" s="1067">
        <v>-23715.874731778422</v>
      </c>
      <c r="D67" s="1067">
        <v>-34787.453594752187</v>
      </c>
      <c r="E67" s="1067">
        <v>-74433.427271137014</v>
      </c>
      <c r="F67" s="1067">
        <v>-48853.633790087464</v>
      </c>
      <c r="G67" s="1067">
        <v>-29258.274577259475</v>
      </c>
      <c r="H67" s="1067">
        <v>-57795.198126822157</v>
      </c>
      <c r="I67" s="1067">
        <v>-37792.43784548105</v>
      </c>
    </row>
    <row r="68" spans="1:9">
      <c r="A68" s="880" t="s">
        <v>473</v>
      </c>
      <c r="B68" s="1067">
        <v>23534.15862244898</v>
      </c>
      <c r="C68" s="1067">
        <v>40345.518913994172</v>
      </c>
      <c r="D68" s="1067">
        <v>50606.1031851312</v>
      </c>
      <c r="E68" s="1067">
        <v>65349.208052478134</v>
      </c>
      <c r="F68" s="1067">
        <v>79568.121029154514</v>
      </c>
      <c r="G68" s="1067">
        <v>48363.384969387749</v>
      </c>
      <c r="H68" s="1067">
        <v>94659.186758017488</v>
      </c>
      <c r="I68" s="1067">
        <v>48867.257158892135</v>
      </c>
    </row>
    <row r="69" spans="1:9">
      <c r="A69" s="879" t="s">
        <v>474</v>
      </c>
      <c r="B69" s="1067">
        <v>-19890.431772594755</v>
      </c>
      <c r="C69" s="1067">
        <v>-34918.86073323615</v>
      </c>
      <c r="D69" s="1067">
        <v>-48532.67574927114</v>
      </c>
      <c r="E69" s="1067">
        <v>-52064.031160349856</v>
      </c>
      <c r="F69" s="1067">
        <v>-61822.130058309034</v>
      </c>
      <c r="G69" s="1067">
        <v>-40014.366931486875</v>
      </c>
      <c r="H69" s="1067">
        <v>-73810.380096209919</v>
      </c>
      <c r="I69" s="1067">
        <v>-43016.416351311949</v>
      </c>
    </row>
    <row r="70" spans="1:9">
      <c r="A70" s="881" t="s">
        <v>475</v>
      </c>
      <c r="B70" s="1067">
        <v>3643.726849854228</v>
      </c>
      <c r="C70" s="1067">
        <v>5426.6581807580169</v>
      </c>
      <c r="D70" s="1067">
        <v>2073.4274358600587</v>
      </c>
      <c r="E70" s="1067">
        <v>13285.17689212828</v>
      </c>
      <c r="F70" s="1067">
        <v>17745.99097084548</v>
      </c>
      <c r="G70" s="1067">
        <v>8349.0180379008743</v>
      </c>
      <c r="H70" s="1067">
        <v>20848.806661807579</v>
      </c>
      <c r="I70" s="1067">
        <v>5850.8408075801744</v>
      </c>
    </row>
    <row r="71" spans="1:9">
      <c r="A71" s="881" t="s">
        <v>476</v>
      </c>
      <c r="B71" s="1067">
        <v>-510.87924198250732</v>
      </c>
      <c r="C71" s="1067">
        <v>6.7003104956268213</v>
      </c>
      <c r="D71" s="1067">
        <v>24.518087463556849</v>
      </c>
      <c r="E71" s="1067">
        <v>0.44106268221574346</v>
      </c>
      <c r="F71" s="1067">
        <v>1.0164679300291546</v>
      </c>
      <c r="G71" s="1067">
        <v>6.7749271137026237E-2</v>
      </c>
      <c r="H71" s="1067">
        <v>0.11877113702623907</v>
      </c>
      <c r="I71" s="1067">
        <v>5.9978134110787167E-2</v>
      </c>
    </row>
    <row r="72" spans="1:9">
      <c r="A72" s="879" t="s">
        <v>477</v>
      </c>
      <c r="B72" s="1067">
        <v>-535.95184839650142</v>
      </c>
      <c r="C72" s="1067">
        <v>0</v>
      </c>
      <c r="D72" s="1067">
        <v>0</v>
      </c>
      <c r="E72" s="1067">
        <v>0</v>
      </c>
      <c r="F72" s="1067">
        <v>0.87812973760932944</v>
      </c>
      <c r="G72" s="1067">
        <v>0</v>
      </c>
      <c r="H72" s="1067">
        <v>0</v>
      </c>
      <c r="I72" s="1067">
        <v>0</v>
      </c>
    </row>
    <row r="73" spans="1:9">
      <c r="A73" s="879" t="s">
        <v>478</v>
      </c>
      <c r="B73" s="1067">
        <v>25.072606413994166</v>
      </c>
      <c r="C73" s="1067">
        <v>6.7003104956268213</v>
      </c>
      <c r="D73" s="1067">
        <v>24.518087463556849</v>
      </c>
      <c r="E73" s="1067">
        <v>0.44106268221574346</v>
      </c>
      <c r="F73" s="1067">
        <v>0.13833819241982506</v>
      </c>
      <c r="G73" s="1067">
        <v>6.7749271137026237E-2</v>
      </c>
      <c r="H73" s="1067">
        <v>0.11877113702623907</v>
      </c>
      <c r="I73" s="1067">
        <v>5.9978134110787167E-2</v>
      </c>
    </row>
    <row r="74" spans="1:9">
      <c r="A74" s="880" t="s">
        <v>479</v>
      </c>
      <c r="B74" s="1067">
        <v>536.11912244897962</v>
      </c>
      <c r="C74" s="1067">
        <v>-6.280320699708454E-2</v>
      </c>
      <c r="D74" s="1067">
        <v>-4.1540816326530609E-2</v>
      </c>
      <c r="E74" s="1067">
        <v>0</v>
      </c>
      <c r="F74" s="1067">
        <v>-5.2478134110787167E-5</v>
      </c>
      <c r="G74" s="1067">
        <v>-5.8309037900874637E-6</v>
      </c>
      <c r="H74" s="1067">
        <v>-5.8309037900874637E-6</v>
      </c>
      <c r="I74" s="1067">
        <v>0</v>
      </c>
    </row>
    <row r="75" spans="1:9">
      <c r="A75" s="880" t="s">
        <v>480</v>
      </c>
      <c r="B75" s="1067">
        <v>541.82616326530615</v>
      </c>
      <c r="C75" s="1067">
        <v>0</v>
      </c>
      <c r="D75" s="1067">
        <v>0</v>
      </c>
      <c r="E75" s="1067">
        <v>0</v>
      </c>
      <c r="F75" s="1067">
        <v>0</v>
      </c>
      <c r="G75" s="1067">
        <v>0</v>
      </c>
      <c r="H75" s="1067">
        <v>0</v>
      </c>
      <c r="I75" s="1067">
        <v>0</v>
      </c>
    </row>
    <row r="76" spans="1:9">
      <c r="A76" s="879" t="s">
        <v>481</v>
      </c>
      <c r="B76" s="1067">
        <v>-5.7070408163265309</v>
      </c>
      <c r="C76" s="1067">
        <v>-6.280320699708454E-2</v>
      </c>
      <c r="D76" s="1067">
        <v>-4.1540816326530609E-2</v>
      </c>
      <c r="E76" s="1067">
        <v>0</v>
      </c>
      <c r="F76" s="1067">
        <v>-5.2478134110787167E-5</v>
      </c>
      <c r="G76" s="1067">
        <v>-5.8309037900874637E-6</v>
      </c>
      <c r="H76" s="1067">
        <v>-5.8309037900874637E-6</v>
      </c>
      <c r="I76" s="1067">
        <v>0</v>
      </c>
    </row>
    <row r="77" spans="1:9">
      <c r="A77" s="880" t="s">
        <v>482</v>
      </c>
      <c r="B77" s="1067">
        <v>3668.9667303206998</v>
      </c>
      <c r="C77" s="1067">
        <v>5433.2956880466472</v>
      </c>
      <c r="D77" s="1067">
        <v>2097.9039825072887</v>
      </c>
      <c r="E77" s="1067">
        <v>13285.617954810497</v>
      </c>
      <c r="F77" s="1067">
        <v>17747.007386297377</v>
      </c>
      <c r="G77" s="1067">
        <v>8349.0857813411076</v>
      </c>
      <c r="H77" s="1067">
        <v>20848.925427113703</v>
      </c>
      <c r="I77" s="1067">
        <v>5850.9007857142851</v>
      </c>
    </row>
    <row r="78" spans="1:9">
      <c r="A78" s="878" t="s">
        <v>483</v>
      </c>
      <c r="B78" s="1067">
        <v>0</v>
      </c>
      <c r="C78" s="1067">
        <v>164.6364664723032</v>
      </c>
      <c r="D78" s="1067">
        <v>5570.0609489795916</v>
      </c>
      <c r="E78" s="1067">
        <v>0</v>
      </c>
      <c r="F78" s="1067">
        <v>0</v>
      </c>
      <c r="G78" s="1067">
        <v>0</v>
      </c>
      <c r="H78" s="1067">
        <v>0</v>
      </c>
      <c r="I78" s="1067">
        <v>0</v>
      </c>
    </row>
    <row r="79" spans="1:9">
      <c r="A79" s="881" t="s">
        <v>484</v>
      </c>
      <c r="B79" s="1067">
        <v>3668.9667303206998</v>
      </c>
      <c r="C79" s="1067">
        <v>5597.9321545189505</v>
      </c>
      <c r="D79" s="1067">
        <v>7667.9649314868802</v>
      </c>
      <c r="E79" s="1067">
        <v>13285.617954810497</v>
      </c>
      <c r="F79" s="1067">
        <v>17747.007386297377</v>
      </c>
      <c r="G79" s="1067">
        <v>8349.0857813411076</v>
      </c>
      <c r="H79" s="1067">
        <v>20848.925427113703</v>
      </c>
      <c r="I79" s="1067">
        <v>5850.9007857142851</v>
      </c>
    </row>
    <row r="80" spans="1:9">
      <c r="A80" s="878" t="s">
        <v>485</v>
      </c>
      <c r="B80" s="1067">
        <v>-47.956317784256562</v>
      </c>
      <c r="C80" s="1067">
        <v>-76.159803206997083</v>
      </c>
      <c r="D80" s="1067">
        <v>-43.579756559766764</v>
      </c>
      <c r="E80" s="1067">
        <v>-35.536447521865888</v>
      </c>
      <c r="F80" s="1067">
        <v>76.044020408163263</v>
      </c>
      <c r="G80" s="1067">
        <v>1.958539358600583</v>
      </c>
      <c r="H80" s="1067">
        <v>10.400813411078717</v>
      </c>
      <c r="I80" s="1067">
        <v>-1.2836472303206996</v>
      </c>
    </row>
    <row r="81" spans="1:9" ht="21" customHeight="1">
      <c r="A81" s="880" t="s">
        <v>486</v>
      </c>
      <c r="B81" s="1067">
        <v>3621.0104125364433</v>
      </c>
      <c r="C81" s="1067">
        <v>5521.7723513119527</v>
      </c>
      <c r="D81" s="1067">
        <v>7624.3851749271134</v>
      </c>
      <c r="E81" s="1067">
        <v>13250.081507288629</v>
      </c>
      <c r="F81" s="1067">
        <v>17823.051406705541</v>
      </c>
      <c r="G81" s="1067">
        <v>8351.0443206997079</v>
      </c>
      <c r="H81" s="1067">
        <v>20859.326240524781</v>
      </c>
      <c r="I81" s="1067">
        <v>5849.6171384839654</v>
      </c>
    </row>
    <row r="82" spans="1:9" ht="21" customHeight="1">
      <c r="A82" s="878" t="s">
        <v>487</v>
      </c>
      <c r="B82" s="1067">
        <v>0</v>
      </c>
      <c r="C82" s="1067">
        <v>0</v>
      </c>
      <c r="D82" s="1067">
        <v>0</v>
      </c>
      <c r="E82" s="1067">
        <v>0</v>
      </c>
      <c r="F82" s="1067">
        <v>0</v>
      </c>
      <c r="G82" s="1067">
        <v>0</v>
      </c>
      <c r="H82" s="1067">
        <v>0</v>
      </c>
      <c r="I82" s="1067">
        <v>0</v>
      </c>
    </row>
    <row r="83" spans="1:9" ht="21" customHeight="1">
      <c r="A83" s="880" t="s">
        <v>488</v>
      </c>
      <c r="B83" s="1067">
        <v>3621.0104125364433</v>
      </c>
      <c r="C83" s="1067">
        <v>5521.7723513119527</v>
      </c>
      <c r="D83" s="1067">
        <v>7624.3851749271134</v>
      </c>
      <c r="E83" s="1067">
        <v>13250.081507288629</v>
      </c>
      <c r="F83" s="1067">
        <v>17823.051406705541</v>
      </c>
      <c r="G83" s="1067">
        <v>8351.0443206997079</v>
      </c>
      <c r="H83" s="1067">
        <v>20859.326240524781</v>
      </c>
      <c r="I83" s="1067">
        <v>5849.6171384839654</v>
      </c>
    </row>
    <row r="84" spans="1:9" ht="18" customHeight="1" thickBot="1">
      <c r="A84" s="878" t="s">
        <v>489</v>
      </c>
      <c r="B84" s="1067">
        <v>0</v>
      </c>
      <c r="C84" s="1067">
        <v>-125.4695335276968</v>
      </c>
      <c r="D84" s="1067">
        <v>-611.39897959183679</v>
      </c>
      <c r="E84" s="1067">
        <v>-820.51574344023322</v>
      </c>
      <c r="F84" s="1067">
        <v>-317.45685131195336</v>
      </c>
      <c r="G84" s="1067">
        <v>-247.70058309037901</v>
      </c>
      <c r="H84" s="1067">
        <v>-4295.6645772594748</v>
      </c>
      <c r="I84" s="1067">
        <v>-260.36064139941692</v>
      </c>
    </row>
    <row r="85" spans="1:9" ht="24" customHeight="1" thickTop="1" thickBot="1">
      <c r="A85" s="872" t="s">
        <v>490</v>
      </c>
      <c r="B85" s="1064">
        <v>3621.0104125364433</v>
      </c>
      <c r="C85" s="1064">
        <v>5396.3028177842561</v>
      </c>
      <c r="D85" s="1064">
        <v>7012.9861953352765</v>
      </c>
      <c r="E85" s="1064">
        <v>12429.565763848397</v>
      </c>
      <c r="F85" s="1064">
        <v>17505.594555393585</v>
      </c>
      <c r="G85" s="1064">
        <v>8103.3437376093298</v>
      </c>
      <c r="H85" s="1064">
        <v>16563.661663265306</v>
      </c>
      <c r="I85" s="1064">
        <v>5589.2564970845488</v>
      </c>
    </row>
    <row r="86" spans="1:9" ht="15" customHeight="1" thickTop="1" thickBot="1">
      <c r="A86" s="882"/>
      <c r="B86" s="1068"/>
      <c r="C86" s="1068"/>
      <c r="D86" s="1068"/>
      <c r="E86" s="1068"/>
      <c r="F86" s="1068"/>
      <c r="G86" s="1068"/>
      <c r="H86" s="1068"/>
      <c r="I86" s="1068"/>
    </row>
    <row r="87" spans="1:9" ht="28.5" customHeight="1" thickTop="1">
      <c r="A87" s="883"/>
      <c r="B87" s="42"/>
      <c r="C87" s="42"/>
      <c r="D87" s="42"/>
      <c r="E87" s="42"/>
      <c r="F87" s="42"/>
      <c r="G87" s="42"/>
      <c r="H87" s="42"/>
    </row>
    <row r="88" spans="1:9">
      <c r="A88" s="883"/>
      <c r="B88" s="42"/>
      <c r="C88" s="42"/>
      <c r="D88" s="42"/>
      <c r="E88" s="42"/>
      <c r="F88" s="42"/>
      <c r="G88" s="42"/>
      <c r="H88" s="42"/>
    </row>
    <row r="89" spans="1:9" ht="19.5">
      <c r="A89" s="884"/>
      <c r="B89" s="42"/>
      <c r="C89" s="42"/>
      <c r="D89" s="42"/>
      <c r="E89" s="42"/>
      <c r="F89" s="42"/>
      <c r="G89" s="42"/>
      <c r="H89" s="42"/>
    </row>
    <row r="90" spans="1:9" ht="19.5">
      <c r="A90" s="884"/>
      <c r="B90" s="42"/>
      <c r="C90" s="42"/>
      <c r="D90" s="42"/>
      <c r="E90" s="42"/>
      <c r="F90" s="42"/>
      <c r="G90" s="42"/>
      <c r="H90" s="42"/>
    </row>
    <row r="91" spans="1:9" ht="19.5">
      <c r="A91" s="884"/>
      <c r="B91" s="42"/>
      <c r="C91" s="42"/>
      <c r="D91" s="42"/>
      <c r="E91" s="42"/>
      <c r="F91" s="42"/>
      <c r="G91" s="42"/>
      <c r="H91" s="42"/>
    </row>
    <row r="92" spans="1:9" ht="19.5">
      <c r="A92" s="885"/>
      <c r="B92" s="42"/>
      <c r="C92" s="42"/>
      <c r="D92" s="42"/>
      <c r="E92" s="42"/>
      <c r="F92" s="42"/>
      <c r="G92" s="42"/>
      <c r="H92" s="42"/>
    </row>
    <row r="93" spans="1:9" ht="19.5">
      <c r="A93" s="885"/>
      <c r="B93" s="42"/>
      <c r="C93" s="42"/>
      <c r="D93" s="42"/>
      <c r="E93" s="42"/>
      <c r="F93" s="42"/>
      <c r="G93" s="42"/>
      <c r="H93" s="42"/>
    </row>
    <row r="94" spans="1:9" ht="19.5">
      <c r="A94" s="885"/>
      <c r="B94" s="42"/>
      <c r="C94" s="42"/>
      <c r="D94" s="42"/>
      <c r="E94" s="42"/>
      <c r="F94" s="42"/>
      <c r="G94" s="42"/>
      <c r="H94" s="42"/>
    </row>
    <row r="95" spans="1:9" ht="19.5">
      <c r="A95" s="884"/>
      <c r="B95" s="42"/>
      <c r="C95" s="42"/>
      <c r="D95" s="42"/>
      <c r="E95" s="42"/>
      <c r="F95" s="42"/>
      <c r="G95" s="42"/>
      <c r="H95" s="42"/>
    </row>
    <row r="96" spans="1:9" ht="19.5">
      <c r="A96" s="884"/>
      <c r="B96" s="42"/>
      <c r="C96" s="42"/>
      <c r="D96" s="42"/>
      <c r="E96" s="42"/>
      <c r="F96" s="42"/>
      <c r="G96" s="42"/>
      <c r="H96" s="42"/>
    </row>
    <row r="97" spans="1:8" ht="19.5">
      <c r="A97" s="884"/>
      <c r="B97" s="42"/>
      <c r="C97" s="42"/>
      <c r="D97" s="42"/>
      <c r="E97" s="42"/>
      <c r="F97" s="42"/>
      <c r="G97" s="42"/>
      <c r="H97" s="42"/>
    </row>
    <row r="98" spans="1:8" ht="19.5">
      <c r="A98" s="884"/>
      <c r="B98" s="42"/>
      <c r="C98" s="42"/>
      <c r="D98" s="42"/>
      <c r="E98" s="42"/>
      <c r="F98" s="42"/>
      <c r="G98" s="42"/>
      <c r="H98" s="42"/>
    </row>
    <row r="99" spans="1:8" ht="19.5">
      <c r="A99" s="884"/>
      <c r="B99" s="42"/>
      <c r="C99" s="42"/>
      <c r="D99" s="42"/>
      <c r="E99" s="42"/>
      <c r="F99" s="42"/>
      <c r="G99" s="42"/>
      <c r="H99" s="42"/>
    </row>
    <row r="100" spans="1:8" ht="19.5">
      <c r="A100" s="886"/>
      <c r="B100" s="42"/>
      <c r="C100" s="42"/>
      <c r="D100" s="42"/>
      <c r="E100" s="42"/>
      <c r="F100" s="42"/>
      <c r="G100" s="42"/>
      <c r="H100" s="42"/>
    </row>
    <row r="101" spans="1:8">
      <c r="A101" s="887"/>
      <c r="B101" s="42"/>
      <c r="C101" s="42"/>
      <c r="D101" s="42"/>
      <c r="E101" s="42"/>
      <c r="F101" s="42"/>
      <c r="G101" s="42"/>
      <c r="H101" s="42"/>
    </row>
    <row r="102" spans="1:8">
      <c r="A102" s="887"/>
      <c r="B102" s="42"/>
      <c r="C102" s="42"/>
      <c r="D102" s="42"/>
      <c r="E102" s="42"/>
      <c r="F102" s="42"/>
      <c r="G102" s="42"/>
      <c r="H102" s="42"/>
    </row>
    <row r="103" spans="1:8">
      <c r="A103" s="887"/>
      <c r="B103" s="42"/>
      <c r="C103" s="42"/>
      <c r="D103" s="42"/>
      <c r="E103" s="42"/>
      <c r="F103" s="42"/>
      <c r="G103" s="42"/>
      <c r="H103" s="42"/>
    </row>
    <row r="104" spans="1:8">
      <c r="A104" s="887"/>
      <c r="B104" s="42"/>
      <c r="C104" s="42"/>
      <c r="D104" s="42"/>
      <c r="E104" s="42"/>
      <c r="F104" s="42"/>
      <c r="G104" s="42"/>
      <c r="H104" s="42"/>
    </row>
    <row r="105" spans="1:8">
      <c r="A105" s="887"/>
      <c r="B105" s="42"/>
      <c r="C105" s="42"/>
      <c r="D105" s="42"/>
      <c r="E105" s="42"/>
      <c r="F105" s="42"/>
      <c r="G105" s="42"/>
      <c r="H105" s="42"/>
    </row>
    <row r="106" spans="1:8">
      <c r="A106" s="887"/>
      <c r="B106" s="42"/>
      <c r="C106" s="42"/>
      <c r="D106" s="42"/>
      <c r="E106" s="42"/>
      <c r="F106" s="42"/>
      <c r="G106" s="42"/>
      <c r="H106" s="42"/>
    </row>
    <row r="107" spans="1:8">
      <c r="A107" s="887"/>
      <c r="B107" s="42"/>
      <c r="C107" s="42"/>
      <c r="D107" s="42"/>
      <c r="E107" s="42"/>
      <c r="F107" s="42"/>
      <c r="G107" s="42"/>
      <c r="H107" s="42"/>
    </row>
    <row r="108" spans="1:8">
      <c r="A108" s="887"/>
      <c r="B108" s="42"/>
      <c r="C108" s="42"/>
      <c r="D108" s="42"/>
      <c r="E108" s="42"/>
      <c r="F108" s="42"/>
      <c r="G108" s="42"/>
      <c r="H108" s="42"/>
    </row>
    <row r="109" spans="1:8" ht="19.5">
      <c r="A109" s="884"/>
      <c r="B109" s="42"/>
      <c r="C109" s="42"/>
      <c r="D109" s="42"/>
      <c r="E109" s="42"/>
      <c r="F109" s="42"/>
      <c r="G109" s="42"/>
      <c r="H109" s="42"/>
    </row>
    <row r="110" spans="1:8" ht="19.5">
      <c r="A110" s="884"/>
      <c r="B110" s="42"/>
      <c r="C110" s="42"/>
      <c r="D110" s="42"/>
      <c r="E110" s="42"/>
      <c r="F110" s="42"/>
      <c r="G110" s="42"/>
      <c r="H110" s="42"/>
    </row>
    <row r="111" spans="1:8" ht="19.5">
      <c r="A111" s="885"/>
      <c r="B111" s="42"/>
      <c r="C111" s="42"/>
      <c r="D111" s="42"/>
      <c r="E111" s="42"/>
      <c r="F111" s="42"/>
      <c r="G111" s="42"/>
      <c r="H111" s="42"/>
    </row>
    <row r="112" spans="1:8" ht="19.5">
      <c r="A112" s="885"/>
      <c r="B112" s="42"/>
      <c r="C112" s="42"/>
      <c r="D112" s="42"/>
      <c r="E112" s="42"/>
      <c r="F112" s="42"/>
      <c r="G112" s="42"/>
      <c r="H112" s="42"/>
    </row>
    <row r="113" spans="1:8" ht="19.5">
      <c r="A113" s="885"/>
      <c r="B113" s="42"/>
      <c r="C113" s="42"/>
      <c r="D113" s="42"/>
      <c r="E113" s="42"/>
      <c r="F113" s="42"/>
      <c r="G113" s="42"/>
      <c r="H113" s="42"/>
    </row>
    <row r="114" spans="1:8" ht="19.5">
      <c r="A114" s="884"/>
      <c r="B114" s="42"/>
      <c r="C114" s="42"/>
      <c r="D114" s="42"/>
      <c r="E114" s="42"/>
      <c r="F114" s="42"/>
      <c r="G114" s="42"/>
      <c r="H114" s="42"/>
    </row>
    <row r="115" spans="1:8" ht="19.5">
      <c r="A115" s="884"/>
      <c r="B115" s="42"/>
      <c r="C115" s="42"/>
      <c r="D115" s="42"/>
      <c r="E115" s="42"/>
      <c r="F115" s="42"/>
      <c r="G115" s="42"/>
      <c r="H115" s="42"/>
    </row>
    <row r="116" spans="1:8" ht="19.5">
      <c r="A116" s="884"/>
      <c r="B116" s="42"/>
      <c r="C116" s="42"/>
      <c r="D116" s="42"/>
      <c r="E116" s="42"/>
      <c r="F116" s="42"/>
      <c r="G116" s="42"/>
      <c r="H116" s="42"/>
    </row>
    <row r="117" spans="1:8" ht="19.5">
      <c r="A117" s="884"/>
      <c r="B117" s="42"/>
      <c r="C117" s="42"/>
      <c r="D117" s="42"/>
      <c r="E117" s="42"/>
      <c r="F117" s="42"/>
      <c r="G117" s="42"/>
      <c r="H117" s="42"/>
    </row>
    <row r="118" spans="1:8" ht="19.5">
      <c r="A118" s="884"/>
      <c r="B118" s="42"/>
      <c r="C118" s="42"/>
      <c r="D118" s="42"/>
      <c r="E118" s="42"/>
      <c r="F118" s="42"/>
      <c r="G118" s="42"/>
      <c r="H118" s="42"/>
    </row>
    <row r="119" spans="1:8" ht="19.5">
      <c r="A119" s="884"/>
      <c r="B119" s="42"/>
      <c r="C119" s="42"/>
      <c r="D119" s="42"/>
      <c r="E119" s="42"/>
      <c r="F119" s="42"/>
      <c r="G119" s="42"/>
      <c r="H119" s="42"/>
    </row>
    <row r="120" spans="1:8" ht="19.5">
      <c r="A120" s="884"/>
      <c r="B120" s="42"/>
      <c r="C120" s="42"/>
      <c r="D120" s="42"/>
      <c r="E120" s="42"/>
      <c r="F120" s="42"/>
      <c r="G120" s="42"/>
      <c r="H120" s="42"/>
    </row>
    <row r="121" spans="1:8" ht="19.5">
      <c r="A121" s="885"/>
      <c r="B121" s="42"/>
      <c r="C121" s="42"/>
      <c r="D121" s="42"/>
      <c r="E121" s="42"/>
      <c r="F121" s="42"/>
      <c r="G121" s="42"/>
      <c r="H121" s="42"/>
    </row>
    <row r="122" spans="1:8" ht="19.5">
      <c r="A122" s="884"/>
      <c r="B122" s="42"/>
      <c r="C122" s="42"/>
      <c r="D122" s="42"/>
      <c r="E122" s="42"/>
      <c r="F122" s="42"/>
      <c r="G122" s="42"/>
      <c r="H122" s="42"/>
    </row>
    <row r="123" spans="1:8" ht="19.5">
      <c r="A123" s="884"/>
      <c r="B123" s="42"/>
      <c r="C123" s="42"/>
      <c r="D123" s="42"/>
      <c r="E123" s="42"/>
      <c r="F123" s="42"/>
      <c r="G123" s="42"/>
      <c r="H123" s="42"/>
    </row>
    <row r="124" spans="1:8" ht="19.5">
      <c r="A124" s="884"/>
      <c r="B124" s="42"/>
      <c r="C124" s="42"/>
      <c r="D124" s="42"/>
      <c r="E124" s="42"/>
      <c r="F124" s="42"/>
      <c r="G124" s="42"/>
      <c r="H124" s="42"/>
    </row>
    <row r="125" spans="1:8" ht="19.5">
      <c r="A125" s="884"/>
      <c r="B125" s="42"/>
      <c r="C125" s="42"/>
      <c r="D125" s="42"/>
      <c r="E125" s="42"/>
      <c r="F125" s="42"/>
      <c r="G125" s="42"/>
      <c r="H125" s="42"/>
    </row>
    <row r="126" spans="1:8" ht="19.5">
      <c r="A126" s="884"/>
      <c r="B126" s="42"/>
      <c r="C126" s="42"/>
      <c r="D126" s="42"/>
      <c r="E126" s="42"/>
      <c r="F126" s="42"/>
      <c r="G126" s="42"/>
      <c r="H126" s="42"/>
    </row>
    <row r="127" spans="1:8" ht="19.5">
      <c r="A127" s="885"/>
      <c r="B127" s="42"/>
      <c r="C127" s="42"/>
      <c r="D127" s="42"/>
      <c r="E127" s="42"/>
      <c r="F127" s="42"/>
      <c r="G127" s="42"/>
      <c r="H127" s="42"/>
    </row>
    <row r="128" spans="1:8" ht="19.5">
      <c r="A128" s="884"/>
      <c r="B128" s="42"/>
      <c r="C128" s="42"/>
      <c r="D128" s="42"/>
      <c r="E128" s="42"/>
      <c r="F128" s="42"/>
      <c r="G128" s="42"/>
      <c r="H128" s="42"/>
    </row>
    <row r="129" spans="1:8" ht="19.5">
      <c r="A129" s="884"/>
      <c r="B129" s="42"/>
      <c r="C129" s="42"/>
      <c r="D129" s="42"/>
      <c r="E129" s="42"/>
      <c r="F129" s="42"/>
      <c r="G129" s="42"/>
      <c r="H129" s="42"/>
    </row>
    <row r="130" spans="1:8" ht="19.5">
      <c r="A130" s="884"/>
      <c r="B130" s="42"/>
      <c r="C130" s="42"/>
      <c r="D130" s="42"/>
      <c r="E130" s="42"/>
      <c r="F130" s="42"/>
      <c r="G130" s="42"/>
      <c r="H130" s="42"/>
    </row>
    <row r="131" spans="1:8" ht="19.5">
      <c r="A131" s="885"/>
      <c r="B131" s="42"/>
      <c r="C131" s="42"/>
      <c r="D131" s="42"/>
      <c r="E131" s="42"/>
      <c r="F131" s="42"/>
      <c r="G131" s="42"/>
      <c r="H131" s="42"/>
    </row>
    <row r="132" spans="1:8" ht="19.5">
      <c r="A132" s="884"/>
      <c r="B132" s="42"/>
      <c r="C132" s="42"/>
      <c r="D132" s="42"/>
      <c r="E132" s="42"/>
      <c r="F132" s="42"/>
      <c r="G132" s="42"/>
      <c r="H132" s="42"/>
    </row>
    <row r="133" spans="1:8" ht="19.5">
      <c r="A133" s="884"/>
      <c r="B133" s="42"/>
      <c r="C133" s="42"/>
      <c r="D133" s="42"/>
      <c r="E133" s="42"/>
      <c r="F133" s="42"/>
      <c r="G133" s="42"/>
      <c r="H133" s="42"/>
    </row>
    <row r="134" spans="1:8" ht="19.5">
      <c r="A134" s="884"/>
      <c r="B134" s="42"/>
      <c r="C134" s="42"/>
      <c r="D134" s="42"/>
      <c r="E134" s="42"/>
      <c r="F134" s="42"/>
      <c r="G134" s="42"/>
      <c r="H134" s="42"/>
    </row>
    <row r="135" spans="1:8" ht="19.5">
      <c r="A135" s="884"/>
      <c r="B135" s="42"/>
      <c r="C135" s="42"/>
      <c r="D135" s="42"/>
      <c r="E135" s="42"/>
      <c r="F135" s="42"/>
      <c r="G135" s="42"/>
      <c r="H135" s="42"/>
    </row>
    <row r="136" spans="1:8" ht="19.5">
      <c r="A136" s="885"/>
      <c r="B136" s="42"/>
      <c r="C136" s="42"/>
      <c r="D136" s="42"/>
      <c r="E136" s="42"/>
      <c r="F136" s="42"/>
      <c r="G136" s="42"/>
      <c r="H136" s="42"/>
    </row>
    <row r="137" spans="1:8" ht="19.5">
      <c r="A137" s="884"/>
      <c r="B137" s="42"/>
      <c r="C137" s="42"/>
      <c r="D137" s="42"/>
      <c r="E137" s="42"/>
      <c r="F137" s="42"/>
      <c r="G137" s="42"/>
      <c r="H137" s="42"/>
    </row>
    <row r="138" spans="1:8" ht="19.5">
      <c r="A138" s="884"/>
      <c r="B138" s="42"/>
      <c r="C138" s="42"/>
      <c r="D138" s="42"/>
      <c r="E138" s="42"/>
      <c r="F138" s="42"/>
      <c r="G138" s="42"/>
      <c r="H138" s="42"/>
    </row>
    <row r="139" spans="1:8" ht="19.5">
      <c r="A139" s="884"/>
      <c r="B139" s="42"/>
      <c r="C139" s="42"/>
      <c r="D139" s="42"/>
      <c r="E139" s="42"/>
      <c r="F139" s="42"/>
      <c r="G139" s="42"/>
      <c r="H139" s="42"/>
    </row>
    <row r="140" spans="1:8" ht="19.5">
      <c r="A140" s="884"/>
      <c r="B140" s="42"/>
      <c r="C140" s="42"/>
      <c r="D140" s="42"/>
      <c r="E140" s="42"/>
      <c r="F140" s="42"/>
      <c r="G140" s="42"/>
      <c r="H140" s="42"/>
    </row>
    <row r="141" spans="1:8" ht="19.5">
      <c r="A141" s="885"/>
      <c r="B141" s="42"/>
      <c r="C141" s="42"/>
      <c r="D141" s="42"/>
      <c r="E141" s="42"/>
      <c r="F141" s="42"/>
      <c r="G141" s="42"/>
      <c r="H141" s="42"/>
    </row>
    <row r="142" spans="1:8" ht="19.5">
      <c r="A142" s="885"/>
      <c r="B142" s="42"/>
      <c r="C142" s="42"/>
      <c r="D142" s="42"/>
      <c r="E142" s="42"/>
      <c r="F142" s="42"/>
      <c r="G142" s="42"/>
      <c r="H142" s="42"/>
    </row>
    <row r="143" spans="1:8" ht="19.5">
      <c r="A143" s="885"/>
      <c r="B143" s="42"/>
      <c r="C143" s="42"/>
      <c r="D143" s="42"/>
      <c r="E143" s="42"/>
      <c r="F143" s="42"/>
      <c r="G143" s="42"/>
      <c r="H143" s="42"/>
    </row>
    <row r="144" spans="1:8" ht="19.5">
      <c r="A144" s="884"/>
      <c r="B144" s="42"/>
      <c r="C144" s="42"/>
      <c r="D144" s="42"/>
      <c r="E144" s="42"/>
      <c r="F144" s="42"/>
      <c r="G144" s="42"/>
      <c r="H144" s="42"/>
    </row>
    <row r="145" spans="1:8" ht="19.5">
      <c r="A145" s="884"/>
      <c r="B145" s="42"/>
      <c r="C145" s="42"/>
      <c r="D145" s="42"/>
      <c r="E145" s="42"/>
      <c r="F145" s="42"/>
      <c r="G145" s="42"/>
      <c r="H145" s="42"/>
    </row>
    <row r="146" spans="1:8" ht="19.5">
      <c r="A146" s="888"/>
      <c r="B146" s="42"/>
      <c r="C146" s="42"/>
      <c r="D146" s="42"/>
      <c r="E146" s="42"/>
      <c r="F146" s="42"/>
      <c r="G146" s="42"/>
      <c r="H146" s="42"/>
    </row>
    <row r="147" spans="1:8" ht="19.5">
      <c r="A147" s="885"/>
      <c r="B147" s="42"/>
      <c r="C147" s="42"/>
      <c r="D147" s="42"/>
      <c r="E147" s="42"/>
      <c r="F147" s="42"/>
      <c r="G147" s="42"/>
      <c r="H147" s="42"/>
    </row>
    <row r="148" spans="1:8" ht="19.5">
      <c r="A148" s="884"/>
      <c r="B148" s="42"/>
      <c r="C148" s="42"/>
      <c r="D148" s="42"/>
      <c r="E148" s="42"/>
      <c r="F148" s="42"/>
      <c r="G148" s="42"/>
      <c r="H148" s="42"/>
    </row>
    <row r="149" spans="1:8" ht="19.5">
      <c r="A149" s="884"/>
      <c r="B149" s="42"/>
      <c r="C149" s="42"/>
      <c r="D149" s="42"/>
      <c r="E149" s="42"/>
      <c r="F149" s="42"/>
      <c r="G149" s="42"/>
      <c r="H149" s="42"/>
    </row>
    <row r="150" spans="1:8" ht="19.5">
      <c r="A150" s="884"/>
      <c r="B150" s="42"/>
      <c r="C150" s="42"/>
      <c r="D150" s="42"/>
      <c r="E150" s="42"/>
      <c r="F150" s="42"/>
      <c r="G150" s="42"/>
      <c r="H150" s="42"/>
    </row>
    <row r="151" spans="1:8" ht="19.5">
      <c r="A151" s="885"/>
      <c r="B151" s="42"/>
      <c r="C151" s="42"/>
      <c r="D151" s="42"/>
      <c r="E151" s="42"/>
      <c r="F151" s="42"/>
      <c r="G151" s="42"/>
      <c r="H151" s="42"/>
    </row>
    <row r="152" spans="1:8" ht="19.5">
      <c r="A152" s="884"/>
      <c r="B152" s="42"/>
      <c r="C152" s="42"/>
      <c r="D152" s="42"/>
      <c r="E152" s="42"/>
      <c r="F152" s="42"/>
      <c r="G152" s="42"/>
      <c r="H152" s="42"/>
    </row>
    <row r="153" spans="1:8" ht="19.5">
      <c r="A153" s="884"/>
      <c r="B153" s="42"/>
      <c r="C153" s="42"/>
      <c r="D153" s="42"/>
      <c r="E153" s="42"/>
      <c r="F153" s="42"/>
      <c r="G153" s="42"/>
      <c r="H153" s="42"/>
    </row>
    <row r="154" spans="1:8" ht="19.5">
      <c r="A154" s="884"/>
      <c r="B154" s="42"/>
      <c r="C154" s="42"/>
      <c r="D154" s="42"/>
      <c r="E154" s="42"/>
      <c r="F154" s="42"/>
      <c r="G154" s="42"/>
      <c r="H154" s="42"/>
    </row>
    <row r="155" spans="1:8" ht="19.5">
      <c r="A155" s="885"/>
      <c r="B155" s="42"/>
      <c r="C155" s="42"/>
      <c r="D155" s="42"/>
      <c r="E155" s="42"/>
      <c r="F155" s="42"/>
      <c r="G155" s="42"/>
      <c r="H155" s="42"/>
    </row>
    <row r="156" spans="1:8" ht="19.5">
      <c r="A156" s="884"/>
      <c r="B156" s="42"/>
      <c r="C156" s="42"/>
      <c r="D156" s="42"/>
      <c r="E156" s="42"/>
      <c r="F156" s="42"/>
      <c r="G156" s="42"/>
      <c r="H156" s="42"/>
    </row>
    <row r="157" spans="1:8" ht="19.5">
      <c r="A157" s="884"/>
      <c r="B157" s="42"/>
      <c r="C157" s="42"/>
      <c r="D157" s="42"/>
      <c r="E157" s="42"/>
      <c r="F157" s="42"/>
      <c r="G157" s="42"/>
      <c r="H157" s="42"/>
    </row>
    <row r="158" spans="1:8" ht="19.5">
      <c r="A158" s="884"/>
      <c r="B158" s="42"/>
      <c r="C158" s="42"/>
      <c r="D158" s="42"/>
      <c r="E158" s="42"/>
      <c r="F158" s="42"/>
      <c r="G158" s="42"/>
      <c r="H158" s="42"/>
    </row>
    <row r="159" spans="1:8" ht="19.5">
      <c r="A159" s="885"/>
      <c r="B159" s="42"/>
      <c r="C159" s="42"/>
      <c r="D159" s="42"/>
      <c r="E159" s="42"/>
      <c r="F159" s="42"/>
      <c r="G159" s="42"/>
      <c r="H159" s="42"/>
    </row>
    <row r="160" spans="1:8" ht="19.5">
      <c r="A160" s="884"/>
      <c r="B160" s="42"/>
      <c r="C160" s="42"/>
      <c r="D160" s="42"/>
      <c r="E160" s="42"/>
      <c r="F160" s="42"/>
      <c r="G160" s="42"/>
      <c r="H160" s="42"/>
    </row>
    <row r="161" spans="1:8" ht="19.5">
      <c r="A161" s="884"/>
      <c r="B161" s="42"/>
      <c r="C161" s="42"/>
      <c r="D161" s="42"/>
      <c r="E161" s="42"/>
      <c r="F161" s="42"/>
      <c r="G161" s="42"/>
      <c r="H161" s="42"/>
    </row>
    <row r="162" spans="1:8" ht="19.5">
      <c r="A162" s="884"/>
      <c r="B162" s="42"/>
      <c r="C162" s="42"/>
      <c r="D162" s="42"/>
      <c r="E162" s="42"/>
      <c r="F162" s="42"/>
      <c r="G162" s="42"/>
      <c r="H162" s="42"/>
    </row>
    <row r="163" spans="1:8" ht="19.5">
      <c r="A163" s="889"/>
      <c r="B163" s="42"/>
      <c r="C163" s="42"/>
      <c r="D163" s="42"/>
      <c r="E163" s="42"/>
      <c r="F163" s="42"/>
      <c r="G163" s="42"/>
      <c r="H163" s="42"/>
    </row>
    <row r="164" spans="1:8" ht="19.5">
      <c r="A164" s="889"/>
      <c r="B164" s="42"/>
      <c r="C164" s="42"/>
      <c r="D164" s="42"/>
      <c r="E164" s="42"/>
      <c r="F164" s="42"/>
      <c r="G164" s="42"/>
      <c r="H164" s="42"/>
    </row>
    <row r="165" spans="1:8" ht="19.5">
      <c r="A165" s="889"/>
      <c r="B165" s="42"/>
      <c r="C165" s="42"/>
      <c r="D165" s="42"/>
      <c r="E165" s="42"/>
      <c r="F165" s="42"/>
      <c r="G165" s="42"/>
      <c r="H165" s="42"/>
    </row>
    <row r="166" spans="1:8" ht="19.5">
      <c r="A166" s="886"/>
      <c r="B166" s="42"/>
      <c r="C166" s="42"/>
      <c r="D166" s="42"/>
      <c r="E166" s="42"/>
      <c r="F166" s="42"/>
      <c r="G166" s="42"/>
      <c r="H166" s="42"/>
    </row>
    <row r="167" spans="1:8" ht="19.5">
      <c r="A167" s="886"/>
      <c r="B167" s="42"/>
      <c r="C167" s="42"/>
      <c r="D167" s="42"/>
      <c r="E167" s="42"/>
      <c r="F167" s="42"/>
      <c r="G167" s="42"/>
      <c r="H167" s="42"/>
    </row>
    <row r="168" spans="1:8" ht="19.5">
      <c r="A168" s="885"/>
      <c r="B168" s="42"/>
      <c r="C168" s="42"/>
      <c r="D168" s="42"/>
      <c r="E168" s="42"/>
      <c r="F168" s="42"/>
      <c r="G168" s="42"/>
      <c r="H168" s="42"/>
    </row>
    <row r="169" spans="1:8" ht="19.5">
      <c r="A169" s="884"/>
      <c r="B169" s="42"/>
      <c r="C169" s="42"/>
      <c r="D169" s="42"/>
      <c r="E169" s="42"/>
      <c r="F169" s="42"/>
      <c r="G169" s="42"/>
      <c r="H169" s="42"/>
    </row>
    <row r="170" spans="1:8" ht="19.5">
      <c r="A170" s="884"/>
      <c r="B170" s="42"/>
      <c r="C170" s="42"/>
      <c r="D170" s="42"/>
      <c r="E170" s="42"/>
      <c r="F170" s="42"/>
      <c r="G170" s="42"/>
      <c r="H170" s="42"/>
    </row>
    <row r="171" spans="1:8" ht="19.5">
      <c r="A171" s="884"/>
      <c r="B171" s="42"/>
      <c r="C171" s="42"/>
      <c r="D171" s="42"/>
      <c r="E171" s="42"/>
      <c r="F171" s="42"/>
      <c r="G171" s="42"/>
      <c r="H171" s="42"/>
    </row>
    <row r="172" spans="1:8" ht="19.5">
      <c r="A172" s="884"/>
      <c r="B172" s="42"/>
      <c r="C172" s="42"/>
      <c r="D172" s="42"/>
      <c r="E172" s="42"/>
      <c r="F172" s="42"/>
      <c r="G172" s="42"/>
      <c r="H172" s="42"/>
    </row>
    <row r="173" spans="1:8" ht="19.5">
      <c r="A173" s="884"/>
      <c r="B173" s="42"/>
      <c r="C173" s="42"/>
      <c r="D173" s="42"/>
      <c r="E173" s="42"/>
      <c r="F173" s="42"/>
      <c r="G173" s="42"/>
      <c r="H173" s="42"/>
    </row>
    <row r="174" spans="1:8" ht="19.5">
      <c r="A174" s="885"/>
      <c r="B174" s="42"/>
      <c r="C174" s="42"/>
      <c r="D174" s="42"/>
      <c r="E174" s="42"/>
      <c r="F174" s="42"/>
      <c r="G174" s="42"/>
      <c r="H174" s="42"/>
    </row>
    <row r="175" spans="1:8" ht="19.5">
      <c r="A175" s="884"/>
      <c r="B175" s="42"/>
      <c r="C175" s="42"/>
      <c r="D175" s="42"/>
      <c r="E175" s="42"/>
      <c r="F175" s="42"/>
      <c r="G175" s="42"/>
      <c r="H175" s="42"/>
    </row>
    <row r="176" spans="1:8" ht="19.5">
      <c r="A176" s="884"/>
      <c r="B176" s="42"/>
      <c r="C176" s="42"/>
      <c r="D176" s="42"/>
      <c r="E176" s="42"/>
      <c r="F176" s="42"/>
      <c r="G176" s="42"/>
      <c r="H176" s="42"/>
    </row>
    <row r="177" spans="1:8" ht="19.5">
      <c r="A177" s="884"/>
      <c r="B177" s="42"/>
      <c r="C177" s="42"/>
      <c r="D177" s="42"/>
      <c r="E177" s="42"/>
      <c r="F177" s="42"/>
      <c r="G177" s="42"/>
      <c r="H177" s="42"/>
    </row>
    <row r="178" spans="1:8" ht="19.5">
      <c r="A178" s="884"/>
      <c r="B178" s="42"/>
      <c r="C178" s="42"/>
      <c r="D178" s="42"/>
      <c r="E178" s="42"/>
      <c r="F178" s="42"/>
      <c r="G178" s="42"/>
      <c r="H178" s="42"/>
    </row>
    <row r="179" spans="1:8" ht="19.5">
      <c r="A179" s="885"/>
      <c r="B179" s="42"/>
      <c r="C179" s="42"/>
      <c r="D179" s="42"/>
      <c r="E179" s="42"/>
      <c r="F179" s="42"/>
      <c r="G179" s="42"/>
      <c r="H179" s="42"/>
    </row>
    <row r="180" spans="1:8" ht="19.5">
      <c r="A180" s="885"/>
      <c r="B180" s="42"/>
      <c r="C180" s="42"/>
      <c r="D180" s="42"/>
      <c r="E180" s="42"/>
      <c r="F180" s="42"/>
      <c r="G180" s="42"/>
      <c r="H180" s="42"/>
    </row>
    <row r="181" spans="1:8" ht="19.5">
      <c r="A181" s="884"/>
      <c r="B181" s="42"/>
      <c r="C181" s="42"/>
      <c r="D181" s="42"/>
      <c r="E181" s="42"/>
      <c r="F181" s="42"/>
      <c r="G181" s="42"/>
      <c r="H181" s="42"/>
    </row>
    <row r="182" spans="1:8" ht="19.5">
      <c r="A182" s="884"/>
      <c r="B182" s="42"/>
      <c r="C182" s="42"/>
      <c r="D182" s="42"/>
      <c r="E182" s="42"/>
      <c r="F182" s="42"/>
      <c r="G182" s="42"/>
      <c r="H182" s="42"/>
    </row>
    <row r="183" spans="1:8" ht="19.5">
      <c r="A183" s="884"/>
      <c r="B183" s="42"/>
      <c r="C183" s="42"/>
      <c r="D183" s="42"/>
      <c r="E183" s="42"/>
      <c r="F183" s="42"/>
      <c r="G183" s="42"/>
      <c r="H183" s="42"/>
    </row>
    <row r="184" spans="1:8" ht="19.5">
      <c r="A184" s="885"/>
      <c r="B184" s="42"/>
      <c r="C184" s="42"/>
      <c r="D184" s="42"/>
      <c r="E184" s="42"/>
      <c r="F184" s="42"/>
      <c r="G184" s="42"/>
      <c r="H184" s="42"/>
    </row>
    <row r="185" spans="1:8" ht="19.5">
      <c r="A185" s="885"/>
      <c r="B185" s="42"/>
      <c r="C185" s="42"/>
      <c r="D185" s="42"/>
      <c r="E185" s="42"/>
      <c r="F185" s="42"/>
      <c r="G185" s="42"/>
      <c r="H185" s="42"/>
    </row>
    <row r="186" spans="1:8" ht="19.5">
      <c r="A186" s="885"/>
      <c r="B186" s="42"/>
      <c r="C186" s="42"/>
      <c r="D186" s="42"/>
      <c r="E186" s="42"/>
      <c r="F186" s="42"/>
      <c r="G186" s="42"/>
      <c r="H186" s="42"/>
    </row>
    <row r="187" spans="1:8" ht="19.5">
      <c r="A187" s="885"/>
      <c r="B187" s="42"/>
      <c r="C187" s="42"/>
      <c r="D187" s="42"/>
      <c r="E187" s="42"/>
      <c r="F187" s="42"/>
      <c r="G187" s="42"/>
      <c r="H187" s="42"/>
    </row>
    <row r="188" spans="1:8" ht="19.5">
      <c r="A188" s="885"/>
      <c r="B188" s="42"/>
      <c r="C188" s="42"/>
      <c r="D188" s="42"/>
      <c r="E188" s="42"/>
      <c r="F188" s="42"/>
      <c r="G188" s="42"/>
      <c r="H188" s="42"/>
    </row>
    <row r="189" spans="1:8" ht="19.5">
      <c r="A189" s="885"/>
      <c r="B189" s="42"/>
      <c r="C189" s="42"/>
      <c r="D189" s="42"/>
      <c r="E189" s="42"/>
      <c r="F189" s="42"/>
      <c r="G189" s="42"/>
      <c r="H189" s="42"/>
    </row>
    <row r="190" spans="1:8" ht="19.5">
      <c r="A190" s="884"/>
      <c r="B190" s="42"/>
      <c r="C190" s="42"/>
      <c r="D190" s="42"/>
      <c r="E190" s="42"/>
      <c r="F190" s="42"/>
      <c r="G190" s="42"/>
      <c r="H190" s="42"/>
    </row>
    <row r="191" spans="1:8" ht="19.5">
      <c r="A191" s="884"/>
      <c r="B191" s="42"/>
      <c r="C191" s="42"/>
      <c r="D191" s="42"/>
      <c r="E191" s="42"/>
      <c r="F191" s="42"/>
      <c r="G191" s="42"/>
      <c r="H191" s="42"/>
    </row>
    <row r="192" spans="1:8" ht="19.5">
      <c r="A192" s="884"/>
      <c r="B192" s="42"/>
      <c r="C192" s="42"/>
      <c r="D192" s="42"/>
      <c r="E192" s="42"/>
      <c r="F192" s="42"/>
      <c r="G192" s="42"/>
      <c r="H192" s="42"/>
    </row>
    <row r="193" spans="1:8" ht="19.5">
      <c r="A193" s="885"/>
      <c r="B193" s="42"/>
      <c r="C193" s="42"/>
      <c r="D193" s="42"/>
      <c r="E193" s="42"/>
      <c r="F193" s="42"/>
      <c r="G193" s="42"/>
      <c r="H193" s="42"/>
    </row>
    <row r="194" spans="1:8" ht="19.5">
      <c r="A194" s="884"/>
      <c r="B194" s="42"/>
      <c r="C194" s="42"/>
      <c r="D194" s="42"/>
      <c r="E194" s="42"/>
      <c r="F194" s="42"/>
      <c r="G194" s="42"/>
      <c r="H194" s="42"/>
    </row>
    <row r="195" spans="1:8" ht="19.5">
      <c r="A195" s="884"/>
      <c r="B195" s="42"/>
      <c r="C195" s="42"/>
      <c r="D195" s="42"/>
      <c r="E195" s="42"/>
      <c r="F195" s="42"/>
      <c r="G195" s="42"/>
      <c r="H195" s="42"/>
    </row>
    <row r="196" spans="1:8" ht="19.5">
      <c r="A196" s="888"/>
      <c r="B196" s="42"/>
      <c r="C196" s="42"/>
      <c r="D196" s="42"/>
      <c r="E196" s="42"/>
      <c r="F196" s="42"/>
      <c r="G196" s="42"/>
      <c r="H196" s="42"/>
    </row>
    <row r="197" spans="1:8" ht="19.5">
      <c r="A197" s="884"/>
      <c r="B197" s="42"/>
      <c r="C197" s="42"/>
      <c r="D197" s="42"/>
      <c r="E197" s="42"/>
      <c r="F197" s="42"/>
      <c r="G197" s="42"/>
      <c r="H197" s="42"/>
    </row>
    <row r="198" spans="1:8" ht="19.5">
      <c r="A198" s="885"/>
      <c r="B198" s="42"/>
      <c r="C198" s="42"/>
      <c r="D198" s="42"/>
      <c r="E198" s="42"/>
      <c r="F198" s="42"/>
      <c r="G198" s="42"/>
      <c r="H198" s="42"/>
    </row>
    <row r="199" spans="1:8" ht="19.5">
      <c r="A199" s="884"/>
      <c r="B199" s="42"/>
      <c r="C199" s="42"/>
      <c r="D199" s="42"/>
      <c r="E199" s="42"/>
      <c r="F199" s="42"/>
      <c r="G199" s="42"/>
      <c r="H199" s="42"/>
    </row>
    <row r="200" spans="1:8" ht="19.5">
      <c r="A200" s="884"/>
      <c r="B200" s="42"/>
      <c r="C200" s="42"/>
      <c r="D200" s="42"/>
      <c r="E200" s="42"/>
      <c r="F200" s="42"/>
      <c r="G200" s="42"/>
      <c r="H200" s="42"/>
    </row>
    <row r="201" spans="1:8" ht="19.5">
      <c r="A201" s="885"/>
      <c r="B201" s="42"/>
      <c r="C201" s="42"/>
      <c r="D201" s="42"/>
      <c r="E201" s="42"/>
      <c r="F201" s="42"/>
      <c r="G201" s="42"/>
      <c r="H201" s="42"/>
    </row>
    <row r="202" spans="1:8" ht="19.5">
      <c r="A202" s="884"/>
      <c r="B202" s="42"/>
      <c r="C202" s="42"/>
      <c r="D202" s="42"/>
      <c r="E202" s="42"/>
      <c r="F202" s="42"/>
      <c r="G202" s="42"/>
      <c r="H202" s="42"/>
    </row>
    <row r="203" spans="1:8" ht="19.5">
      <c r="A203" s="884"/>
      <c r="B203" s="42"/>
      <c r="C203" s="42"/>
      <c r="D203" s="42"/>
      <c r="E203" s="42"/>
      <c r="F203" s="42"/>
      <c r="G203" s="42"/>
      <c r="H203" s="42"/>
    </row>
    <row r="204" spans="1:8" ht="19.5">
      <c r="A204" s="885"/>
      <c r="B204" s="42"/>
      <c r="C204" s="42"/>
      <c r="D204" s="42"/>
      <c r="E204" s="42"/>
      <c r="F204" s="42"/>
      <c r="G204" s="42"/>
      <c r="H204" s="42"/>
    </row>
    <row r="205" spans="1:8" ht="19.5">
      <c r="A205" s="884"/>
      <c r="B205" s="42"/>
      <c r="C205" s="42"/>
      <c r="D205" s="42"/>
      <c r="E205" s="42"/>
      <c r="F205" s="42"/>
      <c r="G205" s="42"/>
      <c r="H205" s="42"/>
    </row>
    <row r="206" spans="1:8" ht="19.5">
      <c r="A206" s="884"/>
      <c r="B206" s="42"/>
      <c r="C206" s="42"/>
      <c r="D206" s="42"/>
      <c r="E206" s="42"/>
      <c r="F206" s="42"/>
      <c r="G206" s="42"/>
      <c r="H206" s="42"/>
    </row>
    <row r="207" spans="1:8" ht="19.5">
      <c r="A207" s="884"/>
      <c r="B207" s="42"/>
      <c r="C207" s="42"/>
      <c r="D207" s="42"/>
      <c r="E207" s="42"/>
      <c r="F207" s="42"/>
      <c r="G207" s="42"/>
      <c r="H207" s="42"/>
    </row>
    <row r="208" spans="1:8" ht="19.5">
      <c r="A208" s="884"/>
      <c r="B208" s="42"/>
      <c r="C208" s="42"/>
      <c r="D208" s="42"/>
      <c r="E208" s="42"/>
      <c r="F208" s="42"/>
      <c r="G208" s="42"/>
      <c r="H208" s="42"/>
    </row>
    <row r="209" spans="1:8" ht="19.5">
      <c r="A209" s="884"/>
      <c r="B209" s="42"/>
      <c r="C209" s="42"/>
      <c r="D209" s="42"/>
      <c r="E209" s="42"/>
      <c r="F209" s="42"/>
      <c r="G209" s="42"/>
      <c r="H209" s="42"/>
    </row>
    <row r="210" spans="1:8" ht="19.5">
      <c r="A210" s="884"/>
      <c r="B210" s="42"/>
      <c r="C210" s="42"/>
      <c r="D210" s="42"/>
      <c r="E210" s="42"/>
      <c r="F210" s="42"/>
      <c r="G210" s="42"/>
      <c r="H210" s="42"/>
    </row>
    <row r="211" spans="1:8" ht="19.5">
      <c r="A211" s="884"/>
      <c r="B211" s="42"/>
      <c r="C211" s="42"/>
      <c r="D211" s="42"/>
      <c r="E211" s="42"/>
      <c r="F211" s="42"/>
      <c r="G211" s="42"/>
      <c r="H211" s="42"/>
    </row>
    <row r="212" spans="1:8" ht="19.5">
      <c r="A212" s="884"/>
      <c r="B212" s="42"/>
      <c r="C212" s="42"/>
      <c r="D212" s="42"/>
      <c r="E212" s="42"/>
      <c r="F212" s="42"/>
      <c r="G212" s="42"/>
      <c r="H212" s="42"/>
    </row>
    <row r="213" spans="1:8" ht="19.5">
      <c r="A213" s="885"/>
      <c r="B213" s="42"/>
      <c r="C213" s="42"/>
      <c r="D213" s="42"/>
      <c r="E213" s="42"/>
      <c r="F213" s="42"/>
      <c r="G213" s="42"/>
      <c r="H213" s="42"/>
    </row>
    <row r="214" spans="1:8" ht="19.5">
      <c r="A214" s="884"/>
      <c r="B214" s="42"/>
      <c r="C214" s="42"/>
      <c r="D214" s="42"/>
      <c r="E214" s="42"/>
      <c r="F214" s="42"/>
      <c r="G214" s="42"/>
      <c r="H214" s="42"/>
    </row>
    <row r="215" spans="1:8" ht="19.5">
      <c r="A215" s="884"/>
      <c r="B215" s="42"/>
      <c r="C215" s="42"/>
      <c r="D215" s="42"/>
      <c r="E215" s="42"/>
      <c r="F215" s="42"/>
      <c r="G215" s="42"/>
      <c r="H215" s="42"/>
    </row>
    <row r="216" spans="1:8" ht="19.5">
      <c r="A216" s="884"/>
      <c r="B216" s="42"/>
      <c r="C216" s="42"/>
      <c r="D216" s="42"/>
      <c r="E216" s="42"/>
      <c r="F216" s="42"/>
      <c r="G216" s="42"/>
      <c r="H216" s="42"/>
    </row>
    <row r="217" spans="1:8" ht="19.5">
      <c r="A217" s="884"/>
      <c r="B217" s="42"/>
      <c r="C217" s="42"/>
      <c r="D217" s="42"/>
      <c r="E217" s="42"/>
      <c r="F217" s="42"/>
      <c r="G217" s="42"/>
      <c r="H217" s="42"/>
    </row>
    <row r="218" spans="1:8" ht="19.5">
      <c r="A218" s="884"/>
      <c r="B218" s="42"/>
      <c r="C218" s="42"/>
      <c r="D218" s="42"/>
      <c r="E218" s="42"/>
      <c r="F218" s="42"/>
      <c r="G218" s="42"/>
      <c r="H218" s="42"/>
    </row>
    <row r="219" spans="1:8" ht="19.5">
      <c r="A219" s="885"/>
      <c r="B219" s="42"/>
      <c r="C219" s="42"/>
      <c r="D219" s="42"/>
      <c r="E219" s="42"/>
      <c r="F219" s="42"/>
      <c r="G219" s="42"/>
      <c r="H219" s="42"/>
    </row>
    <row r="220" spans="1:8" ht="19.5">
      <c r="A220" s="884"/>
      <c r="B220" s="42"/>
      <c r="C220" s="42"/>
      <c r="D220" s="42"/>
      <c r="E220" s="42"/>
      <c r="F220" s="42"/>
      <c r="G220" s="42"/>
      <c r="H220" s="42"/>
    </row>
    <row r="221" spans="1:8" ht="19.5">
      <c r="A221" s="884"/>
      <c r="B221" s="42"/>
      <c r="C221" s="42"/>
      <c r="D221" s="42"/>
      <c r="E221" s="42"/>
      <c r="F221" s="42"/>
      <c r="G221" s="42"/>
      <c r="H221" s="42"/>
    </row>
    <row r="222" spans="1:8" ht="19.5">
      <c r="A222" s="885"/>
      <c r="B222" s="42"/>
      <c r="C222" s="42"/>
      <c r="D222" s="42"/>
      <c r="E222" s="42"/>
      <c r="F222" s="42"/>
      <c r="G222" s="42"/>
      <c r="H222" s="42"/>
    </row>
    <row r="223" spans="1:8" ht="19.5">
      <c r="A223" s="884"/>
      <c r="B223" s="42"/>
      <c r="C223" s="42"/>
      <c r="D223" s="42"/>
      <c r="E223" s="42"/>
      <c r="F223" s="42"/>
      <c r="G223" s="42"/>
      <c r="H223" s="42"/>
    </row>
    <row r="224" spans="1:8" ht="19.5">
      <c r="A224" s="884"/>
      <c r="B224" s="42"/>
      <c r="C224" s="42"/>
      <c r="D224" s="42"/>
      <c r="E224" s="42"/>
      <c r="F224" s="42"/>
      <c r="G224" s="42"/>
      <c r="H224" s="42"/>
    </row>
    <row r="225" spans="1:8" ht="19.5">
      <c r="A225" s="884"/>
      <c r="B225" s="42"/>
      <c r="C225" s="42"/>
      <c r="D225" s="42"/>
      <c r="E225" s="42"/>
      <c r="F225" s="42"/>
      <c r="G225" s="42"/>
      <c r="H225" s="42"/>
    </row>
    <row r="226" spans="1:8" ht="19.5">
      <c r="A226" s="890"/>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sqref="A1:I1"/>
    </sheetView>
  </sheetViews>
  <sheetFormatPr defaultRowHeight="18"/>
  <cols>
    <col min="1" max="1" width="132.28515625" style="891"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1088</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1096</v>
      </c>
      <c r="B3" s="981"/>
      <c r="C3" s="981"/>
      <c r="D3" s="981"/>
      <c r="E3" s="981"/>
      <c r="F3" s="981"/>
      <c r="G3" s="981"/>
      <c r="H3" s="981"/>
      <c r="I3" s="981"/>
    </row>
    <row r="4" spans="1:9" ht="43.5" customHeight="1" thickBot="1">
      <c r="A4" s="982" t="s">
        <v>1366</v>
      </c>
      <c r="B4" s="982"/>
      <c r="C4" s="982"/>
      <c r="D4" s="982"/>
      <c r="E4" s="982"/>
      <c r="F4" s="982"/>
      <c r="G4" s="982"/>
      <c r="H4" s="982"/>
      <c r="I4" s="982"/>
    </row>
    <row r="5" spans="1:9" ht="39" customHeight="1" thickTop="1" thickBot="1">
      <c r="A5" s="1069"/>
      <c r="B5" s="984" t="s">
        <v>1111</v>
      </c>
      <c r="C5" s="984"/>
      <c r="D5" s="984"/>
      <c r="E5" s="983" t="s">
        <v>1091</v>
      </c>
      <c r="F5" s="983"/>
      <c r="G5" s="983"/>
      <c r="H5" s="983"/>
      <c r="I5" s="983"/>
    </row>
    <row r="6" spans="1:9" s="34" customFormat="1" ht="70.5" customHeight="1" thickTop="1" thickBot="1">
      <c r="A6" s="846" t="s">
        <v>296</v>
      </c>
      <c r="B6" s="90" t="s">
        <v>424</v>
      </c>
      <c r="C6" s="90" t="s">
        <v>425</v>
      </c>
      <c r="D6" s="90" t="s">
        <v>426</v>
      </c>
      <c r="E6" s="90" t="s">
        <v>1222</v>
      </c>
      <c r="F6" s="90" t="s">
        <v>1339</v>
      </c>
      <c r="G6" s="90" t="s">
        <v>1514</v>
      </c>
      <c r="H6" s="90" t="s">
        <v>1411</v>
      </c>
      <c r="I6" s="90" t="s">
        <v>1515</v>
      </c>
    </row>
    <row r="7" spans="1:9" ht="15" customHeight="1" thickTop="1" thickBot="1">
      <c r="A7" s="871"/>
      <c r="B7" s="35"/>
      <c r="C7" s="35"/>
      <c r="D7" s="35"/>
      <c r="E7" s="35"/>
      <c r="F7" s="35"/>
      <c r="G7" s="35"/>
      <c r="H7" s="35"/>
      <c r="I7" s="35"/>
    </row>
    <row r="8" spans="1:9" ht="24" customHeight="1" thickTop="1" thickBot="1">
      <c r="A8" s="872" t="s">
        <v>427</v>
      </c>
      <c r="B8" s="1064">
        <v>591992.75876093295</v>
      </c>
      <c r="C8" s="1064">
        <v>715805.21146064135</v>
      </c>
      <c r="D8" s="1064">
        <v>834333.20943877555</v>
      </c>
      <c r="E8" s="1064">
        <v>908900.28076676396</v>
      </c>
      <c r="F8" s="1064">
        <v>1037235.7086020409</v>
      </c>
      <c r="G8" s="1064">
        <v>1102911.9139504372</v>
      </c>
      <c r="H8" s="1064">
        <v>1135861.9702653063</v>
      </c>
      <c r="I8" s="1064">
        <v>1162680.1117930028</v>
      </c>
    </row>
    <row r="9" spans="1:9" s="93" customFormat="1" ht="21" customHeight="1" thickTop="1">
      <c r="A9" s="873" t="s">
        <v>8</v>
      </c>
      <c r="B9" s="1065">
        <v>101367.04802623908</v>
      </c>
      <c r="C9" s="1065">
        <v>94840.936390670555</v>
      </c>
      <c r="D9" s="1065">
        <v>70750.662682215741</v>
      </c>
      <c r="E9" s="1065">
        <v>71822.134240524785</v>
      </c>
      <c r="F9" s="1065">
        <v>68029.142857142855</v>
      </c>
      <c r="G9" s="1065">
        <v>69270.541320699704</v>
      </c>
      <c r="H9" s="1065">
        <v>64604.151470845478</v>
      </c>
      <c r="I9" s="1065">
        <v>67091.790053935852</v>
      </c>
    </row>
    <row r="10" spans="1:9" s="93" customFormat="1" ht="21" customHeight="1">
      <c r="A10" s="873" t="s">
        <v>17</v>
      </c>
      <c r="B10" s="1065">
        <v>27517.997310495626</v>
      </c>
      <c r="C10" s="1065">
        <v>38960.885989795919</v>
      </c>
      <c r="D10" s="1065">
        <v>70470.225167638477</v>
      </c>
      <c r="E10" s="1065">
        <v>69988.277782798832</v>
      </c>
      <c r="F10" s="1065">
        <v>85085.927142857152</v>
      </c>
      <c r="G10" s="1065">
        <v>114913.48336734694</v>
      </c>
      <c r="H10" s="1065">
        <v>101881.25104810495</v>
      </c>
      <c r="I10" s="1065">
        <v>80632.625201166185</v>
      </c>
    </row>
    <row r="11" spans="1:9" s="93" customFormat="1" ht="21" customHeight="1">
      <c r="A11" s="873" t="s">
        <v>26</v>
      </c>
      <c r="B11" s="1065">
        <v>445066.70613411081</v>
      </c>
      <c r="C11" s="1065">
        <v>562130.88087755104</v>
      </c>
      <c r="D11" s="1065">
        <v>632167.55671865901</v>
      </c>
      <c r="E11" s="1065">
        <v>729795.02812973771</v>
      </c>
      <c r="F11" s="1065">
        <v>828606.19146938762</v>
      </c>
      <c r="G11" s="1065">
        <v>876817.47430466465</v>
      </c>
      <c r="H11" s="1065">
        <v>926369.4054489797</v>
      </c>
      <c r="I11" s="1065">
        <v>983390.95403935865</v>
      </c>
    </row>
    <row r="12" spans="1:9" s="93" customFormat="1" ht="21" customHeight="1">
      <c r="A12" s="874" t="s">
        <v>428</v>
      </c>
      <c r="B12" s="1065">
        <v>448170.44900874636</v>
      </c>
      <c r="C12" s="1065">
        <v>567970.1043921283</v>
      </c>
      <c r="D12" s="1065">
        <v>637588.71447084565</v>
      </c>
      <c r="E12" s="1065">
        <v>735533.36889067059</v>
      </c>
      <c r="F12" s="1065">
        <v>834128.13086734689</v>
      </c>
      <c r="G12" s="1065">
        <v>882751.09396792995</v>
      </c>
      <c r="H12" s="1065">
        <v>930117.63876967935</v>
      </c>
      <c r="I12" s="1065">
        <v>986547.51719679311</v>
      </c>
    </row>
    <row r="13" spans="1:9" s="93" customFormat="1" ht="21" customHeight="1">
      <c r="A13" s="874" t="s">
        <v>429</v>
      </c>
      <c r="B13" s="1065">
        <v>447032.41328717204</v>
      </c>
      <c r="C13" s="1065">
        <v>566920.62723177846</v>
      </c>
      <c r="D13" s="1065">
        <v>635850.49290962098</v>
      </c>
      <c r="E13" s="1065">
        <v>732094.37701311952</v>
      </c>
      <c r="F13" s="1065">
        <v>827225.77592274058</v>
      </c>
      <c r="G13" s="1065">
        <v>874109.59701020399</v>
      </c>
      <c r="H13" s="1065">
        <v>919195.35542857146</v>
      </c>
      <c r="I13" s="1065">
        <v>968284.92292711372</v>
      </c>
    </row>
    <row r="14" spans="1:9" s="93" customFormat="1" ht="21" customHeight="1">
      <c r="A14" s="874" t="s">
        <v>430</v>
      </c>
      <c r="B14" s="1065">
        <v>1138.0357215743441</v>
      </c>
      <c r="C14" s="1065">
        <v>1049.4771603498543</v>
      </c>
      <c r="D14" s="1065">
        <v>1738.2215612244897</v>
      </c>
      <c r="E14" s="1065">
        <v>3438.9918775510205</v>
      </c>
      <c r="F14" s="1065">
        <v>6902.3549446064144</v>
      </c>
      <c r="G14" s="1065">
        <v>8641.4969577259471</v>
      </c>
      <c r="H14" s="1065">
        <v>10922.28334110787</v>
      </c>
      <c r="I14" s="1065">
        <v>18262.594269679299</v>
      </c>
    </row>
    <row r="15" spans="1:9" s="93" customFormat="1" ht="21" customHeight="1">
      <c r="A15" s="874" t="s">
        <v>431</v>
      </c>
      <c r="B15" s="1065">
        <v>2895.510583090379</v>
      </c>
      <c r="C15" s="1065">
        <v>3186.8365058309037</v>
      </c>
      <c r="D15" s="1065">
        <v>3829.1098513119532</v>
      </c>
      <c r="E15" s="1065">
        <v>4378.4499927113702</v>
      </c>
      <c r="F15" s="1065">
        <v>4849.1686078717194</v>
      </c>
      <c r="G15" s="1065">
        <v>5182.7047565597668</v>
      </c>
      <c r="H15" s="1065">
        <v>5509.6984941690971</v>
      </c>
      <c r="I15" s="1065">
        <v>4872.793698250729</v>
      </c>
    </row>
    <row r="16" spans="1:9" s="93" customFormat="1" ht="21" customHeight="1">
      <c r="A16" s="874" t="s">
        <v>432</v>
      </c>
      <c r="B16" s="1065">
        <v>2718.0752055393586</v>
      </c>
      <c r="C16" s="1065">
        <v>3121.8925510204081</v>
      </c>
      <c r="D16" s="1065">
        <v>3734.0964475218661</v>
      </c>
      <c r="E16" s="1065">
        <v>4292.0255174927115</v>
      </c>
      <c r="F16" s="1065">
        <v>4624.2052551020406</v>
      </c>
      <c r="G16" s="1065">
        <v>4913.7892026239069</v>
      </c>
      <c r="H16" s="1065">
        <v>5231.7862463556858</v>
      </c>
      <c r="I16" s="1065">
        <v>4405.1235670553942</v>
      </c>
    </row>
    <row r="17" spans="1:9" s="93" customFormat="1" ht="21" customHeight="1">
      <c r="A17" s="874" t="s">
        <v>433</v>
      </c>
      <c r="B17" s="1065">
        <v>177.43537755102039</v>
      </c>
      <c r="C17" s="1065">
        <v>64.943954810495626</v>
      </c>
      <c r="D17" s="1065">
        <v>95.013403790087452</v>
      </c>
      <c r="E17" s="1065">
        <v>86.424475218658884</v>
      </c>
      <c r="F17" s="1065">
        <v>224.96335276967932</v>
      </c>
      <c r="G17" s="1065">
        <v>268.91555393586009</v>
      </c>
      <c r="H17" s="1065">
        <v>277.91224781341106</v>
      </c>
      <c r="I17" s="1065">
        <v>467.67013119533533</v>
      </c>
    </row>
    <row r="18" spans="1:9" s="93" customFormat="1" ht="21" customHeight="1">
      <c r="A18" s="874" t="s">
        <v>434</v>
      </c>
      <c r="B18" s="1065">
        <v>2211.3401370262391</v>
      </c>
      <c r="C18" s="1065">
        <v>3126.3652040816328</v>
      </c>
      <c r="D18" s="1065">
        <v>3833.5300437317787</v>
      </c>
      <c r="E18" s="1065">
        <v>5437.64999271137</v>
      </c>
      <c r="F18" s="1065">
        <v>4959.4531020408158</v>
      </c>
      <c r="G18" s="1065">
        <v>5421.6306166180757</v>
      </c>
      <c r="H18" s="1065">
        <v>6819.5665816326537</v>
      </c>
      <c r="I18" s="1065">
        <v>7851.5946195335291</v>
      </c>
    </row>
    <row r="19" spans="1:9" s="93" customFormat="1" ht="21" customHeight="1">
      <c r="A19" s="874" t="s">
        <v>435</v>
      </c>
      <c r="B19" s="1065">
        <v>2078.0733658892127</v>
      </c>
      <c r="C19" s="1065">
        <v>2823.4626851311955</v>
      </c>
      <c r="D19" s="1065">
        <v>3559.1230728862979</v>
      </c>
      <c r="E19" s="1065">
        <v>5065.6902113702627</v>
      </c>
      <c r="F19" s="1065">
        <v>4525.0802128279884</v>
      </c>
      <c r="G19" s="1065">
        <v>5016.7614227405247</v>
      </c>
      <c r="H19" s="1065">
        <v>6309.8271909620989</v>
      </c>
      <c r="I19" s="1065">
        <v>7178.192526239066</v>
      </c>
    </row>
    <row r="20" spans="1:9" s="93" customFormat="1" ht="21" customHeight="1">
      <c r="A20" s="874" t="s">
        <v>436</v>
      </c>
      <c r="B20" s="1065">
        <v>133.26677113702624</v>
      </c>
      <c r="C20" s="1065">
        <v>302.9025189504373</v>
      </c>
      <c r="D20" s="1065">
        <v>274.40697084548106</v>
      </c>
      <c r="E20" s="1065">
        <v>371.95978134110788</v>
      </c>
      <c r="F20" s="1065">
        <v>434.372889212828</v>
      </c>
      <c r="G20" s="1065">
        <v>404.86919387755103</v>
      </c>
      <c r="H20" s="1065">
        <v>509.73939067055397</v>
      </c>
      <c r="I20" s="1065">
        <v>673.40209329446066</v>
      </c>
    </row>
    <row r="21" spans="1:9" s="93" customFormat="1" ht="21" customHeight="1">
      <c r="A21" s="874" t="s">
        <v>39</v>
      </c>
      <c r="B21" s="1065">
        <v>7354.2124737609329</v>
      </c>
      <c r="C21" s="1065">
        <v>8265.6066997084545</v>
      </c>
      <c r="D21" s="1065">
        <v>8907.446271137027</v>
      </c>
      <c r="E21" s="1065">
        <v>9617.9879723032082</v>
      </c>
      <c r="F21" s="1065">
        <v>10877.21329883382</v>
      </c>
      <c r="G21" s="1065">
        <v>11260.192240524781</v>
      </c>
      <c r="H21" s="1065">
        <v>12271.577408163266</v>
      </c>
      <c r="I21" s="1065">
        <v>12820.044536443147</v>
      </c>
    </row>
    <row r="22" spans="1:9" s="93" customFormat="1" ht="21" customHeight="1">
      <c r="A22" s="874" t="s">
        <v>437</v>
      </c>
      <c r="B22" s="1065">
        <v>-15564.806068513119</v>
      </c>
      <c r="C22" s="1065">
        <v>-20418.031924198251</v>
      </c>
      <c r="D22" s="1065">
        <v>-21991.243918367345</v>
      </c>
      <c r="E22" s="1065">
        <v>-25172.428718658892</v>
      </c>
      <c r="F22" s="1065">
        <v>-26207.774406705539</v>
      </c>
      <c r="G22" s="1065">
        <v>-27798.147276967931</v>
      </c>
      <c r="H22" s="1065">
        <v>-28349.075804664724</v>
      </c>
      <c r="I22" s="1065">
        <v>-28700.996011661806</v>
      </c>
    </row>
    <row r="23" spans="1:9" s="93" customFormat="1" ht="21" customHeight="1">
      <c r="A23" s="873" t="s">
        <v>57</v>
      </c>
      <c r="B23" s="1065">
        <v>6145.7088411078721</v>
      </c>
      <c r="C23" s="1065">
        <v>5851.6492128279888</v>
      </c>
      <c r="D23" s="1065">
        <v>6534.2918513119539</v>
      </c>
      <c r="E23" s="1065">
        <v>6349.0349329446062</v>
      </c>
      <c r="F23" s="1065">
        <v>6536.9250860058319</v>
      </c>
      <c r="G23" s="1065">
        <v>4266.7310874635568</v>
      </c>
      <c r="H23" s="1065">
        <v>9412.7823658892121</v>
      </c>
      <c r="I23" s="1065">
        <v>5429.7794912536447</v>
      </c>
    </row>
    <row r="24" spans="1:9" s="93" customFormat="1" ht="21" customHeight="1">
      <c r="A24" s="873" t="s">
        <v>63</v>
      </c>
      <c r="B24" s="1065">
        <v>7.871720116618075E-3</v>
      </c>
      <c r="C24" s="1065">
        <v>6.4139941690962094E-3</v>
      </c>
      <c r="D24" s="1065">
        <v>9.969211370262391</v>
      </c>
      <c r="E24" s="1065">
        <v>15.190304664723033</v>
      </c>
      <c r="F24" s="1065">
        <v>15.608857142857142</v>
      </c>
      <c r="G24" s="1065">
        <v>43.0743498542274</v>
      </c>
      <c r="H24" s="1065">
        <v>34.718536443148686</v>
      </c>
      <c r="I24" s="1065">
        <v>346.52491690962097</v>
      </c>
    </row>
    <row r="25" spans="1:9" s="93" customFormat="1" ht="21" customHeight="1">
      <c r="A25" s="873" t="s">
        <v>438</v>
      </c>
      <c r="B25" s="1065">
        <v>474.64478571428572</v>
      </c>
      <c r="C25" s="1065">
        <v>1613.5909227405248</v>
      </c>
      <c r="D25" s="1065">
        <v>41015.884919825075</v>
      </c>
      <c r="E25" s="1065">
        <v>18398.367476676383</v>
      </c>
      <c r="F25" s="1065">
        <v>37802.498007288632</v>
      </c>
      <c r="G25" s="1065">
        <v>26892.712349854228</v>
      </c>
      <c r="H25" s="1065">
        <v>22981.610083090378</v>
      </c>
      <c r="I25" s="1065">
        <v>15283.803539358601</v>
      </c>
    </row>
    <row r="26" spans="1:9" s="93" customFormat="1" ht="21" customHeight="1">
      <c r="A26" s="873" t="s">
        <v>74</v>
      </c>
      <c r="B26" s="1065">
        <v>7895.0806224489797</v>
      </c>
      <c r="C26" s="1065">
        <v>9736.5653148688052</v>
      </c>
      <c r="D26" s="1065">
        <v>10336.561680758017</v>
      </c>
      <c r="E26" s="1065">
        <v>10293.439189504374</v>
      </c>
      <c r="F26" s="1065">
        <v>8947.8730116618062</v>
      </c>
      <c r="G26" s="1065">
        <v>8308.6890830903794</v>
      </c>
      <c r="H26" s="1065">
        <v>8781.4812011661816</v>
      </c>
      <c r="I26" s="1065">
        <v>8030.8992055393583</v>
      </c>
    </row>
    <row r="27" spans="1:9" s="94" customFormat="1" ht="18.75" thickBot="1">
      <c r="A27" s="875" t="s">
        <v>439</v>
      </c>
      <c r="B27" s="1066">
        <v>3525.56516909621</v>
      </c>
      <c r="C27" s="1066">
        <v>2670.6963381924197</v>
      </c>
      <c r="D27" s="1066">
        <v>3048.0572069970849</v>
      </c>
      <c r="E27" s="1066">
        <v>2238.8087099125364</v>
      </c>
      <c r="F27" s="1066">
        <v>2211.5421705539356</v>
      </c>
      <c r="G27" s="1066">
        <v>2399.2080874635571</v>
      </c>
      <c r="H27" s="1066">
        <v>1796.5701107871721</v>
      </c>
      <c r="I27" s="1066">
        <v>2473.7353454810495</v>
      </c>
    </row>
    <row r="28" spans="1:9" ht="24" customHeight="1" thickTop="1" thickBot="1">
      <c r="A28" s="872" t="s">
        <v>440</v>
      </c>
      <c r="B28" s="1064">
        <v>530095.62010641396</v>
      </c>
      <c r="C28" s="1064">
        <v>658646.77362244902</v>
      </c>
      <c r="D28" s="1064">
        <v>769253.2706880467</v>
      </c>
      <c r="E28" s="1064">
        <v>832592.99402332364</v>
      </c>
      <c r="F28" s="1064">
        <v>950887.37991545198</v>
      </c>
      <c r="G28" s="1064">
        <v>1013923.5473688047</v>
      </c>
      <c r="H28" s="1064">
        <v>1037905.3954970845</v>
      </c>
      <c r="I28" s="1064">
        <v>1061933.2722988338</v>
      </c>
    </row>
    <row r="29" spans="1:9" s="93" customFormat="1" ht="21" customHeight="1" thickTop="1">
      <c r="A29" s="873" t="s">
        <v>441</v>
      </c>
      <c r="B29" s="1065">
        <v>434792.55473323609</v>
      </c>
      <c r="C29" s="1065">
        <v>582090.65995335288</v>
      </c>
      <c r="D29" s="1065">
        <v>664917.02454081632</v>
      </c>
      <c r="E29" s="1065">
        <v>732369.28865160351</v>
      </c>
      <c r="F29" s="1065">
        <v>857003.77511953341</v>
      </c>
      <c r="G29" s="1065">
        <v>903648.7107434402</v>
      </c>
      <c r="H29" s="1065">
        <v>949286.8821851312</v>
      </c>
      <c r="I29" s="1065">
        <v>960840.24460495624</v>
      </c>
    </row>
    <row r="30" spans="1:9" s="93" customFormat="1" ht="21" customHeight="1">
      <c r="A30" s="874" t="s">
        <v>442</v>
      </c>
      <c r="B30" s="1065">
        <v>5567.1587040816321</v>
      </c>
      <c r="C30" s="1065">
        <v>6094.0826938775508</v>
      </c>
      <c r="D30" s="1065">
        <v>5156.7649606413997</v>
      </c>
      <c r="E30" s="1065">
        <v>5360.3811516034993</v>
      </c>
      <c r="F30" s="1065">
        <v>5630.5055495626821</v>
      </c>
      <c r="G30" s="1065">
        <v>5648.7158061224491</v>
      </c>
      <c r="H30" s="1065">
        <v>5368.4864868804661</v>
      </c>
      <c r="I30" s="1065">
        <v>5285.3037274052476</v>
      </c>
    </row>
    <row r="31" spans="1:9" s="93" customFormat="1" ht="21" customHeight="1">
      <c r="A31" s="874" t="s">
        <v>443</v>
      </c>
      <c r="B31" s="1065">
        <v>195611.53802332361</v>
      </c>
      <c r="C31" s="1065">
        <v>217830.33928425657</v>
      </c>
      <c r="D31" s="1065">
        <v>229120.21533965014</v>
      </c>
      <c r="E31" s="1065">
        <v>257713.39833527696</v>
      </c>
      <c r="F31" s="1065">
        <v>256754.20568950436</v>
      </c>
      <c r="G31" s="1065">
        <v>252549.59740379007</v>
      </c>
      <c r="H31" s="1065">
        <v>270672.31311078719</v>
      </c>
      <c r="I31" s="1065">
        <v>266431.3094708455</v>
      </c>
    </row>
    <row r="32" spans="1:9" s="93" customFormat="1" ht="21" customHeight="1">
      <c r="A32" s="874" t="s">
        <v>444</v>
      </c>
      <c r="B32" s="1065">
        <v>110761.93459912536</v>
      </c>
      <c r="C32" s="1065">
        <v>79856.276370262378</v>
      </c>
      <c r="D32" s="1065">
        <v>56472.13260495627</v>
      </c>
      <c r="E32" s="1065">
        <v>17744.245339650144</v>
      </c>
      <c r="F32" s="1065">
        <v>5830.4156763848396</v>
      </c>
      <c r="G32" s="1065">
        <v>4234.9205087463561</v>
      </c>
      <c r="H32" s="1065">
        <v>3749.0480816326531</v>
      </c>
      <c r="I32" s="1065">
        <v>3093.1701924198251</v>
      </c>
    </row>
    <row r="33" spans="1:9" s="93" customFormat="1" ht="21" customHeight="1">
      <c r="A33" s="874" t="s">
        <v>445</v>
      </c>
      <c r="B33" s="1065">
        <v>13092.783444606415</v>
      </c>
      <c r="C33" s="1065">
        <v>10690.317110787171</v>
      </c>
      <c r="D33" s="1065">
        <v>10130.768858600584</v>
      </c>
      <c r="E33" s="1065">
        <v>7650.3238994169105</v>
      </c>
      <c r="F33" s="1065">
        <v>6795.5724460641386</v>
      </c>
      <c r="G33" s="1065">
        <v>6796.5489591836731</v>
      </c>
      <c r="H33" s="1065">
        <v>8565.9238717201169</v>
      </c>
      <c r="I33" s="1065">
        <v>9563.4103775510212</v>
      </c>
    </row>
    <row r="34" spans="1:9" s="93" customFormat="1" ht="21" customHeight="1">
      <c r="A34" s="874" t="s">
        <v>446</v>
      </c>
      <c r="B34" s="1065">
        <v>101340.86446501457</v>
      </c>
      <c r="C34" s="1065">
        <v>255992.96928717199</v>
      </c>
      <c r="D34" s="1065">
        <v>344612.83735714288</v>
      </c>
      <c r="E34" s="1065">
        <v>414765.52617784252</v>
      </c>
      <c r="F34" s="1065">
        <v>539912.91873760929</v>
      </c>
      <c r="G34" s="1065">
        <v>586067.01587900869</v>
      </c>
      <c r="H34" s="1065">
        <v>606337.60352186591</v>
      </c>
      <c r="I34" s="1065">
        <v>615800.65113119537</v>
      </c>
    </row>
    <row r="35" spans="1:9" s="93" customFormat="1" ht="21" customHeight="1">
      <c r="A35" s="874" t="s">
        <v>447</v>
      </c>
      <c r="B35" s="1065">
        <v>8418.2754970845472</v>
      </c>
      <c r="C35" s="1065">
        <v>11626.675206997084</v>
      </c>
      <c r="D35" s="1065">
        <v>19424.305419825076</v>
      </c>
      <c r="E35" s="1065">
        <v>29135.413747813411</v>
      </c>
      <c r="F35" s="1065">
        <v>42080.157020408165</v>
      </c>
      <c r="G35" s="1065">
        <v>48351.912186588917</v>
      </c>
      <c r="H35" s="1065">
        <v>54593.507112244901</v>
      </c>
      <c r="I35" s="1065">
        <v>60666.399705539356</v>
      </c>
    </row>
    <row r="36" spans="1:9" s="93" customFormat="1" ht="21" customHeight="1">
      <c r="A36" s="873" t="s">
        <v>448</v>
      </c>
      <c r="B36" s="1065">
        <v>16607.811813411081</v>
      </c>
      <c r="C36" s="1065">
        <v>1337.7672288629738</v>
      </c>
      <c r="D36" s="1065">
        <v>897.56570845481053</v>
      </c>
      <c r="E36" s="1065">
        <v>1401.9864241982507</v>
      </c>
      <c r="F36" s="1065">
        <v>879.34099562682218</v>
      </c>
      <c r="G36" s="1065">
        <v>987.05971428571422</v>
      </c>
      <c r="H36" s="1065">
        <v>91.478376093294457</v>
      </c>
      <c r="I36" s="1065">
        <v>555.61678862973758</v>
      </c>
    </row>
    <row r="37" spans="1:9" s="93" customFormat="1" ht="21" customHeight="1">
      <c r="A37" s="873" t="s">
        <v>449</v>
      </c>
      <c r="B37" s="1065">
        <v>33301.062851311952</v>
      </c>
      <c r="C37" s="1065">
        <v>27151.353603498541</v>
      </c>
      <c r="D37" s="1065">
        <v>39128.097862973766</v>
      </c>
      <c r="E37" s="1065">
        <v>43211.8034606414</v>
      </c>
      <c r="F37" s="1065">
        <v>43634.338355685133</v>
      </c>
      <c r="G37" s="1065">
        <v>54907.825744897957</v>
      </c>
      <c r="H37" s="1065">
        <v>30290.801352769678</v>
      </c>
      <c r="I37" s="1065">
        <v>39838.275370262396</v>
      </c>
    </row>
    <row r="38" spans="1:9" s="93" customFormat="1" ht="21" customHeight="1">
      <c r="A38" s="873" t="s">
        <v>450</v>
      </c>
      <c r="B38" s="1065">
        <v>11978.451890670554</v>
      </c>
      <c r="C38" s="1065">
        <v>16076.743408163265</v>
      </c>
      <c r="D38" s="1065">
        <v>21416.043981049563</v>
      </c>
      <c r="E38" s="1065">
        <v>20123.853540816326</v>
      </c>
      <c r="F38" s="1065">
        <v>21639.391932944607</v>
      </c>
      <c r="G38" s="1065">
        <v>22701.855096209914</v>
      </c>
      <c r="H38" s="1065">
        <v>26267.06347521866</v>
      </c>
      <c r="I38" s="1065">
        <v>26771.729596209912</v>
      </c>
    </row>
    <row r="39" spans="1:9" s="93" customFormat="1" ht="21" customHeight="1">
      <c r="A39" s="873" t="s">
        <v>127</v>
      </c>
      <c r="B39" s="1065">
        <v>15354.910319241983</v>
      </c>
      <c r="C39" s="1065">
        <v>19975.160561224489</v>
      </c>
      <c r="D39" s="1065">
        <v>22785.952271137026</v>
      </c>
      <c r="E39" s="1065">
        <v>23867.677508746357</v>
      </c>
      <c r="F39" s="1065">
        <v>24853.180272594753</v>
      </c>
      <c r="G39" s="1065">
        <v>25477.024657434402</v>
      </c>
      <c r="H39" s="1065">
        <v>26058.915397959187</v>
      </c>
      <c r="I39" s="1065">
        <v>27593.917320699707</v>
      </c>
    </row>
    <row r="40" spans="1:9" s="93" customFormat="1" ht="21" customHeight="1">
      <c r="A40" s="873" t="s">
        <v>133</v>
      </c>
      <c r="B40" s="1065">
        <v>0</v>
      </c>
      <c r="C40" s="1065">
        <v>0</v>
      </c>
      <c r="D40" s="1065">
        <v>0</v>
      </c>
      <c r="E40" s="1065">
        <v>0</v>
      </c>
      <c r="F40" s="1065">
        <v>0</v>
      </c>
      <c r="G40" s="1065">
        <v>0</v>
      </c>
      <c r="H40" s="1065">
        <v>0</v>
      </c>
      <c r="I40" s="1065">
        <v>0</v>
      </c>
    </row>
    <row r="41" spans="1:9" s="93" customFormat="1" ht="21" customHeight="1">
      <c r="A41" s="873" t="s">
        <v>451</v>
      </c>
      <c r="B41" s="1065">
        <v>0</v>
      </c>
      <c r="C41" s="1065">
        <v>0</v>
      </c>
      <c r="D41" s="1065">
        <v>0</v>
      </c>
      <c r="E41" s="1065">
        <v>0</v>
      </c>
      <c r="F41" s="1065">
        <v>0</v>
      </c>
      <c r="G41" s="1065">
        <v>0</v>
      </c>
      <c r="H41" s="1065">
        <v>0</v>
      </c>
      <c r="I41" s="1065">
        <v>0</v>
      </c>
    </row>
    <row r="42" spans="1:9" s="94" customFormat="1" ht="18.75" thickBot="1">
      <c r="A42" s="875" t="s">
        <v>109</v>
      </c>
      <c r="B42" s="1066">
        <v>18060.828498542276</v>
      </c>
      <c r="C42" s="1066">
        <v>12015.088867346938</v>
      </c>
      <c r="D42" s="1066">
        <v>20108.58632361516</v>
      </c>
      <c r="E42" s="1066">
        <v>11618.384437317784</v>
      </c>
      <c r="F42" s="1066">
        <v>2877.3532390670553</v>
      </c>
      <c r="G42" s="1066">
        <v>6201.0714125364429</v>
      </c>
      <c r="H42" s="1066">
        <v>5910.2547099125368</v>
      </c>
      <c r="I42" s="1066">
        <v>6333.4886180758012</v>
      </c>
    </row>
    <row r="43" spans="1:9" ht="24" customHeight="1" thickTop="1" thickBot="1">
      <c r="A43" s="872" t="s">
        <v>452</v>
      </c>
      <c r="B43" s="1064">
        <v>61897.138654518953</v>
      </c>
      <c r="C43" s="1064">
        <v>57158.437838192418</v>
      </c>
      <c r="D43" s="1064">
        <v>65079.938750728863</v>
      </c>
      <c r="E43" s="1064">
        <v>76307.286743440229</v>
      </c>
      <c r="F43" s="1064">
        <v>86348.328686588909</v>
      </c>
      <c r="G43" s="1064">
        <v>88988.366581632654</v>
      </c>
      <c r="H43" s="1064">
        <v>97956.574768221573</v>
      </c>
      <c r="I43" s="1064">
        <v>100746.83949416909</v>
      </c>
    </row>
    <row r="44" spans="1:9" s="93" customFormat="1" ht="21" customHeight="1" thickTop="1">
      <c r="A44" s="873" t="s">
        <v>148</v>
      </c>
      <c r="B44" s="1065">
        <v>33135.145772594755</v>
      </c>
      <c r="C44" s="1065">
        <v>38867.784256559768</v>
      </c>
      <c r="D44" s="1065">
        <v>45767.594752186589</v>
      </c>
      <c r="E44" s="1065">
        <v>55543.236151603494</v>
      </c>
      <c r="F44" s="1065">
        <v>62503.513119533527</v>
      </c>
      <c r="G44" s="1065">
        <v>70468.338192419818</v>
      </c>
      <c r="H44" s="1065">
        <v>73092.740524781344</v>
      </c>
      <c r="I44" s="1065">
        <v>79520.641399416912</v>
      </c>
    </row>
    <row r="45" spans="1:9" s="93" customFormat="1" ht="21" customHeight="1">
      <c r="A45" s="873" t="s">
        <v>152</v>
      </c>
      <c r="B45" s="1065">
        <v>756.51890816326534</v>
      </c>
      <c r="C45" s="1065">
        <v>756.2642448979592</v>
      </c>
      <c r="D45" s="1065">
        <v>806.0536895043731</v>
      </c>
      <c r="E45" s="1065">
        <v>806.0536895043731</v>
      </c>
      <c r="F45" s="1065">
        <v>806.0536895043731</v>
      </c>
      <c r="G45" s="1065">
        <v>806.0536895043731</v>
      </c>
      <c r="H45" s="1065">
        <v>806.0536895043731</v>
      </c>
      <c r="I45" s="1065">
        <v>806.0536895043731</v>
      </c>
    </row>
    <row r="46" spans="1:9" s="93" customFormat="1" ht="21" customHeight="1">
      <c r="A46" s="873" t="s">
        <v>156</v>
      </c>
      <c r="B46" s="1065">
        <v>0</v>
      </c>
      <c r="C46" s="1065">
        <v>0</v>
      </c>
      <c r="D46" s="1065">
        <v>0</v>
      </c>
      <c r="E46" s="1065">
        <v>0</v>
      </c>
      <c r="F46" s="1065">
        <v>0</v>
      </c>
      <c r="G46" s="1065">
        <v>0</v>
      </c>
      <c r="H46" s="1065">
        <v>0</v>
      </c>
      <c r="I46" s="1065">
        <v>0</v>
      </c>
    </row>
    <row r="47" spans="1:9" s="93" customFormat="1" ht="21" customHeight="1">
      <c r="A47" s="873" t="s">
        <v>453</v>
      </c>
      <c r="B47" s="1065">
        <v>3310.5673134110789</v>
      </c>
      <c r="C47" s="1065">
        <v>4840.4576909620992</v>
      </c>
      <c r="D47" s="1065">
        <v>6109.8399475218657</v>
      </c>
      <c r="E47" s="1065">
        <v>7349.4740758017488</v>
      </c>
      <c r="F47" s="1065">
        <v>8610.3154504373178</v>
      </c>
      <c r="G47" s="1065">
        <v>10053.149185131195</v>
      </c>
      <c r="H47" s="1065">
        <v>10053.149185131195</v>
      </c>
      <c r="I47" s="1065">
        <v>11453.601413994171</v>
      </c>
    </row>
    <row r="48" spans="1:9" s="93" customFormat="1" ht="21" customHeight="1">
      <c r="A48" s="873" t="s">
        <v>164</v>
      </c>
      <c r="B48" s="1065">
        <v>24694.906660349854</v>
      </c>
      <c r="C48" s="1065">
        <v>12693.931645772594</v>
      </c>
      <c r="D48" s="1065">
        <v>12396.450361516036</v>
      </c>
      <c r="E48" s="1065">
        <v>12608.522826530612</v>
      </c>
      <c r="F48" s="1065">
        <v>14428.446427113702</v>
      </c>
      <c r="G48" s="1065">
        <v>7660.82551457726</v>
      </c>
      <c r="H48" s="1065">
        <v>14004.631368804665</v>
      </c>
      <c r="I48" s="1065">
        <v>8966.5429912536456</v>
      </c>
    </row>
    <row r="49" spans="1:9" s="93" customFormat="1" ht="21" customHeight="1">
      <c r="A49" s="874" t="s">
        <v>454</v>
      </c>
      <c r="B49" s="1065">
        <v>9396.0030058309039</v>
      </c>
      <c r="C49" s="1065">
        <v>0.1090860058309038</v>
      </c>
      <c r="D49" s="1065">
        <v>0.1090860058309038</v>
      </c>
      <c r="E49" s="1065">
        <v>0.1090860058309038</v>
      </c>
      <c r="F49" s="1065">
        <v>0.1090860058309038</v>
      </c>
      <c r="G49" s="1065">
        <v>0.1090860058309038</v>
      </c>
      <c r="H49" s="1065">
        <v>0.1090860058309038</v>
      </c>
      <c r="I49" s="1065">
        <v>0.28393877551020408</v>
      </c>
    </row>
    <row r="50" spans="1:9" s="94" customFormat="1" ht="18.75" thickBot="1">
      <c r="A50" s="876" t="s">
        <v>455</v>
      </c>
      <c r="B50" s="1066">
        <v>15298.903654518948</v>
      </c>
      <c r="C50" s="1066">
        <v>12693.822559766764</v>
      </c>
      <c r="D50" s="1066">
        <v>12396.341275510205</v>
      </c>
      <c r="E50" s="1066">
        <v>12608.413740524782</v>
      </c>
      <c r="F50" s="1066">
        <v>14428.337341107872</v>
      </c>
      <c r="G50" s="1066">
        <v>7660.7164285714289</v>
      </c>
      <c r="H50" s="1066">
        <v>14004.522282798833</v>
      </c>
      <c r="I50" s="1066">
        <v>8966.2590524781335</v>
      </c>
    </row>
    <row r="51" spans="1:9" ht="24" customHeight="1" thickTop="1" thickBot="1">
      <c r="A51" s="872" t="s">
        <v>456</v>
      </c>
      <c r="B51" s="1064">
        <v>591992.75876093295</v>
      </c>
      <c r="C51" s="1064">
        <v>715805.21146064135</v>
      </c>
      <c r="D51" s="1064">
        <v>834333.20943877555</v>
      </c>
      <c r="E51" s="1064">
        <v>908900.28076676396</v>
      </c>
      <c r="F51" s="1064">
        <v>1037235.7086020409</v>
      </c>
      <c r="G51" s="1064">
        <v>1102911.9139504372</v>
      </c>
      <c r="H51" s="1064">
        <v>1135861.9702653063</v>
      </c>
      <c r="I51" s="1064">
        <v>1162680.1117930028</v>
      </c>
    </row>
    <row r="52" spans="1:9" s="93" customFormat="1" ht="24" customHeight="1" thickTop="1">
      <c r="A52" s="873" t="s">
        <v>457</v>
      </c>
      <c r="B52" s="1065">
        <v>8243.4030320699712</v>
      </c>
      <c r="C52" s="1065">
        <v>9339.7070189504375</v>
      </c>
      <c r="D52" s="1065">
        <v>12580.922153061223</v>
      </c>
      <c r="E52" s="1065">
        <v>15390.870664723032</v>
      </c>
      <c r="F52" s="1065">
        <v>17467.662428571428</v>
      </c>
      <c r="G52" s="1065">
        <v>19524.913508746355</v>
      </c>
      <c r="H52" s="1065">
        <v>20467.042913994166</v>
      </c>
      <c r="I52" s="1065">
        <v>19634.918497084545</v>
      </c>
    </row>
    <row r="53" spans="1:9" s="94" customFormat="1" ht="21" customHeight="1">
      <c r="A53" s="876" t="s">
        <v>458</v>
      </c>
      <c r="B53" s="1066">
        <v>0</v>
      </c>
      <c r="C53" s="1066">
        <v>0</v>
      </c>
      <c r="D53" s="1066">
        <v>0</v>
      </c>
      <c r="E53" s="1066">
        <v>0</v>
      </c>
      <c r="F53" s="1066">
        <v>0</v>
      </c>
      <c r="G53" s="1066">
        <v>0</v>
      </c>
      <c r="H53" s="1066">
        <v>0</v>
      </c>
      <c r="I53" s="1066">
        <v>0</v>
      </c>
    </row>
    <row r="54" spans="1:9" s="94" customFormat="1" ht="21" customHeight="1">
      <c r="A54" s="876" t="s">
        <v>459</v>
      </c>
      <c r="B54" s="1066">
        <v>3596.509072886297</v>
      </c>
      <c r="C54" s="1066">
        <v>3519.9357040816326</v>
      </c>
      <c r="D54" s="1066">
        <v>3728.2591997084551</v>
      </c>
      <c r="E54" s="1066">
        <v>2798.4560087463551</v>
      </c>
      <c r="F54" s="1066">
        <v>2002.1920393586008</v>
      </c>
      <c r="G54" s="1066">
        <v>2225.0325510204084</v>
      </c>
      <c r="H54" s="1066">
        <v>2461.8229344023321</v>
      </c>
      <c r="I54" s="1066">
        <v>3518.4041093294463</v>
      </c>
    </row>
    <row r="55" spans="1:9" s="94" customFormat="1" ht="21" customHeight="1">
      <c r="A55" s="876" t="s">
        <v>460</v>
      </c>
      <c r="B55" s="1066">
        <v>0</v>
      </c>
      <c r="C55" s="1066">
        <v>0</v>
      </c>
      <c r="D55" s="1066">
        <v>0</v>
      </c>
      <c r="E55" s="1066">
        <v>0</v>
      </c>
      <c r="F55" s="1066">
        <v>0</v>
      </c>
      <c r="G55" s="1066">
        <v>0</v>
      </c>
      <c r="H55" s="1066">
        <v>0</v>
      </c>
      <c r="I55" s="1066">
        <v>0</v>
      </c>
    </row>
    <row r="56" spans="1:9" s="94" customFormat="1" ht="21" customHeight="1">
      <c r="A56" s="876" t="s">
        <v>461</v>
      </c>
      <c r="B56" s="1066">
        <v>4646.8939591836734</v>
      </c>
      <c r="C56" s="1066">
        <v>5819.7713148688044</v>
      </c>
      <c r="D56" s="1066">
        <v>8852.6629533527703</v>
      </c>
      <c r="E56" s="1066">
        <v>12592.414655976676</v>
      </c>
      <c r="F56" s="1066">
        <v>15465.470389212829</v>
      </c>
      <c r="G56" s="1066">
        <v>17299.880957725949</v>
      </c>
      <c r="H56" s="1066">
        <v>18005.219979591835</v>
      </c>
      <c r="I56" s="1066">
        <v>16116.514387755104</v>
      </c>
    </row>
    <row r="57" spans="1:9" s="94" customFormat="1" ht="21" customHeight="1">
      <c r="A57" s="876" t="s">
        <v>462</v>
      </c>
      <c r="B57" s="1066">
        <v>0</v>
      </c>
      <c r="C57" s="1066">
        <v>0</v>
      </c>
      <c r="D57" s="1066">
        <v>0</v>
      </c>
      <c r="E57" s="1066">
        <v>0</v>
      </c>
      <c r="F57" s="1066">
        <v>0</v>
      </c>
      <c r="G57" s="1066">
        <v>0</v>
      </c>
      <c r="H57" s="1066">
        <v>0</v>
      </c>
      <c r="I57" s="1066">
        <v>0</v>
      </c>
    </row>
    <row r="58" spans="1:9" s="94" customFormat="1" ht="18.75" thickBot="1">
      <c r="A58" s="875" t="s">
        <v>463</v>
      </c>
      <c r="B58" s="1066">
        <v>1645645.8511865889</v>
      </c>
      <c r="C58" s="1066">
        <v>1836723.0365728862</v>
      </c>
      <c r="D58" s="1066">
        <v>1655293.0089664725</v>
      </c>
      <c r="E58" s="1066">
        <v>1927913.8973469387</v>
      </c>
      <c r="F58" s="1066">
        <v>1906712.9734241981</v>
      </c>
      <c r="G58" s="1066">
        <v>1845248.2568265304</v>
      </c>
      <c r="H58" s="1066">
        <v>1872117.3967959185</v>
      </c>
      <c r="I58" s="1066">
        <v>1856341.495122449</v>
      </c>
    </row>
    <row r="59" spans="1:9" ht="31.5" customHeight="1" thickTop="1" thickBot="1">
      <c r="A59" s="877" t="s">
        <v>464</v>
      </c>
      <c r="B59" s="1064"/>
      <c r="C59" s="1064"/>
      <c r="D59" s="1064"/>
      <c r="E59" s="1064"/>
      <c r="F59" s="1064"/>
      <c r="G59" s="1064"/>
      <c r="H59" s="1064"/>
      <c r="I59" s="1064"/>
    </row>
    <row r="60" spans="1:9" ht="30" customHeight="1" thickTop="1">
      <c r="A60" s="878" t="s">
        <v>465</v>
      </c>
      <c r="B60" s="1067">
        <v>72546.223297376084</v>
      </c>
      <c r="C60" s="1067">
        <v>83905.141972303187</v>
      </c>
      <c r="D60" s="1067">
        <v>97734.411236151602</v>
      </c>
      <c r="E60" s="1067">
        <v>106130.52104227406</v>
      </c>
      <c r="F60" s="1067">
        <v>117681.14662244898</v>
      </c>
      <c r="G60" s="1067">
        <v>71728.471007288637</v>
      </c>
      <c r="H60" s="1067">
        <v>126376.6252973761</v>
      </c>
      <c r="I60" s="1067">
        <v>79936.354950437322</v>
      </c>
    </row>
    <row r="61" spans="1:9" ht="21" customHeight="1">
      <c r="A61" s="879" t="s">
        <v>466</v>
      </c>
      <c r="B61" s="1067">
        <v>-8731.9558804664721</v>
      </c>
      <c r="C61" s="1067">
        <v>-10544.661772594754</v>
      </c>
      <c r="D61" s="1067">
        <v>-13901.27451166181</v>
      </c>
      <c r="E61" s="1067">
        <v>-16662.399072886295</v>
      </c>
      <c r="F61" s="1067">
        <v>-23545.701253644311</v>
      </c>
      <c r="G61" s="1067">
        <v>-14543.577510204083</v>
      </c>
      <c r="H61" s="1067">
        <v>-25614.357049562685</v>
      </c>
      <c r="I61" s="1067">
        <v>-15458.278667638484</v>
      </c>
    </row>
    <row r="62" spans="1:9" ht="21.75" customHeight="1">
      <c r="A62" s="880" t="s">
        <v>467</v>
      </c>
      <c r="B62" s="1067">
        <v>63814.267416909621</v>
      </c>
      <c r="C62" s="1067">
        <v>73360.480199708458</v>
      </c>
      <c r="D62" s="1067">
        <v>83833.136724489785</v>
      </c>
      <c r="E62" s="1067">
        <v>89468.121969387765</v>
      </c>
      <c r="F62" s="1067">
        <v>94135.445368804663</v>
      </c>
      <c r="G62" s="1067">
        <v>57184.893497084551</v>
      </c>
      <c r="H62" s="1067">
        <v>100762.26824781339</v>
      </c>
      <c r="I62" s="1067">
        <v>64478.076282798836</v>
      </c>
    </row>
    <row r="63" spans="1:9">
      <c r="A63" s="878" t="s">
        <v>468</v>
      </c>
      <c r="B63" s="1067">
        <v>9823.9515772594732</v>
      </c>
      <c r="C63" s="1067">
        <v>8571.4938163265306</v>
      </c>
      <c r="D63" s="1067">
        <v>8261.6333367346942</v>
      </c>
      <c r="E63" s="1067">
        <v>7825.9543279883374</v>
      </c>
      <c r="F63" s="1067">
        <v>8281.3438965014575</v>
      </c>
      <c r="G63" s="1067">
        <v>5240.2571413994174</v>
      </c>
      <c r="H63" s="1067">
        <v>9470.3587142857141</v>
      </c>
      <c r="I63" s="1067">
        <v>5816.6630947521871</v>
      </c>
    </row>
    <row r="64" spans="1:9">
      <c r="A64" s="879" t="s">
        <v>469</v>
      </c>
      <c r="B64" s="1067">
        <v>-957.33553498542267</v>
      </c>
      <c r="C64" s="1067">
        <v>-1019.8086166180759</v>
      </c>
      <c r="D64" s="1067">
        <v>-1371.7548556851314</v>
      </c>
      <c r="E64" s="1067">
        <v>-1519.2909854227407</v>
      </c>
      <c r="F64" s="1067">
        <v>-809.60282069970833</v>
      </c>
      <c r="G64" s="1067">
        <v>-656.07641836734706</v>
      </c>
      <c r="H64" s="1067">
        <v>-1257.1753571428571</v>
      </c>
      <c r="I64" s="1067">
        <v>-1153.3365612244897</v>
      </c>
    </row>
    <row r="65" spans="1:9">
      <c r="A65" s="881" t="s">
        <v>470</v>
      </c>
      <c r="B65" s="1067">
        <v>72680.883459183664</v>
      </c>
      <c r="C65" s="1067">
        <v>80912.165399416917</v>
      </c>
      <c r="D65" s="1067">
        <v>90723.015205539356</v>
      </c>
      <c r="E65" s="1067">
        <v>95774.785311953354</v>
      </c>
      <c r="F65" s="1067">
        <v>101607.18644460641</v>
      </c>
      <c r="G65" s="1067">
        <v>61769.074220116614</v>
      </c>
      <c r="H65" s="1067">
        <v>108975.45160495627</v>
      </c>
      <c r="I65" s="1067">
        <v>69141.402816326532</v>
      </c>
    </row>
    <row r="66" spans="1:9">
      <c r="A66" s="878" t="s">
        <v>471</v>
      </c>
      <c r="B66" s="1067">
        <v>9476.717890670554</v>
      </c>
      <c r="C66" s="1067">
        <v>14642.476148688045</v>
      </c>
      <c r="D66" s="1067">
        <v>9423.3831559766768</v>
      </c>
      <c r="E66" s="1067">
        <v>16041.803166180758</v>
      </c>
      <c r="F66" s="1067">
        <v>6688.3556720116612</v>
      </c>
      <c r="G66" s="1067">
        <v>4748.9296122448977</v>
      </c>
      <c r="H66" s="1067">
        <v>8965.5211822157435</v>
      </c>
      <c r="I66" s="1067">
        <v>4278.2970597667636</v>
      </c>
    </row>
    <row r="67" spans="1:9">
      <c r="A67" s="878" t="s">
        <v>472</v>
      </c>
      <c r="B67" s="1067">
        <v>-18603.759809037903</v>
      </c>
      <c r="C67" s="1067">
        <v>-24983.839466472306</v>
      </c>
      <c r="D67" s="1067">
        <v>-15047.667186588924</v>
      </c>
      <c r="E67" s="1067">
        <v>-22289.7108877551</v>
      </c>
      <c r="F67" s="1067">
        <v>-12706.80740670554</v>
      </c>
      <c r="G67" s="1067">
        <v>-8602.6398921282798</v>
      </c>
      <c r="H67" s="1067">
        <v>-14558.936243440232</v>
      </c>
      <c r="I67" s="1067">
        <v>-7431.7329416909615</v>
      </c>
    </row>
    <row r="68" spans="1:9">
      <c r="A68" s="880" t="s">
        <v>473</v>
      </c>
      <c r="B68" s="1067">
        <v>63553.841540816327</v>
      </c>
      <c r="C68" s="1067">
        <v>70570.802081632646</v>
      </c>
      <c r="D68" s="1067">
        <v>85098.731174927118</v>
      </c>
      <c r="E68" s="1067">
        <v>89526.877590379008</v>
      </c>
      <c r="F68" s="1067">
        <v>95588.734709912533</v>
      </c>
      <c r="G68" s="1067">
        <v>57915.363940233234</v>
      </c>
      <c r="H68" s="1067">
        <v>103382.03654373178</v>
      </c>
      <c r="I68" s="1067">
        <v>65987.966934402328</v>
      </c>
    </row>
    <row r="69" spans="1:9">
      <c r="A69" s="879" t="s">
        <v>474</v>
      </c>
      <c r="B69" s="1067">
        <v>-45475.996874635566</v>
      </c>
      <c r="C69" s="1067">
        <v>-52673.360568513119</v>
      </c>
      <c r="D69" s="1067">
        <v>-67007.98489504373</v>
      </c>
      <c r="E69" s="1067">
        <v>-70657.40252040817</v>
      </c>
      <c r="F69" s="1067">
        <v>-74128.618307580167</v>
      </c>
      <c r="G69" s="1067">
        <v>-47514.325752186596</v>
      </c>
      <c r="H69" s="1067">
        <v>-77021.512625364427</v>
      </c>
      <c r="I69" s="1067">
        <v>-51051.410766763845</v>
      </c>
    </row>
    <row r="70" spans="1:9">
      <c r="A70" s="881" t="s">
        <v>475</v>
      </c>
      <c r="B70" s="1067">
        <v>18077.844666180757</v>
      </c>
      <c r="C70" s="1067">
        <v>17897.441513119535</v>
      </c>
      <c r="D70" s="1067">
        <v>18090.746279883384</v>
      </c>
      <c r="E70" s="1067">
        <v>18869.475069970846</v>
      </c>
      <c r="F70" s="1067">
        <v>21460.116402332365</v>
      </c>
      <c r="G70" s="1067">
        <v>10401.038188046647</v>
      </c>
      <c r="H70" s="1067">
        <v>26360.523918367348</v>
      </c>
      <c r="I70" s="1067">
        <v>14936.556167638484</v>
      </c>
    </row>
    <row r="71" spans="1:9">
      <c r="A71" s="881" t="s">
        <v>476</v>
      </c>
      <c r="B71" s="1067">
        <v>-1487.5649037900876</v>
      </c>
      <c r="C71" s="1067">
        <v>1.5247157434402332</v>
      </c>
      <c r="D71" s="1067">
        <v>0.86006997084548109</v>
      </c>
      <c r="E71" s="1067">
        <v>1.1322944606413994</v>
      </c>
      <c r="F71" s="1067">
        <v>0.80451603498542279</v>
      </c>
      <c r="G71" s="1067">
        <v>3.9900874635568517E-2</v>
      </c>
      <c r="H71" s="1067">
        <v>3.6986880466472305E-2</v>
      </c>
      <c r="I71" s="1067">
        <v>1.1224489795918367E-2</v>
      </c>
    </row>
    <row r="72" spans="1:9">
      <c r="A72" s="879" t="s">
        <v>477</v>
      </c>
      <c r="B72" s="1067">
        <v>-1508.3012157434403</v>
      </c>
      <c r="C72" s="1067">
        <v>-1.370262390670554E-3</v>
      </c>
      <c r="D72" s="1067">
        <v>0</v>
      </c>
      <c r="E72" s="1067">
        <v>0</v>
      </c>
      <c r="F72" s="1067">
        <v>3.2122448979591836E-2</v>
      </c>
      <c r="G72" s="1067">
        <v>1.2549562682215744E-2</v>
      </c>
      <c r="H72" s="1067">
        <v>9.6297376093294473E-3</v>
      </c>
      <c r="I72" s="1067">
        <v>1.1224489795918367E-2</v>
      </c>
    </row>
    <row r="73" spans="1:9">
      <c r="A73" s="879" t="s">
        <v>478</v>
      </c>
      <c r="B73" s="1067">
        <v>20.736311953352772</v>
      </c>
      <c r="C73" s="1067">
        <v>1.526086005830904</v>
      </c>
      <c r="D73" s="1067">
        <v>0.86006997084548109</v>
      </c>
      <c r="E73" s="1067">
        <v>1.1322944606413994</v>
      </c>
      <c r="F73" s="1067">
        <v>0.77239358600583086</v>
      </c>
      <c r="G73" s="1067">
        <v>2.7351311953352768E-2</v>
      </c>
      <c r="H73" s="1067">
        <v>2.7357142857142854E-2</v>
      </c>
      <c r="I73" s="1067">
        <v>0</v>
      </c>
    </row>
    <row r="74" spans="1:9">
      <c r="A74" s="880" t="s">
        <v>479</v>
      </c>
      <c r="B74" s="1067">
        <v>1512.6351355685129</v>
      </c>
      <c r="C74" s="1067">
        <v>-0.29111516034985424</v>
      </c>
      <c r="D74" s="1067">
        <v>-0.24716034985422738</v>
      </c>
      <c r="E74" s="1067">
        <v>-0.18672594752186589</v>
      </c>
      <c r="F74" s="1067">
        <v>-0.13267784256559767</v>
      </c>
      <c r="G74" s="1067">
        <v>-14.625851311953351</v>
      </c>
      <c r="H74" s="1067">
        <v>-8.1116618075801755E-2</v>
      </c>
      <c r="I74" s="1067">
        <v>-3.5615160349854222E-2</v>
      </c>
    </row>
    <row r="75" spans="1:9">
      <c r="A75" s="880" t="s">
        <v>480</v>
      </c>
      <c r="B75" s="1067">
        <v>1513.1242813411077</v>
      </c>
      <c r="C75" s="1067">
        <v>4.3731778425655976E-6</v>
      </c>
      <c r="D75" s="1067">
        <v>0</v>
      </c>
      <c r="E75" s="1067">
        <v>0</v>
      </c>
      <c r="F75" s="1067">
        <v>-4.9664723032069973E-3</v>
      </c>
      <c r="G75" s="1067">
        <v>-14.581239067055392</v>
      </c>
      <c r="H75" s="1067">
        <v>0</v>
      </c>
      <c r="I75" s="1067">
        <v>0</v>
      </c>
    </row>
    <row r="76" spans="1:9">
      <c r="A76" s="879" t="s">
        <v>481</v>
      </c>
      <c r="B76" s="1067">
        <v>-0.48914577259475217</v>
      </c>
      <c r="C76" s="1067">
        <v>-0.29111953352769676</v>
      </c>
      <c r="D76" s="1067">
        <v>-0.24716034985422738</v>
      </c>
      <c r="E76" s="1067">
        <v>-0.18672594752186589</v>
      </c>
      <c r="F76" s="1067">
        <v>-0.12771137026239066</v>
      </c>
      <c r="G76" s="1067">
        <v>-4.4612244897959188E-2</v>
      </c>
      <c r="H76" s="1067">
        <v>-8.1116618075801755E-2</v>
      </c>
      <c r="I76" s="1067">
        <v>-3.5615160349854222E-2</v>
      </c>
    </row>
    <row r="77" spans="1:9">
      <c r="A77" s="880" t="s">
        <v>482</v>
      </c>
      <c r="B77" s="1067">
        <v>18102.914897959185</v>
      </c>
      <c r="C77" s="1067">
        <v>17898.675113702622</v>
      </c>
      <c r="D77" s="1067">
        <v>18091.359189504372</v>
      </c>
      <c r="E77" s="1067">
        <v>18870.420638483964</v>
      </c>
      <c r="F77" s="1067">
        <v>21460.788240524784</v>
      </c>
      <c r="G77" s="1067">
        <v>10386.452237609328</v>
      </c>
      <c r="H77" s="1067">
        <v>26360.479788629735</v>
      </c>
      <c r="I77" s="1067">
        <v>14936.531776967928</v>
      </c>
    </row>
    <row r="78" spans="1:9">
      <c r="A78" s="878" t="s">
        <v>483</v>
      </c>
      <c r="B78" s="1067">
        <v>9.4071516034985407</v>
      </c>
      <c r="C78" s="1067">
        <v>7.6108600583090382</v>
      </c>
      <c r="D78" s="1067">
        <v>41.69628279883382</v>
      </c>
      <c r="E78" s="1067">
        <v>5.9315306122448979</v>
      </c>
      <c r="F78" s="1067">
        <v>33.113887755102041</v>
      </c>
      <c r="G78" s="1067">
        <v>3.3009591836734695</v>
      </c>
      <c r="H78" s="1067">
        <v>5.6286865889212834</v>
      </c>
      <c r="I78" s="1067">
        <v>4.2090204081632656</v>
      </c>
    </row>
    <row r="79" spans="1:9">
      <c r="A79" s="881" t="s">
        <v>484</v>
      </c>
      <c r="B79" s="1067">
        <v>18112.322049562685</v>
      </c>
      <c r="C79" s="1067">
        <v>17906.285973760932</v>
      </c>
      <c r="D79" s="1067">
        <v>18133.055472303207</v>
      </c>
      <c r="E79" s="1067">
        <v>18876.352169096212</v>
      </c>
      <c r="F79" s="1067">
        <v>21493.902128279886</v>
      </c>
      <c r="G79" s="1067">
        <v>10389.753196793003</v>
      </c>
      <c r="H79" s="1067">
        <v>26366.108475218654</v>
      </c>
      <c r="I79" s="1067">
        <v>14940.740797376095</v>
      </c>
    </row>
    <row r="80" spans="1:9">
      <c r="A80" s="878" t="s">
        <v>485</v>
      </c>
      <c r="B80" s="1067">
        <v>-33.283263848396501</v>
      </c>
      <c r="C80" s="1067">
        <v>146.1725947521866</v>
      </c>
      <c r="D80" s="1067">
        <v>759.01772886297374</v>
      </c>
      <c r="E80" s="1067">
        <v>86.413174927113715</v>
      </c>
      <c r="F80" s="1067">
        <v>160.11567930029153</v>
      </c>
      <c r="G80" s="1067">
        <v>124.73874198250729</v>
      </c>
      <c r="H80" s="1067">
        <v>-1771.1036311953351</v>
      </c>
      <c r="I80" s="1067">
        <v>-1515.0065262390672</v>
      </c>
    </row>
    <row r="81" spans="1:9" ht="21" customHeight="1">
      <c r="A81" s="880" t="s">
        <v>486</v>
      </c>
      <c r="B81" s="1067">
        <v>18079.038785714285</v>
      </c>
      <c r="C81" s="1067">
        <v>18052.458568513121</v>
      </c>
      <c r="D81" s="1067">
        <v>18892.073201166182</v>
      </c>
      <c r="E81" s="1067">
        <v>18962.765344023326</v>
      </c>
      <c r="F81" s="1067">
        <v>21654.017807580174</v>
      </c>
      <c r="G81" s="1067">
        <v>10514.491938775511</v>
      </c>
      <c r="H81" s="1067">
        <v>24595.004844023322</v>
      </c>
      <c r="I81" s="1067">
        <v>13425.734271137024</v>
      </c>
    </row>
    <row r="82" spans="1:9" ht="21" customHeight="1">
      <c r="A82" s="878" t="s">
        <v>487</v>
      </c>
      <c r="B82" s="1067">
        <v>0</v>
      </c>
      <c r="C82" s="1067">
        <v>0</v>
      </c>
      <c r="D82" s="1067">
        <v>0</v>
      </c>
      <c r="E82" s="1067">
        <v>0</v>
      </c>
      <c r="F82" s="1067">
        <v>0</v>
      </c>
      <c r="G82" s="1067">
        <v>0</v>
      </c>
      <c r="H82" s="1067">
        <v>0</v>
      </c>
      <c r="I82" s="1067">
        <v>0</v>
      </c>
    </row>
    <row r="83" spans="1:9" ht="21" customHeight="1">
      <c r="A83" s="880" t="s">
        <v>488</v>
      </c>
      <c r="B83" s="1067">
        <v>18079.038785714285</v>
      </c>
      <c r="C83" s="1067">
        <v>18052.458568513121</v>
      </c>
      <c r="D83" s="1067">
        <v>18892.073201166182</v>
      </c>
      <c r="E83" s="1067">
        <v>18962.765344023326</v>
      </c>
      <c r="F83" s="1067">
        <v>21654.017807580174</v>
      </c>
      <c r="G83" s="1067">
        <v>10514.491938775511</v>
      </c>
      <c r="H83" s="1067">
        <v>24595.004844023322</v>
      </c>
      <c r="I83" s="1067">
        <v>13425.734271137024</v>
      </c>
    </row>
    <row r="84" spans="1:9" ht="18" customHeight="1" thickBot="1">
      <c r="A84" s="878" t="s">
        <v>489</v>
      </c>
      <c r="B84" s="1067">
        <v>-2780.1351311953349</v>
      </c>
      <c r="C84" s="1067">
        <v>-5358.6360087463563</v>
      </c>
      <c r="D84" s="1067">
        <v>-6495.7319256559767</v>
      </c>
      <c r="E84" s="1067">
        <v>-6354.3516034985423</v>
      </c>
      <c r="F84" s="1067">
        <v>-7225.6804664723031</v>
      </c>
      <c r="G84" s="1067">
        <v>-2853.7755102040819</v>
      </c>
      <c r="H84" s="1067">
        <v>-10590.482561224489</v>
      </c>
      <c r="I84" s="1067">
        <v>-4459.4752186588921</v>
      </c>
    </row>
    <row r="85" spans="1:9" ht="24" customHeight="1" thickTop="1" thickBot="1">
      <c r="A85" s="872" t="s">
        <v>490</v>
      </c>
      <c r="B85" s="1064">
        <v>15298.903654518948</v>
      </c>
      <c r="C85" s="1064">
        <v>12693.822559766764</v>
      </c>
      <c r="D85" s="1064">
        <v>12396.341275510205</v>
      </c>
      <c r="E85" s="1064">
        <v>12608.413740524782</v>
      </c>
      <c r="F85" s="1064">
        <v>14428.337341107872</v>
      </c>
      <c r="G85" s="1064">
        <v>7660.7164285714289</v>
      </c>
      <c r="H85" s="1064">
        <v>14004.522282798833</v>
      </c>
      <c r="I85" s="1064">
        <v>8966.2590524781335</v>
      </c>
    </row>
    <row r="86" spans="1:9" ht="15" customHeight="1" thickTop="1" thickBot="1">
      <c r="A86" s="882"/>
      <c r="B86" s="1068"/>
      <c r="C86" s="1068"/>
      <c r="D86" s="1068"/>
      <c r="E86" s="1068"/>
      <c r="F86" s="1068"/>
      <c r="G86" s="1068"/>
      <c r="H86" s="1068"/>
      <c r="I86" s="1068"/>
    </row>
    <row r="87" spans="1:9" ht="28.5" customHeight="1" thickTop="1">
      <c r="A87" s="883"/>
      <c r="B87" s="42"/>
      <c r="C87" s="42"/>
      <c r="D87" s="42"/>
      <c r="E87" s="42"/>
      <c r="F87" s="42"/>
      <c r="G87" s="42"/>
      <c r="H87" s="42"/>
    </row>
    <row r="88" spans="1:9">
      <c r="A88" s="883"/>
      <c r="B88" s="42"/>
      <c r="C88" s="42"/>
      <c r="D88" s="42"/>
      <c r="E88" s="42"/>
      <c r="F88" s="42"/>
      <c r="G88" s="42"/>
      <c r="H88" s="42"/>
    </row>
    <row r="89" spans="1:9" ht="19.5">
      <c r="A89" s="884"/>
      <c r="B89" s="42"/>
      <c r="C89" s="42"/>
      <c r="D89" s="42"/>
      <c r="E89" s="42"/>
      <c r="F89" s="42"/>
      <c r="G89" s="42"/>
      <c r="H89" s="42"/>
    </row>
    <row r="90" spans="1:9" ht="19.5">
      <c r="A90" s="884"/>
      <c r="B90" s="42"/>
      <c r="C90" s="42"/>
      <c r="D90" s="42"/>
      <c r="E90" s="42"/>
      <c r="F90" s="42"/>
      <c r="G90" s="42"/>
      <c r="H90" s="42"/>
    </row>
    <row r="91" spans="1:9" ht="19.5">
      <c r="A91" s="884"/>
      <c r="B91" s="42"/>
      <c r="C91" s="42"/>
      <c r="D91" s="42"/>
      <c r="E91" s="42"/>
      <c r="F91" s="42"/>
      <c r="G91" s="42"/>
      <c r="H91" s="42"/>
    </row>
    <row r="92" spans="1:9" ht="19.5">
      <c r="A92" s="885"/>
      <c r="B92" s="42"/>
      <c r="C92" s="42"/>
      <c r="D92" s="42"/>
      <c r="E92" s="42"/>
      <c r="F92" s="42"/>
      <c r="G92" s="42"/>
      <c r="H92" s="42"/>
    </row>
    <row r="93" spans="1:9" ht="19.5">
      <c r="A93" s="885"/>
      <c r="B93" s="42"/>
      <c r="C93" s="42"/>
      <c r="D93" s="42"/>
      <c r="E93" s="42"/>
      <c r="F93" s="42"/>
      <c r="G93" s="42"/>
      <c r="H93" s="42"/>
    </row>
    <row r="94" spans="1:9" ht="19.5">
      <c r="A94" s="885"/>
      <c r="B94" s="42"/>
      <c r="C94" s="42"/>
      <c r="D94" s="42"/>
      <c r="E94" s="42"/>
      <c r="F94" s="42"/>
      <c r="G94" s="42"/>
      <c r="H94" s="42"/>
    </row>
    <row r="95" spans="1:9" ht="19.5">
      <c r="A95" s="884"/>
      <c r="B95" s="42"/>
      <c r="C95" s="42"/>
      <c r="D95" s="42"/>
      <c r="E95" s="42"/>
      <c r="F95" s="42"/>
      <c r="G95" s="42"/>
      <c r="H95" s="42"/>
    </row>
    <row r="96" spans="1:9" ht="19.5">
      <c r="A96" s="884"/>
      <c r="B96" s="42"/>
      <c r="C96" s="42"/>
      <c r="D96" s="42"/>
      <c r="E96" s="42"/>
      <c r="F96" s="42"/>
      <c r="G96" s="42"/>
      <c r="H96" s="42"/>
    </row>
    <row r="97" spans="1:8" ht="19.5">
      <c r="A97" s="884"/>
      <c r="B97" s="42"/>
      <c r="C97" s="42"/>
      <c r="D97" s="42"/>
      <c r="E97" s="42"/>
      <c r="F97" s="42"/>
      <c r="G97" s="42"/>
      <c r="H97" s="42"/>
    </row>
    <row r="98" spans="1:8" ht="19.5">
      <c r="A98" s="884"/>
      <c r="B98" s="42"/>
      <c r="C98" s="42"/>
      <c r="D98" s="42"/>
      <c r="E98" s="42"/>
      <c r="F98" s="42"/>
      <c r="G98" s="42"/>
      <c r="H98" s="42"/>
    </row>
    <row r="99" spans="1:8" ht="19.5">
      <c r="A99" s="884"/>
      <c r="B99" s="42"/>
      <c r="C99" s="42"/>
      <c r="D99" s="42"/>
      <c r="E99" s="42"/>
      <c r="F99" s="42"/>
      <c r="G99" s="42"/>
      <c r="H99" s="42"/>
    </row>
    <row r="100" spans="1:8" ht="19.5">
      <c r="A100" s="886"/>
      <c r="B100" s="42"/>
      <c r="C100" s="42"/>
      <c r="D100" s="42"/>
      <c r="E100" s="42"/>
      <c r="F100" s="42"/>
      <c r="G100" s="42"/>
      <c r="H100" s="42"/>
    </row>
    <row r="101" spans="1:8">
      <c r="A101" s="887"/>
      <c r="B101" s="42"/>
      <c r="C101" s="42"/>
      <c r="D101" s="42"/>
      <c r="E101" s="42"/>
      <c r="F101" s="42"/>
      <c r="G101" s="42"/>
      <c r="H101" s="42"/>
    </row>
    <row r="102" spans="1:8">
      <c r="A102" s="887"/>
      <c r="B102" s="42"/>
      <c r="C102" s="42"/>
      <c r="D102" s="42"/>
      <c r="E102" s="42"/>
      <c r="F102" s="42"/>
      <c r="G102" s="42"/>
      <c r="H102" s="42"/>
    </row>
    <row r="103" spans="1:8">
      <c r="A103" s="887"/>
      <c r="B103" s="42"/>
      <c r="C103" s="42"/>
      <c r="D103" s="42"/>
      <c r="E103" s="42"/>
      <c r="F103" s="42"/>
      <c r="G103" s="42"/>
      <c r="H103" s="42"/>
    </row>
    <row r="104" spans="1:8">
      <c r="A104" s="887"/>
      <c r="B104" s="42"/>
      <c r="C104" s="42"/>
      <c r="D104" s="42"/>
      <c r="E104" s="42"/>
      <c r="F104" s="42"/>
      <c r="G104" s="42"/>
      <c r="H104" s="42"/>
    </row>
    <row r="105" spans="1:8">
      <c r="A105" s="887"/>
      <c r="B105" s="42"/>
      <c r="C105" s="42"/>
      <c r="D105" s="42"/>
      <c r="E105" s="42"/>
      <c r="F105" s="42"/>
      <c r="G105" s="42"/>
      <c r="H105" s="42"/>
    </row>
    <row r="106" spans="1:8">
      <c r="A106" s="887"/>
      <c r="B106" s="42"/>
      <c r="C106" s="42"/>
      <c r="D106" s="42"/>
      <c r="E106" s="42"/>
      <c r="F106" s="42"/>
      <c r="G106" s="42"/>
      <c r="H106" s="42"/>
    </row>
    <row r="107" spans="1:8">
      <c r="A107" s="887"/>
      <c r="B107" s="42"/>
      <c r="C107" s="42"/>
      <c r="D107" s="42"/>
      <c r="E107" s="42"/>
      <c r="F107" s="42"/>
      <c r="G107" s="42"/>
      <c r="H107" s="42"/>
    </row>
    <row r="108" spans="1:8">
      <c r="A108" s="887"/>
      <c r="B108" s="42"/>
      <c r="C108" s="42"/>
      <c r="D108" s="42"/>
      <c r="E108" s="42"/>
      <c r="F108" s="42"/>
      <c r="G108" s="42"/>
      <c r="H108" s="42"/>
    </row>
    <row r="109" spans="1:8" ht="19.5">
      <c r="A109" s="884"/>
      <c r="B109" s="42"/>
      <c r="C109" s="42"/>
      <c r="D109" s="42"/>
      <c r="E109" s="42"/>
      <c r="F109" s="42"/>
      <c r="G109" s="42"/>
      <c r="H109" s="42"/>
    </row>
    <row r="110" spans="1:8" ht="19.5">
      <c r="A110" s="884"/>
      <c r="B110" s="42"/>
      <c r="C110" s="42"/>
      <c r="D110" s="42"/>
      <c r="E110" s="42"/>
      <c r="F110" s="42"/>
      <c r="G110" s="42"/>
      <c r="H110" s="42"/>
    </row>
    <row r="111" spans="1:8" ht="19.5">
      <c r="A111" s="885"/>
      <c r="B111" s="42"/>
      <c r="C111" s="42"/>
      <c r="D111" s="42"/>
      <c r="E111" s="42"/>
      <c r="F111" s="42"/>
      <c r="G111" s="42"/>
      <c r="H111" s="42"/>
    </row>
    <row r="112" spans="1:8" ht="19.5">
      <c r="A112" s="885"/>
      <c r="B112" s="42"/>
      <c r="C112" s="42"/>
      <c r="D112" s="42"/>
      <c r="E112" s="42"/>
      <c r="F112" s="42"/>
      <c r="G112" s="42"/>
      <c r="H112" s="42"/>
    </row>
    <row r="113" spans="1:8" ht="19.5">
      <c r="A113" s="885"/>
      <c r="B113" s="42"/>
      <c r="C113" s="42"/>
      <c r="D113" s="42"/>
      <c r="E113" s="42"/>
      <c r="F113" s="42"/>
      <c r="G113" s="42"/>
      <c r="H113" s="42"/>
    </row>
    <row r="114" spans="1:8" ht="19.5">
      <c r="A114" s="884"/>
      <c r="B114" s="42"/>
      <c r="C114" s="42"/>
      <c r="D114" s="42"/>
      <c r="E114" s="42"/>
      <c r="F114" s="42"/>
      <c r="G114" s="42"/>
      <c r="H114" s="42"/>
    </row>
    <row r="115" spans="1:8" ht="19.5">
      <c r="A115" s="884"/>
      <c r="B115" s="42"/>
      <c r="C115" s="42"/>
      <c r="D115" s="42"/>
      <c r="E115" s="42"/>
      <c r="F115" s="42"/>
      <c r="G115" s="42"/>
      <c r="H115" s="42"/>
    </row>
    <row r="116" spans="1:8" ht="19.5">
      <c r="A116" s="884"/>
      <c r="B116" s="42"/>
      <c r="C116" s="42"/>
      <c r="D116" s="42"/>
      <c r="E116" s="42"/>
      <c r="F116" s="42"/>
      <c r="G116" s="42"/>
      <c r="H116" s="42"/>
    </row>
    <row r="117" spans="1:8" ht="19.5">
      <c r="A117" s="884"/>
      <c r="B117" s="42"/>
      <c r="C117" s="42"/>
      <c r="D117" s="42"/>
      <c r="E117" s="42"/>
      <c r="F117" s="42"/>
      <c r="G117" s="42"/>
      <c r="H117" s="42"/>
    </row>
    <row r="118" spans="1:8" ht="19.5">
      <c r="A118" s="884"/>
      <c r="B118" s="42"/>
      <c r="C118" s="42"/>
      <c r="D118" s="42"/>
      <c r="E118" s="42"/>
      <c r="F118" s="42"/>
      <c r="G118" s="42"/>
      <c r="H118" s="42"/>
    </row>
    <row r="119" spans="1:8" ht="19.5">
      <c r="A119" s="884"/>
      <c r="B119" s="42"/>
      <c r="C119" s="42"/>
      <c r="D119" s="42"/>
      <c r="E119" s="42"/>
      <c r="F119" s="42"/>
      <c r="G119" s="42"/>
      <c r="H119" s="42"/>
    </row>
    <row r="120" spans="1:8" ht="19.5">
      <c r="A120" s="884"/>
      <c r="B120" s="42"/>
      <c r="C120" s="42"/>
      <c r="D120" s="42"/>
      <c r="E120" s="42"/>
      <c r="F120" s="42"/>
      <c r="G120" s="42"/>
      <c r="H120" s="42"/>
    </row>
    <row r="121" spans="1:8" ht="19.5">
      <c r="A121" s="885"/>
      <c r="B121" s="42"/>
      <c r="C121" s="42"/>
      <c r="D121" s="42"/>
      <c r="E121" s="42"/>
      <c r="F121" s="42"/>
      <c r="G121" s="42"/>
      <c r="H121" s="42"/>
    </row>
    <row r="122" spans="1:8" ht="19.5">
      <c r="A122" s="884"/>
      <c r="B122" s="42"/>
      <c r="C122" s="42"/>
      <c r="D122" s="42"/>
      <c r="E122" s="42"/>
      <c r="F122" s="42"/>
      <c r="G122" s="42"/>
      <c r="H122" s="42"/>
    </row>
    <row r="123" spans="1:8" ht="19.5">
      <c r="A123" s="884"/>
      <c r="B123" s="42"/>
      <c r="C123" s="42"/>
      <c r="D123" s="42"/>
      <c r="E123" s="42"/>
      <c r="F123" s="42"/>
      <c r="G123" s="42"/>
      <c r="H123" s="42"/>
    </row>
    <row r="124" spans="1:8" ht="19.5">
      <c r="A124" s="884"/>
      <c r="B124" s="42"/>
      <c r="C124" s="42"/>
      <c r="D124" s="42"/>
      <c r="E124" s="42"/>
      <c r="F124" s="42"/>
      <c r="G124" s="42"/>
      <c r="H124" s="42"/>
    </row>
    <row r="125" spans="1:8" ht="19.5">
      <c r="A125" s="884"/>
      <c r="B125" s="42"/>
      <c r="C125" s="42"/>
      <c r="D125" s="42"/>
      <c r="E125" s="42"/>
      <c r="F125" s="42"/>
      <c r="G125" s="42"/>
      <c r="H125" s="42"/>
    </row>
    <row r="126" spans="1:8" ht="19.5">
      <c r="A126" s="884"/>
      <c r="B126" s="42"/>
      <c r="C126" s="42"/>
      <c r="D126" s="42"/>
      <c r="E126" s="42"/>
      <c r="F126" s="42"/>
      <c r="G126" s="42"/>
      <c r="H126" s="42"/>
    </row>
    <row r="127" spans="1:8" ht="19.5">
      <c r="A127" s="885"/>
      <c r="B127" s="42"/>
      <c r="C127" s="42"/>
      <c r="D127" s="42"/>
      <c r="E127" s="42"/>
      <c r="F127" s="42"/>
      <c r="G127" s="42"/>
      <c r="H127" s="42"/>
    </row>
    <row r="128" spans="1:8" ht="19.5">
      <c r="A128" s="884"/>
      <c r="B128" s="42"/>
      <c r="C128" s="42"/>
      <c r="D128" s="42"/>
      <c r="E128" s="42"/>
      <c r="F128" s="42"/>
      <c r="G128" s="42"/>
      <c r="H128" s="42"/>
    </row>
    <row r="129" spans="1:8" ht="19.5">
      <c r="A129" s="884"/>
      <c r="B129" s="42"/>
      <c r="C129" s="42"/>
      <c r="D129" s="42"/>
      <c r="E129" s="42"/>
      <c r="F129" s="42"/>
      <c r="G129" s="42"/>
      <c r="H129" s="42"/>
    </row>
    <row r="130" spans="1:8" ht="19.5">
      <c r="A130" s="884"/>
      <c r="B130" s="42"/>
      <c r="C130" s="42"/>
      <c r="D130" s="42"/>
      <c r="E130" s="42"/>
      <c r="F130" s="42"/>
      <c r="G130" s="42"/>
      <c r="H130" s="42"/>
    </row>
    <row r="131" spans="1:8" ht="19.5">
      <c r="A131" s="885"/>
      <c r="B131" s="42"/>
      <c r="C131" s="42"/>
      <c r="D131" s="42"/>
      <c r="E131" s="42"/>
      <c r="F131" s="42"/>
      <c r="G131" s="42"/>
      <c r="H131" s="42"/>
    </row>
    <row r="132" spans="1:8" ht="19.5">
      <c r="A132" s="884"/>
      <c r="B132" s="42"/>
      <c r="C132" s="42"/>
      <c r="D132" s="42"/>
      <c r="E132" s="42"/>
      <c r="F132" s="42"/>
      <c r="G132" s="42"/>
      <c r="H132" s="42"/>
    </row>
    <row r="133" spans="1:8" ht="19.5">
      <c r="A133" s="884"/>
      <c r="B133" s="42"/>
      <c r="C133" s="42"/>
      <c r="D133" s="42"/>
      <c r="E133" s="42"/>
      <c r="F133" s="42"/>
      <c r="G133" s="42"/>
      <c r="H133" s="42"/>
    </row>
    <row r="134" spans="1:8" ht="19.5">
      <c r="A134" s="884"/>
      <c r="B134" s="42"/>
      <c r="C134" s="42"/>
      <c r="D134" s="42"/>
      <c r="E134" s="42"/>
      <c r="F134" s="42"/>
      <c r="G134" s="42"/>
      <c r="H134" s="42"/>
    </row>
    <row r="135" spans="1:8" ht="19.5">
      <c r="A135" s="884"/>
      <c r="B135" s="42"/>
      <c r="C135" s="42"/>
      <c r="D135" s="42"/>
      <c r="E135" s="42"/>
      <c r="F135" s="42"/>
      <c r="G135" s="42"/>
      <c r="H135" s="42"/>
    </row>
    <row r="136" spans="1:8" ht="19.5">
      <c r="A136" s="885"/>
      <c r="B136" s="42"/>
      <c r="C136" s="42"/>
      <c r="D136" s="42"/>
      <c r="E136" s="42"/>
      <c r="F136" s="42"/>
      <c r="G136" s="42"/>
      <c r="H136" s="42"/>
    </row>
    <row r="137" spans="1:8" ht="19.5">
      <c r="A137" s="884"/>
      <c r="B137" s="42"/>
      <c r="C137" s="42"/>
      <c r="D137" s="42"/>
      <c r="E137" s="42"/>
      <c r="F137" s="42"/>
      <c r="G137" s="42"/>
      <c r="H137" s="42"/>
    </row>
    <row r="138" spans="1:8" ht="19.5">
      <c r="A138" s="884"/>
      <c r="B138" s="42"/>
      <c r="C138" s="42"/>
      <c r="D138" s="42"/>
      <c r="E138" s="42"/>
      <c r="F138" s="42"/>
      <c r="G138" s="42"/>
      <c r="H138" s="42"/>
    </row>
    <row r="139" spans="1:8" ht="19.5">
      <c r="A139" s="884"/>
      <c r="B139" s="42"/>
      <c r="C139" s="42"/>
      <c r="D139" s="42"/>
      <c r="E139" s="42"/>
      <c r="F139" s="42"/>
      <c r="G139" s="42"/>
      <c r="H139" s="42"/>
    </row>
    <row r="140" spans="1:8" ht="19.5">
      <c r="A140" s="884"/>
      <c r="B140" s="42"/>
      <c r="C140" s="42"/>
      <c r="D140" s="42"/>
      <c r="E140" s="42"/>
      <c r="F140" s="42"/>
      <c r="G140" s="42"/>
      <c r="H140" s="42"/>
    </row>
    <row r="141" spans="1:8" ht="19.5">
      <c r="A141" s="885"/>
      <c r="B141" s="42"/>
      <c r="C141" s="42"/>
      <c r="D141" s="42"/>
      <c r="E141" s="42"/>
      <c r="F141" s="42"/>
      <c r="G141" s="42"/>
      <c r="H141" s="42"/>
    </row>
    <row r="142" spans="1:8" ht="19.5">
      <c r="A142" s="885"/>
      <c r="B142" s="42"/>
      <c r="C142" s="42"/>
      <c r="D142" s="42"/>
      <c r="E142" s="42"/>
      <c r="F142" s="42"/>
      <c r="G142" s="42"/>
      <c r="H142" s="42"/>
    </row>
    <row r="143" spans="1:8" ht="19.5">
      <c r="A143" s="885"/>
      <c r="B143" s="42"/>
      <c r="C143" s="42"/>
      <c r="D143" s="42"/>
      <c r="E143" s="42"/>
      <c r="F143" s="42"/>
      <c r="G143" s="42"/>
      <c r="H143" s="42"/>
    </row>
    <row r="144" spans="1:8" ht="19.5">
      <c r="A144" s="884"/>
      <c r="B144" s="42"/>
      <c r="C144" s="42"/>
      <c r="D144" s="42"/>
      <c r="E144" s="42"/>
      <c r="F144" s="42"/>
      <c r="G144" s="42"/>
      <c r="H144" s="42"/>
    </row>
    <row r="145" spans="1:8" ht="19.5">
      <c r="A145" s="884"/>
      <c r="B145" s="42"/>
      <c r="C145" s="42"/>
      <c r="D145" s="42"/>
      <c r="E145" s="42"/>
      <c r="F145" s="42"/>
      <c r="G145" s="42"/>
      <c r="H145" s="42"/>
    </row>
    <row r="146" spans="1:8" ht="19.5">
      <c r="A146" s="888"/>
      <c r="B146" s="42"/>
      <c r="C146" s="42"/>
      <c r="D146" s="42"/>
      <c r="E146" s="42"/>
      <c r="F146" s="42"/>
      <c r="G146" s="42"/>
      <c r="H146" s="42"/>
    </row>
    <row r="147" spans="1:8" ht="19.5">
      <c r="A147" s="885"/>
      <c r="B147" s="42"/>
      <c r="C147" s="42"/>
      <c r="D147" s="42"/>
      <c r="E147" s="42"/>
      <c r="F147" s="42"/>
      <c r="G147" s="42"/>
      <c r="H147" s="42"/>
    </row>
    <row r="148" spans="1:8" ht="19.5">
      <c r="A148" s="884"/>
      <c r="B148" s="42"/>
      <c r="C148" s="42"/>
      <c r="D148" s="42"/>
      <c r="E148" s="42"/>
      <c r="F148" s="42"/>
      <c r="G148" s="42"/>
      <c r="H148" s="42"/>
    </row>
    <row r="149" spans="1:8" ht="19.5">
      <c r="A149" s="884"/>
      <c r="B149" s="42"/>
      <c r="C149" s="42"/>
      <c r="D149" s="42"/>
      <c r="E149" s="42"/>
      <c r="F149" s="42"/>
      <c r="G149" s="42"/>
      <c r="H149" s="42"/>
    </row>
    <row r="150" spans="1:8" ht="19.5">
      <c r="A150" s="884"/>
      <c r="B150" s="42"/>
      <c r="C150" s="42"/>
      <c r="D150" s="42"/>
      <c r="E150" s="42"/>
      <c r="F150" s="42"/>
      <c r="G150" s="42"/>
      <c r="H150" s="42"/>
    </row>
    <row r="151" spans="1:8" ht="19.5">
      <c r="A151" s="885"/>
      <c r="B151" s="42"/>
      <c r="C151" s="42"/>
      <c r="D151" s="42"/>
      <c r="E151" s="42"/>
      <c r="F151" s="42"/>
      <c r="G151" s="42"/>
      <c r="H151" s="42"/>
    </row>
    <row r="152" spans="1:8" ht="19.5">
      <c r="A152" s="884"/>
      <c r="B152" s="42"/>
      <c r="C152" s="42"/>
      <c r="D152" s="42"/>
      <c r="E152" s="42"/>
      <c r="F152" s="42"/>
      <c r="G152" s="42"/>
      <c r="H152" s="42"/>
    </row>
    <row r="153" spans="1:8" ht="19.5">
      <c r="A153" s="884"/>
      <c r="B153" s="42"/>
      <c r="C153" s="42"/>
      <c r="D153" s="42"/>
      <c r="E153" s="42"/>
      <c r="F153" s="42"/>
      <c r="G153" s="42"/>
      <c r="H153" s="42"/>
    </row>
    <row r="154" spans="1:8" ht="19.5">
      <c r="A154" s="884"/>
      <c r="B154" s="42"/>
      <c r="C154" s="42"/>
      <c r="D154" s="42"/>
      <c r="E154" s="42"/>
      <c r="F154" s="42"/>
      <c r="G154" s="42"/>
      <c r="H154" s="42"/>
    </row>
    <row r="155" spans="1:8" ht="19.5">
      <c r="A155" s="885"/>
      <c r="B155" s="42"/>
      <c r="C155" s="42"/>
      <c r="D155" s="42"/>
      <c r="E155" s="42"/>
      <c r="F155" s="42"/>
      <c r="G155" s="42"/>
      <c r="H155" s="42"/>
    </row>
    <row r="156" spans="1:8" ht="19.5">
      <c r="A156" s="884"/>
      <c r="B156" s="42"/>
      <c r="C156" s="42"/>
      <c r="D156" s="42"/>
      <c r="E156" s="42"/>
      <c r="F156" s="42"/>
      <c r="G156" s="42"/>
      <c r="H156" s="42"/>
    </row>
    <row r="157" spans="1:8" ht="19.5">
      <c r="A157" s="884"/>
      <c r="B157" s="42"/>
      <c r="C157" s="42"/>
      <c r="D157" s="42"/>
      <c r="E157" s="42"/>
      <c r="F157" s="42"/>
      <c r="G157" s="42"/>
      <c r="H157" s="42"/>
    </row>
    <row r="158" spans="1:8" ht="19.5">
      <c r="A158" s="884"/>
      <c r="B158" s="42"/>
      <c r="C158" s="42"/>
      <c r="D158" s="42"/>
      <c r="E158" s="42"/>
      <c r="F158" s="42"/>
      <c r="G158" s="42"/>
      <c r="H158" s="42"/>
    </row>
    <row r="159" spans="1:8" ht="19.5">
      <c r="A159" s="885"/>
      <c r="B159" s="42"/>
      <c r="C159" s="42"/>
      <c r="D159" s="42"/>
      <c r="E159" s="42"/>
      <c r="F159" s="42"/>
      <c r="G159" s="42"/>
      <c r="H159" s="42"/>
    </row>
    <row r="160" spans="1:8" ht="19.5">
      <c r="A160" s="884"/>
      <c r="B160" s="42"/>
      <c r="C160" s="42"/>
      <c r="D160" s="42"/>
      <c r="E160" s="42"/>
      <c r="F160" s="42"/>
      <c r="G160" s="42"/>
      <c r="H160" s="42"/>
    </row>
    <row r="161" spans="1:8" ht="19.5">
      <c r="A161" s="884"/>
      <c r="B161" s="42"/>
      <c r="C161" s="42"/>
      <c r="D161" s="42"/>
      <c r="E161" s="42"/>
      <c r="F161" s="42"/>
      <c r="G161" s="42"/>
      <c r="H161" s="42"/>
    </row>
    <row r="162" spans="1:8" ht="19.5">
      <c r="A162" s="884"/>
      <c r="B162" s="42"/>
      <c r="C162" s="42"/>
      <c r="D162" s="42"/>
      <c r="E162" s="42"/>
      <c r="F162" s="42"/>
      <c r="G162" s="42"/>
      <c r="H162" s="42"/>
    </row>
    <row r="163" spans="1:8" ht="19.5">
      <c r="A163" s="889"/>
      <c r="B163" s="42"/>
      <c r="C163" s="42"/>
      <c r="D163" s="42"/>
      <c r="E163" s="42"/>
      <c r="F163" s="42"/>
      <c r="G163" s="42"/>
      <c r="H163" s="42"/>
    </row>
    <row r="164" spans="1:8" ht="19.5">
      <c r="A164" s="889"/>
      <c r="B164" s="42"/>
      <c r="C164" s="42"/>
      <c r="D164" s="42"/>
      <c r="E164" s="42"/>
      <c r="F164" s="42"/>
      <c r="G164" s="42"/>
      <c r="H164" s="42"/>
    </row>
    <row r="165" spans="1:8" ht="19.5">
      <c r="A165" s="889"/>
      <c r="B165" s="42"/>
      <c r="C165" s="42"/>
      <c r="D165" s="42"/>
      <c r="E165" s="42"/>
      <c r="F165" s="42"/>
      <c r="G165" s="42"/>
      <c r="H165" s="42"/>
    </row>
    <row r="166" spans="1:8" ht="19.5">
      <c r="A166" s="886"/>
      <c r="B166" s="42"/>
      <c r="C166" s="42"/>
      <c r="D166" s="42"/>
      <c r="E166" s="42"/>
      <c r="F166" s="42"/>
      <c r="G166" s="42"/>
      <c r="H166" s="42"/>
    </row>
    <row r="167" spans="1:8" ht="19.5">
      <c r="A167" s="886"/>
      <c r="B167" s="42"/>
      <c r="C167" s="42"/>
      <c r="D167" s="42"/>
      <c r="E167" s="42"/>
      <c r="F167" s="42"/>
      <c r="G167" s="42"/>
      <c r="H167" s="42"/>
    </row>
    <row r="168" spans="1:8" ht="19.5">
      <c r="A168" s="885"/>
      <c r="B168" s="42"/>
      <c r="C168" s="42"/>
      <c r="D168" s="42"/>
      <c r="E168" s="42"/>
      <c r="F168" s="42"/>
      <c r="G168" s="42"/>
      <c r="H168" s="42"/>
    </row>
    <row r="169" spans="1:8" ht="19.5">
      <c r="A169" s="884"/>
      <c r="B169" s="42"/>
      <c r="C169" s="42"/>
      <c r="D169" s="42"/>
      <c r="E169" s="42"/>
      <c r="F169" s="42"/>
      <c r="G169" s="42"/>
      <c r="H169" s="42"/>
    </row>
    <row r="170" spans="1:8" ht="19.5">
      <c r="A170" s="884"/>
      <c r="B170" s="42"/>
      <c r="C170" s="42"/>
      <c r="D170" s="42"/>
      <c r="E170" s="42"/>
      <c r="F170" s="42"/>
      <c r="G170" s="42"/>
      <c r="H170" s="42"/>
    </row>
    <row r="171" spans="1:8" ht="19.5">
      <c r="A171" s="884"/>
      <c r="B171" s="42"/>
      <c r="C171" s="42"/>
      <c r="D171" s="42"/>
      <c r="E171" s="42"/>
      <c r="F171" s="42"/>
      <c r="G171" s="42"/>
      <c r="H171" s="42"/>
    </row>
    <row r="172" spans="1:8" ht="19.5">
      <c r="A172" s="884"/>
      <c r="B172" s="42"/>
      <c r="C172" s="42"/>
      <c r="D172" s="42"/>
      <c r="E172" s="42"/>
      <c r="F172" s="42"/>
      <c r="G172" s="42"/>
      <c r="H172" s="42"/>
    </row>
    <row r="173" spans="1:8" ht="19.5">
      <c r="A173" s="884"/>
      <c r="B173" s="42"/>
      <c r="C173" s="42"/>
      <c r="D173" s="42"/>
      <c r="E173" s="42"/>
      <c r="F173" s="42"/>
      <c r="G173" s="42"/>
      <c r="H173" s="42"/>
    </row>
    <row r="174" spans="1:8" ht="19.5">
      <c r="A174" s="885"/>
      <c r="B174" s="42"/>
      <c r="C174" s="42"/>
      <c r="D174" s="42"/>
      <c r="E174" s="42"/>
      <c r="F174" s="42"/>
      <c r="G174" s="42"/>
      <c r="H174" s="42"/>
    </row>
    <row r="175" spans="1:8" ht="19.5">
      <c r="A175" s="884"/>
      <c r="B175" s="42"/>
      <c r="C175" s="42"/>
      <c r="D175" s="42"/>
      <c r="E175" s="42"/>
      <c r="F175" s="42"/>
      <c r="G175" s="42"/>
      <c r="H175" s="42"/>
    </row>
    <row r="176" spans="1:8" ht="19.5">
      <c r="A176" s="884"/>
      <c r="B176" s="42"/>
      <c r="C176" s="42"/>
      <c r="D176" s="42"/>
      <c r="E176" s="42"/>
      <c r="F176" s="42"/>
      <c r="G176" s="42"/>
      <c r="H176" s="42"/>
    </row>
    <row r="177" spans="1:8" ht="19.5">
      <c r="A177" s="884"/>
      <c r="B177" s="42"/>
      <c r="C177" s="42"/>
      <c r="D177" s="42"/>
      <c r="E177" s="42"/>
      <c r="F177" s="42"/>
      <c r="G177" s="42"/>
      <c r="H177" s="42"/>
    </row>
    <row r="178" spans="1:8" ht="19.5">
      <c r="A178" s="884"/>
      <c r="B178" s="42"/>
      <c r="C178" s="42"/>
      <c r="D178" s="42"/>
      <c r="E178" s="42"/>
      <c r="F178" s="42"/>
      <c r="G178" s="42"/>
      <c r="H178" s="42"/>
    </row>
    <row r="179" spans="1:8" ht="19.5">
      <c r="A179" s="885"/>
      <c r="B179" s="42"/>
      <c r="C179" s="42"/>
      <c r="D179" s="42"/>
      <c r="E179" s="42"/>
      <c r="F179" s="42"/>
      <c r="G179" s="42"/>
      <c r="H179" s="42"/>
    </row>
    <row r="180" spans="1:8" ht="19.5">
      <c r="A180" s="885"/>
      <c r="B180" s="42"/>
      <c r="C180" s="42"/>
      <c r="D180" s="42"/>
      <c r="E180" s="42"/>
      <c r="F180" s="42"/>
      <c r="G180" s="42"/>
      <c r="H180" s="42"/>
    </row>
    <row r="181" spans="1:8" ht="19.5">
      <c r="A181" s="884"/>
      <c r="B181" s="42"/>
      <c r="C181" s="42"/>
      <c r="D181" s="42"/>
      <c r="E181" s="42"/>
      <c r="F181" s="42"/>
      <c r="G181" s="42"/>
      <c r="H181" s="42"/>
    </row>
    <row r="182" spans="1:8" ht="19.5">
      <c r="A182" s="884"/>
      <c r="B182" s="42"/>
      <c r="C182" s="42"/>
      <c r="D182" s="42"/>
      <c r="E182" s="42"/>
      <c r="F182" s="42"/>
      <c r="G182" s="42"/>
      <c r="H182" s="42"/>
    </row>
    <row r="183" spans="1:8" ht="19.5">
      <c r="A183" s="884"/>
      <c r="B183" s="42"/>
      <c r="C183" s="42"/>
      <c r="D183" s="42"/>
      <c r="E183" s="42"/>
      <c r="F183" s="42"/>
      <c r="G183" s="42"/>
      <c r="H183" s="42"/>
    </row>
    <row r="184" spans="1:8" ht="19.5">
      <c r="A184" s="885"/>
      <c r="B184" s="42"/>
      <c r="C184" s="42"/>
      <c r="D184" s="42"/>
      <c r="E184" s="42"/>
      <c r="F184" s="42"/>
      <c r="G184" s="42"/>
      <c r="H184" s="42"/>
    </row>
    <row r="185" spans="1:8" ht="19.5">
      <c r="A185" s="885"/>
      <c r="B185" s="42"/>
      <c r="C185" s="42"/>
      <c r="D185" s="42"/>
      <c r="E185" s="42"/>
      <c r="F185" s="42"/>
      <c r="G185" s="42"/>
      <c r="H185" s="42"/>
    </row>
    <row r="186" spans="1:8" ht="19.5">
      <c r="A186" s="885"/>
      <c r="B186" s="42"/>
      <c r="C186" s="42"/>
      <c r="D186" s="42"/>
      <c r="E186" s="42"/>
      <c r="F186" s="42"/>
      <c r="G186" s="42"/>
      <c r="H186" s="42"/>
    </row>
    <row r="187" spans="1:8" ht="19.5">
      <c r="A187" s="885"/>
      <c r="B187" s="42"/>
      <c r="C187" s="42"/>
      <c r="D187" s="42"/>
      <c r="E187" s="42"/>
      <c r="F187" s="42"/>
      <c r="G187" s="42"/>
      <c r="H187" s="42"/>
    </row>
    <row r="188" spans="1:8" ht="19.5">
      <c r="A188" s="885"/>
      <c r="B188" s="42"/>
      <c r="C188" s="42"/>
      <c r="D188" s="42"/>
      <c r="E188" s="42"/>
      <c r="F188" s="42"/>
      <c r="G188" s="42"/>
      <c r="H188" s="42"/>
    </row>
    <row r="189" spans="1:8" ht="19.5">
      <c r="A189" s="885"/>
      <c r="B189" s="42"/>
      <c r="C189" s="42"/>
      <c r="D189" s="42"/>
      <c r="E189" s="42"/>
      <c r="F189" s="42"/>
      <c r="G189" s="42"/>
      <c r="H189" s="42"/>
    </row>
    <row r="190" spans="1:8" ht="19.5">
      <c r="A190" s="884"/>
      <c r="B190" s="42"/>
      <c r="C190" s="42"/>
      <c r="D190" s="42"/>
      <c r="E190" s="42"/>
      <c r="F190" s="42"/>
      <c r="G190" s="42"/>
      <c r="H190" s="42"/>
    </row>
    <row r="191" spans="1:8" ht="19.5">
      <c r="A191" s="884"/>
      <c r="B191" s="42"/>
      <c r="C191" s="42"/>
      <c r="D191" s="42"/>
      <c r="E191" s="42"/>
      <c r="F191" s="42"/>
      <c r="G191" s="42"/>
      <c r="H191" s="42"/>
    </row>
    <row r="192" spans="1:8" ht="19.5">
      <c r="A192" s="884"/>
      <c r="B192" s="42"/>
      <c r="C192" s="42"/>
      <c r="D192" s="42"/>
      <c r="E192" s="42"/>
      <c r="F192" s="42"/>
      <c r="G192" s="42"/>
      <c r="H192" s="42"/>
    </row>
    <row r="193" spans="1:8" ht="19.5">
      <c r="A193" s="885"/>
      <c r="B193" s="42"/>
      <c r="C193" s="42"/>
      <c r="D193" s="42"/>
      <c r="E193" s="42"/>
      <c r="F193" s="42"/>
      <c r="G193" s="42"/>
      <c r="H193" s="42"/>
    </row>
    <row r="194" spans="1:8" ht="19.5">
      <c r="A194" s="884"/>
      <c r="B194" s="42"/>
      <c r="C194" s="42"/>
      <c r="D194" s="42"/>
      <c r="E194" s="42"/>
      <c r="F194" s="42"/>
      <c r="G194" s="42"/>
      <c r="H194" s="42"/>
    </row>
    <row r="195" spans="1:8" ht="19.5">
      <c r="A195" s="884"/>
      <c r="B195" s="42"/>
      <c r="C195" s="42"/>
      <c r="D195" s="42"/>
      <c r="E195" s="42"/>
      <c r="F195" s="42"/>
      <c r="G195" s="42"/>
      <c r="H195" s="42"/>
    </row>
    <row r="196" spans="1:8" ht="19.5">
      <c r="A196" s="888"/>
      <c r="B196" s="42"/>
      <c r="C196" s="42"/>
      <c r="D196" s="42"/>
      <c r="E196" s="42"/>
      <c r="F196" s="42"/>
      <c r="G196" s="42"/>
      <c r="H196" s="42"/>
    </row>
    <row r="197" spans="1:8" ht="19.5">
      <c r="A197" s="884"/>
      <c r="B197" s="42"/>
      <c r="C197" s="42"/>
      <c r="D197" s="42"/>
      <c r="E197" s="42"/>
      <c r="F197" s="42"/>
      <c r="G197" s="42"/>
      <c r="H197" s="42"/>
    </row>
    <row r="198" spans="1:8" ht="19.5">
      <c r="A198" s="885"/>
      <c r="B198" s="42"/>
      <c r="C198" s="42"/>
      <c r="D198" s="42"/>
      <c r="E198" s="42"/>
      <c r="F198" s="42"/>
      <c r="G198" s="42"/>
      <c r="H198" s="42"/>
    </row>
    <row r="199" spans="1:8" ht="19.5">
      <c r="A199" s="884"/>
      <c r="B199" s="42"/>
      <c r="C199" s="42"/>
      <c r="D199" s="42"/>
      <c r="E199" s="42"/>
      <c r="F199" s="42"/>
      <c r="G199" s="42"/>
      <c r="H199" s="42"/>
    </row>
    <row r="200" spans="1:8" ht="19.5">
      <c r="A200" s="884"/>
      <c r="B200" s="42"/>
      <c r="C200" s="42"/>
      <c r="D200" s="42"/>
      <c r="E200" s="42"/>
      <c r="F200" s="42"/>
      <c r="G200" s="42"/>
      <c r="H200" s="42"/>
    </row>
    <row r="201" spans="1:8" ht="19.5">
      <c r="A201" s="885"/>
      <c r="B201" s="42"/>
      <c r="C201" s="42"/>
      <c r="D201" s="42"/>
      <c r="E201" s="42"/>
      <c r="F201" s="42"/>
      <c r="G201" s="42"/>
      <c r="H201" s="42"/>
    </row>
    <row r="202" spans="1:8" ht="19.5">
      <c r="A202" s="884"/>
      <c r="B202" s="42"/>
      <c r="C202" s="42"/>
      <c r="D202" s="42"/>
      <c r="E202" s="42"/>
      <c r="F202" s="42"/>
      <c r="G202" s="42"/>
      <c r="H202" s="42"/>
    </row>
    <row r="203" spans="1:8" ht="19.5">
      <c r="A203" s="884"/>
      <c r="B203" s="42"/>
      <c r="C203" s="42"/>
      <c r="D203" s="42"/>
      <c r="E203" s="42"/>
      <c r="F203" s="42"/>
      <c r="G203" s="42"/>
      <c r="H203" s="42"/>
    </row>
    <row r="204" spans="1:8" ht="19.5">
      <c r="A204" s="885"/>
      <c r="B204" s="42"/>
      <c r="C204" s="42"/>
      <c r="D204" s="42"/>
      <c r="E204" s="42"/>
      <c r="F204" s="42"/>
      <c r="G204" s="42"/>
      <c r="H204" s="42"/>
    </row>
    <row r="205" spans="1:8" ht="19.5">
      <c r="A205" s="884"/>
      <c r="B205" s="42"/>
      <c r="C205" s="42"/>
      <c r="D205" s="42"/>
      <c r="E205" s="42"/>
      <c r="F205" s="42"/>
      <c r="G205" s="42"/>
      <c r="H205" s="42"/>
    </row>
    <row r="206" spans="1:8" ht="19.5">
      <c r="A206" s="884"/>
      <c r="B206" s="42"/>
      <c r="C206" s="42"/>
      <c r="D206" s="42"/>
      <c r="E206" s="42"/>
      <c r="F206" s="42"/>
      <c r="G206" s="42"/>
      <c r="H206" s="42"/>
    </row>
    <row r="207" spans="1:8" ht="19.5">
      <c r="A207" s="884"/>
      <c r="B207" s="42"/>
      <c r="C207" s="42"/>
      <c r="D207" s="42"/>
      <c r="E207" s="42"/>
      <c r="F207" s="42"/>
      <c r="G207" s="42"/>
      <c r="H207" s="42"/>
    </row>
    <row r="208" spans="1:8" ht="19.5">
      <c r="A208" s="884"/>
      <c r="B208" s="42"/>
      <c r="C208" s="42"/>
      <c r="D208" s="42"/>
      <c r="E208" s="42"/>
      <c r="F208" s="42"/>
      <c r="G208" s="42"/>
      <c r="H208" s="42"/>
    </row>
    <row r="209" spans="1:8" ht="19.5">
      <c r="A209" s="884"/>
      <c r="B209" s="42"/>
      <c r="C209" s="42"/>
      <c r="D209" s="42"/>
      <c r="E209" s="42"/>
      <c r="F209" s="42"/>
      <c r="G209" s="42"/>
      <c r="H209" s="42"/>
    </row>
    <row r="210" spans="1:8" ht="19.5">
      <c r="A210" s="884"/>
      <c r="B210" s="42"/>
      <c r="C210" s="42"/>
      <c r="D210" s="42"/>
      <c r="E210" s="42"/>
      <c r="F210" s="42"/>
      <c r="G210" s="42"/>
      <c r="H210" s="42"/>
    </row>
    <row r="211" spans="1:8" ht="19.5">
      <c r="A211" s="884"/>
      <c r="B211" s="42"/>
      <c r="C211" s="42"/>
      <c r="D211" s="42"/>
      <c r="E211" s="42"/>
      <c r="F211" s="42"/>
      <c r="G211" s="42"/>
      <c r="H211" s="42"/>
    </row>
    <row r="212" spans="1:8" ht="19.5">
      <c r="A212" s="884"/>
      <c r="B212" s="42"/>
      <c r="C212" s="42"/>
      <c r="D212" s="42"/>
      <c r="E212" s="42"/>
      <c r="F212" s="42"/>
      <c r="G212" s="42"/>
      <c r="H212" s="42"/>
    </row>
    <row r="213" spans="1:8" ht="19.5">
      <c r="A213" s="885"/>
      <c r="B213" s="42"/>
      <c r="C213" s="42"/>
      <c r="D213" s="42"/>
      <c r="E213" s="42"/>
      <c r="F213" s="42"/>
      <c r="G213" s="42"/>
      <c r="H213" s="42"/>
    </row>
    <row r="214" spans="1:8" ht="19.5">
      <c r="A214" s="884"/>
      <c r="B214" s="42"/>
      <c r="C214" s="42"/>
      <c r="D214" s="42"/>
      <c r="E214" s="42"/>
      <c r="F214" s="42"/>
      <c r="G214" s="42"/>
      <c r="H214" s="42"/>
    </row>
    <row r="215" spans="1:8" ht="19.5">
      <c r="A215" s="884"/>
      <c r="B215" s="42"/>
      <c r="C215" s="42"/>
      <c r="D215" s="42"/>
      <c r="E215" s="42"/>
      <c r="F215" s="42"/>
      <c r="G215" s="42"/>
      <c r="H215" s="42"/>
    </row>
    <row r="216" spans="1:8" ht="19.5">
      <c r="A216" s="884"/>
      <c r="B216" s="42"/>
      <c r="C216" s="42"/>
      <c r="D216" s="42"/>
      <c r="E216" s="42"/>
      <c r="F216" s="42"/>
      <c r="G216" s="42"/>
      <c r="H216" s="42"/>
    </row>
    <row r="217" spans="1:8" ht="19.5">
      <c r="A217" s="884"/>
      <c r="B217" s="42"/>
      <c r="C217" s="42"/>
      <c r="D217" s="42"/>
      <c r="E217" s="42"/>
      <c r="F217" s="42"/>
      <c r="G217" s="42"/>
      <c r="H217" s="42"/>
    </row>
    <row r="218" spans="1:8" ht="19.5">
      <c r="A218" s="884"/>
      <c r="B218" s="42"/>
      <c r="C218" s="42"/>
      <c r="D218" s="42"/>
      <c r="E218" s="42"/>
      <c r="F218" s="42"/>
      <c r="G218" s="42"/>
      <c r="H218" s="42"/>
    </row>
    <row r="219" spans="1:8" ht="19.5">
      <c r="A219" s="885"/>
      <c r="B219" s="42"/>
      <c r="C219" s="42"/>
      <c r="D219" s="42"/>
      <c r="E219" s="42"/>
      <c r="F219" s="42"/>
      <c r="G219" s="42"/>
      <c r="H219" s="42"/>
    </row>
    <row r="220" spans="1:8" ht="19.5">
      <c r="A220" s="884"/>
      <c r="B220" s="42"/>
      <c r="C220" s="42"/>
      <c r="D220" s="42"/>
      <c r="E220" s="42"/>
      <c r="F220" s="42"/>
      <c r="G220" s="42"/>
      <c r="H220" s="42"/>
    </row>
    <row r="221" spans="1:8" ht="19.5">
      <c r="A221" s="884"/>
      <c r="B221" s="42"/>
      <c r="C221" s="42"/>
      <c r="D221" s="42"/>
      <c r="E221" s="42"/>
      <c r="F221" s="42"/>
      <c r="G221" s="42"/>
      <c r="H221" s="42"/>
    </row>
    <row r="222" spans="1:8" ht="19.5">
      <c r="A222" s="885"/>
      <c r="B222" s="42"/>
      <c r="C222" s="42"/>
      <c r="D222" s="42"/>
      <c r="E222" s="42"/>
      <c r="F222" s="42"/>
      <c r="G222" s="42"/>
      <c r="H222" s="42"/>
    </row>
    <row r="223" spans="1:8" ht="19.5">
      <c r="A223" s="884"/>
      <c r="B223" s="42"/>
      <c r="C223" s="42"/>
      <c r="D223" s="42"/>
      <c r="E223" s="42"/>
      <c r="F223" s="42"/>
      <c r="G223" s="42"/>
      <c r="H223" s="42"/>
    </row>
    <row r="224" spans="1:8" ht="19.5">
      <c r="A224" s="884"/>
      <c r="B224" s="42"/>
      <c r="C224" s="42"/>
      <c r="D224" s="42"/>
      <c r="E224" s="42"/>
      <c r="F224" s="42"/>
      <c r="G224" s="42"/>
      <c r="H224" s="42"/>
    </row>
    <row r="225" spans="1:8" ht="19.5">
      <c r="A225" s="884"/>
      <c r="B225" s="42"/>
      <c r="C225" s="42"/>
      <c r="D225" s="42"/>
      <c r="E225" s="42"/>
      <c r="F225" s="42"/>
      <c r="G225" s="42"/>
      <c r="H225" s="42"/>
    </row>
    <row r="226" spans="1:8" ht="19.5">
      <c r="A226" s="890"/>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A2" sqref="A2:P2"/>
    </sheetView>
  </sheetViews>
  <sheetFormatPr defaultColWidth="11.42578125" defaultRowHeight="15"/>
  <cols>
    <col min="1" max="1" width="64.140625" style="543" customWidth="1"/>
    <col min="2" max="2" width="25" style="70" bestFit="1" customWidth="1"/>
    <col min="3" max="3" width="24.42578125" style="70" bestFit="1" customWidth="1"/>
    <col min="4" max="4" width="25.85546875" style="70" bestFit="1" customWidth="1"/>
    <col min="5" max="7" width="25" style="70" bestFit="1" customWidth="1"/>
    <col min="8" max="8" width="23.28515625" style="70" bestFit="1" customWidth="1"/>
    <col min="9" max="9" width="25" style="566" bestFit="1" customWidth="1"/>
    <col min="10" max="11" width="21.28515625" style="70" bestFit="1" customWidth="1"/>
    <col min="12" max="12" width="24.42578125" style="70" bestFit="1" customWidth="1"/>
    <col min="13" max="13" width="23.28515625" style="70" bestFit="1" customWidth="1"/>
    <col min="14" max="14" width="24.42578125" style="70" bestFit="1" customWidth="1"/>
    <col min="15" max="15" width="23.85546875" style="70" bestFit="1" customWidth="1"/>
    <col min="16" max="16" width="27.28515625" style="70" customWidth="1"/>
    <col min="17" max="17" width="3.7109375" style="160" customWidth="1"/>
    <col min="18" max="18" width="11.140625" style="830" bestFit="1" customWidth="1"/>
    <col min="19" max="256" width="11.42578125" style="830"/>
    <col min="257" max="257" width="64.140625" style="830" customWidth="1"/>
    <col min="258" max="258" width="25" style="830" bestFit="1" customWidth="1"/>
    <col min="259" max="259" width="24.42578125" style="830" bestFit="1" customWidth="1"/>
    <col min="260" max="260" width="25.85546875" style="830" bestFit="1" customWidth="1"/>
    <col min="261" max="263" width="25" style="830" bestFit="1" customWidth="1"/>
    <col min="264" max="264" width="23.28515625" style="830" bestFit="1" customWidth="1"/>
    <col min="265" max="265" width="25" style="830" bestFit="1" customWidth="1"/>
    <col min="266" max="267" width="21.28515625" style="830" bestFit="1" customWidth="1"/>
    <col min="268" max="268" width="24.42578125" style="830" bestFit="1" customWidth="1"/>
    <col min="269" max="269" width="23.28515625" style="830" bestFit="1" customWidth="1"/>
    <col min="270" max="270" width="24.42578125" style="830" bestFit="1" customWidth="1"/>
    <col min="271" max="271" width="23.85546875" style="830" bestFit="1" customWidth="1"/>
    <col min="272" max="272" width="27.28515625" style="830" customWidth="1"/>
    <col min="273" max="273" width="3.7109375" style="830" customWidth="1"/>
    <col min="274" max="274" width="11.140625" style="830" bestFit="1" customWidth="1"/>
    <col min="275" max="512" width="11.42578125" style="830"/>
    <col min="513" max="513" width="64.140625" style="830" customWidth="1"/>
    <col min="514" max="514" width="25" style="830" bestFit="1" customWidth="1"/>
    <col min="515" max="515" width="24.42578125" style="830" bestFit="1" customWidth="1"/>
    <col min="516" max="516" width="25.85546875" style="830" bestFit="1" customWidth="1"/>
    <col min="517" max="519" width="25" style="830" bestFit="1" customWidth="1"/>
    <col min="520" max="520" width="23.28515625" style="830" bestFit="1" customWidth="1"/>
    <col min="521" max="521" width="25" style="830" bestFit="1" customWidth="1"/>
    <col min="522" max="523" width="21.28515625" style="830" bestFit="1" customWidth="1"/>
    <col min="524" max="524" width="24.42578125" style="830" bestFit="1" customWidth="1"/>
    <col min="525" max="525" width="23.28515625" style="830" bestFit="1" customWidth="1"/>
    <col min="526" max="526" width="24.42578125" style="830" bestFit="1" customWidth="1"/>
    <col min="527" max="527" width="23.85546875" style="830" bestFit="1" customWidth="1"/>
    <col min="528" max="528" width="27.28515625" style="830" customWidth="1"/>
    <col min="529" max="529" width="3.7109375" style="830" customWidth="1"/>
    <col min="530" max="530" width="11.140625" style="830" bestFit="1" customWidth="1"/>
    <col min="531" max="768" width="11.42578125" style="830"/>
    <col min="769" max="769" width="64.140625" style="830" customWidth="1"/>
    <col min="770" max="770" width="25" style="830" bestFit="1" customWidth="1"/>
    <col min="771" max="771" width="24.42578125" style="830" bestFit="1" customWidth="1"/>
    <col min="772" max="772" width="25.85546875" style="830" bestFit="1" customWidth="1"/>
    <col min="773" max="775" width="25" style="830" bestFit="1" customWidth="1"/>
    <col min="776" max="776" width="23.28515625" style="830" bestFit="1" customWidth="1"/>
    <col min="777" max="777" width="25" style="830" bestFit="1" customWidth="1"/>
    <col min="778" max="779" width="21.28515625" style="830" bestFit="1" customWidth="1"/>
    <col min="780" max="780" width="24.42578125" style="830" bestFit="1" customWidth="1"/>
    <col min="781" max="781" width="23.28515625" style="830" bestFit="1" customWidth="1"/>
    <col min="782" max="782" width="24.42578125" style="830" bestFit="1" customWidth="1"/>
    <col min="783" max="783" width="23.85546875" style="830" bestFit="1" customWidth="1"/>
    <col min="784" max="784" width="27.28515625" style="830" customWidth="1"/>
    <col min="785" max="785" width="3.7109375" style="830" customWidth="1"/>
    <col min="786" max="786" width="11.140625" style="830" bestFit="1" customWidth="1"/>
    <col min="787" max="1024" width="11.42578125" style="830"/>
    <col min="1025" max="1025" width="64.140625" style="830" customWidth="1"/>
    <col min="1026" max="1026" width="25" style="830" bestFit="1" customWidth="1"/>
    <col min="1027" max="1027" width="24.42578125" style="830" bestFit="1" customWidth="1"/>
    <col min="1028" max="1028" width="25.85546875" style="830" bestFit="1" customWidth="1"/>
    <col min="1029" max="1031" width="25" style="830" bestFit="1" customWidth="1"/>
    <col min="1032" max="1032" width="23.28515625" style="830" bestFit="1" customWidth="1"/>
    <col min="1033" max="1033" width="25" style="830" bestFit="1" customWidth="1"/>
    <col min="1034" max="1035" width="21.28515625" style="830" bestFit="1" customWidth="1"/>
    <col min="1036" max="1036" width="24.42578125" style="830" bestFit="1" customWidth="1"/>
    <col min="1037" max="1037" width="23.28515625" style="830" bestFit="1" customWidth="1"/>
    <col min="1038" max="1038" width="24.42578125" style="830" bestFit="1" customWidth="1"/>
    <col min="1039" max="1039" width="23.85546875" style="830" bestFit="1" customWidth="1"/>
    <col min="1040" max="1040" width="27.28515625" style="830" customWidth="1"/>
    <col min="1041" max="1041" width="3.7109375" style="830" customWidth="1"/>
    <col min="1042" max="1042" width="11.140625" style="830" bestFit="1" customWidth="1"/>
    <col min="1043" max="1280" width="11.42578125" style="830"/>
    <col min="1281" max="1281" width="64.140625" style="830" customWidth="1"/>
    <col min="1282" max="1282" width="25" style="830" bestFit="1" customWidth="1"/>
    <col min="1283" max="1283" width="24.42578125" style="830" bestFit="1" customWidth="1"/>
    <col min="1284" max="1284" width="25.85546875" style="830" bestFit="1" customWidth="1"/>
    <col min="1285" max="1287" width="25" style="830" bestFit="1" customWidth="1"/>
    <col min="1288" max="1288" width="23.28515625" style="830" bestFit="1" customWidth="1"/>
    <col min="1289" max="1289" width="25" style="830" bestFit="1" customWidth="1"/>
    <col min="1290" max="1291" width="21.28515625" style="830" bestFit="1" customWidth="1"/>
    <col min="1292" max="1292" width="24.42578125" style="830" bestFit="1" customWidth="1"/>
    <col min="1293" max="1293" width="23.28515625" style="830" bestFit="1" customWidth="1"/>
    <col min="1294" max="1294" width="24.42578125" style="830" bestFit="1" customWidth="1"/>
    <col min="1295" max="1295" width="23.85546875" style="830" bestFit="1" customWidth="1"/>
    <col min="1296" max="1296" width="27.28515625" style="830" customWidth="1"/>
    <col min="1297" max="1297" width="3.7109375" style="830" customWidth="1"/>
    <col min="1298" max="1298" width="11.140625" style="830" bestFit="1" customWidth="1"/>
    <col min="1299" max="1536" width="11.42578125" style="830"/>
    <col min="1537" max="1537" width="64.140625" style="830" customWidth="1"/>
    <col min="1538" max="1538" width="25" style="830" bestFit="1" customWidth="1"/>
    <col min="1539" max="1539" width="24.42578125" style="830" bestFit="1" customWidth="1"/>
    <col min="1540" max="1540" width="25.85546875" style="830" bestFit="1" customWidth="1"/>
    <col min="1541" max="1543" width="25" style="830" bestFit="1" customWidth="1"/>
    <col min="1544" max="1544" width="23.28515625" style="830" bestFit="1" customWidth="1"/>
    <col min="1545" max="1545" width="25" style="830" bestFit="1" customWidth="1"/>
    <col min="1546" max="1547" width="21.28515625" style="830" bestFit="1" customWidth="1"/>
    <col min="1548" max="1548" width="24.42578125" style="830" bestFit="1" customWidth="1"/>
    <col min="1549" max="1549" width="23.28515625" style="830" bestFit="1" customWidth="1"/>
    <col min="1550" max="1550" width="24.42578125" style="830" bestFit="1" customWidth="1"/>
    <col min="1551" max="1551" width="23.85546875" style="830" bestFit="1" customWidth="1"/>
    <col min="1552" max="1552" width="27.28515625" style="830" customWidth="1"/>
    <col min="1553" max="1553" width="3.7109375" style="830" customWidth="1"/>
    <col min="1554" max="1554" width="11.140625" style="830" bestFit="1" customWidth="1"/>
    <col min="1555" max="1792" width="11.42578125" style="830"/>
    <col min="1793" max="1793" width="64.140625" style="830" customWidth="1"/>
    <col min="1794" max="1794" width="25" style="830" bestFit="1" customWidth="1"/>
    <col min="1795" max="1795" width="24.42578125" style="830" bestFit="1" customWidth="1"/>
    <col min="1796" max="1796" width="25.85546875" style="830" bestFit="1" customWidth="1"/>
    <col min="1797" max="1799" width="25" style="830" bestFit="1" customWidth="1"/>
    <col min="1800" max="1800" width="23.28515625" style="830" bestFit="1" customWidth="1"/>
    <col min="1801" max="1801" width="25" style="830" bestFit="1" customWidth="1"/>
    <col min="1802" max="1803" width="21.28515625" style="830" bestFit="1" customWidth="1"/>
    <col min="1804" max="1804" width="24.42578125" style="830" bestFit="1" customWidth="1"/>
    <col min="1805" max="1805" width="23.28515625" style="830" bestFit="1" customWidth="1"/>
    <col min="1806" max="1806" width="24.42578125" style="830" bestFit="1" customWidth="1"/>
    <col min="1807" max="1807" width="23.85546875" style="830" bestFit="1" customWidth="1"/>
    <col min="1808" max="1808" width="27.28515625" style="830" customWidth="1"/>
    <col min="1809" max="1809" width="3.7109375" style="830" customWidth="1"/>
    <col min="1810" max="1810" width="11.140625" style="830" bestFit="1" customWidth="1"/>
    <col min="1811" max="2048" width="11.42578125" style="830"/>
    <col min="2049" max="2049" width="64.140625" style="830" customWidth="1"/>
    <col min="2050" max="2050" width="25" style="830" bestFit="1" customWidth="1"/>
    <col min="2051" max="2051" width="24.42578125" style="830" bestFit="1" customWidth="1"/>
    <col min="2052" max="2052" width="25.85546875" style="830" bestFit="1" customWidth="1"/>
    <col min="2053" max="2055" width="25" style="830" bestFit="1" customWidth="1"/>
    <col min="2056" max="2056" width="23.28515625" style="830" bestFit="1" customWidth="1"/>
    <col min="2057" max="2057" width="25" style="830" bestFit="1" customWidth="1"/>
    <col min="2058" max="2059" width="21.28515625" style="830" bestFit="1" customWidth="1"/>
    <col min="2060" max="2060" width="24.42578125" style="830" bestFit="1" customWidth="1"/>
    <col min="2061" max="2061" width="23.28515625" style="830" bestFit="1" customWidth="1"/>
    <col min="2062" max="2062" width="24.42578125" style="830" bestFit="1" customWidth="1"/>
    <col min="2063" max="2063" width="23.85546875" style="830" bestFit="1" customWidth="1"/>
    <col min="2064" max="2064" width="27.28515625" style="830" customWidth="1"/>
    <col min="2065" max="2065" width="3.7109375" style="830" customWidth="1"/>
    <col min="2066" max="2066" width="11.140625" style="830" bestFit="1" customWidth="1"/>
    <col min="2067" max="2304" width="11.42578125" style="830"/>
    <col min="2305" max="2305" width="64.140625" style="830" customWidth="1"/>
    <col min="2306" max="2306" width="25" style="830" bestFit="1" customWidth="1"/>
    <col min="2307" max="2307" width="24.42578125" style="830" bestFit="1" customWidth="1"/>
    <col min="2308" max="2308" width="25.85546875" style="830" bestFit="1" customWidth="1"/>
    <col min="2309" max="2311" width="25" style="830" bestFit="1" customWidth="1"/>
    <col min="2312" max="2312" width="23.28515625" style="830" bestFit="1" customWidth="1"/>
    <col min="2313" max="2313" width="25" style="830" bestFit="1" customWidth="1"/>
    <col min="2314" max="2315" width="21.28515625" style="830" bestFit="1" customWidth="1"/>
    <col min="2316" max="2316" width="24.42578125" style="830" bestFit="1" customWidth="1"/>
    <col min="2317" max="2317" width="23.28515625" style="830" bestFit="1" customWidth="1"/>
    <col min="2318" max="2318" width="24.42578125" style="830" bestFit="1" customWidth="1"/>
    <col min="2319" max="2319" width="23.85546875" style="830" bestFit="1" customWidth="1"/>
    <col min="2320" max="2320" width="27.28515625" style="830" customWidth="1"/>
    <col min="2321" max="2321" width="3.7109375" style="830" customWidth="1"/>
    <col min="2322" max="2322" width="11.140625" style="830" bestFit="1" customWidth="1"/>
    <col min="2323" max="2560" width="11.42578125" style="830"/>
    <col min="2561" max="2561" width="64.140625" style="830" customWidth="1"/>
    <col min="2562" max="2562" width="25" style="830" bestFit="1" customWidth="1"/>
    <col min="2563" max="2563" width="24.42578125" style="830" bestFit="1" customWidth="1"/>
    <col min="2564" max="2564" width="25.85546875" style="830" bestFit="1" customWidth="1"/>
    <col min="2565" max="2567" width="25" style="830" bestFit="1" customWidth="1"/>
    <col min="2568" max="2568" width="23.28515625" style="830" bestFit="1" customWidth="1"/>
    <col min="2569" max="2569" width="25" style="830" bestFit="1" customWidth="1"/>
    <col min="2570" max="2571" width="21.28515625" style="830" bestFit="1" customWidth="1"/>
    <col min="2572" max="2572" width="24.42578125" style="830" bestFit="1" customWidth="1"/>
    <col min="2573" max="2573" width="23.28515625" style="830" bestFit="1" customWidth="1"/>
    <col min="2574" max="2574" width="24.42578125" style="830" bestFit="1" customWidth="1"/>
    <col min="2575" max="2575" width="23.85546875" style="830" bestFit="1" customWidth="1"/>
    <col min="2576" max="2576" width="27.28515625" style="830" customWidth="1"/>
    <col min="2577" max="2577" width="3.7109375" style="830" customWidth="1"/>
    <col min="2578" max="2578" width="11.140625" style="830" bestFit="1" customWidth="1"/>
    <col min="2579" max="2816" width="11.42578125" style="830"/>
    <col min="2817" max="2817" width="64.140625" style="830" customWidth="1"/>
    <col min="2818" max="2818" width="25" style="830" bestFit="1" customWidth="1"/>
    <col min="2819" max="2819" width="24.42578125" style="830" bestFit="1" customWidth="1"/>
    <col min="2820" max="2820" width="25.85546875" style="830" bestFit="1" customWidth="1"/>
    <col min="2821" max="2823" width="25" style="830" bestFit="1" customWidth="1"/>
    <col min="2824" max="2824" width="23.28515625" style="830" bestFit="1" customWidth="1"/>
    <col min="2825" max="2825" width="25" style="830" bestFit="1" customWidth="1"/>
    <col min="2826" max="2827" width="21.28515625" style="830" bestFit="1" customWidth="1"/>
    <col min="2828" max="2828" width="24.42578125" style="830" bestFit="1" customWidth="1"/>
    <col min="2829" max="2829" width="23.28515625" style="830" bestFit="1" customWidth="1"/>
    <col min="2830" max="2830" width="24.42578125" style="830" bestFit="1" customWidth="1"/>
    <col min="2831" max="2831" width="23.85546875" style="830" bestFit="1" customWidth="1"/>
    <col min="2832" max="2832" width="27.28515625" style="830" customWidth="1"/>
    <col min="2833" max="2833" width="3.7109375" style="830" customWidth="1"/>
    <col min="2834" max="2834" width="11.140625" style="830" bestFit="1" customWidth="1"/>
    <col min="2835" max="3072" width="11.42578125" style="830"/>
    <col min="3073" max="3073" width="64.140625" style="830" customWidth="1"/>
    <col min="3074" max="3074" width="25" style="830" bestFit="1" customWidth="1"/>
    <col min="3075" max="3075" width="24.42578125" style="830" bestFit="1" customWidth="1"/>
    <col min="3076" max="3076" width="25.85546875" style="830" bestFit="1" customWidth="1"/>
    <col min="3077" max="3079" width="25" style="830" bestFit="1" customWidth="1"/>
    <col min="3080" max="3080" width="23.28515625" style="830" bestFit="1" customWidth="1"/>
    <col min="3081" max="3081" width="25" style="830" bestFit="1" customWidth="1"/>
    <col min="3082" max="3083" width="21.28515625" style="830" bestFit="1" customWidth="1"/>
    <col min="3084" max="3084" width="24.42578125" style="830" bestFit="1" customWidth="1"/>
    <col min="3085" max="3085" width="23.28515625" style="830" bestFit="1" customWidth="1"/>
    <col min="3086" max="3086" width="24.42578125" style="830" bestFit="1" customWidth="1"/>
    <col min="3087" max="3087" width="23.85546875" style="830" bestFit="1" customWidth="1"/>
    <col min="3088" max="3088" width="27.28515625" style="830" customWidth="1"/>
    <col min="3089" max="3089" width="3.7109375" style="830" customWidth="1"/>
    <col min="3090" max="3090" width="11.140625" style="830" bestFit="1" customWidth="1"/>
    <col min="3091" max="3328" width="11.42578125" style="830"/>
    <col min="3329" max="3329" width="64.140625" style="830" customWidth="1"/>
    <col min="3330" max="3330" width="25" style="830" bestFit="1" customWidth="1"/>
    <col min="3331" max="3331" width="24.42578125" style="830" bestFit="1" customWidth="1"/>
    <col min="3332" max="3332" width="25.85546875" style="830" bestFit="1" customWidth="1"/>
    <col min="3333" max="3335" width="25" style="830" bestFit="1" customWidth="1"/>
    <col min="3336" max="3336" width="23.28515625" style="830" bestFit="1" customWidth="1"/>
    <col min="3337" max="3337" width="25" style="830" bestFit="1" customWidth="1"/>
    <col min="3338" max="3339" width="21.28515625" style="830" bestFit="1" customWidth="1"/>
    <col min="3340" max="3340" width="24.42578125" style="830" bestFit="1" customWidth="1"/>
    <col min="3341" max="3341" width="23.28515625" style="830" bestFit="1" customWidth="1"/>
    <col min="3342" max="3342" width="24.42578125" style="830" bestFit="1" customWidth="1"/>
    <col min="3343" max="3343" width="23.85546875" style="830" bestFit="1" customWidth="1"/>
    <col min="3344" max="3344" width="27.28515625" style="830" customWidth="1"/>
    <col min="3345" max="3345" width="3.7109375" style="830" customWidth="1"/>
    <col min="3346" max="3346" width="11.140625" style="830" bestFit="1" customWidth="1"/>
    <col min="3347" max="3584" width="11.42578125" style="830"/>
    <col min="3585" max="3585" width="64.140625" style="830" customWidth="1"/>
    <col min="3586" max="3586" width="25" style="830" bestFit="1" customWidth="1"/>
    <col min="3587" max="3587" width="24.42578125" style="830" bestFit="1" customWidth="1"/>
    <col min="3588" max="3588" width="25.85546875" style="830" bestFit="1" customWidth="1"/>
    <col min="3589" max="3591" width="25" style="830" bestFit="1" customWidth="1"/>
    <col min="3592" max="3592" width="23.28515625" style="830" bestFit="1" customWidth="1"/>
    <col min="3593" max="3593" width="25" style="830" bestFit="1" customWidth="1"/>
    <col min="3594" max="3595" width="21.28515625" style="830" bestFit="1" customWidth="1"/>
    <col min="3596" max="3596" width="24.42578125" style="830" bestFit="1" customWidth="1"/>
    <col min="3597" max="3597" width="23.28515625" style="830" bestFit="1" customWidth="1"/>
    <col min="3598" max="3598" width="24.42578125" style="830" bestFit="1" customWidth="1"/>
    <col min="3599" max="3599" width="23.85546875" style="830" bestFit="1" customWidth="1"/>
    <col min="3600" max="3600" width="27.28515625" style="830" customWidth="1"/>
    <col min="3601" max="3601" width="3.7109375" style="830" customWidth="1"/>
    <col min="3602" max="3602" width="11.140625" style="830" bestFit="1" customWidth="1"/>
    <col min="3603" max="3840" width="11.42578125" style="830"/>
    <col min="3841" max="3841" width="64.140625" style="830" customWidth="1"/>
    <col min="3842" max="3842" width="25" style="830" bestFit="1" customWidth="1"/>
    <col min="3843" max="3843" width="24.42578125" style="830" bestFit="1" customWidth="1"/>
    <col min="3844" max="3844" width="25.85546875" style="830" bestFit="1" customWidth="1"/>
    <col min="3845" max="3847" width="25" style="830" bestFit="1" customWidth="1"/>
    <col min="3848" max="3848" width="23.28515625" style="830" bestFit="1" customWidth="1"/>
    <col min="3849" max="3849" width="25" style="830" bestFit="1" customWidth="1"/>
    <col min="3850" max="3851" width="21.28515625" style="830" bestFit="1" customWidth="1"/>
    <col min="3852" max="3852" width="24.42578125" style="830" bestFit="1" customWidth="1"/>
    <col min="3853" max="3853" width="23.28515625" style="830" bestFit="1" customWidth="1"/>
    <col min="3854" max="3854" width="24.42578125" style="830" bestFit="1" customWidth="1"/>
    <col min="3855" max="3855" width="23.85546875" style="830" bestFit="1" customWidth="1"/>
    <col min="3856" max="3856" width="27.28515625" style="830" customWidth="1"/>
    <col min="3857" max="3857" width="3.7109375" style="830" customWidth="1"/>
    <col min="3858" max="3858" width="11.140625" style="830" bestFit="1" customWidth="1"/>
    <col min="3859" max="4096" width="11.42578125" style="830"/>
    <col min="4097" max="4097" width="64.140625" style="830" customWidth="1"/>
    <col min="4098" max="4098" width="25" style="830" bestFit="1" customWidth="1"/>
    <col min="4099" max="4099" width="24.42578125" style="830" bestFit="1" customWidth="1"/>
    <col min="4100" max="4100" width="25.85546875" style="830" bestFit="1" customWidth="1"/>
    <col min="4101" max="4103" width="25" style="830" bestFit="1" customWidth="1"/>
    <col min="4104" max="4104" width="23.28515625" style="830" bestFit="1" customWidth="1"/>
    <col min="4105" max="4105" width="25" style="830" bestFit="1" customWidth="1"/>
    <col min="4106" max="4107" width="21.28515625" style="830" bestFit="1" customWidth="1"/>
    <col min="4108" max="4108" width="24.42578125" style="830" bestFit="1" customWidth="1"/>
    <col min="4109" max="4109" width="23.28515625" style="830" bestFit="1" customWidth="1"/>
    <col min="4110" max="4110" width="24.42578125" style="830" bestFit="1" customWidth="1"/>
    <col min="4111" max="4111" width="23.85546875" style="830" bestFit="1" customWidth="1"/>
    <col min="4112" max="4112" width="27.28515625" style="830" customWidth="1"/>
    <col min="4113" max="4113" width="3.7109375" style="830" customWidth="1"/>
    <col min="4114" max="4114" width="11.140625" style="830" bestFit="1" customWidth="1"/>
    <col min="4115" max="4352" width="11.42578125" style="830"/>
    <col min="4353" max="4353" width="64.140625" style="830" customWidth="1"/>
    <col min="4354" max="4354" width="25" style="830" bestFit="1" customWidth="1"/>
    <col min="4355" max="4355" width="24.42578125" style="830" bestFit="1" customWidth="1"/>
    <col min="4356" max="4356" width="25.85546875" style="830" bestFit="1" customWidth="1"/>
    <col min="4357" max="4359" width="25" style="830" bestFit="1" customWidth="1"/>
    <col min="4360" max="4360" width="23.28515625" style="830" bestFit="1" customWidth="1"/>
    <col min="4361" max="4361" width="25" style="830" bestFit="1" customWidth="1"/>
    <col min="4362" max="4363" width="21.28515625" style="830" bestFit="1" customWidth="1"/>
    <col min="4364" max="4364" width="24.42578125" style="830" bestFit="1" customWidth="1"/>
    <col min="4365" max="4365" width="23.28515625" style="830" bestFit="1" customWidth="1"/>
    <col min="4366" max="4366" width="24.42578125" style="830" bestFit="1" customWidth="1"/>
    <col min="4367" max="4367" width="23.85546875" style="830" bestFit="1" customWidth="1"/>
    <col min="4368" max="4368" width="27.28515625" style="830" customWidth="1"/>
    <col min="4369" max="4369" width="3.7109375" style="830" customWidth="1"/>
    <col min="4370" max="4370" width="11.140625" style="830" bestFit="1" customWidth="1"/>
    <col min="4371" max="4608" width="11.42578125" style="830"/>
    <col min="4609" max="4609" width="64.140625" style="830" customWidth="1"/>
    <col min="4610" max="4610" width="25" style="830" bestFit="1" customWidth="1"/>
    <col min="4611" max="4611" width="24.42578125" style="830" bestFit="1" customWidth="1"/>
    <col min="4612" max="4612" width="25.85546875" style="830" bestFit="1" customWidth="1"/>
    <col min="4613" max="4615" width="25" style="830" bestFit="1" customWidth="1"/>
    <col min="4616" max="4616" width="23.28515625" style="830" bestFit="1" customWidth="1"/>
    <col min="4617" max="4617" width="25" style="830" bestFit="1" customWidth="1"/>
    <col min="4618" max="4619" width="21.28515625" style="830" bestFit="1" customWidth="1"/>
    <col min="4620" max="4620" width="24.42578125" style="830" bestFit="1" customWidth="1"/>
    <col min="4621" max="4621" width="23.28515625" style="830" bestFit="1" customWidth="1"/>
    <col min="4622" max="4622" width="24.42578125" style="830" bestFit="1" customWidth="1"/>
    <col min="4623" max="4623" width="23.85546875" style="830" bestFit="1" customWidth="1"/>
    <col min="4624" max="4624" width="27.28515625" style="830" customWidth="1"/>
    <col min="4625" max="4625" width="3.7109375" style="830" customWidth="1"/>
    <col min="4626" max="4626" width="11.140625" style="830" bestFit="1" customWidth="1"/>
    <col min="4627" max="4864" width="11.42578125" style="830"/>
    <col min="4865" max="4865" width="64.140625" style="830" customWidth="1"/>
    <col min="4866" max="4866" width="25" style="830" bestFit="1" customWidth="1"/>
    <col min="4867" max="4867" width="24.42578125" style="830" bestFit="1" customWidth="1"/>
    <col min="4868" max="4868" width="25.85546875" style="830" bestFit="1" customWidth="1"/>
    <col min="4869" max="4871" width="25" style="830" bestFit="1" customWidth="1"/>
    <col min="4872" max="4872" width="23.28515625" style="830" bestFit="1" customWidth="1"/>
    <col min="4873" max="4873" width="25" style="830" bestFit="1" customWidth="1"/>
    <col min="4874" max="4875" width="21.28515625" style="830" bestFit="1" customWidth="1"/>
    <col min="4876" max="4876" width="24.42578125" style="830" bestFit="1" customWidth="1"/>
    <col min="4877" max="4877" width="23.28515625" style="830" bestFit="1" customWidth="1"/>
    <col min="4878" max="4878" width="24.42578125" style="830" bestFit="1" customWidth="1"/>
    <col min="4879" max="4879" width="23.85546875" style="830" bestFit="1" customWidth="1"/>
    <col min="4880" max="4880" width="27.28515625" style="830" customWidth="1"/>
    <col min="4881" max="4881" width="3.7109375" style="830" customWidth="1"/>
    <col min="4882" max="4882" width="11.140625" style="830" bestFit="1" customWidth="1"/>
    <col min="4883" max="5120" width="11.42578125" style="830"/>
    <col min="5121" max="5121" width="64.140625" style="830" customWidth="1"/>
    <col min="5122" max="5122" width="25" style="830" bestFit="1" customWidth="1"/>
    <col min="5123" max="5123" width="24.42578125" style="830" bestFit="1" customWidth="1"/>
    <col min="5124" max="5124" width="25.85546875" style="830" bestFit="1" customWidth="1"/>
    <col min="5125" max="5127" width="25" style="830" bestFit="1" customWidth="1"/>
    <col min="5128" max="5128" width="23.28515625" style="830" bestFit="1" customWidth="1"/>
    <col min="5129" max="5129" width="25" style="830" bestFit="1" customWidth="1"/>
    <col min="5130" max="5131" width="21.28515625" style="830" bestFit="1" customWidth="1"/>
    <col min="5132" max="5132" width="24.42578125" style="830" bestFit="1" customWidth="1"/>
    <col min="5133" max="5133" width="23.28515625" style="830" bestFit="1" customWidth="1"/>
    <col min="5134" max="5134" width="24.42578125" style="830" bestFit="1" customWidth="1"/>
    <col min="5135" max="5135" width="23.85546875" style="830" bestFit="1" customWidth="1"/>
    <col min="5136" max="5136" width="27.28515625" style="830" customWidth="1"/>
    <col min="5137" max="5137" width="3.7109375" style="830" customWidth="1"/>
    <col min="5138" max="5138" width="11.140625" style="830" bestFit="1" customWidth="1"/>
    <col min="5139" max="5376" width="11.42578125" style="830"/>
    <col min="5377" max="5377" width="64.140625" style="830" customWidth="1"/>
    <col min="5378" max="5378" width="25" style="830" bestFit="1" customWidth="1"/>
    <col min="5379" max="5379" width="24.42578125" style="830" bestFit="1" customWidth="1"/>
    <col min="5380" max="5380" width="25.85546875" style="830" bestFit="1" customWidth="1"/>
    <col min="5381" max="5383" width="25" style="830" bestFit="1" customWidth="1"/>
    <col min="5384" max="5384" width="23.28515625" style="830" bestFit="1" customWidth="1"/>
    <col min="5385" max="5385" width="25" style="830" bestFit="1" customWidth="1"/>
    <col min="5386" max="5387" width="21.28515625" style="830" bestFit="1" customWidth="1"/>
    <col min="5388" max="5388" width="24.42578125" style="830" bestFit="1" customWidth="1"/>
    <col min="5389" max="5389" width="23.28515625" style="830" bestFit="1" customWidth="1"/>
    <col min="5390" max="5390" width="24.42578125" style="830" bestFit="1" customWidth="1"/>
    <col min="5391" max="5391" width="23.85546875" style="830" bestFit="1" customWidth="1"/>
    <col min="5392" max="5392" width="27.28515625" style="830" customWidth="1"/>
    <col min="5393" max="5393" width="3.7109375" style="830" customWidth="1"/>
    <col min="5394" max="5394" width="11.140625" style="830" bestFit="1" customWidth="1"/>
    <col min="5395" max="5632" width="11.42578125" style="830"/>
    <col min="5633" max="5633" width="64.140625" style="830" customWidth="1"/>
    <col min="5634" max="5634" width="25" style="830" bestFit="1" customWidth="1"/>
    <col min="5635" max="5635" width="24.42578125" style="830" bestFit="1" customWidth="1"/>
    <col min="5636" max="5636" width="25.85546875" style="830" bestFit="1" customWidth="1"/>
    <col min="5637" max="5639" width="25" style="830" bestFit="1" customWidth="1"/>
    <col min="5640" max="5640" width="23.28515625" style="830" bestFit="1" customWidth="1"/>
    <col min="5641" max="5641" width="25" style="830" bestFit="1" customWidth="1"/>
    <col min="5642" max="5643" width="21.28515625" style="830" bestFit="1" customWidth="1"/>
    <col min="5644" max="5644" width="24.42578125" style="830" bestFit="1" customWidth="1"/>
    <col min="5645" max="5645" width="23.28515625" style="830" bestFit="1" customWidth="1"/>
    <col min="5646" max="5646" width="24.42578125" style="830" bestFit="1" customWidth="1"/>
    <col min="5647" max="5647" width="23.85546875" style="830" bestFit="1" customWidth="1"/>
    <col min="5648" max="5648" width="27.28515625" style="830" customWidth="1"/>
    <col min="5649" max="5649" width="3.7109375" style="830" customWidth="1"/>
    <col min="5650" max="5650" width="11.140625" style="830" bestFit="1" customWidth="1"/>
    <col min="5651" max="5888" width="11.42578125" style="830"/>
    <col min="5889" max="5889" width="64.140625" style="830" customWidth="1"/>
    <col min="5890" max="5890" width="25" style="830" bestFit="1" customWidth="1"/>
    <col min="5891" max="5891" width="24.42578125" style="830" bestFit="1" customWidth="1"/>
    <col min="5892" max="5892" width="25.85546875" style="830" bestFit="1" customWidth="1"/>
    <col min="5893" max="5895" width="25" style="830" bestFit="1" customWidth="1"/>
    <col min="5896" max="5896" width="23.28515625" style="830" bestFit="1" customWidth="1"/>
    <col min="5897" max="5897" width="25" style="830" bestFit="1" customWidth="1"/>
    <col min="5898" max="5899" width="21.28515625" style="830" bestFit="1" customWidth="1"/>
    <col min="5900" max="5900" width="24.42578125" style="830" bestFit="1" customWidth="1"/>
    <col min="5901" max="5901" width="23.28515625" style="830" bestFit="1" customWidth="1"/>
    <col min="5902" max="5902" width="24.42578125" style="830" bestFit="1" customWidth="1"/>
    <col min="5903" max="5903" width="23.85546875" style="830" bestFit="1" customWidth="1"/>
    <col min="5904" max="5904" width="27.28515625" style="830" customWidth="1"/>
    <col min="5905" max="5905" width="3.7109375" style="830" customWidth="1"/>
    <col min="5906" max="5906" width="11.140625" style="830" bestFit="1" customWidth="1"/>
    <col min="5907" max="6144" width="11.42578125" style="830"/>
    <col min="6145" max="6145" width="64.140625" style="830" customWidth="1"/>
    <col min="6146" max="6146" width="25" style="830" bestFit="1" customWidth="1"/>
    <col min="6147" max="6147" width="24.42578125" style="830" bestFit="1" customWidth="1"/>
    <col min="6148" max="6148" width="25.85546875" style="830" bestFit="1" customWidth="1"/>
    <col min="6149" max="6151" width="25" style="830" bestFit="1" customWidth="1"/>
    <col min="6152" max="6152" width="23.28515625" style="830" bestFit="1" customWidth="1"/>
    <col min="6153" max="6153" width="25" style="830" bestFit="1" customWidth="1"/>
    <col min="6154" max="6155" width="21.28515625" style="830" bestFit="1" customWidth="1"/>
    <col min="6156" max="6156" width="24.42578125" style="830" bestFit="1" customWidth="1"/>
    <col min="6157" max="6157" width="23.28515625" style="830" bestFit="1" customWidth="1"/>
    <col min="6158" max="6158" width="24.42578125" style="830" bestFit="1" customWidth="1"/>
    <col min="6159" max="6159" width="23.85546875" style="830" bestFit="1" customWidth="1"/>
    <col min="6160" max="6160" width="27.28515625" style="830" customWidth="1"/>
    <col min="6161" max="6161" width="3.7109375" style="830" customWidth="1"/>
    <col min="6162" max="6162" width="11.140625" style="830" bestFit="1" customWidth="1"/>
    <col min="6163" max="6400" width="11.42578125" style="830"/>
    <col min="6401" max="6401" width="64.140625" style="830" customWidth="1"/>
    <col min="6402" max="6402" width="25" style="830" bestFit="1" customWidth="1"/>
    <col min="6403" max="6403" width="24.42578125" style="830" bestFit="1" customWidth="1"/>
    <col min="6404" max="6404" width="25.85546875" style="830" bestFit="1" customWidth="1"/>
    <col min="6405" max="6407" width="25" style="830" bestFit="1" customWidth="1"/>
    <col min="6408" max="6408" width="23.28515625" style="830" bestFit="1" customWidth="1"/>
    <col min="6409" max="6409" width="25" style="830" bestFit="1" customWidth="1"/>
    <col min="6410" max="6411" width="21.28515625" style="830" bestFit="1" customWidth="1"/>
    <col min="6412" max="6412" width="24.42578125" style="830" bestFit="1" customWidth="1"/>
    <col min="6413" max="6413" width="23.28515625" style="830" bestFit="1" customWidth="1"/>
    <col min="6414" max="6414" width="24.42578125" style="830" bestFit="1" customWidth="1"/>
    <col min="6415" max="6415" width="23.85546875" style="830" bestFit="1" customWidth="1"/>
    <col min="6416" max="6416" width="27.28515625" style="830" customWidth="1"/>
    <col min="6417" max="6417" width="3.7109375" style="830" customWidth="1"/>
    <col min="6418" max="6418" width="11.140625" style="830" bestFit="1" customWidth="1"/>
    <col min="6419" max="6656" width="11.42578125" style="830"/>
    <col min="6657" max="6657" width="64.140625" style="830" customWidth="1"/>
    <col min="6658" max="6658" width="25" style="830" bestFit="1" customWidth="1"/>
    <col min="6659" max="6659" width="24.42578125" style="830" bestFit="1" customWidth="1"/>
    <col min="6660" max="6660" width="25.85546875" style="830" bestFit="1" customWidth="1"/>
    <col min="6661" max="6663" width="25" style="830" bestFit="1" customWidth="1"/>
    <col min="6664" max="6664" width="23.28515625" style="830" bestFit="1" customWidth="1"/>
    <col min="6665" max="6665" width="25" style="830" bestFit="1" customWidth="1"/>
    <col min="6666" max="6667" width="21.28515625" style="830" bestFit="1" customWidth="1"/>
    <col min="6668" max="6668" width="24.42578125" style="830" bestFit="1" customWidth="1"/>
    <col min="6669" max="6669" width="23.28515625" style="830" bestFit="1" customWidth="1"/>
    <col min="6670" max="6670" width="24.42578125" style="830" bestFit="1" customWidth="1"/>
    <col min="6671" max="6671" width="23.85546875" style="830" bestFit="1" customWidth="1"/>
    <col min="6672" max="6672" width="27.28515625" style="830" customWidth="1"/>
    <col min="6673" max="6673" width="3.7109375" style="830" customWidth="1"/>
    <col min="6674" max="6674" width="11.140625" style="830" bestFit="1" customWidth="1"/>
    <col min="6675" max="6912" width="11.42578125" style="830"/>
    <col min="6913" max="6913" width="64.140625" style="830" customWidth="1"/>
    <col min="6914" max="6914" width="25" style="830" bestFit="1" customWidth="1"/>
    <col min="6915" max="6915" width="24.42578125" style="830" bestFit="1" customWidth="1"/>
    <col min="6916" max="6916" width="25.85546875" style="830" bestFit="1" customWidth="1"/>
    <col min="6917" max="6919" width="25" style="830" bestFit="1" customWidth="1"/>
    <col min="6920" max="6920" width="23.28515625" style="830" bestFit="1" customWidth="1"/>
    <col min="6921" max="6921" width="25" style="830" bestFit="1" customWidth="1"/>
    <col min="6922" max="6923" width="21.28515625" style="830" bestFit="1" customWidth="1"/>
    <col min="6924" max="6924" width="24.42578125" style="830" bestFit="1" customWidth="1"/>
    <col min="6925" max="6925" width="23.28515625" style="830" bestFit="1" customWidth="1"/>
    <col min="6926" max="6926" width="24.42578125" style="830" bestFit="1" customWidth="1"/>
    <col min="6927" max="6927" width="23.85546875" style="830" bestFit="1" customWidth="1"/>
    <col min="6928" max="6928" width="27.28515625" style="830" customWidth="1"/>
    <col min="6929" max="6929" width="3.7109375" style="830" customWidth="1"/>
    <col min="6930" max="6930" width="11.140625" style="830" bestFit="1" customWidth="1"/>
    <col min="6931" max="7168" width="11.42578125" style="830"/>
    <col min="7169" max="7169" width="64.140625" style="830" customWidth="1"/>
    <col min="7170" max="7170" width="25" style="830" bestFit="1" customWidth="1"/>
    <col min="7171" max="7171" width="24.42578125" style="830" bestFit="1" customWidth="1"/>
    <col min="7172" max="7172" width="25.85546875" style="830" bestFit="1" customWidth="1"/>
    <col min="7173" max="7175" width="25" style="830" bestFit="1" customWidth="1"/>
    <col min="7176" max="7176" width="23.28515625" style="830" bestFit="1" customWidth="1"/>
    <col min="7177" max="7177" width="25" style="830" bestFit="1" customWidth="1"/>
    <col min="7178" max="7179" width="21.28515625" style="830" bestFit="1" customWidth="1"/>
    <col min="7180" max="7180" width="24.42578125" style="830" bestFit="1" customWidth="1"/>
    <col min="7181" max="7181" width="23.28515625" style="830" bestFit="1" customWidth="1"/>
    <col min="7182" max="7182" width="24.42578125" style="830" bestFit="1" customWidth="1"/>
    <col min="7183" max="7183" width="23.85546875" style="830" bestFit="1" customWidth="1"/>
    <col min="7184" max="7184" width="27.28515625" style="830" customWidth="1"/>
    <col min="7185" max="7185" width="3.7109375" style="830" customWidth="1"/>
    <col min="7186" max="7186" width="11.140625" style="830" bestFit="1" customWidth="1"/>
    <col min="7187" max="7424" width="11.42578125" style="830"/>
    <col min="7425" max="7425" width="64.140625" style="830" customWidth="1"/>
    <col min="7426" max="7426" width="25" style="830" bestFit="1" customWidth="1"/>
    <col min="7427" max="7427" width="24.42578125" style="830" bestFit="1" customWidth="1"/>
    <col min="7428" max="7428" width="25.85546875" style="830" bestFit="1" customWidth="1"/>
    <col min="7429" max="7431" width="25" style="830" bestFit="1" customWidth="1"/>
    <col min="7432" max="7432" width="23.28515625" style="830" bestFit="1" customWidth="1"/>
    <col min="7433" max="7433" width="25" style="830" bestFit="1" customWidth="1"/>
    <col min="7434" max="7435" width="21.28515625" style="830" bestFit="1" customWidth="1"/>
    <col min="7436" max="7436" width="24.42578125" style="830" bestFit="1" customWidth="1"/>
    <col min="7437" max="7437" width="23.28515625" style="830" bestFit="1" customWidth="1"/>
    <col min="7438" max="7438" width="24.42578125" style="830" bestFit="1" customWidth="1"/>
    <col min="7439" max="7439" width="23.85546875" style="830" bestFit="1" customWidth="1"/>
    <col min="7440" max="7440" width="27.28515625" style="830" customWidth="1"/>
    <col min="7441" max="7441" width="3.7109375" style="830" customWidth="1"/>
    <col min="7442" max="7442" width="11.140625" style="830" bestFit="1" customWidth="1"/>
    <col min="7443" max="7680" width="11.42578125" style="830"/>
    <col min="7681" max="7681" width="64.140625" style="830" customWidth="1"/>
    <col min="7682" max="7682" width="25" style="830" bestFit="1" customWidth="1"/>
    <col min="7683" max="7683" width="24.42578125" style="830" bestFit="1" customWidth="1"/>
    <col min="7684" max="7684" width="25.85546875" style="830" bestFit="1" customWidth="1"/>
    <col min="7685" max="7687" width="25" style="830" bestFit="1" customWidth="1"/>
    <col min="7688" max="7688" width="23.28515625" style="830" bestFit="1" customWidth="1"/>
    <col min="7689" max="7689" width="25" style="830" bestFit="1" customWidth="1"/>
    <col min="7690" max="7691" width="21.28515625" style="830" bestFit="1" customWidth="1"/>
    <col min="7692" max="7692" width="24.42578125" style="830" bestFit="1" customWidth="1"/>
    <col min="7693" max="7693" width="23.28515625" style="830" bestFit="1" customWidth="1"/>
    <col min="7694" max="7694" width="24.42578125" style="830" bestFit="1" customWidth="1"/>
    <col min="7695" max="7695" width="23.85546875" style="830" bestFit="1" customWidth="1"/>
    <col min="7696" max="7696" width="27.28515625" style="830" customWidth="1"/>
    <col min="7697" max="7697" width="3.7109375" style="830" customWidth="1"/>
    <col min="7698" max="7698" width="11.140625" style="830" bestFit="1" customWidth="1"/>
    <col min="7699" max="7936" width="11.42578125" style="830"/>
    <col min="7937" max="7937" width="64.140625" style="830" customWidth="1"/>
    <col min="7938" max="7938" width="25" style="830" bestFit="1" customWidth="1"/>
    <col min="7939" max="7939" width="24.42578125" style="830" bestFit="1" customWidth="1"/>
    <col min="7940" max="7940" width="25.85546875" style="830" bestFit="1" customWidth="1"/>
    <col min="7941" max="7943" width="25" style="830" bestFit="1" customWidth="1"/>
    <col min="7944" max="7944" width="23.28515625" style="830" bestFit="1" customWidth="1"/>
    <col min="7945" max="7945" width="25" style="830" bestFit="1" customWidth="1"/>
    <col min="7946" max="7947" width="21.28515625" style="830" bestFit="1" customWidth="1"/>
    <col min="7948" max="7948" width="24.42578125" style="830" bestFit="1" customWidth="1"/>
    <col min="7949" max="7949" width="23.28515625" style="830" bestFit="1" customWidth="1"/>
    <col min="7950" max="7950" width="24.42578125" style="830" bestFit="1" customWidth="1"/>
    <col min="7951" max="7951" width="23.85546875" style="830" bestFit="1" customWidth="1"/>
    <col min="7952" max="7952" width="27.28515625" style="830" customWidth="1"/>
    <col min="7953" max="7953" width="3.7109375" style="830" customWidth="1"/>
    <col min="7954" max="7954" width="11.140625" style="830" bestFit="1" customWidth="1"/>
    <col min="7955" max="8192" width="11.42578125" style="830"/>
    <col min="8193" max="8193" width="64.140625" style="830" customWidth="1"/>
    <col min="8194" max="8194" width="25" style="830" bestFit="1" customWidth="1"/>
    <col min="8195" max="8195" width="24.42578125" style="830" bestFit="1" customWidth="1"/>
    <col min="8196" max="8196" width="25.85546875" style="830" bestFit="1" customWidth="1"/>
    <col min="8197" max="8199" width="25" style="830" bestFit="1" customWidth="1"/>
    <col min="8200" max="8200" width="23.28515625" style="830" bestFit="1" customWidth="1"/>
    <col min="8201" max="8201" width="25" style="830" bestFit="1" customWidth="1"/>
    <col min="8202" max="8203" width="21.28515625" style="830" bestFit="1" customWidth="1"/>
    <col min="8204" max="8204" width="24.42578125" style="830" bestFit="1" customWidth="1"/>
    <col min="8205" max="8205" width="23.28515625" style="830" bestFit="1" customWidth="1"/>
    <col min="8206" max="8206" width="24.42578125" style="830" bestFit="1" customWidth="1"/>
    <col min="8207" max="8207" width="23.85546875" style="830" bestFit="1" customWidth="1"/>
    <col min="8208" max="8208" width="27.28515625" style="830" customWidth="1"/>
    <col min="8209" max="8209" width="3.7109375" style="830" customWidth="1"/>
    <col min="8210" max="8210" width="11.140625" style="830" bestFit="1" customWidth="1"/>
    <col min="8211" max="8448" width="11.42578125" style="830"/>
    <col min="8449" max="8449" width="64.140625" style="830" customWidth="1"/>
    <col min="8450" max="8450" width="25" style="830" bestFit="1" customWidth="1"/>
    <col min="8451" max="8451" width="24.42578125" style="830" bestFit="1" customWidth="1"/>
    <col min="8452" max="8452" width="25.85546875" style="830" bestFit="1" customWidth="1"/>
    <col min="8453" max="8455" width="25" style="830" bestFit="1" customWidth="1"/>
    <col min="8456" max="8456" width="23.28515625" style="830" bestFit="1" customWidth="1"/>
    <col min="8457" max="8457" width="25" style="830" bestFit="1" customWidth="1"/>
    <col min="8458" max="8459" width="21.28515625" style="830" bestFit="1" customWidth="1"/>
    <col min="8460" max="8460" width="24.42578125" style="830" bestFit="1" customWidth="1"/>
    <col min="8461" max="8461" width="23.28515625" style="830" bestFit="1" customWidth="1"/>
    <col min="8462" max="8462" width="24.42578125" style="830" bestFit="1" customWidth="1"/>
    <col min="8463" max="8463" width="23.85546875" style="830" bestFit="1" customWidth="1"/>
    <col min="8464" max="8464" width="27.28515625" style="830" customWidth="1"/>
    <col min="8465" max="8465" width="3.7109375" style="830" customWidth="1"/>
    <col min="8466" max="8466" width="11.140625" style="830" bestFit="1" customWidth="1"/>
    <col min="8467" max="8704" width="11.42578125" style="830"/>
    <col min="8705" max="8705" width="64.140625" style="830" customWidth="1"/>
    <col min="8706" max="8706" width="25" style="830" bestFit="1" customWidth="1"/>
    <col min="8707" max="8707" width="24.42578125" style="830" bestFit="1" customWidth="1"/>
    <col min="8708" max="8708" width="25.85546875" style="830" bestFit="1" customWidth="1"/>
    <col min="8709" max="8711" width="25" style="830" bestFit="1" customWidth="1"/>
    <col min="8712" max="8712" width="23.28515625" style="830" bestFit="1" customWidth="1"/>
    <col min="8713" max="8713" width="25" style="830" bestFit="1" customWidth="1"/>
    <col min="8714" max="8715" width="21.28515625" style="830" bestFit="1" customWidth="1"/>
    <col min="8716" max="8716" width="24.42578125" style="830" bestFit="1" customWidth="1"/>
    <col min="8717" max="8717" width="23.28515625" style="830" bestFit="1" customWidth="1"/>
    <col min="8718" max="8718" width="24.42578125" style="830" bestFit="1" customWidth="1"/>
    <col min="8719" max="8719" width="23.85546875" style="830" bestFit="1" customWidth="1"/>
    <col min="8720" max="8720" width="27.28515625" style="830" customWidth="1"/>
    <col min="8721" max="8721" width="3.7109375" style="830" customWidth="1"/>
    <col min="8722" max="8722" width="11.140625" style="830" bestFit="1" customWidth="1"/>
    <col min="8723" max="8960" width="11.42578125" style="830"/>
    <col min="8961" max="8961" width="64.140625" style="830" customWidth="1"/>
    <col min="8962" max="8962" width="25" style="830" bestFit="1" customWidth="1"/>
    <col min="8963" max="8963" width="24.42578125" style="830" bestFit="1" customWidth="1"/>
    <col min="8964" max="8964" width="25.85546875" style="830" bestFit="1" customWidth="1"/>
    <col min="8965" max="8967" width="25" style="830" bestFit="1" customWidth="1"/>
    <col min="8968" max="8968" width="23.28515625" style="830" bestFit="1" customWidth="1"/>
    <col min="8969" max="8969" width="25" style="830" bestFit="1" customWidth="1"/>
    <col min="8970" max="8971" width="21.28515625" style="830" bestFit="1" customWidth="1"/>
    <col min="8972" max="8972" width="24.42578125" style="830" bestFit="1" customWidth="1"/>
    <col min="8973" max="8973" width="23.28515625" style="830" bestFit="1" customWidth="1"/>
    <col min="8974" max="8974" width="24.42578125" style="830" bestFit="1" customWidth="1"/>
    <col min="8975" max="8975" width="23.85546875" style="830" bestFit="1" customWidth="1"/>
    <col min="8976" max="8976" width="27.28515625" style="830" customWidth="1"/>
    <col min="8977" max="8977" width="3.7109375" style="830" customWidth="1"/>
    <col min="8978" max="8978" width="11.140625" style="830" bestFit="1" customWidth="1"/>
    <col min="8979" max="9216" width="11.42578125" style="830"/>
    <col min="9217" max="9217" width="64.140625" style="830" customWidth="1"/>
    <col min="9218" max="9218" width="25" style="830" bestFit="1" customWidth="1"/>
    <col min="9219" max="9219" width="24.42578125" style="830" bestFit="1" customWidth="1"/>
    <col min="9220" max="9220" width="25.85546875" style="830" bestFit="1" customWidth="1"/>
    <col min="9221" max="9223" width="25" style="830" bestFit="1" customWidth="1"/>
    <col min="9224" max="9224" width="23.28515625" style="830" bestFit="1" customWidth="1"/>
    <col min="9225" max="9225" width="25" style="830" bestFit="1" customWidth="1"/>
    <col min="9226" max="9227" width="21.28515625" style="830" bestFit="1" customWidth="1"/>
    <col min="9228" max="9228" width="24.42578125" style="830" bestFit="1" customWidth="1"/>
    <col min="9229" max="9229" width="23.28515625" style="830" bestFit="1" customWidth="1"/>
    <col min="9230" max="9230" width="24.42578125" style="830" bestFit="1" customWidth="1"/>
    <col min="9231" max="9231" width="23.85546875" style="830" bestFit="1" customWidth="1"/>
    <col min="9232" max="9232" width="27.28515625" style="830" customWidth="1"/>
    <col min="9233" max="9233" width="3.7109375" style="830" customWidth="1"/>
    <col min="9234" max="9234" width="11.140625" style="830" bestFit="1" customWidth="1"/>
    <col min="9235" max="9472" width="11.42578125" style="830"/>
    <col min="9473" max="9473" width="64.140625" style="830" customWidth="1"/>
    <col min="9474" max="9474" width="25" style="830" bestFit="1" customWidth="1"/>
    <col min="9475" max="9475" width="24.42578125" style="830" bestFit="1" customWidth="1"/>
    <col min="9476" max="9476" width="25.85546875" style="830" bestFit="1" customWidth="1"/>
    <col min="9477" max="9479" width="25" style="830" bestFit="1" customWidth="1"/>
    <col min="9480" max="9480" width="23.28515625" style="830" bestFit="1" customWidth="1"/>
    <col min="9481" max="9481" width="25" style="830" bestFit="1" customWidth="1"/>
    <col min="9482" max="9483" width="21.28515625" style="830" bestFit="1" customWidth="1"/>
    <col min="9484" max="9484" width="24.42578125" style="830" bestFit="1" customWidth="1"/>
    <col min="9485" max="9485" width="23.28515625" style="830" bestFit="1" customWidth="1"/>
    <col min="9486" max="9486" width="24.42578125" style="830" bestFit="1" customWidth="1"/>
    <col min="9487" max="9487" width="23.85546875" style="830" bestFit="1" customWidth="1"/>
    <col min="9488" max="9488" width="27.28515625" style="830" customWidth="1"/>
    <col min="9489" max="9489" width="3.7109375" style="830" customWidth="1"/>
    <col min="9490" max="9490" width="11.140625" style="830" bestFit="1" customWidth="1"/>
    <col min="9491" max="9728" width="11.42578125" style="830"/>
    <col min="9729" max="9729" width="64.140625" style="830" customWidth="1"/>
    <col min="9730" max="9730" width="25" style="830" bestFit="1" customWidth="1"/>
    <col min="9731" max="9731" width="24.42578125" style="830" bestFit="1" customWidth="1"/>
    <col min="9732" max="9732" width="25.85546875" style="830" bestFit="1" customWidth="1"/>
    <col min="9733" max="9735" width="25" style="830" bestFit="1" customWidth="1"/>
    <col min="9736" max="9736" width="23.28515625" style="830" bestFit="1" customWidth="1"/>
    <col min="9737" max="9737" width="25" style="830" bestFit="1" customWidth="1"/>
    <col min="9738" max="9739" width="21.28515625" style="830" bestFit="1" customWidth="1"/>
    <col min="9740" max="9740" width="24.42578125" style="830" bestFit="1" customWidth="1"/>
    <col min="9741" max="9741" width="23.28515625" style="830" bestFit="1" customWidth="1"/>
    <col min="9742" max="9742" width="24.42578125" style="830" bestFit="1" customWidth="1"/>
    <col min="9743" max="9743" width="23.85546875" style="830" bestFit="1" customWidth="1"/>
    <col min="9744" max="9744" width="27.28515625" style="830" customWidth="1"/>
    <col min="9745" max="9745" width="3.7109375" style="830" customWidth="1"/>
    <col min="9746" max="9746" width="11.140625" style="830" bestFit="1" customWidth="1"/>
    <col min="9747" max="9984" width="11.42578125" style="830"/>
    <col min="9985" max="9985" width="64.140625" style="830" customWidth="1"/>
    <col min="9986" max="9986" width="25" style="830" bestFit="1" customWidth="1"/>
    <col min="9987" max="9987" width="24.42578125" style="830" bestFit="1" customWidth="1"/>
    <col min="9988" max="9988" width="25.85546875" style="830" bestFit="1" customWidth="1"/>
    <col min="9989" max="9991" width="25" style="830" bestFit="1" customWidth="1"/>
    <col min="9992" max="9992" width="23.28515625" style="830" bestFit="1" customWidth="1"/>
    <col min="9993" max="9993" width="25" style="830" bestFit="1" customWidth="1"/>
    <col min="9994" max="9995" width="21.28515625" style="830" bestFit="1" customWidth="1"/>
    <col min="9996" max="9996" width="24.42578125" style="830" bestFit="1" customWidth="1"/>
    <col min="9997" max="9997" width="23.28515625" style="830" bestFit="1" customWidth="1"/>
    <col min="9998" max="9998" width="24.42578125" style="830" bestFit="1" customWidth="1"/>
    <col min="9999" max="9999" width="23.85546875" style="830" bestFit="1" customWidth="1"/>
    <col min="10000" max="10000" width="27.28515625" style="830" customWidth="1"/>
    <col min="10001" max="10001" width="3.7109375" style="830" customWidth="1"/>
    <col min="10002" max="10002" width="11.140625" style="830" bestFit="1" customWidth="1"/>
    <col min="10003" max="10240" width="11.42578125" style="830"/>
    <col min="10241" max="10241" width="64.140625" style="830" customWidth="1"/>
    <col min="10242" max="10242" width="25" style="830" bestFit="1" customWidth="1"/>
    <col min="10243" max="10243" width="24.42578125" style="830" bestFit="1" customWidth="1"/>
    <col min="10244" max="10244" width="25.85546875" style="830" bestFit="1" customWidth="1"/>
    <col min="10245" max="10247" width="25" style="830" bestFit="1" customWidth="1"/>
    <col min="10248" max="10248" width="23.28515625" style="830" bestFit="1" customWidth="1"/>
    <col min="10249" max="10249" width="25" style="830" bestFit="1" customWidth="1"/>
    <col min="10250" max="10251" width="21.28515625" style="830" bestFit="1" customWidth="1"/>
    <col min="10252" max="10252" width="24.42578125" style="830" bestFit="1" customWidth="1"/>
    <col min="10253" max="10253" width="23.28515625" style="830" bestFit="1" customWidth="1"/>
    <col min="10254" max="10254" width="24.42578125" style="830" bestFit="1" customWidth="1"/>
    <col min="10255" max="10255" width="23.85546875" style="830" bestFit="1" customWidth="1"/>
    <col min="10256" max="10256" width="27.28515625" style="830" customWidth="1"/>
    <col min="10257" max="10257" width="3.7109375" style="830" customWidth="1"/>
    <col min="10258" max="10258" width="11.140625" style="830" bestFit="1" customWidth="1"/>
    <col min="10259" max="10496" width="11.42578125" style="830"/>
    <col min="10497" max="10497" width="64.140625" style="830" customWidth="1"/>
    <col min="10498" max="10498" width="25" style="830" bestFit="1" customWidth="1"/>
    <col min="10499" max="10499" width="24.42578125" style="830" bestFit="1" customWidth="1"/>
    <col min="10500" max="10500" width="25.85546875" style="830" bestFit="1" customWidth="1"/>
    <col min="10501" max="10503" width="25" style="830" bestFit="1" customWidth="1"/>
    <col min="10504" max="10504" width="23.28515625" style="830" bestFit="1" customWidth="1"/>
    <col min="10505" max="10505" width="25" style="830" bestFit="1" customWidth="1"/>
    <col min="10506" max="10507" width="21.28515625" style="830" bestFit="1" customWidth="1"/>
    <col min="10508" max="10508" width="24.42578125" style="830" bestFit="1" customWidth="1"/>
    <col min="10509" max="10509" width="23.28515625" style="830" bestFit="1" customWidth="1"/>
    <col min="10510" max="10510" width="24.42578125" style="830" bestFit="1" customWidth="1"/>
    <col min="10511" max="10511" width="23.85546875" style="830" bestFit="1" customWidth="1"/>
    <col min="10512" max="10512" width="27.28515625" style="830" customWidth="1"/>
    <col min="10513" max="10513" width="3.7109375" style="830" customWidth="1"/>
    <col min="10514" max="10514" width="11.140625" style="830" bestFit="1" customWidth="1"/>
    <col min="10515" max="10752" width="11.42578125" style="830"/>
    <col min="10753" max="10753" width="64.140625" style="830" customWidth="1"/>
    <col min="10754" max="10754" width="25" style="830" bestFit="1" customWidth="1"/>
    <col min="10755" max="10755" width="24.42578125" style="830" bestFit="1" customWidth="1"/>
    <col min="10756" max="10756" width="25.85546875" style="830" bestFit="1" customWidth="1"/>
    <col min="10757" max="10759" width="25" style="830" bestFit="1" customWidth="1"/>
    <col min="10760" max="10760" width="23.28515625" style="830" bestFit="1" customWidth="1"/>
    <col min="10761" max="10761" width="25" style="830" bestFit="1" customWidth="1"/>
    <col min="10762" max="10763" width="21.28515625" style="830" bestFit="1" customWidth="1"/>
    <col min="10764" max="10764" width="24.42578125" style="830" bestFit="1" customWidth="1"/>
    <col min="10765" max="10765" width="23.28515625" style="830" bestFit="1" customWidth="1"/>
    <col min="10766" max="10766" width="24.42578125" style="830" bestFit="1" customWidth="1"/>
    <col min="10767" max="10767" width="23.85546875" style="830" bestFit="1" customWidth="1"/>
    <col min="10768" max="10768" width="27.28515625" style="830" customWidth="1"/>
    <col min="10769" max="10769" width="3.7109375" style="830" customWidth="1"/>
    <col min="10770" max="10770" width="11.140625" style="830" bestFit="1" customWidth="1"/>
    <col min="10771" max="11008" width="11.42578125" style="830"/>
    <col min="11009" max="11009" width="64.140625" style="830" customWidth="1"/>
    <col min="11010" max="11010" width="25" style="830" bestFit="1" customWidth="1"/>
    <col min="11011" max="11011" width="24.42578125" style="830" bestFit="1" customWidth="1"/>
    <col min="11012" max="11012" width="25.85546875" style="830" bestFit="1" customWidth="1"/>
    <col min="11013" max="11015" width="25" style="830" bestFit="1" customWidth="1"/>
    <col min="11016" max="11016" width="23.28515625" style="830" bestFit="1" customWidth="1"/>
    <col min="11017" max="11017" width="25" style="830" bestFit="1" customWidth="1"/>
    <col min="11018" max="11019" width="21.28515625" style="830" bestFit="1" customWidth="1"/>
    <col min="11020" max="11020" width="24.42578125" style="830" bestFit="1" customWidth="1"/>
    <col min="11021" max="11021" width="23.28515625" style="830" bestFit="1" customWidth="1"/>
    <col min="11022" max="11022" width="24.42578125" style="830" bestFit="1" customWidth="1"/>
    <col min="11023" max="11023" width="23.85546875" style="830" bestFit="1" customWidth="1"/>
    <col min="11024" max="11024" width="27.28515625" style="830" customWidth="1"/>
    <col min="11025" max="11025" width="3.7109375" style="830" customWidth="1"/>
    <col min="11026" max="11026" width="11.140625" style="830" bestFit="1" customWidth="1"/>
    <col min="11027" max="11264" width="11.42578125" style="830"/>
    <col min="11265" max="11265" width="64.140625" style="830" customWidth="1"/>
    <col min="11266" max="11266" width="25" style="830" bestFit="1" customWidth="1"/>
    <col min="11267" max="11267" width="24.42578125" style="830" bestFit="1" customWidth="1"/>
    <col min="11268" max="11268" width="25.85546875" style="830" bestFit="1" customWidth="1"/>
    <col min="11269" max="11271" width="25" style="830" bestFit="1" customWidth="1"/>
    <col min="11272" max="11272" width="23.28515625" style="830" bestFit="1" customWidth="1"/>
    <col min="11273" max="11273" width="25" style="830" bestFit="1" customWidth="1"/>
    <col min="11274" max="11275" width="21.28515625" style="830" bestFit="1" customWidth="1"/>
    <col min="11276" max="11276" width="24.42578125" style="830" bestFit="1" customWidth="1"/>
    <col min="11277" max="11277" width="23.28515625" style="830" bestFit="1" customWidth="1"/>
    <col min="11278" max="11278" width="24.42578125" style="830" bestFit="1" customWidth="1"/>
    <col min="11279" max="11279" width="23.85546875" style="830" bestFit="1" customWidth="1"/>
    <col min="11280" max="11280" width="27.28515625" style="830" customWidth="1"/>
    <col min="11281" max="11281" width="3.7109375" style="830" customWidth="1"/>
    <col min="11282" max="11282" width="11.140625" style="830" bestFit="1" customWidth="1"/>
    <col min="11283" max="11520" width="11.42578125" style="830"/>
    <col min="11521" max="11521" width="64.140625" style="830" customWidth="1"/>
    <col min="11522" max="11522" width="25" style="830" bestFit="1" customWidth="1"/>
    <col min="11523" max="11523" width="24.42578125" style="830" bestFit="1" customWidth="1"/>
    <col min="11524" max="11524" width="25.85546875" style="830" bestFit="1" customWidth="1"/>
    <col min="11525" max="11527" width="25" style="830" bestFit="1" customWidth="1"/>
    <col min="11528" max="11528" width="23.28515625" style="830" bestFit="1" customWidth="1"/>
    <col min="11529" max="11529" width="25" style="830" bestFit="1" customWidth="1"/>
    <col min="11530" max="11531" width="21.28515625" style="830" bestFit="1" customWidth="1"/>
    <col min="11532" max="11532" width="24.42578125" style="830" bestFit="1" customWidth="1"/>
    <col min="11533" max="11533" width="23.28515625" style="830" bestFit="1" customWidth="1"/>
    <col min="11534" max="11534" width="24.42578125" style="830" bestFit="1" customWidth="1"/>
    <col min="11535" max="11535" width="23.85546875" style="830" bestFit="1" customWidth="1"/>
    <col min="11536" max="11536" width="27.28515625" style="830" customWidth="1"/>
    <col min="11537" max="11537" width="3.7109375" style="830" customWidth="1"/>
    <col min="11538" max="11538" width="11.140625" style="830" bestFit="1" customWidth="1"/>
    <col min="11539" max="11776" width="11.42578125" style="830"/>
    <col min="11777" max="11777" width="64.140625" style="830" customWidth="1"/>
    <col min="11778" max="11778" width="25" style="830" bestFit="1" customWidth="1"/>
    <col min="11779" max="11779" width="24.42578125" style="830" bestFit="1" customWidth="1"/>
    <col min="11780" max="11780" width="25.85546875" style="830" bestFit="1" customWidth="1"/>
    <col min="11781" max="11783" width="25" style="830" bestFit="1" customWidth="1"/>
    <col min="11784" max="11784" width="23.28515625" style="830" bestFit="1" customWidth="1"/>
    <col min="11785" max="11785" width="25" style="830" bestFit="1" customWidth="1"/>
    <col min="11786" max="11787" width="21.28515625" style="830" bestFit="1" customWidth="1"/>
    <col min="11788" max="11788" width="24.42578125" style="830" bestFit="1" customWidth="1"/>
    <col min="11789" max="11789" width="23.28515625" style="830" bestFit="1" customWidth="1"/>
    <col min="11790" max="11790" width="24.42578125" style="830" bestFit="1" customWidth="1"/>
    <col min="11791" max="11791" width="23.85546875" style="830" bestFit="1" customWidth="1"/>
    <col min="11792" max="11792" width="27.28515625" style="830" customWidth="1"/>
    <col min="11793" max="11793" width="3.7109375" style="830" customWidth="1"/>
    <col min="11794" max="11794" width="11.140625" style="830" bestFit="1" customWidth="1"/>
    <col min="11795" max="12032" width="11.42578125" style="830"/>
    <col min="12033" max="12033" width="64.140625" style="830" customWidth="1"/>
    <col min="12034" max="12034" width="25" style="830" bestFit="1" customWidth="1"/>
    <col min="12035" max="12035" width="24.42578125" style="830" bestFit="1" customWidth="1"/>
    <col min="12036" max="12036" width="25.85546875" style="830" bestFit="1" customWidth="1"/>
    <col min="12037" max="12039" width="25" style="830" bestFit="1" customWidth="1"/>
    <col min="12040" max="12040" width="23.28515625" style="830" bestFit="1" customWidth="1"/>
    <col min="12041" max="12041" width="25" style="830" bestFit="1" customWidth="1"/>
    <col min="12042" max="12043" width="21.28515625" style="830" bestFit="1" customWidth="1"/>
    <col min="12044" max="12044" width="24.42578125" style="830" bestFit="1" customWidth="1"/>
    <col min="12045" max="12045" width="23.28515625" style="830" bestFit="1" customWidth="1"/>
    <col min="12046" max="12046" width="24.42578125" style="830" bestFit="1" customWidth="1"/>
    <col min="12047" max="12047" width="23.85546875" style="830" bestFit="1" customWidth="1"/>
    <col min="12048" max="12048" width="27.28515625" style="830" customWidth="1"/>
    <col min="12049" max="12049" width="3.7109375" style="830" customWidth="1"/>
    <col min="12050" max="12050" width="11.140625" style="830" bestFit="1" customWidth="1"/>
    <col min="12051" max="12288" width="11.42578125" style="830"/>
    <col min="12289" max="12289" width="64.140625" style="830" customWidth="1"/>
    <col min="12290" max="12290" width="25" style="830" bestFit="1" customWidth="1"/>
    <col min="12291" max="12291" width="24.42578125" style="830" bestFit="1" customWidth="1"/>
    <col min="12292" max="12292" width="25.85546875" style="830" bestFit="1" customWidth="1"/>
    <col min="12293" max="12295" width="25" style="830" bestFit="1" customWidth="1"/>
    <col min="12296" max="12296" width="23.28515625" style="830" bestFit="1" customWidth="1"/>
    <col min="12297" max="12297" width="25" style="830" bestFit="1" customWidth="1"/>
    <col min="12298" max="12299" width="21.28515625" style="830" bestFit="1" customWidth="1"/>
    <col min="12300" max="12300" width="24.42578125" style="830" bestFit="1" customWidth="1"/>
    <col min="12301" max="12301" width="23.28515625" style="830" bestFit="1" customWidth="1"/>
    <col min="12302" max="12302" width="24.42578125" style="830" bestFit="1" customWidth="1"/>
    <col min="12303" max="12303" width="23.85546875" style="830" bestFit="1" customWidth="1"/>
    <col min="12304" max="12304" width="27.28515625" style="830" customWidth="1"/>
    <col min="12305" max="12305" width="3.7109375" style="830" customWidth="1"/>
    <col min="12306" max="12306" width="11.140625" style="830" bestFit="1" customWidth="1"/>
    <col min="12307" max="12544" width="11.42578125" style="830"/>
    <col min="12545" max="12545" width="64.140625" style="830" customWidth="1"/>
    <col min="12546" max="12546" width="25" style="830" bestFit="1" customWidth="1"/>
    <col min="12547" max="12547" width="24.42578125" style="830" bestFit="1" customWidth="1"/>
    <col min="12548" max="12548" width="25.85546875" style="830" bestFit="1" customWidth="1"/>
    <col min="12549" max="12551" width="25" style="830" bestFit="1" customWidth="1"/>
    <col min="12552" max="12552" width="23.28515625" style="830" bestFit="1" customWidth="1"/>
    <col min="12553" max="12553" width="25" style="830" bestFit="1" customWidth="1"/>
    <col min="12554" max="12555" width="21.28515625" style="830" bestFit="1" customWidth="1"/>
    <col min="12556" max="12556" width="24.42578125" style="830" bestFit="1" customWidth="1"/>
    <col min="12557" max="12557" width="23.28515625" style="830" bestFit="1" customWidth="1"/>
    <col min="12558" max="12558" width="24.42578125" style="830" bestFit="1" customWidth="1"/>
    <col min="12559" max="12559" width="23.85546875" style="830" bestFit="1" customWidth="1"/>
    <col min="12560" max="12560" width="27.28515625" style="830" customWidth="1"/>
    <col min="12561" max="12561" width="3.7109375" style="830" customWidth="1"/>
    <col min="12562" max="12562" width="11.140625" style="830" bestFit="1" customWidth="1"/>
    <col min="12563" max="12800" width="11.42578125" style="830"/>
    <col min="12801" max="12801" width="64.140625" style="830" customWidth="1"/>
    <col min="12802" max="12802" width="25" style="830" bestFit="1" customWidth="1"/>
    <col min="12803" max="12803" width="24.42578125" style="830" bestFit="1" customWidth="1"/>
    <col min="12804" max="12804" width="25.85546875" style="830" bestFit="1" customWidth="1"/>
    <col min="12805" max="12807" width="25" style="830" bestFit="1" customWidth="1"/>
    <col min="12808" max="12808" width="23.28515625" style="830" bestFit="1" customWidth="1"/>
    <col min="12809" max="12809" width="25" style="830" bestFit="1" customWidth="1"/>
    <col min="12810" max="12811" width="21.28515625" style="830" bestFit="1" customWidth="1"/>
    <col min="12812" max="12812" width="24.42578125" style="830" bestFit="1" customWidth="1"/>
    <col min="12813" max="12813" width="23.28515625" style="830" bestFit="1" customWidth="1"/>
    <col min="12814" max="12814" width="24.42578125" style="830" bestFit="1" customWidth="1"/>
    <col min="12815" max="12815" width="23.85546875" style="830" bestFit="1" customWidth="1"/>
    <col min="12816" max="12816" width="27.28515625" style="830" customWidth="1"/>
    <col min="12817" max="12817" width="3.7109375" style="830" customWidth="1"/>
    <col min="12818" max="12818" width="11.140625" style="830" bestFit="1" customWidth="1"/>
    <col min="12819" max="13056" width="11.42578125" style="830"/>
    <col min="13057" max="13057" width="64.140625" style="830" customWidth="1"/>
    <col min="13058" max="13058" width="25" style="830" bestFit="1" customWidth="1"/>
    <col min="13059" max="13059" width="24.42578125" style="830" bestFit="1" customWidth="1"/>
    <col min="13060" max="13060" width="25.85546875" style="830" bestFit="1" customWidth="1"/>
    <col min="13061" max="13063" width="25" style="830" bestFit="1" customWidth="1"/>
    <col min="13064" max="13064" width="23.28515625" style="830" bestFit="1" customWidth="1"/>
    <col min="13065" max="13065" width="25" style="830" bestFit="1" customWidth="1"/>
    <col min="13066" max="13067" width="21.28515625" style="830" bestFit="1" customWidth="1"/>
    <col min="13068" max="13068" width="24.42578125" style="830" bestFit="1" customWidth="1"/>
    <col min="13069" max="13069" width="23.28515625" style="830" bestFit="1" customWidth="1"/>
    <col min="13070" max="13070" width="24.42578125" style="830" bestFit="1" customWidth="1"/>
    <col min="13071" max="13071" width="23.85546875" style="830" bestFit="1" customWidth="1"/>
    <col min="13072" max="13072" width="27.28515625" style="830" customWidth="1"/>
    <col min="13073" max="13073" width="3.7109375" style="830" customWidth="1"/>
    <col min="13074" max="13074" width="11.140625" style="830" bestFit="1" customWidth="1"/>
    <col min="13075" max="13312" width="11.42578125" style="830"/>
    <col min="13313" max="13313" width="64.140625" style="830" customWidth="1"/>
    <col min="13314" max="13314" width="25" style="830" bestFit="1" customWidth="1"/>
    <col min="13315" max="13315" width="24.42578125" style="830" bestFit="1" customWidth="1"/>
    <col min="13316" max="13316" width="25.85546875" style="830" bestFit="1" customWidth="1"/>
    <col min="13317" max="13319" width="25" style="830" bestFit="1" customWidth="1"/>
    <col min="13320" max="13320" width="23.28515625" style="830" bestFit="1" customWidth="1"/>
    <col min="13321" max="13321" width="25" style="830" bestFit="1" customWidth="1"/>
    <col min="13322" max="13323" width="21.28515625" style="830" bestFit="1" customWidth="1"/>
    <col min="13324" max="13324" width="24.42578125" style="830" bestFit="1" customWidth="1"/>
    <col min="13325" max="13325" width="23.28515625" style="830" bestFit="1" customWidth="1"/>
    <col min="13326" max="13326" width="24.42578125" style="830" bestFit="1" customWidth="1"/>
    <col min="13327" max="13327" width="23.85546875" style="830" bestFit="1" customWidth="1"/>
    <col min="13328" max="13328" width="27.28515625" style="830" customWidth="1"/>
    <col min="13329" max="13329" width="3.7109375" style="830" customWidth="1"/>
    <col min="13330" max="13330" width="11.140625" style="830" bestFit="1" customWidth="1"/>
    <col min="13331" max="13568" width="11.42578125" style="830"/>
    <col min="13569" max="13569" width="64.140625" style="830" customWidth="1"/>
    <col min="13570" max="13570" width="25" style="830" bestFit="1" customWidth="1"/>
    <col min="13571" max="13571" width="24.42578125" style="830" bestFit="1" customWidth="1"/>
    <col min="13572" max="13572" width="25.85546875" style="830" bestFit="1" customWidth="1"/>
    <col min="13573" max="13575" width="25" style="830" bestFit="1" customWidth="1"/>
    <col min="13576" max="13576" width="23.28515625" style="830" bestFit="1" customWidth="1"/>
    <col min="13577" max="13577" width="25" style="830" bestFit="1" customWidth="1"/>
    <col min="13578" max="13579" width="21.28515625" style="830" bestFit="1" customWidth="1"/>
    <col min="13580" max="13580" width="24.42578125" style="830" bestFit="1" customWidth="1"/>
    <col min="13581" max="13581" width="23.28515625" style="830" bestFit="1" customWidth="1"/>
    <col min="13582" max="13582" width="24.42578125" style="830" bestFit="1" customWidth="1"/>
    <col min="13583" max="13583" width="23.85546875" style="830" bestFit="1" customWidth="1"/>
    <col min="13584" max="13584" width="27.28515625" style="830" customWidth="1"/>
    <col min="13585" max="13585" width="3.7109375" style="830" customWidth="1"/>
    <col min="13586" max="13586" width="11.140625" style="830" bestFit="1" customWidth="1"/>
    <col min="13587" max="13824" width="11.42578125" style="830"/>
    <col min="13825" max="13825" width="64.140625" style="830" customWidth="1"/>
    <col min="13826" max="13826" width="25" style="830" bestFit="1" customWidth="1"/>
    <col min="13827" max="13827" width="24.42578125" style="830" bestFit="1" customWidth="1"/>
    <col min="13828" max="13828" width="25.85546875" style="830" bestFit="1" customWidth="1"/>
    <col min="13829" max="13831" width="25" style="830" bestFit="1" customWidth="1"/>
    <col min="13832" max="13832" width="23.28515625" style="830" bestFit="1" customWidth="1"/>
    <col min="13833" max="13833" width="25" style="830" bestFit="1" customWidth="1"/>
    <col min="13834" max="13835" width="21.28515625" style="830" bestFit="1" customWidth="1"/>
    <col min="13836" max="13836" width="24.42578125" style="830" bestFit="1" customWidth="1"/>
    <col min="13837" max="13837" width="23.28515625" style="830" bestFit="1" customWidth="1"/>
    <col min="13838" max="13838" width="24.42578125" style="830" bestFit="1" customWidth="1"/>
    <col min="13839" max="13839" width="23.85546875" style="830" bestFit="1" customWidth="1"/>
    <col min="13840" max="13840" width="27.28515625" style="830" customWidth="1"/>
    <col min="13841" max="13841" width="3.7109375" style="830" customWidth="1"/>
    <col min="13842" max="13842" width="11.140625" style="830" bestFit="1" customWidth="1"/>
    <col min="13843" max="14080" width="11.42578125" style="830"/>
    <col min="14081" max="14081" width="64.140625" style="830" customWidth="1"/>
    <col min="14082" max="14082" width="25" style="830" bestFit="1" customWidth="1"/>
    <col min="14083" max="14083" width="24.42578125" style="830" bestFit="1" customWidth="1"/>
    <col min="14084" max="14084" width="25.85546875" style="830" bestFit="1" customWidth="1"/>
    <col min="14085" max="14087" width="25" style="830" bestFit="1" customWidth="1"/>
    <col min="14088" max="14088" width="23.28515625" style="830" bestFit="1" customWidth="1"/>
    <col min="14089" max="14089" width="25" style="830" bestFit="1" customWidth="1"/>
    <col min="14090" max="14091" width="21.28515625" style="830" bestFit="1" customWidth="1"/>
    <col min="14092" max="14092" width="24.42578125" style="830" bestFit="1" customWidth="1"/>
    <col min="14093" max="14093" width="23.28515625" style="830" bestFit="1" customWidth="1"/>
    <col min="14094" max="14094" width="24.42578125" style="830" bestFit="1" customWidth="1"/>
    <col min="14095" max="14095" width="23.85546875" style="830" bestFit="1" customWidth="1"/>
    <col min="14096" max="14096" width="27.28515625" style="830" customWidth="1"/>
    <col min="14097" max="14097" width="3.7109375" style="830" customWidth="1"/>
    <col min="14098" max="14098" width="11.140625" style="830" bestFit="1" customWidth="1"/>
    <col min="14099" max="14336" width="11.42578125" style="830"/>
    <col min="14337" max="14337" width="64.140625" style="830" customWidth="1"/>
    <col min="14338" max="14338" width="25" style="830" bestFit="1" customWidth="1"/>
    <col min="14339" max="14339" width="24.42578125" style="830" bestFit="1" customWidth="1"/>
    <col min="14340" max="14340" width="25.85546875" style="830" bestFit="1" customWidth="1"/>
    <col min="14341" max="14343" width="25" style="830" bestFit="1" customWidth="1"/>
    <col min="14344" max="14344" width="23.28515625" style="830" bestFit="1" customWidth="1"/>
    <col min="14345" max="14345" width="25" style="830" bestFit="1" customWidth="1"/>
    <col min="14346" max="14347" width="21.28515625" style="830" bestFit="1" customWidth="1"/>
    <col min="14348" max="14348" width="24.42578125" style="830" bestFit="1" customWidth="1"/>
    <col min="14349" max="14349" width="23.28515625" style="830" bestFit="1" customWidth="1"/>
    <col min="14350" max="14350" width="24.42578125" style="830" bestFit="1" customWidth="1"/>
    <col min="14351" max="14351" width="23.85546875" style="830" bestFit="1" customWidth="1"/>
    <col min="14352" max="14352" width="27.28515625" style="830" customWidth="1"/>
    <col min="14353" max="14353" width="3.7109375" style="830" customWidth="1"/>
    <col min="14354" max="14354" width="11.140625" style="830" bestFit="1" customWidth="1"/>
    <col min="14355" max="14592" width="11.42578125" style="830"/>
    <col min="14593" max="14593" width="64.140625" style="830" customWidth="1"/>
    <col min="14594" max="14594" width="25" style="830" bestFit="1" customWidth="1"/>
    <col min="14595" max="14595" width="24.42578125" style="830" bestFit="1" customWidth="1"/>
    <col min="14596" max="14596" width="25.85546875" style="830" bestFit="1" customWidth="1"/>
    <col min="14597" max="14599" width="25" style="830" bestFit="1" customWidth="1"/>
    <col min="14600" max="14600" width="23.28515625" style="830" bestFit="1" customWidth="1"/>
    <col min="14601" max="14601" width="25" style="830" bestFit="1" customWidth="1"/>
    <col min="14602" max="14603" width="21.28515625" style="830" bestFit="1" customWidth="1"/>
    <col min="14604" max="14604" width="24.42578125" style="830" bestFit="1" customWidth="1"/>
    <col min="14605" max="14605" width="23.28515625" style="830" bestFit="1" customWidth="1"/>
    <col min="14606" max="14606" width="24.42578125" style="830" bestFit="1" customWidth="1"/>
    <col min="14607" max="14607" width="23.85546875" style="830" bestFit="1" customWidth="1"/>
    <col min="14608" max="14608" width="27.28515625" style="830" customWidth="1"/>
    <col min="14609" max="14609" width="3.7109375" style="830" customWidth="1"/>
    <col min="14610" max="14610" width="11.140625" style="830" bestFit="1" customWidth="1"/>
    <col min="14611" max="14848" width="11.42578125" style="830"/>
    <col min="14849" max="14849" width="64.140625" style="830" customWidth="1"/>
    <col min="14850" max="14850" width="25" style="830" bestFit="1" customWidth="1"/>
    <col min="14851" max="14851" width="24.42578125" style="830" bestFit="1" customWidth="1"/>
    <col min="14852" max="14852" width="25.85546875" style="830" bestFit="1" customWidth="1"/>
    <col min="14853" max="14855" width="25" style="830" bestFit="1" customWidth="1"/>
    <col min="14856" max="14856" width="23.28515625" style="830" bestFit="1" customWidth="1"/>
    <col min="14857" max="14857" width="25" style="830" bestFit="1" customWidth="1"/>
    <col min="14858" max="14859" width="21.28515625" style="830" bestFit="1" customWidth="1"/>
    <col min="14860" max="14860" width="24.42578125" style="830" bestFit="1" customWidth="1"/>
    <col min="14861" max="14861" width="23.28515625" style="830" bestFit="1" customWidth="1"/>
    <col min="14862" max="14862" width="24.42578125" style="830" bestFit="1" customWidth="1"/>
    <col min="14863" max="14863" width="23.85546875" style="830" bestFit="1" customWidth="1"/>
    <col min="14864" max="14864" width="27.28515625" style="830" customWidth="1"/>
    <col min="14865" max="14865" width="3.7109375" style="830" customWidth="1"/>
    <col min="14866" max="14866" width="11.140625" style="830" bestFit="1" customWidth="1"/>
    <col min="14867" max="15104" width="11.42578125" style="830"/>
    <col min="15105" max="15105" width="64.140625" style="830" customWidth="1"/>
    <col min="15106" max="15106" width="25" style="830" bestFit="1" customWidth="1"/>
    <col min="15107" max="15107" width="24.42578125" style="830" bestFit="1" customWidth="1"/>
    <col min="15108" max="15108" width="25.85546875" style="830" bestFit="1" customWidth="1"/>
    <col min="15109" max="15111" width="25" style="830" bestFit="1" customWidth="1"/>
    <col min="15112" max="15112" width="23.28515625" style="830" bestFit="1" customWidth="1"/>
    <col min="15113" max="15113" width="25" style="830" bestFit="1" customWidth="1"/>
    <col min="15114" max="15115" width="21.28515625" style="830" bestFit="1" customWidth="1"/>
    <col min="15116" max="15116" width="24.42578125" style="830" bestFit="1" customWidth="1"/>
    <col min="15117" max="15117" width="23.28515625" style="830" bestFit="1" customWidth="1"/>
    <col min="15118" max="15118" width="24.42578125" style="830" bestFit="1" customWidth="1"/>
    <col min="15119" max="15119" width="23.85546875" style="830" bestFit="1" customWidth="1"/>
    <col min="15120" max="15120" width="27.28515625" style="830" customWidth="1"/>
    <col min="15121" max="15121" width="3.7109375" style="830" customWidth="1"/>
    <col min="15122" max="15122" width="11.140625" style="830" bestFit="1" customWidth="1"/>
    <col min="15123" max="15360" width="11.42578125" style="830"/>
    <col min="15361" max="15361" width="64.140625" style="830" customWidth="1"/>
    <col min="15362" max="15362" width="25" style="830" bestFit="1" customWidth="1"/>
    <col min="15363" max="15363" width="24.42578125" style="830" bestFit="1" customWidth="1"/>
    <col min="15364" max="15364" width="25.85546875" style="830" bestFit="1" customWidth="1"/>
    <col min="15365" max="15367" width="25" style="830" bestFit="1" customWidth="1"/>
    <col min="15368" max="15368" width="23.28515625" style="830" bestFit="1" customWidth="1"/>
    <col min="15369" max="15369" width="25" style="830" bestFit="1" customWidth="1"/>
    <col min="15370" max="15371" width="21.28515625" style="830" bestFit="1" customWidth="1"/>
    <col min="15372" max="15372" width="24.42578125" style="830" bestFit="1" customWidth="1"/>
    <col min="15373" max="15373" width="23.28515625" style="830" bestFit="1" customWidth="1"/>
    <col min="15374" max="15374" width="24.42578125" style="830" bestFit="1" customWidth="1"/>
    <col min="15375" max="15375" width="23.85546875" style="830" bestFit="1" customWidth="1"/>
    <col min="15376" max="15376" width="27.28515625" style="830" customWidth="1"/>
    <col min="15377" max="15377" width="3.7109375" style="830" customWidth="1"/>
    <col min="15378" max="15378" width="11.140625" style="830" bestFit="1" customWidth="1"/>
    <col min="15379" max="15616" width="11.42578125" style="830"/>
    <col min="15617" max="15617" width="64.140625" style="830" customWidth="1"/>
    <col min="15618" max="15618" width="25" style="830" bestFit="1" customWidth="1"/>
    <col min="15619" max="15619" width="24.42578125" style="830" bestFit="1" customWidth="1"/>
    <col min="15620" max="15620" width="25.85546875" style="830" bestFit="1" customWidth="1"/>
    <col min="15621" max="15623" width="25" style="830" bestFit="1" customWidth="1"/>
    <col min="15624" max="15624" width="23.28515625" style="830" bestFit="1" customWidth="1"/>
    <col min="15625" max="15625" width="25" style="830" bestFit="1" customWidth="1"/>
    <col min="15626" max="15627" width="21.28515625" style="830" bestFit="1" customWidth="1"/>
    <col min="15628" max="15628" width="24.42578125" style="830" bestFit="1" customWidth="1"/>
    <col min="15629" max="15629" width="23.28515625" style="830" bestFit="1" customWidth="1"/>
    <col min="15630" max="15630" width="24.42578125" style="830" bestFit="1" customWidth="1"/>
    <col min="15631" max="15631" width="23.85546875" style="830" bestFit="1" customWidth="1"/>
    <col min="15632" max="15632" width="27.28515625" style="830" customWidth="1"/>
    <col min="15633" max="15633" width="3.7109375" style="830" customWidth="1"/>
    <col min="15634" max="15634" width="11.140625" style="830" bestFit="1" customWidth="1"/>
    <col min="15635" max="15872" width="11.42578125" style="830"/>
    <col min="15873" max="15873" width="64.140625" style="830" customWidth="1"/>
    <col min="15874" max="15874" width="25" style="830" bestFit="1" customWidth="1"/>
    <col min="15875" max="15875" width="24.42578125" style="830" bestFit="1" customWidth="1"/>
    <col min="15876" max="15876" width="25.85546875" style="830" bestFit="1" customWidth="1"/>
    <col min="15877" max="15879" width="25" style="830" bestFit="1" customWidth="1"/>
    <col min="15880" max="15880" width="23.28515625" style="830" bestFit="1" customWidth="1"/>
    <col min="15881" max="15881" width="25" style="830" bestFit="1" customWidth="1"/>
    <col min="15882" max="15883" width="21.28515625" style="830" bestFit="1" customWidth="1"/>
    <col min="15884" max="15884" width="24.42578125" style="830" bestFit="1" customWidth="1"/>
    <col min="15885" max="15885" width="23.28515625" style="830" bestFit="1" customWidth="1"/>
    <col min="15886" max="15886" width="24.42578125" style="830" bestFit="1" customWidth="1"/>
    <col min="15887" max="15887" width="23.85546875" style="830" bestFit="1" customWidth="1"/>
    <col min="15888" max="15888" width="27.28515625" style="830" customWidth="1"/>
    <col min="15889" max="15889" width="3.7109375" style="830" customWidth="1"/>
    <col min="15890" max="15890" width="11.140625" style="830" bestFit="1" customWidth="1"/>
    <col min="15891" max="16128" width="11.42578125" style="830"/>
    <col min="16129" max="16129" width="64.140625" style="830" customWidth="1"/>
    <col min="16130" max="16130" width="25" style="830" bestFit="1" customWidth="1"/>
    <col min="16131" max="16131" width="24.42578125" style="830" bestFit="1" customWidth="1"/>
    <col min="16132" max="16132" width="25.85546875" style="830" bestFit="1" customWidth="1"/>
    <col min="16133" max="16135" width="25" style="830" bestFit="1" customWidth="1"/>
    <col min="16136" max="16136" width="23.28515625" style="830" bestFit="1" customWidth="1"/>
    <col min="16137" max="16137" width="25" style="830" bestFit="1" customWidth="1"/>
    <col min="16138" max="16139" width="21.28515625" style="830" bestFit="1" customWidth="1"/>
    <col min="16140" max="16140" width="24.42578125" style="830" bestFit="1" customWidth="1"/>
    <col min="16141" max="16141" width="23.28515625" style="830" bestFit="1" customWidth="1"/>
    <col min="16142" max="16142" width="24.42578125" style="830" bestFit="1" customWidth="1"/>
    <col min="16143" max="16143" width="23.85546875" style="830" bestFit="1" customWidth="1"/>
    <col min="16144" max="16144" width="27.28515625" style="830" customWidth="1"/>
    <col min="16145" max="16145" width="3.7109375" style="830" customWidth="1"/>
    <col min="16146" max="16146" width="11.140625" style="830" bestFit="1" customWidth="1"/>
    <col min="16147" max="16384" width="11.42578125" style="830"/>
  </cols>
  <sheetData>
    <row r="1" spans="1:16" s="830" customFormat="1" ht="20.25" hidden="1">
      <c r="A1" s="541"/>
      <c r="B1" s="570"/>
      <c r="C1" s="570"/>
      <c r="D1" s="570"/>
      <c r="E1" s="570"/>
      <c r="F1" s="570"/>
      <c r="G1" s="570"/>
      <c r="H1" s="570"/>
      <c r="I1" s="566"/>
      <c r="J1" s="70"/>
      <c r="K1" s="70"/>
      <c r="L1" s="70"/>
      <c r="M1" s="70"/>
      <c r="N1" s="70"/>
      <c r="O1" s="70"/>
      <c r="P1" s="70"/>
    </row>
    <row r="2" spans="1:16" s="830" customFormat="1" ht="69" customHeight="1">
      <c r="A2" s="985" t="s">
        <v>1088</v>
      </c>
      <c r="B2" s="986"/>
      <c r="C2" s="986"/>
      <c r="D2" s="986"/>
      <c r="E2" s="986"/>
      <c r="F2" s="986"/>
      <c r="G2" s="986"/>
      <c r="H2" s="986"/>
      <c r="I2" s="986"/>
      <c r="J2" s="986"/>
      <c r="K2" s="986"/>
      <c r="L2" s="986"/>
      <c r="M2" s="986"/>
      <c r="N2" s="986"/>
      <c r="O2" s="986"/>
      <c r="P2" s="986"/>
    </row>
    <row r="3" spans="1:16" s="830" customFormat="1" ht="44.25" customHeight="1">
      <c r="A3" s="985" t="s">
        <v>680</v>
      </c>
      <c r="B3" s="986"/>
      <c r="C3" s="986"/>
      <c r="D3" s="986"/>
      <c r="E3" s="986"/>
      <c r="F3" s="986"/>
      <c r="G3" s="986"/>
      <c r="H3" s="986"/>
      <c r="I3" s="986"/>
      <c r="J3" s="986"/>
      <c r="K3" s="986"/>
      <c r="L3" s="986"/>
      <c r="M3" s="986"/>
      <c r="N3" s="986"/>
      <c r="O3" s="986"/>
      <c r="P3" s="986"/>
    </row>
    <row r="4" spans="1:16" s="830" customFormat="1" ht="44.25" customHeight="1">
      <c r="A4" s="985" t="s">
        <v>1512</v>
      </c>
      <c r="B4" s="986"/>
      <c r="C4" s="986"/>
      <c r="D4" s="986"/>
      <c r="E4" s="986"/>
      <c r="F4" s="986"/>
      <c r="G4" s="986"/>
      <c r="H4" s="986"/>
      <c r="I4" s="986"/>
      <c r="J4" s="986"/>
      <c r="K4" s="986"/>
      <c r="L4" s="986"/>
      <c r="M4" s="986"/>
      <c r="N4" s="986"/>
      <c r="O4" s="986"/>
      <c r="P4" s="986"/>
    </row>
    <row r="5" spans="1:16" s="104" customFormat="1" ht="51.75" customHeight="1">
      <c r="A5" s="987" t="s">
        <v>1374</v>
      </c>
      <c r="B5" s="988"/>
      <c r="C5" s="988"/>
      <c r="D5" s="988"/>
      <c r="E5" s="988"/>
      <c r="F5" s="988"/>
      <c r="G5" s="988"/>
      <c r="H5" s="988"/>
      <c r="I5" s="988"/>
      <c r="J5" s="988"/>
      <c r="K5" s="988"/>
      <c r="L5" s="988"/>
      <c r="M5" s="988"/>
      <c r="N5" s="988"/>
      <c r="O5" s="988"/>
      <c r="P5" s="988"/>
    </row>
    <row r="6" spans="1:16" s="830" customFormat="1" ht="3" customHeight="1">
      <c r="A6" s="542"/>
      <c r="B6" s="571"/>
      <c r="C6" s="571"/>
      <c r="D6" s="571"/>
      <c r="E6" s="571"/>
      <c r="F6" s="571"/>
      <c r="G6" s="571"/>
      <c r="H6" s="571"/>
      <c r="I6" s="571"/>
      <c r="J6" s="571"/>
      <c r="K6" s="571"/>
      <c r="L6" s="571"/>
      <c r="M6" s="571"/>
      <c r="N6" s="571"/>
      <c r="O6" s="571"/>
      <c r="P6" s="571"/>
    </row>
    <row r="7" spans="1:16" s="830" customFormat="1" ht="11.25" customHeight="1" thickBot="1">
      <c r="A7" s="543"/>
      <c r="B7" s="70"/>
      <c r="C7" s="70"/>
      <c r="D7" s="70"/>
      <c r="E7" s="70"/>
      <c r="F7" s="70"/>
      <c r="G7" s="70"/>
      <c r="H7" s="70"/>
      <c r="I7" s="566"/>
      <c r="J7" s="70"/>
      <c r="K7" s="70"/>
      <c r="L7" s="70"/>
      <c r="M7" s="70"/>
      <c r="N7" s="70"/>
      <c r="O7" s="70"/>
      <c r="P7" s="70"/>
    </row>
    <row r="8" spans="1:16" s="37" customFormat="1" ht="51.75" customHeight="1" thickTop="1" thickBot="1">
      <c r="A8" s="544"/>
      <c r="B8" s="572" t="s">
        <v>297</v>
      </c>
      <c r="C8" s="572" t="s">
        <v>298</v>
      </c>
      <c r="D8" s="572" t="s">
        <v>299</v>
      </c>
      <c r="E8" s="572" t="s">
        <v>300</v>
      </c>
      <c r="F8" s="572" t="s">
        <v>301</v>
      </c>
      <c r="G8" s="572" t="s">
        <v>302</v>
      </c>
      <c r="H8" s="572" t="s">
        <v>303</v>
      </c>
      <c r="I8" s="572" t="s">
        <v>304</v>
      </c>
      <c r="J8" s="572" t="s">
        <v>305</v>
      </c>
      <c r="K8" s="572" t="s">
        <v>306</v>
      </c>
      <c r="L8" s="572" t="s">
        <v>307</v>
      </c>
      <c r="M8" s="572" t="s">
        <v>308</v>
      </c>
      <c r="N8" s="572" t="s">
        <v>1090</v>
      </c>
      <c r="O8" s="619" t="s">
        <v>1091</v>
      </c>
      <c r="P8" s="619" t="s">
        <v>309</v>
      </c>
    </row>
    <row r="9" spans="1:16" s="146" customFormat="1" ht="36.75" customHeight="1" thickTop="1" thickBot="1">
      <c r="A9" s="145" t="s">
        <v>681</v>
      </c>
      <c r="B9" s="1070">
        <v>0.13439999999999999</v>
      </c>
      <c r="C9" s="1070">
        <v>0.1166</v>
      </c>
      <c r="D9" s="1070">
        <v>0.1168</v>
      </c>
      <c r="E9" s="1070">
        <v>0.1207</v>
      </c>
      <c r="F9" s="1070">
        <v>0.1191</v>
      </c>
      <c r="G9" s="1070">
        <v>0.1225</v>
      </c>
      <c r="H9" s="1070">
        <v>0.1182</v>
      </c>
      <c r="I9" s="1070">
        <v>0.13120000000000001</v>
      </c>
      <c r="J9" s="1070">
        <v>0.51329999999999998</v>
      </c>
      <c r="K9" s="1070">
        <v>0.42170000000000002</v>
      </c>
      <c r="L9" s="1070">
        <v>0.1338</v>
      </c>
      <c r="M9" s="1070">
        <v>0.1231</v>
      </c>
      <c r="N9" s="1070">
        <v>0.113</v>
      </c>
      <c r="O9" s="1070">
        <v>0.1152</v>
      </c>
      <c r="P9" s="1070">
        <v>0.12379999999999999</v>
      </c>
    </row>
    <row r="10" spans="1:16" s="104" customFormat="1" ht="36.75" customHeight="1" thickTop="1">
      <c r="A10" s="151" t="s">
        <v>682</v>
      </c>
      <c r="B10" s="1071">
        <v>5530920798.5799999</v>
      </c>
      <c r="C10" s="1071">
        <v>33870080614.290001</v>
      </c>
      <c r="D10" s="1071">
        <v>7964653226.0500002</v>
      </c>
      <c r="E10" s="1071">
        <v>6571691746.2700005</v>
      </c>
      <c r="F10" s="1071">
        <v>4729011587.2600002</v>
      </c>
      <c r="G10" s="1071">
        <v>2098254125.3099999</v>
      </c>
      <c r="H10" s="1071">
        <v>1667468781.0999999</v>
      </c>
      <c r="I10" s="1071">
        <v>758213531.59000003</v>
      </c>
      <c r="J10" s="1071">
        <v>68793682.310000002</v>
      </c>
      <c r="K10" s="1071">
        <v>100192900.14</v>
      </c>
      <c r="L10" s="1071">
        <v>1227326639.73</v>
      </c>
      <c r="M10" s="1071">
        <v>290137842.94</v>
      </c>
      <c r="N10" s="1071">
        <v>2728307449.6399999</v>
      </c>
      <c r="O10" s="1071">
        <v>981921230.49000001</v>
      </c>
      <c r="P10" s="1071">
        <v>68586974155.699997</v>
      </c>
    </row>
    <row r="11" spans="1:16" s="104" customFormat="1" ht="36.75" customHeight="1">
      <c r="A11" s="151" t="s">
        <v>683</v>
      </c>
      <c r="B11" s="1071">
        <v>10385979.890000001</v>
      </c>
      <c r="C11" s="1071">
        <v>0</v>
      </c>
      <c r="D11" s="1071">
        <v>0</v>
      </c>
      <c r="E11" s="1071">
        <v>0</v>
      </c>
      <c r="F11" s="1071">
        <v>13927810.810000001</v>
      </c>
      <c r="G11" s="1071">
        <v>0</v>
      </c>
      <c r="H11" s="1071">
        <v>10440008.99</v>
      </c>
      <c r="I11" s="1071">
        <v>0</v>
      </c>
      <c r="J11" s="1071">
        <v>0</v>
      </c>
      <c r="K11" s="1071">
        <v>0</v>
      </c>
      <c r="L11" s="1071">
        <v>0</v>
      </c>
      <c r="M11" s="1071">
        <v>0</v>
      </c>
      <c r="N11" s="1071">
        <v>0</v>
      </c>
      <c r="O11" s="1071">
        <v>0</v>
      </c>
      <c r="P11" s="1071">
        <v>34753799.689999998</v>
      </c>
    </row>
    <row r="12" spans="1:16" s="147" customFormat="1" ht="36.75" customHeight="1">
      <c r="A12" s="151" t="s">
        <v>684</v>
      </c>
      <c r="B12" s="1071">
        <v>5067743443.8500004</v>
      </c>
      <c r="C12" s="1071">
        <v>2547416093.6500001</v>
      </c>
      <c r="D12" s="1071">
        <v>4560383590.8299999</v>
      </c>
      <c r="E12" s="1071">
        <v>4780305856.1899996</v>
      </c>
      <c r="F12" s="1071">
        <v>4059335372.1300001</v>
      </c>
      <c r="G12" s="1071">
        <v>1088361239.9100001</v>
      </c>
      <c r="H12" s="1071">
        <v>680781294.14999998</v>
      </c>
      <c r="I12" s="1071">
        <v>757402589.25999999</v>
      </c>
      <c r="J12" s="1071">
        <v>86827703.379999995</v>
      </c>
      <c r="K12" s="1071">
        <v>173435175.59</v>
      </c>
      <c r="L12" s="1071">
        <v>840021868.41999996</v>
      </c>
      <c r="M12" s="1071">
        <v>435406089.25999999</v>
      </c>
      <c r="N12" s="1071">
        <v>453816306.14999998</v>
      </c>
      <c r="O12" s="1071">
        <v>462232012.44</v>
      </c>
      <c r="P12" s="1071">
        <v>25993468635.209999</v>
      </c>
    </row>
    <row r="13" spans="1:16" s="147" customFormat="1" ht="36.75" customHeight="1">
      <c r="A13" s="151" t="s">
        <v>685</v>
      </c>
      <c r="B13" s="1071">
        <v>4194104582.6900001</v>
      </c>
      <c r="C13" s="1071">
        <v>1109173807.8800001</v>
      </c>
      <c r="D13" s="1071">
        <v>8411643801.3599997</v>
      </c>
      <c r="E13" s="1071">
        <v>922692576.08000004</v>
      </c>
      <c r="F13" s="1071">
        <v>3320675793.6900001</v>
      </c>
      <c r="G13" s="1071">
        <v>1389429076.23</v>
      </c>
      <c r="H13" s="1071">
        <v>1199140466.9300001</v>
      </c>
      <c r="I13" s="1071">
        <v>382603320.13</v>
      </c>
      <c r="J13" s="1071">
        <v>0</v>
      </c>
      <c r="K13" s="1071">
        <v>0</v>
      </c>
      <c r="L13" s="1071">
        <v>1537130965.24</v>
      </c>
      <c r="M13" s="1071">
        <v>494431439.18000001</v>
      </c>
      <c r="N13" s="1071">
        <v>1739227265.3499999</v>
      </c>
      <c r="O13" s="1071">
        <v>514911570.06999999</v>
      </c>
      <c r="P13" s="1071">
        <v>25215164664.830002</v>
      </c>
    </row>
    <row r="14" spans="1:16" s="147" customFormat="1" ht="36.75" customHeight="1">
      <c r="A14" s="151" t="s">
        <v>686</v>
      </c>
      <c r="B14" s="1071">
        <v>4388529485.8800001</v>
      </c>
      <c r="C14" s="1071">
        <v>4111248039.6300001</v>
      </c>
      <c r="D14" s="1071">
        <v>3954279409.8899999</v>
      </c>
      <c r="E14" s="1071">
        <v>5444249486.2700005</v>
      </c>
      <c r="F14" s="1071">
        <v>3389661210.5700002</v>
      </c>
      <c r="G14" s="1071">
        <v>2290145627.7800002</v>
      </c>
      <c r="H14" s="1071">
        <v>2490861723.46</v>
      </c>
      <c r="I14" s="1071">
        <v>0</v>
      </c>
      <c r="J14" s="1071">
        <v>0</v>
      </c>
      <c r="K14" s="1071">
        <v>154907069.41999999</v>
      </c>
      <c r="L14" s="1071">
        <v>1225845748.1600001</v>
      </c>
      <c r="M14" s="1071">
        <v>613115815.58000004</v>
      </c>
      <c r="N14" s="1071">
        <v>4727979984.6999998</v>
      </c>
      <c r="O14" s="1071">
        <v>740281709.36000001</v>
      </c>
      <c r="P14" s="1071">
        <v>33531105310.700001</v>
      </c>
    </row>
    <row r="15" spans="1:16" s="147" customFormat="1" ht="36.75" customHeight="1" thickBot="1">
      <c r="A15" s="151" t="s">
        <v>687</v>
      </c>
      <c r="B15" s="1071">
        <v>8385896524.1700001</v>
      </c>
      <c r="C15" s="1071">
        <v>9468054425.6200008</v>
      </c>
      <c r="D15" s="1071">
        <v>10388875517.870001</v>
      </c>
      <c r="E15" s="1071">
        <v>8200123242.5799999</v>
      </c>
      <c r="F15" s="1071">
        <v>6624638486.0200005</v>
      </c>
      <c r="G15" s="1071">
        <v>4000389723.29</v>
      </c>
      <c r="H15" s="1071">
        <v>3869222983.02</v>
      </c>
      <c r="I15" s="1071">
        <v>9677471109.5499992</v>
      </c>
      <c r="J15" s="1071">
        <v>173234711.91999999</v>
      </c>
      <c r="K15" s="1071">
        <v>307451511.92000002</v>
      </c>
      <c r="L15" s="1071">
        <v>6895400260.9799995</v>
      </c>
      <c r="M15" s="1071">
        <v>1677334373.1400001</v>
      </c>
      <c r="N15" s="1071">
        <v>4662909563.8999996</v>
      </c>
      <c r="O15" s="1071">
        <v>5746293333.1700001</v>
      </c>
      <c r="P15" s="1071">
        <v>80077295767.149994</v>
      </c>
    </row>
    <row r="16" spans="1:16" s="147" customFormat="1" ht="36.75" customHeight="1" thickTop="1" thickBot="1">
      <c r="A16" s="817" t="s">
        <v>688</v>
      </c>
      <c r="B16" s="1072">
        <v>27577580815.060001</v>
      </c>
      <c r="C16" s="1072">
        <v>51105972981.07</v>
      </c>
      <c r="D16" s="1072">
        <v>35279835546</v>
      </c>
      <c r="E16" s="1072">
        <v>25919062907.389999</v>
      </c>
      <c r="F16" s="1072">
        <v>22137250260.48</v>
      </c>
      <c r="G16" s="1072">
        <v>10866579792.52</v>
      </c>
      <c r="H16" s="1072">
        <v>9917915257.6499996</v>
      </c>
      <c r="I16" s="1072">
        <v>11575690550.530001</v>
      </c>
      <c r="J16" s="1072">
        <v>328856097.61000001</v>
      </c>
      <c r="K16" s="1072">
        <v>735986657.07000005</v>
      </c>
      <c r="L16" s="1072">
        <v>11725725482.530001</v>
      </c>
      <c r="M16" s="1072">
        <v>3510425560.0999999</v>
      </c>
      <c r="N16" s="1072">
        <v>14312240569.74</v>
      </c>
      <c r="O16" s="1072">
        <v>8445639855.5299997</v>
      </c>
      <c r="P16" s="1072">
        <v>233438762333.28</v>
      </c>
    </row>
    <row r="17" spans="1:16" s="148" customFormat="1" ht="36.75" customHeight="1" thickTop="1">
      <c r="A17" s="545" t="s">
        <v>689</v>
      </c>
      <c r="B17" s="1073">
        <v>14788933216.684</v>
      </c>
      <c r="C17" s="1073">
        <v>13615560578.012501</v>
      </c>
      <c r="D17" s="1073">
        <v>18472483694.133499</v>
      </c>
      <c r="E17" s="1073">
        <v>13700717816.560499</v>
      </c>
      <c r="F17" s="1073">
        <v>11640482146.2995</v>
      </c>
      <c r="G17" s="1073">
        <v>6630385730.2220001</v>
      </c>
      <c r="H17" s="1073">
        <v>6474139768.809</v>
      </c>
      <c r="I17" s="1073">
        <v>10020253287.466999</v>
      </c>
      <c r="J17" s="1073">
        <v>190600252.59599999</v>
      </c>
      <c r="K17" s="1073">
        <v>458318849.10299999</v>
      </c>
      <c r="L17" s="1073">
        <v>8751354428.4039993</v>
      </c>
      <c r="M17" s="1073">
        <v>2471468172.2670002</v>
      </c>
      <c r="N17" s="1073">
        <v>9169271446.3299999</v>
      </c>
      <c r="O17" s="1073">
        <v>6651406802.7130003</v>
      </c>
      <c r="P17" s="1073">
        <v>123035376189.601</v>
      </c>
    </row>
    <row r="18" spans="1:16" s="150" customFormat="1" ht="36.75" customHeight="1" thickBot="1">
      <c r="A18" s="149" t="s">
        <v>690</v>
      </c>
      <c r="B18" s="1074">
        <v>0.5363</v>
      </c>
      <c r="C18" s="1074">
        <v>0.26640000000000003</v>
      </c>
      <c r="D18" s="1074">
        <v>0.52359999999999995</v>
      </c>
      <c r="E18" s="1074">
        <v>0.52859999999999996</v>
      </c>
      <c r="F18" s="1074">
        <v>0.52580000000000005</v>
      </c>
      <c r="G18" s="1074">
        <v>0.61019999999999996</v>
      </c>
      <c r="H18" s="1074">
        <v>0.65280000000000005</v>
      </c>
      <c r="I18" s="1074">
        <v>0.86560000000000004</v>
      </c>
      <c r="J18" s="1074">
        <v>0.5796</v>
      </c>
      <c r="K18" s="1074">
        <v>0.62270000000000003</v>
      </c>
      <c r="L18" s="1074">
        <v>0.74629999999999996</v>
      </c>
      <c r="M18" s="1074">
        <v>0.70399999999999996</v>
      </c>
      <c r="N18" s="1074">
        <v>0.64070000000000005</v>
      </c>
      <c r="O18" s="1074">
        <v>0.78759999999999997</v>
      </c>
      <c r="P18" s="1074">
        <v>0.52710000000000001</v>
      </c>
    </row>
    <row r="19" spans="1:16" s="147" customFormat="1" ht="36.75" customHeight="1" thickTop="1" thickBot="1">
      <c r="A19" s="817" t="s">
        <v>691</v>
      </c>
      <c r="B19" s="1072">
        <v>1478893321.6684</v>
      </c>
      <c r="C19" s="1072">
        <v>1361556057.8013</v>
      </c>
      <c r="D19" s="1072">
        <v>1847248369.4133999</v>
      </c>
      <c r="E19" s="1072">
        <v>1370071781.6561</v>
      </c>
      <c r="F19" s="1072">
        <v>1164048214.6300001</v>
      </c>
      <c r="G19" s="1072">
        <v>663038573.02219999</v>
      </c>
      <c r="H19" s="1072">
        <v>647413976.88090003</v>
      </c>
      <c r="I19" s="1072">
        <v>1002025328.7467</v>
      </c>
      <c r="J19" s="1072">
        <v>19060025.259599999</v>
      </c>
      <c r="K19" s="1072">
        <v>45831884.910300002</v>
      </c>
      <c r="L19" s="1072">
        <v>875135442.84039998</v>
      </c>
      <c r="M19" s="1072">
        <v>247146817.22670001</v>
      </c>
      <c r="N19" s="1072">
        <v>916927144.63300002</v>
      </c>
      <c r="O19" s="1072">
        <v>665140680.27129996</v>
      </c>
      <c r="P19" s="1072">
        <v>12303537618.9601</v>
      </c>
    </row>
    <row r="20" spans="1:16" s="147" customFormat="1" ht="36.75" customHeight="1" thickTop="1">
      <c r="A20" s="151" t="s">
        <v>692</v>
      </c>
      <c r="B20" s="1071">
        <v>1377031254</v>
      </c>
      <c r="C20" s="1071">
        <v>1672639436</v>
      </c>
      <c r="D20" s="1071">
        <v>1645138713</v>
      </c>
      <c r="E20" s="1071">
        <v>1774224873</v>
      </c>
      <c r="F20" s="1071">
        <v>1147668342</v>
      </c>
      <c r="G20" s="1071">
        <v>557540495</v>
      </c>
      <c r="H20" s="1071">
        <v>501939404</v>
      </c>
      <c r="I20" s="1071">
        <v>1054148684</v>
      </c>
      <c r="J20" s="1071">
        <v>107502003</v>
      </c>
      <c r="K20" s="1071">
        <v>194434809</v>
      </c>
      <c r="L20" s="1071">
        <v>827635232</v>
      </c>
      <c r="M20" s="1071">
        <v>217934952</v>
      </c>
      <c r="N20" s="1071">
        <v>1005521056</v>
      </c>
      <c r="O20" s="1071">
        <v>624083306</v>
      </c>
      <c r="P20" s="1071">
        <v>12707442559</v>
      </c>
    </row>
    <row r="21" spans="1:16" s="147" customFormat="1" ht="36.75" customHeight="1">
      <c r="A21" s="151" t="s">
        <v>693</v>
      </c>
      <c r="B21" s="1071">
        <v>0</v>
      </c>
      <c r="C21" s="1071">
        <v>0</v>
      </c>
      <c r="D21" s="1071">
        <v>0</v>
      </c>
      <c r="E21" s="1071">
        <v>0</v>
      </c>
      <c r="F21" s="1071">
        <v>22663</v>
      </c>
      <c r="G21" s="1071">
        <v>0</v>
      </c>
      <c r="H21" s="1071">
        <v>0</v>
      </c>
      <c r="I21" s="1071">
        <v>0</v>
      </c>
      <c r="J21" s="1071">
        <v>0</v>
      </c>
      <c r="K21" s="1071">
        <v>0</v>
      </c>
      <c r="L21" s="1071">
        <v>33148</v>
      </c>
      <c r="M21" s="1071">
        <v>0</v>
      </c>
      <c r="N21" s="1071">
        <v>0</v>
      </c>
      <c r="O21" s="1071">
        <v>0</v>
      </c>
      <c r="P21" s="1071">
        <v>55811</v>
      </c>
    </row>
    <row r="22" spans="1:16" s="147" customFormat="1" ht="36.75" customHeight="1">
      <c r="A22" s="153" t="s">
        <v>694</v>
      </c>
      <c r="B22" s="1071">
        <v>0</v>
      </c>
      <c r="C22" s="1071">
        <v>0</v>
      </c>
      <c r="D22" s="1071">
        <v>0</v>
      </c>
      <c r="E22" s="1071">
        <v>0</v>
      </c>
      <c r="F22" s="1071">
        <v>0</v>
      </c>
      <c r="G22" s="1071">
        <v>0</v>
      </c>
      <c r="H22" s="1071">
        <v>0</v>
      </c>
      <c r="I22" s="1071">
        <v>0</v>
      </c>
      <c r="J22" s="1071">
        <v>0</v>
      </c>
      <c r="K22" s="1071">
        <v>0</v>
      </c>
      <c r="L22" s="1071">
        <v>0</v>
      </c>
      <c r="M22" s="1071">
        <v>0</v>
      </c>
      <c r="N22" s="1071">
        <v>0</v>
      </c>
      <c r="O22" s="1071">
        <v>0</v>
      </c>
      <c r="P22" s="1071">
        <v>0</v>
      </c>
    </row>
    <row r="23" spans="1:16" s="147" customFormat="1" ht="36.75" customHeight="1" thickBot="1">
      <c r="A23" s="151" t="s">
        <v>695</v>
      </c>
      <c r="B23" s="1071">
        <v>376</v>
      </c>
      <c r="C23" s="1071">
        <v>25275</v>
      </c>
      <c r="D23" s="1071">
        <v>0</v>
      </c>
      <c r="E23" s="1071">
        <v>501</v>
      </c>
      <c r="F23" s="1071">
        <v>4219114</v>
      </c>
      <c r="G23" s="1071">
        <v>0</v>
      </c>
      <c r="H23" s="1071">
        <v>414</v>
      </c>
      <c r="I23" s="1071">
        <v>0</v>
      </c>
      <c r="J23" s="1071">
        <v>9660231</v>
      </c>
      <c r="K23" s="1071">
        <v>1151228</v>
      </c>
      <c r="L23" s="1071">
        <v>4354</v>
      </c>
      <c r="M23" s="1071">
        <v>504</v>
      </c>
      <c r="N23" s="1071">
        <v>0</v>
      </c>
      <c r="O23" s="1071">
        <v>0</v>
      </c>
      <c r="P23" s="1071">
        <v>15061997</v>
      </c>
    </row>
    <row r="24" spans="1:16" s="147" customFormat="1" ht="36.75" customHeight="1" thickTop="1" thickBot="1">
      <c r="A24" s="817" t="s">
        <v>696</v>
      </c>
      <c r="B24" s="1072">
        <v>1377030878</v>
      </c>
      <c r="C24" s="1072">
        <v>1672614161</v>
      </c>
      <c r="D24" s="1072">
        <v>1645138713</v>
      </c>
      <c r="E24" s="1072">
        <v>1774224372</v>
      </c>
      <c r="F24" s="1072">
        <v>1143426565</v>
      </c>
      <c r="G24" s="1072">
        <v>557540495</v>
      </c>
      <c r="H24" s="1072">
        <v>501938990</v>
      </c>
      <c r="I24" s="1072">
        <v>1054148684</v>
      </c>
      <c r="J24" s="1072">
        <v>97841772</v>
      </c>
      <c r="K24" s="1072">
        <v>193283581</v>
      </c>
      <c r="L24" s="1072">
        <v>827597730</v>
      </c>
      <c r="M24" s="1072">
        <v>217934448</v>
      </c>
      <c r="N24" s="1072">
        <v>1005521056</v>
      </c>
      <c r="O24" s="1072">
        <v>624083306</v>
      </c>
      <c r="P24" s="1072">
        <v>12692324751</v>
      </c>
    </row>
    <row r="25" spans="1:16" s="147" customFormat="1" ht="36.75" customHeight="1" thickTop="1">
      <c r="A25" s="151" t="s">
        <v>697</v>
      </c>
      <c r="B25" s="1071">
        <v>539679613</v>
      </c>
      <c r="C25" s="1071">
        <v>0</v>
      </c>
      <c r="D25" s="1071">
        <v>479056667</v>
      </c>
      <c r="E25" s="1071">
        <v>446833333</v>
      </c>
      <c r="F25" s="1071">
        <v>205632980</v>
      </c>
      <c r="G25" s="1071">
        <v>210000000</v>
      </c>
      <c r="H25" s="1071">
        <v>226238973</v>
      </c>
      <c r="I25" s="1071">
        <v>120000000</v>
      </c>
      <c r="J25" s="1071">
        <v>0</v>
      </c>
      <c r="K25" s="1071">
        <v>0</v>
      </c>
      <c r="L25" s="1071">
        <v>219371520</v>
      </c>
      <c r="M25" s="1071">
        <v>80000000</v>
      </c>
      <c r="N25" s="1071">
        <v>21927690</v>
      </c>
      <c r="O25" s="1071">
        <v>0</v>
      </c>
      <c r="P25" s="1071">
        <v>2548740776</v>
      </c>
    </row>
    <row r="26" spans="1:16" s="147" customFormat="1" ht="36.75" customHeight="1">
      <c r="A26" s="151" t="s">
        <v>698</v>
      </c>
      <c r="B26" s="1071">
        <v>0</v>
      </c>
      <c r="C26" s="1071">
        <v>0</v>
      </c>
      <c r="D26" s="1071">
        <v>0</v>
      </c>
      <c r="E26" s="1071">
        <v>0</v>
      </c>
      <c r="F26" s="1071">
        <v>0</v>
      </c>
      <c r="G26" s="1071">
        <v>0</v>
      </c>
      <c r="H26" s="1071">
        <v>0</v>
      </c>
      <c r="I26" s="1071">
        <v>0</v>
      </c>
      <c r="J26" s="1071">
        <v>0</v>
      </c>
      <c r="K26" s="1071">
        <v>0</v>
      </c>
      <c r="L26" s="1071">
        <v>0</v>
      </c>
      <c r="M26" s="1071">
        <v>0</v>
      </c>
      <c r="N26" s="1071">
        <v>0</v>
      </c>
      <c r="O26" s="1071">
        <v>0</v>
      </c>
      <c r="P26" s="1071">
        <v>0</v>
      </c>
    </row>
    <row r="27" spans="1:16" s="152" customFormat="1" ht="36.75" customHeight="1">
      <c r="A27" s="151" t="s">
        <v>699</v>
      </c>
      <c r="B27" s="1071">
        <v>0</v>
      </c>
      <c r="C27" s="1071">
        <v>0</v>
      </c>
      <c r="D27" s="1071">
        <v>0</v>
      </c>
      <c r="E27" s="1071">
        <v>0</v>
      </c>
      <c r="F27" s="1071">
        <v>0</v>
      </c>
      <c r="G27" s="1071">
        <v>0</v>
      </c>
      <c r="H27" s="1071">
        <v>0</v>
      </c>
      <c r="I27" s="1071">
        <v>0</v>
      </c>
      <c r="J27" s="1071">
        <v>0</v>
      </c>
      <c r="K27" s="1071">
        <v>0</v>
      </c>
      <c r="L27" s="1071">
        <v>0</v>
      </c>
      <c r="M27" s="1071">
        <v>0</v>
      </c>
      <c r="N27" s="1071">
        <v>0</v>
      </c>
      <c r="O27" s="1071">
        <v>0</v>
      </c>
      <c r="P27" s="1071">
        <v>0</v>
      </c>
    </row>
    <row r="28" spans="1:16" s="147" customFormat="1" ht="36.75" customHeight="1">
      <c r="A28" s="151" t="s">
        <v>700</v>
      </c>
      <c r="B28" s="1071">
        <v>539679613</v>
      </c>
      <c r="C28" s="1071">
        <v>0</v>
      </c>
      <c r="D28" s="1071">
        <v>479056667</v>
      </c>
      <c r="E28" s="1071">
        <v>446833333</v>
      </c>
      <c r="F28" s="1071">
        <v>205632980</v>
      </c>
      <c r="G28" s="1071">
        <v>210000000</v>
      </c>
      <c r="H28" s="1071">
        <v>226238973</v>
      </c>
      <c r="I28" s="1071">
        <v>120000000</v>
      </c>
      <c r="J28" s="1071">
        <v>0</v>
      </c>
      <c r="K28" s="1071">
        <v>0</v>
      </c>
      <c r="L28" s="1071">
        <v>219371520</v>
      </c>
      <c r="M28" s="1071">
        <v>80000000</v>
      </c>
      <c r="N28" s="1071">
        <v>21927690</v>
      </c>
      <c r="O28" s="1071">
        <v>0</v>
      </c>
      <c r="P28" s="1071">
        <v>2548740776</v>
      </c>
    </row>
    <row r="29" spans="1:16" s="372" customFormat="1" ht="36.75" customHeight="1">
      <c r="A29" s="153" t="s">
        <v>701</v>
      </c>
      <c r="B29" s="1071">
        <v>102860126</v>
      </c>
      <c r="C29" s="1071">
        <v>80012388</v>
      </c>
      <c r="D29" s="1071">
        <v>91857041</v>
      </c>
      <c r="E29" s="1071">
        <v>158878071</v>
      </c>
      <c r="F29" s="1071">
        <v>37726123</v>
      </c>
      <c r="G29" s="1071">
        <v>44717857</v>
      </c>
      <c r="H29" s="1071">
        <v>37697862</v>
      </c>
      <c r="I29" s="1071">
        <v>141526292</v>
      </c>
      <c r="J29" s="1071">
        <v>0</v>
      </c>
      <c r="K29" s="1071">
        <v>0</v>
      </c>
      <c r="L29" s="1071">
        <v>124424247</v>
      </c>
      <c r="M29" s="1071">
        <v>14655114</v>
      </c>
      <c r="N29" s="1071">
        <v>52019172</v>
      </c>
      <c r="O29" s="1071">
        <v>143390211</v>
      </c>
      <c r="P29" s="1071">
        <v>1029764504</v>
      </c>
    </row>
    <row r="30" spans="1:16" s="154" customFormat="1" ht="36.75" customHeight="1" thickBot="1">
      <c r="A30" s="153" t="s">
        <v>702</v>
      </c>
      <c r="B30" s="1071">
        <v>0</v>
      </c>
      <c r="C30" s="1071">
        <v>0</v>
      </c>
      <c r="D30" s="1071">
        <v>0</v>
      </c>
      <c r="E30" s="1071">
        <v>0</v>
      </c>
      <c r="F30" s="1071">
        <v>0</v>
      </c>
      <c r="G30" s="1071">
        <v>0</v>
      </c>
      <c r="H30" s="1071">
        <v>0</v>
      </c>
      <c r="I30" s="1071">
        <v>0</v>
      </c>
      <c r="J30" s="1071">
        <v>0</v>
      </c>
      <c r="K30" s="1071">
        <v>0</v>
      </c>
      <c r="L30" s="1071">
        <v>0</v>
      </c>
      <c r="M30" s="1071">
        <v>0</v>
      </c>
      <c r="N30" s="1071">
        <v>0</v>
      </c>
      <c r="O30" s="1071">
        <v>0</v>
      </c>
      <c r="P30" s="1071">
        <v>0</v>
      </c>
    </row>
    <row r="31" spans="1:16" s="147" customFormat="1" ht="36.75" customHeight="1" thickTop="1" thickBot="1">
      <c r="A31" s="155" t="s">
        <v>703</v>
      </c>
      <c r="B31" s="1072">
        <v>642539739</v>
      </c>
      <c r="C31" s="1072">
        <v>80012388</v>
      </c>
      <c r="D31" s="1072">
        <v>570913708</v>
      </c>
      <c r="E31" s="1072">
        <v>605711404</v>
      </c>
      <c r="F31" s="1072">
        <v>243359103</v>
      </c>
      <c r="G31" s="1072">
        <v>254717857</v>
      </c>
      <c r="H31" s="1072">
        <v>263936835</v>
      </c>
      <c r="I31" s="1072">
        <v>261526292</v>
      </c>
      <c r="J31" s="1072">
        <v>0</v>
      </c>
      <c r="K31" s="1072">
        <v>0</v>
      </c>
      <c r="L31" s="1072">
        <v>343795767</v>
      </c>
      <c r="M31" s="1072">
        <v>94655114</v>
      </c>
      <c r="N31" s="1072">
        <v>73946862</v>
      </c>
      <c r="O31" s="1072">
        <v>143390211</v>
      </c>
      <c r="P31" s="1072">
        <v>3578505280</v>
      </c>
    </row>
    <row r="32" spans="1:16" s="147" customFormat="1" ht="36.75" customHeight="1" thickTop="1">
      <c r="A32" s="153" t="s">
        <v>704</v>
      </c>
      <c r="B32" s="1071">
        <v>0</v>
      </c>
      <c r="C32" s="1071">
        <v>61102097</v>
      </c>
      <c r="D32" s="1071">
        <v>20856852</v>
      </c>
      <c r="E32" s="1071">
        <v>626782134</v>
      </c>
      <c r="F32" s="1071">
        <v>0</v>
      </c>
      <c r="G32" s="1071">
        <v>0</v>
      </c>
      <c r="H32" s="1071">
        <v>0</v>
      </c>
      <c r="I32" s="1071">
        <v>0</v>
      </c>
      <c r="J32" s="1071">
        <v>0</v>
      </c>
      <c r="K32" s="1071">
        <v>0</v>
      </c>
      <c r="L32" s="1071">
        <v>0</v>
      </c>
      <c r="M32" s="1071">
        <v>0</v>
      </c>
      <c r="N32" s="1071">
        <v>0</v>
      </c>
      <c r="O32" s="1071">
        <v>0</v>
      </c>
      <c r="P32" s="1071">
        <v>708741083</v>
      </c>
    </row>
    <row r="33" spans="1:16" s="147" customFormat="1" ht="36.75" customHeight="1" thickBot="1">
      <c r="A33" s="153" t="s">
        <v>705</v>
      </c>
      <c r="B33" s="1071">
        <v>32405457</v>
      </c>
      <c r="C33" s="1071">
        <v>104280088</v>
      </c>
      <c r="D33" s="1071">
        <v>36875994</v>
      </c>
      <c r="E33" s="1071">
        <v>98931163</v>
      </c>
      <c r="F33" s="1071">
        <v>150863</v>
      </c>
      <c r="G33" s="1071">
        <v>0</v>
      </c>
      <c r="H33" s="1071">
        <v>488800</v>
      </c>
      <c r="I33" s="1071">
        <v>1393506</v>
      </c>
      <c r="J33" s="1071">
        <v>0</v>
      </c>
      <c r="K33" s="1071">
        <v>0</v>
      </c>
      <c r="L33" s="1071">
        <v>616000</v>
      </c>
      <c r="M33" s="1071">
        <v>8453948</v>
      </c>
      <c r="N33" s="1071">
        <v>42901919</v>
      </c>
      <c r="O33" s="1071">
        <v>916100</v>
      </c>
      <c r="P33" s="1071">
        <v>327413838</v>
      </c>
    </row>
    <row r="34" spans="1:16" s="147" customFormat="1" ht="36.75" customHeight="1" thickTop="1" thickBot="1">
      <c r="A34" s="817" t="s">
        <v>1377</v>
      </c>
      <c r="B34" s="1072">
        <v>1987165160</v>
      </c>
      <c r="C34" s="1072">
        <v>1587244364</v>
      </c>
      <c r="D34" s="1072">
        <v>2158319575</v>
      </c>
      <c r="E34" s="1072">
        <v>1654222479</v>
      </c>
      <c r="F34" s="1072">
        <v>1386634805</v>
      </c>
      <c r="G34" s="1072">
        <v>812258352</v>
      </c>
      <c r="H34" s="1072">
        <v>765387025</v>
      </c>
      <c r="I34" s="1072">
        <v>1314281470</v>
      </c>
      <c r="J34" s="1072">
        <v>97841772</v>
      </c>
      <c r="K34" s="1072">
        <v>193283581</v>
      </c>
      <c r="L34" s="1072">
        <v>1170777497</v>
      </c>
      <c r="M34" s="1072">
        <v>304135614</v>
      </c>
      <c r="N34" s="1072">
        <v>1036565999</v>
      </c>
      <c r="O34" s="1072">
        <v>766557417</v>
      </c>
      <c r="P34" s="1072">
        <v>15234675110</v>
      </c>
    </row>
    <row r="35" spans="1:16" s="104" customFormat="1" ht="36.75" customHeight="1" thickTop="1">
      <c r="A35" s="151" t="s">
        <v>707</v>
      </c>
      <c r="B35" s="1071">
        <v>508271838.33160001</v>
      </c>
      <c r="C35" s="1071">
        <v>225688306.1988</v>
      </c>
      <c r="D35" s="1071">
        <v>311071205.58670002</v>
      </c>
      <c r="E35" s="1071">
        <v>284150697.34399998</v>
      </c>
      <c r="F35" s="1071">
        <v>222586590.37009999</v>
      </c>
      <c r="G35" s="1071">
        <v>149219778.97780001</v>
      </c>
      <c r="H35" s="1071">
        <v>117973048.1191</v>
      </c>
      <c r="I35" s="1071">
        <v>312256141.25330001</v>
      </c>
      <c r="J35" s="1071">
        <v>78781746.740400001</v>
      </c>
      <c r="K35" s="1071">
        <v>147451696.08970001</v>
      </c>
      <c r="L35" s="1071">
        <v>295642054.15960002</v>
      </c>
      <c r="M35" s="1071">
        <v>56988796.7733</v>
      </c>
      <c r="N35" s="1071">
        <v>119638854.367</v>
      </c>
      <c r="O35" s="1071">
        <v>101416736.7287</v>
      </c>
      <c r="P35" s="1071">
        <v>2931137491.0398998</v>
      </c>
    </row>
    <row r="36" spans="1:16" s="157" customFormat="1" ht="36.75" customHeight="1">
      <c r="A36" s="156" t="s">
        <v>708</v>
      </c>
      <c r="B36" s="1075">
        <v>0.19189999999999999</v>
      </c>
      <c r="C36" s="1075">
        <v>0.33750000000000002</v>
      </c>
      <c r="D36" s="1075">
        <v>0.23749999999999999</v>
      </c>
      <c r="E36" s="1075">
        <v>0.46389999999999998</v>
      </c>
      <c r="F36" s="1075">
        <v>7.22E-2</v>
      </c>
      <c r="G36" s="1075">
        <v>0.26</v>
      </c>
      <c r="H36" s="1075">
        <v>0.17269999999999999</v>
      </c>
      <c r="I36" s="1075">
        <v>0.124</v>
      </c>
      <c r="J36" s="1076">
        <v>2.7799999999999998E-2</v>
      </c>
      <c r="K36" s="1075">
        <v>5.7999999999999996E-3</v>
      </c>
      <c r="L36" s="1075">
        <v>0.17369999999999999</v>
      </c>
      <c r="M36" s="1075">
        <v>9.2299999999999993E-2</v>
      </c>
      <c r="N36" s="1075">
        <v>0.44290000000000002</v>
      </c>
      <c r="O36" s="1075">
        <v>8.7300000000000003E-2</v>
      </c>
      <c r="P36" s="1075">
        <v>0.2457</v>
      </c>
    </row>
    <row r="37" spans="1:16" s="830" customFormat="1" ht="6" customHeight="1" thickBot="1">
      <c r="A37" s="546"/>
      <c r="B37" s="427"/>
      <c r="C37" s="427"/>
      <c r="D37" s="427"/>
      <c r="E37" s="427"/>
      <c r="F37" s="427"/>
      <c r="G37" s="427"/>
      <c r="H37" s="427"/>
      <c r="I37" s="427"/>
      <c r="J37" s="427"/>
      <c r="K37" s="427"/>
      <c r="L37" s="427"/>
      <c r="M37" s="427"/>
      <c r="N37" s="427"/>
      <c r="O37" s="427"/>
      <c r="P37" s="427"/>
    </row>
    <row r="38" spans="1:16" s="830" customFormat="1" ht="28.5" customHeight="1" thickTop="1">
      <c r="A38" s="159" t="s">
        <v>709</v>
      </c>
      <c r="B38" s="70"/>
      <c r="C38" s="70"/>
      <c r="D38" s="70"/>
      <c r="E38" s="70"/>
      <c r="F38" s="70"/>
      <c r="G38" s="70"/>
      <c r="H38" s="70"/>
      <c r="I38" s="566"/>
      <c r="J38" s="70"/>
      <c r="K38" s="70"/>
      <c r="L38" s="70"/>
      <c r="M38" s="70"/>
      <c r="N38" s="70"/>
      <c r="O38" s="70"/>
      <c r="P38" s="70"/>
    </row>
    <row r="39" spans="1:16" s="830" customFormat="1" ht="16.5" customHeight="1">
      <c r="A39" s="159"/>
      <c r="B39" s="70"/>
      <c r="C39" s="70"/>
      <c r="D39" s="70"/>
      <c r="E39" s="70"/>
      <c r="F39" s="70"/>
      <c r="G39" s="70"/>
      <c r="H39" s="70"/>
      <c r="I39" s="566"/>
      <c r="J39" s="70"/>
      <c r="K39" s="70"/>
      <c r="L39" s="70"/>
      <c r="M39" s="70"/>
      <c r="N39" s="70"/>
      <c r="O39" s="70"/>
      <c r="P39" s="70"/>
    </row>
    <row r="40" spans="1:16" s="830" customFormat="1" ht="15.75">
      <c r="A40" s="159"/>
      <c r="B40" s="70"/>
      <c r="C40" s="70"/>
      <c r="D40" s="70"/>
      <c r="E40" s="70"/>
      <c r="F40" s="70"/>
      <c r="G40" s="70"/>
      <c r="H40" s="70"/>
      <c r="I40" s="566"/>
      <c r="J40" s="70"/>
      <c r="K40" s="70"/>
      <c r="L40" s="70"/>
      <c r="M40" s="70"/>
      <c r="N40" s="70"/>
      <c r="O40" s="70"/>
      <c r="P40" s="70"/>
    </row>
    <row r="41" spans="1:16" s="830" customFormat="1">
      <c r="A41" s="543"/>
      <c r="B41" s="70"/>
      <c r="C41" s="70"/>
      <c r="D41" s="70"/>
      <c r="E41" s="70"/>
      <c r="F41" s="70"/>
      <c r="G41" s="70"/>
      <c r="H41" s="70"/>
      <c r="I41" s="566"/>
      <c r="J41" s="70"/>
      <c r="K41" s="70"/>
      <c r="L41" s="70"/>
      <c r="M41" s="70"/>
      <c r="N41" s="70"/>
      <c r="O41" s="70"/>
      <c r="P41" s="70"/>
    </row>
    <row r="42" spans="1:16" s="830" customFormat="1">
      <c r="A42" s="543"/>
      <c r="B42" s="573"/>
      <c r="C42" s="573"/>
      <c r="D42" s="573"/>
      <c r="E42" s="573"/>
      <c r="F42" s="573"/>
      <c r="G42" s="573"/>
      <c r="H42" s="573"/>
      <c r="I42" s="573"/>
      <c r="J42" s="573"/>
      <c r="K42" s="573"/>
      <c r="L42" s="573"/>
      <c r="M42" s="573"/>
      <c r="N42" s="573"/>
      <c r="O42" s="573"/>
      <c r="P42" s="573"/>
    </row>
    <row r="43" spans="1:16" s="830" customFormat="1">
      <c r="A43" s="543"/>
      <c r="B43" s="573"/>
      <c r="C43" s="573"/>
      <c r="D43" s="573"/>
      <c r="E43" s="573"/>
      <c r="F43" s="573"/>
      <c r="G43" s="573"/>
      <c r="H43" s="573"/>
      <c r="I43" s="573"/>
      <c r="J43" s="573"/>
      <c r="K43" s="573"/>
      <c r="L43" s="573"/>
      <c r="M43" s="573"/>
      <c r="N43" s="573"/>
      <c r="O43" s="573"/>
      <c r="P43" s="573"/>
    </row>
    <row r="44" spans="1:16" s="830" customFormat="1">
      <c r="A44" s="543"/>
      <c r="B44" s="70"/>
      <c r="C44" s="70"/>
      <c r="D44" s="70"/>
      <c r="E44" s="70"/>
      <c r="F44" s="70"/>
      <c r="G44" s="70"/>
      <c r="H44" s="70"/>
      <c r="I44" s="566"/>
      <c r="J44" s="70"/>
      <c r="K44" s="70"/>
      <c r="L44" s="70"/>
      <c r="M44" s="70"/>
      <c r="N44" s="70"/>
      <c r="O44" s="70"/>
      <c r="P44" s="70"/>
    </row>
    <row r="45" spans="1:16" s="830" customFormat="1">
      <c r="A45" s="543"/>
      <c r="B45" s="70"/>
      <c r="C45" s="70"/>
      <c r="D45" s="70"/>
      <c r="E45" s="70"/>
      <c r="F45" s="70"/>
      <c r="G45" s="70"/>
      <c r="H45" s="70"/>
      <c r="I45" s="566"/>
      <c r="J45" s="70"/>
      <c r="K45" s="70"/>
      <c r="L45" s="70"/>
      <c r="M45" s="70"/>
      <c r="N45" s="70"/>
      <c r="O45" s="70"/>
      <c r="P45" s="70"/>
    </row>
    <row r="46" spans="1:16" s="830" customFormat="1">
      <c r="A46" s="543"/>
      <c r="B46" s="70"/>
      <c r="C46" s="70"/>
      <c r="D46" s="70"/>
      <c r="E46" s="70"/>
      <c r="F46" s="70"/>
      <c r="G46" s="70"/>
      <c r="H46" s="70"/>
      <c r="I46" s="566"/>
      <c r="J46" s="70"/>
      <c r="K46" s="70"/>
      <c r="L46" s="70"/>
      <c r="M46" s="70"/>
      <c r="N46" s="70"/>
      <c r="O46" s="70"/>
      <c r="P46" s="70"/>
    </row>
    <row r="47" spans="1:16" s="830" customFormat="1">
      <c r="A47" s="543"/>
      <c r="B47" s="70"/>
      <c r="C47" s="70"/>
      <c r="D47" s="70"/>
      <c r="E47" s="70"/>
      <c r="F47" s="70"/>
      <c r="G47" s="70"/>
      <c r="H47" s="70"/>
      <c r="I47" s="566"/>
      <c r="J47" s="70"/>
      <c r="K47" s="70"/>
      <c r="L47" s="70"/>
      <c r="M47" s="70"/>
      <c r="N47" s="70"/>
      <c r="O47" s="70"/>
      <c r="P47" s="70"/>
    </row>
    <row r="48" spans="1:16" s="830" customFormat="1">
      <c r="A48" s="543"/>
      <c r="B48" s="70"/>
      <c r="C48" s="70"/>
      <c r="D48" s="70"/>
      <c r="E48" s="70"/>
      <c r="F48" s="70"/>
      <c r="G48" s="70"/>
      <c r="H48" s="70"/>
      <c r="I48" s="566"/>
      <c r="J48" s="70"/>
      <c r="K48" s="70"/>
      <c r="L48" s="70"/>
      <c r="M48" s="70"/>
      <c r="N48" s="70"/>
      <c r="O48" s="70"/>
      <c r="P48" s="70"/>
    </row>
    <row r="49" spans="1:16" s="830" customFormat="1">
      <c r="A49" s="543"/>
      <c r="B49" s="70"/>
      <c r="C49" s="70"/>
      <c r="D49" s="70"/>
      <c r="E49" s="70"/>
      <c r="F49" s="70"/>
      <c r="G49" s="70"/>
      <c r="H49" s="70"/>
      <c r="I49" s="566"/>
      <c r="J49" s="70"/>
      <c r="K49" s="70"/>
      <c r="L49" s="70"/>
      <c r="M49" s="70"/>
      <c r="N49" s="70"/>
      <c r="O49" s="70"/>
      <c r="P49" s="70"/>
    </row>
    <row r="50" spans="1:16" s="830" customFormat="1">
      <c r="A50" s="543"/>
      <c r="B50" s="70"/>
      <c r="C50" s="70"/>
      <c r="D50" s="70"/>
      <c r="E50" s="70"/>
      <c r="F50" s="70"/>
      <c r="G50" s="70"/>
      <c r="H50" s="70"/>
      <c r="I50" s="566"/>
      <c r="J50" s="70"/>
      <c r="K50" s="70"/>
      <c r="L50" s="70"/>
      <c r="M50" s="70"/>
      <c r="N50" s="70"/>
      <c r="O50" s="70"/>
      <c r="P50" s="70"/>
    </row>
    <row r="51" spans="1:16" s="830" customFormat="1">
      <c r="A51" s="543"/>
      <c r="B51" s="70"/>
      <c r="C51" s="70"/>
      <c r="D51" s="70"/>
      <c r="E51" s="70"/>
      <c r="F51" s="70"/>
      <c r="G51" s="70"/>
      <c r="H51" s="70"/>
      <c r="I51" s="566"/>
      <c r="J51" s="70"/>
      <c r="K51" s="70"/>
      <c r="L51" s="70"/>
      <c r="M51" s="70"/>
      <c r="N51" s="70"/>
      <c r="O51" s="70"/>
      <c r="P51" s="70"/>
    </row>
    <row r="52" spans="1:16" s="830" customFormat="1">
      <c r="A52" s="543"/>
      <c r="B52" s="70"/>
      <c r="C52" s="70"/>
      <c r="D52" s="70"/>
      <c r="E52" s="70"/>
      <c r="F52" s="70"/>
      <c r="G52" s="70"/>
      <c r="H52" s="70"/>
      <c r="I52" s="566"/>
      <c r="J52" s="70"/>
      <c r="K52" s="70"/>
      <c r="L52" s="70"/>
      <c r="M52" s="70"/>
      <c r="N52" s="70"/>
      <c r="O52" s="70"/>
      <c r="P52" s="70"/>
    </row>
    <row r="53" spans="1:16" s="830" customFormat="1">
      <c r="A53" s="543"/>
      <c r="B53" s="70"/>
      <c r="C53" s="70"/>
      <c r="D53" s="70"/>
      <c r="E53" s="70"/>
      <c r="F53" s="70"/>
      <c r="G53" s="70"/>
      <c r="H53" s="70"/>
      <c r="I53" s="566"/>
      <c r="J53" s="70"/>
      <c r="K53" s="70"/>
      <c r="L53" s="70"/>
      <c r="M53" s="70"/>
      <c r="N53" s="70"/>
      <c r="O53" s="70"/>
      <c r="P53" s="70"/>
    </row>
    <row r="54" spans="1:16" s="830" customFormat="1">
      <c r="A54" s="543"/>
      <c r="B54" s="70"/>
      <c r="C54" s="70"/>
      <c r="D54" s="70"/>
      <c r="E54" s="70"/>
      <c r="F54" s="70"/>
      <c r="G54" s="70"/>
      <c r="H54" s="70"/>
      <c r="I54" s="566"/>
      <c r="J54" s="70"/>
      <c r="K54" s="70"/>
      <c r="L54" s="70"/>
      <c r="M54" s="70"/>
      <c r="N54" s="70"/>
      <c r="O54" s="70"/>
      <c r="P54" s="70"/>
    </row>
    <row r="55" spans="1:16" s="830" customFormat="1">
      <c r="A55" s="543"/>
      <c r="B55" s="70"/>
      <c r="C55" s="70"/>
      <c r="D55" s="70"/>
      <c r="E55" s="70"/>
      <c r="F55" s="70"/>
      <c r="G55" s="70"/>
      <c r="H55" s="70"/>
      <c r="I55" s="566"/>
      <c r="J55" s="70"/>
      <c r="K55" s="70"/>
      <c r="L55" s="70"/>
      <c r="M55" s="70"/>
      <c r="N55" s="70"/>
      <c r="O55" s="70"/>
      <c r="P55" s="70"/>
    </row>
    <row r="56" spans="1:16" s="830" customFormat="1">
      <c r="A56" s="543"/>
      <c r="B56" s="70"/>
      <c r="C56" s="70"/>
      <c r="D56" s="70"/>
      <c r="E56" s="70"/>
      <c r="F56" s="70"/>
      <c r="G56" s="70"/>
      <c r="H56" s="70"/>
      <c r="I56" s="566"/>
      <c r="J56" s="70"/>
      <c r="K56" s="70"/>
      <c r="L56" s="70"/>
      <c r="M56" s="70"/>
      <c r="N56" s="70"/>
      <c r="O56" s="70"/>
      <c r="P56" s="70"/>
    </row>
    <row r="57" spans="1:16" s="830" customFormat="1">
      <c r="A57" s="543"/>
      <c r="B57" s="70"/>
      <c r="C57" s="70"/>
      <c r="D57" s="70"/>
      <c r="E57" s="70"/>
      <c r="F57" s="70"/>
      <c r="G57" s="70"/>
      <c r="H57" s="70"/>
      <c r="I57" s="566"/>
      <c r="J57" s="70"/>
      <c r="K57" s="70"/>
      <c r="L57" s="70"/>
      <c r="M57" s="70"/>
      <c r="N57" s="70"/>
      <c r="O57" s="70"/>
      <c r="P57" s="70"/>
    </row>
    <row r="58" spans="1:16" s="830" customFormat="1">
      <c r="A58" s="543"/>
      <c r="B58" s="70"/>
      <c r="C58" s="70"/>
      <c r="D58" s="70"/>
      <c r="E58" s="70"/>
      <c r="F58" s="70"/>
      <c r="G58" s="70"/>
      <c r="H58" s="70"/>
      <c r="I58" s="566"/>
      <c r="J58" s="70"/>
      <c r="K58" s="70"/>
      <c r="L58" s="70"/>
      <c r="M58" s="70"/>
      <c r="N58" s="70"/>
      <c r="O58" s="70"/>
      <c r="P58" s="70"/>
    </row>
    <row r="59" spans="1:16" s="830" customFormat="1">
      <c r="A59" s="543"/>
      <c r="B59" s="70"/>
      <c r="C59" s="70"/>
      <c r="D59" s="70"/>
      <c r="E59" s="70"/>
      <c r="F59" s="70"/>
      <c r="G59" s="70"/>
      <c r="H59" s="70"/>
      <c r="I59" s="566"/>
      <c r="J59" s="70"/>
      <c r="K59" s="70"/>
      <c r="L59" s="70"/>
      <c r="M59" s="70"/>
      <c r="N59" s="70"/>
      <c r="O59" s="70"/>
      <c r="P59" s="70"/>
    </row>
    <row r="60" spans="1:16" s="830" customFormat="1">
      <c r="A60" s="543"/>
      <c r="B60" s="70"/>
      <c r="C60" s="70"/>
      <c r="D60" s="70"/>
      <c r="E60" s="70"/>
      <c r="F60" s="70"/>
      <c r="G60" s="70"/>
      <c r="H60" s="70"/>
      <c r="I60" s="566"/>
      <c r="J60" s="70"/>
      <c r="K60" s="70"/>
      <c r="L60" s="70"/>
      <c r="M60" s="70"/>
      <c r="N60" s="70"/>
      <c r="O60" s="70"/>
      <c r="P60" s="70"/>
    </row>
    <row r="61" spans="1:16" s="830" customFormat="1">
      <c r="A61" s="543"/>
      <c r="B61" s="70"/>
      <c r="C61" s="70"/>
      <c r="D61" s="70"/>
      <c r="E61" s="70"/>
      <c r="F61" s="70"/>
      <c r="G61" s="70"/>
      <c r="H61" s="70"/>
      <c r="I61" s="566"/>
      <c r="J61" s="70"/>
      <c r="K61" s="70"/>
      <c r="L61" s="70"/>
      <c r="M61" s="70"/>
      <c r="N61" s="70"/>
      <c r="O61" s="70"/>
      <c r="P61" s="70"/>
    </row>
    <row r="62" spans="1:16" s="830" customFormat="1">
      <c r="A62" s="543"/>
      <c r="B62" s="70"/>
      <c r="C62" s="70"/>
      <c r="D62" s="70"/>
      <c r="E62" s="70"/>
      <c r="F62" s="70"/>
      <c r="G62" s="70"/>
      <c r="H62" s="70"/>
      <c r="I62" s="566"/>
      <c r="J62" s="70"/>
      <c r="K62" s="70"/>
      <c r="L62" s="70"/>
      <c r="M62" s="70"/>
      <c r="N62" s="70"/>
      <c r="O62" s="70"/>
      <c r="P62" s="70"/>
    </row>
    <row r="63" spans="1:16" s="830" customFormat="1">
      <c r="A63" s="543"/>
      <c r="B63" s="70"/>
      <c r="C63" s="70"/>
      <c r="D63" s="70"/>
      <c r="E63" s="70"/>
      <c r="F63" s="70"/>
      <c r="G63" s="70"/>
      <c r="H63" s="70"/>
      <c r="I63" s="566"/>
      <c r="J63" s="70"/>
      <c r="K63" s="70"/>
      <c r="L63" s="70"/>
      <c r="M63" s="70"/>
      <c r="N63" s="70"/>
      <c r="O63" s="70"/>
      <c r="P63" s="70"/>
    </row>
    <row r="64" spans="1:16" s="830" customFormat="1">
      <c r="A64" s="543"/>
      <c r="B64" s="70"/>
      <c r="C64" s="70"/>
      <c r="D64" s="70"/>
      <c r="E64" s="70"/>
      <c r="F64" s="70"/>
      <c r="G64" s="70"/>
      <c r="H64" s="70"/>
      <c r="I64" s="566"/>
      <c r="J64" s="70"/>
      <c r="K64" s="70"/>
      <c r="L64" s="70"/>
      <c r="M64" s="70"/>
      <c r="N64" s="70"/>
      <c r="O64" s="70"/>
      <c r="P64" s="70"/>
    </row>
    <row r="65" spans="1:16" s="830" customFormat="1">
      <c r="A65" s="543"/>
      <c r="B65" s="70"/>
      <c r="C65" s="70"/>
      <c r="D65" s="70"/>
      <c r="E65" s="70"/>
      <c r="F65" s="70"/>
      <c r="G65" s="70"/>
      <c r="H65" s="70"/>
      <c r="I65" s="566"/>
      <c r="J65" s="70"/>
      <c r="K65" s="70"/>
      <c r="L65" s="70"/>
      <c r="M65" s="70"/>
      <c r="N65" s="70"/>
      <c r="O65" s="70"/>
      <c r="P65" s="70"/>
    </row>
    <row r="66" spans="1:16" s="830" customFormat="1">
      <c r="A66" s="543"/>
      <c r="B66" s="70"/>
      <c r="C66" s="70"/>
      <c r="D66" s="70"/>
      <c r="E66" s="70"/>
      <c r="F66" s="70"/>
      <c r="G66" s="70"/>
      <c r="H66" s="70"/>
      <c r="I66" s="566"/>
      <c r="J66" s="70"/>
      <c r="K66" s="70"/>
      <c r="L66" s="70"/>
      <c r="M66" s="70"/>
      <c r="N66" s="70"/>
      <c r="O66" s="70"/>
      <c r="P66" s="70"/>
    </row>
    <row r="67" spans="1:16" s="830" customFormat="1">
      <c r="A67" s="543"/>
      <c r="B67" s="70"/>
      <c r="C67" s="70"/>
      <c r="D67" s="70"/>
      <c r="E67" s="70"/>
      <c r="F67" s="70"/>
      <c r="G67" s="70"/>
      <c r="H67" s="70"/>
      <c r="I67" s="566"/>
      <c r="J67" s="70"/>
      <c r="K67" s="70"/>
      <c r="L67" s="70"/>
      <c r="M67" s="70"/>
      <c r="N67" s="70"/>
      <c r="O67" s="70"/>
      <c r="P67" s="70"/>
    </row>
    <row r="68" spans="1:16" s="830" customFormat="1">
      <c r="A68" s="543"/>
      <c r="B68" s="70"/>
      <c r="C68" s="70"/>
      <c r="D68" s="70"/>
      <c r="E68" s="70"/>
      <c r="F68" s="70"/>
      <c r="G68" s="70"/>
      <c r="H68" s="70"/>
      <c r="I68" s="566"/>
      <c r="J68" s="70"/>
      <c r="K68" s="70"/>
      <c r="L68" s="70"/>
      <c r="M68" s="70"/>
      <c r="N68" s="70"/>
      <c r="O68" s="70"/>
      <c r="P68" s="70"/>
    </row>
    <row r="69" spans="1:16" s="830" customFormat="1">
      <c r="A69" s="543"/>
      <c r="B69" s="70"/>
      <c r="C69" s="70"/>
      <c r="D69" s="70"/>
      <c r="E69" s="70"/>
      <c r="F69" s="70"/>
      <c r="G69" s="70"/>
      <c r="H69" s="70"/>
      <c r="I69" s="566"/>
      <c r="J69" s="70"/>
      <c r="K69" s="70"/>
      <c r="L69" s="70"/>
      <c r="M69" s="70"/>
      <c r="N69" s="70"/>
      <c r="O69" s="70"/>
      <c r="P69" s="70"/>
    </row>
    <row r="70" spans="1:16" s="830" customFormat="1">
      <c r="A70" s="543"/>
      <c r="B70" s="70"/>
      <c r="C70" s="70"/>
      <c r="D70" s="70"/>
      <c r="E70" s="70"/>
      <c r="F70" s="70"/>
      <c r="G70" s="70"/>
      <c r="H70" s="70"/>
      <c r="I70" s="566"/>
      <c r="J70" s="70"/>
      <c r="K70" s="70"/>
      <c r="L70" s="70"/>
      <c r="M70" s="70"/>
      <c r="N70" s="70"/>
      <c r="O70" s="70"/>
      <c r="P70" s="70"/>
    </row>
    <row r="71" spans="1:16" s="830" customFormat="1">
      <c r="A71" s="543"/>
      <c r="B71" s="70"/>
      <c r="C71" s="70"/>
      <c r="D71" s="70"/>
      <c r="E71" s="70"/>
      <c r="F71" s="70"/>
      <c r="G71" s="70"/>
      <c r="H71" s="70"/>
      <c r="I71" s="566"/>
      <c r="J71" s="70"/>
      <c r="K71" s="70"/>
      <c r="L71" s="70"/>
      <c r="M71" s="70"/>
      <c r="N71" s="70"/>
      <c r="O71" s="70"/>
      <c r="P71" s="70"/>
    </row>
    <row r="72" spans="1:16" s="830" customFormat="1">
      <c r="A72" s="543"/>
      <c r="B72" s="70"/>
      <c r="C72" s="70"/>
      <c r="D72" s="70"/>
      <c r="E72" s="70"/>
      <c r="F72" s="70"/>
      <c r="G72" s="70"/>
      <c r="H72" s="70"/>
      <c r="I72" s="566"/>
      <c r="J72" s="70"/>
      <c r="K72" s="70"/>
      <c r="L72" s="70"/>
      <c r="M72" s="70"/>
      <c r="N72" s="70"/>
      <c r="O72" s="70"/>
      <c r="P72" s="70"/>
    </row>
    <row r="73" spans="1:16" s="830" customFormat="1">
      <c r="A73" s="543"/>
      <c r="B73" s="70"/>
      <c r="C73" s="70"/>
      <c r="D73" s="70"/>
      <c r="E73" s="70"/>
      <c r="F73" s="70"/>
      <c r="G73" s="70"/>
      <c r="H73" s="70"/>
      <c r="I73" s="566"/>
      <c r="J73" s="70"/>
      <c r="K73" s="70"/>
      <c r="L73" s="70"/>
      <c r="M73" s="70"/>
      <c r="N73" s="70"/>
      <c r="O73" s="70"/>
      <c r="P73" s="70"/>
    </row>
    <row r="74" spans="1:16" s="830" customFormat="1">
      <c r="A74" s="543"/>
      <c r="B74" s="70"/>
      <c r="C74" s="70"/>
      <c r="D74" s="70"/>
      <c r="E74" s="70"/>
      <c r="F74" s="70"/>
      <c r="G74" s="70"/>
      <c r="H74" s="70"/>
      <c r="I74" s="566"/>
      <c r="J74" s="70"/>
      <c r="K74" s="70"/>
      <c r="L74" s="70"/>
      <c r="M74" s="70"/>
      <c r="N74" s="70"/>
      <c r="O74" s="70"/>
      <c r="P74" s="70"/>
    </row>
    <row r="75" spans="1:16" s="830" customFormat="1">
      <c r="A75" s="543"/>
      <c r="B75" s="70"/>
      <c r="C75" s="70"/>
      <c r="D75" s="70"/>
      <c r="E75" s="70"/>
      <c r="F75" s="70"/>
      <c r="G75" s="70"/>
      <c r="H75" s="70"/>
      <c r="I75" s="566"/>
      <c r="J75" s="70"/>
      <c r="K75" s="70"/>
      <c r="L75" s="70"/>
      <c r="M75" s="70"/>
      <c r="N75" s="70"/>
      <c r="O75" s="70"/>
      <c r="P75" s="70"/>
    </row>
    <row r="76" spans="1:16" s="830" customFormat="1">
      <c r="A76" s="543"/>
      <c r="B76" s="70"/>
      <c r="C76" s="70"/>
      <c r="D76" s="70"/>
      <c r="E76" s="70"/>
      <c r="F76" s="70"/>
      <c r="G76" s="70"/>
      <c r="H76" s="70"/>
      <c r="I76" s="566"/>
      <c r="J76" s="70"/>
      <c r="K76" s="70"/>
      <c r="L76" s="70"/>
      <c r="M76" s="70"/>
      <c r="N76" s="70"/>
      <c r="O76" s="70"/>
      <c r="P76" s="70"/>
    </row>
    <row r="77" spans="1:16" s="830" customFormat="1">
      <c r="A77" s="543"/>
      <c r="B77" s="70"/>
      <c r="C77" s="70"/>
      <c r="D77" s="70"/>
      <c r="E77" s="70"/>
      <c r="F77" s="70"/>
      <c r="G77" s="70"/>
      <c r="H77" s="70"/>
      <c r="I77" s="566"/>
      <c r="J77" s="70"/>
      <c r="K77" s="70"/>
      <c r="L77" s="70"/>
      <c r="M77" s="70"/>
      <c r="N77" s="70"/>
      <c r="O77" s="70"/>
      <c r="P77" s="70"/>
    </row>
    <row r="78" spans="1:16" s="830" customFormat="1">
      <c r="A78" s="543"/>
      <c r="B78" s="70"/>
      <c r="C78" s="70"/>
      <c r="D78" s="70"/>
      <c r="E78" s="70"/>
      <c r="F78" s="70"/>
      <c r="G78" s="70"/>
      <c r="H78" s="70"/>
      <c r="I78" s="566"/>
      <c r="J78" s="70"/>
      <c r="K78" s="70"/>
      <c r="L78" s="70"/>
      <c r="M78" s="70"/>
      <c r="N78" s="70"/>
      <c r="O78" s="70"/>
      <c r="P78" s="70"/>
    </row>
    <row r="79" spans="1:16" s="830" customFormat="1">
      <c r="A79" s="543"/>
      <c r="B79" s="70"/>
      <c r="C79" s="70"/>
      <c r="D79" s="70"/>
      <c r="E79" s="70"/>
      <c r="F79" s="70"/>
      <c r="G79" s="70"/>
      <c r="H79" s="70"/>
      <c r="I79" s="566"/>
      <c r="J79" s="70"/>
      <c r="K79" s="70"/>
      <c r="L79" s="70"/>
      <c r="M79" s="70"/>
      <c r="N79" s="70"/>
      <c r="O79" s="70"/>
      <c r="P79" s="70"/>
    </row>
    <row r="80" spans="1:16" s="830" customFormat="1">
      <c r="A80" s="543"/>
      <c r="B80" s="70"/>
      <c r="C80" s="70"/>
      <c r="D80" s="70"/>
      <c r="E80" s="70"/>
      <c r="F80" s="70"/>
      <c r="G80" s="70"/>
      <c r="H80" s="70"/>
      <c r="I80" s="566"/>
      <c r="J80" s="70"/>
      <c r="K80" s="70"/>
      <c r="L80" s="70"/>
      <c r="M80" s="70"/>
      <c r="N80" s="70"/>
      <c r="O80" s="70"/>
      <c r="P80" s="70"/>
    </row>
    <row r="81" spans="1:16" s="830" customFormat="1">
      <c r="A81" s="543"/>
      <c r="B81" s="70"/>
      <c r="C81" s="70"/>
      <c r="D81" s="70"/>
      <c r="E81" s="70"/>
      <c r="F81" s="70"/>
      <c r="G81" s="70"/>
      <c r="H81" s="70"/>
      <c r="I81" s="566"/>
      <c r="J81" s="70"/>
      <c r="K81" s="70"/>
      <c r="L81" s="70"/>
      <c r="M81" s="70"/>
      <c r="N81" s="70"/>
      <c r="O81" s="70"/>
      <c r="P81" s="70"/>
    </row>
    <row r="82" spans="1:16" s="830" customFormat="1">
      <c r="A82" s="543"/>
      <c r="B82" s="70"/>
      <c r="C82" s="70"/>
      <c r="D82" s="70"/>
      <c r="E82" s="70"/>
      <c r="F82" s="70"/>
      <c r="G82" s="70"/>
      <c r="H82" s="70"/>
      <c r="I82" s="566"/>
      <c r="J82" s="70"/>
      <c r="K82" s="70"/>
      <c r="L82" s="70"/>
      <c r="M82" s="70"/>
      <c r="N82" s="70"/>
      <c r="O82" s="70"/>
      <c r="P82" s="70"/>
    </row>
    <row r="83" spans="1:16" s="830" customFormat="1">
      <c r="A83" s="543"/>
      <c r="B83" s="70"/>
      <c r="C83" s="70"/>
      <c r="D83" s="70"/>
      <c r="E83" s="70"/>
      <c r="F83" s="70"/>
      <c r="G83" s="70"/>
      <c r="H83" s="70"/>
      <c r="I83" s="566"/>
      <c r="J83" s="70"/>
      <c r="K83" s="70"/>
      <c r="L83" s="70"/>
      <c r="M83" s="70"/>
      <c r="N83" s="70"/>
      <c r="O83" s="70"/>
      <c r="P83" s="70"/>
    </row>
    <row r="84" spans="1:16" s="830" customFormat="1">
      <c r="A84" s="543"/>
      <c r="B84" s="70"/>
      <c r="C84" s="70"/>
      <c r="D84" s="70"/>
      <c r="E84" s="70"/>
      <c r="F84" s="70"/>
      <c r="G84" s="70"/>
      <c r="H84" s="70"/>
      <c r="I84" s="566"/>
      <c r="J84" s="70"/>
      <c r="K84" s="70"/>
      <c r="L84" s="70"/>
      <c r="M84" s="70"/>
      <c r="N84" s="70"/>
      <c r="O84" s="70"/>
      <c r="P84" s="70"/>
    </row>
    <row r="85" spans="1:16" s="830" customFormat="1">
      <c r="A85" s="543"/>
      <c r="B85" s="70"/>
      <c r="C85" s="70"/>
      <c r="D85" s="70"/>
      <c r="E85" s="70"/>
      <c r="F85" s="70"/>
      <c r="G85" s="70"/>
      <c r="H85" s="70"/>
      <c r="I85" s="566"/>
      <c r="J85" s="70"/>
      <c r="K85" s="70"/>
      <c r="L85" s="70"/>
      <c r="M85" s="70"/>
      <c r="N85" s="70"/>
      <c r="O85" s="70"/>
      <c r="P85" s="70"/>
    </row>
    <row r="86" spans="1:16" s="830" customFormat="1">
      <c r="A86" s="543"/>
      <c r="B86" s="70"/>
      <c r="C86" s="70"/>
      <c r="D86" s="70"/>
      <c r="E86" s="70"/>
      <c r="F86" s="70"/>
      <c r="G86" s="70"/>
      <c r="H86" s="70"/>
      <c r="I86" s="566"/>
      <c r="J86" s="70"/>
      <c r="K86" s="70"/>
      <c r="L86" s="70"/>
      <c r="M86" s="70"/>
      <c r="N86" s="70"/>
      <c r="O86" s="70"/>
      <c r="P86" s="70"/>
    </row>
    <row r="87" spans="1:16" s="830" customFormat="1">
      <c r="A87" s="543"/>
      <c r="B87" s="70"/>
      <c r="C87" s="70"/>
      <c r="D87" s="70"/>
      <c r="E87" s="70"/>
      <c r="F87" s="70"/>
      <c r="G87" s="70"/>
      <c r="H87" s="70"/>
      <c r="I87" s="566"/>
      <c r="J87" s="70"/>
      <c r="K87" s="70"/>
      <c r="L87" s="70"/>
      <c r="M87" s="70"/>
      <c r="N87" s="70"/>
      <c r="O87" s="70"/>
      <c r="P87" s="70"/>
    </row>
    <row r="88" spans="1:16" s="830" customFormat="1">
      <c r="A88" s="543"/>
      <c r="B88" s="70"/>
      <c r="C88" s="70"/>
      <c r="D88" s="70"/>
      <c r="E88" s="70"/>
      <c r="F88" s="70"/>
      <c r="G88" s="70"/>
      <c r="H88" s="70"/>
      <c r="I88" s="566"/>
      <c r="J88" s="70"/>
      <c r="K88" s="70"/>
      <c r="L88" s="70"/>
      <c r="M88" s="70"/>
      <c r="N88" s="70"/>
      <c r="O88" s="70"/>
      <c r="P88" s="70"/>
    </row>
    <row r="89" spans="1:16" s="830" customFormat="1">
      <c r="A89" s="543"/>
      <c r="B89" s="70"/>
      <c r="C89" s="70"/>
      <c r="D89" s="70"/>
      <c r="E89" s="70"/>
      <c r="F89" s="70"/>
      <c r="G89" s="70"/>
      <c r="H89" s="70"/>
      <c r="I89" s="566"/>
      <c r="J89" s="70"/>
      <c r="K89" s="70"/>
      <c r="L89" s="70"/>
      <c r="M89" s="70"/>
      <c r="N89" s="70"/>
      <c r="O89" s="70"/>
      <c r="P89" s="70"/>
    </row>
    <row r="90" spans="1:16" s="830" customFormat="1">
      <c r="A90" s="543"/>
      <c r="B90" s="70"/>
      <c r="C90" s="70"/>
      <c r="D90" s="70"/>
      <c r="E90" s="70"/>
      <c r="F90" s="70"/>
      <c r="G90" s="70"/>
      <c r="H90" s="70"/>
      <c r="I90" s="566"/>
      <c r="J90" s="70"/>
      <c r="K90" s="70"/>
      <c r="L90" s="70"/>
      <c r="M90" s="70"/>
      <c r="N90" s="70"/>
      <c r="O90" s="70"/>
      <c r="P90" s="70"/>
    </row>
    <row r="91" spans="1:16" s="830" customFormat="1">
      <c r="A91" s="543"/>
      <c r="B91" s="70"/>
      <c r="C91" s="70"/>
      <c r="D91" s="70"/>
      <c r="E91" s="70"/>
      <c r="F91" s="70"/>
      <c r="G91" s="70"/>
      <c r="H91" s="70"/>
      <c r="I91" s="566"/>
      <c r="J91" s="70"/>
      <c r="K91" s="70"/>
      <c r="L91" s="70"/>
      <c r="M91" s="70"/>
      <c r="N91" s="70"/>
      <c r="O91" s="70"/>
      <c r="P91" s="70"/>
    </row>
    <row r="92" spans="1:16" s="830" customFormat="1">
      <c r="A92" s="543"/>
      <c r="B92" s="70"/>
      <c r="C92" s="70"/>
      <c r="D92" s="70"/>
      <c r="E92" s="70"/>
      <c r="F92" s="70"/>
      <c r="G92" s="70"/>
      <c r="H92" s="70"/>
      <c r="I92" s="566"/>
      <c r="J92" s="70"/>
      <c r="K92" s="70"/>
      <c r="L92" s="70"/>
      <c r="M92" s="70"/>
      <c r="N92" s="70"/>
      <c r="O92" s="70"/>
      <c r="P92" s="70"/>
    </row>
    <row r="93" spans="1:16" s="830" customFormat="1">
      <c r="A93" s="543"/>
      <c r="B93" s="70"/>
      <c r="C93" s="70"/>
      <c r="D93" s="70"/>
      <c r="E93" s="70"/>
      <c r="F93" s="70"/>
      <c r="G93" s="70"/>
      <c r="H93" s="70"/>
      <c r="I93" s="566"/>
      <c r="J93" s="70"/>
      <c r="K93" s="70"/>
      <c r="L93" s="70"/>
      <c r="M93" s="70"/>
      <c r="N93" s="70"/>
      <c r="O93" s="70"/>
      <c r="P93" s="70"/>
    </row>
    <row r="94" spans="1:16" s="830" customFormat="1">
      <c r="A94" s="543"/>
      <c r="B94" s="70"/>
      <c r="C94" s="70"/>
      <c r="D94" s="70"/>
      <c r="E94" s="70"/>
      <c r="F94" s="70"/>
      <c r="G94" s="70"/>
      <c r="H94" s="70"/>
      <c r="I94" s="566"/>
      <c r="J94" s="70"/>
      <c r="K94" s="70"/>
      <c r="L94" s="70"/>
      <c r="M94" s="70"/>
      <c r="N94" s="70"/>
      <c r="O94" s="70"/>
      <c r="P94" s="70"/>
    </row>
    <row r="95" spans="1:16" s="830" customFormat="1">
      <c r="A95" s="543"/>
      <c r="B95" s="70"/>
      <c r="C95" s="70"/>
      <c r="D95" s="70"/>
      <c r="E95" s="70"/>
      <c r="F95" s="70"/>
      <c r="G95" s="70"/>
      <c r="H95" s="70"/>
      <c r="I95" s="566"/>
      <c r="J95" s="70"/>
      <c r="K95" s="70"/>
      <c r="L95" s="70"/>
      <c r="M95" s="70"/>
      <c r="N95" s="70"/>
      <c r="O95" s="70"/>
      <c r="P95" s="70"/>
    </row>
    <row r="96" spans="1:16" s="830" customFormat="1">
      <c r="A96" s="543"/>
      <c r="B96" s="70"/>
      <c r="C96" s="70"/>
      <c r="D96" s="70"/>
      <c r="E96" s="70"/>
      <c r="F96" s="70"/>
      <c r="G96" s="70"/>
      <c r="H96" s="70"/>
      <c r="I96" s="566"/>
      <c r="J96" s="70"/>
      <c r="K96" s="70"/>
      <c r="L96" s="70"/>
      <c r="M96" s="70"/>
      <c r="N96" s="70"/>
      <c r="O96" s="70"/>
      <c r="P96" s="70"/>
    </row>
    <row r="97" spans="1:16" s="830" customFormat="1">
      <c r="A97" s="543"/>
      <c r="B97" s="70"/>
      <c r="C97" s="70"/>
      <c r="D97" s="70"/>
      <c r="E97" s="70"/>
      <c r="F97" s="70"/>
      <c r="G97" s="70"/>
      <c r="H97" s="70"/>
      <c r="I97" s="566"/>
      <c r="J97" s="70"/>
      <c r="K97" s="70"/>
      <c r="L97" s="70"/>
      <c r="M97" s="70"/>
      <c r="N97" s="70"/>
      <c r="O97" s="70"/>
      <c r="P97" s="70"/>
    </row>
    <row r="98" spans="1:16" s="830" customFormat="1">
      <c r="A98" s="543"/>
      <c r="B98" s="70"/>
      <c r="C98" s="70"/>
      <c r="D98" s="70"/>
      <c r="E98" s="70"/>
      <c r="F98" s="70"/>
      <c r="G98" s="70"/>
      <c r="H98" s="70"/>
      <c r="I98" s="566"/>
      <c r="J98" s="70"/>
      <c r="K98" s="70"/>
      <c r="L98" s="70"/>
      <c r="M98" s="70"/>
      <c r="N98" s="70"/>
      <c r="O98" s="70"/>
      <c r="P98" s="70"/>
    </row>
    <row r="99" spans="1:16" s="830" customFormat="1">
      <c r="A99" s="543"/>
      <c r="B99" s="70"/>
      <c r="C99" s="70"/>
      <c r="D99" s="70"/>
      <c r="E99" s="70"/>
      <c r="F99" s="70"/>
      <c r="G99" s="70"/>
      <c r="H99" s="70"/>
      <c r="I99" s="566"/>
      <c r="J99" s="70"/>
      <c r="K99" s="70"/>
      <c r="L99" s="70"/>
      <c r="M99" s="70"/>
      <c r="N99" s="70"/>
      <c r="O99" s="70"/>
      <c r="P99" s="70"/>
    </row>
    <row r="100" spans="1:16" s="830" customFormat="1">
      <c r="A100" s="543"/>
      <c r="B100" s="70"/>
      <c r="C100" s="70"/>
      <c r="D100" s="70"/>
      <c r="E100" s="70"/>
      <c r="F100" s="70"/>
      <c r="G100" s="70"/>
      <c r="H100" s="70"/>
      <c r="I100" s="566"/>
      <c r="J100" s="70"/>
      <c r="K100" s="70"/>
      <c r="L100" s="70"/>
      <c r="M100" s="70"/>
      <c r="N100" s="70"/>
      <c r="O100" s="70"/>
      <c r="P100" s="70"/>
    </row>
    <row r="101" spans="1:16" s="830" customFormat="1">
      <c r="A101" s="543"/>
      <c r="B101" s="70"/>
      <c r="C101" s="70"/>
      <c r="D101" s="70"/>
      <c r="E101" s="70"/>
      <c r="F101" s="70"/>
      <c r="G101" s="70"/>
      <c r="H101" s="70"/>
      <c r="I101" s="566"/>
      <c r="J101" s="70"/>
      <c r="K101" s="70"/>
      <c r="L101" s="70"/>
      <c r="M101" s="70"/>
      <c r="N101" s="70"/>
      <c r="O101" s="70"/>
      <c r="P101" s="70"/>
    </row>
    <row r="102" spans="1:16" s="830" customFormat="1">
      <c r="A102" s="543"/>
      <c r="B102" s="70"/>
      <c r="C102" s="70"/>
      <c r="D102" s="70"/>
      <c r="E102" s="70"/>
      <c r="F102" s="70"/>
      <c r="G102" s="70"/>
      <c r="H102" s="70"/>
      <c r="I102" s="566"/>
      <c r="J102" s="70"/>
      <c r="K102" s="70"/>
      <c r="L102" s="70"/>
      <c r="M102" s="70"/>
      <c r="N102" s="70"/>
      <c r="O102" s="70"/>
      <c r="P102" s="70"/>
    </row>
    <row r="103" spans="1:16" s="830" customFormat="1">
      <c r="A103" s="543"/>
      <c r="B103" s="70"/>
      <c r="C103" s="70"/>
      <c r="D103" s="70"/>
      <c r="E103" s="70"/>
      <c r="F103" s="70"/>
      <c r="G103" s="70"/>
      <c r="H103" s="70"/>
      <c r="I103" s="566"/>
      <c r="J103" s="70"/>
      <c r="K103" s="70"/>
      <c r="L103" s="70"/>
      <c r="M103" s="70"/>
      <c r="N103" s="70"/>
      <c r="O103" s="70"/>
      <c r="P103" s="70"/>
    </row>
    <row r="104" spans="1:16" s="830" customFormat="1">
      <c r="A104" s="543"/>
      <c r="B104" s="70"/>
      <c r="C104" s="70"/>
      <c r="D104" s="70"/>
      <c r="E104" s="70"/>
      <c r="F104" s="70"/>
      <c r="G104" s="70"/>
      <c r="H104" s="70"/>
      <c r="I104" s="566"/>
      <c r="J104" s="70"/>
      <c r="K104" s="70"/>
      <c r="L104" s="70"/>
      <c r="M104" s="70"/>
      <c r="N104" s="70"/>
      <c r="O104" s="70"/>
      <c r="P104" s="70"/>
    </row>
    <row r="105" spans="1:16" s="830" customFormat="1">
      <c r="A105" s="543"/>
      <c r="B105" s="70"/>
      <c r="C105" s="70"/>
      <c r="D105" s="70"/>
      <c r="E105" s="70"/>
      <c r="F105" s="70"/>
      <c r="G105" s="70"/>
      <c r="H105" s="70"/>
      <c r="I105" s="566"/>
      <c r="J105" s="70"/>
      <c r="K105" s="70"/>
      <c r="L105" s="70"/>
      <c r="M105" s="70"/>
      <c r="N105" s="70"/>
      <c r="O105" s="70"/>
      <c r="P105" s="70"/>
    </row>
    <row r="106" spans="1:16" s="830" customFormat="1">
      <c r="A106" s="543"/>
      <c r="B106" s="70"/>
      <c r="C106" s="70"/>
      <c r="D106" s="70"/>
      <c r="E106" s="70"/>
      <c r="F106" s="70"/>
      <c r="G106" s="70"/>
      <c r="H106" s="70"/>
      <c r="I106" s="566"/>
      <c r="J106" s="70"/>
      <c r="K106" s="70"/>
      <c r="L106" s="70"/>
      <c r="M106" s="70"/>
      <c r="N106" s="70"/>
      <c r="O106" s="70"/>
      <c r="P106" s="70"/>
    </row>
    <row r="107" spans="1:16" s="830" customFormat="1">
      <c r="A107" s="543"/>
      <c r="B107" s="70"/>
      <c r="C107" s="70"/>
      <c r="D107" s="70"/>
      <c r="E107" s="70"/>
      <c r="F107" s="70"/>
      <c r="G107" s="70"/>
      <c r="H107" s="70"/>
      <c r="I107" s="566"/>
      <c r="J107" s="70"/>
      <c r="K107" s="70"/>
      <c r="L107" s="70"/>
      <c r="M107" s="70"/>
      <c r="N107" s="70"/>
      <c r="O107" s="70"/>
      <c r="P107" s="70"/>
    </row>
    <row r="108" spans="1:16" s="830" customFormat="1">
      <c r="A108" s="543"/>
      <c r="B108" s="70"/>
      <c r="C108" s="70"/>
      <c r="D108" s="70"/>
      <c r="E108" s="70"/>
      <c r="F108" s="70"/>
      <c r="G108" s="70"/>
      <c r="H108" s="70"/>
      <c r="I108" s="566"/>
      <c r="J108" s="70"/>
      <c r="K108" s="70"/>
      <c r="L108" s="70"/>
      <c r="M108" s="70"/>
      <c r="N108" s="70"/>
      <c r="O108" s="70"/>
      <c r="P108" s="70"/>
    </row>
    <row r="109" spans="1:16" s="830" customFormat="1">
      <c r="A109" s="543"/>
      <c r="B109" s="70"/>
      <c r="C109" s="70"/>
      <c r="D109" s="70"/>
      <c r="E109" s="70"/>
      <c r="F109" s="70"/>
      <c r="G109" s="70"/>
      <c r="H109" s="70"/>
      <c r="I109" s="566"/>
      <c r="J109" s="70"/>
      <c r="K109" s="70"/>
      <c r="L109" s="70"/>
      <c r="M109" s="70"/>
      <c r="N109" s="70"/>
      <c r="O109" s="70"/>
      <c r="P109" s="70"/>
    </row>
    <row r="110" spans="1:16" s="830" customFormat="1">
      <c r="A110" s="543"/>
      <c r="B110" s="70"/>
      <c r="C110" s="70"/>
      <c r="D110" s="70"/>
      <c r="E110" s="70"/>
      <c r="F110" s="70"/>
      <c r="G110" s="70"/>
      <c r="H110" s="70"/>
      <c r="I110" s="566"/>
      <c r="J110" s="70"/>
      <c r="K110" s="70"/>
      <c r="L110" s="70"/>
      <c r="M110" s="70"/>
      <c r="N110" s="70"/>
      <c r="O110" s="70"/>
      <c r="P110" s="70"/>
    </row>
    <row r="111" spans="1:16" s="830" customFormat="1">
      <c r="A111" s="543"/>
      <c r="B111" s="70"/>
      <c r="C111" s="70"/>
      <c r="D111" s="70"/>
      <c r="E111" s="70"/>
      <c r="F111" s="70"/>
      <c r="G111" s="70"/>
      <c r="H111" s="70"/>
      <c r="I111" s="566"/>
      <c r="J111" s="70"/>
      <c r="K111" s="70"/>
      <c r="L111" s="70"/>
      <c r="M111" s="70"/>
      <c r="N111" s="70"/>
      <c r="O111" s="70"/>
      <c r="P111" s="70"/>
    </row>
    <row r="112" spans="1:16" s="830" customFormat="1">
      <c r="A112" s="543"/>
      <c r="B112" s="70"/>
      <c r="C112" s="70"/>
      <c r="D112" s="70"/>
      <c r="E112" s="70"/>
      <c r="F112" s="70"/>
      <c r="G112" s="70"/>
      <c r="H112" s="70"/>
      <c r="I112" s="566"/>
      <c r="J112" s="70"/>
      <c r="K112" s="70"/>
      <c r="L112" s="70"/>
      <c r="M112" s="70"/>
      <c r="N112" s="70"/>
      <c r="O112" s="70"/>
      <c r="P112" s="70"/>
    </row>
    <row r="113" spans="1:16" s="830" customFormat="1">
      <c r="A113" s="543"/>
      <c r="B113" s="70"/>
      <c r="C113" s="70"/>
      <c r="D113" s="70"/>
      <c r="E113" s="70"/>
      <c r="F113" s="70"/>
      <c r="G113" s="70"/>
      <c r="H113" s="70"/>
      <c r="I113" s="566"/>
      <c r="J113" s="70"/>
      <c r="K113" s="70"/>
      <c r="L113" s="70"/>
      <c r="M113" s="70"/>
      <c r="N113" s="70"/>
      <c r="O113" s="70"/>
      <c r="P113" s="70"/>
    </row>
    <row r="114" spans="1:16" s="830" customFormat="1">
      <c r="A114" s="543"/>
      <c r="B114" s="70"/>
      <c r="C114" s="70"/>
      <c r="D114" s="70"/>
      <c r="E114" s="70"/>
      <c r="F114" s="70"/>
      <c r="G114" s="70"/>
      <c r="H114" s="70"/>
      <c r="I114" s="566"/>
      <c r="J114" s="70"/>
      <c r="K114" s="70"/>
      <c r="L114" s="70"/>
      <c r="M114" s="70"/>
      <c r="N114" s="70"/>
      <c r="O114" s="70"/>
      <c r="P114" s="70"/>
    </row>
    <row r="115" spans="1:16" s="830" customFormat="1">
      <c r="A115" s="543"/>
      <c r="B115" s="70"/>
      <c r="C115" s="70"/>
      <c r="D115" s="70"/>
      <c r="E115" s="70"/>
      <c r="F115" s="70"/>
      <c r="G115" s="70"/>
      <c r="H115" s="70"/>
      <c r="I115" s="566"/>
      <c r="J115" s="70"/>
      <c r="K115" s="70"/>
      <c r="L115" s="70"/>
      <c r="M115" s="70"/>
      <c r="N115" s="70"/>
      <c r="O115" s="70"/>
      <c r="P115" s="70"/>
    </row>
    <row r="116" spans="1:16" s="830" customFormat="1">
      <c r="A116" s="543"/>
      <c r="B116" s="70"/>
      <c r="C116" s="70"/>
      <c r="D116" s="70"/>
      <c r="E116" s="70"/>
      <c r="F116" s="70"/>
      <c r="G116" s="70"/>
      <c r="H116" s="70"/>
      <c r="I116" s="566"/>
      <c r="J116" s="70"/>
      <c r="K116" s="70"/>
      <c r="L116" s="70"/>
      <c r="M116" s="70"/>
      <c r="N116" s="70"/>
      <c r="O116" s="70"/>
      <c r="P116" s="70"/>
    </row>
    <row r="117" spans="1:16" s="830" customFormat="1">
      <c r="A117" s="543"/>
      <c r="B117" s="70"/>
      <c r="C117" s="70"/>
      <c r="D117" s="70"/>
      <c r="E117" s="70"/>
      <c r="F117" s="70"/>
      <c r="G117" s="70"/>
      <c r="H117" s="70"/>
      <c r="I117" s="566"/>
      <c r="J117" s="70"/>
      <c r="K117" s="70"/>
      <c r="L117" s="70"/>
      <c r="M117" s="70"/>
      <c r="N117" s="70"/>
      <c r="O117" s="70"/>
      <c r="P117" s="70"/>
    </row>
    <row r="118" spans="1:16" s="830" customFormat="1">
      <c r="A118" s="543"/>
      <c r="B118" s="70"/>
      <c r="C118" s="70"/>
      <c r="D118" s="70"/>
      <c r="E118" s="70"/>
      <c r="F118" s="70"/>
      <c r="G118" s="70"/>
      <c r="H118" s="70"/>
      <c r="I118" s="566"/>
      <c r="J118" s="70"/>
      <c r="K118" s="70"/>
      <c r="L118" s="70"/>
      <c r="M118" s="70"/>
      <c r="N118" s="70"/>
      <c r="O118" s="70"/>
      <c r="P118" s="70"/>
    </row>
    <row r="119" spans="1:16" s="830" customFormat="1">
      <c r="A119" s="543"/>
      <c r="B119" s="70"/>
      <c r="C119" s="70"/>
      <c r="D119" s="70"/>
      <c r="E119" s="70"/>
      <c r="F119" s="70"/>
      <c r="G119" s="70"/>
      <c r="H119" s="70"/>
      <c r="I119" s="566"/>
      <c r="J119" s="70"/>
      <c r="K119" s="70"/>
      <c r="L119" s="70"/>
      <c r="M119" s="70"/>
      <c r="N119" s="70"/>
      <c r="O119" s="70"/>
      <c r="P119" s="70"/>
    </row>
    <row r="120" spans="1:16" s="830" customFormat="1">
      <c r="A120" s="543"/>
      <c r="B120" s="70"/>
      <c r="C120" s="70"/>
      <c r="D120" s="70"/>
      <c r="E120" s="70"/>
      <c r="F120" s="70"/>
      <c r="G120" s="70"/>
      <c r="H120" s="70"/>
      <c r="I120" s="566"/>
      <c r="J120" s="70"/>
      <c r="K120" s="70"/>
      <c r="L120" s="70"/>
      <c r="M120" s="70"/>
      <c r="N120" s="70"/>
      <c r="O120" s="70"/>
      <c r="P120" s="70"/>
    </row>
    <row r="121" spans="1:16" s="830" customFormat="1">
      <c r="A121" s="543"/>
      <c r="B121" s="70"/>
      <c r="C121" s="70"/>
      <c r="D121" s="70"/>
      <c r="E121" s="70"/>
      <c r="F121" s="70"/>
      <c r="G121" s="70"/>
      <c r="H121" s="70"/>
      <c r="I121" s="566"/>
      <c r="J121" s="70"/>
      <c r="K121" s="70"/>
      <c r="L121" s="70"/>
      <c r="M121" s="70"/>
      <c r="N121" s="70"/>
      <c r="O121" s="70"/>
      <c r="P121" s="70"/>
    </row>
    <row r="122" spans="1:16" s="830" customFormat="1">
      <c r="A122" s="543"/>
      <c r="B122" s="70"/>
      <c r="C122" s="70"/>
      <c r="D122" s="70"/>
      <c r="E122" s="70"/>
      <c r="F122" s="70"/>
      <c r="G122" s="70"/>
      <c r="H122" s="70"/>
      <c r="I122" s="566"/>
      <c r="J122" s="70"/>
      <c r="K122" s="70"/>
      <c r="L122" s="70"/>
      <c r="M122" s="70"/>
      <c r="N122" s="70"/>
      <c r="O122" s="70"/>
      <c r="P122" s="70"/>
    </row>
    <row r="123" spans="1:16" s="830" customFormat="1">
      <c r="A123" s="543"/>
      <c r="B123" s="70"/>
      <c r="C123" s="70"/>
      <c r="D123" s="70"/>
      <c r="E123" s="70"/>
      <c r="F123" s="70"/>
      <c r="G123" s="70"/>
      <c r="H123" s="70"/>
      <c r="I123" s="566"/>
      <c r="J123" s="70"/>
      <c r="K123" s="70"/>
      <c r="L123" s="70"/>
      <c r="M123" s="70"/>
      <c r="N123" s="70"/>
      <c r="O123" s="70"/>
      <c r="P123" s="70"/>
    </row>
    <row r="124" spans="1:16" s="830" customFormat="1">
      <c r="A124" s="543"/>
      <c r="B124" s="70"/>
      <c r="C124" s="70"/>
      <c r="D124" s="70"/>
      <c r="E124" s="70"/>
      <c r="F124" s="70"/>
      <c r="G124" s="70"/>
      <c r="H124" s="70"/>
      <c r="I124" s="566"/>
      <c r="J124" s="70"/>
      <c r="K124" s="70"/>
      <c r="L124" s="70"/>
      <c r="M124" s="70"/>
      <c r="N124" s="70"/>
      <c r="O124" s="70"/>
      <c r="P124" s="70"/>
    </row>
    <row r="125" spans="1:16" s="830" customFormat="1">
      <c r="A125" s="543"/>
      <c r="B125" s="70"/>
      <c r="C125" s="70"/>
      <c r="D125" s="70"/>
      <c r="E125" s="70"/>
      <c r="F125" s="70"/>
      <c r="G125" s="70"/>
      <c r="H125" s="70"/>
      <c r="I125" s="566"/>
      <c r="J125" s="70"/>
      <c r="K125" s="70"/>
      <c r="L125" s="70"/>
      <c r="M125" s="70"/>
      <c r="N125" s="70"/>
      <c r="O125" s="70"/>
      <c r="P125" s="70"/>
    </row>
    <row r="126" spans="1:16" s="830" customFormat="1">
      <c r="A126" s="543"/>
      <c r="B126" s="70"/>
      <c r="C126" s="70"/>
      <c r="D126" s="70"/>
      <c r="E126" s="70"/>
      <c r="F126" s="70"/>
      <c r="G126" s="70"/>
      <c r="H126" s="70"/>
      <c r="I126" s="566"/>
      <c r="J126" s="70"/>
      <c r="K126" s="70"/>
      <c r="L126" s="70"/>
      <c r="M126" s="70"/>
      <c r="N126" s="70"/>
      <c r="O126" s="70"/>
      <c r="P126" s="70"/>
    </row>
    <row r="127" spans="1:16" s="830" customFormat="1">
      <c r="A127" s="543"/>
      <c r="B127" s="70"/>
      <c r="C127" s="70"/>
      <c r="D127" s="70"/>
      <c r="E127" s="70"/>
      <c r="F127" s="70"/>
      <c r="G127" s="70"/>
      <c r="H127" s="70"/>
      <c r="I127" s="566"/>
      <c r="J127" s="70"/>
      <c r="K127" s="70"/>
      <c r="L127" s="70"/>
      <c r="M127" s="70"/>
      <c r="N127" s="70"/>
      <c r="O127" s="70"/>
      <c r="P127" s="70"/>
    </row>
    <row r="128" spans="1:16" s="830" customFormat="1">
      <c r="A128" s="543"/>
      <c r="B128" s="70"/>
      <c r="C128" s="70"/>
      <c r="D128" s="70"/>
      <c r="E128" s="70"/>
      <c r="F128" s="70"/>
      <c r="G128" s="70"/>
      <c r="H128" s="70"/>
      <c r="I128" s="566"/>
      <c r="J128" s="70"/>
      <c r="K128" s="70"/>
      <c r="L128" s="70"/>
      <c r="M128" s="70"/>
      <c r="N128" s="70"/>
      <c r="O128" s="70"/>
      <c r="P128" s="70"/>
    </row>
    <row r="129" spans="1:16" s="830" customFormat="1">
      <c r="A129" s="543"/>
      <c r="B129" s="70"/>
      <c r="C129" s="70"/>
      <c r="D129" s="70"/>
      <c r="E129" s="70"/>
      <c r="F129" s="70"/>
      <c r="G129" s="70"/>
      <c r="H129" s="70"/>
      <c r="I129" s="566"/>
      <c r="J129" s="70"/>
      <c r="K129" s="70"/>
      <c r="L129" s="70"/>
      <c r="M129" s="70"/>
      <c r="N129" s="70"/>
      <c r="O129" s="70"/>
      <c r="P129" s="70"/>
    </row>
    <row r="130" spans="1:16" s="830" customFormat="1">
      <c r="A130" s="543"/>
      <c r="B130" s="70"/>
      <c r="C130" s="70"/>
      <c r="D130" s="70"/>
      <c r="E130" s="70"/>
      <c r="F130" s="70"/>
      <c r="G130" s="70"/>
      <c r="H130" s="70"/>
      <c r="I130" s="566"/>
      <c r="J130" s="70"/>
      <c r="K130" s="70"/>
      <c r="L130" s="70"/>
      <c r="M130" s="70"/>
      <c r="N130" s="70"/>
      <c r="O130" s="70"/>
      <c r="P130" s="70"/>
    </row>
    <row r="131" spans="1:16" s="830" customFormat="1">
      <c r="A131" s="543"/>
      <c r="B131" s="70"/>
      <c r="C131" s="70"/>
      <c r="D131" s="70"/>
      <c r="E131" s="70"/>
      <c r="F131" s="70"/>
      <c r="G131" s="70"/>
      <c r="H131" s="70"/>
      <c r="I131" s="566"/>
      <c r="J131" s="70"/>
      <c r="K131" s="70"/>
      <c r="L131" s="70"/>
      <c r="M131" s="70"/>
      <c r="N131" s="70"/>
      <c r="O131" s="70"/>
      <c r="P131" s="70"/>
    </row>
    <row r="132" spans="1:16" s="830" customFormat="1">
      <c r="A132" s="543"/>
      <c r="B132" s="70"/>
      <c r="C132" s="70"/>
      <c r="D132" s="70"/>
      <c r="E132" s="70"/>
      <c r="F132" s="70"/>
      <c r="G132" s="70"/>
      <c r="H132" s="70"/>
      <c r="I132" s="566"/>
      <c r="J132" s="70"/>
      <c r="K132" s="70"/>
      <c r="L132" s="70"/>
      <c r="M132" s="70"/>
      <c r="N132" s="70"/>
      <c r="O132" s="70"/>
      <c r="P132" s="70"/>
    </row>
    <row r="133" spans="1:16" s="830" customFormat="1">
      <c r="A133" s="543"/>
      <c r="B133" s="70"/>
      <c r="C133" s="70"/>
      <c r="D133" s="70"/>
      <c r="E133" s="70"/>
      <c r="F133" s="70"/>
      <c r="G133" s="70"/>
      <c r="H133" s="70"/>
      <c r="I133" s="566"/>
      <c r="J133" s="70"/>
      <c r="K133" s="70"/>
      <c r="L133" s="70"/>
      <c r="M133" s="70"/>
      <c r="N133" s="70"/>
      <c r="O133" s="70"/>
      <c r="P133" s="70"/>
    </row>
    <row r="134" spans="1:16" s="830" customFormat="1">
      <c r="A134" s="543"/>
      <c r="B134" s="70"/>
      <c r="C134" s="70"/>
      <c r="D134" s="70"/>
      <c r="E134" s="70"/>
      <c r="F134" s="70"/>
      <c r="G134" s="70"/>
      <c r="H134" s="70"/>
      <c r="I134" s="566"/>
      <c r="J134" s="70"/>
      <c r="K134" s="70"/>
      <c r="L134" s="70"/>
      <c r="M134" s="70"/>
      <c r="N134" s="70"/>
      <c r="O134" s="70"/>
      <c r="P134" s="70"/>
    </row>
    <row r="135" spans="1:16" s="830" customFormat="1">
      <c r="A135" s="543"/>
      <c r="B135" s="70"/>
      <c r="C135" s="70"/>
      <c r="D135" s="70"/>
      <c r="E135" s="70"/>
      <c r="F135" s="70"/>
      <c r="G135" s="70"/>
      <c r="H135" s="70"/>
      <c r="I135" s="566"/>
      <c r="J135" s="70"/>
      <c r="K135" s="70"/>
      <c r="L135" s="70"/>
      <c r="M135" s="70"/>
      <c r="N135" s="70"/>
      <c r="O135" s="70"/>
      <c r="P135" s="70"/>
    </row>
    <row r="136" spans="1:16" s="830" customFormat="1">
      <c r="A136" s="543"/>
      <c r="B136" s="70"/>
      <c r="C136" s="70"/>
      <c r="D136" s="70"/>
      <c r="E136" s="70"/>
      <c r="F136" s="70"/>
      <c r="G136" s="70"/>
      <c r="H136" s="70"/>
      <c r="I136" s="566"/>
      <c r="J136" s="70"/>
      <c r="K136" s="70"/>
      <c r="L136" s="70"/>
      <c r="M136" s="70"/>
      <c r="N136" s="70"/>
      <c r="O136" s="70"/>
      <c r="P136" s="70"/>
    </row>
    <row r="137" spans="1:16" s="830" customFormat="1">
      <c r="A137" s="543"/>
      <c r="B137" s="70"/>
      <c r="C137" s="70"/>
      <c r="D137" s="70"/>
      <c r="E137" s="70"/>
      <c r="F137" s="70"/>
      <c r="G137" s="70"/>
      <c r="H137" s="70"/>
      <c r="I137" s="566"/>
      <c r="J137" s="70"/>
      <c r="K137" s="70"/>
      <c r="L137" s="70"/>
      <c r="M137" s="70"/>
      <c r="N137" s="70"/>
      <c r="O137" s="70"/>
      <c r="P137" s="70"/>
    </row>
    <row r="138" spans="1:16" s="830" customFormat="1">
      <c r="A138" s="543"/>
      <c r="B138" s="70"/>
      <c r="C138" s="70"/>
      <c r="D138" s="70"/>
      <c r="E138" s="70"/>
      <c r="F138" s="70"/>
      <c r="G138" s="70"/>
      <c r="H138" s="70"/>
      <c r="I138" s="566"/>
      <c r="J138" s="70"/>
      <c r="K138" s="70"/>
      <c r="L138" s="70"/>
      <c r="M138" s="70"/>
      <c r="N138" s="70"/>
      <c r="O138" s="70"/>
      <c r="P138" s="70"/>
    </row>
    <row r="139" spans="1:16" s="830" customFormat="1">
      <c r="A139" s="543"/>
      <c r="B139" s="70"/>
      <c r="C139" s="70"/>
      <c r="D139" s="70"/>
      <c r="E139" s="70"/>
      <c r="F139" s="70"/>
      <c r="G139" s="70"/>
      <c r="H139" s="70"/>
      <c r="I139" s="566"/>
      <c r="J139" s="70"/>
      <c r="K139" s="70"/>
      <c r="L139" s="70"/>
      <c r="M139" s="70"/>
      <c r="N139" s="70"/>
      <c r="O139" s="70"/>
      <c r="P139" s="70"/>
    </row>
    <row r="140" spans="1:16" s="830" customFormat="1">
      <c r="A140" s="543"/>
      <c r="B140" s="70"/>
      <c r="C140" s="70"/>
      <c r="D140" s="70"/>
      <c r="E140" s="70"/>
      <c r="F140" s="70"/>
      <c r="G140" s="70"/>
      <c r="H140" s="70"/>
      <c r="I140" s="566"/>
      <c r="J140" s="70"/>
      <c r="K140" s="70"/>
      <c r="L140" s="70"/>
      <c r="M140" s="70"/>
      <c r="N140" s="70"/>
      <c r="O140" s="70"/>
      <c r="P140" s="70"/>
    </row>
    <row r="141" spans="1:16" s="830" customFormat="1">
      <c r="A141" s="543"/>
      <c r="B141" s="70"/>
      <c r="C141" s="70"/>
      <c r="D141" s="70"/>
      <c r="E141" s="70"/>
      <c r="F141" s="70"/>
      <c r="G141" s="70"/>
      <c r="H141" s="70"/>
      <c r="I141" s="566"/>
      <c r="J141" s="70"/>
      <c r="K141" s="70"/>
      <c r="L141" s="70"/>
      <c r="M141" s="70"/>
      <c r="N141" s="70"/>
      <c r="O141" s="70"/>
      <c r="P141" s="70"/>
    </row>
    <row r="142" spans="1:16" s="830" customFormat="1">
      <c r="A142" s="543"/>
      <c r="B142" s="70"/>
      <c r="C142" s="70"/>
      <c r="D142" s="70"/>
      <c r="E142" s="70"/>
      <c r="F142" s="70"/>
      <c r="G142" s="70"/>
      <c r="H142" s="70"/>
      <c r="I142" s="566"/>
      <c r="J142" s="70"/>
      <c r="K142" s="70"/>
      <c r="L142" s="70"/>
      <c r="M142" s="70"/>
      <c r="N142" s="70"/>
      <c r="O142" s="70"/>
      <c r="P142" s="70"/>
    </row>
    <row r="143" spans="1:16" s="830" customFormat="1">
      <c r="A143" s="543"/>
      <c r="B143" s="70"/>
      <c r="C143" s="70"/>
      <c r="D143" s="70"/>
      <c r="E143" s="70"/>
      <c r="F143" s="70"/>
      <c r="G143" s="70"/>
      <c r="H143" s="70"/>
      <c r="I143" s="566"/>
      <c r="J143" s="70"/>
      <c r="K143" s="70"/>
      <c r="L143" s="70"/>
      <c r="M143" s="70"/>
      <c r="N143" s="70"/>
      <c r="O143" s="70"/>
      <c r="P143" s="70"/>
    </row>
    <row r="144" spans="1:16" s="830" customFormat="1">
      <c r="A144" s="543"/>
      <c r="B144" s="70"/>
      <c r="C144" s="70"/>
      <c r="D144" s="70"/>
      <c r="E144" s="70"/>
      <c r="F144" s="70"/>
      <c r="G144" s="70"/>
      <c r="H144" s="70"/>
      <c r="I144" s="566"/>
      <c r="J144" s="70"/>
      <c r="K144" s="70"/>
      <c r="L144" s="70"/>
      <c r="M144" s="70"/>
      <c r="N144" s="70"/>
      <c r="O144" s="70"/>
      <c r="P144" s="70"/>
    </row>
    <row r="145" spans="1:16" s="830" customFormat="1">
      <c r="A145" s="543"/>
      <c r="B145" s="70"/>
      <c r="C145" s="70"/>
      <c r="D145" s="70"/>
      <c r="E145" s="70"/>
      <c r="F145" s="70"/>
      <c r="G145" s="70"/>
      <c r="H145" s="70"/>
      <c r="I145" s="566"/>
      <c r="J145" s="70"/>
      <c r="K145" s="70"/>
      <c r="L145" s="70"/>
      <c r="M145" s="70"/>
      <c r="N145" s="70"/>
      <c r="O145" s="70"/>
      <c r="P145" s="70"/>
    </row>
    <row r="146" spans="1:16" s="830" customFormat="1">
      <c r="A146" s="543"/>
      <c r="B146" s="70"/>
      <c r="C146" s="70"/>
      <c r="D146" s="70"/>
      <c r="E146" s="70"/>
      <c r="F146" s="70"/>
      <c r="G146" s="70"/>
      <c r="H146" s="70"/>
      <c r="I146" s="566"/>
      <c r="J146" s="70"/>
      <c r="K146" s="70"/>
      <c r="L146" s="70"/>
      <c r="M146" s="70"/>
      <c r="N146" s="70"/>
      <c r="O146" s="70"/>
      <c r="P146" s="70"/>
    </row>
    <row r="147" spans="1:16" s="830" customFormat="1">
      <c r="A147" s="543"/>
      <c r="B147" s="70"/>
      <c r="C147" s="70"/>
      <c r="D147" s="70"/>
      <c r="E147" s="70"/>
      <c r="F147" s="70"/>
      <c r="G147" s="70"/>
      <c r="H147" s="70"/>
      <c r="I147" s="566"/>
      <c r="J147" s="70"/>
      <c r="K147" s="70"/>
      <c r="L147" s="70"/>
      <c r="M147" s="70"/>
      <c r="N147" s="70"/>
      <c r="O147" s="70"/>
      <c r="P147" s="70"/>
    </row>
    <row r="148" spans="1:16" s="830" customFormat="1">
      <c r="A148" s="543"/>
      <c r="B148" s="70"/>
      <c r="C148" s="70"/>
      <c r="D148" s="70"/>
      <c r="E148" s="70"/>
      <c r="F148" s="70"/>
      <c r="G148" s="70"/>
      <c r="H148" s="70"/>
      <c r="I148" s="566"/>
      <c r="J148" s="70"/>
      <c r="K148" s="70"/>
      <c r="L148" s="70"/>
      <c r="M148" s="70"/>
      <c r="N148" s="70"/>
      <c r="O148" s="70"/>
      <c r="P148" s="70"/>
    </row>
    <row r="149" spans="1:16" s="830" customFormat="1">
      <c r="A149" s="543"/>
      <c r="B149" s="70"/>
      <c r="C149" s="70"/>
      <c r="D149" s="70"/>
      <c r="E149" s="70"/>
      <c r="F149" s="70"/>
      <c r="G149" s="70"/>
      <c r="H149" s="70"/>
      <c r="I149" s="566"/>
      <c r="J149" s="70"/>
      <c r="K149" s="70"/>
      <c r="L149" s="70"/>
      <c r="M149" s="70"/>
      <c r="N149" s="70"/>
      <c r="O149" s="70"/>
      <c r="P149" s="70"/>
    </row>
    <row r="150" spans="1:16" s="830" customFormat="1">
      <c r="A150" s="543"/>
      <c r="B150" s="70"/>
      <c r="C150" s="70"/>
      <c r="D150" s="70"/>
      <c r="E150" s="70"/>
      <c r="F150" s="70"/>
      <c r="G150" s="70"/>
      <c r="H150" s="70"/>
      <c r="I150" s="566"/>
      <c r="J150" s="70"/>
      <c r="K150" s="70"/>
      <c r="L150" s="70"/>
      <c r="M150" s="70"/>
      <c r="N150" s="70"/>
      <c r="O150" s="70"/>
      <c r="P150" s="70"/>
    </row>
    <row r="151" spans="1:16" s="830" customFormat="1">
      <c r="A151" s="543"/>
      <c r="B151" s="70"/>
      <c r="C151" s="70"/>
      <c r="D151" s="70"/>
      <c r="E151" s="70"/>
      <c r="F151" s="70"/>
      <c r="G151" s="70"/>
      <c r="H151" s="70"/>
      <c r="I151" s="566"/>
      <c r="J151" s="70"/>
      <c r="K151" s="70"/>
      <c r="L151" s="70"/>
      <c r="M151" s="70"/>
      <c r="N151" s="70"/>
      <c r="O151" s="70"/>
      <c r="P151" s="70"/>
    </row>
    <row r="152" spans="1:16" s="830" customFormat="1">
      <c r="A152" s="543"/>
      <c r="B152" s="70"/>
      <c r="C152" s="70"/>
      <c r="D152" s="70"/>
      <c r="E152" s="70"/>
      <c r="F152" s="70"/>
      <c r="G152" s="70"/>
      <c r="H152" s="70"/>
      <c r="I152" s="566"/>
      <c r="J152" s="70"/>
      <c r="K152" s="70"/>
      <c r="L152" s="70"/>
      <c r="M152" s="70"/>
      <c r="N152" s="70"/>
      <c r="O152" s="70"/>
      <c r="P152" s="70"/>
    </row>
    <row r="153" spans="1:16" s="830" customFormat="1">
      <c r="A153" s="543"/>
      <c r="B153" s="70"/>
      <c r="C153" s="70"/>
      <c r="D153" s="70"/>
      <c r="E153" s="70"/>
      <c r="F153" s="70"/>
      <c r="G153" s="70"/>
      <c r="H153" s="70"/>
      <c r="I153" s="566"/>
      <c r="J153" s="70"/>
      <c r="K153" s="70"/>
      <c r="L153" s="70"/>
      <c r="M153" s="70"/>
      <c r="N153" s="70"/>
      <c r="O153" s="70"/>
      <c r="P153" s="70"/>
    </row>
    <row r="154" spans="1:16" s="830" customFormat="1">
      <c r="A154" s="543"/>
      <c r="B154" s="70"/>
      <c r="C154" s="70"/>
      <c r="D154" s="70"/>
      <c r="E154" s="70"/>
      <c r="F154" s="70"/>
      <c r="G154" s="70"/>
      <c r="H154" s="70"/>
      <c r="I154" s="566"/>
      <c r="J154" s="70"/>
      <c r="K154" s="70"/>
      <c r="L154" s="70"/>
      <c r="M154" s="70"/>
      <c r="N154" s="70"/>
      <c r="O154" s="70"/>
      <c r="P154" s="70"/>
    </row>
    <row r="155" spans="1:16" s="830" customFormat="1">
      <c r="A155" s="543"/>
      <c r="B155" s="70"/>
      <c r="C155" s="70"/>
      <c r="D155" s="70"/>
      <c r="E155" s="70"/>
      <c r="F155" s="70"/>
      <c r="G155" s="70"/>
      <c r="H155" s="70"/>
      <c r="I155" s="566"/>
      <c r="J155" s="70"/>
      <c r="K155" s="70"/>
      <c r="L155" s="70"/>
      <c r="M155" s="70"/>
      <c r="N155" s="70"/>
      <c r="O155" s="70"/>
      <c r="P155" s="70"/>
    </row>
    <row r="156" spans="1:16" s="830" customFormat="1">
      <c r="A156" s="543"/>
      <c r="B156" s="70"/>
      <c r="C156" s="70"/>
      <c r="D156" s="70"/>
      <c r="E156" s="70"/>
      <c r="F156" s="70"/>
      <c r="G156" s="70"/>
      <c r="H156" s="70"/>
      <c r="I156" s="566"/>
      <c r="J156" s="70"/>
      <c r="K156" s="70"/>
      <c r="L156" s="70"/>
      <c r="M156" s="70"/>
      <c r="N156" s="70"/>
      <c r="O156" s="70"/>
      <c r="P156" s="70"/>
    </row>
    <row r="157" spans="1:16" s="830" customFormat="1">
      <c r="A157" s="543"/>
      <c r="B157" s="70"/>
      <c r="C157" s="70"/>
      <c r="D157" s="70"/>
      <c r="E157" s="70"/>
      <c r="F157" s="70"/>
      <c r="G157" s="70"/>
      <c r="H157" s="70"/>
      <c r="I157" s="566"/>
      <c r="J157" s="70"/>
      <c r="K157" s="70"/>
      <c r="L157" s="70"/>
      <c r="M157" s="70"/>
      <c r="N157" s="70"/>
      <c r="O157" s="70"/>
      <c r="P157" s="70"/>
    </row>
    <row r="158" spans="1:16" s="830" customFormat="1">
      <c r="A158" s="543"/>
      <c r="B158" s="70"/>
      <c r="C158" s="70"/>
      <c r="D158" s="70"/>
      <c r="E158" s="70"/>
      <c r="F158" s="70"/>
      <c r="G158" s="70"/>
      <c r="H158" s="70"/>
      <c r="I158" s="566"/>
      <c r="J158" s="70"/>
      <c r="K158" s="70"/>
      <c r="L158" s="70"/>
      <c r="M158" s="70"/>
      <c r="N158" s="70"/>
      <c r="O158" s="70"/>
      <c r="P158" s="70"/>
    </row>
    <row r="159" spans="1:16" s="830" customFormat="1">
      <c r="A159" s="543"/>
      <c r="B159" s="70"/>
      <c r="C159" s="70"/>
      <c r="D159" s="70"/>
      <c r="E159" s="70"/>
      <c r="F159" s="70"/>
      <c r="G159" s="70"/>
      <c r="H159" s="70"/>
      <c r="I159" s="566"/>
      <c r="J159" s="70"/>
      <c r="K159" s="70"/>
      <c r="L159" s="70"/>
      <c r="M159" s="70"/>
      <c r="N159" s="70"/>
      <c r="O159" s="70"/>
      <c r="P159" s="70"/>
    </row>
    <row r="160" spans="1:16" s="830" customFormat="1">
      <c r="A160" s="543"/>
      <c r="B160" s="70"/>
      <c r="C160" s="70"/>
      <c r="D160" s="70"/>
      <c r="E160" s="70"/>
      <c r="F160" s="70"/>
      <c r="G160" s="70"/>
      <c r="H160" s="70"/>
      <c r="I160" s="566"/>
      <c r="J160" s="70"/>
      <c r="K160" s="70"/>
      <c r="L160" s="70"/>
      <c r="M160" s="70"/>
      <c r="N160" s="70"/>
      <c r="O160" s="70"/>
      <c r="P160" s="70"/>
    </row>
    <row r="161" spans="1:16" s="830" customFormat="1">
      <c r="A161" s="543"/>
      <c r="B161" s="70"/>
      <c r="C161" s="70"/>
      <c r="D161" s="70"/>
      <c r="E161" s="70"/>
      <c r="F161" s="70"/>
      <c r="G161" s="70"/>
      <c r="H161" s="70"/>
      <c r="I161" s="566"/>
      <c r="J161" s="70"/>
      <c r="K161" s="70"/>
      <c r="L161" s="70"/>
      <c r="M161" s="70"/>
      <c r="N161" s="70"/>
      <c r="O161" s="70"/>
      <c r="P161" s="70"/>
    </row>
    <row r="162" spans="1:16" s="830" customFormat="1">
      <c r="A162" s="543"/>
      <c r="B162" s="70"/>
      <c r="C162" s="70"/>
      <c r="D162" s="70"/>
      <c r="E162" s="70"/>
      <c r="F162" s="70"/>
      <c r="G162" s="70"/>
      <c r="H162" s="70"/>
      <c r="I162" s="566"/>
      <c r="J162" s="70"/>
      <c r="K162" s="70"/>
      <c r="L162" s="70"/>
      <c r="M162" s="70"/>
      <c r="N162" s="70"/>
      <c r="O162" s="70"/>
      <c r="P162" s="70"/>
    </row>
    <row r="163" spans="1:16" s="830" customFormat="1">
      <c r="A163" s="543"/>
      <c r="B163" s="70"/>
      <c r="C163" s="70"/>
      <c r="D163" s="70"/>
      <c r="E163" s="70"/>
      <c r="F163" s="70"/>
      <c r="G163" s="70"/>
      <c r="H163" s="70"/>
      <c r="I163" s="566"/>
      <c r="J163" s="70"/>
      <c r="K163" s="70"/>
      <c r="L163" s="70"/>
      <c r="M163" s="70"/>
      <c r="N163" s="70"/>
      <c r="O163" s="70"/>
      <c r="P163" s="70"/>
    </row>
    <row r="164" spans="1:16" s="830" customFormat="1">
      <c r="A164" s="543"/>
      <c r="B164" s="70"/>
      <c r="C164" s="70"/>
      <c r="D164" s="70"/>
      <c r="E164" s="70"/>
      <c r="F164" s="70"/>
      <c r="G164" s="70"/>
      <c r="H164" s="70"/>
      <c r="I164" s="566"/>
      <c r="J164" s="70"/>
      <c r="K164" s="70"/>
      <c r="L164" s="70"/>
      <c r="M164" s="70"/>
      <c r="N164" s="70"/>
      <c r="O164" s="70"/>
      <c r="P164" s="70"/>
    </row>
    <row r="165" spans="1:16" s="830" customFormat="1">
      <c r="A165" s="543"/>
      <c r="B165" s="70"/>
      <c r="C165" s="70"/>
      <c r="D165" s="70"/>
      <c r="E165" s="70"/>
      <c r="F165" s="70"/>
      <c r="G165" s="70"/>
      <c r="H165" s="70"/>
      <c r="I165" s="566"/>
      <c r="J165" s="70"/>
      <c r="K165" s="70"/>
      <c r="L165" s="70"/>
      <c r="M165" s="70"/>
      <c r="N165" s="70"/>
      <c r="O165" s="70"/>
      <c r="P165" s="70"/>
    </row>
    <row r="166" spans="1:16" s="830" customFormat="1">
      <c r="A166" s="543"/>
      <c r="B166" s="70"/>
      <c r="C166" s="70"/>
      <c r="D166" s="70"/>
      <c r="E166" s="70"/>
      <c r="F166" s="70"/>
      <c r="G166" s="70"/>
      <c r="H166" s="70"/>
      <c r="I166" s="566"/>
      <c r="J166" s="70"/>
      <c r="K166" s="70"/>
      <c r="L166" s="70"/>
      <c r="M166" s="70"/>
      <c r="N166" s="70"/>
      <c r="O166" s="70"/>
      <c r="P166" s="70"/>
    </row>
    <row r="167" spans="1:16" s="830" customFormat="1">
      <c r="A167" s="543"/>
      <c r="B167" s="70"/>
      <c r="C167" s="70"/>
      <c r="D167" s="70"/>
      <c r="E167" s="70"/>
      <c r="F167" s="70"/>
      <c r="G167" s="70"/>
      <c r="H167" s="70"/>
      <c r="I167" s="566"/>
      <c r="J167" s="70"/>
      <c r="K167" s="70"/>
      <c r="L167" s="70"/>
      <c r="M167" s="70"/>
      <c r="N167" s="70"/>
      <c r="O167" s="70"/>
      <c r="P167" s="70"/>
    </row>
    <row r="168" spans="1:16" s="830" customFormat="1">
      <c r="A168" s="543"/>
      <c r="B168" s="70"/>
      <c r="C168" s="70"/>
      <c r="D168" s="70"/>
      <c r="E168" s="70"/>
      <c r="F168" s="70"/>
      <c r="G168" s="70"/>
      <c r="H168" s="70"/>
      <c r="I168" s="566"/>
      <c r="J168" s="70"/>
      <c r="K168" s="70"/>
      <c r="L168" s="70"/>
      <c r="M168" s="70"/>
      <c r="N168" s="70"/>
      <c r="O168" s="70"/>
      <c r="P168" s="70"/>
    </row>
    <row r="169" spans="1:16" s="830" customFormat="1">
      <c r="A169" s="543"/>
      <c r="B169" s="70"/>
      <c r="C169" s="70"/>
      <c r="D169" s="70"/>
      <c r="E169" s="70"/>
      <c r="F169" s="70"/>
      <c r="G169" s="70"/>
      <c r="H169" s="70"/>
      <c r="I169" s="566"/>
      <c r="J169" s="70"/>
      <c r="K169" s="70"/>
      <c r="L169" s="70"/>
      <c r="M169" s="70"/>
      <c r="N169" s="70"/>
      <c r="O169" s="70"/>
      <c r="P169" s="70"/>
    </row>
    <row r="170" spans="1:16" s="830" customFormat="1">
      <c r="A170" s="543"/>
      <c r="B170" s="70"/>
      <c r="C170" s="70"/>
      <c r="D170" s="70"/>
      <c r="E170" s="70"/>
      <c r="F170" s="70"/>
      <c r="G170" s="70"/>
      <c r="H170" s="70"/>
      <c r="I170" s="566"/>
      <c r="J170" s="70"/>
      <c r="K170" s="70"/>
      <c r="L170" s="70"/>
      <c r="M170" s="70"/>
      <c r="N170" s="70"/>
      <c r="O170" s="70"/>
      <c r="P170" s="70"/>
    </row>
    <row r="171" spans="1:16" s="830" customFormat="1">
      <c r="A171" s="543"/>
      <c r="B171" s="70"/>
      <c r="C171" s="70"/>
      <c r="D171" s="70"/>
      <c r="E171" s="70"/>
      <c r="F171" s="70"/>
      <c r="G171" s="70"/>
      <c r="H171" s="70"/>
      <c r="I171" s="566"/>
      <c r="J171" s="70"/>
      <c r="K171" s="70"/>
      <c r="L171" s="70"/>
      <c r="M171" s="70"/>
      <c r="N171" s="70"/>
      <c r="O171" s="70"/>
      <c r="P171" s="70"/>
    </row>
    <row r="172" spans="1:16" s="830" customFormat="1">
      <c r="A172" s="543"/>
      <c r="B172" s="70"/>
      <c r="C172" s="70"/>
      <c r="D172" s="70"/>
      <c r="E172" s="70"/>
      <c r="F172" s="70"/>
      <c r="G172" s="70"/>
      <c r="H172" s="70"/>
      <c r="I172" s="566"/>
      <c r="J172" s="70"/>
      <c r="K172" s="70"/>
      <c r="L172" s="70"/>
      <c r="M172" s="70"/>
      <c r="N172" s="70"/>
      <c r="O172" s="70"/>
      <c r="P172" s="70"/>
    </row>
    <row r="173" spans="1:16" s="830" customFormat="1">
      <c r="A173" s="543"/>
      <c r="B173" s="70"/>
      <c r="C173" s="70"/>
      <c r="D173" s="70"/>
      <c r="E173" s="70"/>
      <c r="F173" s="70"/>
      <c r="G173" s="70"/>
      <c r="H173" s="70"/>
      <c r="I173" s="566"/>
      <c r="J173" s="70"/>
      <c r="K173" s="70"/>
      <c r="L173" s="70"/>
      <c r="M173" s="70"/>
      <c r="N173" s="70"/>
      <c r="O173" s="70"/>
      <c r="P173" s="70"/>
    </row>
    <row r="174" spans="1:16" s="830" customFormat="1">
      <c r="A174" s="543"/>
      <c r="B174" s="70"/>
      <c r="C174" s="70"/>
      <c r="D174" s="70"/>
      <c r="E174" s="70"/>
      <c r="F174" s="70"/>
      <c r="G174" s="70"/>
      <c r="H174" s="70"/>
      <c r="I174" s="566"/>
      <c r="J174" s="70"/>
      <c r="K174" s="70"/>
      <c r="L174" s="70"/>
      <c r="M174" s="70"/>
      <c r="N174" s="70"/>
      <c r="O174" s="70"/>
      <c r="P174" s="70"/>
    </row>
    <row r="175" spans="1:16" s="830" customFormat="1">
      <c r="A175" s="543"/>
      <c r="B175" s="70"/>
      <c r="C175" s="70"/>
      <c r="D175" s="70"/>
      <c r="E175" s="70"/>
      <c r="F175" s="70"/>
      <c r="G175" s="70"/>
      <c r="H175" s="70"/>
      <c r="I175" s="566"/>
      <c r="J175" s="70"/>
      <c r="K175" s="70"/>
      <c r="L175" s="70"/>
      <c r="M175" s="70"/>
      <c r="N175" s="70"/>
      <c r="O175" s="70"/>
      <c r="P175" s="70"/>
    </row>
    <row r="176" spans="1:16" s="830" customFormat="1">
      <c r="A176" s="543"/>
      <c r="B176" s="70"/>
      <c r="C176" s="70"/>
      <c r="D176" s="70"/>
      <c r="E176" s="70"/>
      <c r="F176" s="70"/>
      <c r="G176" s="70"/>
      <c r="H176" s="70"/>
      <c r="I176" s="566"/>
      <c r="J176" s="70"/>
      <c r="K176" s="70"/>
      <c r="L176" s="70"/>
      <c r="M176" s="70"/>
      <c r="N176" s="70"/>
      <c r="O176" s="70"/>
      <c r="P176" s="70"/>
    </row>
    <row r="177" spans="1:16" s="830" customFormat="1">
      <c r="A177" s="543"/>
      <c r="B177" s="70"/>
      <c r="C177" s="70"/>
      <c r="D177" s="70"/>
      <c r="E177" s="70"/>
      <c r="F177" s="70"/>
      <c r="G177" s="70"/>
      <c r="H177" s="70"/>
      <c r="I177" s="566"/>
      <c r="J177" s="70"/>
      <c r="K177" s="70"/>
      <c r="L177" s="70"/>
      <c r="M177" s="70"/>
      <c r="N177" s="70"/>
      <c r="O177" s="70"/>
      <c r="P177" s="70"/>
    </row>
    <row r="178" spans="1:16" s="830" customFormat="1">
      <c r="A178" s="543"/>
      <c r="B178" s="70"/>
      <c r="C178" s="70"/>
      <c r="D178" s="70"/>
      <c r="E178" s="70"/>
      <c r="F178" s="70"/>
      <c r="G178" s="70"/>
      <c r="H178" s="70"/>
      <c r="I178" s="566"/>
      <c r="J178" s="70"/>
      <c r="K178" s="70"/>
      <c r="L178" s="70"/>
      <c r="M178" s="70"/>
      <c r="N178" s="70"/>
      <c r="O178" s="70"/>
      <c r="P178" s="70"/>
    </row>
    <row r="179" spans="1:16" s="830" customFormat="1">
      <c r="A179" s="543"/>
      <c r="B179" s="70"/>
      <c r="C179" s="70"/>
      <c r="D179" s="70"/>
      <c r="E179" s="70"/>
      <c r="F179" s="70"/>
      <c r="G179" s="70"/>
      <c r="H179" s="70"/>
      <c r="I179" s="566"/>
      <c r="J179" s="70"/>
      <c r="K179" s="70"/>
      <c r="L179" s="70"/>
      <c r="M179" s="70"/>
      <c r="N179" s="70"/>
      <c r="O179" s="70"/>
      <c r="P179" s="70"/>
    </row>
    <row r="180" spans="1:16" s="830" customFormat="1">
      <c r="A180" s="543"/>
      <c r="B180" s="70"/>
      <c r="C180" s="70"/>
      <c r="D180" s="70"/>
      <c r="E180" s="70"/>
      <c r="F180" s="70"/>
      <c r="G180" s="70"/>
      <c r="H180" s="70"/>
      <c r="I180" s="566"/>
      <c r="J180" s="70"/>
      <c r="K180" s="70"/>
      <c r="L180" s="70"/>
      <c r="M180" s="70"/>
      <c r="N180" s="70"/>
      <c r="O180" s="70"/>
      <c r="P180" s="70"/>
    </row>
    <row r="181" spans="1:16" s="830" customFormat="1">
      <c r="A181" s="543"/>
      <c r="B181" s="70"/>
      <c r="C181" s="70"/>
      <c r="D181" s="70"/>
      <c r="E181" s="70"/>
      <c r="F181" s="70"/>
      <c r="G181" s="70"/>
      <c r="H181" s="70"/>
      <c r="I181" s="566"/>
      <c r="J181" s="70"/>
      <c r="K181" s="70"/>
      <c r="L181" s="70"/>
      <c r="M181" s="70"/>
      <c r="N181" s="70"/>
      <c r="O181" s="70"/>
      <c r="P181" s="70"/>
    </row>
    <row r="182" spans="1:16" s="830" customFormat="1">
      <c r="A182" s="543"/>
      <c r="B182" s="70"/>
      <c r="C182" s="70"/>
      <c r="D182" s="70"/>
      <c r="E182" s="70"/>
      <c r="F182" s="70"/>
      <c r="G182" s="70"/>
      <c r="H182" s="70"/>
      <c r="I182" s="566"/>
      <c r="J182" s="70"/>
      <c r="K182" s="70"/>
      <c r="L182" s="70"/>
      <c r="M182" s="70"/>
      <c r="N182" s="70"/>
      <c r="O182" s="70"/>
      <c r="P182" s="70"/>
    </row>
    <row r="183" spans="1:16" s="830" customFormat="1">
      <c r="A183" s="543"/>
      <c r="B183" s="70"/>
      <c r="C183" s="70"/>
      <c r="D183" s="70"/>
      <c r="E183" s="70"/>
      <c r="F183" s="70"/>
      <c r="G183" s="70"/>
      <c r="H183" s="70"/>
      <c r="I183" s="566"/>
      <c r="J183" s="70"/>
      <c r="K183" s="70"/>
      <c r="L183" s="70"/>
      <c r="M183" s="70"/>
      <c r="N183" s="70"/>
      <c r="O183" s="70"/>
      <c r="P183" s="70"/>
    </row>
    <row r="184" spans="1:16" s="830" customFormat="1">
      <c r="A184" s="543"/>
      <c r="B184" s="70"/>
      <c r="C184" s="70"/>
      <c r="D184" s="70"/>
      <c r="E184" s="70"/>
      <c r="F184" s="70"/>
      <c r="G184" s="70"/>
      <c r="H184" s="70"/>
      <c r="I184" s="566"/>
      <c r="J184" s="70"/>
      <c r="K184" s="70"/>
      <c r="L184" s="70"/>
      <c r="M184" s="70"/>
      <c r="N184" s="70"/>
      <c r="O184" s="70"/>
      <c r="P184" s="70"/>
    </row>
    <row r="185" spans="1:16" s="830" customFormat="1">
      <c r="A185" s="543"/>
      <c r="B185" s="70"/>
      <c r="C185" s="70"/>
      <c r="D185" s="70"/>
      <c r="E185" s="70"/>
      <c r="F185" s="70"/>
      <c r="G185" s="70"/>
      <c r="H185" s="70"/>
      <c r="I185" s="566"/>
      <c r="J185" s="70"/>
      <c r="K185" s="70"/>
      <c r="L185" s="70"/>
      <c r="M185" s="70"/>
      <c r="N185" s="70"/>
      <c r="O185" s="70"/>
      <c r="P185" s="70"/>
    </row>
    <row r="186" spans="1:16" s="830" customFormat="1">
      <c r="A186" s="543"/>
      <c r="B186" s="70"/>
      <c r="C186" s="70"/>
      <c r="D186" s="70"/>
      <c r="E186" s="70"/>
      <c r="F186" s="70"/>
      <c r="G186" s="70"/>
      <c r="H186" s="70"/>
      <c r="I186" s="566"/>
      <c r="J186" s="70"/>
      <c r="K186" s="70"/>
      <c r="L186" s="70"/>
      <c r="M186" s="70"/>
      <c r="N186" s="70"/>
      <c r="O186" s="70"/>
      <c r="P186" s="70"/>
    </row>
    <row r="187" spans="1:16" s="830" customFormat="1">
      <c r="A187" s="543"/>
      <c r="B187" s="70"/>
      <c r="C187" s="70"/>
      <c r="D187" s="70"/>
      <c r="E187" s="70"/>
      <c r="F187" s="70"/>
      <c r="G187" s="70"/>
      <c r="H187" s="70"/>
      <c r="I187" s="566"/>
      <c r="J187" s="70"/>
      <c r="K187" s="70"/>
      <c r="L187" s="70"/>
      <c r="M187" s="70"/>
      <c r="N187" s="70"/>
      <c r="O187" s="70"/>
      <c r="P187" s="70"/>
    </row>
    <row r="188" spans="1:16" s="830" customFormat="1">
      <c r="A188" s="543"/>
      <c r="B188" s="70"/>
      <c r="C188" s="70"/>
      <c r="D188" s="70"/>
      <c r="E188" s="70"/>
      <c r="F188" s="70"/>
      <c r="G188" s="70"/>
      <c r="H188" s="70"/>
      <c r="I188" s="566"/>
      <c r="J188" s="70"/>
      <c r="K188" s="70"/>
      <c r="L188" s="70"/>
      <c r="M188" s="70"/>
      <c r="N188" s="70"/>
      <c r="O188" s="70"/>
      <c r="P188" s="70"/>
    </row>
    <row r="189" spans="1:16" s="830" customFormat="1">
      <c r="A189" s="543"/>
      <c r="B189" s="70"/>
      <c r="C189" s="70"/>
      <c r="D189" s="70"/>
      <c r="E189" s="70"/>
      <c r="F189" s="70"/>
      <c r="G189" s="70"/>
      <c r="H189" s="70"/>
      <c r="I189" s="566"/>
      <c r="J189" s="70"/>
      <c r="K189" s="70"/>
      <c r="L189" s="70"/>
      <c r="M189" s="70"/>
      <c r="N189" s="70"/>
      <c r="O189" s="70"/>
      <c r="P189" s="70"/>
    </row>
    <row r="190" spans="1:16" s="830" customFormat="1">
      <c r="A190" s="543"/>
      <c r="B190" s="70"/>
      <c r="C190" s="70"/>
      <c r="D190" s="70"/>
      <c r="E190" s="70"/>
      <c r="F190" s="70"/>
      <c r="G190" s="70"/>
      <c r="H190" s="70"/>
      <c r="I190" s="566"/>
      <c r="J190" s="70"/>
      <c r="K190" s="70"/>
      <c r="L190" s="70"/>
      <c r="M190" s="70"/>
      <c r="N190" s="70"/>
      <c r="O190" s="70"/>
      <c r="P190" s="70"/>
    </row>
    <row r="191" spans="1:16" s="830" customFormat="1">
      <c r="A191" s="543"/>
      <c r="B191" s="70"/>
      <c r="C191" s="70"/>
      <c r="D191" s="70"/>
      <c r="E191" s="70"/>
      <c r="F191" s="70"/>
      <c r="G191" s="70"/>
      <c r="H191" s="70"/>
      <c r="I191" s="566"/>
      <c r="J191" s="70"/>
      <c r="K191" s="70"/>
      <c r="L191" s="70"/>
      <c r="M191" s="70"/>
      <c r="N191" s="70"/>
      <c r="O191" s="70"/>
      <c r="P191" s="70"/>
    </row>
    <row r="192" spans="1:16" s="830" customFormat="1">
      <c r="A192" s="543"/>
      <c r="B192" s="70"/>
      <c r="C192" s="70"/>
      <c r="D192" s="70"/>
      <c r="E192" s="70"/>
      <c r="F192" s="70"/>
      <c r="G192" s="70"/>
      <c r="H192" s="70"/>
      <c r="I192" s="566"/>
      <c r="J192" s="70"/>
      <c r="K192" s="70"/>
      <c r="L192" s="70"/>
      <c r="M192" s="70"/>
      <c r="N192" s="70"/>
      <c r="O192" s="70"/>
      <c r="P192" s="70"/>
    </row>
    <row r="193" spans="1:16" s="830" customFormat="1">
      <c r="A193" s="543"/>
      <c r="B193" s="70"/>
      <c r="C193" s="70"/>
      <c r="D193" s="70"/>
      <c r="E193" s="70"/>
      <c r="F193" s="70"/>
      <c r="G193" s="70"/>
      <c r="H193" s="70"/>
      <c r="I193" s="566"/>
      <c r="J193" s="70"/>
      <c r="K193" s="70"/>
      <c r="L193" s="70"/>
      <c r="M193" s="70"/>
      <c r="N193" s="70"/>
      <c r="O193" s="70"/>
      <c r="P193" s="70"/>
    </row>
    <row r="194" spans="1:16" s="830" customFormat="1">
      <c r="A194" s="543"/>
      <c r="B194" s="70"/>
      <c r="C194" s="70"/>
      <c r="D194" s="70"/>
      <c r="E194" s="70"/>
      <c r="F194" s="70"/>
      <c r="G194" s="70"/>
      <c r="H194" s="70"/>
      <c r="I194" s="566"/>
      <c r="J194" s="70"/>
      <c r="K194" s="70"/>
      <c r="L194" s="70"/>
      <c r="M194" s="70"/>
      <c r="N194" s="70"/>
      <c r="O194" s="70"/>
      <c r="P194" s="70"/>
    </row>
    <row r="195" spans="1:16" s="830" customFormat="1">
      <c r="A195" s="543"/>
      <c r="B195" s="70"/>
      <c r="C195" s="70"/>
      <c r="D195" s="70"/>
      <c r="E195" s="70"/>
      <c r="F195" s="70"/>
      <c r="G195" s="70"/>
      <c r="H195" s="70"/>
      <c r="I195" s="566"/>
      <c r="J195" s="70"/>
      <c r="K195" s="70"/>
      <c r="L195" s="70"/>
      <c r="M195" s="70"/>
      <c r="N195" s="70"/>
      <c r="O195" s="70"/>
      <c r="P195" s="70"/>
    </row>
    <row r="196" spans="1:16" s="830" customFormat="1">
      <c r="A196" s="543"/>
      <c r="B196" s="70"/>
      <c r="C196" s="70"/>
      <c r="D196" s="70"/>
      <c r="E196" s="70"/>
      <c r="F196" s="70"/>
      <c r="G196" s="70"/>
      <c r="H196" s="70"/>
      <c r="I196" s="566"/>
      <c r="J196" s="70"/>
      <c r="K196" s="70"/>
      <c r="L196" s="70"/>
      <c r="M196" s="70"/>
      <c r="N196" s="70"/>
      <c r="O196" s="70"/>
      <c r="P196" s="70"/>
    </row>
    <row r="197" spans="1:16" s="830" customFormat="1">
      <c r="A197" s="543"/>
      <c r="B197" s="70"/>
      <c r="C197" s="70"/>
      <c r="D197" s="70"/>
      <c r="E197" s="70"/>
      <c r="F197" s="70"/>
      <c r="G197" s="70"/>
      <c r="H197" s="70"/>
      <c r="I197" s="566"/>
      <c r="J197" s="70"/>
      <c r="K197" s="70"/>
      <c r="L197" s="70"/>
      <c r="M197" s="70"/>
      <c r="N197" s="70"/>
      <c r="O197" s="70"/>
      <c r="P197" s="70"/>
    </row>
    <row r="198" spans="1:16" s="830" customFormat="1">
      <c r="A198" s="543"/>
      <c r="B198" s="70"/>
      <c r="C198" s="70"/>
      <c r="D198" s="70"/>
      <c r="E198" s="70"/>
      <c r="F198" s="70"/>
      <c r="G198" s="70"/>
      <c r="H198" s="70"/>
      <c r="I198" s="566"/>
      <c r="J198" s="70"/>
      <c r="K198" s="70"/>
      <c r="L198" s="70"/>
      <c r="M198" s="70"/>
      <c r="N198" s="70"/>
      <c r="O198" s="70"/>
      <c r="P198" s="70"/>
    </row>
    <row r="199" spans="1:16" s="830" customFormat="1">
      <c r="A199" s="543"/>
      <c r="B199" s="70"/>
      <c r="C199" s="70"/>
      <c r="D199" s="70"/>
      <c r="E199" s="70"/>
      <c r="F199" s="70"/>
      <c r="G199" s="70"/>
      <c r="H199" s="70"/>
      <c r="I199" s="566"/>
      <c r="J199" s="70"/>
      <c r="K199" s="70"/>
      <c r="L199" s="70"/>
      <c r="M199" s="70"/>
      <c r="N199" s="70"/>
      <c r="O199" s="70"/>
      <c r="P199" s="70"/>
    </row>
    <row r="200" spans="1:16" s="830" customFormat="1">
      <c r="A200" s="543"/>
      <c r="B200" s="70"/>
      <c r="C200" s="70"/>
      <c r="D200" s="70"/>
      <c r="E200" s="70"/>
      <c r="F200" s="70"/>
      <c r="G200" s="70"/>
      <c r="H200" s="70"/>
      <c r="I200" s="566"/>
      <c r="J200" s="70"/>
      <c r="K200" s="70"/>
      <c r="L200" s="70"/>
      <c r="M200" s="70"/>
      <c r="N200" s="70"/>
      <c r="O200" s="70"/>
      <c r="P200" s="7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heetViews>
  <sheetFormatPr defaultColWidth="11.42578125" defaultRowHeight="15"/>
  <cols>
    <col min="1" max="1" width="38.28515625" style="71" customWidth="1"/>
    <col min="2" max="3" width="13.85546875" style="70" customWidth="1"/>
    <col min="4" max="4" width="14.42578125" style="70" bestFit="1" customWidth="1"/>
    <col min="5" max="15" width="13.85546875" style="70" customWidth="1"/>
    <col min="16" max="16" width="14.85546875" style="70" bestFit="1" customWidth="1"/>
    <col min="17" max="17" width="12.140625" style="70" customWidth="1"/>
    <col min="18" max="18" width="2.5703125" style="75" customWidth="1"/>
    <col min="19" max="256" width="11.42578125" style="830"/>
    <col min="257" max="257" width="38.28515625" style="830" customWidth="1"/>
    <col min="258" max="259" width="13.85546875" style="830" customWidth="1"/>
    <col min="260" max="260" width="14.42578125" style="830" bestFit="1" customWidth="1"/>
    <col min="261" max="271" width="13.85546875" style="830" customWidth="1"/>
    <col min="272" max="272" width="14.85546875" style="830" bestFit="1" customWidth="1"/>
    <col min="273" max="273" width="12.140625" style="830" customWidth="1"/>
    <col min="274" max="274" width="2.5703125" style="830" customWidth="1"/>
    <col min="275" max="512" width="11.42578125" style="830"/>
    <col min="513" max="513" width="38.28515625" style="830" customWidth="1"/>
    <col min="514" max="515" width="13.85546875" style="830" customWidth="1"/>
    <col min="516" max="516" width="14.42578125" style="830" bestFit="1" customWidth="1"/>
    <col min="517" max="527" width="13.85546875" style="830" customWidth="1"/>
    <col min="528" max="528" width="14.85546875" style="830" bestFit="1" customWidth="1"/>
    <col min="529" max="529" width="12.140625" style="830" customWidth="1"/>
    <col min="530" max="530" width="2.5703125" style="830" customWidth="1"/>
    <col min="531" max="768" width="11.42578125" style="830"/>
    <col min="769" max="769" width="38.28515625" style="830" customWidth="1"/>
    <col min="770" max="771" width="13.85546875" style="830" customWidth="1"/>
    <col min="772" max="772" width="14.42578125" style="830" bestFit="1" customWidth="1"/>
    <col min="773" max="783" width="13.85546875" style="830" customWidth="1"/>
    <col min="784" max="784" width="14.85546875" style="830" bestFit="1" customWidth="1"/>
    <col min="785" max="785" width="12.140625" style="830" customWidth="1"/>
    <col min="786" max="786" width="2.5703125" style="830" customWidth="1"/>
    <col min="787" max="1024" width="11.42578125" style="830"/>
    <col min="1025" max="1025" width="38.28515625" style="830" customWidth="1"/>
    <col min="1026" max="1027" width="13.85546875" style="830" customWidth="1"/>
    <col min="1028" max="1028" width="14.42578125" style="830" bestFit="1" customWidth="1"/>
    <col min="1029" max="1039" width="13.85546875" style="830" customWidth="1"/>
    <col min="1040" max="1040" width="14.85546875" style="830" bestFit="1" customWidth="1"/>
    <col min="1041" max="1041" width="12.140625" style="830" customWidth="1"/>
    <col min="1042" max="1042" width="2.5703125" style="830" customWidth="1"/>
    <col min="1043" max="1280" width="11.42578125" style="830"/>
    <col min="1281" max="1281" width="38.28515625" style="830" customWidth="1"/>
    <col min="1282" max="1283" width="13.85546875" style="830" customWidth="1"/>
    <col min="1284" max="1284" width="14.42578125" style="830" bestFit="1" customWidth="1"/>
    <col min="1285" max="1295" width="13.85546875" style="830" customWidth="1"/>
    <col min="1296" max="1296" width="14.85546875" style="830" bestFit="1" customWidth="1"/>
    <col min="1297" max="1297" width="12.140625" style="830" customWidth="1"/>
    <col min="1298" max="1298" width="2.5703125" style="830" customWidth="1"/>
    <col min="1299" max="1536" width="11.42578125" style="830"/>
    <col min="1537" max="1537" width="38.28515625" style="830" customWidth="1"/>
    <col min="1538" max="1539" width="13.85546875" style="830" customWidth="1"/>
    <col min="1540" max="1540" width="14.42578125" style="830" bestFit="1" customWidth="1"/>
    <col min="1541" max="1551" width="13.85546875" style="830" customWidth="1"/>
    <col min="1552" max="1552" width="14.85546875" style="830" bestFit="1" customWidth="1"/>
    <col min="1553" max="1553" width="12.140625" style="830" customWidth="1"/>
    <col min="1554" max="1554" width="2.5703125" style="830" customWidth="1"/>
    <col min="1555" max="1792" width="11.42578125" style="830"/>
    <col min="1793" max="1793" width="38.28515625" style="830" customWidth="1"/>
    <col min="1794" max="1795" width="13.85546875" style="830" customWidth="1"/>
    <col min="1796" max="1796" width="14.42578125" style="830" bestFit="1" customWidth="1"/>
    <col min="1797" max="1807" width="13.85546875" style="830" customWidth="1"/>
    <col min="1808" max="1808" width="14.85546875" style="830" bestFit="1" customWidth="1"/>
    <col min="1809" max="1809" width="12.140625" style="830" customWidth="1"/>
    <col min="1810" max="1810" width="2.5703125" style="830" customWidth="1"/>
    <col min="1811" max="2048" width="11.42578125" style="830"/>
    <col min="2049" max="2049" width="38.28515625" style="830" customWidth="1"/>
    <col min="2050" max="2051" width="13.85546875" style="830" customWidth="1"/>
    <col min="2052" max="2052" width="14.42578125" style="830" bestFit="1" customWidth="1"/>
    <col min="2053" max="2063" width="13.85546875" style="830" customWidth="1"/>
    <col min="2064" max="2064" width="14.85546875" style="830" bestFit="1" customWidth="1"/>
    <col min="2065" max="2065" width="12.140625" style="830" customWidth="1"/>
    <col min="2066" max="2066" width="2.5703125" style="830" customWidth="1"/>
    <col min="2067" max="2304" width="11.42578125" style="830"/>
    <col min="2305" max="2305" width="38.28515625" style="830" customWidth="1"/>
    <col min="2306" max="2307" width="13.85546875" style="830" customWidth="1"/>
    <col min="2308" max="2308" width="14.42578125" style="830" bestFit="1" customWidth="1"/>
    <col min="2309" max="2319" width="13.85546875" style="830" customWidth="1"/>
    <col min="2320" max="2320" width="14.85546875" style="830" bestFit="1" customWidth="1"/>
    <col min="2321" max="2321" width="12.140625" style="830" customWidth="1"/>
    <col min="2322" max="2322" width="2.5703125" style="830" customWidth="1"/>
    <col min="2323" max="2560" width="11.42578125" style="830"/>
    <col min="2561" max="2561" width="38.28515625" style="830" customWidth="1"/>
    <col min="2562" max="2563" width="13.85546875" style="830" customWidth="1"/>
    <col min="2564" max="2564" width="14.42578125" style="830" bestFit="1" customWidth="1"/>
    <col min="2565" max="2575" width="13.85546875" style="830" customWidth="1"/>
    <col min="2576" max="2576" width="14.85546875" style="830" bestFit="1" customWidth="1"/>
    <col min="2577" max="2577" width="12.140625" style="830" customWidth="1"/>
    <col min="2578" max="2578" width="2.5703125" style="830" customWidth="1"/>
    <col min="2579" max="2816" width="11.42578125" style="830"/>
    <col min="2817" max="2817" width="38.28515625" style="830" customWidth="1"/>
    <col min="2818" max="2819" width="13.85546875" style="830" customWidth="1"/>
    <col min="2820" max="2820" width="14.42578125" style="830" bestFit="1" customWidth="1"/>
    <col min="2821" max="2831" width="13.85546875" style="830" customWidth="1"/>
    <col min="2832" max="2832" width="14.85546875" style="830" bestFit="1" customWidth="1"/>
    <col min="2833" max="2833" width="12.140625" style="830" customWidth="1"/>
    <col min="2834" max="2834" width="2.5703125" style="830" customWidth="1"/>
    <col min="2835" max="3072" width="11.42578125" style="830"/>
    <col min="3073" max="3073" width="38.28515625" style="830" customWidth="1"/>
    <col min="3074" max="3075" width="13.85546875" style="830" customWidth="1"/>
    <col min="3076" max="3076" width="14.42578125" style="830" bestFit="1" customWidth="1"/>
    <col min="3077" max="3087" width="13.85546875" style="830" customWidth="1"/>
    <col min="3088" max="3088" width="14.85546875" style="830" bestFit="1" customWidth="1"/>
    <col min="3089" max="3089" width="12.140625" style="830" customWidth="1"/>
    <col min="3090" max="3090" width="2.5703125" style="830" customWidth="1"/>
    <col min="3091" max="3328" width="11.42578125" style="830"/>
    <col min="3329" max="3329" width="38.28515625" style="830" customWidth="1"/>
    <col min="3330" max="3331" width="13.85546875" style="830" customWidth="1"/>
    <col min="3332" max="3332" width="14.42578125" style="830" bestFit="1" customWidth="1"/>
    <col min="3333" max="3343" width="13.85546875" style="830" customWidth="1"/>
    <col min="3344" max="3344" width="14.85546875" style="830" bestFit="1" customWidth="1"/>
    <col min="3345" max="3345" width="12.140625" style="830" customWidth="1"/>
    <col min="3346" max="3346" width="2.5703125" style="830" customWidth="1"/>
    <col min="3347" max="3584" width="11.42578125" style="830"/>
    <col min="3585" max="3585" width="38.28515625" style="830" customWidth="1"/>
    <col min="3586" max="3587" width="13.85546875" style="830" customWidth="1"/>
    <col min="3588" max="3588" width="14.42578125" style="830" bestFit="1" customWidth="1"/>
    <col min="3589" max="3599" width="13.85546875" style="830" customWidth="1"/>
    <col min="3600" max="3600" width="14.85546875" style="830" bestFit="1" customWidth="1"/>
    <col min="3601" max="3601" width="12.140625" style="830" customWidth="1"/>
    <col min="3602" max="3602" width="2.5703125" style="830" customWidth="1"/>
    <col min="3603" max="3840" width="11.42578125" style="830"/>
    <col min="3841" max="3841" width="38.28515625" style="830" customWidth="1"/>
    <col min="3842" max="3843" width="13.85546875" style="830" customWidth="1"/>
    <col min="3844" max="3844" width="14.42578125" style="830" bestFit="1" customWidth="1"/>
    <col min="3845" max="3855" width="13.85546875" style="830" customWidth="1"/>
    <col min="3856" max="3856" width="14.85546875" style="830" bestFit="1" customWidth="1"/>
    <col min="3857" max="3857" width="12.140625" style="830" customWidth="1"/>
    <col min="3858" max="3858" width="2.5703125" style="830" customWidth="1"/>
    <col min="3859" max="4096" width="11.42578125" style="830"/>
    <col min="4097" max="4097" width="38.28515625" style="830" customWidth="1"/>
    <col min="4098" max="4099" width="13.85546875" style="830" customWidth="1"/>
    <col min="4100" max="4100" width="14.42578125" style="830" bestFit="1" customWidth="1"/>
    <col min="4101" max="4111" width="13.85546875" style="830" customWidth="1"/>
    <col min="4112" max="4112" width="14.85546875" style="830" bestFit="1" customWidth="1"/>
    <col min="4113" max="4113" width="12.140625" style="830" customWidth="1"/>
    <col min="4114" max="4114" width="2.5703125" style="830" customWidth="1"/>
    <col min="4115" max="4352" width="11.42578125" style="830"/>
    <col min="4353" max="4353" width="38.28515625" style="830" customWidth="1"/>
    <col min="4354" max="4355" width="13.85546875" style="830" customWidth="1"/>
    <col min="4356" max="4356" width="14.42578125" style="830" bestFit="1" customWidth="1"/>
    <col min="4357" max="4367" width="13.85546875" style="830" customWidth="1"/>
    <col min="4368" max="4368" width="14.85546875" style="830" bestFit="1" customWidth="1"/>
    <col min="4369" max="4369" width="12.140625" style="830" customWidth="1"/>
    <col min="4370" max="4370" width="2.5703125" style="830" customWidth="1"/>
    <col min="4371" max="4608" width="11.42578125" style="830"/>
    <col min="4609" max="4609" width="38.28515625" style="830" customWidth="1"/>
    <col min="4610" max="4611" width="13.85546875" style="830" customWidth="1"/>
    <col min="4612" max="4612" width="14.42578125" style="830" bestFit="1" customWidth="1"/>
    <col min="4613" max="4623" width="13.85546875" style="830" customWidth="1"/>
    <col min="4624" max="4624" width="14.85546875" style="830" bestFit="1" customWidth="1"/>
    <col min="4625" max="4625" width="12.140625" style="830" customWidth="1"/>
    <col min="4626" max="4626" width="2.5703125" style="830" customWidth="1"/>
    <col min="4627" max="4864" width="11.42578125" style="830"/>
    <col min="4865" max="4865" width="38.28515625" style="830" customWidth="1"/>
    <col min="4866" max="4867" width="13.85546875" style="830" customWidth="1"/>
    <col min="4868" max="4868" width="14.42578125" style="830" bestFit="1" customWidth="1"/>
    <col min="4869" max="4879" width="13.85546875" style="830" customWidth="1"/>
    <col min="4880" max="4880" width="14.85546875" style="830" bestFit="1" customWidth="1"/>
    <col min="4881" max="4881" width="12.140625" style="830" customWidth="1"/>
    <col min="4882" max="4882" width="2.5703125" style="830" customWidth="1"/>
    <col min="4883" max="5120" width="11.42578125" style="830"/>
    <col min="5121" max="5121" width="38.28515625" style="830" customWidth="1"/>
    <col min="5122" max="5123" width="13.85546875" style="830" customWidth="1"/>
    <col min="5124" max="5124" width="14.42578125" style="830" bestFit="1" customWidth="1"/>
    <col min="5125" max="5135" width="13.85546875" style="830" customWidth="1"/>
    <col min="5136" max="5136" width="14.85546875" style="830" bestFit="1" customWidth="1"/>
    <col min="5137" max="5137" width="12.140625" style="830" customWidth="1"/>
    <col min="5138" max="5138" width="2.5703125" style="830" customWidth="1"/>
    <col min="5139" max="5376" width="11.42578125" style="830"/>
    <col min="5377" max="5377" width="38.28515625" style="830" customWidth="1"/>
    <col min="5378" max="5379" width="13.85546875" style="830" customWidth="1"/>
    <col min="5380" max="5380" width="14.42578125" style="830" bestFit="1" customWidth="1"/>
    <col min="5381" max="5391" width="13.85546875" style="830" customWidth="1"/>
    <col min="5392" max="5392" width="14.85546875" style="830" bestFit="1" customWidth="1"/>
    <col min="5393" max="5393" width="12.140625" style="830" customWidth="1"/>
    <col min="5394" max="5394" width="2.5703125" style="830" customWidth="1"/>
    <col min="5395" max="5632" width="11.42578125" style="830"/>
    <col min="5633" max="5633" width="38.28515625" style="830" customWidth="1"/>
    <col min="5634" max="5635" width="13.85546875" style="830" customWidth="1"/>
    <col min="5636" max="5636" width="14.42578125" style="830" bestFit="1" customWidth="1"/>
    <col min="5637" max="5647" width="13.85546875" style="830" customWidth="1"/>
    <col min="5648" max="5648" width="14.85546875" style="830" bestFit="1" customWidth="1"/>
    <col min="5649" max="5649" width="12.140625" style="830" customWidth="1"/>
    <col min="5650" max="5650" width="2.5703125" style="830" customWidth="1"/>
    <col min="5651" max="5888" width="11.42578125" style="830"/>
    <col min="5889" max="5889" width="38.28515625" style="830" customWidth="1"/>
    <col min="5890" max="5891" width="13.85546875" style="830" customWidth="1"/>
    <col min="5892" max="5892" width="14.42578125" style="830" bestFit="1" customWidth="1"/>
    <col min="5893" max="5903" width="13.85546875" style="830" customWidth="1"/>
    <col min="5904" max="5904" width="14.85546875" style="830" bestFit="1" customWidth="1"/>
    <col min="5905" max="5905" width="12.140625" style="830" customWidth="1"/>
    <col min="5906" max="5906" width="2.5703125" style="830" customWidth="1"/>
    <col min="5907" max="6144" width="11.42578125" style="830"/>
    <col min="6145" max="6145" width="38.28515625" style="830" customWidth="1"/>
    <col min="6146" max="6147" width="13.85546875" style="830" customWidth="1"/>
    <col min="6148" max="6148" width="14.42578125" style="830" bestFit="1" customWidth="1"/>
    <col min="6149" max="6159" width="13.85546875" style="830" customWidth="1"/>
    <col min="6160" max="6160" width="14.85546875" style="830" bestFit="1" customWidth="1"/>
    <col min="6161" max="6161" width="12.140625" style="830" customWidth="1"/>
    <col min="6162" max="6162" width="2.5703125" style="830" customWidth="1"/>
    <col min="6163" max="6400" width="11.42578125" style="830"/>
    <col min="6401" max="6401" width="38.28515625" style="830" customWidth="1"/>
    <col min="6402" max="6403" width="13.85546875" style="830" customWidth="1"/>
    <col min="6404" max="6404" width="14.42578125" style="830" bestFit="1" customWidth="1"/>
    <col min="6405" max="6415" width="13.85546875" style="830" customWidth="1"/>
    <col min="6416" max="6416" width="14.85546875" style="830" bestFit="1" customWidth="1"/>
    <col min="6417" max="6417" width="12.140625" style="830" customWidth="1"/>
    <col min="6418" max="6418" width="2.5703125" style="830" customWidth="1"/>
    <col min="6419" max="6656" width="11.42578125" style="830"/>
    <col min="6657" max="6657" width="38.28515625" style="830" customWidth="1"/>
    <col min="6658" max="6659" width="13.85546875" style="830" customWidth="1"/>
    <col min="6660" max="6660" width="14.42578125" style="830" bestFit="1" customWidth="1"/>
    <col min="6661" max="6671" width="13.85546875" style="830" customWidth="1"/>
    <col min="6672" max="6672" width="14.85546875" style="830" bestFit="1" customWidth="1"/>
    <col min="6673" max="6673" width="12.140625" style="830" customWidth="1"/>
    <col min="6674" max="6674" width="2.5703125" style="830" customWidth="1"/>
    <col min="6675" max="6912" width="11.42578125" style="830"/>
    <col min="6913" max="6913" width="38.28515625" style="830" customWidth="1"/>
    <col min="6914" max="6915" width="13.85546875" style="830" customWidth="1"/>
    <col min="6916" max="6916" width="14.42578125" style="830" bestFit="1" customWidth="1"/>
    <col min="6917" max="6927" width="13.85546875" style="830" customWidth="1"/>
    <col min="6928" max="6928" width="14.85546875" style="830" bestFit="1" customWidth="1"/>
    <col min="6929" max="6929" width="12.140625" style="830" customWidth="1"/>
    <col min="6930" max="6930" width="2.5703125" style="830" customWidth="1"/>
    <col min="6931" max="7168" width="11.42578125" style="830"/>
    <col min="7169" max="7169" width="38.28515625" style="830" customWidth="1"/>
    <col min="7170" max="7171" width="13.85546875" style="830" customWidth="1"/>
    <col min="7172" max="7172" width="14.42578125" style="830" bestFit="1" customWidth="1"/>
    <col min="7173" max="7183" width="13.85546875" style="830" customWidth="1"/>
    <col min="7184" max="7184" width="14.85546875" style="830" bestFit="1" customWidth="1"/>
    <col min="7185" max="7185" width="12.140625" style="830" customWidth="1"/>
    <col min="7186" max="7186" width="2.5703125" style="830" customWidth="1"/>
    <col min="7187" max="7424" width="11.42578125" style="830"/>
    <col min="7425" max="7425" width="38.28515625" style="830" customWidth="1"/>
    <col min="7426" max="7427" width="13.85546875" style="830" customWidth="1"/>
    <col min="7428" max="7428" width="14.42578125" style="830" bestFit="1" customWidth="1"/>
    <col min="7429" max="7439" width="13.85546875" style="830" customWidth="1"/>
    <col min="7440" max="7440" width="14.85546875" style="830" bestFit="1" customWidth="1"/>
    <col min="7441" max="7441" width="12.140625" style="830" customWidth="1"/>
    <col min="7442" max="7442" width="2.5703125" style="830" customWidth="1"/>
    <col min="7443" max="7680" width="11.42578125" style="830"/>
    <col min="7681" max="7681" width="38.28515625" style="830" customWidth="1"/>
    <col min="7682" max="7683" width="13.85546875" style="830" customWidth="1"/>
    <col min="7684" max="7684" width="14.42578125" style="830" bestFit="1" customWidth="1"/>
    <col min="7685" max="7695" width="13.85546875" style="830" customWidth="1"/>
    <col min="7696" max="7696" width="14.85546875" style="830" bestFit="1" customWidth="1"/>
    <col min="7697" max="7697" width="12.140625" style="830" customWidth="1"/>
    <col min="7698" max="7698" width="2.5703125" style="830" customWidth="1"/>
    <col min="7699" max="7936" width="11.42578125" style="830"/>
    <col min="7937" max="7937" width="38.28515625" style="830" customWidth="1"/>
    <col min="7938" max="7939" width="13.85546875" style="830" customWidth="1"/>
    <col min="7940" max="7940" width="14.42578125" style="830" bestFit="1" customWidth="1"/>
    <col min="7941" max="7951" width="13.85546875" style="830" customWidth="1"/>
    <col min="7952" max="7952" width="14.85546875" style="830" bestFit="1" customWidth="1"/>
    <col min="7953" max="7953" width="12.140625" style="830" customWidth="1"/>
    <col min="7954" max="7954" width="2.5703125" style="830" customWidth="1"/>
    <col min="7955" max="8192" width="11.42578125" style="830"/>
    <col min="8193" max="8193" width="38.28515625" style="830" customWidth="1"/>
    <col min="8194" max="8195" width="13.85546875" style="830" customWidth="1"/>
    <col min="8196" max="8196" width="14.42578125" style="830" bestFit="1" customWidth="1"/>
    <col min="8197" max="8207" width="13.85546875" style="830" customWidth="1"/>
    <col min="8208" max="8208" width="14.85546875" style="830" bestFit="1" customWidth="1"/>
    <col min="8209" max="8209" width="12.140625" style="830" customWidth="1"/>
    <col min="8210" max="8210" width="2.5703125" style="830" customWidth="1"/>
    <col min="8211" max="8448" width="11.42578125" style="830"/>
    <col min="8449" max="8449" width="38.28515625" style="830" customWidth="1"/>
    <col min="8450" max="8451" width="13.85546875" style="830" customWidth="1"/>
    <col min="8452" max="8452" width="14.42578125" style="830" bestFit="1" customWidth="1"/>
    <col min="8453" max="8463" width="13.85546875" style="830" customWidth="1"/>
    <col min="8464" max="8464" width="14.85546875" style="830" bestFit="1" customWidth="1"/>
    <col min="8465" max="8465" width="12.140625" style="830" customWidth="1"/>
    <col min="8466" max="8466" width="2.5703125" style="830" customWidth="1"/>
    <col min="8467" max="8704" width="11.42578125" style="830"/>
    <col min="8705" max="8705" width="38.28515625" style="830" customWidth="1"/>
    <col min="8706" max="8707" width="13.85546875" style="830" customWidth="1"/>
    <col min="8708" max="8708" width="14.42578125" style="830" bestFit="1" customWidth="1"/>
    <col min="8709" max="8719" width="13.85546875" style="830" customWidth="1"/>
    <col min="8720" max="8720" width="14.85546875" style="830" bestFit="1" customWidth="1"/>
    <col min="8721" max="8721" width="12.140625" style="830" customWidth="1"/>
    <col min="8722" max="8722" width="2.5703125" style="830" customWidth="1"/>
    <col min="8723" max="8960" width="11.42578125" style="830"/>
    <col min="8961" max="8961" width="38.28515625" style="830" customWidth="1"/>
    <col min="8962" max="8963" width="13.85546875" style="830" customWidth="1"/>
    <col min="8964" max="8964" width="14.42578125" style="830" bestFit="1" customWidth="1"/>
    <col min="8965" max="8975" width="13.85546875" style="830" customWidth="1"/>
    <col min="8976" max="8976" width="14.85546875" style="830" bestFit="1" customWidth="1"/>
    <col min="8977" max="8977" width="12.140625" style="830" customWidth="1"/>
    <col min="8978" max="8978" width="2.5703125" style="830" customWidth="1"/>
    <col min="8979" max="9216" width="11.42578125" style="830"/>
    <col min="9217" max="9217" width="38.28515625" style="830" customWidth="1"/>
    <col min="9218" max="9219" width="13.85546875" style="830" customWidth="1"/>
    <col min="9220" max="9220" width="14.42578125" style="830" bestFit="1" customWidth="1"/>
    <col min="9221" max="9231" width="13.85546875" style="830" customWidth="1"/>
    <col min="9232" max="9232" width="14.85546875" style="830" bestFit="1" customWidth="1"/>
    <col min="9233" max="9233" width="12.140625" style="830" customWidth="1"/>
    <col min="9234" max="9234" width="2.5703125" style="830" customWidth="1"/>
    <col min="9235" max="9472" width="11.42578125" style="830"/>
    <col min="9473" max="9473" width="38.28515625" style="830" customWidth="1"/>
    <col min="9474" max="9475" width="13.85546875" style="830" customWidth="1"/>
    <col min="9476" max="9476" width="14.42578125" style="830" bestFit="1" customWidth="1"/>
    <col min="9477" max="9487" width="13.85546875" style="830" customWidth="1"/>
    <col min="9488" max="9488" width="14.85546875" style="830" bestFit="1" customWidth="1"/>
    <col min="9489" max="9489" width="12.140625" style="830" customWidth="1"/>
    <col min="9490" max="9490" width="2.5703125" style="830" customWidth="1"/>
    <col min="9491" max="9728" width="11.42578125" style="830"/>
    <col min="9729" max="9729" width="38.28515625" style="830" customWidth="1"/>
    <col min="9730" max="9731" width="13.85546875" style="830" customWidth="1"/>
    <col min="9732" max="9732" width="14.42578125" style="830" bestFit="1" customWidth="1"/>
    <col min="9733" max="9743" width="13.85546875" style="830" customWidth="1"/>
    <col min="9744" max="9744" width="14.85546875" style="830" bestFit="1" customWidth="1"/>
    <col min="9745" max="9745" width="12.140625" style="830" customWidth="1"/>
    <col min="9746" max="9746" width="2.5703125" style="830" customWidth="1"/>
    <col min="9747" max="9984" width="11.42578125" style="830"/>
    <col min="9985" max="9985" width="38.28515625" style="830" customWidth="1"/>
    <col min="9986" max="9987" width="13.85546875" style="830" customWidth="1"/>
    <col min="9988" max="9988" width="14.42578125" style="830" bestFit="1" customWidth="1"/>
    <col min="9989" max="9999" width="13.85546875" style="830" customWidth="1"/>
    <col min="10000" max="10000" width="14.85546875" style="830" bestFit="1" customWidth="1"/>
    <col min="10001" max="10001" width="12.140625" style="830" customWidth="1"/>
    <col min="10002" max="10002" width="2.5703125" style="830" customWidth="1"/>
    <col min="10003" max="10240" width="11.42578125" style="830"/>
    <col min="10241" max="10241" width="38.28515625" style="830" customWidth="1"/>
    <col min="10242" max="10243" width="13.85546875" style="830" customWidth="1"/>
    <col min="10244" max="10244" width="14.42578125" style="830" bestFit="1" customWidth="1"/>
    <col min="10245" max="10255" width="13.85546875" style="830" customWidth="1"/>
    <col min="10256" max="10256" width="14.85546875" style="830" bestFit="1" customWidth="1"/>
    <col min="10257" max="10257" width="12.140625" style="830" customWidth="1"/>
    <col min="10258" max="10258" width="2.5703125" style="830" customWidth="1"/>
    <col min="10259" max="10496" width="11.42578125" style="830"/>
    <col min="10497" max="10497" width="38.28515625" style="830" customWidth="1"/>
    <col min="10498" max="10499" width="13.85546875" style="830" customWidth="1"/>
    <col min="10500" max="10500" width="14.42578125" style="830" bestFit="1" customWidth="1"/>
    <col min="10501" max="10511" width="13.85546875" style="830" customWidth="1"/>
    <col min="10512" max="10512" width="14.85546875" style="830" bestFit="1" customWidth="1"/>
    <col min="10513" max="10513" width="12.140625" style="830" customWidth="1"/>
    <col min="10514" max="10514" width="2.5703125" style="830" customWidth="1"/>
    <col min="10515" max="10752" width="11.42578125" style="830"/>
    <col min="10753" max="10753" width="38.28515625" style="830" customWidth="1"/>
    <col min="10754" max="10755" width="13.85546875" style="830" customWidth="1"/>
    <col min="10756" max="10756" width="14.42578125" style="830" bestFit="1" customWidth="1"/>
    <col min="10757" max="10767" width="13.85546875" style="830" customWidth="1"/>
    <col min="10768" max="10768" width="14.85546875" style="830" bestFit="1" customWidth="1"/>
    <col min="10769" max="10769" width="12.140625" style="830" customWidth="1"/>
    <col min="10770" max="10770" width="2.5703125" style="830" customWidth="1"/>
    <col min="10771" max="11008" width="11.42578125" style="830"/>
    <col min="11009" max="11009" width="38.28515625" style="830" customWidth="1"/>
    <col min="11010" max="11011" width="13.85546875" style="830" customWidth="1"/>
    <col min="11012" max="11012" width="14.42578125" style="830" bestFit="1" customWidth="1"/>
    <col min="11013" max="11023" width="13.85546875" style="830" customWidth="1"/>
    <col min="11024" max="11024" width="14.85546875" style="830" bestFit="1" customWidth="1"/>
    <col min="11025" max="11025" width="12.140625" style="830" customWidth="1"/>
    <col min="11026" max="11026" width="2.5703125" style="830" customWidth="1"/>
    <col min="11027" max="11264" width="11.42578125" style="830"/>
    <col min="11265" max="11265" width="38.28515625" style="830" customWidth="1"/>
    <col min="11266" max="11267" width="13.85546875" style="830" customWidth="1"/>
    <col min="11268" max="11268" width="14.42578125" style="830" bestFit="1" customWidth="1"/>
    <col min="11269" max="11279" width="13.85546875" style="830" customWidth="1"/>
    <col min="11280" max="11280" width="14.85546875" style="830" bestFit="1" customWidth="1"/>
    <col min="11281" max="11281" width="12.140625" style="830" customWidth="1"/>
    <col min="11282" max="11282" width="2.5703125" style="830" customWidth="1"/>
    <col min="11283" max="11520" width="11.42578125" style="830"/>
    <col min="11521" max="11521" width="38.28515625" style="830" customWidth="1"/>
    <col min="11522" max="11523" width="13.85546875" style="830" customWidth="1"/>
    <col min="11524" max="11524" width="14.42578125" style="830" bestFit="1" customWidth="1"/>
    <col min="11525" max="11535" width="13.85546875" style="830" customWidth="1"/>
    <col min="11536" max="11536" width="14.85546875" style="830" bestFit="1" customWidth="1"/>
    <col min="11537" max="11537" width="12.140625" style="830" customWidth="1"/>
    <col min="11538" max="11538" width="2.5703125" style="830" customWidth="1"/>
    <col min="11539" max="11776" width="11.42578125" style="830"/>
    <col min="11777" max="11777" width="38.28515625" style="830" customWidth="1"/>
    <col min="11778" max="11779" width="13.85546875" style="830" customWidth="1"/>
    <col min="11780" max="11780" width="14.42578125" style="830" bestFit="1" customWidth="1"/>
    <col min="11781" max="11791" width="13.85546875" style="830" customWidth="1"/>
    <col min="11792" max="11792" width="14.85546875" style="830" bestFit="1" customWidth="1"/>
    <col min="11793" max="11793" width="12.140625" style="830" customWidth="1"/>
    <col min="11794" max="11794" width="2.5703125" style="830" customWidth="1"/>
    <col min="11795" max="12032" width="11.42578125" style="830"/>
    <col min="12033" max="12033" width="38.28515625" style="830" customWidth="1"/>
    <col min="12034" max="12035" width="13.85546875" style="830" customWidth="1"/>
    <col min="12036" max="12036" width="14.42578125" style="830" bestFit="1" customWidth="1"/>
    <col min="12037" max="12047" width="13.85546875" style="830" customWidth="1"/>
    <col min="12048" max="12048" width="14.85546875" style="830" bestFit="1" customWidth="1"/>
    <col min="12049" max="12049" width="12.140625" style="830" customWidth="1"/>
    <col min="12050" max="12050" width="2.5703125" style="830" customWidth="1"/>
    <col min="12051" max="12288" width="11.42578125" style="830"/>
    <col min="12289" max="12289" width="38.28515625" style="830" customWidth="1"/>
    <col min="12290" max="12291" width="13.85546875" style="830" customWidth="1"/>
    <col min="12292" max="12292" width="14.42578125" style="830" bestFit="1" customWidth="1"/>
    <col min="12293" max="12303" width="13.85546875" style="830" customWidth="1"/>
    <col min="12304" max="12304" width="14.85546875" style="830" bestFit="1" customWidth="1"/>
    <col min="12305" max="12305" width="12.140625" style="830" customWidth="1"/>
    <col min="12306" max="12306" width="2.5703125" style="830" customWidth="1"/>
    <col min="12307" max="12544" width="11.42578125" style="830"/>
    <col min="12545" max="12545" width="38.28515625" style="830" customWidth="1"/>
    <col min="12546" max="12547" width="13.85546875" style="830" customWidth="1"/>
    <col min="12548" max="12548" width="14.42578125" style="830" bestFit="1" customWidth="1"/>
    <col min="12549" max="12559" width="13.85546875" style="830" customWidth="1"/>
    <col min="12560" max="12560" width="14.85546875" style="830" bestFit="1" customWidth="1"/>
    <col min="12561" max="12561" width="12.140625" style="830" customWidth="1"/>
    <col min="12562" max="12562" width="2.5703125" style="830" customWidth="1"/>
    <col min="12563" max="12800" width="11.42578125" style="830"/>
    <col min="12801" max="12801" width="38.28515625" style="830" customWidth="1"/>
    <col min="12802" max="12803" width="13.85546875" style="830" customWidth="1"/>
    <col min="12804" max="12804" width="14.42578125" style="830" bestFit="1" customWidth="1"/>
    <col min="12805" max="12815" width="13.85546875" style="830" customWidth="1"/>
    <col min="12816" max="12816" width="14.85546875" style="830" bestFit="1" customWidth="1"/>
    <col min="12817" max="12817" width="12.140625" style="830" customWidth="1"/>
    <col min="12818" max="12818" width="2.5703125" style="830" customWidth="1"/>
    <col min="12819" max="13056" width="11.42578125" style="830"/>
    <col min="13057" max="13057" width="38.28515625" style="830" customWidth="1"/>
    <col min="13058" max="13059" width="13.85546875" style="830" customWidth="1"/>
    <col min="13060" max="13060" width="14.42578125" style="830" bestFit="1" customWidth="1"/>
    <col min="13061" max="13071" width="13.85546875" style="830" customWidth="1"/>
    <col min="13072" max="13072" width="14.85546875" style="830" bestFit="1" customWidth="1"/>
    <col min="13073" max="13073" width="12.140625" style="830" customWidth="1"/>
    <col min="13074" max="13074" width="2.5703125" style="830" customWidth="1"/>
    <col min="13075" max="13312" width="11.42578125" style="830"/>
    <col min="13313" max="13313" width="38.28515625" style="830" customWidth="1"/>
    <col min="13314" max="13315" width="13.85546875" style="830" customWidth="1"/>
    <col min="13316" max="13316" width="14.42578125" style="830" bestFit="1" customWidth="1"/>
    <col min="13317" max="13327" width="13.85546875" style="830" customWidth="1"/>
    <col min="13328" max="13328" width="14.85546875" style="830" bestFit="1" customWidth="1"/>
    <col min="13329" max="13329" width="12.140625" style="830" customWidth="1"/>
    <col min="13330" max="13330" width="2.5703125" style="830" customWidth="1"/>
    <col min="13331" max="13568" width="11.42578125" style="830"/>
    <col min="13569" max="13569" width="38.28515625" style="830" customWidth="1"/>
    <col min="13570" max="13571" width="13.85546875" style="830" customWidth="1"/>
    <col min="13572" max="13572" width="14.42578125" style="830" bestFit="1" customWidth="1"/>
    <col min="13573" max="13583" width="13.85546875" style="830" customWidth="1"/>
    <col min="13584" max="13584" width="14.85546875" style="830" bestFit="1" customWidth="1"/>
    <col min="13585" max="13585" width="12.140625" style="830" customWidth="1"/>
    <col min="13586" max="13586" width="2.5703125" style="830" customWidth="1"/>
    <col min="13587" max="13824" width="11.42578125" style="830"/>
    <col min="13825" max="13825" width="38.28515625" style="830" customWidth="1"/>
    <col min="13826" max="13827" width="13.85546875" style="830" customWidth="1"/>
    <col min="13828" max="13828" width="14.42578125" style="830" bestFit="1" customWidth="1"/>
    <col min="13829" max="13839" width="13.85546875" style="830" customWidth="1"/>
    <col min="13840" max="13840" width="14.85546875" style="830" bestFit="1" customWidth="1"/>
    <col min="13841" max="13841" width="12.140625" style="830" customWidth="1"/>
    <col min="13842" max="13842" width="2.5703125" style="830" customWidth="1"/>
    <col min="13843" max="14080" width="11.42578125" style="830"/>
    <col min="14081" max="14081" width="38.28515625" style="830" customWidth="1"/>
    <col min="14082" max="14083" width="13.85546875" style="830" customWidth="1"/>
    <col min="14084" max="14084" width="14.42578125" style="830" bestFit="1" customWidth="1"/>
    <col min="14085" max="14095" width="13.85546875" style="830" customWidth="1"/>
    <col min="14096" max="14096" width="14.85546875" style="830" bestFit="1" customWidth="1"/>
    <col min="14097" max="14097" width="12.140625" style="830" customWidth="1"/>
    <col min="14098" max="14098" width="2.5703125" style="830" customWidth="1"/>
    <col min="14099" max="14336" width="11.42578125" style="830"/>
    <col min="14337" max="14337" width="38.28515625" style="830" customWidth="1"/>
    <col min="14338" max="14339" width="13.85546875" style="830" customWidth="1"/>
    <col min="14340" max="14340" width="14.42578125" style="830" bestFit="1" customWidth="1"/>
    <col min="14341" max="14351" width="13.85546875" style="830" customWidth="1"/>
    <col min="14352" max="14352" width="14.85546875" style="830" bestFit="1" customWidth="1"/>
    <col min="14353" max="14353" width="12.140625" style="830" customWidth="1"/>
    <col min="14354" max="14354" width="2.5703125" style="830" customWidth="1"/>
    <col min="14355" max="14592" width="11.42578125" style="830"/>
    <col min="14593" max="14593" width="38.28515625" style="830" customWidth="1"/>
    <col min="14594" max="14595" width="13.85546875" style="830" customWidth="1"/>
    <col min="14596" max="14596" width="14.42578125" style="830" bestFit="1" customWidth="1"/>
    <col min="14597" max="14607" width="13.85546875" style="830" customWidth="1"/>
    <col min="14608" max="14608" width="14.85546875" style="830" bestFit="1" customWidth="1"/>
    <col min="14609" max="14609" width="12.140625" style="830" customWidth="1"/>
    <col min="14610" max="14610" width="2.5703125" style="830" customWidth="1"/>
    <col min="14611" max="14848" width="11.42578125" style="830"/>
    <col min="14849" max="14849" width="38.28515625" style="830" customWidth="1"/>
    <col min="14850" max="14851" width="13.85546875" style="830" customWidth="1"/>
    <col min="14852" max="14852" width="14.42578125" style="830" bestFit="1" customWidth="1"/>
    <col min="14853" max="14863" width="13.85546875" style="830" customWidth="1"/>
    <col min="14864" max="14864" width="14.85546875" style="830" bestFit="1" customWidth="1"/>
    <col min="14865" max="14865" width="12.140625" style="830" customWidth="1"/>
    <col min="14866" max="14866" width="2.5703125" style="830" customWidth="1"/>
    <col min="14867" max="15104" width="11.42578125" style="830"/>
    <col min="15105" max="15105" width="38.28515625" style="830" customWidth="1"/>
    <col min="15106" max="15107" width="13.85546875" style="830" customWidth="1"/>
    <col min="15108" max="15108" width="14.42578125" style="830" bestFit="1" customWidth="1"/>
    <col min="15109" max="15119" width="13.85546875" style="830" customWidth="1"/>
    <col min="15120" max="15120" width="14.85546875" style="830" bestFit="1" customWidth="1"/>
    <col min="15121" max="15121" width="12.140625" style="830" customWidth="1"/>
    <col min="15122" max="15122" width="2.5703125" style="830" customWidth="1"/>
    <col min="15123" max="15360" width="11.42578125" style="830"/>
    <col min="15361" max="15361" width="38.28515625" style="830" customWidth="1"/>
    <col min="15362" max="15363" width="13.85546875" style="830" customWidth="1"/>
    <col min="15364" max="15364" width="14.42578125" style="830" bestFit="1" customWidth="1"/>
    <col min="15365" max="15375" width="13.85546875" style="830" customWidth="1"/>
    <col min="15376" max="15376" width="14.85546875" style="830" bestFit="1" customWidth="1"/>
    <col min="15377" max="15377" width="12.140625" style="830" customWidth="1"/>
    <col min="15378" max="15378" width="2.5703125" style="830" customWidth="1"/>
    <col min="15379" max="15616" width="11.42578125" style="830"/>
    <col min="15617" max="15617" width="38.28515625" style="830" customWidth="1"/>
    <col min="15618" max="15619" width="13.85546875" style="830" customWidth="1"/>
    <col min="15620" max="15620" width="14.42578125" style="830" bestFit="1" customWidth="1"/>
    <col min="15621" max="15631" width="13.85546875" style="830" customWidth="1"/>
    <col min="15632" max="15632" width="14.85546875" style="830" bestFit="1" customWidth="1"/>
    <col min="15633" max="15633" width="12.140625" style="830" customWidth="1"/>
    <col min="15634" max="15634" width="2.5703125" style="830" customWidth="1"/>
    <col min="15635" max="15872" width="11.42578125" style="830"/>
    <col min="15873" max="15873" width="38.28515625" style="830" customWidth="1"/>
    <col min="15874" max="15875" width="13.85546875" style="830" customWidth="1"/>
    <col min="15876" max="15876" width="14.42578125" style="830" bestFit="1" customWidth="1"/>
    <col min="15877" max="15887" width="13.85546875" style="830" customWidth="1"/>
    <col min="15888" max="15888" width="14.85546875" style="830" bestFit="1" customWidth="1"/>
    <col min="15889" max="15889" width="12.140625" style="830" customWidth="1"/>
    <col min="15890" max="15890" width="2.5703125" style="830" customWidth="1"/>
    <col min="15891" max="16128" width="11.42578125" style="830"/>
    <col min="16129" max="16129" width="38.28515625" style="830" customWidth="1"/>
    <col min="16130" max="16131" width="13.85546875" style="830" customWidth="1"/>
    <col min="16132" max="16132" width="14.42578125" style="830" bestFit="1" customWidth="1"/>
    <col min="16133" max="16143" width="13.85546875" style="830" customWidth="1"/>
    <col min="16144" max="16144" width="14.85546875" style="830" bestFit="1" customWidth="1"/>
    <col min="16145" max="16145" width="12.140625" style="830" customWidth="1"/>
    <col min="16146" max="16146" width="2.5703125" style="830" customWidth="1"/>
    <col min="16147" max="16384" width="11.42578125" style="830"/>
  </cols>
  <sheetData>
    <row r="1" spans="1:17" s="74" customFormat="1" ht="3.75" customHeight="1">
      <c r="A1" s="161">
        <v>0</v>
      </c>
      <c r="B1" s="547"/>
      <c r="C1" s="547"/>
      <c r="D1" s="547"/>
      <c r="E1" s="547"/>
      <c r="F1" s="547"/>
      <c r="G1" s="547"/>
      <c r="H1" s="547"/>
      <c r="I1" s="547"/>
      <c r="J1" s="547"/>
      <c r="K1" s="547"/>
      <c r="L1" s="547"/>
      <c r="M1" s="547"/>
      <c r="N1" s="547"/>
      <c r="O1" s="547"/>
      <c r="P1" s="547"/>
      <c r="Q1" s="547"/>
    </row>
    <row r="2" spans="1:17" s="74" customFormat="1" ht="38.25" customHeight="1">
      <c r="A2" s="991" t="s">
        <v>1088</v>
      </c>
      <c r="B2" s="991"/>
      <c r="C2" s="991"/>
      <c r="D2" s="991"/>
      <c r="E2" s="991"/>
      <c r="F2" s="991"/>
      <c r="G2" s="991"/>
      <c r="H2" s="991"/>
      <c r="I2" s="991"/>
      <c r="J2" s="991"/>
      <c r="K2" s="991"/>
      <c r="L2" s="991"/>
      <c r="M2" s="991"/>
      <c r="N2" s="991"/>
      <c r="O2" s="991"/>
      <c r="P2" s="991"/>
      <c r="Q2" s="991"/>
    </row>
    <row r="3" spans="1:17" s="74" customFormat="1" ht="20.25" customHeight="1">
      <c r="A3" s="991" t="s">
        <v>710</v>
      </c>
      <c r="B3" s="991"/>
      <c r="C3" s="991"/>
      <c r="D3" s="991"/>
      <c r="E3" s="991"/>
      <c r="F3" s="991"/>
      <c r="G3" s="991"/>
      <c r="H3" s="991"/>
      <c r="I3" s="991"/>
      <c r="J3" s="991"/>
      <c r="K3" s="991"/>
      <c r="L3" s="991"/>
      <c r="M3" s="991"/>
      <c r="N3" s="991"/>
      <c r="O3" s="991"/>
      <c r="P3" s="991"/>
      <c r="Q3" s="991"/>
    </row>
    <row r="4" spans="1:17" s="74" customFormat="1" ht="20.25" customHeight="1">
      <c r="A4" s="991" t="s">
        <v>1512</v>
      </c>
      <c r="B4" s="991"/>
      <c r="C4" s="991"/>
      <c r="D4" s="991"/>
      <c r="E4" s="991"/>
      <c r="F4" s="991"/>
      <c r="G4" s="991"/>
      <c r="H4" s="991"/>
      <c r="I4" s="991"/>
      <c r="J4" s="991"/>
      <c r="K4" s="991"/>
      <c r="L4" s="991"/>
      <c r="M4" s="991"/>
      <c r="N4" s="991"/>
      <c r="O4" s="991"/>
      <c r="P4" s="991"/>
      <c r="Q4" s="991"/>
    </row>
    <row r="5" spans="1:17" s="162" customFormat="1" ht="39" customHeight="1">
      <c r="A5" s="992" t="s">
        <v>1373</v>
      </c>
      <c r="B5" s="992"/>
      <c r="C5" s="992"/>
      <c r="D5" s="992"/>
      <c r="E5" s="992"/>
      <c r="F5" s="992"/>
      <c r="G5" s="992"/>
      <c r="H5" s="992"/>
      <c r="I5" s="992"/>
      <c r="J5" s="992"/>
      <c r="K5" s="992"/>
      <c r="L5" s="992"/>
      <c r="M5" s="992"/>
      <c r="N5" s="992"/>
      <c r="O5" s="992"/>
      <c r="P5" s="992"/>
      <c r="Q5" s="992"/>
    </row>
    <row r="6" spans="1:17" s="830" customFormat="1" ht="7.5" customHeight="1">
      <c r="A6" s="163"/>
      <c r="B6" s="70"/>
      <c r="C6" s="70"/>
      <c r="D6" s="70"/>
      <c r="E6" s="70"/>
      <c r="F6" s="70"/>
      <c r="G6" s="70"/>
      <c r="H6" s="70"/>
      <c r="I6" s="70"/>
      <c r="J6" s="70"/>
      <c r="K6" s="70"/>
      <c r="L6" s="70"/>
      <c r="M6" s="70"/>
      <c r="N6" s="70"/>
      <c r="O6" s="70"/>
      <c r="P6" s="70"/>
      <c r="Q6" s="70"/>
    </row>
    <row r="7" spans="1:17" s="830" customFormat="1" ht="10.5" customHeight="1" thickBot="1">
      <c r="A7" s="164"/>
      <c r="B7" s="165"/>
      <c r="C7" s="165"/>
      <c r="D7" s="165"/>
      <c r="E7" s="165"/>
      <c r="F7" s="165"/>
      <c r="G7" s="548"/>
      <c r="H7" s="548"/>
      <c r="I7" s="548"/>
      <c r="J7" s="549"/>
      <c r="K7" s="548"/>
      <c r="L7" s="548"/>
      <c r="M7" s="548"/>
      <c r="N7" s="548"/>
      <c r="O7" s="548"/>
      <c r="P7" s="548"/>
      <c r="Q7" s="548"/>
    </row>
    <row r="8" spans="1:17" s="830" customFormat="1" ht="41.25" customHeight="1" thickTop="1" thickBot="1">
      <c r="A8" s="167"/>
      <c r="B8" s="550" t="s">
        <v>297</v>
      </c>
      <c r="C8" s="550" t="s">
        <v>298</v>
      </c>
      <c r="D8" s="550" t="s">
        <v>299</v>
      </c>
      <c r="E8" s="550" t="s">
        <v>300</v>
      </c>
      <c r="F8" s="550" t="s">
        <v>301</v>
      </c>
      <c r="G8" s="550" t="s">
        <v>302</v>
      </c>
      <c r="H8" s="550" t="s">
        <v>303</v>
      </c>
      <c r="I8" s="550" t="s">
        <v>304</v>
      </c>
      <c r="J8" s="550" t="s">
        <v>305</v>
      </c>
      <c r="K8" s="550" t="s">
        <v>306</v>
      </c>
      <c r="L8" s="550" t="s">
        <v>307</v>
      </c>
      <c r="M8" s="550" t="s">
        <v>308</v>
      </c>
      <c r="N8" s="550" t="s">
        <v>1090</v>
      </c>
      <c r="O8" s="550" t="s">
        <v>1091</v>
      </c>
      <c r="P8" s="551" t="s">
        <v>309</v>
      </c>
      <c r="Q8" s="552" t="s">
        <v>711</v>
      </c>
    </row>
    <row r="9" spans="1:17" s="830" customFormat="1" ht="31.5" customHeight="1" thickTop="1">
      <c r="A9" s="168" t="s">
        <v>712</v>
      </c>
      <c r="B9" s="169">
        <v>18482874.089090001</v>
      </c>
      <c r="C9" s="169">
        <v>14740196.188759999</v>
      </c>
      <c r="D9" s="169">
        <v>23926531.71243</v>
      </c>
      <c r="E9" s="169">
        <v>17172994.39223</v>
      </c>
      <c r="F9" s="169">
        <v>15138546.02974</v>
      </c>
      <c r="G9" s="169">
        <v>7474928.9787299996</v>
      </c>
      <c r="H9" s="169">
        <v>7163515.9321000008</v>
      </c>
      <c r="I9" s="169">
        <v>9400169.5515999999</v>
      </c>
      <c r="J9" s="169">
        <v>214258.02966</v>
      </c>
      <c r="K9" s="169">
        <v>593662.81933000009</v>
      </c>
      <c r="L9" s="169">
        <v>9106748.34485</v>
      </c>
      <c r="M9" s="169">
        <v>2729612.80437</v>
      </c>
      <c r="N9" s="169">
        <v>10411922.59444</v>
      </c>
      <c r="O9" s="169">
        <v>6847197.4282399993</v>
      </c>
      <c r="P9" s="169">
        <v>143403158.89557001</v>
      </c>
      <c r="Q9" s="170">
        <v>0.96729004536710095</v>
      </c>
    </row>
    <row r="10" spans="1:17" s="830" customFormat="1" ht="31.5" customHeight="1">
      <c r="A10" s="168" t="s">
        <v>713</v>
      </c>
      <c r="B10" s="169">
        <v>69302.113360000003</v>
      </c>
      <c r="C10" s="169">
        <v>65985.733909999995</v>
      </c>
      <c r="D10" s="169">
        <v>72995.495880000002</v>
      </c>
      <c r="E10" s="169">
        <v>39175.165609999996</v>
      </c>
      <c r="F10" s="169">
        <v>47584.557789999999</v>
      </c>
      <c r="G10" s="169">
        <v>24702.922010000002</v>
      </c>
      <c r="H10" s="169">
        <v>35527.405850000003</v>
      </c>
      <c r="I10" s="169">
        <v>64648.654190000001</v>
      </c>
      <c r="J10" s="169">
        <v>843.07974000000002</v>
      </c>
      <c r="K10" s="169">
        <v>551.06305000000009</v>
      </c>
      <c r="L10" s="169">
        <v>58417.225079999997</v>
      </c>
      <c r="M10" s="169">
        <v>8648.2166199999992</v>
      </c>
      <c r="N10" s="169">
        <v>15141.60844</v>
      </c>
      <c r="O10" s="169">
        <v>20287.387420000003</v>
      </c>
      <c r="P10" s="169">
        <v>523810.62894999998</v>
      </c>
      <c r="Q10" s="170">
        <v>3.5332332351882896E-3</v>
      </c>
    </row>
    <row r="11" spans="1:17" s="830" customFormat="1" ht="31.5" customHeight="1">
      <c r="A11" s="168" t="s">
        <v>714</v>
      </c>
      <c r="B11" s="169">
        <v>219222.21330999999</v>
      </c>
      <c r="C11" s="169">
        <v>111755.84867000001</v>
      </c>
      <c r="D11" s="169">
        <v>444888.42339000001</v>
      </c>
      <c r="E11" s="169">
        <v>410855.25985000003</v>
      </c>
      <c r="F11" s="169">
        <v>229889.95384999999</v>
      </c>
      <c r="G11" s="169">
        <v>97628.486480000007</v>
      </c>
      <c r="H11" s="169">
        <v>108597.37290999999</v>
      </c>
      <c r="I11" s="169">
        <v>7474.0196500000002</v>
      </c>
      <c r="J11" s="169">
        <v>22.421919999999997</v>
      </c>
      <c r="K11" s="169">
        <v>0</v>
      </c>
      <c r="L11" s="169">
        <v>71170.558150000012</v>
      </c>
      <c r="M11" s="169">
        <v>57285.182110000002</v>
      </c>
      <c r="N11" s="169">
        <v>97454.780889999995</v>
      </c>
      <c r="O11" s="169">
        <v>39556.628619999996</v>
      </c>
      <c r="P11" s="169">
        <v>1895801.1497999998</v>
      </c>
      <c r="Q11" s="170">
        <v>1.2787651222749271E-2</v>
      </c>
    </row>
    <row r="12" spans="1:17" s="830" customFormat="1" ht="31.5" customHeight="1">
      <c r="A12" s="168" t="s">
        <v>715</v>
      </c>
      <c r="B12" s="169">
        <v>6101.5808200000001</v>
      </c>
      <c r="C12" s="169">
        <v>3213.1769100000001</v>
      </c>
      <c r="D12" s="169">
        <v>12340.30061</v>
      </c>
      <c r="E12" s="169">
        <v>8597.7408100000011</v>
      </c>
      <c r="F12" s="169">
        <v>7278.2422500000002</v>
      </c>
      <c r="G12" s="169">
        <v>3085.9797999999996</v>
      </c>
      <c r="H12" s="169">
        <v>2554.5332899999999</v>
      </c>
      <c r="I12" s="169">
        <v>346.26715000000002</v>
      </c>
      <c r="J12" s="169">
        <v>1.4574200000000002</v>
      </c>
      <c r="K12" s="169">
        <v>0</v>
      </c>
      <c r="L12" s="169">
        <v>3220.6581200000001</v>
      </c>
      <c r="M12" s="169">
        <v>1670.2921100000001</v>
      </c>
      <c r="N12" s="169">
        <v>2708.8752200000004</v>
      </c>
      <c r="O12" s="169">
        <v>1334.1295400000001</v>
      </c>
      <c r="P12" s="169">
        <v>52453.234050000014</v>
      </c>
      <c r="Q12" s="170">
        <v>3.5381013594563889E-4</v>
      </c>
    </row>
    <row r="13" spans="1:17" s="830" customFormat="1" ht="31.5" customHeight="1">
      <c r="A13" s="168" t="s">
        <v>716</v>
      </c>
      <c r="B13" s="169">
        <v>54747.39372</v>
      </c>
      <c r="C13" s="169">
        <v>56608.813539999996</v>
      </c>
      <c r="D13" s="169">
        <v>148372.11038</v>
      </c>
      <c r="E13" s="169">
        <v>224044.41247000001</v>
      </c>
      <c r="F13" s="169">
        <v>50956.019319999999</v>
      </c>
      <c r="G13" s="169">
        <v>15688.073990000001</v>
      </c>
      <c r="H13" s="169">
        <v>15241.5146</v>
      </c>
      <c r="I13" s="169">
        <v>8758.1902799999989</v>
      </c>
      <c r="J13" s="169">
        <v>45.142400000000002</v>
      </c>
      <c r="K13" s="169">
        <v>0</v>
      </c>
      <c r="L13" s="169">
        <v>23943.991449999998</v>
      </c>
      <c r="M13" s="169">
        <v>7648.1877800000002</v>
      </c>
      <c r="N13" s="169">
        <v>6812.7141500000007</v>
      </c>
      <c r="O13" s="169">
        <v>11261.10541</v>
      </c>
      <c r="P13" s="169">
        <v>624127.66948999988</v>
      </c>
      <c r="Q13" s="170">
        <v>4.2098966744204321E-3</v>
      </c>
    </row>
    <row r="14" spans="1:17" s="830" customFormat="1" ht="31.5" customHeight="1">
      <c r="A14" s="168" t="s">
        <v>717</v>
      </c>
      <c r="B14" s="169">
        <v>6552.8901900000001</v>
      </c>
      <c r="C14" s="169">
        <v>6309.89527</v>
      </c>
      <c r="D14" s="169">
        <v>17236.73126</v>
      </c>
      <c r="E14" s="169">
        <v>28807.035379999998</v>
      </c>
      <c r="F14" s="169">
        <v>6730.6590900000001</v>
      </c>
      <c r="G14" s="169">
        <v>2503.4514300000001</v>
      </c>
      <c r="H14" s="169">
        <v>2264.8340099999996</v>
      </c>
      <c r="I14" s="169">
        <v>1731.23416</v>
      </c>
      <c r="J14" s="169">
        <v>9.0284800000000001</v>
      </c>
      <c r="K14" s="169">
        <v>0</v>
      </c>
      <c r="L14" s="169">
        <v>4445.2329400000008</v>
      </c>
      <c r="M14" s="169">
        <v>1062.5497700000001</v>
      </c>
      <c r="N14" s="169">
        <v>894.35276999999996</v>
      </c>
      <c r="O14" s="169">
        <v>1820.0440599999999</v>
      </c>
      <c r="P14" s="169">
        <v>80367.938809999992</v>
      </c>
      <c r="Q14" s="170">
        <v>5.4210177639250586E-4</v>
      </c>
    </row>
    <row r="15" spans="1:17" s="830" customFormat="1" ht="31.5" customHeight="1">
      <c r="A15" s="168" t="s">
        <v>718</v>
      </c>
      <c r="B15" s="169">
        <v>58678.893960000001</v>
      </c>
      <c r="C15" s="169">
        <v>58128.551979999997</v>
      </c>
      <c r="D15" s="169">
        <v>53277.308400000002</v>
      </c>
      <c r="E15" s="169">
        <v>115714.32655</v>
      </c>
      <c r="F15" s="169">
        <v>28027.18807</v>
      </c>
      <c r="G15" s="169">
        <v>16974.894749999999</v>
      </c>
      <c r="H15" s="169">
        <v>33853.141939999994</v>
      </c>
      <c r="I15" s="169">
        <v>1664.81285</v>
      </c>
      <c r="J15" s="169">
        <v>0</v>
      </c>
      <c r="K15" s="169">
        <v>0</v>
      </c>
      <c r="L15" s="169">
        <v>10186.097960000001</v>
      </c>
      <c r="M15" s="169">
        <v>4076.4794300000003</v>
      </c>
      <c r="N15" s="169">
        <v>5716.3617300000005</v>
      </c>
      <c r="O15" s="169">
        <v>4255.1818200000007</v>
      </c>
      <c r="P15" s="169">
        <v>390553.23943999992</v>
      </c>
      <c r="Q15" s="170">
        <v>2.6343789328329504E-3</v>
      </c>
    </row>
    <row r="16" spans="1:17" s="830" customFormat="1" ht="31.5" customHeight="1">
      <c r="A16" s="168" t="s">
        <v>719</v>
      </c>
      <c r="B16" s="169">
        <v>17625.719499999999</v>
      </c>
      <c r="C16" s="169">
        <v>19926.27002</v>
      </c>
      <c r="D16" s="169">
        <v>15549.10635</v>
      </c>
      <c r="E16" s="169">
        <v>37004.771700000005</v>
      </c>
      <c r="F16" s="169">
        <v>8679.9047899999987</v>
      </c>
      <c r="G16" s="169">
        <v>5415.9845100000002</v>
      </c>
      <c r="H16" s="169">
        <v>8960.7810500000014</v>
      </c>
      <c r="I16" s="169">
        <v>826.15023999999994</v>
      </c>
      <c r="J16" s="169">
        <v>0</v>
      </c>
      <c r="K16" s="169">
        <v>0</v>
      </c>
      <c r="L16" s="169">
        <v>5093.0499</v>
      </c>
      <c r="M16" s="169">
        <v>1182.8548799999999</v>
      </c>
      <c r="N16" s="169">
        <v>1838.32665</v>
      </c>
      <c r="O16" s="169">
        <v>1721.2914699999999</v>
      </c>
      <c r="P16" s="169">
        <v>123824.21106</v>
      </c>
      <c r="Q16" s="170">
        <v>8.3522516279432477E-4</v>
      </c>
    </row>
    <row r="17" spans="1:17" s="830" customFormat="1" ht="31.5" customHeight="1">
      <c r="A17" s="168" t="s">
        <v>720</v>
      </c>
      <c r="B17" s="169">
        <v>78265.655200000008</v>
      </c>
      <c r="C17" s="169">
        <v>15810.77586</v>
      </c>
      <c r="D17" s="169">
        <v>60078.214020000007</v>
      </c>
      <c r="E17" s="169">
        <v>45685.980130000004</v>
      </c>
      <c r="F17" s="169">
        <v>18845.836179999998</v>
      </c>
      <c r="G17" s="169">
        <v>50480.211490000002</v>
      </c>
      <c r="H17" s="169">
        <v>15496.88976</v>
      </c>
      <c r="I17" s="169">
        <v>4487.3686100000004</v>
      </c>
      <c r="J17" s="169">
        <v>0</v>
      </c>
      <c r="K17" s="169">
        <v>0</v>
      </c>
      <c r="L17" s="169">
        <v>17128.582289999998</v>
      </c>
      <c r="M17" s="169">
        <v>12163.00488</v>
      </c>
      <c r="N17" s="169">
        <v>6324.40308</v>
      </c>
      <c r="O17" s="169">
        <v>6880.7727199999999</v>
      </c>
      <c r="P17" s="169">
        <v>331647.69422000006</v>
      </c>
      <c r="Q17" s="170">
        <v>2.237046350015016E-3</v>
      </c>
    </row>
    <row r="18" spans="1:17" s="830" customFormat="1" ht="31.5" customHeight="1">
      <c r="A18" s="168" t="s">
        <v>721</v>
      </c>
      <c r="B18" s="169">
        <v>50393.445329999995</v>
      </c>
      <c r="C18" s="169">
        <v>8957.9194100000004</v>
      </c>
      <c r="D18" s="169">
        <v>27654.748729999999</v>
      </c>
      <c r="E18" s="169">
        <v>27752.65136</v>
      </c>
      <c r="F18" s="169">
        <v>10693.871949999999</v>
      </c>
      <c r="G18" s="169">
        <v>23125.724289999998</v>
      </c>
      <c r="H18" s="169">
        <v>8237.1559600000001</v>
      </c>
      <c r="I18" s="169">
        <v>3572.6449400000001</v>
      </c>
      <c r="J18" s="169">
        <v>0</v>
      </c>
      <c r="K18" s="169">
        <v>0</v>
      </c>
      <c r="L18" s="169">
        <v>13702.865810000001</v>
      </c>
      <c r="M18" s="169">
        <v>5586.48081</v>
      </c>
      <c r="N18" s="169">
        <v>3069.3661000000002</v>
      </c>
      <c r="O18" s="169">
        <v>4974.5386399999998</v>
      </c>
      <c r="P18" s="169">
        <v>187721.41333000001</v>
      </c>
      <c r="Q18" s="170">
        <v>1.2662277164241841E-3</v>
      </c>
    </row>
    <row r="19" spans="1:17" s="830" customFormat="1" ht="31.5" customHeight="1">
      <c r="A19" s="168" t="s">
        <v>722</v>
      </c>
      <c r="B19" s="169">
        <v>131011.68148</v>
      </c>
      <c r="C19" s="169">
        <v>168539.70835</v>
      </c>
      <c r="D19" s="169">
        <v>398336.60657</v>
      </c>
      <c r="E19" s="169">
        <v>198100.10140000001</v>
      </c>
      <c r="F19" s="169">
        <v>148635.82356999998</v>
      </c>
      <c r="G19" s="169">
        <v>62059.042350000003</v>
      </c>
      <c r="H19" s="169">
        <v>96468.390269999989</v>
      </c>
      <c r="I19" s="169">
        <v>72151.147590000008</v>
      </c>
      <c r="J19" s="169">
        <v>274.39999999999998</v>
      </c>
      <c r="K19" s="169">
        <v>0</v>
      </c>
      <c r="L19" s="169">
        <v>180551.70584000001</v>
      </c>
      <c r="M19" s="169">
        <v>33890.20779</v>
      </c>
      <c r="N19" s="169">
        <v>36633.995820000004</v>
      </c>
      <c r="O19" s="169">
        <v>80549.695930000002</v>
      </c>
      <c r="P19" s="169">
        <v>1607202.5069599999</v>
      </c>
      <c r="Q19" s="170">
        <v>1.0840981452881246E-2</v>
      </c>
    </row>
    <row r="20" spans="1:17" s="830" customFormat="1" ht="31.5" customHeight="1" thickBot="1">
      <c r="A20" s="168" t="s">
        <v>723</v>
      </c>
      <c r="B20" s="169">
        <v>98787.653709999999</v>
      </c>
      <c r="C20" s="169">
        <v>136487.26818000001</v>
      </c>
      <c r="D20" s="169">
        <v>269461.93635000003</v>
      </c>
      <c r="E20" s="169">
        <v>160414.76663</v>
      </c>
      <c r="F20" s="169">
        <v>101787.83323999999</v>
      </c>
      <c r="G20" s="169">
        <v>44529.401740000001</v>
      </c>
      <c r="H20" s="169">
        <v>80084.469790000003</v>
      </c>
      <c r="I20" s="169">
        <v>71696.62917</v>
      </c>
      <c r="J20" s="169">
        <v>137.19999999999999</v>
      </c>
      <c r="K20" s="169">
        <v>0</v>
      </c>
      <c r="L20" s="169">
        <v>180551.70584000001</v>
      </c>
      <c r="M20" s="169">
        <v>28997.912100000001</v>
      </c>
      <c r="N20" s="169">
        <v>22762.578699999998</v>
      </c>
      <c r="O20" s="169">
        <v>71348.479529999997</v>
      </c>
      <c r="P20" s="169">
        <v>1267047.8349799998</v>
      </c>
      <c r="Q20" s="170">
        <v>8.5465534177849422E-3</v>
      </c>
    </row>
    <row r="21" spans="1:17" s="830" customFormat="1" ht="31.5" customHeight="1" thickTop="1" thickBot="1">
      <c r="A21" s="171" t="s">
        <v>724</v>
      </c>
      <c r="B21" s="422">
        <v>19024799.926760003</v>
      </c>
      <c r="C21" s="422">
        <v>15151039.887160001</v>
      </c>
      <c r="D21" s="422">
        <v>25031484.375190005</v>
      </c>
      <c r="E21" s="422">
        <v>18167394.472629998</v>
      </c>
      <c r="F21" s="422">
        <v>15614900.850729998</v>
      </c>
      <c r="G21" s="422">
        <v>7717759.6877899999</v>
      </c>
      <c r="H21" s="422">
        <v>7433173.2415800011</v>
      </c>
      <c r="I21" s="422">
        <v>9494705.0905799996</v>
      </c>
      <c r="J21" s="422">
        <v>214599.99398</v>
      </c>
      <c r="K21" s="422">
        <v>593662.81933000009</v>
      </c>
      <c r="L21" s="422">
        <v>9409729.2805400025</v>
      </c>
      <c r="M21" s="422">
        <v>2844675.8663599994</v>
      </c>
      <c r="N21" s="422">
        <v>10564864.85011</v>
      </c>
      <c r="O21" s="422">
        <v>6989700.812739999</v>
      </c>
      <c r="P21" s="422">
        <v>148252491.15548003</v>
      </c>
      <c r="Q21" s="172">
        <v>1</v>
      </c>
    </row>
    <row r="22" spans="1:17" s="830" customFormat="1" ht="31.5" customHeight="1" thickTop="1">
      <c r="A22" s="173" t="s">
        <v>725</v>
      </c>
      <c r="B22" s="423">
        <v>248763.40291</v>
      </c>
      <c r="C22" s="423">
        <v>240880.26370000001</v>
      </c>
      <c r="D22" s="423">
        <v>415238.31918000005</v>
      </c>
      <c r="E22" s="423">
        <v>301752.13149</v>
      </c>
      <c r="F22" s="423">
        <v>182755.06910999998</v>
      </c>
      <c r="G22" s="423">
        <v>103363.46378000001</v>
      </c>
      <c r="H22" s="423">
        <v>137629.17995000002</v>
      </c>
      <c r="I22" s="423">
        <v>142821.57984999998</v>
      </c>
      <c r="J22" s="423">
        <v>990.76563999999985</v>
      </c>
      <c r="K22" s="423">
        <v>551.06305000000009</v>
      </c>
      <c r="L22" s="423">
        <v>265430.73768999998</v>
      </c>
      <c r="M22" s="423">
        <v>47148.30629</v>
      </c>
      <c r="N22" s="423">
        <v>46415.107879999996</v>
      </c>
      <c r="O22" s="423">
        <v>101485.87066</v>
      </c>
      <c r="P22" s="423">
        <v>2235225.2611799999</v>
      </c>
      <c r="Q22" s="553"/>
    </row>
    <row r="23" spans="1:17" s="176" customFormat="1" ht="31.5" customHeight="1" thickBot="1">
      <c r="A23" s="174" t="s">
        <v>726</v>
      </c>
      <c r="B23" s="175">
        <v>0.12832701682434269</v>
      </c>
      <c r="C23" s="175">
        <v>0.10219753994737481</v>
      </c>
      <c r="D23" s="175">
        <v>0.16884360040154872</v>
      </c>
      <c r="E23" s="175">
        <v>0.12254360335555452</v>
      </c>
      <c r="F23" s="175">
        <v>0.10532639774905264</v>
      </c>
      <c r="G23" s="175">
        <v>5.2058212497056708E-2</v>
      </c>
      <c r="H23" s="175">
        <v>5.0138605993368765E-2</v>
      </c>
      <c r="I23" s="175">
        <v>6.4044152085258474E-2</v>
      </c>
      <c r="J23" s="175">
        <v>1.4475304415285536E-3</v>
      </c>
      <c r="K23" s="175">
        <v>4.0044036677089985E-3</v>
      </c>
      <c r="L23" s="175">
        <v>6.3470969069056207E-2</v>
      </c>
      <c r="M23" s="175">
        <v>1.9188047662394025E-2</v>
      </c>
      <c r="N23" s="175">
        <v>7.1262646366124685E-2</v>
      </c>
      <c r="O23" s="175">
        <v>4.7147273939630058E-2</v>
      </c>
      <c r="P23" s="175">
        <v>1</v>
      </c>
      <c r="Q23" s="175"/>
    </row>
    <row r="24" spans="1:17" s="830" customFormat="1" ht="13.5" customHeight="1" thickTop="1">
      <c r="A24" s="648" t="s">
        <v>727</v>
      </c>
      <c r="B24" s="177"/>
      <c r="C24" s="177"/>
      <c r="D24" s="177"/>
      <c r="E24" s="177"/>
      <c r="F24" s="177"/>
      <c r="G24" s="177"/>
      <c r="H24" s="177"/>
      <c r="I24" s="177"/>
      <c r="J24" s="177"/>
      <c r="K24" s="177"/>
      <c r="L24" s="177"/>
      <c r="M24" s="177"/>
      <c r="N24" s="177"/>
      <c r="O24" s="177"/>
      <c r="P24" s="177"/>
      <c r="Q24" s="177"/>
    </row>
    <row r="25" spans="1:17" s="830" customFormat="1" ht="40.5" customHeight="1">
      <c r="A25" s="989" t="s">
        <v>354</v>
      </c>
      <c r="B25" s="993"/>
      <c r="C25" s="993"/>
      <c r="D25" s="993"/>
      <c r="E25" s="993"/>
      <c r="F25" s="993"/>
      <c r="G25" s="993"/>
      <c r="H25" s="993"/>
      <c r="I25" s="993"/>
      <c r="J25" s="993"/>
      <c r="K25" s="993"/>
      <c r="L25" s="993"/>
      <c r="M25" s="993"/>
      <c r="N25" s="993"/>
      <c r="O25" s="993"/>
      <c r="P25" s="993"/>
      <c r="Q25" s="993"/>
    </row>
    <row r="26" spans="1:17" s="830" customFormat="1" ht="39" customHeight="1">
      <c r="A26" s="989" t="s">
        <v>355</v>
      </c>
      <c r="B26" s="990"/>
      <c r="C26" s="990"/>
      <c r="D26" s="990"/>
      <c r="E26" s="990"/>
      <c r="F26" s="990"/>
      <c r="G26" s="990"/>
      <c r="H26" s="990"/>
      <c r="I26" s="990"/>
      <c r="J26" s="990"/>
      <c r="K26" s="990"/>
      <c r="L26" s="990"/>
      <c r="M26" s="990"/>
      <c r="N26" s="990"/>
      <c r="O26" s="990"/>
      <c r="P26" s="990"/>
      <c r="Q26" s="990"/>
    </row>
    <row r="27" spans="1:17" s="830" customFormat="1" ht="12" customHeight="1">
      <c r="A27" s="648" t="s">
        <v>728</v>
      </c>
      <c r="B27" s="178"/>
      <c r="C27" s="178"/>
      <c r="D27" s="178"/>
      <c r="E27" s="178"/>
      <c r="F27" s="178"/>
      <c r="G27" s="554"/>
      <c r="H27" s="554"/>
      <c r="I27" s="554"/>
      <c r="J27" s="554"/>
      <c r="K27" s="554"/>
      <c r="L27" s="554"/>
      <c r="M27" s="554"/>
      <c r="N27" s="554"/>
      <c r="O27" s="554"/>
      <c r="P27" s="554"/>
      <c r="Q27" s="554"/>
    </row>
    <row r="28" spans="1:17" s="830" customFormat="1" ht="9" customHeight="1">
      <c r="A28" s="179"/>
      <c r="B28" s="180"/>
      <c r="C28" s="180"/>
      <c r="D28" s="180"/>
      <c r="E28" s="180"/>
      <c r="F28" s="180"/>
      <c r="G28" s="345"/>
      <c r="H28" s="345"/>
      <c r="I28" s="345"/>
      <c r="J28" s="345"/>
      <c r="K28" s="345"/>
      <c r="L28" s="345"/>
      <c r="M28" s="345"/>
      <c r="N28" s="345"/>
      <c r="O28" s="345"/>
      <c r="P28" s="345"/>
      <c r="Q28" s="345"/>
    </row>
    <row r="29" spans="1:17" s="830" customFormat="1" ht="9" customHeight="1">
      <c r="A29" s="179"/>
      <c r="B29" s="180"/>
      <c r="C29" s="180"/>
      <c r="D29" s="180"/>
      <c r="E29" s="180"/>
      <c r="F29" s="180"/>
      <c r="G29" s="345"/>
      <c r="H29" s="345"/>
      <c r="I29" s="345"/>
      <c r="J29" s="345"/>
      <c r="K29" s="345"/>
      <c r="L29" s="345"/>
      <c r="M29" s="345"/>
      <c r="N29" s="345"/>
      <c r="O29" s="345"/>
      <c r="P29" s="345"/>
      <c r="Q29" s="345"/>
    </row>
    <row r="30" spans="1:17" s="830" customFormat="1" ht="9" customHeight="1">
      <c r="A30" s="179"/>
      <c r="B30" s="180"/>
      <c r="C30" s="180"/>
      <c r="D30" s="180"/>
      <c r="E30" s="180"/>
      <c r="F30" s="180"/>
      <c r="G30" s="345"/>
      <c r="H30" s="345"/>
      <c r="I30" s="345"/>
      <c r="J30" s="345"/>
      <c r="K30" s="345"/>
      <c r="L30" s="345"/>
      <c r="M30" s="345"/>
      <c r="N30" s="345"/>
      <c r="O30" s="345"/>
      <c r="P30" s="345"/>
      <c r="Q30" s="345"/>
    </row>
    <row r="31" spans="1:17" s="830" customFormat="1" ht="9" customHeight="1">
      <c r="A31" s="179"/>
      <c r="B31" s="180"/>
      <c r="C31" s="180"/>
      <c r="D31" s="180"/>
      <c r="E31" s="180"/>
      <c r="F31" s="180"/>
      <c r="G31" s="345"/>
      <c r="H31" s="345"/>
      <c r="I31" s="345"/>
      <c r="J31" s="345"/>
      <c r="K31" s="345"/>
      <c r="L31" s="345"/>
      <c r="M31" s="345"/>
      <c r="N31" s="345"/>
      <c r="O31" s="345"/>
      <c r="P31" s="345"/>
      <c r="Q31" s="345"/>
    </row>
    <row r="32" spans="1:17" s="830" customFormat="1" ht="9" customHeight="1">
      <c r="A32" s="179"/>
      <c r="B32" s="180"/>
      <c r="C32" s="180"/>
      <c r="D32" s="180"/>
      <c r="E32" s="180"/>
      <c r="F32" s="180"/>
      <c r="G32" s="345"/>
      <c r="H32" s="345"/>
      <c r="I32" s="345"/>
      <c r="J32" s="345"/>
      <c r="K32" s="345"/>
      <c r="L32" s="345"/>
      <c r="M32" s="345"/>
      <c r="N32" s="345"/>
      <c r="O32" s="345"/>
      <c r="P32" s="345"/>
      <c r="Q32" s="345"/>
    </row>
    <row r="33" spans="1:17" s="830" customFormat="1" ht="9" customHeight="1">
      <c r="A33" s="181"/>
      <c r="B33" s="180"/>
      <c r="C33" s="180"/>
      <c r="D33" s="180"/>
      <c r="E33" s="180"/>
      <c r="F33" s="180"/>
      <c r="G33" s="345"/>
      <c r="H33" s="345"/>
      <c r="I33" s="345"/>
      <c r="J33" s="345"/>
      <c r="K33" s="345"/>
      <c r="L33" s="345"/>
      <c r="M33" s="345"/>
      <c r="N33" s="345"/>
      <c r="O33" s="345"/>
      <c r="P33" s="345"/>
      <c r="Q33" s="345"/>
    </row>
    <row r="34" spans="1:17" s="830" customFormat="1" ht="9" customHeight="1">
      <c r="A34" s="179"/>
      <c r="B34" s="180"/>
      <c r="C34" s="180"/>
      <c r="D34" s="180"/>
      <c r="E34" s="180"/>
      <c r="F34" s="180"/>
      <c r="G34" s="345"/>
      <c r="H34" s="345"/>
      <c r="I34" s="345"/>
      <c r="J34" s="345"/>
      <c r="K34" s="345"/>
      <c r="L34" s="345"/>
      <c r="M34" s="345"/>
      <c r="N34" s="345"/>
      <c r="O34" s="345"/>
      <c r="P34" s="345"/>
      <c r="Q34" s="345"/>
    </row>
    <row r="35" spans="1:17" s="830" customFormat="1" ht="9" customHeight="1">
      <c r="A35" s="179"/>
      <c r="B35" s="180"/>
      <c r="C35" s="180"/>
      <c r="D35" s="180"/>
      <c r="E35" s="180"/>
      <c r="F35" s="180"/>
      <c r="G35" s="345"/>
      <c r="H35" s="345"/>
      <c r="I35" s="345"/>
      <c r="J35" s="345"/>
      <c r="K35" s="345"/>
      <c r="L35" s="345"/>
      <c r="M35" s="345"/>
      <c r="N35" s="345"/>
      <c r="O35" s="345"/>
      <c r="P35" s="345"/>
      <c r="Q35" s="345"/>
    </row>
    <row r="36" spans="1:17" s="830" customFormat="1" ht="9" customHeight="1">
      <c r="A36" s="179"/>
      <c r="B36" s="180"/>
      <c r="C36" s="180"/>
      <c r="D36" s="180"/>
      <c r="E36" s="180"/>
      <c r="F36" s="180"/>
      <c r="G36" s="345"/>
      <c r="H36" s="345"/>
      <c r="I36" s="345"/>
      <c r="J36" s="345"/>
      <c r="K36" s="345"/>
      <c r="L36" s="345"/>
      <c r="M36" s="345"/>
      <c r="N36" s="345"/>
      <c r="O36" s="345"/>
      <c r="P36" s="345"/>
      <c r="Q36" s="345"/>
    </row>
    <row r="37" spans="1:17" s="830" customFormat="1" ht="9" customHeight="1">
      <c r="A37" s="179"/>
      <c r="B37" s="180"/>
      <c r="C37" s="180"/>
      <c r="D37" s="180"/>
      <c r="E37" s="180"/>
      <c r="F37" s="180"/>
      <c r="G37" s="345"/>
      <c r="H37" s="345"/>
      <c r="I37" s="345"/>
      <c r="J37" s="345"/>
      <c r="K37" s="345"/>
      <c r="L37" s="345"/>
      <c r="M37" s="345"/>
      <c r="N37" s="345"/>
      <c r="O37" s="345"/>
      <c r="P37" s="345"/>
      <c r="Q37" s="345"/>
    </row>
    <row r="38" spans="1:17" s="830" customFormat="1" ht="9" customHeight="1">
      <c r="A38" s="179"/>
      <c r="B38" s="180"/>
      <c r="C38" s="180"/>
      <c r="D38" s="180"/>
      <c r="E38" s="180"/>
      <c r="F38" s="180"/>
      <c r="G38" s="345"/>
      <c r="H38" s="345"/>
      <c r="I38" s="345"/>
      <c r="J38" s="345"/>
      <c r="K38" s="345"/>
      <c r="L38" s="345"/>
      <c r="M38" s="345"/>
      <c r="N38" s="345"/>
      <c r="O38" s="345"/>
      <c r="P38" s="345"/>
      <c r="Q38" s="345"/>
    </row>
    <row r="39" spans="1:17" s="830" customFormat="1" ht="9" customHeight="1">
      <c r="A39" s="181"/>
      <c r="B39" s="180"/>
      <c r="C39" s="180"/>
      <c r="D39" s="180"/>
      <c r="E39" s="180"/>
      <c r="F39" s="180"/>
      <c r="G39" s="345"/>
      <c r="H39" s="345"/>
      <c r="I39" s="345"/>
      <c r="J39" s="345"/>
      <c r="K39" s="345"/>
      <c r="L39" s="345"/>
      <c r="M39" s="345"/>
      <c r="N39" s="345"/>
      <c r="O39" s="345"/>
      <c r="P39" s="345"/>
      <c r="Q39" s="345"/>
    </row>
    <row r="40" spans="1:17" s="830" customFormat="1" ht="9" customHeight="1">
      <c r="A40" s="179"/>
      <c r="B40" s="180"/>
      <c r="C40" s="180"/>
      <c r="D40" s="180"/>
      <c r="E40" s="180"/>
      <c r="F40" s="180"/>
      <c r="G40" s="345"/>
      <c r="H40" s="345"/>
      <c r="I40" s="345"/>
      <c r="J40" s="345"/>
      <c r="K40" s="345"/>
      <c r="L40" s="345"/>
      <c r="M40" s="345"/>
      <c r="N40" s="345"/>
      <c r="O40" s="345"/>
      <c r="P40" s="345"/>
      <c r="Q40" s="345"/>
    </row>
    <row r="41" spans="1:17" s="830" customFormat="1" ht="9" customHeight="1">
      <c r="A41" s="179"/>
      <c r="B41" s="180"/>
      <c r="C41" s="180"/>
      <c r="D41" s="180"/>
      <c r="E41" s="180"/>
      <c r="F41" s="180"/>
      <c r="G41" s="345"/>
      <c r="H41" s="345"/>
      <c r="I41" s="345"/>
      <c r="J41" s="345"/>
      <c r="K41" s="345"/>
      <c r="L41" s="345"/>
      <c r="M41" s="345"/>
      <c r="N41" s="345"/>
      <c r="O41" s="345"/>
      <c r="P41" s="345"/>
      <c r="Q41" s="345"/>
    </row>
    <row r="42" spans="1:17" s="830" customFormat="1" ht="9" customHeight="1">
      <c r="A42" s="179"/>
      <c r="B42" s="180"/>
      <c r="C42" s="180"/>
      <c r="D42" s="180"/>
      <c r="E42" s="180"/>
      <c r="F42" s="180"/>
      <c r="G42" s="345"/>
      <c r="H42" s="345"/>
      <c r="I42" s="345"/>
      <c r="J42" s="345"/>
      <c r="K42" s="345"/>
      <c r="L42" s="345"/>
      <c r="M42" s="345"/>
      <c r="N42" s="345"/>
      <c r="O42" s="345"/>
      <c r="P42" s="345"/>
      <c r="Q42" s="345"/>
    </row>
    <row r="43" spans="1:17" s="830" customFormat="1" ht="9" customHeight="1">
      <c r="A43" s="179"/>
      <c r="B43" s="180"/>
      <c r="C43" s="180"/>
      <c r="D43" s="180"/>
      <c r="E43" s="180"/>
      <c r="F43" s="180"/>
      <c r="G43" s="345"/>
      <c r="H43" s="345"/>
      <c r="I43" s="345"/>
      <c r="J43" s="345"/>
      <c r="K43" s="345"/>
      <c r="L43" s="345"/>
      <c r="M43" s="345"/>
      <c r="N43" s="345"/>
      <c r="O43" s="345"/>
      <c r="P43" s="345"/>
      <c r="Q43" s="345"/>
    </row>
    <row r="44" spans="1:17" s="830" customFormat="1" ht="9" customHeight="1">
      <c r="A44" s="179"/>
      <c r="B44" s="180"/>
      <c r="C44" s="180"/>
      <c r="D44" s="180"/>
      <c r="E44" s="180"/>
      <c r="F44" s="180"/>
      <c r="G44" s="345"/>
      <c r="H44" s="345"/>
      <c r="I44" s="345"/>
      <c r="J44" s="345"/>
      <c r="K44" s="345"/>
      <c r="L44" s="345"/>
      <c r="M44" s="345"/>
      <c r="N44" s="345"/>
      <c r="O44" s="345"/>
      <c r="P44" s="345"/>
      <c r="Q44" s="345"/>
    </row>
    <row r="45" spans="1:17" s="830" customFormat="1" ht="9" customHeight="1">
      <c r="A45" s="181"/>
      <c r="B45" s="180"/>
      <c r="C45" s="180"/>
      <c r="D45" s="180"/>
      <c r="E45" s="180"/>
      <c r="F45" s="180"/>
      <c r="G45" s="345"/>
      <c r="H45" s="345"/>
      <c r="I45" s="345"/>
      <c r="J45" s="345"/>
      <c r="K45" s="345"/>
      <c r="L45" s="345"/>
      <c r="M45" s="345"/>
      <c r="N45" s="345"/>
      <c r="O45" s="345"/>
      <c r="P45" s="345"/>
      <c r="Q45" s="345"/>
    </row>
    <row r="46" spans="1:17" s="830" customFormat="1" ht="9" customHeight="1">
      <c r="A46" s="179"/>
      <c r="B46" s="180"/>
      <c r="C46" s="180"/>
      <c r="D46" s="180"/>
      <c r="E46" s="180"/>
      <c r="F46" s="180"/>
      <c r="G46" s="345"/>
      <c r="H46" s="345"/>
      <c r="I46" s="345"/>
      <c r="J46" s="345"/>
      <c r="K46" s="345"/>
      <c r="L46" s="345"/>
      <c r="M46" s="345"/>
      <c r="N46" s="345"/>
      <c r="O46" s="345"/>
      <c r="P46" s="345"/>
      <c r="Q46" s="345"/>
    </row>
    <row r="47" spans="1:17" s="830" customFormat="1" ht="9" customHeight="1">
      <c r="A47" s="179"/>
      <c r="B47" s="180"/>
      <c r="C47" s="180"/>
      <c r="D47" s="180"/>
      <c r="E47" s="180"/>
      <c r="F47" s="180"/>
      <c r="G47" s="345"/>
      <c r="H47" s="345"/>
      <c r="I47" s="345"/>
      <c r="J47" s="345"/>
      <c r="K47" s="345"/>
      <c r="L47" s="345"/>
      <c r="M47" s="345"/>
      <c r="N47" s="345"/>
      <c r="O47" s="345"/>
      <c r="P47" s="345"/>
      <c r="Q47" s="345"/>
    </row>
    <row r="48" spans="1:17" s="830" customFormat="1" ht="9" customHeight="1">
      <c r="A48" s="179"/>
      <c r="B48" s="180"/>
      <c r="C48" s="180"/>
      <c r="D48" s="180"/>
      <c r="E48" s="180"/>
      <c r="F48" s="180"/>
      <c r="G48" s="345"/>
      <c r="H48" s="345"/>
      <c r="I48" s="345"/>
      <c r="J48" s="345"/>
      <c r="K48" s="345"/>
      <c r="L48" s="345"/>
      <c r="M48" s="345"/>
      <c r="N48" s="345"/>
      <c r="O48" s="345"/>
      <c r="P48" s="345"/>
      <c r="Q48" s="345"/>
    </row>
    <row r="49" spans="1:17" s="830" customFormat="1" ht="9" customHeight="1">
      <c r="A49" s="179"/>
      <c r="B49" s="180"/>
      <c r="C49" s="180"/>
      <c r="D49" s="180"/>
      <c r="E49" s="180"/>
      <c r="F49" s="180"/>
      <c r="G49" s="345"/>
      <c r="H49" s="345"/>
      <c r="I49" s="345"/>
      <c r="J49" s="345"/>
      <c r="K49" s="345"/>
      <c r="L49" s="345"/>
      <c r="M49" s="345"/>
      <c r="N49" s="345"/>
      <c r="O49" s="345"/>
      <c r="P49" s="345"/>
      <c r="Q49" s="345"/>
    </row>
    <row r="50" spans="1:17" s="830" customFormat="1" ht="9" customHeight="1">
      <c r="A50" s="181"/>
      <c r="B50" s="180"/>
      <c r="C50" s="180"/>
      <c r="D50" s="180"/>
      <c r="E50" s="180"/>
      <c r="F50" s="180"/>
      <c r="G50" s="345"/>
      <c r="H50" s="345"/>
      <c r="I50" s="345"/>
      <c r="J50" s="345"/>
      <c r="K50" s="345"/>
      <c r="L50" s="345"/>
      <c r="M50" s="345"/>
      <c r="N50" s="345"/>
      <c r="O50" s="345"/>
      <c r="P50" s="345"/>
      <c r="Q50" s="345"/>
    </row>
    <row r="51" spans="1:17" s="830" customFormat="1" ht="9" customHeight="1">
      <c r="A51" s="182"/>
      <c r="B51" s="180"/>
      <c r="C51" s="180"/>
      <c r="D51" s="180"/>
      <c r="E51" s="180"/>
      <c r="F51" s="180"/>
      <c r="G51" s="345"/>
      <c r="H51" s="345"/>
      <c r="I51" s="345"/>
      <c r="J51" s="345"/>
      <c r="K51" s="345"/>
      <c r="L51" s="345"/>
      <c r="M51" s="345"/>
      <c r="N51" s="345"/>
      <c r="O51" s="345"/>
      <c r="P51" s="345"/>
      <c r="Q51" s="345"/>
    </row>
    <row r="52" spans="1:17" s="830" customFormat="1" ht="9" customHeight="1">
      <c r="A52" s="182"/>
      <c r="B52" s="180"/>
      <c r="C52" s="180"/>
      <c r="D52" s="180"/>
      <c r="E52" s="180"/>
      <c r="F52" s="180"/>
      <c r="G52" s="345"/>
      <c r="H52" s="345"/>
      <c r="I52" s="345"/>
      <c r="J52" s="345"/>
      <c r="K52" s="345"/>
      <c r="L52" s="345"/>
      <c r="M52" s="345"/>
      <c r="N52" s="345"/>
      <c r="O52" s="345"/>
      <c r="P52" s="345"/>
      <c r="Q52" s="345"/>
    </row>
    <row r="53" spans="1:17" s="830" customFormat="1" ht="9" customHeight="1">
      <c r="A53" s="182"/>
      <c r="B53" s="180"/>
      <c r="C53" s="180"/>
      <c r="D53" s="180"/>
      <c r="E53" s="180"/>
      <c r="F53" s="180"/>
      <c r="G53" s="345"/>
      <c r="H53" s="345"/>
      <c r="I53" s="345"/>
      <c r="J53" s="345"/>
      <c r="K53" s="345"/>
      <c r="L53" s="345"/>
      <c r="M53" s="345"/>
      <c r="N53" s="345"/>
      <c r="O53" s="345"/>
      <c r="P53" s="345"/>
      <c r="Q53" s="345"/>
    </row>
    <row r="54" spans="1:17" s="830" customFormat="1" ht="9" customHeight="1">
      <c r="A54" s="182"/>
      <c r="B54" s="180"/>
      <c r="C54" s="180"/>
      <c r="D54" s="180"/>
      <c r="E54" s="180"/>
      <c r="F54" s="180"/>
      <c r="G54" s="345"/>
      <c r="H54" s="345"/>
      <c r="I54" s="345"/>
      <c r="J54" s="345"/>
      <c r="K54" s="345"/>
      <c r="L54" s="345"/>
      <c r="M54" s="345"/>
      <c r="N54" s="345"/>
      <c r="O54" s="345"/>
      <c r="P54" s="345"/>
      <c r="Q54" s="345"/>
    </row>
    <row r="55" spans="1:17" s="830" customFormat="1" ht="9" customHeight="1">
      <c r="A55" s="183"/>
      <c r="B55" s="180"/>
      <c r="C55" s="180"/>
      <c r="D55" s="180"/>
      <c r="E55" s="180"/>
      <c r="F55" s="180"/>
      <c r="G55" s="345"/>
      <c r="H55" s="345"/>
      <c r="I55" s="345"/>
      <c r="J55" s="345"/>
      <c r="K55" s="345"/>
      <c r="L55" s="345"/>
      <c r="M55" s="345"/>
      <c r="N55" s="345"/>
      <c r="O55" s="345"/>
      <c r="P55" s="345"/>
      <c r="Q55" s="345"/>
    </row>
    <row r="56" spans="1:17" s="830" customFormat="1" ht="9" customHeight="1">
      <c r="A56" s="183"/>
      <c r="B56" s="180"/>
      <c r="C56" s="180"/>
      <c r="D56" s="180"/>
      <c r="E56" s="180"/>
      <c r="F56" s="180"/>
      <c r="G56" s="345"/>
      <c r="H56" s="345"/>
      <c r="I56" s="345"/>
      <c r="J56" s="345"/>
      <c r="K56" s="345"/>
      <c r="L56" s="345"/>
      <c r="M56" s="345"/>
      <c r="N56" s="345"/>
      <c r="O56" s="345"/>
      <c r="P56" s="345"/>
      <c r="Q56" s="345"/>
    </row>
    <row r="57" spans="1:17" s="830" customFormat="1" ht="9" customHeight="1">
      <c r="A57" s="184"/>
      <c r="B57" s="180"/>
      <c r="C57" s="180"/>
      <c r="D57" s="180"/>
      <c r="E57" s="180"/>
      <c r="F57" s="180"/>
      <c r="G57" s="345"/>
      <c r="H57" s="345"/>
      <c r="I57" s="345"/>
      <c r="J57" s="345"/>
      <c r="K57" s="345"/>
      <c r="L57" s="345"/>
      <c r="M57" s="345"/>
      <c r="N57" s="345"/>
      <c r="O57" s="345"/>
      <c r="P57" s="345"/>
      <c r="Q57" s="345"/>
    </row>
    <row r="58" spans="1:17" s="830" customFormat="1" ht="9" customHeight="1">
      <c r="A58" s="179"/>
      <c r="B58" s="180"/>
      <c r="C58" s="180"/>
      <c r="D58" s="180"/>
      <c r="E58" s="180"/>
      <c r="F58" s="180"/>
      <c r="G58" s="345"/>
      <c r="H58" s="345"/>
      <c r="I58" s="345"/>
      <c r="J58" s="345"/>
      <c r="K58" s="345"/>
      <c r="L58" s="345"/>
      <c r="M58" s="345"/>
      <c r="N58" s="345"/>
      <c r="O58" s="345"/>
      <c r="P58" s="345"/>
      <c r="Q58" s="345"/>
    </row>
    <row r="59" spans="1:17" s="830" customFormat="1" ht="9" customHeight="1">
      <c r="A59" s="179"/>
      <c r="B59" s="180"/>
      <c r="C59" s="180"/>
      <c r="D59" s="180"/>
      <c r="E59" s="180"/>
      <c r="F59" s="180"/>
      <c r="G59" s="345"/>
      <c r="H59" s="345"/>
      <c r="I59" s="345"/>
      <c r="J59" s="345"/>
      <c r="K59" s="345"/>
      <c r="L59" s="345"/>
      <c r="M59" s="345"/>
      <c r="N59" s="345"/>
      <c r="O59" s="345"/>
      <c r="P59" s="345"/>
      <c r="Q59" s="345"/>
    </row>
    <row r="60" spans="1:17" s="830" customFormat="1" ht="9" customHeight="1">
      <c r="A60" s="179"/>
      <c r="B60" s="180"/>
      <c r="C60" s="180"/>
      <c r="D60" s="180"/>
      <c r="E60" s="180"/>
      <c r="F60" s="180"/>
      <c r="G60" s="345"/>
      <c r="H60" s="345"/>
      <c r="I60" s="345"/>
      <c r="J60" s="345"/>
      <c r="K60" s="345"/>
      <c r="L60" s="345"/>
      <c r="M60" s="345"/>
      <c r="N60" s="345"/>
      <c r="O60" s="345"/>
      <c r="P60" s="345"/>
      <c r="Q60" s="345"/>
    </row>
    <row r="61" spans="1:17" s="830" customFormat="1" ht="9" customHeight="1">
      <c r="A61" s="179"/>
      <c r="B61" s="180"/>
      <c r="C61" s="180"/>
      <c r="D61" s="180"/>
      <c r="E61" s="180"/>
      <c r="F61" s="180"/>
      <c r="G61" s="345"/>
      <c r="H61" s="345"/>
      <c r="I61" s="345"/>
      <c r="J61" s="345"/>
      <c r="K61" s="345"/>
      <c r="L61" s="345"/>
      <c r="M61" s="345"/>
      <c r="N61" s="345"/>
      <c r="O61" s="345"/>
      <c r="P61" s="345"/>
      <c r="Q61" s="345"/>
    </row>
    <row r="62" spans="1:17" s="830" customFormat="1" ht="9" customHeight="1">
      <c r="A62" s="182"/>
      <c r="B62" s="180"/>
      <c r="C62" s="180"/>
      <c r="D62" s="180"/>
      <c r="E62" s="180"/>
      <c r="F62" s="180"/>
      <c r="G62" s="345"/>
      <c r="H62" s="345"/>
      <c r="I62" s="345"/>
      <c r="J62" s="345"/>
      <c r="K62" s="345"/>
      <c r="L62" s="345"/>
      <c r="M62" s="345"/>
      <c r="N62" s="345"/>
      <c r="O62" s="345"/>
      <c r="P62" s="345"/>
      <c r="Q62" s="345"/>
    </row>
    <row r="63" spans="1:17" s="830" customFormat="1" ht="9" customHeight="1">
      <c r="A63" s="184"/>
      <c r="B63" s="180"/>
      <c r="C63" s="180"/>
      <c r="D63" s="180"/>
      <c r="E63" s="180"/>
      <c r="F63" s="180"/>
      <c r="G63" s="345"/>
      <c r="H63" s="345"/>
      <c r="I63" s="345"/>
      <c r="J63" s="345"/>
      <c r="K63" s="345"/>
      <c r="L63" s="345"/>
      <c r="M63" s="345"/>
      <c r="N63" s="345"/>
      <c r="O63" s="345"/>
      <c r="P63" s="345"/>
      <c r="Q63" s="345"/>
    </row>
    <row r="64" spans="1:17" s="830" customFormat="1" ht="9" customHeight="1">
      <c r="A64" s="179"/>
      <c r="B64" s="180"/>
      <c r="C64" s="180"/>
      <c r="D64" s="180"/>
      <c r="E64" s="180"/>
      <c r="F64" s="180"/>
      <c r="G64" s="345"/>
      <c r="H64" s="345"/>
      <c r="I64" s="345"/>
      <c r="J64" s="345"/>
      <c r="K64" s="345"/>
      <c r="L64" s="345"/>
      <c r="M64" s="345"/>
      <c r="N64" s="345"/>
      <c r="O64" s="345"/>
      <c r="P64" s="345"/>
      <c r="Q64" s="345"/>
    </row>
    <row r="65" spans="1:17" s="830" customFormat="1" ht="9" customHeight="1">
      <c r="A65" s="179"/>
      <c r="B65" s="180"/>
      <c r="C65" s="180"/>
      <c r="D65" s="180"/>
      <c r="E65" s="180"/>
      <c r="F65" s="180"/>
      <c r="G65" s="345"/>
      <c r="H65" s="345"/>
      <c r="I65" s="345"/>
      <c r="J65" s="345"/>
      <c r="K65" s="345"/>
      <c r="L65" s="345"/>
      <c r="M65" s="345"/>
      <c r="N65" s="345"/>
      <c r="O65" s="345"/>
      <c r="P65" s="345"/>
      <c r="Q65" s="345"/>
    </row>
    <row r="66" spans="1:17" s="830" customFormat="1" ht="9" customHeight="1">
      <c r="A66" s="179"/>
      <c r="B66" s="180"/>
      <c r="C66" s="180"/>
      <c r="D66" s="180"/>
      <c r="E66" s="180"/>
      <c r="F66" s="180"/>
      <c r="G66" s="345"/>
      <c r="H66" s="345"/>
      <c r="I66" s="345"/>
      <c r="J66" s="345"/>
      <c r="K66" s="345"/>
      <c r="L66" s="345"/>
      <c r="M66" s="345"/>
      <c r="N66" s="345"/>
      <c r="O66" s="345"/>
      <c r="P66" s="345"/>
      <c r="Q66" s="345"/>
    </row>
    <row r="67" spans="1:17" s="830" customFormat="1" ht="9" customHeight="1">
      <c r="A67" s="179"/>
      <c r="B67" s="180"/>
      <c r="C67" s="180"/>
      <c r="D67" s="180"/>
      <c r="E67" s="180"/>
      <c r="F67" s="180"/>
      <c r="G67" s="345"/>
      <c r="H67" s="345"/>
      <c r="I67" s="345"/>
      <c r="J67" s="345"/>
      <c r="K67" s="345"/>
      <c r="L67" s="345"/>
      <c r="M67" s="345"/>
      <c r="N67" s="345"/>
      <c r="O67" s="345"/>
      <c r="P67" s="345"/>
      <c r="Q67" s="345"/>
    </row>
    <row r="68" spans="1:17" s="830" customFormat="1" ht="9" customHeight="1">
      <c r="A68" s="182"/>
      <c r="B68" s="180"/>
      <c r="C68" s="180"/>
      <c r="D68" s="180"/>
      <c r="E68" s="180"/>
      <c r="F68" s="180"/>
      <c r="G68" s="345"/>
      <c r="H68" s="345"/>
      <c r="I68" s="345"/>
      <c r="J68" s="345"/>
      <c r="K68" s="345"/>
      <c r="L68" s="345"/>
      <c r="M68" s="345"/>
      <c r="N68" s="345"/>
      <c r="O68" s="345"/>
      <c r="P68" s="345"/>
      <c r="Q68" s="345"/>
    </row>
    <row r="69" spans="1:17" s="830" customFormat="1" ht="9" customHeight="1">
      <c r="A69" s="184"/>
      <c r="B69" s="180"/>
      <c r="C69" s="180"/>
      <c r="D69" s="180"/>
      <c r="E69" s="180"/>
      <c r="F69" s="180"/>
      <c r="G69" s="345"/>
      <c r="H69" s="345"/>
      <c r="I69" s="345"/>
      <c r="J69" s="345"/>
      <c r="K69" s="345"/>
      <c r="L69" s="345"/>
      <c r="M69" s="345"/>
      <c r="N69" s="345"/>
      <c r="O69" s="345"/>
      <c r="P69" s="345"/>
      <c r="Q69" s="345"/>
    </row>
    <row r="70" spans="1:17" s="830" customFormat="1" ht="9" customHeight="1">
      <c r="A70" s="179"/>
      <c r="B70" s="180"/>
      <c r="C70" s="180"/>
      <c r="D70" s="180"/>
      <c r="E70" s="180"/>
      <c r="F70" s="180"/>
      <c r="G70" s="345"/>
      <c r="H70" s="345"/>
      <c r="I70" s="345"/>
      <c r="J70" s="345"/>
      <c r="K70" s="345"/>
      <c r="L70" s="345"/>
      <c r="M70" s="345"/>
      <c r="N70" s="345"/>
      <c r="O70" s="345"/>
      <c r="P70" s="345"/>
      <c r="Q70" s="345"/>
    </row>
    <row r="71" spans="1:17" s="830" customFormat="1" ht="9" customHeight="1">
      <c r="A71" s="179"/>
      <c r="B71" s="180"/>
      <c r="C71" s="180"/>
      <c r="D71" s="180"/>
      <c r="E71" s="180"/>
      <c r="F71" s="180"/>
      <c r="G71" s="345"/>
      <c r="H71" s="345"/>
      <c r="I71" s="345"/>
      <c r="J71" s="345"/>
      <c r="K71" s="345"/>
      <c r="L71" s="345"/>
      <c r="M71" s="345"/>
      <c r="N71" s="345"/>
      <c r="O71" s="345"/>
      <c r="P71" s="345"/>
      <c r="Q71" s="345"/>
    </row>
    <row r="72" spans="1:17" s="830" customFormat="1" ht="9" customHeight="1">
      <c r="A72" s="179"/>
      <c r="B72" s="429"/>
      <c r="C72" s="429"/>
      <c r="D72" s="429"/>
      <c r="E72" s="429"/>
      <c r="F72" s="429"/>
      <c r="G72" s="70"/>
      <c r="H72" s="70"/>
      <c r="I72" s="70"/>
      <c r="J72" s="70"/>
      <c r="K72" s="70"/>
      <c r="L72" s="70"/>
      <c r="M72" s="70"/>
      <c r="N72" s="70"/>
      <c r="O72" s="70"/>
      <c r="P72" s="70"/>
      <c r="Q72" s="70"/>
    </row>
    <row r="73" spans="1:17" s="830" customFormat="1" ht="9" customHeight="1">
      <c r="A73" s="179"/>
      <c r="B73" s="429"/>
      <c r="C73" s="429"/>
      <c r="D73" s="429"/>
      <c r="E73" s="429"/>
      <c r="F73" s="429"/>
      <c r="G73" s="70"/>
      <c r="H73" s="70"/>
      <c r="I73" s="70"/>
      <c r="J73" s="70"/>
      <c r="K73" s="70"/>
      <c r="L73" s="70"/>
      <c r="M73" s="70"/>
      <c r="N73" s="70"/>
      <c r="O73" s="70"/>
      <c r="P73" s="70"/>
      <c r="Q73" s="70"/>
    </row>
    <row r="74" spans="1:17" s="830" customFormat="1" ht="9" customHeight="1">
      <c r="A74" s="179"/>
      <c r="B74" s="429"/>
      <c r="C74" s="429"/>
      <c r="D74" s="429"/>
      <c r="E74" s="429"/>
      <c r="F74" s="429"/>
      <c r="G74" s="70"/>
      <c r="H74" s="70"/>
      <c r="I74" s="70"/>
      <c r="J74" s="70"/>
      <c r="K74" s="70"/>
      <c r="L74" s="70"/>
      <c r="M74" s="70"/>
      <c r="N74" s="70"/>
      <c r="O74" s="70"/>
      <c r="P74" s="70"/>
      <c r="Q74" s="70"/>
    </row>
    <row r="75" spans="1:17" s="830" customFormat="1" ht="9" customHeight="1">
      <c r="A75" s="179"/>
      <c r="B75" s="429"/>
      <c r="C75" s="429"/>
      <c r="D75" s="429"/>
      <c r="E75" s="429"/>
      <c r="F75" s="429"/>
      <c r="G75" s="70"/>
      <c r="H75" s="70"/>
      <c r="I75" s="70"/>
      <c r="J75" s="70"/>
      <c r="K75" s="70"/>
      <c r="L75" s="70"/>
      <c r="M75" s="70"/>
      <c r="N75" s="70"/>
      <c r="O75" s="70"/>
      <c r="P75" s="70"/>
      <c r="Q75" s="70"/>
    </row>
    <row r="76" spans="1:17" s="830" customFormat="1" ht="9" customHeight="1">
      <c r="A76" s="179"/>
      <c r="B76" s="429"/>
      <c r="C76" s="429"/>
      <c r="D76" s="429"/>
      <c r="E76" s="429"/>
      <c r="F76" s="429"/>
      <c r="G76" s="70"/>
      <c r="H76" s="70"/>
      <c r="I76" s="70"/>
      <c r="J76" s="70"/>
      <c r="K76" s="70"/>
      <c r="L76" s="70"/>
      <c r="M76" s="70"/>
      <c r="N76" s="70"/>
      <c r="O76" s="70"/>
      <c r="P76" s="70"/>
      <c r="Q76" s="70"/>
    </row>
    <row r="77" spans="1:17" s="830" customFormat="1" ht="9" customHeight="1">
      <c r="A77" s="179"/>
      <c r="B77" s="429"/>
      <c r="C77" s="429"/>
      <c r="D77" s="429"/>
      <c r="E77" s="429"/>
      <c r="F77" s="429"/>
      <c r="G77" s="70"/>
      <c r="H77" s="70"/>
      <c r="I77" s="70"/>
      <c r="J77" s="70"/>
      <c r="K77" s="70"/>
      <c r="L77" s="70"/>
      <c r="M77" s="70"/>
      <c r="N77" s="70"/>
      <c r="O77" s="70"/>
      <c r="P77" s="70"/>
      <c r="Q77" s="70"/>
    </row>
    <row r="78" spans="1:17" s="830" customFormat="1" ht="9" customHeight="1">
      <c r="A78" s="182"/>
      <c r="B78" s="429"/>
      <c r="C78" s="429"/>
      <c r="D78" s="429"/>
      <c r="E78" s="429"/>
      <c r="F78" s="429"/>
      <c r="G78" s="70"/>
      <c r="H78" s="70"/>
      <c r="I78" s="70"/>
      <c r="J78" s="70"/>
      <c r="K78" s="70"/>
      <c r="L78" s="70"/>
      <c r="M78" s="70"/>
      <c r="N78" s="70"/>
      <c r="O78" s="70"/>
      <c r="P78" s="70"/>
      <c r="Q78" s="70"/>
    </row>
    <row r="79" spans="1:17" s="830" customFormat="1" ht="9" customHeight="1">
      <c r="A79" s="184"/>
      <c r="B79" s="429"/>
      <c r="C79" s="429"/>
      <c r="D79" s="429"/>
      <c r="E79" s="429"/>
      <c r="F79" s="429"/>
      <c r="G79" s="70"/>
      <c r="H79" s="70"/>
      <c r="I79" s="70"/>
      <c r="J79" s="70"/>
      <c r="K79" s="70"/>
      <c r="L79" s="70"/>
      <c r="M79" s="70"/>
      <c r="N79" s="70"/>
      <c r="O79" s="70"/>
      <c r="P79" s="70"/>
      <c r="Q79" s="70"/>
    </row>
    <row r="80" spans="1:17" s="830" customFormat="1" ht="9" customHeight="1">
      <c r="A80" s="179"/>
      <c r="B80" s="429"/>
      <c r="C80" s="429"/>
      <c r="D80" s="429"/>
      <c r="E80" s="429"/>
      <c r="F80" s="429"/>
      <c r="G80" s="70"/>
      <c r="H80" s="70"/>
      <c r="I80" s="70"/>
      <c r="J80" s="70"/>
      <c r="K80" s="70"/>
      <c r="L80" s="70"/>
      <c r="M80" s="70"/>
      <c r="N80" s="70"/>
      <c r="O80" s="70"/>
      <c r="P80" s="70"/>
      <c r="Q80" s="70"/>
    </row>
    <row r="81" spans="1:17" s="830" customFormat="1" ht="9" customHeight="1">
      <c r="A81" s="179"/>
      <c r="B81" s="429"/>
      <c r="C81" s="429"/>
      <c r="D81" s="429"/>
      <c r="E81" s="429"/>
      <c r="F81" s="429"/>
      <c r="G81" s="70"/>
      <c r="H81" s="70"/>
      <c r="I81" s="70"/>
      <c r="J81" s="70"/>
      <c r="K81" s="70"/>
      <c r="L81" s="70"/>
      <c r="M81" s="70"/>
      <c r="N81" s="70"/>
      <c r="O81" s="70"/>
      <c r="P81" s="70"/>
      <c r="Q81" s="70"/>
    </row>
    <row r="82" spans="1:17" s="830" customFormat="1" ht="9" customHeight="1">
      <c r="A82" s="179"/>
      <c r="B82" s="429"/>
      <c r="C82" s="429"/>
      <c r="D82" s="429"/>
      <c r="E82" s="429"/>
      <c r="F82" s="429"/>
      <c r="G82" s="70"/>
      <c r="H82" s="70"/>
      <c r="I82" s="70"/>
      <c r="J82" s="70"/>
      <c r="K82" s="70"/>
      <c r="L82" s="70"/>
      <c r="M82" s="70"/>
      <c r="N82" s="70"/>
      <c r="O82" s="70"/>
      <c r="P82" s="70"/>
      <c r="Q82" s="70"/>
    </row>
    <row r="83" spans="1:17" s="830" customFormat="1" ht="9" customHeight="1">
      <c r="A83" s="179"/>
      <c r="B83" s="429"/>
      <c r="C83" s="429"/>
      <c r="D83" s="429"/>
      <c r="E83" s="429"/>
      <c r="F83" s="429"/>
      <c r="G83" s="70"/>
      <c r="H83" s="70"/>
      <c r="I83" s="70"/>
      <c r="J83" s="70"/>
      <c r="K83" s="70"/>
      <c r="L83" s="70"/>
      <c r="M83" s="70"/>
      <c r="N83" s="70"/>
      <c r="O83" s="70"/>
      <c r="P83" s="70"/>
      <c r="Q83" s="70"/>
    </row>
    <row r="84" spans="1:17" s="830" customFormat="1" ht="9" customHeight="1">
      <c r="A84" s="179"/>
      <c r="B84" s="429"/>
      <c r="C84" s="429"/>
      <c r="D84" s="429"/>
      <c r="E84" s="429"/>
      <c r="F84" s="429"/>
      <c r="G84" s="70"/>
      <c r="H84" s="70"/>
      <c r="I84" s="70"/>
      <c r="J84" s="70"/>
      <c r="K84" s="70"/>
      <c r="L84" s="70"/>
      <c r="M84" s="70"/>
      <c r="N84" s="70"/>
      <c r="O84" s="70"/>
      <c r="P84" s="70"/>
      <c r="Q84" s="70"/>
    </row>
    <row r="85" spans="1:17" s="830" customFormat="1" ht="9" customHeight="1">
      <c r="A85" s="179"/>
      <c r="B85" s="429"/>
      <c r="C85" s="429"/>
      <c r="D85" s="429"/>
      <c r="E85" s="429"/>
      <c r="F85" s="429"/>
      <c r="G85" s="70"/>
      <c r="H85" s="70"/>
      <c r="I85" s="70"/>
      <c r="J85" s="70"/>
      <c r="K85" s="70"/>
      <c r="L85" s="70"/>
      <c r="M85" s="70"/>
      <c r="N85" s="70"/>
      <c r="O85" s="70"/>
      <c r="P85" s="70"/>
      <c r="Q85" s="70"/>
    </row>
    <row r="86" spans="1:17" s="830" customFormat="1" ht="9" customHeight="1">
      <c r="A86" s="179"/>
      <c r="B86" s="429"/>
      <c r="C86" s="429"/>
      <c r="D86" s="429"/>
      <c r="E86" s="429"/>
      <c r="F86" s="429"/>
      <c r="G86" s="70"/>
      <c r="H86" s="70"/>
      <c r="I86" s="70"/>
      <c r="J86" s="70"/>
      <c r="K86" s="70"/>
      <c r="L86" s="70"/>
      <c r="M86" s="70"/>
      <c r="N86" s="70"/>
      <c r="O86" s="70"/>
      <c r="P86" s="70"/>
      <c r="Q86" s="70"/>
    </row>
    <row r="87" spans="1:17" s="830" customFormat="1" ht="9" customHeight="1">
      <c r="A87" s="179"/>
      <c r="B87" s="429"/>
      <c r="C87" s="429"/>
      <c r="D87" s="429"/>
      <c r="E87" s="429"/>
      <c r="F87" s="429"/>
      <c r="G87" s="70"/>
      <c r="H87" s="70"/>
      <c r="I87" s="70"/>
      <c r="J87" s="70"/>
      <c r="K87" s="70"/>
      <c r="L87" s="70"/>
      <c r="M87" s="70"/>
      <c r="N87" s="70"/>
      <c r="O87" s="70"/>
      <c r="P87" s="70"/>
      <c r="Q87" s="70"/>
    </row>
    <row r="88" spans="1:17" s="830" customFormat="1" ht="9" customHeight="1">
      <c r="A88" s="179"/>
      <c r="B88" s="429"/>
      <c r="C88" s="429"/>
      <c r="D88" s="429"/>
      <c r="E88" s="429"/>
      <c r="F88" s="429"/>
      <c r="G88" s="70"/>
      <c r="H88" s="70"/>
      <c r="I88" s="70"/>
      <c r="J88" s="70"/>
      <c r="K88" s="70"/>
      <c r="L88" s="70"/>
      <c r="M88" s="70"/>
      <c r="N88" s="70"/>
      <c r="O88" s="70"/>
      <c r="P88" s="70"/>
      <c r="Q88" s="70"/>
    </row>
    <row r="89" spans="1:17" s="830" customFormat="1" ht="9" customHeight="1">
      <c r="A89" s="184"/>
      <c r="B89" s="429"/>
      <c r="C89" s="429"/>
      <c r="D89" s="429"/>
      <c r="E89" s="429"/>
      <c r="F89" s="429"/>
      <c r="G89" s="70"/>
      <c r="H89" s="70"/>
      <c r="I89" s="70"/>
      <c r="J89" s="70"/>
      <c r="K89" s="70"/>
      <c r="L89" s="70"/>
      <c r="M89" s="70"/>
      <c r="N89" s="70"/>
      <c r="O89" s="70"/>
      <c r="P89" s="70"/>
      <c r="Q89" s="70"/>
    </row>
    <row r="90" spans="1:17" s="830" customFormat="1" ht="9" customHeight="1">
      <c r="A90" s="179"/>
      <c r="B90" s="429"/>
      <c r="C90" s="429"/>
      <c r="D90" s="429"/>
      <c r="E90" s="429"/>
      <c r="F90" s="429"/>
      <c r="G90" s="70"/>
      <c r="H90" s="70"/>
      <c r="I90" s="70"/>
      <c r="J90" s="70"/>
      <c r="K90" s="70"/>
      <c r="L90" s="70"/>
      <c r="M90" s="70"/>
      <c r="N90" s="70"/>
      <c r="O90" s="70"/>
      <c r="P90" s="70"/>
      <c r="Q90" s="70"/>
    </row>
    <row r="91" spans="1:17" s="830" customFormat="1" ht="9" customHeight="1">
      <c r="A91" s="179"/>
      <c r="B91" s="429"/>
      <c r="C91" s="429"/>
      <c r="D91" s="429"/>
      <c r="E91" s="429"/>
      <c r="F91" s="429"/>
      <c r="G91" s="70"/>
      <c r="H91" s="70"/>
      <c r="I91" s="70"/>
      <c r="J91" s="70"/>
      <c r="K91" s="70"/>
      <c r="L91" s="70"/>
      <c r="M91" s="70"/>
      <c r="N91" s="70"/>
      <c r="O91" s="70"/>
      <c r="P91" s="70"/>
      <c r="Q91" s="70"/>
    </row>
    <row r="92" spans="1:17" s="830" customFormat="1" ht="9" customHeight="1">
      <c r="A92" s="179"/>
      <c r="B92" s="429"/>
      <c r="C92" s="429"/>
      <c r="D92" s="429"/>
      <c r="E92" s="429"/>
      <c r="F92" s="429"/>
      <c r="G92" s="70"/>
      <c r="H92" s="70"/>
      <c r="I92" s="70"/>
      <c r="J92" s="70"/>
      <c r="K92" s="70"/>
      <c r="L92" s="70"/>
      <c r="M92" s="70"/>
      <c r="N92" s="70"/>
      <c r="O92" s="70"/>
      <c r="P92" s="70"/>
      <c r="Q92" s="70"/>
    </row>
    <row r="93" spans="1:17" s="830" customFormat="1">
      <c r="A93" s="185"/>
      <c r="B93" s="429"/>
      <c r="C93" s="429"/>
      <c r="D93" s="429"/>
      <c r="E93" s="429"/>
      <c r="F93" s="429"/>
      <c r="G93" s="70"/>
      <c r="H93" s="70"/>
      <c r="I93" s="70"/>
      <c r="J93" s="70"/>
      <c r="K93" s="70"/>
      <c r="L93" s="70"/>
      <c r="M93" s="70"/>
      <c r="N93" s="70"/>
      <c r="O93" s="70"/>
      <c r="P93" s="70"/>
      <c r="Q93" s="70"/>
    </row>
    <row r="94" spans="1:17" s="830" customFormat="1">
      <c r="A94" s="185"/>
      <c r="B94" s="429"/>
      <c r="C94" s="429"/>
      <c r="D94" s="429"/>
      <c r="E94" s="429"/>
      <c r="F94" s="429"/>
      <c r="G94" s="70"/>
      <c r="H94" s="70"/>
      <c r="I94" s="70"/>
      <c r="J94" s="70"/>
      <c r="K94" s="70"/>
      <c r="L94" s="70"/>
      <c r="M94" s="70"/>
      <c r="N94" s="70"/>
      <c r="O94" s="70"/>
      <c r="P94" s="70"/>
      <c r="Q94" s="70"/>
    </row>
    <row r="95" spans="1:17" s="830" customFormat="1">
      <c r="A95" s="185"/>
      <c r="B95" s="429"/>
      <c r="C95" s="429"/>
      <c r="D95" s="429"/>
      <c r="E95" s="429"/>
      <c r="F95" s="429"/>
      <c r="G95" s="70"/>
      <c r="H95" s="70"/>
      <c r="I95" s="70"/>
      <c r="J95" s="70"/>
      <c r="K95" s="70"/>
      <c r="L95" s="70"/>
      <c r="M95" s="70"/>
      <c r="N95" s="70"/>
      <c r="O95" s="70"/>
      <c r="P95" s="70"/>
      <c r="Q95" s="70"/>
    </row>
    <row r="96" spans="1:17" s="830" customFormat="1">
      <c r="A96" s="185"/>
      <c r="B96" s="429"/>
      <c r="C96" s="429"/>
      <c r="D96" s="429"/>
      <c r="E96" s="429"/>
      <c r="F96" s="429"/>
      <c r="G96" s="70"/>
      <c r="H96" s="70"/>
      <c r="I96" s="70"/>
      <c r="J96" s="70"/>
      <c r="K96" s="70"/>
      <c r="L96" s="70"/>
      <c r="M96" s="70"/>
      <c r="N96" s="70"/>
      <c r="O96" s="70"/>
      <c r="P96" s="70"/>
      <c r="Q96" s="70"/>
    </row>
    <row r="97" spans="1:17" s="830" customFormat="1">
      <c r="A97" s="185"/>
      <c r="B97" s="429"/>
      <c r="C97" s="429"/>
      <c r="D97" s="429"/>
      <c r="E97" s="429"/>
      <c r="F97" s="429"/>
      <c r="G97" s="70"/>
      <c r="H97" s="70"/>
      <c r="I97" s="70"/>
      <c r="J97" s="70"/>
      <c r="K97" s="70"/>
      <c r="L97" s="70"/>
      <c r="M97" s="70"/>
      <c r="N97" s="70"/>
      <c r="O97" s="70"/>
      <c r="P97" s="70"/>
      <c r="Q97" s="70"/>
    </row>
    <row r="98" spans="1:17" s="830" customFormat="1">
      <c r="A98" s="185"/>
      <c r="B98" s="429"/>
      <c r="C98" s="429"/>
      <c r="D98" s="429"/>
      <c r="E98" s="429"/>
      <c r="F98" s="429"/>
      <c r="G98" s="70"/>
      <c r="H98" s="70"/>
      <c r="I98" s="70"/>
      <c r="J98" s="70"/>
      <c r="K98" s="70"/>
      <c r="L98" s="70"/>
      <c r="M98" s="70"/>
      <c r="N98" s="70"/>
      <c r="O98" s="70"/>
      <c r="P98" s="70"/>
      <c r="Q98" s="70"/>
    </row>
    <row r="99" spans="1:17" s="830" customFormat="1">
      <c r="A99" s="185"/>
      <c r="B99" s="429"/>
      <c r="C99" s="429"/>
      <c r="D99" s="429"/>
      <c r="E99" s="429"/>
      <c r="F99" s="429"/>
      <c r="G99" s="70"/>
      <c r="H99" s="70"/>
      <c r="I99" s="70"/>
      <c r="J99" s="70"/>
      <c r="K99" s="70"/>
      <c r="L99" s="70"/>
      <c r="M99" s="70"/>
      <c r="N99" s="70"/>
      <c r="O99" s="70"/>
      <c r="P99" s="70"/>
      <c r="Q99" s="70"/>
    </row>
    <row r="100" spans="1:17" s="830" customFormat="1" ht="15.75">
      <c r="A100" s="186"/>
      <c r="B100" s="429"/>
      <c r="C100" s="429"/>
      <c r="D100" s="429"/>
      <c r="E100" s="429"/>
      <c r="F100" s="429"/>
      <c r="G100" s="70"/>
      <c r="H100" s="70"/>
      <c r="I100" s="70"/>
      <c r="J100" s="70"/>
      <c r="K100" s="70"/>
      <c r="L100" s="70"/>
      <c r="M100" s="70"/>
      <c r="N100" s="70"/>
      <c r="O100" s="70"/>
      <c r="P100" s="70"/>
      <c r="Q100" s="70"/>
    </row>
    <row r="101" spans="1:17" s="830" customFormat="1" ht="15.75">
      <c r="A101" s="186"/>
      <c r="B101" s="429"/>
      <c r="C101" s="429"/>
      <c r="D101" s="429"/>
      <c r="E101" s="429"/>
      <c r="F101" s="429"/>
      <c r="G101" s="70"/>
      <c r="H101" s="70"/>
      <c r="I101" s="70"/>
      <c r="J101" s="70"/>
      <c r="K101" s="70"/>
      <c r="L101" s="70"/>
      <c r="M101" s="70"/>
      <c r="N101" s="70"/>
      <c r="O101" s="70"/>
      <c r="P101" s="70"/>
      <c r="Q101" s="70"/>
    </row>
    <row r="102" spans="1:17" s="830" customFormat="1" ht="15.75">
      <c r="A102" s="186"/>
      <c r="B102" s="429"/>
      <c r="C102" s="429"/>
      <c r="D102" s="429"/>
      <c r="E102" s="429"/>
      <c r="F102" s="429"/>
      <c r="G102" s="70"/>
      <c r="H102" s="70"/>
      <c r="I102" s="70"/>
      <c r="J102" s="70"/>
      <c r="K102" s="70"/>
      <c r="L102" s="70"/>
      <c r="M102" s="70"/>
      <c r="N102" s="70"/>
      <c r="O102" s="70"/>
      <c r="P102" s="70"/>
      <c r="Q102" s="70"/>
    </row>
    <row r="103" spans="1:17" s="830" customFormat="1" ht="15.75">
      <c r="A103" s="186"/>
      <c r="B103" s="429"/>
      <c r="C103" s="429"/>
      <c r="D103" s="429"/>
      <c r="E103" s="429"/>
      <c r="F103" s="429"/>
      <c r="G103" s="70"/>
      <c r="H103" s="70"/>
      <c r="I103" s="70"/>
      <c r="J103" s="70"/>
      <c r="K103" s="70"/>
      <c r="L103" s="70"/>
      <c r="M103" s="70"/>
      <c r="N103" s="70"/>
      <c r="O103" s="70"/>
      <c r="P103" s="70"/>
      <c r="Q103" s="70"/>
    </row>
    <row r="104" spans="1:17" s="830" customFormat="1" ht="15.75">
      <c r="A104" s="186"/>
      <c r="B104" s="429"/>
      <c r="C104" s="429"/>
      <c r="D104" s="429"/>
      <c r="E104" s="429"/>
      <c r="F104" s="429"/>
      <c r="G104" s="70"/>
      <c r="H104" s="70"/>
      <c r="I104" s="70"/>
      <c r="J104" s="70"/>
      <c r="K104" s="70"/>
      <c r="L104" s="70"/>
      <c r="M104" s="70"/>
      <c r="N104" s="70"/>
      <c r="O104" s="70"/>
      <c r="P104" s="70"/>
      <c r="Q104" s="70"/>
    </row>
    <row r="105" spans="1:17" s="830" customFormat="1" ht="15.75">
      <c r="A105" s="186"/>
      <c r="B105" s="429"/>
      <c r="C105" s="429"/>
      <c r="D105" s="429"/>
      <c r="E105" s="429"/>
      <c r="F105" s="429"/>
      <c r="G105" s="70"/>
      <c r="H105" s="70"/>
      <c r="I105" s="70"/>
      <c r="J105" s="70"/>
      <c r="K105" s="70"/>
      <c r="L105" s="70"/>
      <c r="M105" s="70"/>
      <c r="N105" s="70"/>
      <c r="O105" s="70"/>
      <c r="P105" s="70"/>
      <c r="Q105" s="70"/>
    </row>
    <row r="106" spans="1:17" s="830" customFormat="1" ht="15.75">
      <c r="A106" s="186"/>
      <c r="B106" s="429"/>
      <c r="C106" s="429"/>
      <c r="D106" s="429"/>
      <c r="E106" s="429"/>
      <c r="F106" s="429"/>
      <c r="G106" s="70"/>
      <c r="H106" s="70"/>
      <c r="I106" s="70"/>
      <c r="J106" s="70"/>
      <c r="K106" s="70"/>
      <c r="L106" s="70"/>
      <c r="M106" s="70"/>
      <c r="N106" s="70"/>
      <c r="O106" s="70"/>
      <c r="P106" s="70"/>
      <c r="Q106" s="70"/>
    </row>
    <row r="107" spans="1:17" s="830" customFormat="1" ht="15.75">
      <c r="A107" s="186"/>
      <c r="B107" s="429"/>
      <c r="C107" s="429"/>
      <c r="D107" s="429"/>
      <c r="E107" s="429"/>
      <c r="F107" s="429"/>
      <c r="G107" s="70"/>
      <c r="H107" s="70"/>
      <c r="I107" s="70"/>
      <c r="J107" s="70"/>
      <c r="K107" s="70"/>
      <c r="L107" s="70"/>
      <c r="M107" s="70"/>
      <c r="N107" s="70"/>
      <c r="O107" s="70"/>
      <c r="P107" s="70"/>
      <c r="Q107" s="70"/>
    </row>
    <row r="108" spans="1:17" s="830" customFormat="1" ht="15.75">
      <c r="A108" s="186"/>
      <c r="B108" s="429"/>
      <c r="C108" s="429"/>
      <c r="D108" s="429"/>
      <c r="E108" s="429"/>
      <c r="F108" s="429"/>
      <c r="G108" s="70"/>
      <c r="H108" s="70"/>
      <c r="I108" s="70"/>
      <c r="J108" s="70"/>
      <c r="K108" s="70"/>
      <c r="L108" s="70"/>
      <c r="M108" s="70"/>
      <c r="N108" s="70"/>
      <c r="O108" s="70"/>
      <c r="P108" s="70"/>
      <c r="Q108" s="70"/>
    </row>
    <row r="109" spans="1:17" s="830" customFormat="1" ht="15.75">
      <c r="A109" s="186"/>
      <c r="B109" s="429"/>
      <c r="C109" s="429"/>
      <c r="D109" s="429"/>
      <c r="E109" s="429"/>
      <c r="F109" s="429"/>
      <c r="G109" s="70"/>
      <c r="H109" s="70"/>
      <c r="I109" s="70"/>
      <c r="J109" s="70"/>
      <c r="K109" s="70"/>
      <c r="L109" s="70"/>
      <c r="M109" s="70"/>
      <c r="N109" s="70"/>
      <c r="O109" s="70"/>
      <c r="P109" s="70"/>
      <c r="Q109" s="70"/>
    </row>
    <row r="110" spans="1:17" s="830" customFormat="1" ht="15.75">
      <c r="A110" s="186"/>
      <c r="B110" s="429"/>
      <c r="C110" s="429"/>
      <c r="D110" s="429"/>
      <c r="E110" s="429"/>
      <c r="F110" s="429"/>
      <c r="G110" s="70"/>
      <c r="H110" s="70"/>
      <c r="I110" s="70"/>
      <c r="J110" s="70"/>
      <c r="K110" s="70"/>
      <c r="L110" s="70"/>
      <c r="M110" s="70"/>
      <c r="N110" s="70"/>
      <c r="O110" s="70"/>
      <c r="P110" s="70"/>
      <c r="Q110" s="70"/>
    </row>
    <row r="111" spans="1:17" s="830" customFormat="1" ht="15.75">
      <c r="A111" s="186"/>
      <c r="B111" s="429"/>
      <c r="C111" s="429"/>
      <c r="D111" s="429"/>
      <c r="E111" s="429"/>
      <c r="F111" s="429"/>
      <c r="G111" s="70"/>
      <c r="H111" s="70"/>
      <c r="I111" s="70"/>
      <c r="J111" s="70"/>
      <c r="K111" s="70"/>
      <c r="L111" s="70"/>
      <c r="M111" s="70"/>
      <c r="N111" s="70"/>
      <c r="O111" s="70"/>
      <c r="P111" s="70"/>
      <c r="Q111" s="70"/>
    </row>
    <row r="112" spans="1:17" s="830" customFormat="1" ht="15.75">
      <c r="A112" s="186"/>
      <c r="B112" s="429"/>
      <c r="C112" s="429"/>
      <c r="D112" s="429"/>
      <c r="E112" s="429"/>
      <c r="F112" s="429"/>
      <c r="G112" s="70"/>
      <c r="H112" s="70"/>
      <c r="I112" s="70"/>
      <c r="J112" s="70"/>
      <c r="K112" s="70"/>
      <c r="L112" s="70"/>
      <c r="M112" s="70"/>
      <c r="N112" s="70"/>
      <c r="O112" s="70"/>
      <c r="P112" s="70"/>
      <c r="Q112" s="70"/>
    </row>
    <row r="113" spans="1:17" s="830" customFormat="1" ht="15.75">
      <c r="A113" s="186"/>
      <c r="B113" s="429"/>
      <c r="C113" s="429"/>
      <c r="D113" s="429"/>
      <c r="E113" s="429"/>
      <c r="F113" s="429"/>
      <c r="G113" s="70"/>
      <c r="H113" s="70"/>
      <c r="I113" s="70"/>
      <c r="J113" s="70"/>
      <c r="K113" s="70"/>
      <c r="L113" s="70"/>
      <c r="M113" s="70"/>
      <c r="N113" s="70"/>
      <c r="O113" s="70"/>
      <c r="P113" s="70"/>
      <c r="Q113" s="70"/>
    </row>
    <row r="114" spans="1:17" s="830" customFormat="1" ht="15.75">
      <c r="A114" s="186"/>
      <c r="B114" s="429"/>
      <c r="C114" s="429"/>
      <c r="D114" s="429"/>
      <c r="E114" s="429"/>
      <c r="F114" s="429"/>
      <c r="G114" s="70"/>
      <c r="H114" s="70"/>
      <c r="I114" s="70"/>
      <c r="J114" s="70"/>
      <c r="K114" s="70"/>
      <c r="L114" s="70"/>
      <c r="M114" s="70"/>
      <c r="N114" s="70"/>
      <c r="O114" s="70"/>
      <c r="P114" s="70"/>
      <c r="Q114" s="70"/>
    </row>
    <row r="115" spans="1:17" s="830" customFormat="1" ht="15.75">
      <c r="A115" s="186"/>
      <c r="B115" s="429"/>
      <c r="C115" s="429"/>
      <c r="D115" s="429"/>
      <c r="E115" s="429"/>
      <c r="F115" s="429"/>
      <c r="G115" s="70"/>
      <c r="H115" s="70"/>
      <c r="I115" s="70"/>
      <c r="J115" s="70"/>
      <c r="K115" s="70"/>
      <c r="L115" s="70"/>
      <c r="M115" s="70"/>
      <c r="N115" s="70"/>
      <c r="O115" s="70"/>
      <c r="P115" s="70"/>
      <c r="Q115" s="70"/>
    </row>
    <row r="116" spans="1:17" s="830" customFormat="1" ht="15.75">
      <c r="A116" s="186"/>
      <c r="B116" s="429"/>
      <c r="C116" s="429"/>
      <c r="D116" s="429"/>
      <c r="E116" s="429"/>
      <c r="F116" s="429"/>
      <c r="G116" s="70"/>
      <c r="H116" s="70"/>
      <c r="I116" s="70"/>
      <c r="J116" s="70"/>
      <c r="K116" s="70"/>
      <c r="L116" s="70"/>
      <c r="M116" s="70"/>
      <c r="N116" s="70"/>
      <c r="O116" s="70"/>
      <c r="P116" s="70"/>
      <c r="Q116" s="70"/>
    </row>
    <row r="117" spans="1:17" s="830" customFormat="1" ht="15.75">
      <c r="A117" s="186"/>
      <c r="B117" s="429"/>
      <c r="C117" s="429"/>
      <c r="D117" s="429"/>
      <c r="E117" s="429"/>
      <c r="F117" s="429"/>
      <c r="G117" s="70"/>
      <c r="H117" s="70"/>
      <c r="I117" s="70"/>
      <c r="J117" s="70"/>
      <c r="K117" s="70"/>
      <c r="L117" s="70"/>
      <c r="M117" s="70"/>
      <c r="N117" s="70"/>
      <c r="O117" s="70"/>
      <c r="P117" s="70"/>
      <c r="Q117" s="70"/>
    </row>
    <row r="118" spans="1:17" s="830" customFormat="1" ht="15.75">
      <c r="A118" s="186"/>
      <c r="B118" s="429"/>
      <c r="C118" s="429"/>
      <c r="D118" s="429"/>
      <c r="E118" s="429"/>
      <c r="F118" s="429"/>
      <c r="G118" s="70"/>
      <c r="H118" s="70"/>
      <c r="I118" s="70"/>
      <c r="J118" s="70"/>
      <c r="K118" s="70"/>
      <c r="L118" s="70"/>
      <c r="M118" s="70"/>
      <c r="N118" s="70"/>
      <c r="O118" s="70"/>
      <c r="P118" s="70"/>
      <c r="Q118" s="70"/>
    </row>
    <row r="119" spans="1:17" s="830" customFormat="1" ht="15.75">
      <c r="A119" s="186"/>
      <c r="B119" s="429"/>
      <c r="C119" s="429"/>
      <c r="D119" s="429"/>
      <c r="E119" s="429"/>
      <c r="F119" s="429"/>
      <c r="G119" s="70"/>
      <c r="H119" s="70"/>
      <c r="I119" s="70"/>
      <c r="J119" s="70"/>
      <c r="K119" s="70"/>
      <c r="L119" s="70"/>
      <c r="M119" s="70"/>
      <c r="N119" s="70"/>
      <c r="O119" s="70"/>
      <c r="P119" s="70"/>
      <c r="Q119" s="70"/>
    </row>
    <row r="120" spans="1:17" s="830" customFormat="1" ht="15.75">
      <c r="A120" s="186"/>
      <c r="B120" s="429"/>
      <c r="C120" s="429"/>
      <c r="D120" s="429"/>
      <c r="E120" s="429"/>
      <c r="F120" s="429"/>
      <c r="G120" s="70"/>
      <c r="H120" s="70"/>
      <c r="I120" s="70"/>
      <c r="J120" s="70"/>
      <c r="K120" s="70"/>
      <c r="L120" s="70"/>
      <c r="M120" s="70"/>
      <c r="N120" s="70"/>
      <c r="O120" s="70"/>
      <c r="P120" s="70"/>
      <c r="Q120" s="70"/>
    </row>
    <row r="121" spans="1:17" s="830" customFormat="1" ht="15.75">
      <c r="A121" s="186"/>
      <c r="B121" s="429"/>
      <c r="C121" s="429"/>
      <c r="D121" s="429"/>
      <c r="E121" s="429"/>
      <c r="F121" s="429"/>
      <c r="G121" s="70"/>
      <c r="H121" s="70"/>
      <c r="I121" s="70"/>
      <c r="J121" s="70"/>
      <c r="K121" s="70"/>
      <c r="L121" s="70"/>
      <c r="M121" s="70"/>
      <c r="N121" s="70"/>
      <c r="O121" s="70"/>
      <c r="P121" s="70"/>
      <c r="Q121" s="70"/>
    </row>
    <row r="122" spans="1:17" s="830" customFormat="1" ht="15.75">
      <c r="A122" s="186"/>
      <c r="B122" s="429"/>
      <c r="C122" s="429"/>
      <c r="D122" s="429"/>
      <c r="E122" s="429"/>
      <c r="F122" s="429"/>
      <c r="G122" s="70"/>
      <c r="H122" s="70"/>
      <c r="I122" s="70"/>
      <c r="J122" s="70"/>
      <c r="K122" s="70"/>
      <c r="L122" s="70"/>
      <c r="M122" s="70"/>
      <c r="N122" s="70"/>
      <c r="O122" s="70"/>
      <c r="P122" s="70"/>
      <c r="Q122" s="70"/>
    </row>
    <row r="123" spans="1:17" s="830" customFormat="1" ht="15.75">
      <c r="A123" s="186"/>
      <c r="B123" s="429"/>
      <c r="C123" s="429"/>
      <c r="D123" s="429"/>
      <c r="E123" s="429"/>
      <c r="F123" s="429"/>
      <c r="G123" s="70"/>
      <c r="H123" s="70"/>
      <c r="I123" s="70"/>
      <c r="J123" s="70"/>
      <c r="K123" s="70"/>
      <c r="L123" s="70"/>
      <c r="M123" s="70"/>
      <c r="N123" s="70"/>
      <c r="O123" s="70"/>
      <c r="P123" s="70"/>
      <c r="Q123" s="70"/>
    </row>
    <row r="124" spans="1:17" s="830" customFormat="1" ht="15.75">
      <c r="A124" s="186"/>
      <c r="B124" s="429"/>
      <c r="C124" s="429"/>
      <c r="D124" s="429"/>
      <c r="E124" s="429"/>
      <c r="F124" s="429"/>
      <c r="G124" s="70"/>
      <c r="H124" s="70"/>
      <c r="I124" s="70"/>
      <c r="J124" s="70"/>
      <c r="K124" s="70"/>
      <c r="L124" s="70"/>
      <c r="M124" s="70"/>
      <c r="N124" s="70"/>
      <c r="O124" s="70"/>
      <c r="P124" s="70"/>
      <c r="Q124" s="70"/>
    </row>
    <row r="125" spans="1:17" s="830" customFormat="1" ht="15.75">
      <c r="A125" s="186"/>
      <c r="B125" s="429"/>
      <c r="C125" s="429"/>
      <c r="D125" s="429"/>
      <c r="E125" s="429"/>
      <c r="F125" s="429"/>
      <c r="G125" s="70"/>
      <c r="H125" s="70"/>
      <c r="I125" s="70"/>
      <c r="J125" s="70"/>
      <c r="K125" s="70"/>
      <c r="L125" s="70"/>
      <c r="M125" s="70"/>
      <c r="N125" s="70"/>
      <c r="O125" s="70"/>
      <c r="P125" s="70"/>
      <c r="Q125" s="70"/>
    </row>
    <row r="126" spans="1:17" s="830" customFormat="1" ht="15.75">
      <c r="A126" s="186"/>
      <c r="B126" s="429"/>
      <c r="C126" s="429"/>
      <c r="D126" s="429"/>
      <c r="E126" s="429"/>
      <c r="F126" s="429"/>
      <c r="G126" s="70"/>
      <c r="H126" s="70"/>
      <c r="I126" s="70"/>
      <c r="J126" s="70"/>
      <c r="K126" s="70"/>
      <c r="L126" s="70"/>
      <c r="M126" s="70"/>
      <c r="N126" s="70"/>
      <c r="O126" s="70"/>
      <c r="P126" s="70"/>
      <c r="Q126" s="70"/>
    </row>
    <row r="127" spans="1:17" s="830" customFormat="1" ht="15.75">
      <c r="A127" s="186"/>
      <c r="B127" s="429"/>
      <c r="C127" s="429"/>
      <c r="D127" s="429"/>
      <c r="E127" s="429"/>
      <c r="F127" s="429"/>
      <c r="G127" s="70"/>
      <c r="H127" s="70"/>
      <c r="I127" s="70"/>
      <c r="J127" s="70"/>
      <c r="K127" s="70"/>
      <c r="L127" s="70"/>
      <c r="M127" s="70"/>
      <c r="N127" s="70"/>
      <c r="O127" s="70"/>
      <c r="P127" s="70"/>
      <c r="Q127" s="70"/>
    </row>
    <row r="128" spans="1:17" s="830" customFormat="1" ht="15.75">
      <c r="A128" s="186"/>
      <c r="B128" s="429"/>
      <c r="C128" s="429"/>
      <c r="D128" s="429"/>
      <c r="E128" s="429"/>
      <c r="F128" s="429"/>
      <c r="G128" s="70"/>
      <c r="H128" s="70"/>
      <c r="I128" s="70"/>
      <c r="J128" s="70"/>
      <c r="K128" s="70"/>
      <c r="L128" s="70"/>
      <c r="M128" s="70"/>
      <c r="N128" s="70"/>
      <c r="O128" s="70"/>
      <c r="P128" s="70"/>
      <c r="Q128" s="70"/>
    </row>
    <row r="129" spans="1:17" s="830" customFormat="1" ht="15.75">
      <c r="A129" s="186"/>
      <c r="B129" s="429"/>
      <c r="C129" s="429"/>
      <c r="D129" s="429"/>
      <c r="E129" s="429"/>
      <c r="F129" s="429"/>
      <c r="G129" s="70"/>
      <c r="H129" s="70"/>
      <c r="I129" s="70"/>
      <c r="J129" s="70"/>
      <c r="K129" s="70"/>
      <c r="L129" s="70"/>
      <c r="M129" s="70"/>
      <c r="N129" s="70"/>
      <c r="O129" s="70"/>
      <c r="P129" s="70"/>
      <c r="Q129" s="70"/>
    </row>
    <row r="130" spans="1:17" s="830" customFormat="1" ht="15.75">
      <c r="A130" s="186"/>
      <c r="B130" s="429"/>
      <c r="C130" s="429"/>
      <c r="D130" s="429"/>
      <c r="E130" s="429"/>
      <c r="F130" s="429"/>
      <c r="G130" s="70"/>
      <c r="H130" s="70"/>
      <c r="I130" s="70"/>
      <c r="J130" s="70"/>
      <c r="K130" s="70"/>
      <c r="L130" s="70"/>
      <c r="M130" s="70"/>
      <c r="N130" s="70"/>
      <c r="O130" s="70"/>
      <c r="P130" s="70"/>
      <c r="Q130" s="70"/>
    </row>
    <row r="131" spans="1:17" s="830" customFormat="1" ht="15.75">
      <c r="A131" s="186"/>
      <c r="B131" s="429"/>
      <c r="C131" s="429"/>
      <c r="D131" s="429"/>
      <c r="E131" s="429"/>
      <c r="F131" s="429"/>
      <c r="G131" s="70"/>
      <c r="H131" s="70"/>
      <c r="I131" s="70"/>
      <c r="J131" s="70"/>
      <c r="K131" s="70"/>
      <c r="L131" s="70"/>
      <c r="M131" s="70"/>
      <c r="N131" s="70"/>
      <c r="O131" s="70"/>
      <c r="P131" s="70"/>
      <c r="Q131" s="70"/>
    </row>
    <row r="132" spans="1:17" s="830" customFormat="1" ht="15.75">
      <c r="A132" s="186"/>
      <c r="B132" s="429"/>
      <c r="C132" s="429"/>
      <c r="D132" s="429"/>
      <c r="E132" s="429"/>
      <c r="F132" s="429"/>
      <c r="G132" s="70"/>
      <c r="H132" s="70"/>
      <c r="I132" s="70"/>
      <c r="J132" s="70"/>
      <c r="K132" s="70"/>
      <c r="L132" s="70"/>
      <c r="M132" s="70"/>
      <c r="N132" s="70"/>
      <c r="O132" s="70"/>
      <c r="P132" s="70"/>
      <c r="Q132" s="70"/>
    </row>
    <row r="133" spans="1:17" s="830" customFormat="1" ht="15.75">
      <c r="A133" s="186"/>
      <c r="B133" s="429"/>
      <c r="C133" s="429"/>
      <c r="D133" s="429"/>
      <c r="E133" s="429"/>
      <c r="F133" s="429"/>
      <c r="G133" s="70"/>
      <c r="H133" s="70"/>
      <c r="I133" s="70"/>
      <c r="J133" s="70"/>
      <c r="K133" s="70"/>
      <c r="L133" s="70"/>
      <c r="M133" s="70"/>
      <c r="N133" s="70"/>
      <c r="O133" s="70"/>
      <c r="P133" s="70"/>
      <c r="Q133" s="70"/>
    </row>
    <row r="134" spans="1:17" s="830" customFormat="1" ht="15.75">
      <c r="A134" s="186"/>
      <c r="B134" s="429"/>
      <c r="C134" s="429"/>
      <c r="D134" s="429"/>
      <c r="E134" s="429"/>
      <c r="F134" s="429"/>
      <c r="G134" s="70"/>
      <c r="H134" s="70"/>
      <c r="I134" s="70"/>
      <c r="J134" s="70"/>
      <c r="K134" s="70"/>
      <c r="L134" s="70"/>
      <c r="M134" s="70"/>
      <c r="N134" s="70"/>
      <c r="O134" s="70"/>
      <c r="P134" s="70"/>
      <c r="Q134" s="70"/>
    </row>
    <row r="135" spans="1:17" s="830" customFormat="1" ht="15.75">
      <c r="A135" s="186"/>
      <c r="B135" s="429"/>
      <c r="C135" s="429"/>
      <c r="D135" s="429"/>
      <c r="E135" s="429"/>
      <c r="F135" s="429"/>
      <c r="G135" s="70"/>
      <c r="H135" s="70"/>
      <c r="I135" s="70"/>
      <c r="J135" s="70"/>
      <c r="K135" s="70"/>
      <c r="L135" s="70"/>
      <c r="M135" s="70"/>
      <c r="N135" s="70"/>
      <c r="O135" s="70"/>
      <c r="P135" s="70"/>
      <c r="Q135" s="70"/>
    </row>
    <row r="136" spans="1:17" s="830" customFormat="1" ht="15.75">
      <c r="A136" s="186"/>
      <c r="B136" s="429"/>
      <c r="C136" s="429"/>
      <c r="D136" s="429"/>
      <c r="E136" s="429"/>
      <c r="F136" s="429"/>
      <c r="G136" s="70"/>
      <c r="H136" s="70"/>
      <c r="I136" s="70"/>
      <c r="J136" s="70"/>
      <c r="K136" s="70"/>
      <c r="L136" s="70"/>
      <c r="M136" s="70"/>
      <c r="N136" s="70"/>
      <c r="O136" s="70"/>
      <c r="P136" s="70"/>
      <c r="Q136" s="70"/>
    </row>
    <row r="137" spans="1:17" s="830" customFormat="1" ht="15.75">
      <c r="A137" s="186"/>
      <c r="B137" s="429"/>
      <c r="C137" s="429"/>
      <c r="D137" s="429"/>
      <c r="E137" s="429"/>
      <c r="F137" s="429"/>
      <c r="G137" s="70"/>
      <c r="H137" s="70"/>
      <c r="I137" s="70"/>
      <c r="J137" s="70"/>
      <c r="K137" s="70"/>
      <c r="L137" s="70"/>
      <c r="M137" s="70"/>
      <c r="N137" s="70"/>
      <c r="O137" s="70"/>
      <c r="P137" s="70"/>
      <c r="Q137" s="70"/>
    </row>
    <row r="138" spans="1:17" s="830" customFormat="1" ht="15.75">
      <c r="A138" s="186"/>
      <c r="B138" s="429"/>
      <c r="C138" s="429"/>
      <c r="D138" s="429"/>
      <c r="E138" s="429"/>
      <c r="F138" s="429"/>
      <c r="G138" s="70"/>
      <c r="H138" s="70"/>
      <c r="I138" s="70"/>
      <c r="J138" s="70"/>
      <c r="K138" s="70"/>
      <c r="L138" s="70"/>
      <c r="M138" s="70"/>
      <c r="N138" s="70"/>
      <c r="O138" s="70"/>
      <c r="P138" s="70"/>
      <c r="Q138" s="70"/>
    </row>
    <row r="139" spans="1:17" s="830" customFormat="1" ht="15.75">
      <c r="A139" s="186"/>
      <c r="B139" s="429"/>
      <c r="C139" s="429"/>
      <c r="D139" s="429"/>
      <c r="E139" s="429"/>
      <c r="F139" s="429"/>
      <c r="G139" s="70"/>
      <c r="H139" s="70"/>
      <c r="I139" s="70"/>
      <c r="J139" s="70"/>
      <c r="K139" s="70"/>
      <c r="L139" s="70"/>
      <c r="M139" s="70"/>
      <c r="N139" s="70"/>
      <c r="O139" s="70"/>
      <c r="P139" s="70"/>
      <c r="Q139" s="70"/>
    </row>
    <row r="140" spans="1:17" s="830" customFormat="1" ht="15.75">
      <c r="A140" s="186"/>
      <c r="B140" s="429"/>
      <c r="C140" s="429"/>
      <c r="D140" s="429"/>
      <c r="E140" s="429"/>
      <c r="F140" s="429"/>
      <c r="G140" s="70"/>
      <c r="H140" s="70"/>
      <c r="I140" s="70"/>
      <c r="J140" s="70"/>
      <c r="K140" s="70"/>
      <c r="L140" s="70"/>
      <c r="M140" s="70"/>
      <c r="N140" s="70"/>
      <c r="O140" s="70"/>
      <c r="P140" s="70"/>
      <c r="Q140" s="70"/>
    </row>
    <row r="141" spans="1:17" s="830" customFormat="1" ht="15.75">
      <c r="A141" s="186"/>
      <c r="B141" s="429"/>
      <c r="C141" s="429"/>
      <c r="D141" s="429"/>
      <c r="E141" s="429"/>
      <c r="F141" s="429"/>
      <c r="G141" s="70"/>
      <c r="H141" s="70"/>
      <c r="I141" s="70"/>
      <c r="J141" s="70"/>
      <c r="K141" s="70"/>
      <c r="L141" s="70"/>
      <c r="M141" s="70"/>
      <c r="N141" s="70"/>
      <c r="O141" s="70"/>
      <c r="P141" s="70"/>
      <c r="Q141" s="70"/>
    </row>
    <row r="142" spans="1:17" s="830" customFormat="1" ht="15.75">
      <c r="A142" s="186"/>
      <c r="B142" s="429"/>
      <c r="C142" s="429"/>
      <c r="D142" s="429"/>
      <c r="E142" s="429"/>
      <c r="F142" s="429"/>
      <c r="G142" s="70"/>
      <c r="H142" s="70"/>
      <c r="I142" s="70"/>
      <c r="J142" s="70"/>
      <c r="K142" s="70"/>
      <c r="L142" s="70"/>
      <c r="M142" s="70"/>
      <c r="N142" s="70"/>
      <c r="O142" s="70"/>
      <c r="P142" s="70"/>
      <c r="Q142" s="70"/>
    </row>
    <row r="143" spans="1:17" s="830" customFormat="1" ht="15.75">
      <c r="A143" s="186"/>
      <c r="B143" s="429"/>
      <c r="C143" s="429"/>
      <c r="D143" s="429"/>
      <c r="E143" s="429"/>
      <c r="F143" s="429"/>
      <c r="G143" s="70"/>
      <c r="H143" s="70"/>
      <c r="I143" s="70"/>
      <c r="J143" s="70"/>
      <c r="K143" s="70"/>
      <c r="L143" s="70"/>
      <c r="M143" s="70"/>
      <c r="N143" s="70"/>
      <c r="O143" s="70"/>
      <c r="P143" s="70"/>
      <c r="Q143" s="70"/>
    </row>
    <row r="144" spans="1:17" s="830" customFormat="1" ht="15.75">
      <c r="A144" s="186"/>
      <c r="B144" s="429"/>
      <c r="C144" s="429"/>
      <c r="D144" s="429"/>
      <c r="E144" s="429"/>
      <c r="F144" s="429"/>
      <c r="G144" s="70"/>
      <c r="H144" s="70"/>
      <c r="I144" s="70"/>
      <c r="J144" s="70"/>
      <c r="K144" s="70"/>
      <c r="L144" s="70"/>
      <c r="M144" s="70"/>
      <c r="N144" s="70"/>
      <c r="O144" s="70"/>
      <c r="P144" s="70"/>
      <c r="Q144" s="70"/>
    </row>
    <row r="145" spans="1:17" s="830" customFormat="1" ht="15.75">
      <c r="A145" s="186"/>
      <c r="B145" s="429"/>
      <c r="C145" s="429"/>
      <c r="D145" s="429"/>
      <c r="E145" s="429"/>
      <c r="F145" s="429"/>
      <c r="G145" s="70"/>
      <c r="H145" s="70"/>
      <c r="I145" s="70"/>
      <c r="J145" s="70"/>
      <c r="K145" s="70"/>
      <c r="L145" s="70"/>
      <c r="M145" s="70"/>
      <c r="N145" s="70"/>
      <c r="O145" s="70"/>
      <c r="P145" s="70"/>
      <c r="Q145" s="70"/>
    </row>
    <row r="146" spans="1:17" s="830" customFormat="1" ht="15.75">
      <c r="A146" s="186"/>
      <c r="B146" s="429"/>
      <c r="C146" s="429"/>
      <c r="D146" s="429"/>
      <c r="E146" s="429"/>
      <c r="F146" s="429"/>
      <c r="G146" s="70"/>
      <c r="H146" s="70"/>
      <c r="I146" s="70"/>
      <c r="J146" s="70"/>
      <c r="K146" s="70"/>
      <c r="L146" s="70"/>
      <c r="M146" s="70"/>
      <c r="N146" s="70"/>
      <c r="O146" s="70"/>
      <c r="P146" s="70"/>
      <c r="Q146" s="70"/>
    </row>
    <row r="147" spans="1:17" s="830" customFormat="1" ht="15.75">
      <c r="A147" s="186"/>
      <c r="B147" s="429"/>
      <c r="C147" s="429"/>
      <c r="D147" s="429"/>
      <c r="E147" s="429"/>
      <c r="F147" s="429"/>
      <c r="G147" s="70"/>
      <c r="H147" s="70"/>
      <c r="I147" s="70"/>
      <c r="J147" s="70"/>
      <c r="K147" s="70"/>
      <c r="L147" s="70"/>
      <c r="M147" s="70"/>
      <c r="N147" s="70"/>
      <c r="O147" s="70"/>
      <c r="P147" s="70"/>
      <c r="Q147" s="70"/>
    </row>
    <row r="148" spans="1:17" s="830" customFormat="1" ht="15.75">
      <c r="A148" s="186"/>
      <c r="B148" s="429"/>
      <c r="C148" s="429"/>
      <c r="D148" s="429"/>
      <c r="E148" s="429"/>
      <c r="F148" s="429"/>
      <c r="G148" s="70"/>
      <c r="H148" s="70"/>
      <c r="I148" s="70"/>
      <c r="J148" s="70"/>
      <c r="K148" s="70"/>
      <c r="L148" s="70"/>
      <c r="M148" s="70"/>
      <c r="N148" s="70"/>
      <c r="O148" s="70"/>
      <c r="P148" s="70"/>
      <c r="Q148" s="70"/>
    </row>
    <row r="149" spans="1:17" s="830" customFormat="1" ht="15.75">
      <c r="A149" s="186"/>
      <c r="B149" s="429"/>
      <c r="C149" s="429"/>
      <c r="D149" s="429"/>
      <c r="E149" s="429"/>
      <c r="F149" s="429"/>
      <c r="G149" s="70"/>
      <c r="H149" s="70"/>
      <c r="I149" s="70"/>
      <c r="J149" s="70"/>
      <c r="K149" s="70"/>
      <c r="L149" s="70"/>
      <c r="M149" s="70"/>
      <c r="N149" s="70"/>
      <c r="O149" s="70"/>
      <c r="P149" s="70"/>
      <c r="Q149" s="70"/>
    </row>
    <row r="150" spans="1:17" s="830" customFormat="1" ht="15.75">
      <c r="A150" s="186"/>
      <c r="B150" s="429"/>
      <c r="C150" s="429"/>
      <c r="D150" s="429"/>
      <c r="E150" s="429"/>
      <c r="F150" s="429"/>
      <c r="G150" s="70"/>
      <c r="H150" s="70"/>
      <c r="I150" s="70"/>
      <c r="J150" s="70"/>
      <c r="K150" s="70"/>
      <c r="L150" s="70"/>
      <c r="M150" s="70"/>
      <c r="N150" s="70"/>
      <c r="O150" s="70"/>
      <c r="P150" s="70"/>
      <c r="Q150" s="70"/>
    </row>
    <row r="151" spans="1:17" s="830" customFormat="1" ht="15.75">
      <c r="A151" s="186"/>
      <c r="B151" s="429"/>
      <c r="C151" s="429"/>
      <c r="D151" s="429"/>
      <c r="E151" s="429"/>
      <c r="F151" s="429"/>
      <c r="G151" s="70"/>
      <c r="H151" s="70"/>
      <c r="I151" s="70"/>
      <c r="J151" s="70"/>
      <c r="K151" s="70"/>
      <c r="L151" s="70"/>
      <c r="M151" s="70"/>
      <c r="N151" s="70"/>
      <c r="O151" s="70"/>
      <c r="P151" s="70"/>
      <c r="Q151" s="70"/>
    </row>
    <row r="152" spans="1:17" s="830" customFormat="1" ht="15.75">
      <c r="A152" s="186"/>
      <c r="B152" s="429"/>
      <c r="C152" s="429"/>
      <c r="D152" s="429"/>
      <c r="E152" s="429"/>
      <c r="F152" s="429"/>
      <c r="G152" s="70"/>
      <c r="H152" s="70"/>
      <c r="I152" s="70"/>
      <c r="J152" s="70"/>
      <c r="K152" s="70"/>
      <c r="L152" s="70"/>
      <c r="M152" s="70"/>
      <c r="N152" s="70"/>
      <c r="O152" s="70"/>
      <c r="P152" s="70"/>
      <c r="Q152" s="70"/>
    </row>
    <row r="153" spans="1:17" s="830" customFormat="1" ht="15.75">
      <c r="A153" s="186"/>
      <c r="B153" s="429"/>
      <c r="C153" s="429"/>
      <c r="D153" s="429"/>
      <c r="E153" s="429"/>
      <c r="F153" s="429"/>
      <c r="G153" s="70"/>
      <c r="H153" s="70"/>
      <c r="I153" s="70"/>
      <c r="J153" s="70"/>
      <c r="K153" s="70"/>
      <c r="L153" s="70"/>
      <c r="M153" s="70"/>
      <c r="N153" s="70"/>
      <c r="O153" s="70"/>
      <c r="P153" s="70"/>
      <c r="Q153" s="70"/>
    </row>
    <row r="154" spans="1:17" s="830" customFormat="1" ht="15.75">
      <c r="A154" s="186"/>
      <c r="B154" s="429"/>
      <c r="C154" s="429"/>
      <c r="D154" s="429"/>
      <c r="E154" s="429"/>
      <c r="F154" s="429"/>
      <c r="G154" s="70"/>
      <c r="H154" s="70"/>
      <c r="I154" s="70"/>
      <c r="J154" s="70"/>
      <c r="K154" s="70"/>
      <c r="L154" s="70"/>
      <c r="M154" s="70"/>
      <c r="N154" s="70"/>
      <c r="O154" s="70"/>
      <c r="P154" s="70"/>
      <c r="Q154" s="70"/>
    </row>
    <row r="155" spans="1:17" s="830" customFormat="1" ht="15.75">
      <c r="A155" s="186"/>
      <c r="B155" s="429"/>
      <c r="C155" s="429"/>
      <c r="D155" s="429"/>
      <c r="E155" s="429"/>
      <c r="F155" s="429"/>
      <c r="G155" s="70"/>
      <c r="H155" s="70"/>
      <c r="I155" s="70"/>
      <c r="J155" s="70"/>
      <c r="K155" s="70"/>
      <c r="L155" s="70"/>
      <c r="M155" s="70"/>
      <c r="N155" s="70"/>
      <c r="O155" s="70"/>
      <c r="P155" s="70"/>
      <c r="Q155" s="70"/>
    </row>
    <row r="156" spans="1:17" s="830" customFormat="1" ht="15.75">
      <c r="A156" s="186"/>
      <c r="B156" s="429"/>
      <c r="C156" s="429"/>
      <c r="D156" s="429"/>
      <c r="E156" s="429"/>
      <c r="F156" s="429"/>
      <c r="G156" s="70"/>
      <c r="H156" s="70"/>
      <c r="I156" s="70"/>
      <c r="J156" s="70"/>
      <c r="K156" s="70"/>
      <c r="L156" s="70"/>
      <c r="M156" s="70"/>
      <c r="N156" s="70"/>
      <c r="O156" s="70"/>
      <c r="P156" s="70"/>
      <c r="Q156" s="70"/>
    </row>
    <row r="157" spans="1:17" s="830" customFormat="1" ht="15.75">
      <c r="A157" s="186"/>
      <c r="B157" s="429"/>
      <c r="C157" s="429"/>
      <c r="D157" s="429"/>
      <c r="E157" s="429"/>
      <c r="F157" s="429"/>
      <c r="G157" s="70"/>
      <c r="H157" s="70"/>
      <c r="I157" s="70"/>
      <c r="J157" s="70"/>
      <c r="K157" s="70"/>
      <c r="L157" s="70"/>
      <c r="M157" s="70"/>
      <c r="N157" s="70"/>
      <c r="O157" s="70"/>
      <c r="P157" s="70"/>
      <c r="Q157" s="70"/>
    </row>
    <row r="158" spans="1:17" s="830" customFormat="1" ht="15.75">
      <c r="A158" s="186"/>
      <c r="B158" s="429"/>
      <c r="C158" s="429"/>
      <c r="D158" s="429"/>
      <c r="E158" s="429"/>
      <c r="F158" s="429"/>
      <c r="G158" s="70"/>
      <c r="H158" s="70"/>
      <c r="I158" s="70"/>
      <c r="J158" s="70"/>
      <c r="K158" s="70"/>
      <c r="L158" s="70"/>
      <c r="M158" s="70"/>
      <c r="N158" s="70"/>
      <c r="O158" s="70"/>
      <c r="P158" s="70"/>
      <c r="Q158" s="70"/>
    </row>
    <row r="159" spans="1:17" s="830" customFormat="1" ht="15.75">
      <c r="A159" s="186"/>
      <c r="B159" s="429"/>
      <c r="C159" s="429"/>
      <c r="D159" s="429"/>
      <c r="E159" s="429"/>
      <c r="F159" s="429"/>
      <c r="G159" s="70"/>
      <c r="H159" s="70"/>
      <c r="I159" s="70"/>
      <c r="J159" s="70"/>
      <c r="K159" s="70"/>
      <c r="L159" s="70"/>
      <c r="M159" s="70"/>
      <c r="N159" s="70"/>
      <c r="O159" s="70"/>
      <c r="P159" s="70"/>
      <c r="Q159" s="70"/>
    </row>
    <row r="160" spans="1:17" s="830" customFormat="1" ht="15.75">
      <c r="A160" s="186"/>
      <c r="B160" s="429"/>
      <c r="C160" s="429"/>
      <c r="D160" s="429"/>
      <c r="E160" s="429"/>
      <c r="F160" s="429"/>
      <c r="G160" s="70"/>
      <c r="H160" s="70"/>
      <c r="I160" s="70"/>
      <c r="J160" s="70"/>
      <c r="K160" s="70"/>
      <c r="L160" s="70"/>
      <c r="M160" s="70"/>
      <c r="N160" s="70"/>
      <c r="O160" s="70"/>
      <c r="P160" s="70"/>
      <c r="Q160" s="70"/>
    </row>
    <row r="161" spans="1:17" s="830" customFormat="1" ht="15.75">
      <c r="A161" s="186"/>
      <c r="B161" s="429"/>
      <c r="C161" s="429"/>
      <c r="D161" s="429"/>
      <c r="E161" s="429"/>
      <c r="F161" s="429"/>
      <c r="G161" s="70"/>
      <c r="H161" s="70"/>
      <c r="I161" s="70"/>
      <c r="J161" s="70"/>
      <c r="K161" s="70"/>
      <c r="L161" s="70"/>
      <c r="M161" s="70"/>
      <c r="N161" s="70"/>
      <c r="O161" s="70"/>
      <c r="P161" s="70"/>
      <c r="Q161" s="70"/>
    </row>
    <row r="162" spans="1:17" s="830" customFormat="1" ht="15.75">
      <c r="A162" s="186"/>
      <c r="B162" s="429"/>
      <c r="C162" s="429"/>
      <c r="D162" s="429"/>
      <c r="E162" s="429"/>
      <c r="F162" s="429"/>
      <c r="G162" s="70"/>
      <c r="H162" s="70"/>
      <c r="I162" s="70"/>
      <c r="J162" s="70"/>
      <c r="K162" s="70"/>
      <c r="L162" s="70"/>
      <c r="M162" s="70"/>
      <c r="N162" s="70"/>
      <c r="O162" s="70"/>
      <c r="P162" s="70"/>
      <c r="Q162" s="70"/>
    </row>
    <row r="163" spans="1:17" s="830" customFormat="1" ht="15.75">
      <c r="A163" s="186"/>
      <c r="B163" s="429"/>
      <c r="C163" s="429"/>
      <c r="D163" s="429"/>
      <c r="E163" s="429"/>
      <c r="F163" s="429"/>
      <c r="G163" s="70"/>
      <c r="H163" s="70"/>
      <c r="I163" s="70"/>
      <c r="J163" s="70"/>
      <c r="K163" s="70"/>
      <c r="L163" s="70"/>
      <c r="M163" s="70"/>
      <c r="N163" s="70"/>
      <c r="O163" s="70"/>
      <c r="P163" s="70"/>
      <c r="Q163" s="70"/>
    </row>
    <row r="164" spans="1:17" s="830" customFormat="1" ht="15.75">
      <c r="A164" s="186"/>
      <c r="B164" s="429"/>
      <c r="C164" s="429"/>
      <c r="D164" s="429"/>
      <c r="E164" s="429"/>
      <c r="F164" s="429"/>
      <c r="G164" s="70"/>
      <c r="H164" s="70"/>
      <c r="I164" s="70"/>
      <c r="J164" s="70"/>
      <c r="K164" s="70"/>
      <c r="L164" s="70"/>
      <c r="M164" s="70"/>
      <c r="N164" s="70"/>
      <c r="O164" s="70"/>
      <c r="P164" s="70"/>
      <c r="Q164" s="70"/>
    </row>
    <row r="165" spans="1:17" s="830" customFormat="1" ht="15.75">
      <c r="A165" s="186"/>
      <c r="B165" s="429"/>
      <c r="C165" s="429"/>
      <c r="D165" s="429"/>
      <c r="E165" s="429"/>
      <c r="F165" s="429"/>
      <c r="G165" s="70"/>
      <c r="H165" s="70"/>
      <c r="I165" s="70"/>
      <c r="J165" s="70"/>
      <c r="K165" s="70"/>
      <c r="L165" s="70"/>
      <c r="M165" s="70"/>
      <c r="N165" s="70"/>
      <c r="O165" s="70"/>
      <c r="P165" s="70"/>
      <c r="Q165" s="70"/>
    </row>
    <row r="166" spans="1:17" s="830" customFormat="1" ht="15.75">
      <c r="A166" s="186"/>
      <c r="B166" s="429"/>
      <c r="C166" s="429"/>
      <c r="D166" s="429"/>
      <c r="E166" s="429"/>
      <c r="F166" s="429"/>
      <c r="G166" s="70"/>
      <c r="H166" s="70"/>
      <c r="I166" s="70"/>
      <c r="J166" s="70"/>
      <c r="K166" s="70"/>
      <c r="L166" s="70"/>
      <c r="M166" s="70"/>
      <c r="N166" s="70"/>
      <c r="O166" s="70"/>
      <c r="P166" s="70"/>
      <c r="Q166" s="70"/>
    </row>
    <row r="167" spans="1:17" s="830" customFormat="1" ht="15.75">
      <c r="A167" s="186"/>
      <c r="B167" s="429"/>
      <c r="C167" s="429"/>
      <c r="D167" s="429"/>
      <c r="E167" s="429"/>
      <c r="F167" s="429"/>
      <c r="G167" s="70"/>
      <c r="H167" s="70"/>
      <c r="I167" s="70"/>
      <c r="J167" s="70"/>
      <c r="K167" s="70"/>
      <c r="L167" s="70"/>
      <c r="M167" s="70"/>
      <c r="N167" s="70"/>
      <c r="O167" s="70"/>
      <c r="P167" s="70"/>
      <c r="Q167" s="70"/>
    </row>
    <row r="168" spans="1:17" s="830" customFormat="1" ht="15.75">
      <c r="A168" s="186"/>
      <c r="B168" s="429"/>
      <c r="C168" s="429"/>
      <c r="D168" s="429"/>
      <c r="E168" s="429"/>
      <c r="F168" s="429"/>
      <c r="G168" s="70"/>
      <c r="H168" s="70"/>
      <c r="I168" s="70"/>
      <c r="J168" s="70"/>
      <c r="K168" s="70"/>
      <c r="L168" s="70"/>
      <c r="M168" s="70"/>
      <c r="N168" s="70"/>
      <c r="O168" s="70"/>
      <c r="P168" s="70"/>
      <c r="Q168" s="70"/>
    </row>
    <row r="169" spans="1:17" s="830" customFormat="1" ht="15.75">
      <c r="A169" s="186"/>
      <c r="B169" s="429"/>
      <c r="C169" s="429"/>
      <c r="D169" s="429"/>
      <c r="E169" s="429"/>
      <c r="F169" s="429"/>
      <c r="G169" s="70"/>
      <c r="H169" s="70"/>
      <c r="I169" s="70"/>
      <c r="J169" s="70"/>
      <c r="K169" s="70"/>
      <c r="L169" s="70"/>
      <c r="M169" s="70"/>
      <c r="N169" s="70"/>
      <c r="O169" s="70"/>
      <c r="P169" s="70"/>
      <c r="Q169" s="70"/>
    </row>
    <row r="170" spans="1:17" s="830" customFormat="1" ht="15.75">
      <c r="A170" s="186"/>
      <c r="B170" s="429"/>
      <c r="C170" s="429"/>
      <c r="D170" s="429"/>
      <c r="E170" s="429"/>
      <c r="F170" s="429"/>
      <c r="G170" s="70"/>
      <c r="H170" s="70"/>
      <c r="I170" s="70"/>
      <c r="J170" s="70"/>
      <c r="K170" s="70"/>
      <c r="L170" s="70"/>
      <c r="M170" s="70"/>
      <c r="N170" s="70"/>
      <c r="O170" s="70"/>
      <c r="P170" s="70"/>
      <c r="Q170" s="70"/>
    </row>
    <row r="171" spans="1:17" s="830" customFormat="1" ht="15.75">
      <c r="A171" s="186"/>
      <c r="B171" s="429"/>
      <c r="C171" s="429"/>
      <c r="D171" s="429"/>
      <c r="E171" s="429"/>
      <c r="F171" s="429"/>
      <c r="G171" s="70"/>
      <c r="H171" s="70"/>
      <c r="I171" s="70"/>
      <c r="J171" s="70"/>
      <c r="K171" s="70"/>
      <c r="L171" s="70"/>
      <c r="M171" s="70"/>
      <c r="N171" s="70"/>
      <c r="O171" s="70"/>
      <c r="P171" s="70"/>
      <c r="Q171" s="70"/>
    </row>
    <row r="172" spans="1:17" s="830" customFormat="1" ht="15.75">
      <c r="A172" s="186"/>
      <c r="B172" s="429"/>
      <c r="C172" s="429"/>
      <c r="D172" s="429"/>
      <c r="E172" s="429"/>
      <c r="F172" s="429"/>
      <c r="G172" s="70"/>
      <c r="H172" s="70"/>
      <c r="I172" s="70"/>
      <c r="J172" s="70"/>
      <c r="K172" s="70"/>
      <c r="L172" s="70"/>
      <c r="M172" s="70"/>
      <c r="N172" s="70"/>
      <c r="O172" s="70"/>
      <c r="P172" s="70"/>
      <c r="Q172" s="70"/>
    </row>
    <row r="173" spans="1:17" s="830" customFormat="1" ht="15.75">
      <c r="A173" s="186"/>
      <c r="B173" s="429"/>
      <c r="C173" s="429"/>
      <c r="D173" s="429"/>
      <c r="E173" s="429"/>
      <c r="F173" s="429"/>
      <c r="G173" s="70"/>
      <c r="H173" s="70"/>
      <c r="I173" s="70"/>
      <c r="J173" s="70"/>
      <c r="K173" s="70"/>
      <c r="L173" s="70"/>
      <c r="M173" s="70"/>
      <c r="N173" s="70"/>
      <c r="O173" s="70"/>
      <c r="P173" s="70"/>
      <c r="Q173" s="70"/>
    </row>
    <row r="174" spans="1:17" s="830" customFormat="1" ht="15.75">
      <c r="A174" s="186"/>
      <c r="B174" s="429"/>
      <c r="C174" s="429"/>
      <c r="D174" s="429"/>
      <c r="E174" s="429"/>
      <c r="F174" s="429"/>
      <c r="G174" s="70"/>
      <c r="H174" s="70"/>
      <c r="I174" s="70"/>
      <c r="J174" s="70"/>
      <c r="K174" s="70"/>
      <c r="L174" s="70"/>
      <c r="M174" s="70"/>
      <c r="N174" s="70"/>
      <c r="O174" s="70"/>
      <c r="P174" s="70"/>
      <c r="Q174" s="70"/>
    </row>
    <row r="175" spans="1:17" s="830" customFormat="1" ht="15.75">
      <c r="A175" s="186"/>
      <c r="B175" s="429"/>
      <c r="C175" s="429"/>
      <c r="D175" s="429"/>
      <c r="E175" s="429"/>
      <c r="F175" s="429"/>
      <c r="G175" s="70"/>
      <c r="H175" s="70"/>
      <c r="I175" s="70"/>
      <c r="J175" s="70"/>
      <c r="K175" s="70"/>
      <c r="L175" s="70"/>
      <c r="M175" s="70"/>
      <c r="N175" s="70"/>
      <c r="O175" s="70"/>
      <c r="P175" s="70"/>
      <c r="Q175" s="70"/>
    </row>
    <row r="176" spans="1:17" s="830" customFormat="1" ht="15.75">
      <c r="A176" s="186"/>
      <c r="B176" s="429"/>
      <c r="C176" s="429"/>
      <c r="D176" s="429"/>
      <c r="E176" s="429"/>
      <c r="F176" s="429"/>
      <c r="G176" s="70"/>
      <c r="H176" s="70"/>
      <c r="I176" s="70"/>
      <c r="J176" s="70"/>
      <c r="K176" s="70"/>
      <c r="L176" s="70"/>
      <c r="M176" s="70"/>
      <c r="N176" s="70"/>
      <c r="O176" s="70"/>
      <c r="P176" s="70"/>
      <c r="Q176" s="70"/>
    </row>
    <row r="177" spans="1:17" s="830" customFormat="1" ht="15.75">
      <c r="A177" s="186"/>
      <c r="B177" s="429"/>
      <c r="C177" s="429"/>
      <c r="D177" s="429"/>
      <c r="E177" s="429"/>
      <c r="F177" s="429"/>
      <c r="G177" s="70"/>
      <c r="H177" s="70"/>
      <c r="I177" s="70"/>
      <c r="J177" s="70"/>
      <c r="K177" s="70"/>
      <c r="L177" s="70"/>
      <c r="M177" s="70"/>
      <c r="N177" s="70"/>
      <c r="O177" s="70"/>
      <c r="P177" s="70"/>
      <c r="Q177" s="70"/>
    </row>
    <row r="178" spans="1:17" s="830" customFormat="1" ht="15.75">
      <c r="A178" s="186"/>
      <c r="B178" s="429"/>
      <c r="C178" s="429"/>
      <c r="D178" s="429"/>
      <c r="E178" s="429"/>
      <c r="F178" s="429"/>
      <c r="G178" s="70"/>
      <c r="H178" s="70"/>
      <c r="I178" s="70"/>
      <c r="J178" s="70"/>
      <c r="K178" s="70"/>
      <c r="L178" s="70"/>
      <c r="M178" s="70"/>
      <c r="N178" s="70"/>
      <c r="O178" s="70"/>
      <c r="P178" s="70"/>
      <c r="Q178" s="70"/>
    </row>
    <row r="179" spans="1:17" s="830" customFormat="1" ht="15.75">
      <c r="A179" s="186"/>
      <c r="B179" s="429"/>
      <c r="C179" s="429"/>
      <c r="D179" s="429"/>
      <c r="E179" s="429"/>
      <c r="F179" s="429"/>
      <c r="G179" s="70"/>
      <c r="H179" s="70"/>
      <c r="I179" s="70"/>
      <c r="J179" s="70"/>
      <c r="K179" s="70"/>
      <c r="L179" s="70"/>
      <c r="M179" s="70"/>
      <c r="N179" s="70"/>
      <c r="O179" s="70"/>
      <c r="P179" s="70"/>
      <c r="Q179" s="70"/>
    </row>
    <row r="180" spans="1:17" s="830" customFormat="1" ht="15.75">
      <c r="A180" s="186"/>
      <c r="B180" s="429"/>
      <c r="C180" s="429"/>
      <c r="D180" s="429"/>
      <c r="E180" s="429"/>
      <c r="F180" s="429"/>
      <c r="G180" s="70"/>
      <c r="H180" s="70"/>
      <c r="I180" s="70"/>
      <c r="J180" s="70"/>
      <c r="K180" s="70"/>
      <c r="L180" s="70"/>
      <c r="M180" s="70"/>
      <c r="N180" s="70"/>
      <c r="O180" s="70"/>
      <c r="P180" s="70"/>
      <c r="Q180" s="70"/>
    </row>
    <row r="181" spans="1:17" s="830" customFormat="1" ht="15.75">
      <c r="A181" s="186"/>
      <c r="B181" s="429"/>
      <c r="C181" s="429"/>
      <c r="D181" s="429"/>
      <c r="E181" s="429"/>
      <c r="F181" s="429"/>
      <c r="G181" s="70"/>
      <c r="H181" s="70"/>
      <c r="I181" s="70"/>
      <c r="J181" s="70"/>
      <c r="K181" s="70"/>
      <c r="L181" s="70"/>
      <c r="M181" s="70"/>
      <c r="N181" s="70"/>
      <c r="O181" s="70"/>
      <c r="P181" s="70"/>
      <c r="Q181" s="70"/>
    </row>
    <row r="182" spans="1:17" s="830" customFormat="1" ht="15.75">
      <c r="A182" s="186"/>
      <c r="B182" s="429"/>
      <c r="C182" s="429"/>
      <c r="D182" s="429"/>
      <c r="E182" s="429"/>
      <c r="F182" s="429"/>
      <c r="G182" s="70"/>
      <c r="H182" s="70"/>
      <c r="I182" s="70"/>
      <c r="J182" s="70"/>
      <c r="K182" s="70"/>
      <c r="L182" s="70"/>
      <c r="M182" s="70"/>
      <c r="N182" s="70"/>
      <c r="O182" s="70"/>
      <c r="P182" s="70"/>
      <c r="Q182" s="70"/>
    </row>
    <row r="183" spans="1:17" s="830" customFormat="1" ht="15.75">
      <c r="A183" s="186"/>
      <c r="B183" s="429"/>
      <c r="C183" s="429"/>
      <c r="D183" s="429"/>
      <c r="E183" s="429"/>
      <c r="F183" s="429"/>
      <c r="G183" s="70"/>
      <c r="H183" s="70"/>
      <c r="I183" s="70"/>
      <c r="J183" s="70"/>
      <c r="K183" s="70"/>
      <c r="L183" s="70"/>
      <c r="M183" s="70"/>
      <c r="N183" s="70"/>
      <c r="O183" s="70"/>
      <c r="P183" s="70"/>
      <c r="Q183" s="70"/>
    </row>
    <row r="184" spans="1:17" s="830" customFormat="1" ht="15.75">
      <c r="A184" s="186"/>
      <c r="B184" s="429"/>
      <c r="C184" s="429"/>
      <c r="D184" s="429"/>
      <c r="E184" s="429"/>
      <c r="F184" s="429"/>
      <c r="G184" s="70"/>
      <c r="H184" s="70"/>
      <c r="I184" s="70"/>
      <c r="J184" s="70"/>
      <c r="K184" s="70"/>
      <c r="L184" s="70"/>
      <c r="M184" s="70"/>
      <c r="N184" s="70"/>
      <c r="O184" s="70"/>
      <c r="P184" s="70"/>
      <c r="Q184" s="70"/>
    </row>
    <row r="185" spans="1:17" s="830" customFormat="1" ht="15.75">
      <c r="A185" s="186"/>
      <c r="B185" s="429"/>
      <c r="C185" s="429"/>
      <c r="D185" s="429"/>
      <c r="E185" s="429"/>
      <c r="F185" s="429"/>
      <c r="G185" s="70"/>
      <c r="H185" s="70"/>
      <c r="I185" s="70"/>
      <c r="J185" s="70"/>
      <c r="K185" s="70"/>
      <c r="L185" s="70"/>
      <c r="M185" s="70"/>
      <c r="N185" s="70"/>
      <c r="O185" s="70"/>
      <c r="P185" s="70"/>
      <c r="Q185" s="70"/>
    </row>
    <row r="186" spans="1:17" s="830" customFormat="1" ht="15.75">
      <c r="A186" s="186"/>
      <c r="B186" s="429"/>
      <c r="C186" s="429"/>
      <c r="D186" s="429"/>
      <c r="E186" s="429"/>
      <c r="F186" s="429"/>
      <c r="G186" s="70"/>
      <c r="H186" s="70"/>
      <c r="I186" s="70"/>
      <c r="J186" s="70"/>
      <c r="K186" s="70"/>
      <c r="L186" s="70"/>
      <c r="M186" s="70"/>
      <c r="N186" s="70"/>
      <c r="O186" s="70"/>
      <c r="P186" s="70"/>
      <c r="Q186" s="70"/>
    </row>
    <row r="187" spans="1:17" s="830" customFormat="1" ht="15.75">
      <c r="A187" s="186"/>
      <c r="B187" s="429"/>
      <c r="C187" s="429"/>
      <c r="D187" s="429"/>
      <c r="E187" s="429"/>
      <c r="F187" s="429"/>
      <c r="G187" s="70"/>
      <c r="H187" s="70"/>
      <c r="I187" s="70"/>
      <c r="J187" s="70"/>
      <c r="K187" s="70"/>
      <c r="L187" s="70"/>
      <c r="M187" s="70"/>
      <c r="N187" s="70"/>
      <c r="O187" s="70"/>
      <c r="P187" s="70"/>
      <c r="Q187" s="70"/>
    </row>
    <row r="188" spans="1:17" s="830" customFormat="1" ht="15.75">
      <c r="A188" s="186"/>
      <c r="B188" s="429"/>
      <c r="C188" s="429"/>
      <c r="D188" s="429"/>
      <c r="E188" s="429"/>
      <c r="F188" s="429"/>
      <c r="G188" s="70"/>
      <c r="H188" s="70"/>
      <c r="I188" s="70"/>
      <c r="J188" s="70"/>
      <c r="K188" s="70"/>
      <c r="L188" s="70"/>
      <c r="M188" s="70"/>
      <c r="N188" s="70"/>
      <c r="O188" s="70"/>
      <c r="P188" s="70"/>
      <c r="Q188" s="70"/>
    </row>
    <row r="189" spans="1:17" s="830" customFormat="1" ht="15.75">
      <c r="A189" s="186"/>
      <c r="B189" s="429"/>
      <c r="C189" s="429"/>
      <c r="D189" s="429"/>
      <c r="E189" s="429"/>
      <c r="F189" s="429"/>
      <c r="G189" s="70"/>
      <c r="H189" s="70"/>
      <c r="I189" s="70"/>
      <c r="J189" s="70"/>
      <c r="K189" s="70"/>
      <c r="L189" s="70"/>
      <c r="M189" s="70"/>
      <c r="N189" s="70"/>
      <c r="O189" s="70"/>
      <c r="P189" s="70"/>
      <c r="Q189" s="70"/>
    </row>
    <row r="190" spans="1:17" s="830" customFormat="1" ht="15.75">
      <c r="A190" s="186"/>
      <c r="B190" s="429"/>
      <c r="C190" s="429"/>
      <c r="D190" s="429"/>
      <c r="E190" s="429"/>
      <c r="F190" s="429"/>
      <c r="G190" s="70"/>
      <c r="H190" s="70"/>
      <c r="I190" s="70"/>
      <c r="J190" s="70"/>
      <c r="K190" s="70"/>
      <c r="L190" s="70"/>
      <c r="M190" s="70"/>
      <c r="N190" s="70"/>
      <c r="O190" s="70"/>
      <c r="P190" s="70"/>
      <c r="Q190" s="70"/>
    </row>
    <row r="191" spans="1:17" s="830" customFormat="1" ht="15.75">
      <c r="A191" s="69"/>
      <c r="B191" s="429"/>
      <c r="C191" s="429"/>
      <c r="D191" s="429"/>
      <c r="E191" s="429"/>
      <c r="F191" s="429"/>
      <c r="G191" s="70"/>
      <c r="H191" s="70"/>
      <c r="I191" s="70"/>
      <c r="J191" s="70"/>
      <c r="K191" s="70"/>
      <c r="L191" s="70"/>
      <c r="M191" s="70"/>
      <c r="N191" s="70"/>
      <c r="O191" s="70"/>
      <c r="P191" s="70"/>
      <c r="Q191" s="70"/>
    </row>
    <row r="192" spans="1:17" s="830" customFormat="1" ht="15.75">
      <c r="A192" s="69"/>
      <c r="B192" s="429"/>
      <c r="C192" s="429"/>
      <c r="D192" s="429"/>
      <c r="E192" s="429"/>
      <c r="F192" s="429"/>
      <c r="G192" s="70"/>
      <c r="H192" s="70"/>
      <c r="I192" s="70"/>
      <c r="J192" s="70"/>
      <c r="K192" s="70"/>
      <c r="L192" s="70"/>
      <c r="M192" s="70"/>
      <c r="N192" s="70"/>
      <c r="O192" s="70"/>
      <c r="P192" s="70"/>
      <c r="Q192" s="70"/>
    </row>
    <row r="193" spans="1:18" s="830" customFormat="1" ht="15.75">
      <c r="A193" s="69"/>
      <c r="B193" s="429"/>
      <c r="C193" s="429"/>
      <c r="D193" s="429"/>
      <c r="E193" s="429"/>
      <c r="F193" s="429"/>
      <c r="G193" s="70"/>
      <c r="H193" s="70"/>
      <c r="I193" s="70"/>
      <c r="J193" s="70"/>
      <c r="K193" s="70"/>
      <c r="L193" s="70"/>
      <c r="M193" s="70"/>
      <c r="N193" s="70"/>
      <c r="O193" s="70"/>
      <c r="P193" s="70"/>
      <c r="Q193" s="70"/>
    </row>
    <row r="194" spans="1:18" s="830" customFormat="1" ht="15.75">
      <c r="A194" s="69"/>
      <c r="B194" s="429"/>
      <c r="C194" s="429"/>
      <c r="D194" s="429"/>
      <c r="E194" s="429"/>
      <c r="F194" s="429"/>
      <c r="G194" s="70"/>
      <c r="H194" s="70"/>
      <c r="I194" s="70"/>
      <c r="J194" s="70"/>
      <c r="K194" s="70"/>
      <c r="L194" s="70"/>
      <c r="M194" s="70"/>
      <c r="N194" s="70"/>
      <c r="O194" s="70"/>
      <c r="P194" s="70"/>
      <c r="Q194" s="70"/>
    </row>
    <row r="195" spans="1:18" s="830" customFormat="1" ht="15.75">
      <c r="A195" s="69"/>
      <c r="B195" s="429"/>
      <c r="C195" s="429"/>
      <c r="D195" s="429"/>
      <c r="E195" s="429"/>
      <c r="F195" s="429"/>
      <c r="G195" s="70"/>
      <c r="H195" s="70"/>
      <c r="I195" s="70"/>
      <c r="J195" s="70"/>
      <c r="K195" s="70"/>
      <c r="L195" s="70"/>
      <c r="M195" s="70"/>
      <c r="N195" s="70"/>
      <c r="O195" s="70"/>
      <c r="P195" s="70"/>
      <c r="Q195" s="70"/>
    </row>
    <row r="196" spans="1:18" s="830" customFormat="1" ht="15.75">
      <c r="A196" s="69"/>
      <c r="B196" s="429"/>
      <c r="C196" s="429"/>
      <c r="D196" s="429"/>
      <c r="E196" s="429"/>
      <c r="F196" s="429"/>
      <c r="G196" s="70"/>
      <c r="H196" s="70"/>
      <c r="I196" s="70"/>
      <c r="J196" s="70"/>
      <c r="K196" s="70"/>
      <c r="L196" s="70"/>
      <c r="M196" s="70"/>
      <c r="N196" s="70"/>
      <c r="O196" s="70"/>
      <c r="P196" s="70"/>
      <c r="Q196" s="70"/>
    </row>
    <row r="197" spans="1:18" s="830" customFormat="1" ht="15.75">
      <c r="A197" s="69"/>
      <c r="B197" s="429"/>
      <c r="C197" s="429"/>
      <c r="D197" s="429"/>
      <c r="E197" s="429"/>
      <c r="F197" s="429"/>
      <c r="G197" s="70"/>
      <c r="H197" s="70"/>
      <c r="I197" s="70"/>
      <c r="J197" s="70"/>
      <c r="K197" s="70"/>
      <c r="L197" s="70"/>
      <c r="M197" s="70"/>
      <c r="N197" s="70"/>
      <c r="O197" s="70"/>
      <c r="P197" s="70"/>
      <c r="Q197" s="70"/>
    </row>
    <row r="198" spans="1:18" s="830" customFormat="1" ht="15.75">
      <c r="A198" s="69"/>
      <c r="B198" s="429"/>
      <c r="C198" s="429"/>
      <c r="D198" s="429"/>
      <c r="E198" s="429"/>
      <c r="F198" s="429"/>
      <c r="G198" s="70"/>
      <c r="H198" s="70"/>
      <c r="I198" s="70"/>
      <c r="J198" s="70"/>
      <c r="K198" s="70"/>
      <c r="L198" s="70"/>
      <c r="M198" s="70"/>
      <c r="N198" s="70"/>
      <c r="O198" s="70"/>
      <c r="P198" s="70"/>
      <c r="Q198" s="70"/>
    </row>
    <row r="199" spans="1:18" s="830" customFormat="1" ht="15.75">
      <c r="A199" s="69"/>
      <c r="B199" s="429"/>
      <c r="C199" s="429"/>
      <c r="D199" s="429"/>
      <c r="E199" s="429"/>
      <c r="F199" s="429"/>
      <c r="G199" s="70"/>
      <c r="H199" s="70"/>
      <c r="I199" s="70"/>
      <c r="J199" s="70"/>
      <c r="K199" s="70"/>
      <c r="L199" s="70"/>
      <c r="M199" s="70"/>
      <c r="N199" s="70"/>
      <c r="O199" s="70"/>
      <c r="P199" s="70"/>
      <c r="Q199" s="70"/>
    </row>
    <row r="200" spans="1:18" s="830" customFormat="1" ht="15.75">
      <c r="A200" s="69"/>
      <c r="B200" s="429"/>
      <c r="C200" s="429"/>
      <c r="D200" s="429"/>
      <c r="E200" s="429"/>
      <c r="F200" s="429"/>
      <c r="G200" s="70"/>
      <c r="H200" s="70"/>
      <c r="I200" s="70"/>
      <c r="J200" s="70"/>
      <c r="K200" s="70"/>
      <c r="L200" s="70"/>
      <c r="M200" s="70"/>
      <c r="N200" s="70"/>
      <c r="O200" s="70"/>
      <c r="P200" s="70"/>
      <c r="Q200" s="70"/>
    </row>
    <row r="201" spans="1:18" s="830" customFormat="1" ht="15.75">
      <c r="A201" s="69"/>
      <c r="B201" s="429"/>
      <c r="C201" s="429"/>
      <c r="D201" s="429"/>
      <c r="E201" s="429"/>
      <c r="F201" s="429"/>
      <c r="G201" s="70"/>
      <c r="H201" s="70"/>
      <c r="I201" s="70"/>
      <c r="J201" s="70"/>
      <c r="K201" s="70"/>
      <c r="L201" s="70"/>
      <c r="M201" s="70"/>
      <c r="N201" s="70"/>
      <c r="O201" s="70"/>
      <c r="P201" s="70"/>
      <c r="Q201" s="70"/>
      <c r="R201" s="75"/>
    </row>
    <row r="202" spans="1:18" s="830" customFormat="1" ht="15.75">
      <c r="A202" s="69"/>
      <c r="B202" s="429"/>
      <c r="C202" s="429"/>
      <c r="D202" s="429"/>
      <c r="E202" s="429"/>
      <c r="F202" s="429"/>
      <c r="G202" s="70"/>
      <c r="H202" s="70"/>
      <c r="I202" s="70"/>
      <c r="J202" s="70"/>
      <c r="K202" s="70"/>
      <c r="L202" s="70"/>
      <c r="M202" s="70"/>
      <c r="N202" s="70"/>
      <c r="O202" s="70"/>
      <c r="P202" s="70"/>
      <c r="Q202" s="70"/>
      <c r="R202" s="75"/>
    </row>
    <row r="203" spans="1:18" s="830" customFormat="1" ht="15.75">
      <c r="A203" s="69"/>
      <c r="B203" s="429"/>
      <c r="C203" s="429"/>
      <c r="D203" s="429"/>
      <c r="E203" s="429"/>
      <c r="F203" s="429"/>
      <c r="G203" s="70"/>
      <c r="H203" s="70"/>
      <c r="I203" s="70"/>
      <c r="J203" s="70"/>
      <c r="K203" s="70"/>
      <c r="L203" s="70"/>
      <c r="M203" s="70"/>
      <c r="N203" s="70"/>
      <c r="O203" s="70"/>
      <c r="P203" s="70"/>
      <c r="Q203" s="70"/>
      <c r="R203" s="75"/>
    </row>
    <row r="204" spans="1:18" s="830" customFormat="1" ht="15.75">
      <c r="A204" s="69"/>
      <c r="B204" s="429"/>
      <c r="C204" s="429"/>
      <c r="D204" s="429"/>
      <c r="E204" s="429"/>
      <c r="F204" s="429"/>
      <c r="G204" s="70"/>
      <c r="H204" s="70"/>
      <c r="I204" s="70"/>
      <c r="J204" s="70"/>
      <c r="K204" s="70"/>
      <c r="L204" s="70"/>
      <c r="M204" s="70"/>
      <c r="N204" s="70"/>
      <c r="O204" s="70"/>
      <c r="P204" s="70"/>
      <c r="Q204" s="70"/>
      <c r="R204" s="75"/>
    </row>
    <row r="205" spans="1:18" s="830" customFormat="1" ht="15.75">
      <c r="A205" s="69"/>
      <c r="B205" s="429"/>
      <c r="C205" s="429"/>
      <c r="D205" s="429"/>
      <c r="E205" s="429"/>
      <c r="F205" s="429"/>
      <c r="G205" s="70"/>
      <c r="H205" s="70"/>
      <c r="I205" s="70"/>
      <c r="J205" s="70"/>
      <c r="K205" s="70"/>
      <c r="L205" s="70"/>
      <c r="M205" s="70"/>
      <c r="N205" s="70"/>
      <c r="O205" s="70"/>
      <c r="P205" s="70"/>
      <c r="Q205" s="70"/>
      <c r="R205" s="75"/>
    </row>
    <row r="206" spans="1:18" s="830" customFormat="1" ht="15.75">
      <c r="A206" s="69"/>
      <c r="B206" s="429"/>
      <c r="C206" s="429"/>
      <c r="D206" s="429"/>
      <c r="E206" s="429"/>
      <c r="F206" s="429"/>
      <c r="G206" s="70"/>
      <c r="H206" s="70"/>
      <c r="I206" s="70"/>
      <c r="J206" s="70"/>
      <c r="K206" s="70"/>
      <c r="L206" s="70"/>
      <c r="M206" s="70"/>
      <c r="N206" s="70"/>
      <c r="O206" s="70"/>
      <c r="P206" s="70"/>
      <c r="Q206" s="70"/>
      <c r="R206" s="75"/>
    </row>
    <row r="207" spans="1:18" s="830" customFormat="1" ht="15.75">
      <c r="A207" s="69"/>
      <c r="B207" s="429"/>
      <c r="C207" s="429"/>
      <c r="D207" s="429"/>
      <c r="E207" s="429"/>
      <c r="F207" s="429"/>
      <c r="G207" s="70"/>
      <c r="H207" s="70"/>
      <c r="I207" s="70"/>
      <c r="J207" s="70"/>
      <c r="K207" s="70"/>
      <c r="L207" s="70"/>
      <c r="M207" s="70"/>
      <c r="N207" s="70"/>
      <c r="O207" s="70"/>
      <c r="P207" s="70"/>
      <c r="Q207" s="70"/>
      <c r="R207" s="75"/>
    </row>
    <row r="208" spans="1:18" s="830" customFormat="1" ht="15.75">
      <c r="A208" s="69"/>
      <c r="B208" s="429"/>
      <c r="C208" s="429"/>
      <c r="D208" s="429"/>
      <c r="E208" s="429"/>
      <c r="F208" s="429"/>
      <c r="G208" s="70"/>
      <c r="H208" s="70"/>
      <c r="I208" s="70"/>
      <c r="J208" s="70"/>
      <c r="K208" s="70"/>
      <c r="L208" s="70"/>
      <c r="M208" s="70"/>
      <c r="N208" s="70"/>
      <c r="O208" s="70"/>
      <c r="P208" s="70"/>
      <c r="Q208" s="70"/>
      <c r="R208" s="75"/>
    </row>
    <row r="209" spans="1:18" s="830" customFormat="1" ht="15.75">
      <c r="A209" s="69"/>
      <c r="B209" s="429"/>
      <c r="C209" s="429"/>
      <c r="D209" s="429"/>
      <c r="E209" s="429"/>
      <c r="F209" s="429"/>
      <c r="G209" s="70"/>
      <c r="H209" s="70"/>
      <c r="I209" s="70"/>
      <c r="J209" s="70"/>
      <c r="K209" s="70"/>
      <c r="L209" s="70"/>
      <c r="M209" s="70"/>
      <c r="N209" s="70"/>
      <c r="O209" s="70"/>
      <c r="P209" s="70"/>
      <c r="Q209" s="70"/>
      <c r="R209" s="75"/>
    </row>
    <row r="210" spans="1:18" s="830" customFormat="1" ht="15.75">
      <c r="A210" s="69"/>
      <c r="B210" s="429"/>
      <c r="C210" s="429"/>
      <c r="D210" s="429"/>
      <c r="E210" s="429"/>
      <c r="F210" s="429"/>
      <c r="G210" s="70"/>
      <c r="H210" s="70"/>
      <c r="I210" s="70"/>
      <c r="J210" s="70"/>
      <c r="K210" s="70"/>
      <c r="L210" s="70"/>
      <c r="M210" s="70"/>
      <c r="N210" s="70"/>
      <c r="O210" s="70"/>
      <c r="P210" s="70"/>
      <c r="Q210" s="70"/>
      <c r="R210" s="75"/>
    </row>
    <row r="211" spans="1:18" s="830" customFormat="1" ht="15.75">
      <c r="A211" s="69"/>
      <c r="B211" s="429"/>
      <c r="C211" s="429"/>
      <c r="D211" s="429"/>
      <c r="E211" s="429"/>
      <c r="F211" s="429"/>
      <c r="G211" s="70"/>
      <c r="H211" s="70"/>
      <c r="I211" s="70"/>
      <c r="J211" s="70"/>
      <c r="K211" s="70"/>
      <c r="L211" s="70"/>
      <c r="M211" s="70"/>
      <c r="N211" s="70"/>
      <c r="O211" s="70"/>
      <c r="P211" s="70"/>
      <c r="Q211" s="70"/>
      <c r="R211" s="75"/>
    </row>
    <row r="212" spans="1:18" s="830" customFormat="1" ht="15.75">
      <c r="A212" s="69"/>
      <c r="B212" s="429"/>
      <c r="C212" s="429"/>
      <c r="D212" s="429"/>
      <c r="E212" s="429"/>
      <c r="F212" s="429"/>
      <c r="G212" s="70"/>
      <c r="H212" s="70"/>
      <c r="I212" s="70"/>
      <c r="J212" s="70"/>
      <c r="K212" s="70"/>
      <c r="L212" s="70"/>
      <c r="M212" s="70"/>
      <c r="N212" s="70"/>
      <c r="O212" s="70"/>
      <c r="P212" s="70"/>
      <c r="Q212" s="70"/>
      <c r="R212" s="75"/>
    </row>
    <row r="213" spans="1:18" s="830" customFormat="1" ht="15.75">
      <c r="A213" s="69"/>
      <c r="B213" s="429"/>
      <c r="C213" s="429"/>
      <c r="D213" s="429"/>
      <c r="E213" s="429"/>
      <c r="F213" s="429"/>
      <c r="G213" s="70"/>
      <c r="H213" s="70"/>
      <c r="I213" s="70"/>
      <c r="J213" s="70"/>
      <c r="K213" s="70"/>
      <c r="L213" s="70"/>
      <c r="M213" s="70"/>
      <c r="N213" s="70"/>
      <c r="O213" s="70"/>
      <c r="P213" s="70"/>
      <c r="Q213" s="70"/>
      <c r="R213" s="75"/>
    </row>
    <row r="214" spans="1:18" s="830" customFormat="1" ht="15.75">
      <c r="A214" s="69"/>
      <c r="B214" s="429"/>
      <c r="C214" s="429"/>
      <c r="D214" s="429"/>
      <c r="E214" s="429"/>
      <c r="F214" s="429"/>
      <c r="G214" s="70"/>
      <c r="H214" s="70"/>
      <c r="I214" s="70"/>
      <c r="J214" s="70"/>
      <c r="K214" s="70"/>
      <c r="L214" s="70"/>
      <c r="M214" s="70"/>
      <c r="N214" s="70"/>
      <c r="O214" s="70"/>
      <c r="P214" s="70"/>
      <c r="Q214" s="70"/>
      <c r="R214" s="75"/>
    </row>
    <row r="215" spans="1:18" s="830" customFormat="1" ht="15.75">
      <c r="A215" s="69"/>
      <c r="B215" s="429"/>
      <c r="C215" s="429"/>
      <c r="D215" s="429"/>
      <c r="E215" s="429"/>
      <c r="F215" s="429"/>
      <c r="G215" s="70"/>
      <c r="H215" s="70"/>
      <c r="I215" s="70"/>
      <c r="J215" s="70"/>
      <c r="K215" s="70"/>
      <c r="L215" s="70"/>
      <c r="M215" s="70"/>
      <c r="N215" s="70"/>
      <c r="O215" s="70"/>
      <c r="P215" s="70"/>
      <c r="Q215" s="70"/>
      <c r="R215" s="75"/>
    </row>
    <row r="216" spans="1:18" s="830" customFormat="1" ht="15.75">
      <c r="A216" s="69"/>
      <c r="B216" s="429"/>
      <c r="C216" s="429"/>
      <c r="D216" s="429"/>
      <c r="E216" s="429"/>
      <c r="F216" s="429"/>
      <c r="G216" s="70"/>
      <c r="H216" s="70"/>
      <c r="I216" s="70"/>
      <c r="J216" s="70"/>
      <c r="K216" s="70"/>
      <c r="L216" s="70"/>
      <c r="M216" s="70"/>
      <c r="N216" s="70"/>
      <c r="O216" s="70"/>
      <c r="P216" s="70"/>
      <c r="Q216" s="70"/>
      <c r="R216" s="75"/>
    </row>
    <row r="217" spans="1:18" s="830" customFormat="1" ht="15.75">
      <c r="A217" s="69"/>
      <c r="B217" s="429"/>
      <c r="C217" s="429"/>
      <c r="D217" s="429"/>
      <c r="E217" s="429"/>
      <c r="F217" s="429"/>
      <c r="G217" s="70"/>
      <c r="H217" s="70"/>
      <c r="I217" s="70"/>
      <c r="J217" s="70"/>
      <c r="K217" s="70"/>
      <c r="L217" s="70"/>
      <c r="M217" s="70"/>
      <c r="N217" s="70"/>
      <c r="O217" s="70"/>
      <c r="P217" s="70"/>
      <c r="Q217" s="70"/>
      <c r="R217" s="75"/>
    </row>
    <row r="218" spans="1:18" s="830" customFormat="1" ht="15.75">
      <c r="A218" s="69"/>
      <c r="B218" s="429"/>
      <c r="C218" s="429"/>
      <c r="D218" s="429"/>
      <c r="E218" s="429"/>
      <c r="F218" s="429"/>
      <c r="G218" s="70"/>
      <c r="H218" s="70"/>
      <c r="I218" s="70"/>
      <c r="J218" s="70"/>
      <c r="K218" s="70"/>
      <c r="L218" s="70"/>
      <c r="M218" s="70"/>
      <c r="N218" s="70"/>
      <c r="O218" s="70"/>
      <c r="P218" s="70"/>
      <c r="Q218" s="70"/>
      <c r="R218" s="75"/>
    </row>
    <row r="219" spans="1:18" s="830" customFormat="1" ht="15.75">
      <c r="A219" s="69"/>
      <c r="B219" s="429"/>
      <c r="C219" s="429"/>
      <c r="D219" s="429"/>
      <c r="E219" s="429"/>
      <c r="F219" s="429"/>
      <c r="G219" s="70"/>
      <c r="H219" s="70"/>
      <c r="I219" s="70"/>
      <c r="J219" s="70"/>
      <c r="K219" s="70"/>
      <c r="L219" s="70"/>
      <c r="M219" s="70"/>
      <c r="N219" s="70"/>
      <c r="O219" s="70"/>
      <c r="P219" s="70"/>
      <c r="Q219" s="70"/>
      <c r="R219" s="75"/>
    </row>
    <row r="220" spans="1:18" s="830" customFormat="1" ht="15.75">
      <c r="A220" s="69"/>
      <c r="B220" s="429"/>
      <c r="C220" s="429"/>
      <c r="D220" s="429"/>
      <c r="E220" s="429"/>
      <c r="F220" s="429"/>
      <c r="G220" s="70"/>
      <c r="H220" s="70"/>
      <c r="I220" s="70"/>
      <c r="J220" s="70"/>
      <c r="K220" s="70"/>
      <c r="L220" s="70"/>
      <c r="M220" s="70"/>
      <c r="N220" s="70"/>
      <c r="O220" s="70"/>
      <c r="P220" s="70"/>
      <c r="Q220" s="70"/>
      <c r="R220" s="75"/>
    </row>
    <row r="221" spans="1:18" s="830" customFormat="1" ht="15.75">
      <c r="A221" s="69"/>
      <c r="B221" s="429"/>
      <c r="C221" s="429"/>
      <c r="D221" s="429"/>
      <c r="E221" s="429"/>
      <c r="F221" s="429"/>
      <c r="G221" s="70"/>
      <c r="H221" s="70"/>
      <c r="I221" s="70"/>
      <c r="J221" s="70"/>
      <c r="K221" s="70"/>
      <c r="L221" s="70"/>
      <c r="M221" s="70"/>
      <c r="N221" s="70"/>
      <c r="O221" s="70"/>
      <c r="P221" s="70"/>
      <c r="Q221" s="70"/>
      <c r="R221" s="75"/>
    </row>
    <row r="222" spans="1:18" s="830" customFormat="1" ht="15.75">
      <c r="A222" s="69"/>
      <c r="B222" s="429"/>
      <c r="C222" s="429"/>
      <c r="D222" s="429"/>
      <c r="E222" s="429"/>
      <c r="F222" s="429"/>
      <c r="G222" s="70"/>
      <c r="H222" s="70"/>
      <c r="I222" s="70"/>
      <c r="J222" s="70"/>
      <c r="K222" s="70"/>
      <c r="L222" s="70"/>
      <c r="M222" s="70"/>
      <c r="N222" s="70"/>
      <c r="O222" s="70"/>
      <c r="P222" s="70"/>
      <c r="Q222" s="70"/>
      <c r="R222" s="75"/>
    </row>
    <row r="223" spans="1:18" s="830" customFormat="1" ht="15.75">
      <c r="A223" s="69"/>
      <c r="B223" s="429"/>
      <c r="C223" s="429"/>
      <c r="D223" s="429"/>
      <c r="E223" s="429"/>
      <c r="F223" s="429"/>
      <c r="G223" s="70"/>
      <c r="H223" s="70"/>
      <c r="I223" s="70"/>
      <c r="J223" s="70"/>
      <c r="K223" s="70"/>
      <c r="L223" s="70"/>
      <c r="M223" s="70"/>
      <c r="N223" s="70"/>
      <c r="O223" s="70"/>
      <c r="P223" s="70"/>
      <c r="Q223" s="70"/>
      <c r="R223" s="75"/>
    </row>
    <row r="224" spans="1:18" s="830" customFormat="1" ht="15.75">
      <c r="A224" s="69"/>
      <c r="B224" s="429"/>
      <c r="C224" s="429"/>
      <c r="D224" s="429"/>
      <c r="E224" s="429"/>
      <c r="F224" s="429"/>
      <c r="G224" s="70"/>
      <c r="H224" s="70"/>
      <c r="I224" s="70"/>
      <c r="J224" s="70"/>
      <c r="K224" s="70"/>
      <c r="L224" s="70"/>
      <c r="M224" s="70"/>
      <c r="N224" s="70"/>
      <c r="O224" s="70"/>
      <c r="P224" s="70"/>
      <c r="Q224" s="70"/>
      <c r="R224" s="75"/>
    </row>
    <row r="225" spans="1:18" s="830" customFormat="1" ht="15.75">
      <c r="A225" s="69"/>
      <c r="B225" s="429"/>
      <c r="C225" s="429"/>
      <c r="D225" s="429"/>
      <c r="E225" s="429"/>
      <c r="F225" s="429"/>
      <c r="G225" s="70"/>
      <c r="H225" s="70"/>
      <c r="I225" s="70"/>
      <c r="J225" s="70"/>
      <c r="K225" s="70"/>
      <c r="L225" s="70"/>
      <c r="M225" s="70"/>
      <c r="N225" s="70"/>
      <c r="O225" s="70"/>
      <c r="P225" s="70"/>
      <c r="Q225" s="70"/>
      <c r="R225" s="75"/>
    </row>
    <row r="226" spans="1:18" s="830" customFormat="1" ht="15.75">
      <c r="A226" s="69"/>
      <c r="B226" s="429"/>
      <c r="C226" s="429"/>
      <c r="D226" s="429"/>
      <c r="E226" s="429"/>
      <c r="F226" s="429"/>
      <c r="G226" s="70"/>
      <c r="H226" s="70"/>
      <c r="I226" s="70"/>
      <c r="J226" s="70"/>
      <c r="K226" s="70"/>
      <c r="L226" s="70"/>
      <c r="M226" s="70"/>
      <c r="N226" s="70"/>
      <c r="O226" s="70"/>
      <c r="P226" s="70"/>
      <c r="Q226" s="70"/>
      <c r="R226" s="75"/>
    </row>
    <row r="227" spans="1:18" s="830" customFormat="1" ht="15.75">
      <c r="A227" s="69"/>
      <c r="B227" s="429"/>
      <c r="C227" s="429"/>
      <c r="D227" s="429"/>
      <c r="E227" s="429"/>
      <c r="F227" s="429"/>
      <c r="G227" s="70"/>
      <c r="H227" s="70"/>
      <c r="I227" s="70"/>
      <c r="J227" s="70"/>
      <c r="K227" s="70"/>
      <c r="L227" s="70"/>
      <c r="M227" s="70"/>
      <c r="N227" s="70"/>
      <c r="O227" s="70"/>
      <c r="P227" s="70"/>
      <c r="Q227" s="70"/>
      <c r="R227" s="75"/>
    </row>
    <row r="228" spans="1:18" s="830" customFormat="1" ht="15.75">
      <c r="A228" s="69"/>
      <c r="B228" s="429"/>
      <c r="C228" s="429"/>
      <c r="D228" s="429"/>
      <c r="E228" s="429"/>
      <c r="F228" s="429"/>
      <c r="G228" s="70"/>
      <c r="H228" s="70"/>
      <c r="I228" s="70"/>
      <c r="J228" s="70"/>
      <c r="K228" s="70"/>
      <c r="L228" s="70"/>
      <c r="M228" s="70"/>
      <c r="N228" s="70"/>
      <c r="O228" s="70"/>
      <c r="P228" s="70"/>
      <c r="Q228" s="70"/>
      <c r="R228" s="75"/>
    </row>
    <row r="229" spans="1:18" s="830" customFormat="1" ht="15.75">
      <c r="A229" s="69"/>
      <c r="B229" s="429"/>
      <c r="C229" s="429"/>
      <c r="D229" s="429"/>
      <c r="E229" s="429"/>
      <c r="F229" s="429"/>
      <c r="G229" s="70"/>
      <c r="H229" s="70"/>
      <c r="I229" s="70"/>
      <c r="J229" s="70"/>
      <c r="K229" s="70"/>
      <c r="L229" s="70"/>
      <c r="M229" s="70"/>
      <c r="N229" s="70"/>
      <c r="O229" s="70"/>
      <c r="P229" s="70"/>
      <c r="Q229" s="70"/>
      <c r="R229" s="75"/>
    </row>
    <row r="230" spans="1:18" s="830" customFormat="1" ht="15.75">
      <c r="A230" s="69"/>
      <c r="B230" s="429"/>
      <c r="C230" s="429"/>
      <c r="D230" s="429"/>
      <c r="E230" s="429"/>
      <c r="F230" s="429"/>
      <c r="G230" s="70"/>
      <c r="H230" s="70"/>
      <c r="I230" s="70"/>
      <c r="J230" s="70"/>
      <c r="K230" s="70"/>
      <c r="L230" s="70"/>
      <c r="M230" s="70"/>
      <c r="N230" s="70"/>
      <c r="O230" s="70"/>
      <c r="P230" s="70"/>
      <c r="Q230" s="70"/>
      <c r="R230" s="75"/>
    </row>
    <row r="231" spans="1:18" s="830" customFormat="1" ht="15.75">
      <c r="A231" s="69"/>
      <c r="B231" s="429"/>
      <c r="C231" s="429"/>
      <c r="D231" s="429"/>
      <c r="E231" s="429"/>
      <c r="F231" s="429"/>
      <c r="G231" s="70"/>
      <c r="H231" s="70"/>
      <c r="I231" s="70"/>
      <c r="J231" s="70"/>
      <c r="K231" s="70"/>
      <c r="L231" s="70"/>
      <c r="M231" s="70"/>
      <c r="N231" s="70"/>
      <c r="O231" s="70"/>
      <c r="P231" s="70"/>
      <c r="Q231" s="70"/>
      <c r="R231" s="75"/>
    </row>
    <row r="232" spans="1:18" s="830" customFormat="1" ht="15.75">
      <c r="A232" s="69"/>
      <c r="B232" s="429"/>
      <c r="C232" s="429"/>
      <c r="D232" s="429"/>
      <c r="E232" s="429"/>
      <c r="F232" s="429"/>
      <c r="G232" s="70"/>
      <c r="H232" s="70"/>
      <c r="I232" s="70"/>
      <c r="J232" s="70"/>
      <c r="K232" s="70"/>
      <c r="L232" s="70"/>
      <c r="M232" s="70"/>
      <c r="N232" s="70"/>
      <c r="O232" s="70"/>
      <c r="P232" s="70"/>
      <c r="Q232" s="70"/>
      <c r="R232" s="75"/>
    </row>
    <row r="233" spans="1:18" s="830" customFormat="1" ht="15.75">
      <c r="A233" s="69"/>
      <c r="B233" s="429"/>
      <c r="C233" s="429"/>
      <c r="D233" s="429"/>
      <c r="E233" s="429"/>
      <c r="F233" s="429"/>
      <c r="G233" s="70"/>
      <c r="H233" s="70"/>
      <c r="I233" s="70"/>
      <c r="J233" s="70"/>
      <c r="K233" s="70"/>
      <c r="L233" s="70"/>
      <c r="M233" s="70"/>
      <c r="N233" s="70"/>
      <c r="O233" s="70"/>
      <c r="P233" s="70"/>
      <c r="Q233" s="70"/>
      <c r="R233" s="75"/>
    </row>
    <row r="234" spans="1:18" s="830" customFormat="1" ht="15.75">
      <c r="A234" s="69"/>
      <c r="B234" s="429"/>
      <c r="C234" s="429"/>
      <c r="D234" s="429"/>
      <c r="E234" s="429"/>
      <c r="F234" s="429"/>
      <c r="G234" s="70"/>
      <c r="H234" s="70"/>
      <c r="I234" s="70"/>
      <c r="J234" s="70"/>
      <c r="K234" s="70"/>
      <c r="L234" s="70"/>
      <c r="M234" s="70"/>
      <c r="N234" s="70"/>
      <c r="O234" s="70"/>
      <c r="P234" s="70"/>
      <c r="Q234" s="70"/>
      <c r="R234" s="75"/>
    </row>
    <row r="235" spans="1:18" s="830" customFormat="1" ht="15.75">
      <c r="A235" s="69"/>
      <c r="B235" s="429"/>
      <c r="C235" s="429"/>
      <c r="D235" s="429"/>
      <c r="E235" s="429"/>
      <c r="F235" s="429"/>
      <c r="G235" s="70"/>
      <c r="H235" s="70"/>
      <c r="I235" s="70"/>
      <c r="J235" s="70"/>
      <c r="K235" s="70"/>
      <c r="L235" s="70"/>
      <c r="M235" s="70"/>
      <c r="N235" s="70"/>
      <c r="O235" s="70"/>
      <c r="P235" s="70"/>
      <c r="Q235" s="70"/>
      <c r="R235" s="75"/>
    </row>
    <row r="236" spans="1:18" s="830" customFormat="1" ht="15.75">
      <c r="A236" s="69"/>
      <c r="B236" s="429"/>
      <c r="C236" s="429"/>
      <c r="D236" s="429"/>
      <c r="E236" s="429"/>
      <c r="F236" s="429"/>
      <c r="G236" s="70"/>
      <c r="H236" s="70"/>
      <c r="I236" s="70"/>
      <c r="J236" s="70"/>
      <c r="K236" s="70"/>
      <c r="L236" s="70"/>
      <c r="M236" s="70"/>
      <c r="N236" s="70"/>
      <c r="O236" s="70"/>
      <c r="P236" s="70"/>
      <c r="Q236" s="70"/>
      <c r="R236" s="75"/>
    </row>
    <row r="237" spans="1:18" s="830" customFormat="1" ht="15.75">
      <c r="A237" s="69"/>
      <c r="B237" s="429"/>
      <c r="C237" s="429"/>
      <c r="D237" s="429"/>
      <c r="E237" s="429"/>
      <c r="F237" s="429"/>
      <c r="G237" s="70"/>
      <c r="H237" s="70"/>
      <c r="I237" s="70"/>
      <c r="J237" s="70"/>
      <c r="K237" s="70"/>
      <c r="L237" s="70"/>
      <c r="M237" s="70"/>
      <c r="N237" s="70"/>
      <c r="O237" s="70"/>
      <c r="P237" s="70"/>
      <c r="Q237" s="70"/>
      <c r="R237" s="75"/>
    </row>
    <row r="238" spans="1:18" s="830" customFormat="1" ht="15.75">
      <c r="A238" s="69"/>
      <c r="B238" s="429"/>
      <c r="C238" s="429"/>
      <c r="D238" s="429"/>
      <c r="E238" s="429"/>
      <c r="F238" s="429"/>
      <c r="G238" s="70"/>
      <c r="H238" s="70"/>
      <c r="I238" s="70"/>
      <c r="J238" s="70"/>
      <c r="K238" s="70"/>
      <c r="L238" s="70"/>
      <c r="M238" s="70"/>
      <c r="N238" s="70"/>
      <c r="O238" s="70"/>
      <c r="P238" s="70"/>
      <c r="Q238" s="70"/>
      <c r="R238" s="75"/>
    </row>
    <row r="239" spans="1:18" s="830" customFormat="1" ht="15.75">
      <c r="A239" s="69"/>
      <c r="B239" s="429"/>
      <c r="C239" s="429"/>
      <c r="D239" s="429"/>
      <c r="E239" s="429"/>
      <c r="F239" s="429"/>
      <c r="G239" s="70"/>
      <c r="H239" s="70"/>
      <c r="I239" s="70"/>
      <c r="J239" s="70"/>
      <c r="K239" s="70"/>
      <c r="L239" s="70"/>
      <c r="M239" s="70"/>
      <c r="N239" s="70"/>
      <c r="O239" s="70"/>
      <c r="P239" s="70"/>
      <c r="Q239" s="70"/>
      <c r="R239" s="75"/>
    </row>
    <row r="240" spans="1:18" s="830" customFormat="1" ht="15.75">
      <c r="A240" s="69"/>
      <c r="B240" s="429"/>
      <c r="C240" s="429"/>
      <c r="D240" s="429"/>
      <c r="E240" s="429"/>
      <c r="F240" s="429"/>
      <c r="G240" s="70"/>
      <c r="H240" s="70"/>
      <c r="I240" s="70"/>
      <c r="J240" s="70"/>
      <c r="K240" s="70"/>
      <c r="L240" s="70"/>
      <c r="M240" s="70"/>
      <c r="N240" s="70"/>
      <c r="O240" s="70"/>
      <c r="P240" s="70"/>
      <c r="Q240" s="70"/>
      <c r="R240" s="75"/>
    </row>
    <row r="241" spans="1:18" s="830" customFormat="1" ht="15.75">
      <c r="A241" s="69"/>
      <c r="B241" s="429"/>
      <c r="C241" s="429"/>
      <c r="D241" s="429"/>
      <c r="E241" s="429"/>
      <c r="F241" s="429"/>
      <c r="G241" s="70"/>
      <c r="H241" s="70"/>
      <c r="I241" s="70"/>
      <c r="J241" s="70"/>
      <c r="K241" s="70"/>
      <c r="L241" s="70"/>
      <c r="M241" s="70"/>
      <c r="N241" s="70"/>
      <c r="O241" s="70"/>
      <c r="P241" s="70"/>
      <c r="Q241" s="70"/>
      <c r="R241" s="75"/>
    </row>
    <row r="242" spans="1:18" s="830" customFormat="1" ht="15.75">
      <c r="A242" s="69"/>
      <c r="B242" s="429"/>
      <c r="C242" s="429"/>
      <c r="D242" s="429"/>
      <c r="E242" s="429"/>
      <c r="F242" s="429"/>
      <c r="G242" s="70"/>
      <c r="H242" s="70"/>
      <c r="I242" s="70"/>
      <c r="J242" s="70"/>
      <c r="K242" s="70"/>
      <c r="L242" s="70"/>
      <c r="M242" s="70"/>
      <c r="N242" s="70"/>
      <c r="O242" s="70"/>
      <c r="P242" s="70"/>
      <c r="Q242" s="70"/>
      <c r="R242" s="75"/>
    </row>
    <row r="243" spans="1:18" s="830" customFormat="1" ht="15.75">
      <c r="A243" s="69"/>
      <c r="B243" s="429"/>
      <c r="C243" s="429"/>
      <c r="D243" s="429"/>
      <c r="E243" s="429"/>
      <c r="F243" s="429"/>
      <c r="G243" s="70"/>
      <c r="H243" s="70"/>
      <c r="I243" s="70"/>
      <c r="J243" s="70"/>
      <c r="K243" s="70"/>
      <c r="L243" s="70"/>
      <c r="M243" s="70"/>
      <c r="N243" s="70"/>
      <c r="O243" s="70"/>
      <c r="P243" s="70"/>
      <c r="Q243" s="70"/>
      <c r="R243" s="75"/>
    </row>
    <row r="244" spans="1:18" s="830" customFormat="1" ht="15.75">
      <c r="A244" s="69"/>
      <c r="B244" s="429"/>
      <c r="C244" s="429"/>
      <c r="D244" s="429"/>
      <c r="E244" s="429"/>
      <c r="F244" s="429"/>
      <c r="G244" s="70"/>
      <c r="H244" s="70"/>
      <c r="I244" s="70"/>
      <c r="J244" s="70"/>
      <c r="K244" s="70"/>
      <c r="L244" s="70"/>
      <c r="M244" s="70"/>
      <c r="N244" s="70"/>
      <c r="O244" s="70"/>
      <c r="P244" s="70"/>
      <c r="Q244" s="70"/>
      <c r="R244" s="75"/>
    </row>
    <row r="245" spans="1:18" s="830" customFormat="1" ht="15.75">
      <c r="A245" s="69"/>
      <c r="B245" s="429"/>
      <c r="C245" s="429"/>
      <c r="D245" s="429"/>
      <c r="E245" s="429"/>
      <c r="F245" s="429"/>
      <c r="G245" s="70"/>
      <c r="H245" s="70"/>
      <c r="I245" s="70"/>
      <c r="J245" s="70"/>
      <c r="K245" s="70"/>
      <c r="L245" s="70"/>
      <c r="M245" s="70"/>
      <c r="N245" s="70"/>
      <c r="O245" s="70"/>
      <c r="P245" s="70"/>
      <c r="Q245" s="70"/>
      <c r="R245" s="75"/>
    </row>
    <row r="246" spans="1:18" s="830" customFormat="1" ht="15.75">
      <c r="A246" s="69"/>
      <c r="B246" s="429"/>
      <c r="C246" s="429"/>
      <c r="D246" s="429"/>
      <c r="E246" s="429"/>
      <c r="F246" s="429"/>
      <c r="G246" s="70"/>
      <c r="H246" s="70"/>
      <c r="I246" s="70"/>
      <c r="J246" s="70"/>
      <c r="K246" s="70"/>
      <c r="L246" s="70"/>
      <c r="M246" s="70"/>
      <c r="N246" s="70"/>
      <c r="O246" s="70"/>
      <c r="P246" s="70"/>
      <c r="Q246" s="70"/>
      <c r="R246" s="75"/>
    </row>
    <row r="247" spans="1:18" s="830" customFormat="1" ht="15.75">
      <c r="A247" s="69"/>
      <c r="B247" s="429"/>
      <c r="C247" s="429"/>
      <c r="D247" s="429"/>
      <c r="E247" s="429"/>
      <c r="F247" s="429"/>
      <c r="G247" s="70"/>
      <c r="H247" s="70"/>
      <c r="I247" s="70"/>
      <c r="J247" s="70"/>
      <c r="K247" s="70"/>
      <c r="L247" s="70"/>
      <c r="M247" s="70"/>
      <c r="N247" s="70"/>
      <c r="O247" s="70"/>
      <c r="P247" s="70"/>
      <c r="Q247" s="70"/>
      <c r="R247" s="75"/>
    </row>
    <row r="248" spans="1:18" s="830" customFormat="1" ht="15.75">
      <c r="A248" s="69"/>
      <c r="B248" s="429"/>
      <c r="C248" s="429"/>
      <c r="D248" s="429"/>
      <c r="E248" s="429"/>
      <c r="F248" s="429"/>
      <c r="G248" s="70"/>
      <c r="H248" s="70"/>
      <c r="I248" s="70"/>
      <c r="J248" s="70"/>
      <c r="K248" s="70"/>
      <c r="L248" s="70"/>
      <c r="M248" s="70"/>
      <c r="N248" s="70"/>
      <c r="O248" s="70"/>
      <c r="P248" s="70"/>
      <c r="Q248" s="70"/>
      <c r="R248" s="75"/>
    </row>
    <row r="249" spans="1:18" s="830" customFormat="1" ht="15.75">
      <c r="A249" s="69"/>
      <c r="B249" s="429"/>
      <c r="C249" s="429"/>
      <c r="D249" s="429"/>
      <c r="E249" s="429"/>
      <c r="F249" s="429"/>
      <c r="G249" s="70"/>
      <c r="H249" s="70"/>
      <c r="I249" s="70"/>
      <c r="J249" s="70"/>
      <c r="K249" s="70"/>
      <c r="L249" s="70"/>
      <c r="M249" s="70"/>
      <c r="N249" s="70"/>
      <c r="O249" s="70"/>
      <c r="P249" s="70"/>
      <c r="Q249" s="70"/>
      <c r="R249" s="75"/>
    </row>
    <row r="250" spans="1:18" s="830" customFormat="1" ht="15.75">
      <c r="A250" s="69"/>
      <c r="B250" s="429"/>
      <c r="C250" s="429"/>
      <c r="D250" s="429"/>
      <c r="E250" s="429"/>
      <c r="F250" s="429"/>
      <c r="G250" s="70"/>
      <c r="H250" s="70"/>
      <c r="I250" s="70"/>
      <c r="J250" s="70"/>
      <c r="K250" s="70"/>
      <c r="L250" s="70"/>
      <c r="M250" s="70"/>
      <c r="N250" s="70"/>
      <c r="O250" s="70"/>
      <c r="P250" s="70"/>
      <c r="Q250" s="70"/>
      <c r="R250" s="75"/>
    </row>
    <row r="251" spans="1:18" s="830" customFormat="1" ht="15.75">
      <c r="A251" s="69"/>
      <c r="B251" s="429"/>
      <c r="C251" s="429"/>
      <c r="D251" s="429"/>
      <c r="E251" s="429"/>
      <c r="F251" s="429"/>
      <c r="G251" s="70"/>
      <c r="H251" s="70"/>
      <c r="I251" s="70"/>
      <c r="J251" s="70"/>
      <c r="K251" s="70"/>
      <c r="L251" s="70"/>
      <c r="M251" s="70"/>
      <c r="N251" s="70"/>
      <c r="O251" s="70"/>
      <c r="P251" s="70"/>
      <c r="Q251" s="70"/>
      <c r="R251" s="75"/>
    </row>
    <row r="252" spans="1:18" s="830" customFormat="1" ht="15.75">
      <c r="A252" s="69"/>
      <c r="B252" s="429"/>
      <c r="C252" s="429"/>
      <c r="D252" s="429"/>
      <c r="E252" s="429"/>
      <c r="F252" s="429"/>
      <c r="G252" s="70"/>
      <c r="H252" s="70"/>
      <c r="I252" s="70"/>
      <c r="J252" s="70"/>
      <c r="K252" s="70"/>
      <c r="L252" s="70"/>
      <c r="M252" s="70"/>
      <c r="N252" s="70"/>
      <c r="O252" s="70"/>
      <c r="P252" s="70"/>
      <c r="Q252" s="70"/>
      <c r="R252" s="75"/>
    </row>
    <row r="253" spans="1:18" s="830" customFormat="1" ht="15.75">
      <c r="A253" s="69"/>
      <c r="B253" s="429"/>
      <c r="C253" s="429"/>
      <c r="D253" s="429"/>
      <c r="E253" s="429"/>
      <c r="F253" s="429"/>
      <c r="G253" s="70"/>
      <c r="H253" s="70"/>
      <c r="I253" s="70"/>
      <c r="J253" s="70"/>
      <c r="K253" s="70"/>
      <c r="L253" s="70"/>
      <c r="M253" s="70"/>
      <c r="N253" s="70"/>
      <c r="O253" s="70"/>
      <c r="P253" s="70"/>
      <c r="Q253" s="70"/>
      <c r="R253" s="75"/>
    </row>
    <row r="254" spans="1:18" s="830" customFormat="1" ht="15.75">
      <c r="A254" s="69"/>
      <c r="B254" s="429"/>
      <c r="C254" s="429"/>
      <c r="D254" s="429"/>
      <c r="E254" s="429"/>
      <c r="F254" s="429"/>
      <c r="G254" s="70"/>
      <c r="H254" s="70"/>
      <c r="I254" s="70"/>
      <c r="J254" s="70"/>
      <c r="K254" s="70"/>
      <c r="L254" s="70"/>
      <c r="M254" s="70"/>
      <c r="N254" s="70"/>
      <c r="O254" s="70"/>
      <c r="P254" s="70"/>
      <c r="Q254" s="70"/>
      <c r="R254" s="75"/>
    </row>
    <row r="255" spans="1:18" s="830" customFormat="1" ht="15.75">
      <c r="A255" s="69"/>
      <c r="B255" s="429"/>
      <c r="C255" s="429"/>
      <c r="D255" s="429"/>
      <c r="E255" s="429"/>
      <c r="F255" s="429"/>
      <c r="G255" s="70"/>
      <c r="H255" s="70"/>
      <c r="I255" s="70"/>
      <c r="J255" s="70"/>
      <c r="K255" s="70"/>
      <c r="L255" s="70"/>
      <c r="M255" s="70"/>
      <c r="N255" s="70"/>
      <c r="O255" s="70"/>
      <c r="P255" s="70"/>
      <c r="Q255" s="70"/>
      <c r="R255" s="75"/>
    </row>
    <row r="256" spans="1:18" s="830" customFormat="1" ht="15.75">
      <c r="A256" s="69"/>
      <c r="B256" s="429"/>
      <c r="C256" s="429"/>
      <c r="D256" s="429"/>
      <c r="E256" s="429"/>
      <c r="F256" s="429"/>
      <c r="G256" s="70"/>
      <c r="H256" s="70"/>
      <c r="I256" s="70"/>
      <c r="J256" s="70"/>
      <c r="K256" s="70"/>
      <c r="L256" s="70"/>
      <c r="M256" s="70"/>
      <c r="N256" s="70"/>
      <c r="O256" s="70"/>
      <c r="P256" s="70"/>
      <c r="Q256" s="70"/>
      <c r="R256" s="75"/>
    </row>
    <row r="257" spans="1:18" s="830" customFormat="1" ht="15.75">
      <c r="A257" s="69"/>
      <c r="B257" s="429"/>
      <c r="C257" s="429"/>
      <c r="D257" s="429"/>
      <c r="E257" s="429"/>
      <c r="F257" s="429"/>
      <c r="G257" s="70"/>
      <c r="H257" s="70"/>
      <c r="I257" s="70"/>
      <c r="J257" s="70"/>
      <c r="K257" s="70"/>
      <c r="L257" s="70"/>
      <c r="M257" s="70"/>
      <c r="N257" s="70"/>
      <c r="O257" s="70"/>
      <c r="P257" s="70"/>
      <c r="Q257" s="70"/>
      <c r="R257" s="75"/>
    </row>
    <row r="258" spans="1:18" s="830" customFormat="1" ht="15.75">
      <c r="A258" s="69"/>
      <c r="B258" s="429"/>
      <c r="C258" s="429"/>
      <c r="D258" s="429"/>
      <c r="E258" s="429"/>
      <c r="F258" s="429"/>
      <c r="G258" s="70"/>
      <c r="H258" s="70"/>
      <c r="I258" s="70"/>
      <c r="J258" s="70"/>
      <c r="K258" s="70"/>
      <c r="L258" s="70"/>
      <c r="M258" s="70"/>
      <c r="N258" s="70"/>
      <c r="O258" s="70"/>
      <c r="P258" s="70"/>
      <c r="Q258" s="70"/>
      <c r="R258" s="75"/>
    </row>
    <row r="259" spans="1:18" s="830" customFormat="1" ht="15.75">
      <c r="A259" s="69"/>
      <c r="B259" s="429"/>
      <c r="C259" s="429"/>
      <c r="D259" s="429"/>
      <c r="E259" s="429"/>
      <c r="F259" s="429"/>
      <c r="G259" s="70"/>
      <c r="H259" s="70"/>
      <c r="I259" s="70"/>
      <c r="J259" s="70"/>
      <c r="K259" s="70"/>
      <c r="L259" s="70"/>
      <c r="M259" s="70"/>
      <c r="N259" s="70"/>
      <c r="O259" s="70"/>
      <c r="P259" s="70"/>
      <c r="Q259" s="70"/>
      <c r="R259" s="75"/>
    </row>
    <row r="260" spans="1:18" s="830" customFormat="1" ht="15.75">
      <c r="A260" s="69"/>
      <c r="B260" s="429"/>
      <c r="C260" s="429"/>
      <c r="D260" s="429"/>
      <c r="E260" s="429"/>
      <c r="F260" s="429"/>
      <c r="G260" s="70"/>
      <c r="H260" s="70"/>
      <c r="I260" s="70"/>
      <c r="J260" s="70"/>
      <c r="K260" s="70"/>
      <c r="L260" s="70"/>
      <c r="M260" s="70"/>
      <c r="N260" s="70"/>
      <c r="O260" s="70"/>
      <c r="P260" s="70"/>
      <c r="Q260" s="70"/>
      <c r="R260" s="75"/>
    </row>
    <row r="261" spans="1:18" s="830" customFormat="1" ht="15.75">
      <c r="A261" s="69"/>
      <c r="B261" s="429"/>
      <c r="C261" s="429"/>
      <c r="D261" s="429"/>
      <c r="E261" s="429"/>
      <c r="F261" s="429"/>
      <c r="G261" s="70"/>
      <c r="H261" s="70"/>
      <c r="I261" s="70"/>
      <c r="J261" s="70"/>
      <c r="K261" s="70"/>
      <c r="L261" s="70"/>
      <c r="M261" s="70"/>
      <c r="N261" s="70"/>
      <c r="O261" s="70"/>
      <c r="P261" s="70"/>
      <c r="Q261" s="70"/>
      <c r="R261" s="75"/>
    </row>
    <row r="262" spans="1:18" s="830" customFormat="1" ht="15.75">
      <c r="A262" s="69"/>
      <c r="B262" s="429"/>
      <c r="C262" s="429"/>
      <c r="D262" s="429"/>
      <c r="E262" s="429"/>
      <c r="F262" s="429"/>
      <c r="G262" s="70"/>
      <c r="H262" s="70"/>
      <c r="I262" s="70"/>
      <c r="J262" s="70"/>
      <c r="K262" s="70"/>
      <c r="L262" s="70"/>
      <c r="M262" s="70"/>
      <c r="N262" s="70"/>
      <c r="O262" s="70"/>
      <c r="P262" s="70"/>
      <c r="Q262" s="70"/>
      <c r="R262" s="75"/>
    </row>
    <row r="263" spans="1:18" s="830" customFormat="1" ht="15.75">
      <c r="A263" s="69"/>
      <c r="B263" s="70"/>
      <c r="C263" s="70"/>
      <c r="D263" s="70"/>
      <c r="E263" s="70"/>
      <c r="F263" s="70"/>
      <c r="G263" s="70"/>
      <c r="H263" s="70"/>
      <c r="I263" s="70"/>
      <c r="J263" s="70"/>
      <c r="K263" s="70"/>
      <c r="L263" s="70"/>
      <c r="M263" s="70"/>
      <c r="N263" s="70"/>
      <c r="O263" s="70"/>
      <c r="P263" s="70"/>
      <c r="Q263" s="70"/>
      <c r="R263" s="75"/>
    </row>
    <row r="264" spans="1:18" s="830" customFormat="1" ht="15.75">
      <c r="A264" s="69"/>
      <c r="B264" s="70"/>
      <c r="C264" s="70"/>
      <c r="D264" s="70"/>
      <c r="E264" s="70"/>
      <c r="F264" s="70"/>
      <c r="G264" s="70"/>
      <c r="H264" s="70"/>
      <c r="I264" s="70"/>
      <c r="J264" s="70"/>
      <c r="K264" s="70"/>
      <c r="L264" s="70"/>
      <c r="M264" s="70"/>
      <c r="N264" s="70"/>
      <c r="O264" s="70"/>
      <c r="P264" s="70"/>
      <c r="Q264" s="70"/>
      <c r="R264" s="75"/>
    </row>
    <row r="265" spans="1:18" s="830" customFormat="1" ht="15.75">
      <c r="A265" s="69"/>
      <c r="B265" s="70"/>
      <c r="C265" s="70"/>
      <c r="D265" s="70"/>
      <c r="E265" s="70"/>
      <c r="F265" s="70"/>
      <c r="G265" s="70"/>
      <c r="H265" s="70"/>
      <c r="I265" s="70"/>
      <c r="J265" s="70"/>
      <c r="K265" s="70"/>
      <c r="L265" s="70"/>
      <c r="M265" s="70"/>
      <c r="N265" s="70"/>
      <c r="O265" s="70"/>
      <c r="P265" s="70"/>
      <c r="Q265" s="70"/>
      <c r="R265" s="75"/>
    </row>
    <row r="266" spans="1:18" s="830" customFormat="1" ht="15.75">
      <c r="A266" s="69"/>
      <c r="B266" s="70"/>
      <c r="C266" s="70"/>
      <c r="D266" s="70"/>
      <c r="E266" s="70"/>
      <c r="F266" s="70"/>
      <c r="G266" s="70"/>
      <c r="H266" s="70"/>
      <c r="I266" s="70"/>
      <c r="J266" s="70"/>
      <c r="K266" s="70"/>
      <c r="L266" s="70"/>
      <c r="M266" s="70"/>
      <c r="N266" s="70"/>
      <c r="O266" s="70"/>
      <c r="P266" s="70"/>
      <c r="Q266" s="70"/>
      <c r="R266" s="75"/>
    </row>
    <row r="267" spans="1:18" s="830" customFormat="1" ht="15.75">
      <c r="A267" s="69"/>
      <c r="B267" s="70"/>
      <c r="C267" s="70"/>
      <c r="D267" s="70"/>
      <c r="E267" s="70"/>
      <c r="F267" s="70"/>
      <c r="G267" s="70"/>
      <c r="H267" s="70"/>
      <c r="I267" s="70"/>
      <c r="J267" s="70"/>
      <c r="K267" s="70"/>
      <c r="L267" s="70"/>
      <c r="M267" s="70"/>
      <c r="N267" s="70"/>
      <c r="O267" s="70"/>
      <c r="P267" s="70"/>
      <c r="Q267" s="70"/>
      <c r="R267" s="75"/>
    </row>
    <row r="268" spans="1:18" s="830" customFormat="1" ht="15.75">
      <c r="A268" s="69"/>
      <c r="B268" s="70"/>
      <c r="C268" s="70"/>
      <c r="D268" s="70"/>
      <c r="E268" s="70"/>
      <c r="F268" s="70"/>
      <c r="G268" s="70"/>
      <c r="H268" s="70"/>
      <c r="I268" s="70"/>
      <c r="J268" s="70"/>
      <c r="K268" s="70"/>
      <c r="L268" s="70"/>
      <c r="M268" s="70"/>
      <c r="N268" s="70"/>
      <c r="O268" s="70"/>
      <c r="P268" s="70"/>
      <c r="Q268" s="70"/>
      <c r="R268" s="75"/>
    </row>
    <row r="269" spans="1:18" s="830" customFormat="1" ht="15.75">
      <c r="A269" s="69"/>
      <c r="B269" s="70"/>
      <c r="C269" s="70"/>
      <c r="D269" s="70"/>
      <c r="E269" s="70"/>
      <c r="F269" s="70"/>
      <c r="G269" s="70"/>
      <c r="H269" s="70"/>
      <c r="I269" s="70"/>
      <c r="J269" s="70"/>
      <c r="K269" s="70"/>
      <c r="L269" s="70"/>
      <c r="M269" s="70"/>
      <c r="N269" s="70"/>
      <c r="O269" s="70"/>
      <c r="P269" s="70"/>
      <c r="Q269" s="70"/>
      <c r="R269" s="75"/>
    </row>
    <row r="270" spans="1:18" s="830" customFormat="1" ht="15.75">
      <c r="A270" s="69"/>
      <c r="B270" s="70"/>
      <c r="C270" s="70"/>
      <c r="D270" s="70"/>
      <c r="E270" s="70"/>
      <c r="F270" s="70"/>
      <c r="G270" s="70"/>
      <c r="H270" s="70"/>
      <c r="I270" s="70"/>
      <c r="J270" s="70"/>
      <c r="K270" s="70"/>
      <c r="L270" s="70"/>
      <c r="M270" s="70"/>
      <c r="N270" s="70"/>
      <c r="O270" s="70"/>
      <c r="P270" s="70"/>
      <c r="Q270" s="70"/>
      <c r="R270" s="75"/>
    </row>
    <row r="271" spans="1:18" s="830" customFormat="1" ht="15.75">
      <c r="A271" s="69"/>
      <c r="B271" s="70"/>
      <c r="C271" s="70"/>
      <c r="D271" s="70"/>
      <c r="E271" s="70"/>
      <c r="F271" s="70"/>
      <c r="G271" s="70"/>
      <c r="H271" s="70"/>
      <c r="I271" s="70"/>
      <c r="J271" s="70"/>
      <c r="K271" s="70"/>
      <c r="L271" s="70"/>
      <c r="M271" s="70"/>
      <c r="N271" s="70"/>
      <c r="O271" s="70"/>
      <c r="P271" s="70"/>
      <c r="Q271" s="70"/>
      <c r="R271" s="75"/>
    </row>
    <row r="272" spans="1:18" s="830" customFormat="1" ht="15.75">
      <c r="A272" s="69"/>
      <c r="B272" s="70"/>
      <c r="C272" s="70"/>
      <c r="D272" s="70"/>
      <c r="E272" s="70"/>
      <c r="F272" s="70"/>
      <c r="G272" s="70"/>
      <c r="H272" s="70"/>
      <c r="I272" s="70"/>
      <c r="J272" s="70"/>
      <c r="K272" s="70"/>
      <c r="L272" s="70"/>
      <c r="M272" s="70"/>
      <c r="N272" s="70"/>
      <c r="O272" s="70"/>
      <c r="P272" s="70"/>
      <c r="Q272" s="70"/>
      <c r="R272" s="75"/>
    </row>
    <row r="273" spans="1:18" s="830" customFormat="1" ht="15.75">
      <c r="A273" s="69"/>
      <c r="B273" s="70"/>
      <c r="C273" s="70"/>
      <c r="D273" s="70"/>
      <c r="E273" s="70"/>
      <c r="F273" s="70"/>
      <c r="G273" s="70"/>
      <c r="H273" s="70"/>
      <c r="I273" s="70"/>
      <c r="J273" s="70"/>
      <c r="K273" s="70"/>
      <c r="L273" s="70"/>
      <c r="M273" s="70"/>
      <c r="N273" s="70"/>
      <c r="O273" s="70"/>
      <c r="P273" s="70"/>
      <c r="Q273" s="70"/>
      <c r="R273" s="75"/>
    </row>
    <row r="274" spans="1:18" s="830" customFormat="1" ht="15.75">
      <c r="A274" s="69"/>
      <c r="B274" s="70"/>
      <c r="C274" s="70"/>
      <c r="D274" s="70"/>
      <c r="E274" s="70"/>
      <c r="F274" s="70"/>
      <c r="G274" s="70"/>
      <c r="H274" s="70"/>
      <c r="I274" s="70"/>
      <c r="J274" s="70"/>
      <c r="K274" s="70"/>
      <c r="L274" s="70"/>
      <c r="M274" s="70"/>
      <c r="N274" s="70"/>
      <c r="O274" s="70"/>
      <c r="P274" s="70"/>
      <c r="Q274" s="70"/>
      <c r="R274" s="75"/>
    </row>
    <row r="275" spans="1:18" s="830" customFormat="1" ht="15.75">
      <c r="A275" s="69"/>
      <c r="B275" s="70"/>
      <c r="C275" s="70"/>
      <c r="D275" s="70"/>
      <c r="E275" s="70"/>
      <c r="F275" s="70"/>
      <c r="G275" s="70"/>
      <c r="H275" s="70"/>
      <c r="I275" s="70"/>
      <c r="J275" s="70"/>
      <c r="K275" s="70"/>
      <c r="L275" s="70"/>
      <c r="M275" s="70"/>
      <c r="N275" s="70"/>
      <c r="O275" s="70"/>
      <c r="P275" s="70"/>
      <c r="Q275" s="70"/>
      <c r="R275" s="75"/>
    </row>
    <row r="276" spans="1:18" s="830" customFormat="1" ht="15.75">
      <c r="A276" s="69"/>
      <c r="B276" s="70"/>
      <c r="C276" s="70"/>
      <c r="D276" s="70"/>
      <c r="E276" s="70"/>
      <c r="F276" s="70"/>
      <c r="G276" s="70"/>
      <c r="H276" s="70"/>
      <c r="I276" s="70"/>
      <c r="J276" s="70"/>
      <c r="K276" s="70"/>
      <c r="L276" s="70"/>
      <c r="M276" s="70"/>
      <c r="N276" s="70"/>
      <c r="O276" s="70"/>
      <c r="P276" s="70"/>
      <c r="Q276" s="70"/>
      <c r="R276" s="75"/>
    </row>
    <row r="277" spans="1:18" s="830" customFormat="1" ht="15.75">
      <c r="A277" s="69"/>
      <c r="B277" s="70"/>
      <c r="C277" s="70"/>
      <c r="D277" s="70"/>
      <c r="E277" s="70"/>
      <c r="F277" s="70"/>
      <c r="G277" s="70"/>
      <c r="H277" s="70"/>
      <c r="I277" s="70"/>
      <c r="J277" s="70"/>
      <c r="K277" s="70"/>
      <c r="L277" s="70"/>
      <c r="M277" s="70"/>
      <c r="N277" s="70"/>
      <c r="O277" s="70"/>
      <c r="P277" s="70"/>
      <c r="Q277" s="70"/>
      <c r="R277" s="75"/>
    </row>
    <row r="278" spans="1:18" s="830" customFormat="1" ht="15.75">
      <c r="A278" s="69"/>
      <c r="B278" s="70"/>
      <c r="C278" s="70"/>
      <c r="D278" s="70"/>
      <c r="E278" s="70"/>
      <c r="F278" s="70"/>
      <c r="G278" s="70"/>
      <c r="H278" s="70"/>
      <c r="I278" s="70"/>
      <c r="J278" s="70"/>
      <c r="K278" s="70"/>
      <c r="L278" s="70"/>
      <c r="M278" s="70"/>
      <c r="N278" s="70"/>
      <c r="O278" s="70"/>
      <c r="P278" s="70"/>
      <c r="Q278" s="70"/>
      <c r="R278" s="75"/>
    </row>
    <row r="279" spans="1:18" s="830" customFormat="1" ht="15.75">
      <c r="A279" s="69"/>
      <c r="B279" s="70"/>
      <c r="C279" s="70"/>
      <c r="D279" s="70"/>
      <c r="E279" s="70"/>
      <c r="F279" s="70"/>
      <c r="G279" s="70"/>
      <c r="H279" s="70"/>
      <c r="I279" s="70"/>
      <c r="J279" s="70"/>
      <c r="K279" s="70"/>
      <c r="L279" s="70"/>
      <c r="M279" s="70"/>
      <c r="N279" s="70"/>
      <c r="O279" s="70"/>
      <c r="P279" s="70"/>
      <c r="Q279" s="70"/>
      <c r="R279" s="75"/>
    </row>
    <row r="280" spans="1:18" s="830" customFormat="1" ht="15.75">
      <c r="A280" s="69"/>
      <c r="B280" s="70"/>
      <c r="C280" s="70"/>
      <c r="D280" s="70"/>
      <c r="E280" s="70"/>
      <c r="F280" s="70"/>
      <c r="G280" s="70"/>
      <c r="H280" s="70"/>
      <c r="I280" s="70"/>
      <c r="J280" s="70"/>
      <c r="K280" s="70"/>
      <c r="L280" s="70"/>
      <c r="M280" s="70"/>
      <c r="N280" s="70"/>
      <c r="O280" s="70"/>
      <c r="P280" s="70"/>
      <c r="Q280" s="70"/>
      <c r="R280" s="75"/>
    </row>
    <row r="281" spans="1:18" s="830" customFormat="1" ht="15.75">
      <c r="A281" s="69"/>
      <c r="B281" s="70"/>
      <c r="C281" s="70"/>
      <c r="D281" s="70"/>
      <c r="E281" s="70"/>
      <c r="F281" s="70"/>
      <c r="G281" s="70"/>
      <c r="H281" s="70"/>
      <c r="I281" s="70"/>
      <c r="J281" s="70"/>
      <c r="K281" s="70"/>
      <c r="L281" s="70"/>
      <c r="M281" s="70"/>
      <c r="N281" s="70"/>
      <c r="O281" s="70"/>
      <c r="P281" s="70"/>
      <c r="Q281" s="70"/>
      <c r="R281" s="75"/>
    </row>
    <row r="282" spans="1:18" s="830" customFormat="1" ht="15.75">
      <c r="A282" s="69"/>
      <c r="B282" s="70"/>
      <c r="C282" s="70"/>
      <c r="D282" s="70"/>
      <c r="E282" s="70"/>
      <c r="F282" s="70"/>
      <c r="G282" s="70"/>
      <c r="H282" s="70"/>
      <c r="I282" s="70"/>
      <c r="J282" s="70"/>
      <c r="K282" s="70"/>
      <c r="L282" s="70"/>
      <c r="M282" s="70"/>
      <c r="N282" s="70"/>
      <c r="O282" s="70"/>
      <c r="P282" s="70"/>
      <c r="Q282" s="70"/>
      <c r="R282" s="75"/>
    </row>
    <row r="283" spans="1:18" s="830" customFormat="1" ht="15.75">
      <c r="A283" s="69"/>
      <c r="B283" s="70"/>
      <c r="C283" s="70"/>
      <c r="D283" s="70"/>
      <c r="E283" s="70"/>
      <c r="F283" s="70"/>
      <c r="G283" s="70"/>
      <c r="H283" s="70"/>
      <c r="I283" s="70"/>
      <c r="J283" s="70"/>
      <c r="K283" s="70"/>
      <c r="L283" s="70"/>
      <c r="M283" s="70"/>
      <c r="N283" s="70"/>
      <c r="O283" s="70"/>
      <c r="P283" s="70"/>
      <c r="Q283" s="70"/>
      <c r="R283" s="75"/>
    </row>
    <row r="284" spans="1:18" s="830" customFormat="1" ht="15.75">
      <c r="A284" s="69"/>
      <c r="B284" s="70"/>
      <c r="C284" s="70"/>
      <c r="D284" s="70"/>
      <c r="E284" s="70"/>
      <c r="F284" s="70"/>
      <c r="G284" s="70"/>
      <c r="H284" s="70"/>
      <c r="I284" s="70"/>
      <c r="J284" s="70"/>
      <c r="K284" s="70"/>
      <c r="L284" s="70"/>
      <c r="M284" s="70"/>
      <c r="N284" s="70"/>
      <c r="O284" s="70"/>
      <c r="P284" s="70"/>
      <c r="Q284" s="70"/>
      <c r="R284" s="75"/>
    </row>
    <row r="285" spans="1:18" s="830" customFormat="1" ht="15.75">
      <c r="A285" s="69"/>
      <c r="B285" s="70"/>
      <c r="C285" s="70"/>
      <c r="D285" s="70"/>
      <c r="E285" s="70"/>
      <c r="F285" s="70"/>
      <c r="G285" s="70"/>
      <c r="H285" s="70"/>
      <c r="I285" s="70"/>
      <c r="J285" s="70"/>
      <c r="K285" s="70"/>
      <c r="L285" s="70"/>
      <c r="M285" s="70"/>
      <c r="N285" s="70"/>
      <c r="O285" s="70"/>
      <c r="P285" s="70"/>
      <c r="Q285" s="70"/>
      <c r="R285" s="75"/>
    </row>
    <row r="286" spans="1:18" s="830" customFormat="1" ht="15.75">
      <c r="A286" s="69"/>
      <c r="B286" s="70"/>
      <c r="C286" s="70"/>
      <c r="D286" s="70"/>
      <c r="E286" s="70"/>
      <c r="F286" s="70"/>
      <c r="G286" s="70"/>
      <c r="H286" s="70"/>
      <c r="I286" s="70"/>
      <c r="J286" s="70"/>
      <c r="K286" s="70"/>
      <c r="L286" s="70"/>
      <c r="M286" s="70"/>
      <c r="N286" s="70"/>
      <c r="O286" s="70"/>
      <c r="P286" s="70"/>
      <c r="Q286" s="70"/>
      <c r="R286" s="75"/>
    </row>
    <row r="287" spans="1:18" s="830" customFormat="1" ht="15.75">
      <c r="A287" s="69"/>
      <c r="B287" s="70"/>
      <c r="C287" s="70"/>
      <c r="D287" s="70"/>
      <c r="E287" s="70"/>
      <c r="F287" s="70"/>
      <c r="G287" s="70"/>
      <c r="H287" s="70"/>
      <c r="I287" s="70"/>
      <c r="J287" s="70"/>
      <c r="K287" s="70"/>
      <c r="L287" s="70"/>
      <c r="M287" s="70"/>
      <c r="N287" s="70"/>
      <c r="O287" s="70"/>
      <c r="P287" s="70"/>
      <c r="Q287" s="70"/>
      <c r="R287" s="75"/>
    </row>
    <row r="288" spans="1:18" s="830" customFormat="1" ht="15.75">
      <c r="A288" s="69"/>
      <c r="B288" s="70"/>
      <c r="C288" s="70"/>
      <c r="D288" s="70"/>
      <c r="E288" s="70"/>
      <c r="F288" s="70"/>
      <c r="G288" s="70"/>
      <c r="H288" s="70"/>
      <c r="I288" s="70"/>
      <c r="J288" s="70"/>
      <c r="K288" s="70"/>
      <c r="L288" s="70"/>
      <c r="M288" s="70"/>
      <c r="N288" s="70"/>
      <c r="O288" s="70"/>
      <c r="P288" s="70"/>
      <c r="Q288" s="70"/>
      <c r="R288" s="75"/>
    </row>
    <row r="289" spans="1:18" s="830" customFormat="1" ht="15.75">
      <c r="A289" s="69"/>
      <c r="B289" s="70"/>
      <c r="C289" s="70"/>
      <c r="D289" s="70"/>
      <c r="E289" s="70"/>
      <c r="F289" s="70"/>
      <c r="G289" s="70"/>
      <c r="H289" s="70"/>
      <c r="I289" s="70"/>
      <c r="J289" s="70"/>
      <c r="K289" s="70"/>
      <c r="L289" s="70"/>
      <c r="M289" s="70"/>
      <c r="N289" s="70"/>
      <c r="O289" s="70"/>
      <c r="P289" s="70"/>
      <c r="Q289" s="70"/>
      <c r="R289" s="75"/>
    </row>
    <row r="290" spans="1:18" s="830" customFormat="1" ht="15.75">
      <c r="A290" s="69"/>
      <c r="B290" s="70"/>
      <c r="C290" s="70"/>
      <c r="D290" s="70"/>
      <c r="E290" s="70"/>
      <c r="F290" s="70"/>
      <c r="G290" s="70"/>
      <c r="H290" s="70"/>
      <c r="I290" s="70"/>
      <c r="J290" s="70"/>
      <c r="K290" s="70"/>
      <c r="L290" s="70"/>
      <c r="M290" s="70"/>
      <c r="N290" s="70"/>
      <c r="O290" s="70"/>
      <c r="P290" s="70"/>
      <c r="Q290" s="70"/>
      <c r="R290" s="75"/>
    </row>
    <row r="291" spans="1:18" s="830" customFormat="1" ht="15.75">
      <c r="A291" s="69"/>
      <c r="B291" s="70"/>
      <c r="C291" s="70"/>
      <c r="D291" s="70"/>
      <c r="E291" s="70"/>
      <c r="F291" s="70"/>
      <c r="G291" s="70"/>
      <c r="H291" s="70"/>
      <c r="I291" s="70"/>
      <c r="J291" s="70"/>
      <c r="K291" s="70"/>
      <c r="L291" s="70"/>
      <c r="M291" s="70"/>
      <c r="N291" s="70"/>
      <c r="O291" s="70"/>
      <c r="P291" s="70"/>
      <c r="Q291" s="70"/>
      <c r="R291" s="75"/>
    </row>
    <row r="292" spans="1:18" s="830" customFormat="1" ht="15.75">
      <c r="A292" s="69"/>
      <c r="B292" s="70"/>
      <c r="C292" s="70"/>
      <c r="D292" s="70"/>
      <c r="E292" s="70"/>
      <c r="F292" s="70"/>
      <c r="G292" s="70"/>
      <c r="H292" s="70"/>
      <c r="I292" s="70"/>
      <c r="J292" s="70"/>
      <c r="K292" s="70"/>
      <c r="L292" s="70"/>
      <c r="M292" s="70"/>
      <c r="N292" s="70"/>
      <c r="O292" s="70"/>
      <c r="P292" s="70"/>
      <c r="Q292" s="70"/>
      <c r="R292" s="75"/>
    </row>
    <row r="293" spans="1:18" s="830" customFormat="1" ht="15.75">
      <c r="A293" s="69"/>
      <c r="B293" s="70"/>
      <c r="C293" s="70"/>
      <c r="D293" s="70"/>
      <c r="E293" s="70"/>
      <c r="F293" s="70"/>
      <c r="G293" s="70"/>
      <c r="H293" s="70"/>
      <c r="I293" s="70"/>
      <c r="J293" s="70"/>
      <c r="K293" s="70"/>
      <c r="L293" s="70"/>
      <c r="M293" s="70"/>
      <c r="N293" s="70"/>
      <c r="O293" s="70"/>
      <c r="P293" s="70"/>
      <c r="Q293" s="70"/>
      <c r="R293" s="75"/>
    </row>
    <row r="294" spans="1:18" s="830" customFormat="1" ht="15.75">
      <c r="A294" s="69"/>
      <c r="B294" s="70"/>
      <c r="C294" s="70"/>
      <c r="D294" s="70"/>
      <c r="E294" s="70"/>
      <c r="F294" s="70"/>
      <c r="G294" s="70"/>
      <c r="H294" s="70"/>
      <c r="I294" s="70"/>
      <c r="J294" s="70"/>
      <c r="K294" s="70"/>
      <c r="L294" s="70"/>
      <c r="M294" s="70"/>
      <c r="N294" s="70"/>
      <c r="O294" s="70"/>
      <c r="P294" s="70"/>
      <c r="Q294" s="70"/>
      <c r="R294" s="75"/>
    </row>
    <row r="295" spans="1:18" s="830" customFormat="1" ht="15.75">
      <c r="A295" s="69"/>
      <c r="B295" s="70"/>
      <c r="C295" s="70"/>
      <c r="D295" s="70"/>
      <c r="E295" s="70"/>
      <c r="F295" s="70"/>
      <c r="G295" s="70"/>
      <c r="H295" s="70"/>
      <c r="I295" s="70"/>
      <c r="J295" s="70"/>
      <c r="K295" s="70"/>
      <c r="L295" s="70"/>
      <c r="M295" s="70"/>
      <c r="N295" s="70"/>
      <c r="O295" s="70"/>
      <c r="P295" s="70"/>
      <c r="Q295" s="70"/>
      <c r="R295" s="75"/>
    </row>
    <row r="296" spans="1:18" s="830" customFormat="1" ht="15.75">
      <c r="A296" s="69"/>
      <c r="B296" s="70"/>
      <c r="C296" s="70"/>
      <c r="D296" s="70"/>
      <c r="E296" s="70"/>
      <c r="F296" s="70"/>
      <c r="G296" s="70"/>
      <c r="H296" s="70"/>
      <c r="I296" s="70"/>
      <c r="J296" s="70"/>
      <c r="K296" s="70"/>
      <c r="L296" s="70"/>
      <c r="M296" s="70"/>
      <c r="N296" s="70"/>
      <c r="O296" s="70"/>
      <c r="P296" s="70"/>
      <c r="Q296" s="70"/>
      <c r="R296" s="75"/>
    </row>
    <row r="297" spans="1:18" s="830" customFormat="1" ht="15.75">
      <c r="A297" s="69"/>
      <c r="B297" s="70"/>
      <c r="C297" s="70"/>
      <c r="D297" s="70"/>
      <c r="E297" s="70"/>
      <c r="F297" s="70"/>
      <c r="G297" s="70"/>
      <c r="H297" s="70"/>
      <c r="I297" s="70"/>
      <c r="J297" s="70"/>
      <c r="K297" s="70"/>
      <c r="L297" s="70"/>
      <c r="M297" s="70"/>
      <c r="N297" s="70"/>
      <c r="O297" s="70"/>
      <c r="P297" s="70"/>
      <c r="Q297" s="70"/>
      <c r="R297" s="75"/>
    </row>
    <row r="298" spans="1:18" s="830" customFormat="1" ht="15.75">
      <c r="A298" s="69"/>
      <c r="B298" s="70"/>
      <c r="C298" s="70"/>
      <c r="D298" s="70"/>
      <c r="E298" s="70"/>
      <c r="F298" s="70"/>
      <c r="G298" s="70"/>
      <c r="H298" s="70"/>
      <c r="I298" s="70"/>
      <c r="J298" s="70"/>
      <c r="K298" s="70"/>
      <c r="L298" s="70"/>
      <c r="M298" s="70"/>
      <c r="N298" s="70"/>
      <c r="O298" s="70"/>
      <c r="P298" s="70"/>
      <c r="Q298" s="70"/>
      <c r="R298" s="75"/>
    </row>
    <row r="299" spans="1:18" s="830" customFormat="1" ht="15.75">
      <c r="A299" s="69"/>
      <c r="B299" s="70"/>
      <c r="C299" s="70"/>
      <c r="D299" s="70"/>
      <c r="E299" s="70"/>
      <c r="F299" s="70"/>
      <c r="G299" s="70"/>
      <c r="H299" s="70"/>
      <c r="I299" s="70"/>
      <c r="J299" s="70"/>
      <c r="K299" s="70"/>
      <c r="L299" s="70"/>
      <c r="M299" s="70"/>
      <c r="N299" s="70"/>
      <c r="O299" s="70"/>
      <c r="P299" s="70"/>
      <c r="Q299" s="70"/>
      <c r="R299" s="75"/>
    </row>
    <row r="300" spans="1:18" s="830" customFormat="1" ht="15.75">
      <c r="A300" s="69"/>
      <c r="B300" s="70"/>
      <c r="C300" s="70"/>
      <c r="D300" s="70"/>
      <c r="E300" s="70"/>
      <c r="F300" s="70"/>
      <c r="G300" s="70"/>
      <c r="H300" s="70"/>
      <c r="I300" s="70"/>
      <c r="J300" s="70"/>
      <c r="K300" s="70"/>
      <c r="L300" s="70"/>
      <c r="M300" s="70"/>
      <c r="N300" s="70"/>
      <c r="O300" s="70"/>
      <c r="P300" s="70"/>
      <c r="Q300" s="70"/>
      <c r="R300" s="75"/>
    </row>
    <row r="301" spans="1:18" s="830" customFormat="1" ht="15.75">
      <c r="A301" s="69"/>
      <c r="B301" s="70"/>
      <c r="C301" s="70"/>
      <c r="D301" s="70"/>
      <c r="E301" s="70"/>
      <c r="F301" s="70"/>
      <c r="G301" s="70"/>
      <c r="H301" s="70"/>
      <c r="I301" s="70"/>
      <c r="J301" s="70"/>
      <c r="K301" s="70"/>
      <c r="L301" s="70"/>
      <c r="M301" s="70"/>
      <c r="N301" s="70"/>
      <c r="O301" s="70"/>
      <c r="P301" s="70"/>
      <c r="Q301" s="70"/>
      <c r="R301" s="75"/>
    </row>
    <row r="302" spans="1:18" s="830" customFormat="1" ht="15.75">
      <c r="A302" s="69"/>
      <c r="B302" s="70"/>
      <c r="C302" s="70"/>
      <c r="D302" s="70"/>
      <c r="E302" s="70"/>
      <c r="F302" s="70"/>
      <c r="G302" s="70"/>
      <c r="H302" s="70"/>
      <c r="I302" s="70"/>
      <c r="J302" s="70"/>
      <c r="K302" s="70"/>
      <c r="L302" s="70"/>
      <c r="M302" s="70"/>
      <c r="N302" s="70"/>
      <c r="O302" s="70"/>
      <c r="P302" s="70"/>
      <c r="Q302" s="70"/>
      <c r="R302" s="75"/>
    </row>
    <row r="303" spans="1:18" s="830" customFormat="1" ht="15.75">
      <c r="A303" s="69"/>
      <c r="B303" s="70"/>
      <c r="C303" s="70"/>
      <c r="D303" s="70"/>
      <c r="E303" s="70"/>
      <c r="F303" s="70"/>
      <c r="G303" s="70"/>
      <c r="H303" s="70"/>
      <c r="I303" s="70"/>
      <c r="J303" s="70"/>
      <c r="K303" s="70"/>
      <c r="L303" s="70"/>
      <c r="M303" s="70"/>
      <c r="N303" s="70"/>
      <c r="O303" s="70"/>
      <c r="P303" s="70"/>
      <c r="Q303" s="70"/>
      <c r="R303" s="75"/>
    </row>
    <row r="304" spans="1:18" s="830" customFormat="1" ht="15.75">
      <c r="A304" s="69"/>
      <c r="B304" s="70"/>
      <c r="C304" s="70"/>
      <c r="D304" s="70"/>
      <c r="E304" s="70"/>
      <c r="F304" s="70"/>
      <c r="G304" s="70"/>
      <c r="H304" s="70"/>
      <c r="I304" s="70"/>
      <c r="J304" s="70"/>
      <c r="K304" s="70"/>
      <c r="L304" s="70"/>
      <c r="M304" s="70"/>
      <c r="N304" s="70"/>
      <c r="O304" s="70"/>
      <c r="P304" s="70"/>
      <c r="Q304" s="70"/>
      <c r="R304" s="75"/>
    </row>
    <row r="305" spans="1:18" s="830" customFormat="1" ht="15.75">
      <c r="A305" s="69"/>
      <c r="B305" s="70"/>
      <c r="C305" s="70"/>
      <c r="D305" s="70"/>
      <c r="E305" s="70"/>
      <c r="F305" s="70"/>
      <c r="G305" s="70"/>
      <c r="H305" s="70"/>
      <c r="I305" s="70"/>
      <c r="J305" s="70"/>
      <c r="K305" s="70"/>
      <c r="L305" s="70"/>
      <c r="M305" s="70"/>
      <c r="N305" s="70"/>
      <c r="O305" s="70"/>
      <c r="P305" s="70"/>
      <c r="Q305" s="70"/>
      <c r="R305" s="75"/>
    </row>
    <row r="306" spans="1:18" s="830" customFormat="1" ht="15.75">
      <c r="A306" s="69"/>
      <c r="B306" s="70"/>
      <c r="C306" s="70"/>
      <c r="D306" s="70"/>
      <c r="E306" s="70"/>
      <c r="F306" s="70"/>
      <c r="G306" s="70"/>
      <c r="H306" s="70"/>
      <c r="I306" s="70"/>
      <c r="J306" s="70"/>
      <c r="K306" s="70"/>
      <c r="L306" s="70"/>
      <c r="M306" s="70"/>
      <c r="N306" s="70"/>
      <c r="O306" s="70"/>
      <c r="P306" s="70"/>
      <c r="Q306" s="70"/>
      <c r="R306" s="75"/>
    </row>
    <row r="307" spans="1:18" s="830" customFormat="1" ht="15.75">
      <c r="A307" s="69"/>
      <c r="B307" s="70"/>
      <c r="C307" s="70"/>
      <c r="D307" s="70"/>
      <c r="E307" s="70"/>
      <c r="F307" s="70"/>
      <c r="G307" s="70"/>
      <c r="H307" s="70"/>
      <c r="I307" s="70"/>
      <c r="J307" s="70"/>
      <c r="K307" s="70"/>
      <c r="L307" s="70"/>
      <c r="M307" s="70"/>
      <c r="N307" s="70"/>
      <c r="O307" s="70"/>
      <c r="P307" s="70"/>
      <c r="Q307" s="70"/>
      <c r="R307" s="75"/>
    </row>
    <row r="308" spans="1:18" s="830" customFormat="1" ht="15.75">
      <c r="A308" s="69"/>
      <c r="B308" s="70"/>
      <c r="C308" s="70"/>
      <c r="D308" s="70"/>
      <c r="E308" s="70"/>
      <c r="F308" s="70"/>
      <c r="G308" s="70"/>
      <c r="H308" s="70"/>
      <c r="I308" s="70"/>
      <c r="J308" s="70"/>
      <c r="K308" s="70"/>
      <c r="L308" s="70"/>
      <c r="M308" s="70"/>
      <c r="N308" s="70"/>
      <c r="O308" s="70"/>
      <c r="P308" s="70"/>
      <c r="Q308" s="70"/>
      <c r="R308" s="75"/>
    </row>
    <row r="309" spans="1:18" s="830" customFormat="1" ht="15.75">
      <c r="A309" s="69"/>
      <c r="B309" s="70"/>
      <c r="C309" s="70"/>
      <c r="D309" s="70"/>
      <c r="E309" s="70"/>
      <c r="F309" s="70"/>
      <c r="G309" s="70"/>
      <c r="H309" s="70"/>
      <c r="I309" s="70"/>
      <c r="J309" s="70"/>
      <c r="K309" s="70"/>
      <c r="L309" s="70"/>
      <c r="M309" s="70"/>
      <c r="N309" s="70"/>
      <c r="O309" s="70"/>
      <c r="P309" s="70"/>
      <c r="Q309" s="70"/>
      <c r="R309" s="75"/>
    </row>
    <row r="310" spans="1:18" s="830" customFormat="1" ht="15.75">
      <c r="A310" s="69"/>
      <c r="B310" s="70"/>
      <c r="C310" s="70"/>
      <c r="D310" s="70"/>
      <c r="E310" s="70"/>
      <c r="F310" s="70"/>
      <c r="G310" s="70"/>
      <c r="H310" s="70"/>
      <c r="I310" s="70"/>
      <c r="J310" s="70"/>
      <c r="K310" s="70"/>
      <c r="L310" s="70"/>
      <c r="M310" s="70"/>
      <c r="N310" s="70"/>
      <c r="O310" s="70"/>
      <c r="P310" s="70"/>
      <c r="Q310" s="70"/>
      <c r="R310" s="75"/>
    </row>
    <row r="311" spans="1:18" s="830" customFormat="1" ht="15.75">
      <c r="A311" s="69"/>
      <c r="B311" s="70"/>
      <c r="C311" s="70"/>
      <c r="D311" s="70"/>
      <c r="E311" s="70"/>
      <c r="F311" s="70"/>
      <c r="G311" s="70"/>
      <c r="H311" s="70"/>
      <c r="I311" s="70"/>
      <c r="J311" s="70"/>
      <c r="K311" s="70"/>
      <c r="L311" s="70"/>
      <c r="M311" s="70"/>
      <c r="N311" s="70"/>
      <c r="O311" s="70"/>
      <c r="P311" s="70"/>
      <c r="Q311" s="70"/>
      <c r="R311" s="75"/>
    </row>
    <row r="312" spans="1:18" s="830" customFormat="1" ht="15.75">
      <c r="A312" s="69"/>
      <c r="B312" s="70"/>
      <c r="C312" s="70"/>
      <c r="D312" s="70"/>
      <c r="E312" s="70"/>
      <c r="F312" s="70"/>
      <c r="G312" s="70"/>
      <c r="H312" s="70"/>
      <c r="I312" s="70"/>
      <c r="J312" s="70"/>
      <c r="K312" s="70"/>
      <c r="L312" s="70"/>
      <c r="M312" s="70"/>
      <c r="N312" s="70"/>
      <c r="O312" s="70"/>
      <c r="P312" s="70"/>
      <c r="Q312" s="70"/>
      <c r="R312" s="75"/>
    </row>
    <row r="313" spans="1:18" s="830" customFormat="1" ht="15.75">
      <c r="A313" s="69"/>
      <c r="B313" s="70"/>
      <c r="C313" s="70"/>
      <c r="D313" s="70"/>
      <c r="E313" s="70"/>
      <c r="F313" s="70"/>
      <c r="G313" s="70"/>
      <c r="H313" s="70"/>
      <c r="I313" s="70"/>
      <c r="J313" s="70"/>
      <c r="K313" s="70"/>
      <c r="L313" s="70"/>
      <c r="M313" s="70"/>
      <c r="N313" s="70"/>
      <c r="O313" s="70"/>
      <c r="P313" s="70"/>
      <c r="Q313" s="70"/>
      <c r="R313" s="75"/>
    </row>
    <row r="314" spans="1:18" s="830" customFormat="1" ht="15.75">
      <c r="A314" s="69"/>
      <c r="B314" s="70"/>
      <c r="C314" s="70"/>
      <c r="D314" s="70"/>
      <c r="E314" s="70"/>
      <c r="F314" s="70"/>
      <c r="G314" s="70"/>
      <c r="H314" s="70"/>
      <c r="I314" s="70"/>
      <c r="J314" s="70"/>
      <c r="K314" s="70"/>
      <c r="L314" s="70"/>
      <c r="M314" s="70"/>
      <c r="N314" s="70"/>
      <c r="O314" s="70"/>
      <c r="P314" s="70"/>
      <c r="Q314" s="70"/>
      <c r="R314" s="75"/>
    </row>
    <row r="315" spans="1:18" s="830" customFormat="1" ht="15.75">
      <c r="A315" s="69"/>
      <c r="B315" s="70"/>
      <c r="C315" s="70"/>
      <c r="D315" s="70"/>
      <c r="E315" s="70"/>
      <c r="F315" s="70"/>
      <c r="G315" s="70"/>
      <c r="H315" s="70"/>
      <c r="I315" s="70"/>
      <c r="J315" s="70"/>
      <c r="K315" s="70"/>
      <c r="L315" s="70"/>
      <c r="M315" s="70"/>
      <c r="N315" s="70"/>
      <c r="O315" s="70"/>
      <c r="P315" s="70"/>
      <c r="Q315" s="70"/>
      <c r="R315" s="75"/>
    </row>
    <row r="316" spans="1:18" s="830" customFormat="1" ht="15.75">
      <c r="A316" s="69"/>
      <c r="B316" s="70"/>
      <c r="C316" s="70"/>
      <c r="D316" s="70"/>
      <c r="E316" s="70"/>
      <c r="F316" s="70"/>
      <c r="G316" s="70"/>
      <c r="H316" s="70"/>
      <c r="I316" s="70"/>
      <c r="J316" s="70"/>
      <c r="K316" s="70"/>
      <c r="L316" s="70"/>
      <c r="M316" s="70"/>
      <c r="N316" s="70"/>
      <c r="O316" s="70"/>
      <c r="P316" s="70"/>
      <c r="Q316" s="70"/>
      <c r="R316" s="75"/>
    </row>
    <row r="317" spans="1:18" s="830" customFormat="1" ht="15.75">
      <c r="A317" s="69"/>
      <c r="B317" s="70"/>
      <c r="C317" s="70"/>
      <c r="D317" s="70"/>
      <c r="E317" s="70"/>
      <c r="F317" s="70"/>
      <c r="G317" s="70"/>
      <c r="H317" s="70"/>
      <c r="I317" s="70"/>
      <c r="J317" s="70"/>
      <c r="K317" s="70"/>
      <c r="L317" s="70"/>
      <c r="M317" s="70"/>
      <c r="N317" s="70"/>
      <c r="O317" s="70"/>
      <c r="P317" s="70"/>
      <c r="Q317" s="70"/>
      <c r="R317" s="75"/>
    </row>
    <row r="318" spans="1:18" s="830" customFormat="1" ht="15.75">
      <c r="A318" s="69"/>
      <c r="B318" s="70"/>
      <c r="C318" s="70"/>
      <c r="D318" s="70"/>
      <c r="E318" s="70"/>
      <c r="F318" s="70"/>
      <c r="G318" s="70"/>
      <c r="H318" s="70"/>
      <c r="I318" s="70"/>
      <c r="J318" s="70"/>
      <c r="K318" s="70"/>
      <c r="L318" s="70"/>
      <c r="M318" s="70"/>
      <c r="N318" s="70"/>
      <c r="O318" s="70"/>
      <c r="P318" s="70"/>
      <c r="Q318" s="70"/>
      <c r="R318" s="75"/>
    </row>
    <row r="319" spans="1:18" s="830" customFormat="1" ht="15.75">
      <c r="A319" s="69"/>
      <c r="B319" s="70"/>
      <c r="C319" s="70"/>
      <c r="D319" s="70"/>
      <c r="E319" s="70"/>
      <c r="F319" s="70"/>
      <c r="G319" s="70"/>
      <c r="H319" s="70"/>
      <c r="I319" s="70"/>
      <c r="J319" s="70"/>
      <c r="K319" s="70"/>
      <c r="L319" s="70"/>
      <c r="M319" s="70"/>
      <c r="N319" s="70"/>
      <c r="O319" s="70"/>
      <c r="P319" s="70"/>
      <c r="Q319" s="70"/>
      <c r="R319" s="75"/>
    </row>
    <row r="320" spans="1:18" s="830" customFormat="1" ht="15.75">
      <c r="A320" s="69"/>
      <c r="B320" s="70"/>
      <c r="C320" s="70"/>
      <c r="D320" s="70"/>
      <c r="E320" s="70"/>
      <c r="F320" s="70"/>
      <c r="G320" s="70"/>
      <c r="H320" s="70"/>
      <c r="I320" s="70"/>
      <c r="J320" s="70"/>
      <c r="K320" s="70"/>
      <c r="L320" s="70"/>
      <c r="M320" s="70"/>
      <c r="N320" s="70"/>
      <c r="O320" s="70"/>
      <c r="P320" s="70"/>
      <c r="Q320" s="70"/>
      <c r="R320" s="75"/>
    </row>
    <row r="321" spans="1:18" s="830" customFormat="1" ht="15.75">
      <c r="A321" s="69"/>
      <c r="B321" s="70"/>
      <c r="C321" s="70"/>
      <c r="D321" s="70"/>
      <c r="E321" s="70"/>
      <c r="F321" s="70"/>
      <c r="G321" s="70"/>
      <c r="H321" s="70"/>
      <c r="I321" s="70"/>
      <c r="J321" s="70"/>
      <c r="K321" s="70"/>
      <c r="L321" s="70"/>
      <c r="M321" s="70"/>
      <c r="N321" s="70"/>
      <c r="O321" s="70"/>
      <c r="P321" s="70"/>
      <c r="Q321" s="70"/>
      <c r="R321" s="75"/>
    </row>
    <row r="322" spans="1:18" s="830" customFormat="1" ht="15.75">
      <c r="A322" s="69"/>
      <c r="B322" s="70"/>
      <c r="C322" s="70"/>
      <c r="D322" s="70"/>
      <c r="E322" s="70"/>
      <c r="F322" s="70"/>
      <c r="G322" s="70"/>
      <c r="H322" s="70"/>
      <c r="I322" s="70"/>
      <c r="J322" s="70"/>
      <c r="K322" s="70"/>
      <c r="L322" s="70"/>
      <c r="M322" s="70"/>
      <c r="N322" s="70"/>
      <c r="O322" s="70"/>
      <c r="P322" s="70"/>
      <c r="Q322" s="70"/>
      <c r="R322" s="75"/>
    </row>
    <row r="323" spans="1:18" s="830" customFormat="1" ht="15.75">
      <c r="A323" s="69"/>
      <c r="B323" s="70"/>
      <c r="C323" s="70"/>
      <c r="D323" s="70"/>
      <c r="E323" s="70"/>
      <c r="F323" s="70"/>
      <c r="G323" s="70"/>
      <c r="H323" s="70"/>
      <c r="I323" s="70"/>
      <c r="J323" s="70"/>
      <c r="K323" s="70"/>
      <c r="L323" s="70"/>
      <c r="M323" s="70"/>
      <c r="N323" s="70"/>
      <c r="O323" s="70"/>
      <c r="P323" s="70"/>
      <c r="Q323" s="70"/>
      <c r="R323" s="75"/>
    </row>
    <row r="324" spans="1:18" s="830" customFormat="1" ht="15.75">
      <c r="A324" s="69"/>
      <c r="B324" s="70"/>
      <c r="C324" s="70"/>
      <c r="D324" s="70"/>
      <c r="E324" s="70"/>
      <c r="F324" s="70"/>
      <c r="G324" s="70"/>
      <c r="H324" s="70"/>
      <c r="I324" s="70"/>
      <c r="J324" s="70"/>
      <c r="K324" s="70"/>
      <c r="L324" s="70"/>
      <c r="M324" s="70"/>
      <c r="N324" s="70"/>
      <c r="O324" s="70"/>
      <c r="P324" s="70"/>
      <c r="Q324" s="70"/>
      <c r="R324" s="75"/>
    </row>
    <row r="325" spans="1:18" s="830" customFormat="1" ht="15.75">
      <c r="A325" s="69"/>
      <c r="B325" s="70"/>
      <c r="C325" s="70"/>
      <c r="D325" s="70"/>
      <c r="E325" s="70"/>
      <c r="F325" s="70"/>
      <c r="G325" s="70"/>
      <c r="H325" s="70"/>
      <c r="I325" s="70"/>
      <c r="J325" s="70"/>
      <c r="K325" s="70"/>
      <c r="L325" s="70"/>
      <c r="M325" s="70"/>
      <c r="N325" s="70"/>
      <c r="O325" s="70"/>
      <c r="P325" s="70"/>
      <c r="Q325" s="70"/>
      <c r="R325" s="75"/>
    </row>
    <row r="326" spans="1:18" s="830" customFormat="1" ht="15.75">
      <c r="A326" s="69"/>
      <c r="B326" s="70"/>
      <c r="C326" s="70"/>
      <c r="D326" s="70"/>
      <c r="E326" s="70"/>
      <c r="F326" s="70"/>
      <c r="G326" s="70"/>
      <c r="H326" s="70"/>
      <c r="I326" s="70"/>
      <c r="J326" s="70"/>
      <c r="K326" s="70"/>
      <c r="L326" s="70"/>
      <c r="M326" s="70"/>
      <c r="N326" s="70"/>
      <c r="O326" s="70"/>
      <c r="P326" s="70"/>
      <c r="Q326" s="70"/>
      <c r="R326" s="75"/>
    </row>
    <row r="327" spans="1:18" s="830" customFormat="1" ht="15.75">
      <c r="A327" s="69"/>
      <c r="B327" s="70"/>
      <c r="C327" s="70"/>
      <c r="D327" s="70"/>
      <c r="E327" s="70"/>
      <c r="F327" s="70"/>
      <c r="G327" s="70"/>
      <c r="H327" s="70"/>
      <c r="I327" s="70"/>
      <c r="J327" s="70"/>
      <c r="K327" s="70"/>
      <c r="L327" s="70"/>
      <c r="M327" s="70"/>
      <c r="N327" s="70"/>
      <c r="O327" s="70"/>
      <c r="P327" s="70"/>
      <c r="Q327" s="70"/>
      <c r="R327" s="75"/>
    </row>
    <row r="328" spans="1:18" s="830" customFormat="1" ht="15.75">
      <c r="A328" s="69"/>
      <c r="B328" s="70"/>
      <c r="C328" s="70"/>
      <c r="D328" s="70"/>
      <c r="E328" s="70"/>
      <c r="F328" s="70"/>
      <c r="G328" s="70"/>
      <c r="H328" s="70"/>
      <c r="I328" s="70"/>
      <c r="J328" s="70"/>
      <c r="K328" s="70"/>
      <c r="L328" s="70"/>
      <c r="M328" s="70"/>
      <c r="N328" s="70"/>
      <c r="O328" s="70"/>
      <c r="P328" s="70"/>
      <c r="Q328" s="70"/>
      <c r="R328" s="75"/>
    </row>
    <row r="329" spans="1:18" s="830" customFormat="1" ht="15.75">
      <c r="A329" s="69"/>
      <c r="B329" s="70"/>
      <c r="C329" s="70"/>
      <c r="D329" s="70"/>
      <c r="E329" s="70"/>
      <c r="F329" s="70"/>
      <c r="G329" s="70"/>
      <c r="H329" s="70"/>
      <c r="I329" s="70"/>
      <c r="J329" s="70"/>
      <c r="K329" s="70"/>
      <c r="L329" s="70"/>
      <c r="M329" s="70"/>
      <c r="N329" s="70"/>
      <c r="O329" s="70"/>
      <c r="P329" s="70"/>
      <c r="Q329" s="70"/>
      <c r="R329" s="75"/>
    </row>
    <row r="330" spans="1:18" s="830" customFormat="1" ht="15.75">
      <c r="A330" s="69"/>
      <c r="B330" s="70"/>
      <c r="C330" s="70"/>
      <c r="D330" s="70"/>
      <c r="E330" s="70"/>
      <c r="F330" s="70"/>
      <c r="G330" s="70"/>
      <c r="H330" s="70"/>
      <c r="I330" s="70"/>
      <c r="J330" s="70"/>
      <c r="K330" s="70"/>
      <c r="L330" s="70"/>
      <c r="M330" s="70"/>
      <c r="N330" s="70"/>
      <c r="O330" s="70"/>
      <c r="P330" s="70"/>
      <c r="Q330" s="70"/>
      <c r="R330" s="75"/>
    </row>
    <row r="331" spans="1:18" s="830" customFormat="1" ht="15.75">
      <c r="A331" s="69"/>
      <c r="B331" s="70"/>
      <c r="C331" s="70"/>
      <c r="D331" s="70"/>
      <c r="E331" s="70"/>
      <c r="F331" s="70"/>
      <c r="G331" s="70"/>
      <c r="H331" s="70"/>
      <c r="I331" s="70"/>
      <c r="J331" s="70"/>
      <c r="K331" s="70"/>
      <c r="L331" s="70"/>
      <c r="M331" s="70"/>
      <c r="N331" s="70"/>
      <c r="O331" s="70"/>
      <c r="P331" s="70"/>
      <c r="Q331" s="70"/>
      <c r="R331" s="75"/>
    </row>
    <row r="332" spans="1:18" s="830" customFormat="1" ht="15.75">
      <c r="A332" s="69"/>
      <c r="B332" s="70"/>
      <c r="C332" s="70"/>
      <c r="D332" s="70"/>
      <c r="E332" s="70"/>
      <c r="F332" s="70"/>
      <c r="G332" s="70"/>
      <c r="H332" s="70"/>
      <c r="I332" s="70"/>
      <c r="J332" s="70"/>
      <c r="K332" s="70"/>
      <c r="L332" s="70"/>
      <c r="M332" s="70"/>
      <c r="N332" s="70"/>
      <c r="O332" s="70"/>
      <c r="P332" s="70"/>
      <c r="Q332" s="70"/>
      <c r="R332" s="75"/>
    </row>
    <row r="333" spans="1:18" s="830" customFormat="1" ht="15.75">
      <c r="A333" s="69"/>
      <c r="B333" s="70"/>
      <c r="C333" s="70"/>
      <c r="D333" s="70"/>
      <c r="E333" s="70"/>
      <c r="F333" s="70"/>
      <c r="G333" s="70"/>
      <c r="H333" s="70"/>
      <c r="I333" s="70"/>
      <c r="J333" s="70"/>
      <c r="K333" s="70"/>
      <c r="L333" s="70"/>
      <c r="M333" s="70"/>
      <c r="N333" s="70"/>
      <c r="O333" s="70"/>
      <c r="P333" s="70"/>
      <c r="Q333" s="70"/>
      <c r="R333" s="75"/>
    </row>
    <row r="334" spans="1:18" s="830" customFormat="1" ht="15.75">
      <c r="A334" s="69"/>
      <c r="B334" s="70"/>
      <c r="C334" s="70"/>
      <c r="D334" s="70"/>
      <c r="E334" s="70"/>
      <c r="F334" s="70"/>
      <c r="G334" s="70"/>
      <c r="H334" s="70"/>
      <c r="I334" s="70"/>
      <c r="J334" s="70"/>
      <c r="K334" s="70"/>
      <c r="L334" s="70"/>
      <c r="M334" s="70"/>
      <c r="N334" s="70"/>
      <c r="O334" s="70"/>
      <c r="P334" s="70"/>
      <c r="Q334" s="70"/>
      <c r="R334" s="75"/>
    </row>
    <row r="335" spans="1:18" s="830" customFormat="1" ht="15.75">
      <c r="A335" s="69"/>
      <c r="B335" s="70"/>
      <c r="C335" s="70"/>
      <c r="D335" s="70"/>
      <c r="E335" s="70"/>
      <c r="F335" s="70"/>
      <c r="G335" s="70"/>
      <c r="H335" s="70"/>
      <c r="I335" s="70"/>
      <c r="J335" s="70"/>
      <c r="K335" s="70"/>
      <c r="L335" s="70"/>
      <c r="M335" s="70"/>
      <c r="N335" s="70"/>
      <c r="O335" s="70"/>
      <c r="P335" s="70"/>
      <c r="Q335" s="70"/>
      <c r="R335" s="75"/>
    </row>
    <row r="336" spans="1:18" s="830" customFormat="1" ht="15.75">
      <c r="A336" s="69"/>
      <c r="B336" s="70"/>
      <c r="C336" s="70"/>
      <c r="D336" s="70"/>
      <c r="E336" s="70"/>
      <c r="F336" s="70"/>
      <c r="G336" s="70"/>
      <c r="H336" s="70"/>
      <c r="I336" s="70"/>
      <c r="J336" s="70"/>
      <c r="K336" s="70"/>
      <c r="L336" s="70"/>
      <c r="M336" s="70"/>
      <c r="N336" s="70"/>
      <c r="O336" s="70"/>
      <c r="P336" s="70"/>
      <c r="Q336" s="70"/>
      <c r="R336" s="75"/>
    </row>
    <row r="337" spans="1:18" s="830" customFormat="1" ht="15.75">
      <c r="A337" s="69"/>
      <c r="B337" s="70"/>
      <c r="C337" s="70"/>
      <c r="D337" s="70"/>
      <c r="E337" s="70"/>
      <c r="F337" s="70"/>
      <c r="G337" s="70"/>
      <c r="H337" s="70"/>
      <c r="I337" s="70"/>
      <c r="J337" s="70"/>
      <c r="K337" s="70"/>
      <c r="L337" s="70"/>
      <c r="M337" s="70"/>
      <c r="N337" s="70"/>
      <c r="O337" s="70"/>
      <c r="P337" s="70"/>
      <c r="Q337" s="70"/>
      <c r="R337" s="75"/>
    </row>
    <row r="338" spans="1:18" s="830" customFormat="1" ht="15.75">
      <c r="A338" s="69"/>
      <c r="B338" s="70"/>
      <c r="C338" s="70"/>
      <c r="D338" s="70"/>
      <c r="E338" s="70"/>
      <c r="F338" s="70"/>
      <c r="G338" s="70"/>
      <c r="H338" s="70"/>
      <c r="I338" s="70"/>
      <c r="J338" s="70"/>
      <c r="K338" s="70"/>
      <c r="L338" s="70"/>
      <c r="M338" s="70"/>
      <c r="N338" s="70"/>
      <c r="O338" s="70"/>
      <c r="P338" s="70"/>
      <c r="Q338" s="70"/>
      <c r="R338" s="75"/>
    </row>
    <row r="339" spans="1:18" s="830" customFormat="1" ht="15.75">
      <c r="A339" s="69"/>
      <c r="B339" s="70"/>
      <c r="C339" s="70"/>
      <c r="D339" s="70"/>
      <c r="E339" s="70"/>
      <c r="F339" s="70"/>
      <c r="G339" s="70"/>
      <c r="H339" s="70"/>
      <c r="I339" s="70"/>
      <c r="J339" s="70"/>
      <c r="K339" s="70"/>
      <c r="L339" s="70"/>
      <c r="M339" s="70"/>
      <c r="N339" s="70"/>
      <c r="O339" s="70"/>
      <c r="P339" s="70"/>
      <c r="Q339" s="70"/>
      <c r="R339" s="75"/>
    </row>
    <row r="340" spans="1:18" s="830" customFormat="1" ht="15.75">
      <c r="A340" s="69"/>
      <c r="B340" s="70"/>
      <c r="C340" s="70"/>
      <c r="D340" s="70"/>
      <c r="E340" s="70"/>
      <c r="F340" s="70"/>
      <c r="G340" s="70"/>
      <c r="H340" s="70"/>
      <c r="I340" s="70"/>
      <c r="J340" s="70"/>
      <c r="K340" s="70"/>
      <c r="L340" s="70"/>
      <c r="M340" s="70"/>
      <c r="N340" s="70"/>
      <c r="O340" s="70"/>
      <c r="P340" s="70"/>
      <c r="Q340" s="70"/>
      <c r="R340" s="75"/>
    </row>
    <row r="341" spans="1:18" s="830" customFormat="1" ht="15.75">
      <c r="A341" s="69"/>
      <c r="B341" s="70"/>
      <c r="C341" s="70"/>
      <c r="D341" s="70"/>
      <c r="E341" s="70"/>
      <c r="F341" s="70"/>
      <c r="G341" s="70"/>
      <c r="H341" s="70"/>
      <c r="I341" s="70"/>
      <c r="J341" s="70"/>
      <c r="K341" s="70"/>
      <c r="L341" s="70"/>
      <c r="M341" s="70"/>
      <c r="N341" s="70"/>
      <c r="O341" s="70"/>
      <c r="P341" s="70"/>
      <c r="Q341" s="70"/>
      <c r="R341" s="75"/>
    </row>
    <row r="342" spans="1:18" s="830" customFormat="1" ht="15.75">
      <c r="A342" s="69"/>
      <c r="B342" s="70"/>
      <c r="C342" s="70"/>
      <c r="D342" s="70"/>
      <c r="E342" s="70"/>
      <c r="F342" s="70"/>
      <c r="G342" s="70"/>
      <c r="H342" s="70"/>
      <c r="I342" s="70"/>
      <c r="J342" s="70"/>
      <c r="K342" s="70"/>
      <c r="L342" s="70"/>
      <c r="M342" s="70"/>
      <c r="N342" s="70"/>
      <c r="O342" s="70"/>
      <c r="P342" s="70"/>
      <c r="Q342" s="70"/>
      <c r="R342" s="75"/>
    </row>
    <row r="343" spans="1:18" s="830" customFormat="1" ht="15.75">
      <c r="A343" s="69"/>
      <c r="B343" s="70"/>
      <c r="C343" s="70"/>
      <c r="D343" s="70"/>
      <c r="E343" s="70"/>
      <c r="F343" s="70"/>
      <c r="G343" s="70"/>
      <c r="H343" s="70"/>
      <c r="I343" s="70"/>
      <c r="J343" s="70"/>
      <c r="K343" s="70"/>
      <c r="L343" s="70"/>
      <c r="M343" s="70"/>
      <c r="N343" s="70"/>
      <c r="O343" s="70"/>
      <c r="P343" s="70"/>
      <c r="Q343" s="70"/>
      <c r="R343" s="75"/>
    </row>
    <row r="344" spans="1:18" s="830" customFormat="1" ht="15.75">
      <c r="A344" s="69"/>
      <c r="B344" s="70"/>
      <c r="C344" s="70"/>
      <c r="D344" s="70"/>
      <c r="E344" s="70"/>
      <c r="F344" s="70"/>
      <c r="G344" s="70"/>
      <c r="H344" s="70"/>
      <c r="I344" s="70"/>
      <c r="J344" s="70"/>
      <c r="K344" s="70"/>
      <c r="L344" s="70"/>
      <c r="M344" s="70"/>
      <c r="N344" s="70"/>
      <c r="O344" s="70"/>
      <c r="P344" s="70"/>
      <c r="Q344" s="70"/>
      <c r="R344" s="75"/>
    </row>
    <row r="345" spans="1:18" s="830" customFormat="1" ht="15.75">
      <c r="A345" s="69"/>
      <c r="B345" s="70"/>
      <c r="C345" s="70"/>
      <c r="D345" s="70"/>
      <c r="E345" s="70"/>
      <c r="F345" s="70"/>
      <c r="G345" s="70"/>
      <c r="H345" s="70"/>
      <c r="I345" s="70"/>
      <c r="J345" s="70"/>
      <c r="K345" s="70"/>
      <c r="L345" s="70"/>
      <c r="M345" s="70"/>
      <c r="N345" s="70"/>
      <c r="O345" s="70"/>
      <c r="P345" s="70"/>
      <c r="Q345" s="70"/>
      <c r="R345" s="75"/>
    </row>
    <row r="346" spans="1:18" s="830" customFormat="1" ht="15.75">
      <c r="A346" s="69"/>
      <c r="B346" s="70"/>
      <c r="C346" s="70"/>
      <c r="D346" s="70"/>
      <c r="E346" s="70"/>
      <c r="F346" s="70"/>
      <c r="G346" s="70"/>
      <c r="H346" s="70"/>
      <c r="I346" s="70"/>
      <c r="J346" s="70"/>
      <c r="K346" s="70"/>
      <c r="L346" s="70"/>
      <c r="M346" s="70"/>
      <c r="N346" s="70"/>
      <c r="O346" s="70"/>
      <c r="P346" s="70"/>
      <c r="Q346" s="70"/>
      <c r="R346" s="75"/>
    </row>
    <row r="347" spans="1:18" s="830" customFormat="1" ht="15.75">
      <c r="A347" s="69"/>
      <c r="B347" s="70"/>
      <c r="C347" s="70"/>
      <c r="D347" s="70"/>
      <c r="E347" s="70"/>
      <c r="F347" s="70"/>
      <c r="G347" s="70"/>
      <c r="H347" s="70"/>
      <c r="I347" s="70"/>
      <c r="J347" s="70"/>
      <c r="K347" s="70"/>
      <c r="L347" s="70"/>
      <c r="M347" s="70"/>
      <c r="N347" s="70"/>
      <c r="O347" s="70"/>
      <c r="P347" s="70"/>
      <c r="Q347" s="70"/>
      <c r="R347" s="75"/>
    </row>
    <row r="348" spans="1:18" s="830" customFormat="1" ht="15.75">
      <c r="A348" s="69"/>
      <c r="B348" s="70"/>
      <c r="C348" s="70"/>
      <c r="D348" s="70"/>
      <c r="E348" s="70"/>
      <c r="F348" s="70"/>
      <c r="G348" s="70"/>
      <c r="H348" s="70"/>
      <c r="I348" s="70"/>
      <c r="J348" s="70"/>
      <c r="K348" s="70"/>
      <c r="L348" s="70"/>
      <c r="M348" s="70"/>
      <c r="N348" s="70"/>
      <c r="O348" s="70"/>
      <c r="P348" s="70"/>
      <c r="Q348" s="70"/>
      <c r="R348" s="75"/>
    </row>
    <row r="349" spans="1:18" s="830" customFormat="1" ht="15.75">
      <c r="A349" s="69"/>
      <c r="B349" s="70"/>
      <c r="C349" s="70"/>
      <c r="D349" s="70"/>
      <c r="E349" s="70"/>
      <c r="F349" s="70"/>
      <c r="G349" s="70"/>
      <c r="H349" s="70"/>
      <c r="I349" s="70"/>
      <c r="J349" s="70"/>
      <c r="K349" s="70"/>
      <c r="L349" s="70"/>
      <c r="M349" s="70"/>
      <c r="N349" s="70"/>
      <c r="O349" s="70"/>
      <c r="P349" s="70"/>
      <c r="Q349" s="70"/>
      <c r="R349" s="75"/>
    </row>
    <row r="350" spans="1:18" s="830" customFormat="1" ht="15.75">
      <c r="A350" s="69"/>
      <c r="B350" s="70"/>
      <c r="C350" s="70"/>
      <c r="D350" s="70"/>
      <c r="E350" s="70"/>
      <c r="F350" s="70"/>
      <c r="G350" s="70"/>
      <c r="H350" s="70"/>
      <c r="I350" s="70"/>
      <c r="J350" s="70"/>
      <c r="K350" s="70"/>
      <c r="L350" s="70"/>
      <c r="M350" s="70"/>
      <c r="N350" s="70"/>
      <c r="O350" s="70"/>
      <c r="P350" s="70"/>
      <c r="Q350" s="70"/>
      <c r="R350" s="75"/>
    </row>
    <row r="351" spans="1:18" s="830" customFormat="1" ht="15.75">
      <c r="A351" s="69"/>
      <c r="B351" s="70"/>
      <c r="C351" s="70"/>
      <c r="D351" s="70"/>
      <c r="E351" s="70"/>
      <c r="F351" s="70"/>
      <c r="G351" s="70"/>
      <c r="H351" s="70"/>
      <c r="I351" s="70"/>
      <c r="J351" s="70"/>
      <c r="K351" s="70"/>
      <c r="L351" s="70"/>
      <c r="M351" s="70"/>
      <c r="N351" s="70"/>
      <c r="O351" s="70"/>
      <c r="P351" s="70"/>
      <c r="Q351" s="70"/>
      <c r="R351" s="75"/>
    </row>
    <row r="352" spans="1:18" s="830" customFormat="1" ht="15.75">
      <c r="A352" s="69"/>
      <c r="B352" s="70"/>
      <c r="C352" s="70"/>
      <c r="D352" s="70"/>
      <c r="E352" s="70"/>
      <c r="F352" s="70"/>
      <c r="G352" s="70"/>
      <c r="H352" s="70"/>
      <c r="I352" s="70"/>
      <c r="J352" s="70"/>
      <c r="K352" s="70"/>
      <c r="L352" s="70"/>
      <c r="M352" s="70"/>
      <c r="N352" s="70"/>
      <c r="O352" s="70"/>
      <c r="P352" s="70"/>
      <c r="Q352" s="70"/>
      <c r="R352" s="75"/>
    </row>
    <row r="353" spans="1:18" s="830" customFormat="1" ht="15.75">
      <c r="A353" s="69"/>
      <c r="B353" s="70"/>
      <c r="C353" s="70"/>
      <c r="D353" s="70"/>
      <c r="E353" s="70"/>
      <c r="F353" s="70"/>
      <c r="G353" s="70"/>
      <c r="H353" s="70"/>
      <c r="I353" s="70"/>
      <c r="J353" s="70"/>
      <c r="K353" s="70"/>
      <c r="L353" s="70"/>
      <c r="M353" s="70"/>
      <c r="N353" s="70"/>
      <c r="O353" s="70"/>
      <c r="P353" s="70"/>
      <c r="Q353" s="70"/>
      <c r="R353" s="75"/>
    </row>
    <row r="354" spans="1:18" s="830" customFormat="1" ht="15.75">
      <c r="A354" s="69"/>
      <c r="B354" s="70"/>
      <c r="C354" s="70"/>
      <c r="D354" s="70"/>
      <c r="E354" s="70"/>
      <c r="F354" s="70"/>
      <c r="G354" s="70"/>
      <c r="H354" s="70"/>
      <c r="I354" s="70"/>
      <c r="J354" s="70"/>
      <c r="K354" s="70"/>
      <c r="L354" s="70"/>
      <c r="M354" s="70"/>
      <c r="N354" s="70"/>
      <c r="O354" s="70"/>
      <c r="P354" s="70"/>
      <c r="Q354" s="70"/>
      <c r="R354" s="75"/>
    </row>
    <row r="355" spans="1:18" s="830" customFormat="1" ht="15.75">
      <c r="A355" s="69"/>
      <c r="B355" s="70"/>
      <c r="C355" s="70"/>
      <c r="D355" s="70"/>
      <c r="E355" s="70"/>
      <c r="F355" s="70"/>
      <c r="G355" s="70"/>
      <c r="H355" s="70"/>
      <c r="I355" s="70"/>
      <c r="J355" s="70"/>
      <c r="K355" s="70"/>
      <c r="L355" s="70"/>
      <c r="M355" s="70"/>
      <c r="N355" s="70"/>
      <c r="O355" s="70"/>
      <c r="P355" s="70"/>
      <c r="Q355" s="70"/>
      <c r="R355" s="75"/>
    </row>
    <row r="356" spans="1:18" s="830" customFormat="1" ht="15.75">
      <c r="A356" s="69"/>
      <c r="B356" s="70"/>
      <c r="C356" s="70"/>
      <c r="D356" s="70"/>
      <c r="E356" s="70"/>
      <c r="F356" s="70"/>
      <c r="G356" s="70"/>
      <c r="H356" s="70"/>
      <c r="I356" s="70"/>
      <c r="J356" s="70"/>
      <c r="K356" s="70"/>
      <c r="L356" s="70"/>
      <c r="M356" s="70"/>
      <c r="N356" s="70"/>
      <c r="O356" s="70"/>
      <c r="P356" s="70"/>
      <c r="Q356" s="70"/>
      <c r="R356" s="75"/>
    </row>
    <row r="357" spans="1:18" s="830" customFormat="1" ht="15.75">
      <c r="A357" s="69"/>
      <c r="B357" s="70"/>
      <c r="C357" s="70"/>
      <c r="D357" s="70"/>
      <c r="E357" s="70"/>
      <c r="F357" s="70"/>
      <c r="G357" s="70"/>
      <c r="H357" s="70"/>
      <c r="I357" s="70"/>
      <c r="J357" s="70"/>
      <c r="K357" s="70"/>
      <c r="L357" s="70"/>
      <c r="M357" s="70"/>
      <c r="N357" s="70"/>
      <c r="O357" s="70"/>
      <c r="P357" s="70"/>
      <c r="Q357" s="70"/>
      <c r="R357" s="75"/>
    </row>
    <row r="358" spans="1:18" s="830" customFormat="1" ht="15.75">
      <c r="A358" s="69"/>
      <c r="B358" s="70"/>
      <c r="C358" s="70"/>
      <c r="D358" s="70"/>
      <c r="E358" s="70"/>
      <c r="F358" s="70"/>
      <c r="G358" s="70"/>
      <c r="H358" s="70"/>
      <c r="I358" s="70"/>
      <c r="J358" s="70"/>
      <c r="K358" s="70"/>
      <c r="L358" s="70"/>
      <c r="M358" s="70"/>
      <c r="N358" s="70"/>
      <c r="O358" s="70"/>
      <c r="P358" s="70"/>
      <c r="Q358" s="70"/>
      <c r="R358" s="75"/>
    </row>
    <row r="359" spans="1:18" s="830" customFormat="1" ht="15.75">
      <c r="A359" s="69"/>
      <c r="B359" s="70"/>
      <c r="C359" s="70"/>
      <c r="D359" s="70"/>
      <c r="E359" s="70"/>
      <c r="F359" s="70"/>
      <c r="G359" s="70"/>
      <c r="H359" s="70"/>
      <c r="I359" s="70"/>
      <c r="J359" s="70"/>
      <c r="K359" s="70"/>
      <c r="L359" s="70"/>
      <c r="M359" s="70"/>
      <c r="N359" s="70"/>
      <c r="O359" s="70"/>
      <c r="P359" s="70"/>
      <c r="Q359" s="70"/>
      <c r="R359" s="75"/>
    </row>
    <row r="360" spans="1:18" s="830" customFormat="1" ht="15.75">
      <c r="A360" s="69"/>
      <c r="B360" s="70"/>
      <c r="C360" s="70"/>
      <c r="D360" s="70"/>
      <c r="E360" s="70"/>
      <c r="F360" s="70"/>
      <c r="G360" s="70"/>
      <c r="H360" s="70"/>
      <c r="I360" s="70"/>
      <c r="J360" s="70"/>
      <c r="K360" s="70"/>
      <c r="L360" s="70"/>
      <c r="M360" s="70"/>
      <c r="N360" s="70"/>
      <c r="O360" s="70"/>
      <c r="P360" s="70"/>
      <c r="Q360" s="70"/>
      <c r="R360" s="75"/>
    </row>
    <row r="361" spans="1:18" s="830" customFormat="1" ht="15.75">
      <c r="A361" s="69"/>
      <c r="B361" s="70"/>
      <c r="C361" s="70"/>
      <c r="D361" s="70"/>
      <c r="E361" s="70"/>
      <c r="F361" s="70"/>
      <c r="G361" s="70"/>
      <c r="H361" s="70"/>
      <c r="I361" s="70"/>
      <c r="J361" s="70"/>
      <c r="K361" s="70"/>
      <c r="L361" s="70"/>
      <c r="M361" s="70"/>
      <c r="N361" s="70"/>
      <c r="O361" s="70"/>
      <c r="P361" s="70"/>
      <c r="Q361" s="70"/>
      <c r="R361" s="75"/>
    </row>
    <row r="362" spans="1:18" s="830" customFormat="1" ht="15.75">
      <c r="A362" s="69"/>
      <c r="B362" s="70"/>
      <c r="C362" s="70"/>
      <c r="D362" s="70"/>
      <c r="E362" s="70"/>
      <c r="F362" s="70"/>
      <c r="G362" s="70"/>
      <c r="H362" s="70"/>
      <c r="I362" s="70"/>
      <c r="J362" s="70"/>
      <c r="K362" s="70"/>
      <c r="L362" s="70"/>
      <c r="M362" s="70"/>
      <c r="N362" s="70"/>
      <c r="O362" s="70"/>
      <c r="P362" s="70"/>
      <c r="Q362" s="70"/>
      <c r="R362" s="75"/>
    </row>
    <row r="363" spans="1:18" s="830" customFormat="1" ht="15.75">
      <c r="A363" s="69"/>
      <c r="B363" s="70"/>
      <c r="C363" s="70"/>
      <c r="D363" s="70"/>
      <c r="E363" s="70"/>
      <c r="F363" s="70"/>
      <c r="G363" s="70"/>
      <c r="H363" s="70"/>
      <c r="I363" s="70"/>
      <c r="J363" s="70"/>
      <c r="K363" s="70"/>
      <c r="L363" s="70"/>
      <c r="M363" s="70"/>
      <c r="N363" s="70"/>
      <c r="O363" s="70"/>
      <c r="P363" s="70"/>
      <c r="Q363" s="70"/>
      <c r="R363" s="75"/>
    </row>
    <row r="364" spans="1:18" s="830" customFormat="1" ht="15.75">
      <c r="A364" s="69"/>
      <c r="B364" s="70"/>
      <c r="C364" s="70"/>
      <c r="D364" s="70"/>
      <c r="E364" s="70"/>
      <c r="F364" s="70"/>
      <c r="G364" s="70"/>
      <c r="H364" s="70"/>
      <c r="I364" s="70"/>
      <c r="J364" s="70"/>
      <c r="K364" s="70"/>
      <c r="L364" s="70"/>
      <c r="M364" s="70"/>
      <c r="N364" s="70"/>
      <c r="O364" s="70"/>
      <c r="P364" s="70"/>
      <c r="Q364" s="70"/>
      <c r="R364" s="75"/>
    </row>
    <row r="365" spans="1:18" s="830" customFormat="1" ht="15.75">
      <c r="A365" s="69"/>
      <c r="B365" s="70"/>
      <c r="C365" s="70"/>
      <c r="D365" s="70"/>
      <c r="E365" s="70"/>
      <c r="F365" s="70"/>
      <c r="G365" s="70"/>
      <c r="H365" s="70"/>
      <c r="I365" s="70"/>
      <c r="J365" s="70"/>
      <c r="K365" s="70"/>
      <c r="L365" s="70"/>
      <c r="M365" s="70"/>
      <c r="N365" s="70"/>
      <c r="O365" s="70"/>
      <c r="P365" s="70"/>
      <c r="Q365" s="70"/>
      <c r="R365" s="75"/>
    </row>
    <row r="366" spans="1:18" s="830" customFormat="1" ht="15.75">
      <c r="A366" s="69"/>
      <c r="B366" s="70"/>
      <c r="C366" s="70"/>
      <c r="D366" s="70"/>
      <c r="E366" s="70"/>
      <c r="F366" s="70"/>
      <c r="G366" s="70"/>
      <c r="H366" s="70"/>
      <c r="I366" s="70"/>
      <c r="J366" s="70"/>
      <c r="K366" s="70"/>
      <c r="L366" s="70"/>
      <c r="M366" s="70"/>
      <c r="N366" s="70"/>
      <c r="O366" s="70"/>
      <c r="P366" s="70"/>
      <c r="Q366" s="70"/>
      <c r="R366" s="75"/>
    </row>
    <row r="367" spans="1:18" s="830" customFormat="1" ht="15.75">
      <c r="A367" s="69"/>
      <c r="B367" s="70"/>
      <c r="C367" s="70"/>
      <c r="D367" s="70"/>
      <c r="E367" s="70"/>
      <c r="F367" s="70"/>
      <c r="G367" s="70"/>
      <c r="H367" s="70"/>
      <c r="I367" s="70"/>
      <c r="J367" s="70"/>
      <c r="K367" s="70"/>
      <c r="L367" s="70"/>
      <c r="M367" s="70"/>
      <c r="N367" s="70"/>
      <c r="O367" s="70"/>
      <c r="P367" s="70"/>
      <c r="Q367" s="70"/>
      <c r="R367" s="75"/>
    </row>
    <row r="368" spans="1:18" s="830" customFormat="1" ht="15.75">
      <c r="A368" s="69"/>
      <c r="B368" s="70"/>
      <c r="C368" s="70"/>
      <c r="D368" s="70"/>
      <c r="E368" s="70"/>
      <c r="F368" s="70"/>
      <c r="G368" s="70"/>
      <c r="H368" s="70"/>
      <c r="I368" s="70"/>
      <c r="J368" s="70"/>
      <c r="K368" s="70"/>
      <c r="L368" s="70"/>
      <c r="M368" s="70"/>
      <c r="N368" s="70"/>
      <c r="O368" s="70"/>
      <c r="P368" s="70"/>
      <c r="Q368" s="70"/>
      <c r="R368" s="75"/>
    </row>
    <row r="369" spans="1:18" s="830" customFormat="1" ht="15.75">
      <c r="A369" s="69"/>
      <c r="B369" s="70"/>
      <c r="C369" s="70"/>
      <c r="D369" s="70"/>
      <c r="E369" s="70"/>
      <c r="F369" s="70"/>
      <c r="G369" s="70"/>
      <c r="H369" s="70"/>
      <c r="I369" s="70"/>
      <c r="J369" s="70"/>
      <c r="K369" s="70"/>
      <c r="L369" s="70"/>
      <c r="M369" s="70"/>
      <c r="N369" s="70"/>
      <c r="O369" s="70"/>
      <c r="P369" s="70"/>
      <c r="Q369" s="70"/>
      <c r="R369" s="75"/>
    </row>
    <row r="370" spans="1:18" s="830" customFormat="1" ht="15.75">
      <c r="A370" s="69"/>
      <c r="B370" s="70"/>
      <c r="C370" s="70"/>
      <c r="D370" s="70"/>
      <c r="E370" s="70"/>
      <c r="F370" s="70"/>
      <c r="G370" s="70"/>
      <c r="H370" s="70"/>
      <c r="I370" s="70"/>
      <c r="J370" s="70"/>
      <c r="K370" s="70"/>
      <c r="L370" s="70"/>
      <c r="M370" s="70"/>
      <c r="N370" s="70"/>
      <c r="O370" s="70"/>
      <c r="P370" s="70"/>
      <c r="Q370" s="70"/>
      <c r="R370" s="75"/>
    </row>
    <row r="371" spans="1:18" s="830" customFormat="1" ht="15.75">
      <c r="A371" s="69"/>
      <c r="B371" s="70"/>
      <c r="C371" s="70"/>
      <c r="D371" s="70"/>
      <c r="E371" s="70"/>
      <c r="F371" s="70"/>
      <c r="G371" s="70"/>
      <c r="H371" s="70"/>
      <c r="I371" s="70"/>
      <c r="J371" s="70"/>
      <c r="K371" s="70"/>
      <c r="L371" s="70"/>
      <c r="M371" s="70"/>
      <c r="N371" s="70"/>
      <c r="O371" s="70"/>
      <c r="P371" s="70"/>
      <c r="Q371" s="70"/>
      <c r="R371" s="75"/>
    </row>
    <row r="372" spans="1:18" s="830" customFormat="1" ht="15.75">
      <c r="A372" s="69"/>
      <c r="B372" s="70"/>
      <c r="C372" s="70"/>
      <c r="D372" s="70"/>
      <c r="E372" s="70"/>
      <c r="F372" s="70"/>
      <c r="G372" s="70"/>
      <c r="H372" s="70"/>
      <c r="I372" s="70"/>
      <c r="J372" s="70"/>
      <c r="K372" s="70"/>
      <c r="L372" s="70"/>
      <c r="M372" s="70"/>
      <c r="N372" s="70"/>
      <c r="O372" s="70"/>
      <c r="P372" s="70"/>
      <c r="Q372" s="70"/>
      <c r="R372" s="75"/>
    </row>
    <row r="373" spans="1:18" s="830" customFormat="1" ht="15.75">
      <c r="A373" s="69"/>
      <c r="B373" s="70"/>
      <c r="C373" s="70"/>
      <c r="D373" s="70"/>
      <c r="E373" s="70"/>
      <c r="F373" s="70"/>
      <c r="G373" s="70"/>
      <c r="H373" s="70"/>
      <c r="I373" s="70"/>
      <c r="J373" s="70"/>
      <c r="K373" s="70"/>
      <c r="L373" s="70"/>
      <c r="M373" s="70"/>
      <c r="N373" s="70"/>
      <c r="O373" s="70"/>
      <c r="P373" s="70"/>
      <c r="Q373" s="70"/>
      <c r="R373" s="75"/>
    </row>
    <row r="374" spans="1:18" s="830" customFormat="1" ht="15.75">
      <c r="A374" s="69"/>
      <c r="B374" s="70"/>
      <c r="C374" s="70"/>
      <c r="D374" s="70"/>
      <c r="E374" s="70"/>
      <c r="F374" s="70"/>
      <c r="G374" s="70"/>
      <c r="H374" s="70"/>
      <c r="I374" s="70"/>
      <c r="J374" s="70"/>
      <c r="K374" s="70"/>
      <c r="L374" s="70"/>
      <c r="M374" s="70"/>
      <c r="N374" s="70"/>
      <c r="O374" s="70"/>
      <c r="P374" s="70"/>
      <c r="Q374" s="70"/>
      <c r="R374" s="75"/>
    </row>
    <row r="375" spans="1:18" s="830" customFormat="1" ht="15.75">
      <c r="A375" s="69"/>
      <c r="B375" s="70"/>
      <c r="C375" s="70"/>
      <c r="D375" s="70"/>
      <c r="E375" s="70"/>
      <c r="F375" s="70"/>
      <c r="G375" s="70"/>
      <c r="H375" s="70"/>
      <c r="I375" s="70"/>
      <c r="J375" s="70"/>
      <c r="K375" s="70"/>
      <c r="L375" s="70"/>
      <c r="M375" s="70"/>
      <c r="N375" s="70"/>
      <c r="O375" s="70"/>
      <c r="P375" s="70"/>
      <c r="Q375" s="70"/>
      <c r="R375" s="75"/>
    </row>
    <row r="376" spans="1:18" s="830" customFormat="1" ht="15.75">
      <c r="A376" s="69"/>
      <c r="B376" s="70"/>
      <c r="C376" s="70"/>
      <c r="D376" s="70"/>
      <c r="E376" s="70"/>
      <c r="F376" s="70"/>
      <c r="G376" s="70"/>
      <c r="H376" s="70"/>
      <c r="I376" s="70"/>
      <c r="J376" s="70"/>
      <c r="K376" s="70"/>
      <c r="L376" s="70"/>
      <c r="M376" s="70"/>
      <c r="N376" s="70"/>
      <c r="O376" s="70"/>
      <c r="P376" s="70"/>
      <c r="Q376" s="70"/>
      <c r="R376" s="75"/>
    </row>
    <row r="377" spans="1:18" s="830" customFormat="1" ht="15.75">
      <c r="A377" s="69"/>
      <c r="B377" s="70"/>
      <c r="C377" s="70"/>
      <c r="D377" s="70"/>
      <c r="E377" s="70"/>
      <c r="F377" s="70"/>
      <c r="G377" s="70"/>
      <c r="H377" s="70"/>
      <c r="I377" s="70"/>
      <c r="J377" s="70"/>
      <c r="K377" s="70"/>
      <c r="L377" s="70"/>
      <c r="M377" s="70"/>
      <c r="N377" s="70"/>
      <c r="O377" s="70"/>
      <c r="P377" s="70"/>
      <c r="Q377" s="70"/>
      <c r="R377" s="75"/>
    </row>
    <row r="378" spans="1:18" s="830" customFormat="1" ht="15.75">
      <c r="A378" s="69"/>
      <c r="B378" s="70"/>
      <c r="C378" s="70"/>
      <c r="D378" s="70"/>
      <c r="E378" s="70"/>
      <c r="F378" s="70"/>
      <c r="G378" s="70"/>
      <c r="H378" s="70"/>
      <c r="I378" s="70"/>
      <c r="J378" s="70"/>
      <c r="K378" s="70"/>
      <c r="L378" s="70"/>
      <c r="M378" s="70"/>
      <c r="N378" s="70"/>
      <c r="O378" s="70"/>
      <c r="P378" s="70"/>
      <c r="Q378" s="70"/>
      <c r="R378" s="75"/>
    </row>
    <row r="379" spans="1:18" s="830" customFormat="1" ht="15.75">
      <c r="A379" s="69"/>
      <c r="B379" s="70"/>
      <c r="C379" s="70"/>
      <c r="D379" s="70"/>
      <c r="E379" s="70"/>
      <c r="F379" s="70"/>
      <c r="G379" s="70"/>
      <c r="H379" s="70"/>
      <c r="I379" s="70"/>
      <c r="J379" s="70"/>
      <c r="K379" s="70"/>
      <c r="L379" s="70"/>
      <c r="M379" s="70"/>
      <c r="N379" s="70"/>
      <c r="O379" s="70"/>
      <c r="P379" s="70"/>
      <c r="Q379" s="70"/>
      <c r="R379" s="75"/>
    </row>
    <row r="380" spans="1:18" s="830" customFormat="1" ht="15.75">
      <c r="A380" s="69"/>
      <c r="B380" s="70"/>
      <c r="C380" s="70"/>
      <c r="D380" s="70"/>
      <c r="E380" s="70"/>
      <c r="F380" s="70"/>
      <c r="G380" s="70"/>
      <c r="H380" s="70"/>
      <c r="I380" s="70"/>
      <c r="J380" s="70"/>
      <c r="K380" s="70"/>
      <c r="L380" s="70"/>
      <c r="M380" s="70"/>
      <c r="N380" s="70"/>
      <c r="O380" s="70"/>
      <c r="P380" s="70"/>
      <c r="Q380" s="70"/>
      <c r="R380" s="75"/>
    </row>
    <row r="381" spans="1:18" s="830" customFormat="1" ht="15.75">
      <c r="A381" s="69"/>
      <c r="B381" s="70"/>
      <c r="C381" s="70"/>
      <c r="D381" s="70"/>
      <c r="E381" s="70"/>
      <c r="F381" s="70"/>
      <c r="G381" s="70"/>
      <c r="H381" s="70"/>
      <c r="I381" s="70"/>
      <c r="J381" s="70"/>
      <c r="K381" s="70"/>
      <c r="L381" s="70"/>
      <c r="M381" s="70"/>
      <c r="N381" s="70"/>
      <c r="O381" s="70"/>
      <c r="P381" s="70"/>
      <c r="Q381" s="70"/>
      <c r="R381" s="75"/>
    </row>
    <row r="382" spans="1:18" s="830" customFormat="1" ht="15.75">
      <c r="A382" s="69"/>
      <c r="B382" s="70"/>
      <c r="C382" s="70"/>
      <c r="D382" s="70"/>
      <c r="E382" s="70"/>
      <c r="F382" s="70"/>
      <c r="G382" s="70"/>
      <c r="H382" s="70"/>
      <c r="I382" s="70"/>
      <c r="J382" s="70"/>
      <c r="K382" s="70"/>
      <c r="L382" s="70"/>
      <c r="M382" s="70"/>
      <c r="N382" s="70"/>
      <c r="O382" s="70"/>
      <c r="P382" s="70"/>
      <c r="Q382" s="70"/>
      <c r="R382" s="75"/>
    </row>
    <row r="383" spans="1:18" s="830" customFormat="1" ht="15.75">
      <c r="A383" s="69"/>
      <c r="B383" s="70"/>
      <c r="C383" s="70"/>
      <c r="D383" s="70"/>
      <c r="E383" s="70"/>
      <c r="F383" s="70"/>
      <c r="G383" s="70"/>
      <c r="H383" s="70"/>
      <c r="I383" s="70"/>
      <c r="J383" s="70"/>
      <c r="K383" s="70"/>
      <c r="L383" s="70"/>
      <c r="M383" s="70"/>
      <c r="N383" s="70"/>
      <c r="O383" s="70"/>
      <c r="P383" s="70"/>
      <c r="Q383" s="70"/>
      <c r="R383" s="75"/>
    </row>
    <row r="384" spans="1:18" s="830" customFormat="1" ht="15.75">
      <c r="A384" s="69"/>
      <c r="B384" s="70"/>
      <c r="C384" s="70"/>
      <c r="D384" s="70"/>
      <c r="E384" s="70"/>
      <c r="F384" s="70"/>
      <c r="G384" s="70"/>
      <c r="H384" s="70"/>
      <c r="I384" s="70"/>
      <c r="J384" s="70"/>
      <c r="K384" s="70"/>
      <c r="L384" s="70"/>
      <c r="M384" s="70"/>
      <c r="N384" s="70"/>
      <c r="O384" s="70"/>
      <c r="P384" s="70"/>
      <c r="Q384" s="70"/>
      <c r="R384" s="75"/>
    </row>
    <row r="385" spans="1:18" s="830" customFormat="1" ht="15.75">
      <c r="A385" s="69"/>
      <c r="B385" s="70"/>
      <c r="C385" s="70"/>
      <c r="D385" s="70"/>
      <c r="E385" s="70"/>
      <c r="F385" s="70"/>
      <c r="G385" s="70"/>
      <c r="H385" s="70"/>
      <c r="I385" s="70"/>
      <c r="J385" s="70"/>
      <c r="K385" s="70"/>
      <c r="L385" s="70"/>
      <c r="M385" s="70"/>
      <c r="N385" s="70"/>
      <c r="O385" s="70"/>
      <c r="P385" s="70"/>
      <c r="Q385" s="70"/>
      <c r="R385" s="75"/>
    </row>
    <row r="386" spans="1:18" s="830" customFormat="1" ht="15.75">
      <c r="A386" s="69"/>
      <c r="B386" s="70"/>
      <c r="C386" s="70"/>
      <c r="D386" s="70"/>
      <c r="E386" s="70"/>
      <c r="F386" s="70"/>
      <c r="G386" s="70"/>
      <c r="H386" s="70"/>
      <c r="I386" s="70"/>
      <c r="J386" s="70"/>
      <c r="K386" s="70"/>
      <c r="L386" s="70"/>
      <c r="M386" s="70"/>
      <c r="N386" s="70"/>
      <c r="O386" s="70"/>
      <c r="P386" s="70"/>
      <c r="Q386" s="70"/>
      <c r="R386" s="75"/>
    </row>
    <row r="387" spans="1:18" s="830" customFormat="1" ht="15.75">
      <c r="A387" s="69"/>
      <c r="B387" s="70"/>
      <c r="C387" s="70"/>
      <c r="D387" s="70"/>
      <c r="E387" s="70"/>
      <c r="F387" s="70"/>
      <c r="G387" s="70"/>
      <c r="H387" s="70"/>
      <c r="I387" s="70"/>
      <c r="J387" s="70"/>
      <c r="K387" s="70"/>
      <c r="L387" s="70"/>
      <c r="M387" s="70"/>
      <c r="N387" s="70"/>
      <c r="O387" s="70"/>
      <c r="P387" s="70"/>
      <c r="Q387" s="70"/>
      <c r="R387" s="75"/>
    </row>
    <row r="388" spans="1:18" s="830" customFormat="1" ht="15.75">
      <c r="A388" s="69"/>
      <c r="B388" s="70"/>
      <c r="C388" s="70"/>
      <c r="D388" s="70"/>
      <c r="E388" s="70"/>
      <c r="F388" s="70"/>
      <c r="G388" s="70"/>
      <c r="H388" s="70"/>
      <c r="I388" s="70"/>
      <c r="J388" s="70"/>
      <c r="K388" s="70"/>
      <c r="L388" s="70"/>
      <c r="M388" s="70"/>
      <c r="N388" s="70"/>
      <c r="O388" s="70"/>
      <c r="P388" s="70"/>
      <c r="Q388" s="70"/>
      <c r="R388" s="75"/>
    </row>
    <row r="389" spans="1:18" s="830" customFormat="1" ht="15.75">
      <c r="A389" s="69"/>
      <c r="B389" s="70"/>
      <c r="C389" s="70"/>
      <c r="D389" s="70"/>
      <c r="E389" s="70"/>
      <c r="F389" s="70"/>
      <c r="G389" s="70"/>
      <c r="H389" s="70"/>
      <c r="I389" s="70"/>
      <c r="J389" s="70"/>
      <c r="K389" s="70"/>
      <c r="L389" s="70"/>
      <c r="M389" s="70"/>
      <c r="N389" s="70"/>
      <c r="O389" s="70"/>
      <c r="P389" s="70"/>
      <c r="Q389" s="70"/>
      <c r="R389" s="75"/>
    </row>
    <row r="390" spans="1:18" s="830" customFormat="1" ht="15.75">
      <c r="A390" s="69"/>
      <c r="B390" s="70"/>
      <c r="C390" s="70"/>
      <c r="D390" s="70"/>
      <c r="E390" s="70"/>
      <c r="F390" s="70"/>
      <c r="G390" s="70"/>
      <c r="H390" s="70"/>
      <c r="I390" s="70"/>
      <c r="J390" s="70"/>
      <c r="K390" s="70"/>
      <c r="L390" s="70"/>
      <c r="M390" s="70"/>
      <c r="N390" s="70"/>
      <c r="O390" s="70"/>
      <c r="P390" s="70"/>
      <c r="Q390" s="70"/>
      <c r="R390" s="75"/>
    </row>
    <row r="391" spans="1:18" s="830" customFormat="1" ht="15.75">
      <c r="A391" s="69"/>
      <c r="B391" s="70"/>
      <c r="C391" s="70"/>
      <c r="D391" s="70"/>
      <c r="E391" s="70"/>
      <c r="F391" s="70"/>
      <c r="G391" s="70"/>
      <c r="H391" s="70"/>
      <c r="I391" s="70"/>
      <c r="J391" s="70"/>
      <c r="K391" s="70"/>
      <c r="L391" s="70"/>
      <c r="M391" s="70"/>
      <c r="N391" s="70"/>
      <c r="O391" s="70"/>
      <c r="P391" s="70"/>
      <c r="Q391" s="70"/>
      <c r="R391" s="75"/>
    </row>
    <row r="392" spans="1:18" s="830" customFormat="1" ht="15.75">
      <c r="A392" s="69"/>
      <c r="B392" s="70"/>
      <c r="C392" s="70"/>
      <c r="D392" s="70"/>
      <c r="E392" s="70"/>
      <c r="F392" s="70"/>
      <c r="G392" s="70"/>
      <c r="H392" s="70"/>
      <c r="I392" s="70"/>
      <c r="J392" s="70"/>
      <c r="K392" s="70"/>
      <c r="L392" s="70"/>
      <c r="M392" s="70"/>
      <c r="N392" s="70"/>
      <c r="O392" s="70"/>
      <c r="P392" s="70"/>
      <c r="Q392" s="70"/>
      <c r="R392" s="75"/>
    </row>
    <row r="393" spans="1:18" s="830" customFormat="1" ht="15.75">
      <c r="A393" s="69"/>
      <c r="B393" s="70"/>
      <c r="C393" s="70"/>
      <c r="D393" s="70"/>
      <c r="E393" s="70"/>
      <c r="F393" s="70"/>
      <c r="G393" s="70"/>
      <c r="H393" s="70"/>
      <c r="I393" s="70"/>
      <c r="J393" s="70"/>
      <c r="K393" s="70"/>
      <c r="L393" s="70"/>
      <c r="M393" s="70"/>
      <c r="N393" s="70"/>
      <c r="O393" s="70"/>
      <c r="P393" s="70"/>
      <c r="Q393" s="70"/>
      <c r="R393" s="75"/>
    </row>
    <row r="394" spans="1:18" s="830" customFormat="1" ht="15.75">
      <c r="A394" s="69"/>
      <c r="B394" s="70"/>
      <c r="C394" s="70"/>
      <c r="D394" s="70"/>
      <c r="E394" s="70"/>
      <c r="F394" s="70"/>
      <c r="G394" s="70"/>
      <c r="H394" s="70"/>
      <c r="I394" s="70"/>
      <c r="J394" s="70"/>
      <c r="K394" s="70"/>
      <c r="L394" s="70"/>
      <c r="M394" s="70"/>
      <c r="N394" s="70"/>
      <c r="O394" s="70"/>
      <c r="P394" s="70"/>
      <c r="Q394" s="70"/>
      <c r="R394" s="75"/>
    </row>
    <row r="395" spans="1:18" s="830" customFormat="1" ht="15.75">
      <c r="A395" s="69"/>
      <c r="B395" s="70"/>
      <c r="C395" s="70"/>
      <c r="D395" s="70"/>
      <c r="E395" s="70"/>
      <c r="F395" s="70"/>
      <c r="G395" s="70"/>
      <c r="H395" s="70"/>
      <c r="I395" s="70"/>
      <c r="J395" s="70"/>
      <c r="K395" s="70"/>
      <c r="L395" s="70"/>
      <c r="M395" s="70"/>
      <c r="N395" s="70"/>
      <c r="O395" s="70"/>
      <c r="P395" s="70"/>
      <c r="Q395" s="70"/>
      <c r="R395" s="75"/>
    </row>
    <row r="396" spans="1:18" s="830" customFormat="1" ht="15.75">
      <c r="A396" s="69"/>
      <c r="B396" s="70"/>
      <c r="C396" s="70"/>
      <c r="D396" s="70"/>
      <c r="E396" s="70"/>
      <c r="F396" s="70"/>
      <c r="G396" s="70"/>
      <c r="H396" s="70"/>
      <c r="I396" s="70"/>
      <c r="J396" s="70"/>
      <c r="K396" s="70"/>
      <c r="L396" s="70"/>
      <c r="M396" s="70"/>
      <c r="N396" s="70"/>
      <c r="O396" s="70"/>
      <c r="P396" s="70"/>
      <c r="Q396" s="70"/>
      <c r="R396" s="75"/>
    </row>
    <row r="397" spans="1:18" s="830" customFormat="1" ht="15.75">
      <c r="A397" s="69"/>
      <c r="B397" s="70"/>
      <c r="C397" s="70"/>
      <c r="D397" s="70"/>
      <c r="E397" s="70"/>
      <c r="F397" s="70"/>
      <c r="G397" s="70"/>
      <c r="H397" s="70"/>
      <c r="I397" s="70"/>
      <c r="J397" s="70"/>
      <c r="K397" s="70"/>
      <c r="L397" s="70"/>
      <c r="M397" s="70"/>
      <c r="N397" s="70"/>
      <c r="O397" s="70"/>
      <c r="P397" s="70"/>
      <c r="Q397" s="70"/>
      <c r="R397" s="75"/>
    </row>
    <row r="398" spans="1:18" s="830" customFormat="1" ht="15.75">
      <c r="A398" s="69"/>
      <c r="B398" s="70"/>
      <c r="C398" s="70"/>
      <c r="D398" s="70"/>
      <c r="E398" s="70"/>
      <c r="F398" s="70"/>
      <c r="G398" s="70"/>
      <c r="H398" s="70"/>
      <c r="I398" s="70"/>
      <c r="J398" s="70"/>
      <c r="K398" s="70"/>
      <c r="L398" s="70"/>
      <c r="M398" s="70"/>
      <c r="N398" s="70"/>
      <c r="O398" s="70"/>
      <c r="P398" s="70"/>
      <c r="Q398" s="70"/>
      <c r="R398" s="75"/>
    </row>
    <row r="399" spans="1:18" s="830" customFormat="1" ht="15.75">
      <c r="A399" s="69"/>
      <c r="B399" s="70"/>
      <c r="C399" s="70"/>
      <c r="D399" s="70"/>
      <c r="E399" s="70"/>
      <c r="F399" s="70"/>
      <c r="G399" s="70"/>
      <c r="H399" s="70"/>
      <c r="I399" s="70"/>
      <c r="J399" s="70"/>
      <c r="K399" s="70"/>
      <c r="L399" s="70"/>
      <c r="M399" s="70"/>
      <c r="N399" s="70"/>
      <c r="O399" s="70"/>
      <c r="P399" s="70"/>
      <c r="Q399" s="70"/>
      <c r="R399" s="75"/>
    </row>
    <row r="400" spans="1:18" s="830" customFormat="1" ht="15.75">
      <c r="A400" s="69"/>
      <c r="B400" s="70"/>
      <c r="C400" s="70"/>
      <c r="D400" s="70"/>
      <c r="E400" s="70"/>
      <c r="F400" s="70"/>
      <c r="G400" s="70"/>
      <c r="H400" s="70"/>
      <c r="I400" s="70"/>
      <c r="J400" s="70"/>
      <c r="K400" s="70"/>
      <c r="L400" s="70"/>
      <c r="M400" s="70"/>
      <c r="N400" s="70"/>
      <c r="O400" s="70"/>
      <c r="P400" s="70"/>
      <c r="Q400" s="70"/>
      <c r="R400" s="75"/>
    </row>
    <row r="401" spans="1:18" s="830" customFormat="1" ht="15.75">
      <c r="A401" s="69"/>
      <c r="B401" s="70"/>
      <c r="C401" s="70"/>
      <c r="D401" s="70"/>
      <c r="E401" s="70"/>
      <c r="F401" s="70"/>
      <c r="G401" s="70"/>
      <c r="H401" s="70"/>
      <c r="I401" s="70"/>
      <c r="J401" s="70"/>
      <c r="K401" s="70"/>
      <c r="L401" s="70"/>
      <c r="M401" s="70"/>
      <c r="N401" s="70"/>
      <c r="O401" s="70"/>
      <c r="P401" s="70"/>
      <c r="Q401" s="70"/>
      <c r="R401" s="75"/>
    </row>
    <row r="402" spans="1:18" s="830" customFormat="1" ht="15.75">
      <c r="A402" s="69"/>
      <c r="B402" s="70"/>
      <c r="C402" s="70"/>
      <c r="D402" s="70"/>
      <c r="E402" s="70"/>
      <c r="F402" s="70"/>
      <c r="G402" s="70"/>
      <c r="H402" s="70"/>
      <c r="I402" s="70"/>
      <c r="J402" s="70"/>
      <c r="K402" s="70"/>
      <c r="L402" s="70"/>
      <c r="M402" s="70"/>
      <c r="N402" s="70"/>
      <c r="O402" s="70"/>
      <c r="P402" s="70"/>
      <c r="Q402" s="70"/>
      <c r="R402" s="75"/>
    </row>
    <row r="403" spans="1:18" s="830" customFormat="1" ht="15.75">
      <c r="A403" s="69"/>
      <c r="B403" s="70"/>
      <c r="C403" s="70"/>
      <c r="D403" s="70"/>
      <c r="E403" s="70"/>
      <c r="F403" s="70"/>
      <c r="G403" s="70"/>
      <c r="H403" s="70"/>
      <c r="I403" s="70"/>
      <c r="J403" s="70"/>
      <c r="K403" s="70"/>
      <c r="L403" s="70"/>
      <c r="M403" s="70"/>
      <c r="N403" s="70"/>
      <c r="O403" s="70"/>
      <c r="P403" s="70"/>
      <c r="Q403" s="70"/>
      <c r="R403" s="75"/>
    </row>
    <row r="404" spans="1:18" s="830" customFormat="1" ht="15.75">
      <c r="A404" s="69"/>
      <c r="B404" s="70"/>
      <c r="C404" s="70"/>
      <c r="D404" s="70"/>
      <c r="E404" s="70"/>
      <c r="F404" s="70"/>
      <c r="G404" s="70"/>
      <c r="H404" s="70"/>
      <c r="I404" s="70"/>
      <c r="J404" s="70"/>
      <c r="K404" s="70"/>
      <c r="L404" s="70"/>
      <c r="M404" s="70"/>
      <c r="N404" s="70"/>
      <c r="O404" s="70"/>
      <c r="P404" s="70"/>
      <c r="Q404" s="70"/>
      <c r="R404" s="75"/>
    </row>
    <row r="405" spans="1:18" s="830" customFormat="1" ht="15.75">
      <c r="A405" s="69"/>
      <c r="B405" s="70"/>
      <c r="C405" s="70"/>
      <c r="D405" s="70"/>
      <c r="E405" s="70"/>
      <c r="F405" s="70"/>
      <c r="G405" s="70"/>
      <c r="H405" s="70"/>
      <c r="I405" s="70"/>
      <c r="J405" s="70"/>
      <c r="K405" s="70"/>
      <c r="L405" s="70"/>
      <c r="M405" s="70"/>
      <c r="N405" s="70"/>
      <c r="O405" s="70"/>
      <c r="P405" s="70"/>
      <c r="Q405" s="70"/>
      <c r="R405" s="75"/>
    </row>
    <row r="406" spans="1:18" s="830" customFormat="1" ht="15.75">
      <c r="A406" s="69"/>
      <c r="B406" s="70"/>
      <c r="C406" s="70"/>
      <c r="D406" s="70"/>
      <c r="E406" s="70"/>
      <c r="F406" s="70"/>
      <c r="G406" s="70"/>
      <c r="H406" s="70"/>
      <c r="I406" s="70"/>
      <c r="J406" s="70"/>
      <c r="K406" s="70"/>
      <c r="L406" s="70"/>
      <c r="M406" s="70"/>
      <c r="N406" s="70"/>
      <c r="O406" s="70"/>
      <c r="P406" s="70"/>
      <c r="Q406" s="70"/>
      <c r="R406" s="75"/>
    </row>
    <row r="407" spans="1:18" s="830" customFormat="1" ht="15.75">
      <c r="A407" s="69"/>
      <c r="B407" s="70"/>
      <c r="C407" s="70"/>
      <c r="D407" s="70"/>
      <c r="E407" s="70"/>
      <c r="F407" s="70"/>
      <c r="G407" s="70"/>
      <c r="H407" s="70"/>
      <c r="I407" s="70"/>
      <c r="J407" s="70"/>
      <c r="K407" s="70"/>
      <c r="L407" s="70"/>
      <c r="M407" s="70"/>
      <c r="N407" s="70"/>
      <c r="O407" s="70"/>
      <c r="P407" s="70"/>
      <c r="Q407" s="70"/>
      <c r="R407" s="75"/>
    </row>
    <row r="408" spans="1:18" s="830" customFormat="1" ht="15.75">
      <c r="A408" s="69"/>
      <c r="B408" s="70"/>
      <c r="C408" s="70"/>
      <c r="D408" s="70"/>
      <c r="E408" s="70"/>
      <c r="F408" s="70"/>
      <c r="G408" s="70"/>
      <c r="H408" s="70"/>
      <c r="I408" s="70"/>
      <c r="J408" s="70"/>
      <c r="K408" s="70"/>
      <c r="L408" s="70"/>
      <c r="M408" s="70"/>
      <c r="N408" s="70"/>
      <c r="O408" s="70"/>
      <c r="P408" s="70"/>
      <c r="Q408" s="70"/>
      <c r="R408" s="75"/>
    </row>
    <row r="409" spans="1:18" s="830" customFormat="1" ht="15.75">
      <c r="A409" s="69"/>
      <c r="B409" s="70"/>
      <c r="C409" s="70"/>
      <c r="D409" s="70"/>
      <c r="E409" s="70"/>
      <c r="F409" s="70"/>
      <c r="G409" s="70"/>
      <c r="H409" s="70"/>
      <c r="I409" s="70"/>
      <c r="J409" s="70"/>
      <c r="K409" s="70"/>
      <c r="L409" s="70"/>
      <c r="M409" s="70"/>
      <c r="N409" s="70"/>
      <c r="O409" s="70"/>
      <c r="P409" s="70"/>
      <c r="Q409" s="70"/>
      <c r="R409" s="75"/>
    </row>
    <row r="410" spans="1:18" s="830" customFormat="1" ht="15.75">
      <c r="A410" s="69"/>
      <c r="B410" s="70"/>
      <c r="C410" s="70"/>
      <c r="D410" s="70"/>
      <c r="E410" s="70"/>
      <c r="F410" s="70"/>
      <c r="G410" s="70"/>
      <c r="H410" s="70"/>
      <c r="I410" s="70"/>
      <c r="J410" s="70"/>
      <c r="K410" s="70"/>
      <c r="L410" s="70"/>
      <c r="M410" s="70"/>
      <c r="N410" s="70"/>
      <c r="O410" s="70"/>
      <c r="P410" s="70"/>
      <c r="Q410" s="70"/>
      <c r="R410" s="75"/>
    </row>
    <row r="411" spans="1:18" s="830" customFormat="1" ht="15.75">
      <c r="A411" s="69"/>
      <c r="B411" s="70"/>
      <c r="C411" s="70"/>
      <c r="D411" s="70"/>
      <c r="E411" s="70"/>
      <c r="F411" s="70"/>
      <c r="G411" s="70"/>
      <c r="H411" s="70"/>
      <c r="I411" s="70"/>
      <c r="J411" s="70"/>
      <c r="K411" s="70"/>
      <c r="L411" s="70"/>
      <c r="M411" s="70"/>
      <c r="N411" s="70"/>
      <c r="O411" s="70"/>
      <c r="P411" s="70"/>
      <c r="Q411" s="70"/>
      <c r="R411" s="75"/>
    </row>
    <row r="412" spans="1:18" s="830" customFormat="1" ht="15.75">
      <c r="A412" s="69"/>
      <c r="B412" s="70"/>
      <c r="C412" s="70"/>
      <c r="D412" s="70"/>
      <c r="E412" s="70"/>
      <c r="F412" s="70"/>
      <c r="G412" s="70"/>
      <c r="H412" s="70"/>
      <c r="I412" s="70"/>
      <c r="J412" s="70"/>
      <c r="K412" s="70"/>
      <c r="L412" s="70"/>
      <c r="M412" s="70"/>
      <c r="N412" s="70"/>
      <c r="O412" s="70"/>
      <c r="P412" s="70"/>
      <c r="Q412" s="70"/>
      <c r="R412" s="75"/>
    </row>
    <row r="413" spans="1:18" s="830" customFormat="1" ht="15.75">
      <c r="A413" s="69"/>
      <c r="B413" s="70"/>
      <c r="C413" s="70"/>
      <c r="D413" s="70"/>
      <c r="E413" s="70"/>
      <c r="F413" s="70"/>
      <c r="G413" s="70"/>
      <c r="H413" s="70"/>
      <c r="I413" s="70"/>
      <c r="J413" s="70"/>
      <c r="K413" s="70"/>
      <c r="L413" s="70"/>
      <c r="M413" s="70"/>
      <c r="N413" s="70"/>
      <c r="O413" s="70"/>
      <c r="P413" s="70"/>
      <c r="Q413" s="70"/>
      <c r="R413" s="75"/>
    </row>
    <row r="414" spans="1:18" s="830" customFormat="1" ht="15.75">
      <c r="A414" s="69"/>
      <c r="B414" s="70"/>
      <c r="C414" s="70"/>
      <c r="D414" s="70"/>
      <c r="E414" s="70"/>
      <c r="F414" s="70"/>
      <c r="G414" s="70"/>
      <c r="H414" s="70"/>
      <c r="I414" s="70"/>
      <c r="J414" s="70"/>
      <c r="K414" s="70"/>
      <c r="L414" s="70"/>
      <c r="M414" s="70"/>
      <c r="N414" s="70"/>
      <c r="O414" s="70"/>
      <c r="P414" s="70"/>
      <c r="Q414" s="70"/>
      <c r="R414" s="75"/>
    </row>
    <row r="415" spans="1:18" s="830" customFormat="1" ht="15.75">
      <c r="A415" s="69"/>
      <c r="B415" s="70"/>
      <c r="C415" s="70"/>
      <c r="D415" s="70"/>
      <c r="E415" s="70"/>
      <c r="F415" s="70"/>
      <c r="G415" s="70"/>
      <c r="H415" s="70"/>
      <c r="I415" s="70"/>
      <c r="J415" s="70"/>
      <c r="K415" s="70"/>
      <c r="L415" s="70"/>
      <c r="M415" s="70"/>
      <c r="N415" s="70"/>
      <c r="O415" s="70"/>
      <c r="P415" s="70"/>
      <c r="Q415" s="70"/>
      <c r="R415" s="75"/>
    </row>
    <row r="416" spans="1:18" s="830" customFormat="1" ht="15.75">
      <c r="A416" s="69"/>
      <c r="B416" s="70"/>
      <c r="C416" s="70"/>
      <c r="D416" s="70"/>
      <c r="E416" s="70"/>
      <c r="F416" s="70"/>
      <c r="G416" s="70"/>
      <c r="H416" s="70"/>
      <c r="I416" s="70"/>
      <c r="J416" s="70"/>
      <c r="K416" s="70"/>
      <c r="L416" s="70"/>
      <c r="M416" s="70"/>
      <c r="N416" s="70"/>
      <c r="O416" s="70"/>
      <c r="P416" s="70"/>
      <c r="Q416" s="70"/>
      <c r="R416" s="75"/>
    </row>
    <row r="417" spans="1:18" s="830" customFormat="1" ht="15.75">
      <c r="A417" s="69"/>
      <c r="B417" s="70"/>
      <c r="C417" s="70"/>
      <c r="D417" s="70"/>
      <c r="E417" s="70"/>
      <c r="F417" s="70"/>
      <c r="G417" s="70"/>
      <c r="H417" s="70"/>
      <c r="I417" s="70"/>
      <c r="J417" s="70"/>
      <c r="K417" s="70"/>
      <c r="L417" s="70"/>
      <c r="M417" s="70"/>
      <c r="N417" s="70"/>
      <c r="O417" s="70"/>
      <c r="P417" s="70"/>
      <c r="Q417" s="70"/>
      <c r="R417" s="75"/>
    </row>
    <row r="418" spans="1:18" s="830" customFormat="1" ht="15.75">
      <c r="A418" s="69"/>
      <c r="B418" s="70"/>
      <c r="C418" s="70"/>
      <c r="D418" s="70"/>
      <c r="E418" s="70"/>
      <c r="F418" s="70"/>
      <c r="G418" s="70"/>
      <c r="H418" s="70"/>
      <c r="I418" s="70"/>
      <c r="J418" s="70"/>
      <c r="K418" s="70"/>
      <c r="L418" s="70"/>
      <c r="M418" s="70"/>
      <c r="N418" s="70"/>
      <c r="O418" s="70"/>
      <c r="P418" s="70"/>
      <c r="Q418" s="70"/>
      <c r="R418" s="75"/>
    </row>
    <row r="419" spans="1:18" s="830" customFormat="1" ht="15.75">
      <c r="A419" s="69"/>
      <c r="B419" s="70"/>
      <c r="C419" s="70"/>
      <c r="D419" s="70"/>
      <c r="E419" s="70"/>
      <c r="F419" s="70"/>
      <c r="G419" s="70"/>
      <c r="H419" s="70"/>
      <c r="I419" s="70"/>
      <c r="J419" s="70"/>
      <c r="K419" s="70"/>
      <c r="L419" s="70"/>
      <c r="M419" s="70"/>
      <c r="N419" s="70"/>
      <c r="O419" s="70"/>
      <c r="P419" s="70"/>
      <c r="Q419" s="70"/>
      <c r="R419" s="75"/>
    </row>
    <row r="420" spans="1:18" s="830" customFormat="1" ht="15.75">
      <c r="A420" s="69"/>
      <c r="B420" s="70"/>
      <c r="C420" s="70"/>
      <c r="D420" s="70"/>
      <c r="E420" s="70"/>
      <c r="F420" s="70"/>
      <c r="G420" s="70"/>
      <c r="H420" s="70"/>
      <c r="I420" s="70"/>
      <c r="J420" s="70"/>
      <c r="K420" s="70"/>
      <c r="L420" s="70"/>
      <c r="M420" s="70"/>
      <c r="N420" s="70"/>
      <c r="O420" s="70"/>
      <c r="P420" s="70"/>
      <c r="Q420" s="70"/>
      <c r="R420" s="75"/>
    </row>
    <row r="421" spans="1:18" s="830" customFormat="1" ht="15.75">
      <c r="A421" s="69"/>
      <c r="B421" s="70"/>
      <c r="C421" s="70"/>
      <c r="D421" s="70"/>
      <c r="E421" s="70"/>
      <c r="F421" s="70"/>
      <c r="G421" s="70"/>
      <c r="H421" s="70"/>
      <c r="I421" s="70"/>
      <c r="J421" s="70"/>
      <c r="K421" s="70"/>
      <c r="L421" s="70"/>
      <c r="M421" s="70"/>
      <c r="N421" s="70"/>
      <c r="O421" s="70"/>
      <c r="P421" s="70"/>
      <c r="Q421" s="70"/>
      <c r="R421" s="75"/>
    </row>
    <row r="422" spans="1:18" s="830" customFormat="1" ht="15.75">
      <c r="A422" s="69"/>
      <c r="B422" s="70"/>
      <c r="C422" s="70"/>
      <c r="D422" s="70"/>
      <c r="E422" s="70"/>
      <c r="F422" s="70"/>
      <c r="G422" s="70"/>
      <c r="H422" s="70"/>
      <c r="I422" s="70"/>
      <c r="J422" s="70"/>
      <c r="K422" s="70"/>
      <c r="L422" s="70"/>
      <c r="M422" s="70"/>
      <c r="N422" s="70"/>
      <c r="O422" s="70"/>
      <c r="P422" s="70"/>
      <c r="Q422" s="70"/>
      <c r="R422" s="75"/>
    </row>
    <row r="423" spans="1:18" s="830" customFormat="1" ht="15.75">
      <c r="A423" s="69"/>
      <c r="B423" s="70"/>
      <c r="C423" s="70"/>
      <c r="D423" s="70"/>
      <c r="E423" s="70"/>
      <c r="F423" s="70"/>
      <c r="G423" s="70"/>
      <c r="H423" s="70"/>
      <c r="I423" s="70"/>
      <c r="J423" s="70"/>
      <c r="K423" s="70"/>
      <c r="L423" s="70"/>
      <c r="M423" s="70"/>
      <c r="N423" s="70"/>
      <c r="O423" s="70"/>
      <c r="P423" s="70"/>
      <c r="Q423" s="70"/>
      <c r="R423" s="75"/>
    </row>
    <row r="424" spans="1:18" s="830" customFormat="1" ht="15.75">
      <c r="A424" s="69"/>
      <c r="B424" s="70"/>
      <c r="C424" s="70"/>
      <c r="D424" s="70"/>
      <c r="E424" s="70"/>
      <c r="F424" s="70"/>
      <c r="G424" s="70"/>
      <c r="H424" s="70"/>
      <c r="I424" s="70"/>
      <c r="J424" s="70"/>
      <c r="K424" s="70"/>
      <c r="L424" s="70"/>
      <c r="M424" s="70"/>
      <c r="N424" s="70"/>
      <c r="O424" s="70"/>
      <c r="P424" s="70"/>
      <c r="Q424" s="70"/>
      <c r="R424" s="75"/>
    </row>
    <row r="425" spans="1:18" s="830" customFormat="1" ht="15.75">
      <c r="A425" s="69"/>
      <c r="B425" s="70"/>
      <c r="C425" s="70"/>
      <c r="D425" s="70"/>
      <c r="E425" s="70"/>
      <c r="F425" s="70"/>
      <c r="G425" s="70"/>
      <c r="H425" s="70"/>
      <c r="I425" s="70"/>
      <c r="J425" s="70"/>
      <c r="K425" s="70"/>
      <c r="L425" s="70"/>
      <c r="M425" s="70"/>
      <c r="N425" s="70"/>
      <c r="O425" s="70"/>
      <c r="P425" s="70"/>
      <c r="Q425" s="70"/>
      <c r="R425" s="75"/>
    </row>
    <row r="426" spans="1:18" s="830" customFormat="1" ht="15.75">
      <c r="A426" s="69"/>
      <c r="B426" s="70"/>
      <c r="C426" s="70"/>
      <c r="D426" s="70"/>
      <c r="E426" s="70"/>
      <c r="F426" s="70"/>
      <c r="G426" s="70"/>
      <c r="H426" s="70"/>
      <c r="I426" s="70"/>
      <c r="J426" s="70"/>
      <c r="K426" s="70"/>
      <c r="L426" s="70"/>
      <c r="M426" s="70"/>
      <c r="N426" s="70"/>
      <c r="O426" s="70"/>
      <c r="P426" s="70"/>
      <c r="Q426" s="70"/>
      <c r="R426" s="75"/>
    </row>
    <row r="427" spans="1:18" s="830" customFormat="1" ht="15.75">
      <c r="A427" s="69"/>
      <c r="B427" s="70"/>
      <c r="C427" s="70"/>
      <c r="D427" s="70"/>
      <c r="E427" s="70"/>
      <c r="F427" s="70"/>
      <c r="G427" s="70"/>
      <c r="H427" s="70"/>
      <c r="I427" s="70"/>
      <c r="J427" s="70"/>
      <c r="K427" s="70"/>
      <c r="L427" s="70"/>
      <c r="M427" s="70"/>
      <c r="N427" s="70"/>
      <c r="O427" s="70"/>
      <c r="P427" s="70"/>
      <c r="Q427" s="70"/>
      <c r="R427" s="75"/>
    </row>
    <row r="428" spans="1:18" s="830" customFormat="1" ht="15.75">
      <c r="A428" s="69"/>
      <c r="B428" s="70"/>
      <c r="C428" s="70"/>
      <c r="D428" s="70"/>
      <c r="E428" s="70"/>
      <c r="F428" s="70"/>
      <c r="G428" s="70"/>
      <c r="H428" s="70"/>
      <c r="I428" s="70"/>
      <c r="J428" s="70"/>
      <c r="K428" s="70"/>
      <c r="L428" s="70"/>
      <c r="M428" s="70"/>
      <c r="N428" s="70"/>
      <c r="O428" s="70"/>
      <c r="P428" s="70"/>
      <c r="Q428" s="70"/>
      <c r="R428" s="75"/>
    </row>
    <row r="429" spans="1:18" s="830" customFormat="1" ht="15.75">
      <c r="A429" s="69"/>
      <c r="B429" s="70"/>
      <c r="C429" s="70"/>
      <c r="D429" s="70"/>
      <c r="E429" s="70"/>
      <c r="F429" s="70"/>
      <c r="G429" s="70"/>
      <c r="H429" s="70"/>
      <c r="I429" s="70"/>
      <c r="J429" s="70"/>
      <c r="K429" s="70"/>
      <c r="L429" s="70"/>
      <c r="M429" s="70"/>
      <c r="N429" s="70"/>
      <c r="O429" s="70"/>
      <c r="P429" s="70"/>
      <c r="Q429" s="70"/>
      <c r="R429" s="75"/>
    </row>
    <row r="430" spans="1:18" s="830" customFormat="1" ht="15.75">
      <c r="A430" s="69"/>
      <c r="B430" s="70"/>
      <c r="C430" s="70"/>
      <c r="D430" s="70"/>
      <c r="E430" s="70"/>
      <c r="F430" s="70"/>
      <c r="G430" s="70"/>
      <c r="H430" s="70"/>
      <c r="I430" s="70"/>
      <c r="J430" s="70"/>
      <c r="K430" s="70"/>
      <c r="L430" s="70"/>
      <c r="M430" s="70"/>
      <c r="N430" s="70"/>
      <c r="O430" s="70"/>
      <c r="P430" s="70"/>
      <c r="Q430" s="70"/>
      <c r="R430" s="75"/>
    </row>
    <row r="431" spans="1:18" s="830" customFormat="1" ht="15.75">
      <c r="A431" s="69"/>
      <c r="B431" s="70"/>
      <c r="C431" s="70"/>
      <c r="D431" s="70"/>
      <c r="E431" s="70"/>
      <c r="F431" s="70"/>
      <c r="G431" s="70"/>
      <c r="H431" s="70"/>
      <c r="I431" s="70"/>
      <c r="J431" s="70"/>
      <c r="K431" s="70"/>
      <c r="L431" s="70"/>
      <c r="M431" s="70"/>
      <c r="N431" s="70"/>
      <c r="O431" s="70"/>
      <c r="P431" s="70"/>
      <c r="Q431" s="70"/>
      <c r="R431" s="75"/>
    </row>
    <row r="432" spans="1:18" s="830" customFormat="1" ht="15.75">
      <c r="A432" s="69"/>
      <c r="B432" s="70"/>
      <c r="C432" s="70"/>
      <c r="D432" s="70"/>
      <c r="E432" s="70"/>
      <c r="F432" s="70"/>
      <c r="G432" s="70"/>
      <c r="H432" s="70"/>
      <c r="I432" s="70"/>
      <c r="J432" s="70"/>
      <c r="K432" s="70"/>
      <c r="L432" s="70"/>
      <c r="M432" s="70"/>
      <c r="N432" s="70"/>
      <c r="O432" s="70"/>
      <c r="P432" s="70"/>
      <c r="Q432" s="70"/>
      <c r="R432" s="75"/>
    </row>
    <row r="433" spans="1:18" s="830" customFormat="1" ht="15.75">
      <c r="A433" s="69"/>
      <c r="B433" s="70"/>
      <c r="C433" s="70"/>
      <c r="D433" s="70"/>
      <c r="E433" s="70"/>
      <c r="F433" s="70"/>
      <c r="G433" s="70"/>
      <c r="H433" s="70"/>
      <c r="I433" s="70"/>
      <c r="J433" s="70"/>
      <c r="K433" s="70"/>
      <c r="L433" s="70"/>
      <c r="M433" s="70"/>
      <c r="N433" s="70"/>
      <c r="O433" s="70"/>
      <c r="P433" s="70"/>
      <c r="Q433" s="70"/>
      <c r="R433" s="75"/>
    </row>
    <row r="434" spans="1:18" s="830" customFormat="1" ht="15.75">
      <c r="A434" s="69"/>
      <c r="B434" s="70"/>
      <c r="C434" s="70"/>
      <c r="D434" s="70"/>
      <c r="E434" s="70"/>
      <c r="F434" s="70"/>
      <c r="G434" s="70"/>
      <c r="H434" s="70"/>
      <c r="I434" s="70"/>
      <c r="J434" s="70"/>
      <c r="K434" s="70"/>
      <c r="L434" s="70"/>
      <c r="M434" s="70"/>
      <c r="N434" s="70"/>
      <c r="O434" s="70"/>
      <c r="P434" s="70"/>
      <c r="Q434" s="70"/>
      <c r="R434" s="75"/>
    </row>
    <row r="435" spans="1:18" s="830" customFormat="1" ht="15.75">
      <c r="A435" s="69"/>
      <c r="B435" s="70"/>
      <c r="C435" s="70"/>
      <c r="D435" s="70"/>
      <c r="E435" s="70"/>
      <c r="F435" s="70"/>
      <c r="G435" s="70"/>
      <c r="H435" s="70"/>
      <c r="I435" s="70"/>
      <c r="J435" s="70"/>
      <c r="K435" s="70"/>
      <c r="L435" s="70"/>
      <c r="M435" s="70"/>
      <c r="N435" s="70"/>
      <c r="O435" s="70"/>
      <c r="P435" s="70"/>
      <c r="Q435" s="70"/>
      <c r="R435" s="75"/>
    </row>
    <row r="436" spans="1:18" s="830" customFormat="1" ht="15.75">
      <c r="A436" s="69"/>
      <c r="B436" s="70"/>
      <c r="C436" s="70"/>
      <c r="D436" s="70"/>
      <c r="E436" s="70"/>
      <c r="F436" s="70"/>
      <c r="G436" s="70"/>
      <c r="H436" s="70"/>
      <c r="I436" s="70"/>
      <c r="J436" s="70"/>
      <c r="K436" s="70"/>
      <c r="L436" s="70"/>
      <c r="M436" s="70"/>
      <c r="N436" s="70"/>
      <c r="O436" s="70"/>
      <c r="P436" s="70"/>
      <c r="Q436" s="70"/>
      <c r="R436" s="75"/>
    </row>
    <row r="437" spans="1:18" s="830" customFormat="1" ht="15.75">
      <c r="A437" s="69"/>
      <c r="B437" s="70"/>
      <c r="C437" s="70"/>
      <c r="D437" s="70"/>
      <c r="E437" s="70"/>
      <c r="F437" s="70"/>
      <c r="G437" s="70"/>
      <c r="H437" s="70"/>
      <c r="I437" s="70"/>
      <c r="J437" s="70"/>
      <c r="K437" s="70"/>
      <c r="L437" s="70"/>
      <c r="M437" s="70"/>
      <c r="N437" s="70"/>
      <c r="O437" s="70"/>
      <c r="P437" s="70"/>
      <c r="Q437" s="70"/>
      <c r="R437" s="75"/>
    </row>
    <row r="438" spans="1:18" s="830" customFormat="1" ht="15.75">
      <c r="A438" s="69"/>
      <c r="B438" s="70"/>
      <c r="C438" s="70"/>
      <c r="D438" s="70"/>
      <c r="E438" s="70"/>
      <c r="F438" s="70"/>
      <c r="G438" s="70"/>
      <c r="H438" s="70"/>
      <c r="I438" s="70"/>
      <c r="J438" s="70"/>
      <c r="K438" s="70"/>
      <c r="L438" s="70"/>
      <c r="M438" s="70"/>
      <c r="N438" s="70"/>
      <c r="O438" s="70"/>
      <c r="P438" s="70"/>
      <c r="Q438" s="70"/>
      <c r="R438" s="75"/>
    </row>
    <row r="439" spans="1:18" s="830" customFormat="1" ht="15.75">
      <c r="A439" s="69"/>
      <c r="B439" s="70"/>
      <c r="C439" s="70"/>
      <c r="D439" s="70"/>
      <c r="E439" s="70"/>
      <c r="F439" s="70"/>
      <c r="G439" s="70"/>
      <c r="H439" s="70"/>
      <c r="I439" s="70"/>
      <c r="J439" s="70"/>
      <c r="K439" s="70"/>
      <c r="L439" s="70"/>
      <c r="M439" s="70"/>
      <c r="N439" s="70"/>
      <c r="O439" s="70"/>
      <c r="P439" s="70"/>
      <c r="Q439" s="70"/>
      <c r="R439" s="75"/>
    </row>
    <row r="440" spans="1:18" s="830" customFormat="1" ht="15.75">
      <c r="A440" s="69"/>
      <c r="B440" s="70"/>
      <c r="C440" s="70"/>
      <c r="D440" s="70"/>
      <c r="E440" s="70"/>
      <c r="F440" s="70"/>
      <c r="G440" s="70"/>
      <c r="H440" s="70"/>
      <c r="I440" s="70"/>
      <c r="J440" s="70"/>
      <c r="K440" s="70"/>
      <c r="L440" s="70"/>
      <c r="M440" s="70"/>
      <c r="N440" s="70"/>
      <c r="O440" s="70"/>
      <c r="P440" s="70"/>
      <c r="Q440" s="70"/>
      <c r="R440" s="75"/>
    </row>
    <row r="441" spans="1:18" s="830" customFormat="1" ht="15.75">
      <c r="A441" s="69"/>
      <c r="B441" s="70"/>
      <c r="C441" s="70"/>
      <c r="D441" s="70"/>
      <c r="E441" s="70"/>
      <c r="F441" s="70"/>
      <c r="G441" s="70"/>
      <c r="H441" s="70"/>
      <c r="I441" s="70"/>
      <c r="J441" s="70"/>
      <c r="K441" s="70"/>
      <c r="L441" s="70"/>
      <c r="M441" s="70"/>
      <c r="N441" s="70"/>
      <c r="O441" s="70"/>
      <c r="P441" s="70"/>
      <c r="Q441" s="70"/>
      <c r="R441" s="75"/>
    </row>
    <row r="442" spans="1:18" s="830" customFormat="1" ht="15.75">
      <c r="A442" s="69"/>
      <c r="B442" s="70"/>
      <c r="C442" s="70"/>
      <c r="D442" s="70"/>
      <c r="E442" s="70"/>
      <c r="F442" s="70"/>
      <c r="G442" s="70"/>
      <c r="H442" s="70"/>
      <c r="I442" s="70"/>
      <c r="J442" s="70"/>
      <c r="K442" s="70"/>
      <c r="L442" s="70"/>
      <c r="M442" s="70"/>
      <c r="N442" s="70"/>
      <c r="O442" s="70"/>
      <c r="P442" s="70"/>
      <c r="Q442" s="70"/>
      <c r="R442" s="75"/>
    </row>
    <row r="443" spans="1:18" s="830" customFormat="1" ht="15.75">
      <c r="A443" s="69"/>
      <c r="B443" s="70"/>
      <c r="C443" s="70"/>
      <c r="D443" s="70"/>
      <c r="E443" s="70"/>
      <c r="F443" s="70"/>
      <c r="G443" s="70"/>
      <c r="H443" s="70"/>
      <c r="I443" s="70"/>
      <c r="J443" s="70"/>
      <c r="K443" s="70"/>
      <c r="L443" s="70"/>
      <c r="M443" s="70"/>
      <c r="N443" s="70"/>
      <c r="O443" s="70"/>
      <c r="P443" s="70"/>
      <c r="Q443" s="70"/>
      <c r="R443" s="75"/>
    </row>
    <row r="444" spans="1:18" s="830" customFormat="1" ht="15.75">
      <c r="A444" s="69"/>
      <c r="B444" s="70"/>
      <c r="C444" s="70"/>
      <c r="D444" s="70"/>
      <c r="E444" s="70"/>
      <c r="F444" s="70"/>
      <c r="G444" s="70"/>
      <c r="H444" s="70"/>
      <c r="I444" s="70"/>
      <c r="J444" s="70"/>
      <c r="K444" s="70"/>
      <c r="L444" s="70"/>
      <c r="M444" s="70"/>
      <c r="N444" s="70"/>
      <c r="O444" s="70"/>
      <c r="P444" s="70"/>
      <c r="Q444" s="70"/>
      <c r="R444" s="75"/>
    </row>
    <row r="445" spans="1:18" s="830" customFormat="1" ht="15.75">
      <c r="A445" s="69"/>
      <c r="B445" s="70"/>
      <c r="C445" s="70"/>
      <c r="D445" s="70"/>
      <c r="E445" s="70"/>
      <c r="F445" s="70"/>
      <c r="G445" s="70"/>
      <c r="H445" s="70"/>
      <c r="I445" s="70"/>
      <c r="J445" s="70"/>
      <c r="K445" s="70"/>
      <c r="L445" s="70"/>
      <c r="M445" s="70"/>
      <c r="N445" s="70"/>
      <c r="O445" s="70"/>
      <c r="P445" s="70"/>
      <c r="Q445" s="70"/>
      <c r="R445" s="75"/>
    </row>
    <row r="446" spans="1:18" s="830" customFormat="1" ht="15.75">
      <c r="A446" s="69"/>
      <c r="B446" s="70"/>
      <c r="C446" s="70"/>
      <c r="D446" s="70"/>
      <c r="E446" s="70"/>
      <c r="F446" s="70"/>
      <c r="G446" s="70"/>
      <c r="H446" s="70"/>
      <c r="I446" s="70"/>
      <c r="J446" s="70"/>
      <c r="K446" s="70"/>
      <c r="L446" s="70"/>
      <c r="M446" s="70"/>
      <c r="N446" s="70"/>
      <c r="O446" s="70"/>
      <c r="P446" s="70"/>
      <c r="Q446" s="70"/>
      <c r="R446" s="75"/>
    </row>
    <row r="447" spans="1:18" s="830" customFormat="1" ht="15.75">
      <c r="A447" s="69"/>
      <c r="B447" s="70"/>
      <c r="C447" s="70"/>
      <c r="D447" s="70"/>
      <c r="E447" s="70"/>
      <c r="F447" s="70"/>
      <c r="G447" s="70"/>
      <c r="H447" s="70"/>
      <c r="I447" s="70"/>
      <c r="J447" s="70"/>
      <c r="K447" s="70"/>
      <c r="L447" s="70"/>
      <c r="M447" s="70"/>
      <c r="N447" s="70"/>
      <c r="O447" s="70"/>
      <c r="P447" s="70"/>
      <c r="Q447" s="70"/>
      <c r="R447" s="75"/>
    </row>
    <row r="448" spans="1:18" s="830" customFormat="1" ht="15.75">
      <c r="A448" s="69"/>
      <c r="B448" s="70"/>
      <c r="C448" s="70"/>
      <c r="D448" s="70"/>
      <c r="E448" s="70"/>
      <c r="F448" s="70"/>
      <c r="G448" s="70"/>
      <c r="H448" s="70"/>
      <c r="I448" s="70"/>
      <c r="J448" s="70"/>
      <c r="K448" s="70"/>
      <c r="L448" s="70"/>
      <c r="M448" s="70"/>
      <c r="N448" s="70"/>
      <c r="O448" s="70"/>
      <c r="P448" s="70"/>
      <c r="Q448" s="70"/>
      <c r="R448" s="75"/>
    </row>
    <row r="449" spans="1:18" s="830" customFormat="1" ht="15.75">
      <c r="A449" s="69"/>
      <c r="B449" s="70"/>
      <c r="C449" s="70"/>
      <c r="D449" s="70"/>
      <c r="E449" s="70"/>
      <c r="F449" s="70"/>
      <c r="G449" s="70"/>
      <c r="H449" s="70"/>
      <c r="I449" s="70"/>
      <c r="J449" s="70"/>
      <c r="K449" s="70"/>
      <c r="L449" s="70"/>
      <c r="M449" s="70"/>
      <c r="N449" s="70"/>
      <c r="O449" s="70"/>
      <c r="P449" s="70"/>
      <c r="Q449" s="70"/>
      <c r="R449" s="75"/>
    </row>
    <row r="450" spans="1:18" s="830" customFormat="1" ht="15.75">
      <c r="A450" s="69"/>
      <c r="B450" s="70"/>
      <c r="C450" s="70"/>
      <c r="D450" s="70"/>
      <c r="E450" s="70"/>
      <c r="F450" s="70"/>
      <c r="G450" s="70"/>
      <c r="H450" s="70"/>
      <c r="I450" s="70"/>
      <c r="J450" s="70"/>
      <c r="K450" s="70"/>
      <c r="L450" s="70"/>
      <c r="M450" s="70"/>
      <c r="N450" s="70"/>
      <c r="O450" s="70"/>
      <c r="P450" s="70"/>
      <c r="Q450" s="70"/>
      <c r="R450" s="75"/>
    </row>
    <row r="451" spans="1:18" s="830" customFormat="1" ht="15.75">
      <c r="A451" s="69"/>
      <c r="B451" s="70"/>
      <c r="C451" s="70"/>
      <c r="D451" s="70"/>
      <c r="E451" s="70"/>
      <c r="F451" s="70"/>
      <c r="G451" s="70"/>
      <c r="H451" s="70"/>
      <c r="I451" s="70"/>
      <c r="J451" s="70"/>
      <c r="K451" s="70"/>
      <c r="L451" s="70"/>
      <c r="M451" s="70"/>
      <c r="N451" s="70"/>
      <c r="O451" s="70"/>
      <c r="P451" s="70"/>
      <c r="Q451" s="70"/>
      <c r="R451" s="75"/>
    </row>
    <row r="452" spans="1:18" s="830" customFormat="1" ht="15.75">
      <c r="A452" s="69"/>
      <c r="B452" s="70"/>
      <c r="C452" s="70"/>
      <c r="D452" s="70"/>
      <c r="E452" s="70"/>
      <c r="F452" s="70"/>
      <c r="G452" s="70"/>
      <c r="H452" s="70"/>
      <c r="I452" s="70"/>
      <c r="J452" s="70"/>
      <c r="K452" s="70"/>
      <c r="L452" s="70"/>
      <c r="M452" s="70"/>
      <c r="N452" s="70"/>
      <c r="O452" s="70"/>
      <c r="P452" s="70"/>
      <c r="Q452" s="70"/>
      <c r="R452" s="75"/>
    </row>
    <row r="453" spans="1:18" s="830" customFormat="1" ht="15.75">
      <c r="A453" s="69"/>
      <c r="B453" s="70"/>
      <c r="C453" s="70"/>
      <c r="D453" s="70"/>
      <c r="E453" s="70"/>
      <c r="F453" s="70"/>
      <c r="G453" s="70"/>
      <c r="H453" s="70"/>
      <c r="I453" s="70"/>
      <c r="J453" s="70"/>
      <c r="K453" s="70"/>
      <c r="L453" s="70"/>
      <c r="M453" s="70"/>
      <c r="N453" s="70"/>
      <c r="O453" s="70"/>
      <c r="P453" s="70"/>
      <c r="Q453" s="70"/>
      <c r="R453" s="75"/>
    </row>
    <row r="454" spans="1:18" s="830" customFormat="1" ht="15.75">
      <c r="A454" s="69"/>
      <c r="B454" s="70"/>
      <c r="C454" s="70"/>
      <c r="D454" s="70"/>
      <c r="E454" s="70"/>
      <c r="F454" s="70"/>
      <c r="G454" s="70"/>
      <c r="H454" s="70"/>
      <c r="I454" s="70"/>
      <c r="J454" s="70"/>
      <c r="K454" s="70"/>
      <c r="L454" s="70"/>
      <c r="M454" s="70"/>
      <c r="N454" s="70"/>
      <c r="O454" s="70"/>
      <c r="P454" s="70"/>
      <c r="Q454" s="70"/>
      <c r="R454" s="75"/>
    </row>
    <row r="455" spans="1:18" s="830" customFormat="1" ht="15.75">
      <c r="A455" s="69"/>
      <c r="B455" s="70"/>
      <c r="C455" s="70"/>
      <c r="D455" s="70"/>
      <c r="E455" s="70"/>
      <c r="F455" s="70"/>
      <c r="G455" s="70"/>
      <c r="H455" s="70"/>
      <c r="I455" s="70"/>
      <c r="J455" s="70"/>
      <c r="K455" s="70"/>
      <c r="L455" s="70"/>
      <c r="M455" s="70"/>
      <c r="N455" s="70"/>
      <c r="O455" s="70"/>
      <c r="P455" s="70"/>
      <c r="Q455" s="70"/>
      <c r="R455" s="75"/>
    </row>
    <row r="456" spans="1:18" s="830" customFormat="1" ht="15.75">
      <c r="A456" s="69"/>
      <c r="B456" s="70"/>
      <c r="C456" s="70"/>
      <c r="D456" s="70"/>
      <c r="E456" s="70"/>
      <c r="F456" s="70"/>
      <c r="G456" s="70"/>
      <c r="H456" s="70"/>
      <c r="I456" s="70"/>
      <c r="J456" s="70"/>
      <c r="K456" s="70"/>
      <c r="L456" s="70"/>
      <c r="M456" s="70"/>
      <c r="N456" s="70"/>
      <c r="O456" s="70"/>
      <c r="P456" s="70"/>
      <c r="Q456" s="70"/>
      <c r="R456" s="75"/>
    </row>
    <row r="457" spans="1:18" s="830" customFormat="1" ht="15.75">
      <c r="A457" s="69"/>
      <c r="B457" s="70"/>
      <c r="C457" s="70"/>
      <c r="D457" s="70"/>
      <c r="E457" s="70"/>
      <c r="F457" s="70"/>
      <c r="G457" s="70"/>
      <c r="H457" s="70"/>
      <c r="I457" s="70"/>
      <c r="J457" s="70"/>
      <c r="K457" s="70"/>
      <c r="L457" s="70"/>
      <c r="M457" s="70"/>
      <c r="N457" s="70"/>
      <c r="O457" s="70"/>
      <c r="P457" s="70"/>
      <c r="Q457" s="70"/>
      <c r="R457" s="75"/>
    </row>
    <row r="458" spans="1:18" s="830" customFormat="1" ht="15.75">
      <c r="A458" s="69"/>
      <c r="B458" s="70"/>
      <c r="C458" s="70"/>
      <c r="D458" s="70"/>
      <c r="E458" s="70"/>
      <c r="F458" s="70"/>
      <c r="G458" s="70"/>
      <c r="H458" s="70"/>
      <c r="I458" s="70"/>
      <c r="J458" s="70"/>
      <c r="K458" s="70"/>
      <c r="L458" s="70"/>
      <c r="M458" s="70"/>
      <c r="N458" s="70"/>
      <c r="O458" s="70"/>
      <c r="P458" s="70"/>
      <c r="Q458" s="70"/>
      <c r="R458" s="75"/>
    </row>
    <row r="459" spans="1:18" s="830" customFormat="1" ht="15.75">
      <c r="A459" s="69"/>
      <c r="B459" s="70"/>
      <c r="C459" s="70"/>
      <c r="D459" s="70"/>
      <c r="E459" s="70"/>
      <c r="F459" s="70"/>
      <c r="G459" s="70"/>
      <c r="H459" s="70"/>
      <c r="I459" s="70"/>
      <c r="J459" s="70"/>
      <c r="K459" s="70"/>
      <c r="L459" s="70"/>
      <c r="M459" s="70"/>
      <c r="N459" s="70"/>
      <c r="O459" s="70"/>
      <c r="P459" s="70"/>
      <c r="Q459" s="70"/>
      <c r="R459" s="75"/>
    </row>
    <row r="460" spans="1:18" s="830" customFormat="1" ht="15.75">
      <c r="A460" s="69"/>
      <c r="B460" s="70"/>
      <c r="C460" s="70"/>
      <c r="D460" s="70"/>
      <c r="E460" s="70"/>
      <c r="F460" s="70"/>
      <c r="G460" s="70"/>
      <c r="H460" s="70"/>
      <c r="I460" s="70"/>
      <c r="J460" s="70"/>
      <c r="K460" s="70"/>
      <c r="L460" s="70"/>
      <c r="M460" s="70"/>
      <c r="N460" s="70"/>
      <c r="O460" s="70"/>
      <c r="P460" s="70"/>
      <c r="Q460" s="70"/>
      <c r="R460" s="75"/>
    </row>
    <row r="461" spans="1:18" s="830" customFormat="1" ht="15.75">
      <c r="A461" s="69"/>
      <c r="B461" s="70"/>
      <c r="C461" s="70"/>
      <c r="D461" s="70"/>
      <c r="E461" s="70"/>
      <c r="F461" s="70"/>
      <c r="G461" s="70"/>
      <c r="H461" s="70"/>
      <c r="I461" s="70"/>
      <c r="J461" s="70"/>
      <c r="K461" s="70"/>
      <c r="L461" s="70"/>
      <c r="M461" s="70"/>
      <c r="N461" s="70"/>
      <c r="O461" s="70"/>
      <c r="P461" s="70"/>
      <c r="Q461" s="70"/>
      <c r="R461" s="75"/>
    </row>
    <row r="462" spans="1:18" s="830" customFormat="1" ht="15.75">
      <c r="A462" s="69"/>
      <c r="B462" s="70"/>
      <c r="C462" s="70"/>
      <c r="D462" s="70"/>
      <c r="E462" s="70"/>
      <c r="F462" s="70"/>
      <c r="G462" s="70"/>
      <c r="H462" s="70"/>
      <c r="I462" s="70"/>
      <c r="J462" s="70"/>
      <c r="K462" s="70"/>
      <c r="L462" s="70"/>
      <c r="M462" s="70"/>
      <c r="N462" s="70"/>
      <c r="O462" s="70"/>
      <c r="P462" s="70"/>
      <c r="Q462" s="70"/>
      <c r="R462" s="75"/>
    </row>
    <row r="463" spans="1:18" s="830" customFormat="1" ht="15.75">
      <c r="A463" s="69"/>
      <c r="B463" s="70"/>
      <c r="C463" s="70"/>
      <c r="D463" s="70"/>
      <c r="E463" s="70"/>
      <c r="F463" s="70"/>
      <c r="G463" s="70"/>
      <c r="H463" s="70"/>
      <c r="I463" s="70"/>
      <c r="J463" s="70"/>
      <c r="K463" s="70"/>
      <c r="L463" s="70"/>
      <c r="M463" s="70"/>
      <c r="N463" s="70"/>
      <c r="O463" s="70"/>
      <c r="P463" s="70"/>
      <c r="Q463" s="70"/>
      <c r="R463" s="75"/>
    </row>
    <row r="464" spans="1:18" s="830" customFormat="1" ht="15.75">
      <c r="A464" s="69"/>
      <c r="B464" s="70"/>
      <c r="C464" s="70"/>
      <c r="D464" s="70"/>
      <c r="E464" s="70"/>
      <c r="F464" s="70"/>
      <c r="G464" s="70"/>
      <c r="H464" s="70"/>
      <c r="I464" s="70"/>
      <c r="J464" s="70"/>
      <c r="K464" s="70"/>
      <c r="L464" s="70"/>
      <c r="M464" s="70"/>
      <c r="N464" s="70"/>
      <c r="O464" s="70"/>
      <c r="P464" s="70"/>
      <c r="Q464" s="70"/>
      <c r="R464" s="75"/>
    </row>
    <row r="465" spans="1:18" s="830" customFormat="1" ht="15.75">
      <c r="A465" s="69"/>
      <c r="B465" s="70"/>
      <c r="C465" s="70"/>
      <c r="D465" s="70"/>
      <c r="E465" s="70"/>
      <c r="F465" s="70"/>
      <c r="G465" s="70"/>
      <c r="H465" s="70"/>
      <c r="I465" s="70"/>
      <c r="J465" s="70"/>
      <c r="K465" s="70"/>
      <c r="L465" s="70"/>
      <c r="M465" s="70"/>
      <c r="N465" s="70"/>
      <c r="O465" s="70"/>
      <c r="P465" s="70"/>
      <c r="Q465" s="70"/>
      <c r="R465" s="75"/>
    </row>
    <row r="466" spans="1:18" s="830" customFormat="1" ht="15.75">
      <c r="A466" s="69"/>
      <c r="B466" s="70"/>
      <c r="C466" s="70"/>
      <c r="D466" s="70"/>
      <c r="E466" s="70"/>
      <c r="F466" s="70"/>
      <c r="G466" s="70"/>
      <c r="H466" s="70"/>
      <c r="I466" s="70"/>
      <c r="J466" s="70"/>
      <c r="K466" s="70"/>
      <c r="L466" s="70"/>
      <c r="M466" s="70"/>
      <c r="N466" s="70"/>
      <c r="O466" s="70"/>
      <c r="P466" s="70"/>
      <c r="Q466" s="70"/>
      <c r="R466" s="75"/>
    </row>
    <row r="467" spans="1:18" s="830" customFormat="1" ht="15.75">
      <c r="A467" s="69"/>
      <c r="B467" s="70"/>
      <c r="C467" s="70"/>
      <c r="D467" s="70"/>
      <c r="E467" s="70"/>
      <c r="F467" s="70"/>
      <c r="G467" s="70"/>
      <c r="H467" s="70"/>
      <c r="I467" s="70"/>
      <c r="J467" s="70"/>
      <c r="K467" s="70"/>
      <c r="L467" s="70"/>
      <c r="M467" s="70"/>
      <c r="N467" s="70"/>
      <c r="O467" s="70"/>
      <c r="P467" s="70"/>
      <c r="Q467" s="70"/>
      <c r="R467" s="75"/>
    </row>
    <row r="468" spans="1:18" s="830" customFormat="1" ht="15.75">
      <c r="A468" s="69"/>
      <c r="B468" s="70"/>
      <c r="C468" s="70"/>
      <c r="D468" s="70"/>
      <c r="E468" s="70"/>
      <c r="F468" s="70"/>
      <c r="G468" s="70"/>
      <c r="H468" s="70"/>
      <c r="I468" s="70"/>
      <c r="J468" s="70"/>
      <c r="K468" s="70"/>
      <c r="L468" s="70"/>
      <c r="M468" s="70"/>
      <c r="N468" s="70"/>
      <c r="O468" s="70"/>
      <c r="P468" s="70"/>
      <c r="Q468" s="70"/>
      <c r="R468" s="75"/>
    </row>
    <row r="469" spans="1:18" s="830" customFormat="1" ht="15.75">
      <c r="A469" s="69"/>
      <c r="B469" s="70"/>
      <c r="C469" s="70"/>
      <c r="D469" s="70"/>
      <c r="E469" s="70"/>
      <c r="F469" s="70"/>
      <c r="G469" s="70"/>
      <c r="H469" s="70"/>
      <c r="I469" s="70"/>
      <c r="J469" s="70"/>
      <c r="K469" s="70"/>
      <c r="L469" s="70"/>
      <c r="M469" s="70"/>
      <c r="N469" s="70"/>
      <c r="O469" s="70"/>
      <c r="P469" s="70"/>
      <c r="Q469" s="70"/>
      <c r="R469" s="75"/>
    </row>
    <row r="470" spans="1:18" s="830" customFormat="1" ht="15.75">
      <c r="A470" s="69"/>
      <c r="B470" s="70"/>
      <c r="C470" s="70"/>
      <c r="D470" s="70"/>
      <c r="E470" s="70"/>
      <c r="F470" s="70"/>
      <c r="G470" s="70"/>
      <c r="H470" s="70"/>
      <c r="I470" s="70"/>
      <c r="J470" s="70"/>
      <c r="K470" s="70"/>
      <c r="L470" s="70"/>
      <c r="M470" s="70"/>
      <c r="N470" s="70"/>
      <c r="O470" s="70"/>
      <c r="P470" s="70"/>
      <c r="Q470" s="70"/>
      <c r="R470" s="75"/>
    </row>
    <row r="471" spans="1:18" s="830" customFormat="1" ht="15.75">
      <c r="A471" s="69"/>
      <c r="B471" s="70"/>
      <c r="C471" s="70"/>
      <c r="D471" s="70"/>
      <c r="E471" s="70"/>
      <c r="F471" s="70"/>
      <c r="G471" s="70"/>
      <c r="H471" s="70"/>
      <c r="I471" s="70"/>
      <c r="J471" s="70"/>
      <c r="K471" s="70"/>
      <c r="L471" s="70"/>
      <c r="M471" s="70"/>
      <c r="N471" s="70"/>
      <c r="O471" s="70"/>
      <c r="P471" s="70"/>
      <c r="Q471" s="70"/>
      <c r="R471" s="75"/>
    </row>
    <row r="472" spans="1:18" s="830" customFormat="1" ht="15.75">
      <c r="A472" s="69"/>
      <c r="B472" s="70"/>
      <c r="C472" s="70"/>
      <c r="D472" s="70"/>
      <c r="E472" s="70"/>
      <c r="F472" s="70"/>
      <c r="G472" s="70"/>
      <c r="H472" s="70"/>
      <c r="I472" s="70"/>
      <c r="J472" s="70"/>
      <c r="K472" s="70"/>
      <c r="L472" s="70"/>
      <c r="M472" s="70"/>
      <c r="N472" s="70"/>
      <c r="O472" s="70"/>
      <c r="P472" s="70"/>
      <c r="Q472" s="70"/>
      <c r="R472" s="75"/>
    </row>
    <row r="473" spans="1:18" s="830" customFormat="1" ht="15.75">
      <c r="A473" s="69"/>
      <c r="B473" s="70"/>
      <c r="C473" s="70"/>
      <c r="D473" s="70"/>
      <c r="E473" s="70"/>
      <c r="F473" s="70"/>
      <c r="G473" s="70"/>
      <c r="H473" s="70"/>
      <c r="I473" s="70"/>
      <c r="J473" s="70"/>
      <c r="K473" s="70"/>
      <c r="L473" s="70"/>
      <c r="M473" s="70"/>
      <c r="N473" s="70"/>
      <c r="O473" s="70"/>
      <c r="P473" s="70"/>
      <c r="Q473" s="70"/>
      <c r="R473" s="75"/>
    </row>
    <row r="474" spans="1:18" s="830" customFormat="1" ht="15.75">
      <c r="A474" s="69"/>
      <c r="B474" s="70"/>
      <c r="C474" s="70"/>
      <c r="D474" s="70"/>
      <c r="E474" s="70"/>
      <c r="F474" s="70"/>
      <c r="G474" s="70"/>
      <c r="H474" s="70"/>
      <c r="I474" s="70"/>
      <c r="J474" s="70"/>
      <c r="K474" s="70"/>
      <c r="L474" s="70"/>
      <c r="M474" s="70"/>
      <c r="N474" s="70"/>
      <c r="O474" s="70"/>
      <c r="P474" s="70"/>
      <c r="Q474" s="70"/>
      <c r="R474" s="75"/>
    </row>
    <row r="475" spans="1:18" s="830" customFormat="1" ht="15.75">
      <c r="A475" s="69"/>
      <c r="B475" s="70"/>
      <c r="C475" s="70"/>
      <c r="D475" s="70"/>
      <c r="E475" s="70"/>
      <c r="F475" s="70"/>
      <c r="G475" s="70"/>
      <c r="H475" s="70"/>
      <c r="I475" s="70"/>
      <c r="J475" s="70"/>
      <c r="K475" s="70"/>
      <c r="L475" s="70"/>
      <c r="M475" s="70"/>
      <c r="N475" s="70"/>
      <c r="O475" s="70"/>
      <c r="P475" s="70"/>
      <c r="Q475" s="70"/>
      <c r="R475" s="75"/>
    </row>
    <row r="476" spans="1:18" s="830" customFormat="1" ht="15.75">
      <c r="A476" s="69"/>
      <c r="B476" s="70"/>
      <c r="C476" s="70"/>
      <c r="D476" s="70"/>
      <c r="E476" s="70"/>
      <c r="F476" s="70"/>
      <c r="G476" s="70"/>
      <c r="H476" s="70"/>
      <c r="I476" s="70"/>
      <c r="J476" s="70"/>
      <c r="K476" s="70"/>
      <c r="L476" s="70"/>
      <c r="M476" s="70"/>
      <c r="N476" s="70"/>
      <c r="O476" s="70"/>
      <c r="P476" s="70"/>
      <c r="Q476" s="70"/>
      <c r="R476" s="75"/>
    </row>
    <row r="477" spans="1:18" s="830" customFormat="1" ht="15.75">
      <c r="A477" s="69"/>
      <c r="B477" s="70"/>
      <c r="C477" s="70"/>
      <c r="D477" s="70"/>
      <c r="E477" s="70"/>
      <c r="F477" s="70"/>
      <c r="G477" s="70"/>
      <c r="H477" s="70"/>
      <c r="I477" s="70"/>
      <c r="J477" s="70"/>
      <c r="K477" s="70"/>
      <c r="L477" s="70"/>
      <c r="M477" s="70"/>
      <c r="N477" s="70"/>
      <c r="O477" s="70"/>
      <c r="P477" s="70"/>
      <c r="Q477" s="70"/>
      <c r="R477" s="75"/>
    </row>
    <row r="478" spans="1:18" s="830" customFormat="1" ht="15.75">
      <c r="A478" s="69"/>
      <c r="B478" s="70"/>
      <c r="C478" s="70"/>
      <c r="D478" s="70"/>
      <c r="E478" s="70"/>
      <c r="F478" s="70"/>
      <c r="G478" s="70"/>
      <c r="H478" s="70"/>
      <c r="I478" s="70"/>
      <c r="J478" s="70"/>
      <c r="K478" s="70"/>
      <c r="L478" s="70"/>
      <c r="M478" s="70"/>
      <c r="N478" s="70"/>
      <c r="O478" s="70"/>
      <c r="P478" s="70"/>
      <c r="Q478" s="70"/>
      <c r="R478" s="75"/>
    </row>
    <row r="479" spans="1:18" s="830" customFormat="1" ht="15.75">
      <c r="A479" s="69"/>
      <c r="B479" s="70"/>
      <c r="C479" s="70"/>
      <c r="D479" s="70"/>
      <c r="E479" s="70"/>
      <c r="F479" s="70"/>
      <c r="G479" s="70"/>
      <c r="H479" s="70"/>
      <c r="I479" s="70"/>
      <c r="J479" s="70"/>
      <c r="K479" s="70"/>
      <c r="L479" s="70"/>
      <c r="M479" s="70"/>
      <c r="N479" s="70"/>
      <c r="O479" s="70"/>
      <c r="P479" s="70"/>
      <c r="Q479" s="70"/>
      <c r="R479" s="75"/>
    </row>
    <row r="480" spans="1:18" s="830" customFormat="1" ht="15.75">
      <c r="A480" s="69"/>
      <c r="B480" s="70"/>
      <c r="C480" s="70"/>
      <c r="D480" s="70"/>
      <c r="E480" s="70"/>
      <c r="F480" s="70"/>
      <c r="G480" s="70"/>
      <c r="H480" s="70"/>
      <c r="I480" s="70"/>
      <c r="J480" s="70"/>
      <c r="K480" s="70"/>
      <c r="L480" s="70"/>
      <c r="M480" s="70"/>
      <c r="N480" s="70"/>
      <c r="O480" s="70"/>
      <c r="P480" s="70"/>
      <c r="Q480" s="70"/>
      <c r="R480" s="75"/>
    </row>
    <row r="481" spans="1:18" s="830" customFormat="1" ht="15.75">
      <c r="A481" s="69"/>
      <c r="B481" s="70"/>
      <c r="C481" s="70"/>
      <c r="D481" s="70"/>
      <c r="E481" s="70"/>
      <c r="F481" s="70"/>
      <c r="G481" s="70"/>
      <c r="H481" s="70"/>
      <c r="I481" s="70"/>
      <c r="J481" s="70"/>
      <c r="K481" s="70"/>
      <c r="L481" s="70"/>
      <c r="M481" s="70"/>
      <c r="N481" s="70"/>
      <c r="O481" s="70"/>
      <c r="P481" s="70"/>
      <c r="Q481" s="70"/>
      <c r="R481" s="75"/>
    </row>
    <row r="482" spans="1:18" s="830" customFormat="1" ht="15.75">
      <c r="A482" s="69"/>
      <c r="B482" s="70"/>
      <c r="C482" s="70"/>
      <c r="D482" s="70"/>
      <c r="E482" s="70"/>
      <c r="F482" s="70"/>
      <c r="G482" s="70"/>
      <c r="H482" s="70"/>
      <c r="I482" s="70"/>
      <c r="J482" s="70"/>
      <c r="K482" s="70"/>
      <c r="L482" s="70"/>
      <c r="M482" s="70"/>
      <c r="N482" s="70"/>
      <c r="O482" s="70"/>
      <c r="P482" s="70"/>
      <c r="Q482" s="70"/>
      <c r="R482" s="75"/>
    </row>
    <row r="483" spans="1:18" s="830" customFormat="1" ht="15.75">
      <c r="A483" s="69"/>
      <c r="B483" s="70"/>
      <c r="C483" s="70"/>
      <c r="D483" s="70"/>
      <c r="E483" s="70"/>
      <c r="F483" s="70"/>
      <c r="G483" s="70"/>
      <c r="H483" s="70"/>
      <c r="I483" s="70"/>
      <c r="J483" s="70"/>
      <c r="K483" s="70"/>
      <c r="L483" s="70"/>
      <c r="M483" s="70"/>
      <c r="N483" s="70"/>
      <c r="O483" s="70"/>
      <c r="P483" s="70"/>
      <c r="Q483" s="70"/>
      <c r="R483" s="75"/>
    </row>
    <row r="484" spans="1:18" s="830" customFormat="1" ht="15.75">
      <c r="A484" s="69"/>
      <c r="B484" s="70"/>
      <c r="C484" s="70"/>
      <c r="D484" s="70"/>
      <c r="E484" s="70"/>
      <c r="F484" s="70"/>
      <c r="G484" s="70"/>
      <c r="H484" s="70"/>
      <c r="I484" s="70"/>
      <c r="J484" s="70"/>
      <c r="K484" s="70"/>
      <c r="L484" s="70"/>
      <c r="M484" s="70"/>
      <c r="N484" s="70"/>
      <c r="O484" s="70"/>
      <c r="P484" s="70"/>
      <c r="Q484" s="70"/>
      <c r="R484" s="75"/>
    </row>
    <row r="485" spans="1:18" s="830" customFormat="1" ht="15.75">
      <c r="A485" s="69"/>
      <c r="B485" s="70"/>
      <c r="C485" s="70"/>
      <c r="D485" s="70"/>
      <c r="E485" s="70"/>
      <c r="F485" s="70"/>
      <c r="G485" s="70"/>
      <c r="H485" s="70"/>
      <c r="I485" s="70"/>
      <c r="J485" s="70"/>
      <c r="K485" s="70"/>
      <c r="L485" s="70"/>
      <c r="M485" s="70"/>
      <c r="N485" s="70"/>
      <c r="O485" s="70"/>
      <c r="P485" s="70"/>
      <c r="Q485" s="70"/>
      <c r="R485" s="75"/>
    </row>
    <row r="486" spans="1:18" s="830" customFormat="1" ht="15.75">
      <c r="A486" s="69"/>
      <c r="B486" s="70"/>
      <c r="C486" s="70"/>
      <c r="D486" s="70"/>
      <c r="E486" s="70"/>
      <c r="F486" s="70"/>
      <c r="G486" s="70"/>
      <c r="H486" s="70"/>
      <c r="I486" s="70"/>
      <c r="J486" s="70"/>
      <c r="K486" s="70"/>
      <c r="L486" s="70"/>
      <c r="M486" s="70"/>
      <c r="N486" s="70"/>
      <c r="O486" s="70"/>
      <c r="P486" s="70"/>
      <c r="Q486" s="70"/>
      <c r="R486" s="75"/>
    </row>
    <row r="487" spans="1:18" s="830" customFormat="1" ht="15.75">
      <c r="A487" s="69"/>
      <c r="B487" s="70"/>
      <c r="C487" s="70"/>
      <c r="D487" s="70"/>
      <c r="E487" s="70"/>
      <c r="F487" s="70"/>
      <c r="G487" s="70"/>
      <c r="H487" s="70"/>
      <c r="I487" s="70"/>
      <c r="J487" s="70"/>
      <c r="K487" s="70"/>
      <c r="L487" s="70"/>
      <c r="M487" s="70"/>
      <c r="N487" s="70"/>
      <c r="O487" s="70"/>
      <c r="P487" s="70"/>
      <c r="Q487" s="70"/>
      <c r="R487" s="75"/>
    </row>
    <row r="488" spans="1:18" s="830" customFormat="1" ht="15.75">
      <c r="A488" s="69"/>
      <c r="B488" s="70"/>
      <c r="C488" s="70"/>
      <c r="D488" s="70"/>
      <c r="E488" s="70"/>
      <c r="F488" s="70"/>
      <c r="G488" s="70"/>
      <c r="H488" s="70"/>
      <c r="I488" s="70"/>
      <c r="J488" s="70"/>
      <c r="K488" s="70"/>
      <c r="L488" s="70"/>
      <c r="M488" s="70"/>
      <c r="N488" s="70"/>
      <c r="O488" s="70"/>
      <c r="P488" s="70"/>
      <c r="Q488" s="70"/>
      <c r="R488" s="75"/>
    </row>
    <row r="489" spans="1:18" s="830" customFormat="1" ht="15.75">
      <c r="A489" s="69"/>
      <c r="B489" s="70"/>
      <c r="C489" s="70"/>
      <c r="D489" s="70"/>
      <c r="E489" s="70"/>
      <c r="F489" s="70"/>
      <c r="G489" s="70"/>
      <c r="H489" s="70"/>
      <c r="I489" s="70"/>
      <c r="J489" s="70"/>
      <c r="K489" s="70"/>
      <c r="L489" s="70"/>
      <c r="M489" s="70"/>
      <c r="N489" s="70"/>
      <c r="O489" s="70"/>
      <c r="P489" s="70"/>
      <c r="Q489" s="70"/>
      <c r="R489" s="75"/>
    </row>
    <row r="490" spans="1:18" s="830" customFormat="1" ht="15.75">
      <c r="A490" s="69"/>
      <c r="B490" s="70"/>
      <c r="C490" s="70"/>
      <c r="D490" s="70"/>
      <c r="E490" s="70"/>
      <c r="F490" s="70"/>
      <c r="G490" s="70"/>
      <c r="H490" s="70"/>
      <c r="I490" s="70"/>
      <c r="J490" s="70"/>
      <c r="K490" s="70"/>
      <c r="L490" s="70"/>
      <c r="M490" s="70"/>
      <c r="N490" s="70"/>
      <c r="O490" s="70"/>
      <c r="P490" s="70"/>
      <c r="Q490" s="70"/>
      <c r="R490" s="75"/>
    </row>
    <row r="491" spans="1:18" s="830" customFormat="1" ht="15.75">
      <c r="A491" s="69"/>
      <c r="B491" s="70"/>
      <c r="C491" s="70"/>
      <c r="D491" s="70"/>
      <c r="E491" s="70"/>
      <c r="F491" s="70"/>
      <c r="G491" s="70"/>
      <c r="H491" s="70"/>
      <c r="I491" s="70"/>
      <c r="J491" s="70"/>
      <c r="K491" s="70"/>
      <c r="L491" s="70"/>
      <c r="M491" s="70"/>
      <c r="N491" s="70"/>
      <c r="O491" s="70"/>
      <c r="P491" s="70"/>
      <c r="Q491" s="70"/>
      <c r="R491" s="75"/>
    </row>
    <row r="492" spans="1:18" s="830" customFormat="1" ht="15.75">
      <c r="A492" s="69"/>
      <c r="B492" s="70"/>
      <c r="C492" s="70"/>
      <c r="D492" s="70"/>
      <c r="E492" s="70"/>
      <c r="F492" s="70"/>
      <c r="G492" s="70"/>
      <c r="H492" s="70"/>
      <c r="I492" s="70"/>
      <c r="J492" s="70"/>
      <c r="K492" s="70"/>
      <c r="L492" s="70"/>
      <c r="M492" s="70"/>
      <c r="N492" s="70"/>
      <c r="O492" s="70"/>
      <c r="P492" s="70"/>
      <c r="Q492" s="70"/>
      <c r="R492" s="75"/>
    </row>
    <row r="493" spans="1:18" s="830" customFormat="1" ht="15.75">
      <c r="A493" s="69"/>
      <c r="B493" s="70"/>
      <c r="C493" s="70"/>
      <c r="D493" s="70"/>
      <c r="E493" s="70"/>
      <c r="F493" s="70"/>
      <c r="G493" s="70"/>
      <c r="H493" s="70"/>
      <c r="I493" s="70"/>
      <c r="J493" s="70"/>
      <c r="K493" s="70"/>
      <c r="L493" s="70"/>
      <c r="M493" s="70"/>
      <c r="N493" s="70"/>
      <c r="O493" s="70"/>
      <c r="P493" s="70"/>
      <c r="Q493" s="70"/>
      <c r="R493" s="75"/>
    </row>
    <row r="494" spans="1:18" s="830" customFormat="1" ht="15.75">
      <c r="A494" s="69"/>
      <c r="B494" s="70"/>
      <c r="C494" s="70"/>
      <c r="D494" s="70"/>
      <c r="E494" s="70"/>
      <c r="F494" s="70"/>
      <c r="G494" s="70"/>
      <c r="H494" s="70"/>
      <c r="I494" s="70"/>
      <c r="J494" s="70"/>
      <c r="K494" s="70"/>
      <c r="L494" s="70"/>
      <c r="M494" s="70"/>
      <c r="N494" s="70"/>
      <c r="O494" s="70"/>
      <c r="P494" s="70"/>
      <c r="Q494" s="70"/>
      <c r="R494" s="75"/>
    </row>
    <row r="495" spans="1:18" s="830" customFormat="1" ht="15.75">
      <c r="A495" s="69"/>
      <c r="B495" s="70"/>
      <c r="C495" s="70"/>
      <c r="D495" s="70"/>
      <c r="E495" s="70"/>
      <c r="F495" s="70"/>
      <c r="G495" s="70"/>
      <c r="H495" s="70"/>
      <c r="I495" s="70"/>
      <c r="J495" s="70"/>
      <c r="K495" s="70"/>
      <c r="L495" s="70"/>
      <c r="M495" s="70"/>
      <c r="N495" s="70"/>
      <c r="O495" s="70"/>
      <c r="P495" s="70"/>
      <c r="Q495" s="70"/>
      <c r="R495" s="75"/>
    </row>
    <row r="496" spans="1:18" s="830" customFormat="1" ht="15.75">
      <c r="A496" s="69"/>
      <c r="B496" s="70"/>
      <c r="C496" s="70"/>
      <c r="D496" s="70"/>
      <c r="E496" s="70"/>
      <c r="F496" s="70"/>
      <c r="G496" s="70"/>
      <c r="H496" s="70"/>
      <c r="I496" s="70"/>
      <c r="J496" s="70"/>
      <c r="K496" s="70"/>
      <c r="L496" s="70"/>
      <c r="M496" s="70"/>
      <c r="N496" s="70"/>
      <c r="O496" s="70"/>
      <c r="P496" s="70"/>
      <c r="Q496" s="70"/>
      <c r="R496" s="75"/>
    </row>
    <row r="497" spans="1:18" s="830" customFormat="1" ht="15.75">
      <c r="A497" s="69"/>
      <c r="B497" s="70"/>
      <c r="C497" s="70"/>
      <c r="D497" s="70"/>
      <c r="E497" s="70"/>
      <c r="F497" s="70"/>
      <c r="G497" s="70"/>
      <c r="H497" s="70"/>
      <c r="I497" s="70"/>
      <c r="J497" s="70"/>
      <c r="K497" s="70"/>
      <c r="L497" s="70"/>
      <c r="M497" s="70"/>
      <c r="N497" s="70"/>
      <c r="O497" s="70"/>
      <c r="P497" s="70"/>
      <c r="Q497" s="70"/>
      <c r="R497" s="75"/>
    </row>
    <row r="498" spans="1:18" s="830" customFormat="1" ht="15.75">
      <c r="A498" s="69"/>
      <c r="B498" s="70"/>
      <c r="C498" s="70"/>
      <c r="D498" s="70"/>
      <c r="E498" s="70"/>
      <c r="F498" s="70"/>
      <c r="G498" s="70"/>
      <c r="H498" s="70"/>
      <c r="I498" s="70"/>
      <c r="J498" s="70"/>
      <c r="K498" s="70"/>
      <c r="L498" s="70"/>
      <c r="M498" s="70"/>
      <c r="N498" s="70"/>
      <c r="O498" s="70"/>
      <c r="P498" s="70"/>
      <c r="Q498" s="70"/>
      <c r="R498" s="75"/>
    </row>
    <row r="499" spans="1:18" s="830" customFormat="1" ht="15.75">
      <c r="A499" s="69"/>
      <c r="B499" s="70"/>
      <c r="C499" s="70"/>
      <c r="D499" s="70"/>
      <c r="E499" s="70"/>
      <c r="F499" s="70"/>
      <c r="G499" s="70"/>
      <c r="H499" s="70"/>
      <c r="I499" s="70"/>
      <c r="J499" s="70"/>
      <c r="K499" s="70"/>
      <c r="L499" s="70"/>
      <c r="M499" s="70"/>
      <c r="N499" s="70"/>
      <c r="O499" s="70"/>
      <c r="P499" s="70"/>
      <c r="Q499" s="70"/>
      <c r="R499" s="75"/>
    </row>
    <row r="500" spans="1:18" s="830" customFormat="1" ht="15.75">
      <c r="A500" s="69"/>
      <c r="B500" s="70"/>
      <c r="C500" s="70"/>
      <c r="D500" s="70"/>
      <c r="E500" s="70"/>
      <c r="F500" s="70"/>
      <c r="G500" s="70"/>
      <c r="H500" s="70"/>
      <c r="I500" s="70"/>
      <c r="J500" s="70"/>
      <c r="K500" s="70"/>
      <c r="L500" s="70"/>
      <c r="M500" s="70"/>
      <c r="N500" s="70"/>
      <c r="O500" s="70"/>
      <c r="P500" s="70"/>
      <c r="Q500" s="70"/>
      <c r="R500" s="75"/>
    </row>
    <row r="501" spans="1:18" s="830" customFormat="1" ht="15.75">
      <c r="A501" s="69"/>
      <c r="B501" s="70"/>
      <c r="C501" s="70"/>
      <c r="D501" s="70"/>
      <c r="E501" s="70"/>
      <c r="F501" s="70"/>
      <c r="G501" s="70"/>
      <c r="H501" s="70"/>
      <c r="I501" s="70"/>
      <c r="J501" s="70"/>
      <c r="K501" s="70"/>
      <c r="L501" s="70"/>
      <c r="M501" s="70"/>
      <c r="N501" s="70"/>
      <c r="O501" s="70"/>
      <c r="P501" s="70"/>
      <c r="Q501" s="70"/>
      <c r="R501" s="75"/>
    </row>
    <row r="502" spans="1:18" s="830" customFormat="1" ht="15.75">
      <c r="A502" s="69"/>
      <c r="B502" s="70"/>
      <c r="C502" s="70"/>
      <c r="D502" s="70"/>
      <c r="E502" s="70"/>
      <c r="F502" s="70"/>
      <c r="G502" s="70"/>
      <c r="H502" s="70"/>
      <c r="I502" s="70"/>
      <c r="J502" s="70"/>
      <c r="K502" s="70"/>
      <c r="L502" s="70"/>
      <c r="M502" s="70"/>
      <c r="N502" s="70"/>
      <c r="O502" s="70"/>
      <c r="P502" s="70"/>
      <c r="Q502" s="70"/>
      <c r="R502" s="75"/>
    </row>
    <row r="503" spans="1:18" s="830" customFormat="1" ht="15.75">
      <c r="A503" s="69"/>
      <c r="B503" s="70"/>
      <c r="C503" s="70"/>
      <c r="D503" s="70"/>
      <c r="E503" s="70"/>
      <c r="F503" s="70"/>
      <c r="G503" s="70"/>
      <c r="H503" s="70"/>
      <c r="I503" s="70"/>
      <c r="J503" s="70"/>
      <c r="K503" s="70"/>
      <c r="L503" s="70"/>
      <c r="M503" s="70"/>
      <c r="N503" s="70"/>
      <c r="O503" s="70"/>
      <c r="P503" s="70"/>
      <c r="Q503" s="70"/>
      <c r="R503" s="75"/>
    </row>
    <row r="504" spans="1:18" s="830" customFormat="1" ht="15.75">
      <c r="A504" s="69"/>
      <c r="B504" s="70"/>
      <c r="C504" s="70"/>
      <c r="D504" s="70"/>
      <c r="E504" s="70"/>
      <c r="F504" s="70"/>
      <c r="G504" s="70"/>
      <c r="H504" s="70"/>
      <c r="I504" s="70"/>
      <c r="J504" s="70"/>
      <c r="K504" s="70"/>
      <c r="L504" s="70"/>
      <c r="M504" s="70"/>
      <c r="N504" s="70"/>
      <c r="O504" s="70"/>
      <c r="P504" s="70"/>
      <c r="Q504" s="70"/>
      <c r="R504" s="75"/>
    </row>
    <row r="505" spans="1:18" s="830" customFormat="1" ht="15.75">
      <c r="A505" s="69"/>
      <c r="B505" s="70"/>
      <c r="C505" s="70"/>
      <c r="D505" s="70"/>
      <c r="E505" s="70"/>
      <c r="F505" s="70"/>
      <c r="G505" s="70"/>
      <c r="H505" s="70"/>
      <c r="I505" s="70"/>
      <c r="J505" s="70"/>
      <c r="K505" s="70"/>
      <c r="L505" s="70"/>
      <c r="M505" s="70"/>
      <c r="N505" s="70"/>
      <c r="O505" s="70"/>
      <c r="P505" s="70"/>
      <c r="Q505" s="70"/>
      <c r="R505" s="75"/>
    </row>
    <row r="506" spans="1:18" s="830" customFormat="1" ht="15.75">
      <c r="A506" s="69"/>
      <c r="B506" s="70"/>
      <c r="C506" s="70"/>
      <c r="D506" s="70"/>
      <c r="E506" s="70"/>
      <c r="F506" s="70"/>
      <c r="G506" s="70"/>
      <c r="H506" s="70"/>
      <c r="I506" s="70"/>
      <c r="J506" s="70"/>
      <c r="K506" s="70"/>
      <c r="L506" s="70"/>
      <c r="M506" s="70"/>
      <c r="N506" s="70"/>
      <c r="O506" s="70"/>
      <c r="P506" s="70"/>
      <c r="Q506" s="70"/>
      <c r="R506" s="75"/>
    </row>
    <row r="507" spans="1:18" s="830" customFormat="1" ht="15.75">
      <c r="A507" s="69"/>
      <c r="B507" s="70"/>
      <c r="C507" s="70"/>
      <c r="D507" s="70"/>
      <c r="E507" s="70"/>
      <c r="F507" s="70"/>
      <c r="G507" s="70"/>
      <c r="H507" s="70"/>
      <c r="I507" s="70"/>
      <c r="J507" s="70"/>
      <c r="K507" s="70"/>
      <c r="L507" s="70"/>
      <c r="M507" s="70"/>
      <c r="N507" s="70"/>
      <c r="O507" s="70"/>
      <c r="P507" s="70"/>
      <c r="Q507" s="70"/>
      <c r="R507" s="75"/>
    </row>
    <row r="508" spans="1:18" s="830" customFormat="1" ht="15.75">
      <c r="A508" s="69"/>
      <c r="B508" s="70"/>
      <c r="C508" s="70"/>
      <c r="D508" s="70"/>
      <c r="E508" s="70"/>
      <c r="F508" s="70"/>
      <c r="G508" s="70"/>
      <c r="H508" s="70"/>
      <c r="I508" s="70"/>
      <c r="J508" s="70"/>
      <c r="K508" s="70"/>
      <c r="L508" s="70"/>
      <c r="M508" s="70"/>
      <c r="N508" s="70"/>
      <c r="O508" s="70"/>
      <c r="P508" s="70"/>
      <c r="Q508" s="70"/>
      <c r="R508" s="75"/>
    </row>
    <row r="509" spans="1:18" s="830" customFormat="1" ht="15.75">
      <c r="A509" s="69"/>
      <c r="B509" s="70"/>
      <c r="C509" s="70"/>
      <c r="D509" s="70"/>
      <c r="E509" s="70"/>
      <c r="F509" s="70"/>
      <c r="G509" s="70"/>
      <c r="H509" s="70"/>
      <c r="I509" s="70"/>
      <c r="J509" s="70"/>
      <c r="K509" s="70"/>
      <c r="L509" s="70"/>
      <c r="M509" s="70"/>
      <c r="N509" s="70"/>
      <c r="O509" s="70"/>
      <c r="P509" s="70"/>
      <c r="Q509" s="70"/>
      <c r="R509" s="75"/>
    </row>
    <row r="510" spans="1:18" s="830" customFormat="1" ht="15.75">
      <c r="A510" s="69"/>
      <c r="B510" s="70"/>
      <c r="C510" s="70"/>
      <c r="D510" s="70"/>
      <c r="E510" s="70"/>
      <c r="F510" s="70"/>
      <c r="G510" s="70"/>
      <c r="H510" s="70"/>
      <c r="I510" s="70"/>
      <c r="J510" s="70"/>
      <c r="K510" s="70"/>
      <c r="L510" s="70"/>
      <c r="M510" s="70"/>
      <c r="N510" s="70"/>
      <c r="O510" s="70"/>
      <c r="P510" s="70"/>
      <c r="Q510" s="70"/>
      <c r="R510" s="75"/>
    </row>
    <row r="511" spans="1:18" s="830" customFormat="1" ht="15.75">
      <c r="A511" s="69"/>
      <c r="B511" s="70"/>
      <c r="C511" s="70"/>
      <c r="D511" s="70"/>
      <c r="E511" s="70"/>
      <c r="F511" s="70"/>
      <c r="G511" s="70"/>
      <c r="H511" s="70"/>
      <c r="I511" s="70"/>
      <c r="J511" s="70"/>
      <c r="K511" s="70"/>
      <c r="L511" s="70"/>
      <c r="M511" s="70"/>
      <c r="N511" s="70"/>
      <c r="O511" s="70"/>
      <c r="P511" s="70"/>
      <c r="Q511" s="70"/>
      <c r="R511" s="75"/>
    </row>
    <row r="512" spans="1:18" s="830" customFormat="1" ht="15.75">
      <c r="A512" s="69"/>
      <c r="B512" s="70"/>
      <c r="C512" s="70"/>
      <c r="D512" s="70"/>
      <c r="E512" s="70"/>
      <c r="F512" s="70"/>
      <c r="G512" s="70"/>
      <c r="H512" s="70"/>
      <c r="I512" s="70"/>
      <c r="J512" s="70"/>
      <c r="K512" s="70"/>
      <c r="L512" s="70"/>
      <c r="M512" s="70"/>
      <c r="N512" s="70"/>
      <c r="O512" s="70"/>
      <c r="P512" s="70"/>
      <c r="Q512" s="70"/>
      <c r="R512" s="75"/>
    </row>
    <row r="513" spans="1:18" s="830" customFormat="1" ht="15.75">
      <c r="A513" s="69"/>
      <c r="B513" s="70"/>
      <c r="C513" s="70"/>
      <c r="D513" s="70"/>
      <c r="E513" s="70"/>
      <c r="F513" s="70"/>
      <c r="G513" s="70"/>
      <c r="H513" s="70"/>
      <c r="I513" s="70"/>
      <c r="J513" s="70"/>
      <c r="K513" s="70"/>
      <c r="L513" s="70"/>
      <c r="M513" s="70"/>
      <c r="N513" s="70"/>
      <c r="O513" s="70"/>
      <c r="P513" s="70"/>
      <c r="Q513" s="70"/>
      <c r="R513" s="75"/>
    </row>
    <row r="514" spans="1:18" s="830" customFormat="1" ht="15.75">
      <c r="A514" s="69"/>
      <c r="B514" s="70"/>
      <c r="C514" s="70"/>
      <c r="D514" s="70"/>
      <c r="E514" s="70"/>
      <c r="F514" s="70"/>
      <c r="G514" s="70"/>
      <c r="H514" s="70"/>
      <c r="I514" s="70"/>
      <c r="J514" s="70"/>
      <c r="K514" s="70"/>
      <c r="L514" s="70"/>
      <c r="M514" s="70"/>
      <c r="N514" s="70"/>
      <c r="O514" s="70"/>
      <c r="P514" s="70"/>
      <c r="Q514" s="70"/>
      <c r="R514" s="75"/>
    </row>
    <row r="515" spans="1:18" s="830" customFormat="1" ht="15.75">
      <c r="A515" s="69"/>
      <c r="B515" s="70"/>
      <c r="C515" s="70"/>
      <c r="D515" s="70"/>
      <c r="E515" s="70"/>
      <c r="F515" s="70"/>
      <c r="G515" s="70"/>
      <c r="H515" s="70"/>
      <c r="I515" s="70"/>
      <c r="J515" s="70"/>
      <c r="K515" s="70"/>
      <c r="L515" s="70"/>
      <c r="M515" s="70"/>
      <c r="N515" s="70"/>
      <c r="O515" s="70"/>
      <c r="P515" s="70"/>
      <c r="Q515" s="70"/>
      <c r="R515" s="75"/>
    </row>
    <row r="516" spans="1:18" s="830" customFormat="1" ht="15.75">
      <c r="A516" s="69"/>
      <c r="B516" s="70"/>
      <c r="C516" s="70"/>
      <c r="D516" s="70"/>
      <c r="E516" s="70"/>
      <c r="F516" s="70"/>
      <c r="G516" s="70"/>
      <c r="H516" s="70"/>
      <c r="I516" s="70"/>
      <c r="J516" s="70"/>
      <c r="K516" s="70"/>
      <c r="L516" s="70"/>
      <c r="M516" s="70"/>
      <c r="N516" s="70"/>
      <c r="O516" s="70"/>
      <c r="P516" s="70"/>
      <c r="Q516" s="70"/>
      <c r="R516" s="75"/>
    </row>
    <row r="517" spans="1:18" s="830" customFormat="1" ht="15.75">
      <c r="A517" s="69"/>
      <c r="B517" s="70"/>
      <c r="C517" s="70"/>
      <c r="D517" s="70"/>
      <c r="E517" s="70"/>
      <c r="F517" s="70"/>
      <c r="G517" s="70"/>
      <c r="H517" s="70"/>
      <c r="I517" s="70"/>
      <c r="J517" s="70"/>
      <c r="K517" s="70"/>
      <c r="L517" s="70"/>
      <c r="M517" s="70"/>
      <c r="N517" s="70"/>
      <c r="O517" s="70"/>
      <c r="P517" s="70"/>
      <c r="Q517" s="70"/>
      <c r="R517" s="75"/>
    </row>
    <row r="518" spans="1:18" s="830" customFormat="1" ht="15.75">
      <c r="A518" s="69"/>
      <c r="B518" s="70"/>
      <c r="C518" s="70"/>
      <c r="D518" s="70"/>
      <c r="E518" s="70"/>
      <c r="F518" s="70"/>
      <c r="G518" s="70"/>
      <c r="H518" s="70"/>
      <c r="I518" s="70"/>
      <c r="J518" s="70"/>
      <c r="K518" s="70"/>
      <c r="L518" s="70"/>
      <c r="M518" s="70"/>
      <c r="N518" s="70"/>
      <c r="O518" s="70"/>
      <c r="P518" s="70"/>
      <c r="Q518" s="70"/>
      <c r="R518" s="75"/>
    </row>
    <row r="519" spans="1:18" s="830" customFormat="1" ht="15.75">
      <c r="A519" s="69"/>
      <c r="B519" s="70"/>
      <c r="C519" s="70"/>
      <c r="D519" s="70"/>
      <c r="E519" s="70"/>
      <c r="F519" s="70"/>
      <c r="G519" s="70"/>
      <c r="H519" s="70"/>
      <c r="I519" s="70"/>
      <c r="J519" s="70"/>
      <c r="K519" s="70"/>
      <c r="L519" s="70"/>
      <c r="M519" s="70"/>
      <c r="N519" s="70"/>
      <c r="O519" s="70"/>
      <c r="P519" s="70"/>
      <c r="Q519" s="70"/>
      <c r="R519" s="75"/>
    </row>
    <row r="520" spans="1:18" s="830" customFormat="1" ht="15.75">
      <c r="A520" s="69"/>
      <c r="B520" s="70"/>
      <c r="C520" s="70"/>
      <c r="D520" s="70"/>
      <c r="E520" s="70"/>
      <c r="F520" s="70"/>
      <c r="G520" s="70"/>
      <c r="H520" s="70"/>
      <c r="I520" s="70"/>
      <c r="J520" s="70"/>
      <c r="K520" s="70"/>
      <c r="L520" s="70"/>
      <c r="M520" s="70"/>
      <c r="N520" s="70"/>
      <c r="O520" s="70"/>
      <c r="P520" s="70"/>
      <c r="Q520" s="70"/>
      <c r="R520" s="75"/>
    </row>
    <row r="521" spans="1:18" s="830" customFormat="1" ht="15.75">
      <c r="A521" s="69"/>
      <c r="B521" s="70"/>
      <c r="C521" s="70"/>
      <c r="D521" s="70"/>
      <c r="E521" s="70"/>
      <c r="F521" s="70"/>
      <c r="G521" s="70"/>
      <c r="H521" s="70"/>
      <c r="I521" s="70"/>
      <c r="J521" s="70"/>
      <c r="K521" s="70"/>
      <c r="L521" s="70"/>
      <c r="M521" s="70"/>
      <c r="N521" s="70"/>
      <c r="O521" s="70"/>
      <c r="P521" s="70"/>
      <c r="Q521" s="70"/>
      <c r="R521" s="75"/>
    </row>
    <row r="522" spans="1:18" s="830" customFormat="1" ht="15.75">
      <c r="A522" s="69"/>
      <c r="B522" s="70"/>
      <c r="C522" s="70"/>
      <c r="D522" s="70"/>
      <c r="E522" s="70"/>
      <c r="F522" s="70"/>
      <c r="G522" s="70"/>
      <c r="H522" s="70"/>
      <c r="I522" s="70"/>
      <c r="J522" s="70"/>
      <c r="K522" s="70"/>
      <c r="L522" s="70"/>
      <c r="M522" s="70"/>
      <c r="N522" s="70"/>
      <c r="O522" s="70"/>
      <c r="P522" s="70"/>
      <c r="Q522" s="70"/>
      <c r="R522" s="75"/>
    </row>
    <row r="523" spans="1:18" s="830" customFormat="1" ht="15.75">
      <c r="A523" s="69"/>
      <c r="B523" s="70"/>
      <c r="C523" s="70"/>
      <c r="D523" s="70"/>
      <c r="E523" s="70"/>
      <c r="F523" s="70"/>
      <c r="G523" s="70"/>
      <c r="H523" s="70"/>
      <c r="I523" s="70"/>
      <c r="J523" s="70"/>
      <c r="K523" s="70"/>
      <c r="L523" s="70"/>
      <c r="M523" s="70"/>
      <c r="N523" s="70"/>
      <c r="O523" s="70"/>
      <c r="P523" s="70"/>
      <c r="Q523" s="70"/>
      <c r="R523" s="75"/>
    </row>
    <row r="524" spans="1:18" s="830" customFormat="1" ht="15.75">
      <c r="A524" s="69"/>
      <c r="B524" s="70"/>
      <c r="C524" s="70"/>
      <c r="D524" s="70"/>
      <c r="E524" s="70"/>
      <c r="F524" s="70"/>
      <c r="G524" s="70"/>
      <c r="H524" s="70"/>
      <c r="I524" s="70"/>
      <c r="J524" s="70"/>
      <c r="K524" s="70"/>
      <c r="L524" s="70"/>
      <c r="M524" s="70"/>
      <c r="N524" s="70"/>
      <c r="O524" s="70"/>
      <c r="P524" s="70"/>
      <c r="Q524" s="70"/>
      <c r="R524" s="75"/>
    </row>
    <row r="525" spans="1:18" s="830" customFormat="1" ht="15.75">
      <c r="A525" s="69"/>
      <c r="B525" s="70"/>
      <c r="C525" s="70"/>
      <c r="D525" s="70"/>
      <c r="E525" s="70"/>
      <c r="F525" s="70"/>
      <c r="G525" s="70"/>
      <c r="H525" s="70"/>
      <c r="I525" s="70"/>
      <c r="J525" s="70"/>
      <c r="K525" s="70"/>
      <c r="L525" s="70"/>
      <c r="M525" s="70"/>
      <c r="N525" s="70"/>
      <c r="O525" s="70"/>
      <c r="P525" s="70"/>
      <c r="Q525" s="70"/>
      <c r="R525" s="75"/>
    </row>
    <row r="526" spans="1:18" s="830" customFormat="1" ht="15.75">
      <c r="A526" s="69"/>
      <c r="B526" s="70"/>
      <c r="C526" s="70"/>
      <c r="D526" s="70"/>
      <c r="E526" s="70"/>
      <c r="F526" s="70"/>
      <c r="G526" s="70"/>
      <c r="H526" s="70"/>
      <c r="I526" s="70"/>
      <c r="J526" s="70"/>
      <c r="K526" s="70"/>
      <c r="L526" s="70"/>
      <c r="M526" s="70"/>
      <c r="N526" s="70"/>
      <c r="O526" s="70"/>
      <c r="P526" s="70"/>
      <c r="Q526" s="70"/>
      <c r="R526" s="75"/>
    </row>
    <row r="527" spans="1:18" s="830" customFormat="1" ht="15.75">
      <c r="A527" s="69"/>
      <c r="B527" s="70"/>
      <c r="C527" s="70"/>
      <c r="D527" s="70"/>
      <c r="E527" s="70"/>
      <c r="F527" s="70"/>
      <c r="G527" s="70"/>
      <c r="H527" s="70"/>
      <c r="I527" s="70"/>
      <c r="J527" s="70"/>
      <c r="K527" s="70"/>
      <c r="L527" s="70"/>
      <c r="M527" s="70"/>
      <c r="N527" s="70"/>
      <c r="O527" s="70"/>
      <c r="P527" s="70"/>
      <c r="Q527" s="70"/>
      <c r="R527" s="75"/>
    </row>
    <row r="528" spans="1:18" s="830" customFormat="1" ht="15.75">
      <c r="A528" s="69"/>
      <c r="B528" s="70"/>
      <c r="C528" s="70"/>
      <c r="D528" s="70"/>
      <c r="E528" s="70"/>
      <c r="F528" s="70"/>
      <c r="G528" s="70"/>
      <c r="H528" s="70"/>
      <c r="I528" s="70"/>
      <c r="J528" s="70"/>
      <c r="K528" s="70"/>
      <c r="L528" s="70"/>
      <c r="M528" s="70"/>
      <c r="N528" s="70"/>
      <c r="O528" s="70"/>
      <c r="P528" s="70"/>
      <c r="Q528" s="70"/>
      <c r="R528" s="75"/>
    </row>
    <row r="529" spans="1:18" s="830" customFormat="1" ht="15.75">
      <c r="A529" s="69"/>
      <c r="B529" s="70"/>
      <c r="C529" s="70"/>
      <c r="D529" s="70"/>
      <c r="E529" s="70"/>
      <c r="F529" s="70"/>
      <c r="G529" s="70"/>
      <c r="H529" s="70"/>
      <c r="I529" s="70"/>
      <c r="J529" s="70"/>
      <c r="K529" s="70"/>
      <c r="L529" s="70"/>
      <c r="M529" s="70"/>
      <c r="N529" s="70"/>
      <c r="O529" s="70"/>
      <c r="P529" s="70"/>
      <c r="Q529" s="70"/>
      <c r="R529" s="75"/>
    </row>
    <row r="530" spans="1:18" s="830" customFormat="1" ht="15.75">
      <c r="A530" s="69"/>
      <c r="B530" s="70"/>
      <c r="C530" s="70"/>
      <c r="D530" s="70"/>
      <c r="E530" s="70"/>
      <c r="F530" s="70"/>
      <c r="G530" s="70"/>
      <c r="H530" s="70"/>
      <c r="I530" s="70"/>
      <c r="J530" s="70"/>
      <c r="K530" s="70"/>
      <c r="L530" s="70"/>
      <c r="M530" s="70"/>
      <c r="N530" s="70"/>
      <c r="O530" s="70"/>
      <c r="P530" s="70"/>
      <c r="Q530" s="70"/>
      <c r="R530" s="75"/>
    </row>
    <row r="531" spans="1:18" s="830" customFormat="1" ht="15.75">
      <c r="A531" s="69"/>
      <c r="B531" s="70"/>
      <c r="C531" s="70"/>
      <c r="D531" s="70"/>
      <c r="E531" s="70"/>
      <c r="F531" s="70"/>
      <c r="G531" s="70"/>
      <c r="H531" s="70"/>
      <c r="I531" s="70"/>
      <c r="J531" s="70"/>
      <c r="K531" s="70"/>
      <c r="L531" s="70"/>
      <c r="M531" s="70"/>
      <c r="N531" s="70"/>
      <c r="O531" s="70"/>
      <c r="P531" s="70"/>
      <c r="Q531" s="70"/>
      <c r="R531" s="75"/>
    </row>
    <row r="532" spans="1:18" s="830" customFormat="1" ht="15.75">
      <c r="A532" s="69"/>
      <c r="B532" s="70"/>
      <c r="C532" s="70"/>
      <c r="D532" s="70"/>
      <c r="E532" s="70"/>
      <c r="F532" s="70"/>
      <c r="G532" s="70"/>
      <c r="H532" s="70"/>
      <c r="I532" s="70"/>
      <c r="J532" s="70"/>
      <c r="K532" s="70"/>
      <c r="L532" s="70"/>
      <c r="M532" s="70"/>
      <c r="N532" s="70"/>
      <c r="O532" s="70"/>
      <c r="P532" s="70"/>
      <c r="Q532" s="70"/>
      <c r="R532" s="75"/>
    </row>
    <row r="533" spans="1:18" s="830" customFormat="1" ht="15.75">
      <c r="A533" s="69"/>
      <c r="B533" s="70"/>
      <c r="C533" s="70"/>
      <c r="D533" s="70"/>
      <c r="E533" s="70"/>
      <c r="F533" s="70"/>
      <c r="G533" s="70"/>
      <c r="H533" s="70"/>
      <c r="I533" s="70"/>
      <c r="J533" s="70"/>
      <c r="K533" s="70"/>
      <c r="L533" s="70"/>
      <c r="M533" s="70"/>
      <c r="N533" s="70"/>
      <c r="O533" s="70"/>
      <c r="P533" s="70"/>
      <c r="Q533" s="70"/>
      <c r="R533" s="75"/>
    </row>
    <row r="534" spans="1:18" s="830" customFormat="1" ht="15.75">
      <c r="A534" s="69"/>
      <c r="B534" s="70"/>
      <c r="C534" s="70"/>
      <c r="D534" s="70"/>
      <c r="E534" s="70"/>
      <c r="F534" s="70"/>
      <c r="G534" s="70"/>
      <c r="H534" s="70"/>
      <c r="I534" s="70"/>
      <c r="J534" s="70"/>
      <c r="K534" s="70"/>
      <c r="L534" s="70"/>
      <c r="M534" s="70"/>
      <c r="N534" s="70"/>
      <c r="O534" s="70"/>
      <c r="P534" s="70"/>
      <c r="Q534" s="70"/>
      <c r="R534" s="75"/>
    </row>
    <row r="535" spans="1:18" s="830" customFormat="1" ht="15.75">
      <c r="A535" s="69"/>
      <c r="B535" s="70"/>
      <c r="C535" s="70"/>
      <c r="D535" s="70"/>
      <c r="E535" s="70"/>
      <c r="F535" s="70"/>
      <c r="G535" s="70"/>
      <c r="H535" s="70"/>
      <c r="I535" s="70"/>
      <c r="J535" s="70"/>
      <c r="K535" s="70"/>
      <c r="L535" s="70"/>
      <c r="M535" s="70"/>
      <c r="N535" s="70"/>
      <c r="O535" s="70"/>
      <c r="P535" s="70"/>
      <c r="Q535" s="70"/>
      <c r="R535" s="75"/>
    </row>
    <row r="536" spans="1:18" s="830" customFormat="1" ht="15.75">
      <c r="A536" s="69"/>
      <c r="B536" s="70"/>
      <c r="C536" s="70"/>
      <c r="D536" s="70"/>
      <c r="E536" s="70"/>
      <c r="F536" s="70"/>
      <c r="G536" s="70"/>
      <c r="H536" s="70"/>
      <c r="I536" s="70"/>
      <c r="J536" s="70"/>
      <c r="K536" s="70"/>
      <c r="L536" s="70"/>
      <c r="M536" s="70"/>
      <c r="N536" s="70"/>
      <c r="O536" s="70"/>
      <c r="P536" s="70"/>
      <c r="Q536" s="70"/>
      <c r="R536" s="75"/>
    </row>
    <row r="537" spans="1:18" s="830" customFormat="1" ht="15.75">
      <c r="A537" s="69"/>
      <c r="B537" s="70"/>
      <c r="C537" s="70"/>
      <c r="D537" s="70"/>
      <c r="E537" s="70"/>
      <c r="F537" s="70"/>
      <c r="G537" s="70"/>
      <c r="H537" s="70"/>
      <c r="I537" s="70"/>
      <c r="J537" s="70"/>
      <c r="K537" s="70"/>
      <c r="L537" s="70"/>
      <c r="M537" s="70"/>
      <c r="N537" s="70"/>
      <c r="O537" s="70"/>
      <c r="P537" s="70"/>
      <c r="Q537" s="70"/>
      <c r="R537" s="75"/>
    </row>
    <row r="538" spans="1:18" s="830" customFormat="1" ht="15.75">
      <c r="A538" s="69"/>
      <c r="B538" s="70"/>
      <c r="C538" s="70"/>
      <c r="D538" s="70"/>
      <c r="E538" s="70"/>
      <c r="F538" s="70"/>
      <c r="G538" s="70"/>
      <c r="H538" s="70"/>
      <c r="I538" s="70"/>
      <c r="J538" s="70"/>
      <c r="K538" s="70"/>
      <c r="L538" s="70"/>
      <c r="M538" s="70"/>
      <c r="N538" s="70"/>
      <c r="O538" s="70"/>
      <c r="P538" s="70"/>
      <c r="Q538" s="70"/>
      <c r="R538" s="75"/>
    </row>
    <row r="539" spans="1:18" s="830" customFormat="1" ht="15.75">
      <c r="A539" s="69"/>
      <c r="B539" s="70"/>
      <c r="C539" s="70"/>
      <c r="D539" s="70"/>
      <c r="E539" s="70"/>
      <c r="F539" s="70"/>
      <c r="G539" s="70"/>
      <c r="H539" s="70"/>
      <c r="I539" s="70"/>
      <c r="J539" s="70"/>
      <c r="K539" s="70"/>
      <c r="L539" s="70"/>
      <c r="M539" s="70"/>
      <c r="N539" s="70"/>
      <c r="O539" s="70"/>
      <c r="P539" s="70"/>
      <c r="Q539" s="70"/>
      <c r="R539" s="75"/>
    </row>
    <row r="540" spans="1:18" s="830" customFormat="1" ht="15.75">
      <c r="A540" s="69"/>
      <c r="B540" s="70"/>
      <c r="C540" s="70"/>
      <c r="D540" s="70"/>
      <c r="E540" s="70"/>
      <c r="F540" s="70"/>
      <c r="G540" s="70"/>
      <c r="H540" s="70"/>
      <c r="I540" s="70"/>
      <c r="J540" s="70"/>
      <c r="K540" s="70"/>
      <c r="L540" s="70"/>
      <c r="M540" s="70"/>
      <c r="N540" s="70"/>
      <c r="O540" s="70"/>
      <c r="P540" s="70"/>
      <c r="Q540" s="70"/>
      <c r="R540" s="75"/>
    </row>
    <row r="541" spans="1:18" s="830" customFormat="1" ht="15.75">
      <c r="A541" s="69"/>
      <c r="B541" s="70"/>
      <c r="C541" s="70"/>
      <c r="D541" s="70"/>
      <c r="E541" s="70"/>
      <c r="F541" s="70"/>
      <c r="G541" s="70"/>
      <c r="H541" s="70"/>
      <c r="I541" s="70"/>
      <c r="J541" s="70"/>
      <c r="K541" s="70"/>
      <c r="L541" s="70"/>
      <c r="M541" s="70"/>
      <c r="N541" s="70"/>
      <c r="O541" s="70"/>
      <c r="P541" s="70"/>
      <c r="Q541" s="70"/>
      <c r="R541" s="75"/>
    </row>
    <row r="542" spans="1:18" s="830" customFormat="1" ht="15.75">
      <c r="A542" s="69"/>
      <c r="B542" s="70"/>
      <c r="C542" s="70"/>
      <c r="D542" s="70"/>
      <c r="E542" s="70"/>
      <c r="F542" s="70"/>
      <c r="G542" s="70"/>
      <c r="H542" s="70"/>
      <c r="I542" s="70"/>
      <c r="J542" s="70"/>
      <c r="K542" s="70"/>
      <c r="L542" s="70"/>
      <c r="M542" s="70"/>
      <c r="N542" s="70"/>
      <c r="O542" s="70"/>
      <c r="P542" s="70"/>
      <c r="Q542" s="70"/>
      <c r="R542" s="75"/>
    </row>
    <row r="543" spans="1:18" s="830" customFormat="1" ht="15.75">
      <c r="A543" s="69"/>
      <c r="B543" s="70"/>
      <c r="C543" s="70"/>
      <c r="D543" s="70"/>
      <c r="E543" s="70"/>
      <c r="F543" s="70"/>
      <c r="G543" s="70"/>
      <c r="H543" s="70"/>
      <c r="I543" s="70"/>
      <c r="J543" s="70"/>
      <c r="K543" s="70"/>
      <c r="L543" s="70"/>
      <c r="M543" s="70"/>
      <c r="N543" s="70"/>
      <c r="O543" s="70"/>
      <c r="P543" s="70"/>
      <c r="Q543" s="70"/>
      <c r="R543" s="75"/>
    </row>
    <row r="544" spans="1:18" s="830" customFormat="1" ht="15.75">
      <c r="A544" s="69"/>
      <c r="B544" s="70"/>
      <c r="C544" s="70"/>
      <c r="D544" s="70"/>
      <c r="E544" s="70"/>
      <c r="F544" s="70"/>
      <c r="G544" s="70"/>
      <c r="H544" s="70"/>
      <c r="I544" s="70"/>
      <c r="J544" s="70"/>
      <c r="K544" s="70"/>
      <c r="L544" s="70"/>
      <c r="M544" s="70"/>
      <c r="N544" s="70"/>
      <c r="O544" s="70"/>
      <c r="P544" s="70"/>
      <c r="Q544" s="70"/>
      <c r="R544" s="75"/>
    </row>
    <row r="545" spans="1:18" s="830" customFormat="1" ht="15.75">
      <c r="A545" s="69"/>
      <c r="B545" s="70"/>
      <c r="C545" s="70"/>
      <c r="D545" s="70"/>
      <c r="E545" s="70"/>
      <c r="F545" s="70"/>
      <c r="G545" s="70"/>
      <c r="H545" s="70"/>
      <c r="I545" s="70"/>
      <c r="J545" s="70"/>
      <c r="K545" s="70"/>
      <c r="L545" s="70"/>
      <c r="M545" s="70"/>
      <c r="N545" s="70"/>
      <c r="O545" s="70"/>
      <c r="P545" s="70"/>
      <c r="Q545" s="70"/>
      <c r="R545" s="75"/>
    </row>
    <row r="546" spans="1:18" s="830" customFormat="1" ht="15.75">
      <c r="A546" s="69"/>
      <c r="B546" s="70"/>
      <c r="C546" s="70"/>
      <c r="D546" s="70"/>
      <c r="E546" s="70"/>
      <c r="F546" s="70"/>
      <c r="G546" s="70"/>
      <c r="H546" s="70"/>
      <c r="I546" s="70"/>
      <c r="J546" s="70"/>
      <c r="K546" s="70"/>
      <c r="L546" s="70"/>
      <c r="M546" s="70"/>
      <c r="N546" s="70"/>
      <c r="O546" s="70"/>
      <c r="P546" s="70"/>
      <c r="Q546" s="70"/>
      <c r="R546" s="75"/>
    </row>
    <row r="547" spans="1:18" s="830" customFormat="1" ht="15.75">
      <c r="A547" s="69"/>
      <c r="B547" s="70"/>
      <c r="C547" s="70"/>
      <c r="D547" s="70"/>
      <c r="E547" s="70"/>
      <c r="F547" s="70"/>
      <c r="G547" s="70"/>
      <c r="H547" s="70"/>
      <c r="I547" s="70"/>
      <c r="J547" s="70"/>
      <c r="K547" s="70"/>
      <c r="L547" s="70"/>
      <c r="M547" s="70"/>
      <c r="N547" s="70"/>
      <c r="O547" s="70"/>
      <c r="P547" s="70"/>
      <c r="Q547" s="70"/>
      <c r="R547" s="75"/>
    </row>
    <row r="548" spans="1:18" s="830" customFormat="1" ht="15.75">
      <c r="A548" s="69"/>
      <c r="B548" s="70"/>
      <c r="C548" s="70"/>
      <c r="D548" s="70"/>
      <c r="E548" s="70"/>
      <c r="F548" s="70"/>
      <c r="G548" s="70"/>
      <c r="H548" s="70"/>
      <c r="I548" s="70"/>
      <c r="J548" s="70"/>
      <c r="K548" s="70"/>
      <c r="L548" s="70"/>
      <c r="M548" s="70"/>
      <c r="N548" s="70"/>
      <c r="O548" s="70"/>
      <c r="P548" s="70"/>
      <c r="Q548" s="70"/>
      <c r="R548" s="75"/>
    </row>
    <row r="549" spans="1:18" s="830" customFormat="1" ht="15.75">
      <c r="A549" s="69"/>
      <c r="B549" s="70"/>
      <c r="C549" s="70"/>
      <c r="D549" s="70"/>
      <c r="E549" s="70"/>
      <c r="F549" s="70"/>
      <c r="G549" s="70"/>
      <c r="H549" s="70"/>
      <c r="I549" s="70"/>
      <c r="J549" s="70"/>
      <c r="K549" s="70"/>
      <c r="L549" s="70"/>
      <c r="M549" s="70"/>
      <c r="N549" s="70"/>
      <c r="O549" s="70"/>
      <c r="P549" s="70"/>
      <c r="Q549" s="70"/>
      <c r="R549" s="75"/>
    </row>
    <row r="550" spans="1:18" s="830" customFormat="1" ht="15.75">
      <c r="A550" s="69"/>
      <c r="B550" s="70"/>
      <c r="C550" s="70"/>
      <c r="D550" s="70"/>
      <c r="E550" s="70"/>
      <c r="F550" s="70"/>
      <c r="G550" s="70"/>
      <c r="H550" s="70"/>
      <c r="I550" s="70"/>
      <c r="J550" s="70"/>
      <c r="K550" s="70"/>
      <c r="L550" s="70"/>
      <c r="M550" s="70"/>
      <c r="N550" s="70"/>
      <c r="O550" s="70"/>
      <c r="P550" s="70"/>
      <c r="Q550" s="70"/>
      <c r="R550" s="75"/>
    </row>
    <row r="551" spans="1:18" s="830" customFormat="1" ht="15.75">
      <c r="A551" s="69"/>
      <c r="B551" s="70"/>
      <c r="C551" s="70"/>
      <c r="D551" s="70"/>
      <c r="E551" s="70"/>
      <c r="F551" s="70"/>
      <c r="G551" s="70"/>
      <c r="H551" s="70"/>
      <c r="I551" s="70"/>
      <c r="J551" s="70"/>
      <c r="K551" s="70"/>
      <c r="L551" s="70"/>
      <c r="M551" s="70"/>
      <c r="N551" s="70"/>
      <c r="O551" s="70"/>
      <c r="P551" s="70"/>
      <c r="Q551" s="70"/>
      <c r="R551" s="75"/>
    </row>
    <row r="552" spans="1:18" s="830" customFormat="1" ht="15.75">
      <c r="A552" s="69"/>
      <c r="B552" s="70"/>
      <c r="C552" s="70"/>
      <c r="D552" s="70"/>
      <c r="E552" s="70"/>
      <c r="F552" s="70"/>
      <c r="G552" s="70"/>
      <c r="H552" s="70"/>
      <c r="I552" s="70"/>
      <c r="J552" s="70"/>
      <c r="K552" s="70"/>
      <c r="L552" s="70"/>
      <c r="M552" s="70"/>
      <c r="N552" s="70"/>
      <c r="O552" s="70"/>
      <c r="P552" s="70"/>
      <c r="Q552" s="70"/>
      <c r="R552" s="75"/>
    </row>
    <row r="553" spans="1:18" s="830" customFormat="1" ht="15.75">
      <c r="A553" s="69"/>
      <c r="B553" s="70"/>
      <c r="C553" s="70"/>
      <c r="D553" s="70"/>
      <c r="E553" s="70"/>
      <c r="F553" s="70"/>
      <c r="G553" s="70"/>
      <c r="H553" s="70"/>
      <c r="I553" s="70"/>
      <c r="J553" s="70"/>
      <c r="K553" s="70"/>
      <c r="L553" s="70"/>
      <c r="M553" s="70"/>
      <c r="N553" s="70"/>
      <c r="O553" s="70"/>
      <c r="P553" s="70"/>
      <c r="Q553" s="70"/>
      <c r="R553" s="75"/>
    </row>
    <row r="554" spans="1:18" s="830" customFormat="1" ht="15.75">
      <c r="A554" s="69"/>
      <c r="B554" s="70"/>
      <c r="C554" s="70"/>
      <c r="D554" s="70"/>
      <c r="E554" s="70"/>
      <c r="F554" s="70"/>
      <c r="G554" s="70"/>
      <c r="H554" s="70"/>
      <c r="I554" s="70"/>
      <c r="J554" s="70"/>
      <c r="K554" s="70"/>
      <c r="L554" s="70"/>
      <c r="M554" s="70"/>
      <c r="N554" s="70"/>
      <c r="O554" s="70"/>
      <c r="P554" s="70"/>
      <c r="Q554" s="70"/>
      <c r="R554" s="75"/>
    </row>
    <row r="555" spans="1:18" s="830" customFormat="1" ht="15.75">
      <c r="A555" s="69"/>
      <c r="B555" s="70"/>
      <c r="C555" s="70"/>
      <c r="D555" s="70"/>
      <c r="E555" s="70"/>
      <c r="F555" s="70"/>
      <c r="G555" s="70"/>
      <c r="H555" s="70"/>
      <c r="I555" s="70"/>
      <c r="J555" s="70"/>
      <c r="K555" s="70"/>
      <c r="L555" s="70"/>
      <c r="M555" s="70"/>
      <c r="N555" s="70"/>
      <c r="O555" s="70"/>
      <c r="P555" s="70"/>
      <c r="Q555" s="70"/>
      <c r="R555" s="75"/>
    </row>
    <row r="556" spans="1:18" s="830" customFormat="1" ht="15.75">
      <c r="A556" s="69"/>
      <c r="B556" s="70"/>
      <c r="C556" s="70"/>
      <c r="D556" s="70"/>
      <c r="E556" s="70"/>
      <c r="F556" s="70"/>
      <c r="G556" s="70"/>
      <c r="H556" s="70"/>
      <c r="I556" s="70"/>
      <c r="J556" s="70"/>
      <c r="K556" s="70"/>
      <c r="L556" s="70"/>
      <c r="M556" s="70"/>
      <c r="N556" s="70"/>
      <c r="O556" s="70"/>
      <c r="P556" s="70"/>
      <c r="Q556" s="70"/>
      <c r="R556" s="75"/>
    </row>
    <row r="557" spans="1:18" s="830" customFormat="1" ht="15.75">
      <c r="A557" s="69"/>
      <c r="B557" s="70"/>
      <c r="C557" s="70"/>
      <c r="D557" s="70"/>
      <c r="E557" s="70"/>
      <c r="F557" s="70"/>
      <c r="G557" s="70"/>
      <c r="H557" s="70"/>
      <c r="I557" s="70"/>
      <c r="J557" s="70"/>
      <c r="K557" s="70"/>
      <c r="L557" s="70"/>
      <c r="M557" s="70"/>
      <c r="N557" s="70"/>
      <c r="O557" s="70"/>
      <c r="P557" s="70"/>
      <c r="Q557" s="70"/>
      <c r="R557" s="75"/>
    </row>
    <row r="558" spans="1:18" s="830" customFormat="1" ht="15.75">
      <c r="A558" s="69"/>
      <c r="B558" s="70"/>
      <c r="C558" s="70"/>
      <c r="D558" s="70"/>
      <c r="E558" s="70"/>
      <c r="F558" s="70"/>
      <c r="G558" s="70"/>
      <c r="H558" s="70"/>
      <c r="I558" s="70"/>
      <c r="J558" s="70"/>
      <c r="K558" s="70"/>
      <c r="L558" s="70"/>
      <c r="M558" s="70"/>
      <c r="N558" s="70"/>
      <c r="O558" s="70"/>
      <c r="P558" s="70"/>
      <c r="Q558" s="70"/>
      <c r="R558" s="75"/>
    </row>
    <row r="559" spans="1:18" s="830" customFormat="1" ht="15.75">
      <c r="A559" s="69"/>
      <c r="B559" s="70"/>
      <c r="C559" s="70"/>
      <c r="D559" s="70"/>
      <c r="E559" s="70"/>
      <c r="F559" s="70"/>
      <c r="G559" s="70"/>
      <c r="H559" s="70"/>
      <c r="I559" s="70"/>
      <c r="J559" s="70"/>
      <c r="K559" s="70"/>
      <c r="L559" s="70"/>
      <c r="M559" s="70"/>
      <c r="N559" s="70"/>
      <c r="O559" s="70"/>
      <c r="P559" s="70"/>
      <c r="Q559" s="70"/>
      <c r="R559" s="75"/>
    </row>
    <row r="560" spans="1:18" s="830" customFormat="1" ht="15.75">
      <c r="A560" s="69"/>
      <c r="B560" s="70"/>
      <c r="C560" s="70"/>
      <c r="D560" s="70"/>
      <c r="E560" s="70"/>
      <c r="F560" s="70"/>
      <c r="G560" s="70"/>
      <c r="H560" s="70"/>
      <c r="I560" s="70"/>
      <c r="J560" s="70"/>
      <c r="K560" s="70"/>
      <c r="L560" s="70"/>
      <c r="M560" s="70"/>
      <c r="N560" s="70"/>
      <c r="O560" s="70"/>
      <c r="P560" s="70"/>
      <c r="Q560" s="70"/>
      <c r="R560" s="75"/>
    </row>
    <row r="561" spans="1:18" s="830" customFormat="1" ht="15.75">
      <c r="A561" s="69"/>
      <c r="B561" s="70"/>
      <c r="C561" s="70"/>
      <c r="D561" s="70"/>
      <c r="E561" s="70"/>
      <c r="F561" s="70"/>
      <c r="G561" s="70"/>
      <c r="H561" s="70"/>
      <c r="I561" s="70"/>
      <c r="J561" s="70"/>
      <c r="K561" s="70"/>
      <c r="L561" s="70"/>
      <c r="M561" s="70"/>
      <c r="N561" s="70"/>
      <c r="O561" s="70"/>
      <c r="P561" s="70"/>
      <c r="Q561" s="70"/>
      <c r="R561" s="75"/>
    </row>
    <row r="562" spans="1:18" s="830" customFormat="1" ht="15.75">
      <c r="A562" s="69"/>
      <c r="B562" s="70"/>
      <c r="C562" s="70"/>
      <c r="D562" s="70"/>
      <c r="E562" s="70"/>
      <c r="F562" s="70"/>
      <c r="G562" s="70"/>
      <c r="H562" s="70"/>
      <c r="I562" s="70"/>
      <c r="J562" s="70"/>
      <c r="K562" s="70"/>
      <c r="L562" s="70"/>
      <c r="M562" s="70"/>
      <c r="N562" s="70"/>
      <c r="O562" s="70"/>
      <c r="P562" s="70"/>
      <c r="Q562" s="70"/>
      <c r="R562" s="75"/>
    </row>
    <row r="563" spans="1:18" s="830" customFormat="1" ht="15.75">
      <c r="A563" s="69"/>
      <c r="B563" s="70"/>
      <c r="C563" s="70"/>
      <c r="D563" s="70"/>
      <c r="E563" s="70"/>
      <c r="F563" s="70"/>
      <c r="G563" s="70"/>
      <c r="H563" s="70"/>
      <c r="I563" s="70"/>
      <c r="J563" s="70"/>
      <c r="K563" s="70"/>
      <c r="L563" s="70"/>
      <c r="M563" s="70"/>
      <c r="N563" s="70"/>
      <c r="O563" s="70"/>
      <c r="P563" s="70"/>
      <c r="Q563" s="70"/>
      <c r="R563" s="75"/>
    </row>
    <row r="564" spans="1:18" s="830" customFormat="1" ht="15.75">
      <c r="A564" s="69"/>
      <c r="B564" s="70"/>
      <c r="C564" s="70"/>
      <c r="D564" s="70"/>
      <c r="E564" s="70"/>
      <c r="F564" s="70"/>
      <c r="G564" s="70"/>
      <c r="H564" s="70"/>
      <c r="I564" s="70"/>
      <c r="J564" s="70"/>
      <c r="K564" s="70"/>
      <c r="L564" s="70"/>
      <c r="M564" s="70"/>
      <c r="N564" s="70"/>
      <c r="O564" s="70"/>
      <c r="P564" s="70"/>
      <c r="Q564" s="70"/>
      <c r="R564" s="75"/>
    </row>
    <row r="565" spans="1:18" s="830" customFormat="1" ht="15.75">
      <c r="A565" s="69"/>
      <c r="B565" s="70"/>
      <c r="C565" s="70"/>
      <c r="D565" s="70"/>
      <c r="E565" s="70"/>
      <c r="F565" s="70"/>
      <c r="G565" s="70"/>
      <c r="H565" s="70"/>
      <c r="I565" s="70"/>
      <c r="J565" s="70"/>
      <c r="K565" s="70"/>
      <c r="L565" s="70"/>
      <c r="M565" s="70"/>
      <c r="N565" s="70"/>
      <c r="O565" s="70"/>
      <c r="P565" s="70"/>
      <c r="Q565" s="70"/>
      <c r="R565" s="75"/>
    </row>
    <row r="566" spans="1:18" s="830" customFormat="1" ht="15.75">
      <c r="A566" s="69"/>
      <c r="B566" s="70"/>
      <c r="C566" s="70"/>
      <c r="D566" s="70"/>
      <c r="E566" s="70"/>
      <c r="F566" s="70"/>
      <c r="G566" s="70"/>
      <c r="H566" s="70"/>
      <c r="I566" s="70"/>
      <c r="J566" s="70"/>
      <c r="K566" s="70"/>
      <c r="L566" s="70"/>
      <c r="M566" s="70"/>
      <c r="N566" s="70"/>
      <c r="O566" s="70"/>
      <c r="P566" s="70"/>
      <c r="Q566" s="70"/>
      <c r="R566" s="75"/>
    </row>
    <row r="567" spans="1:18" s="830" customFormat="1" ht="15.75">
      <c r="A567" s="69"/>
      <c r="B567" s="70"/>
      <c r="C567" s="70"/>
      <c r="D567" s="70"/>
      <c r="E567" s="70"/>
      <c r="F567" s="70"/>
      <c r="G567" s="70"/>
      <c r="H567" s="70"/>
      <c r="I567" s="70"/>
      <c r="J567" s="70"/>
      <c r="K567" s="70"/>
      <c r="L567" s="70"/>
      <c r="M567" s="70"/>
      <c r="N567" s="70"/>
      <c r="O567" s="70"/>
      <c r="P567" s="70"/>
      <c r="Q567" s="70"/>
      <c r="R567" s="75"/>
    </row>
    <row r="568" spans="1:18" s="830" customFormat="1" ht="15.75">
      <c r="A568" s="69"/>
      <c r="B568" s="70"/>
      <c r="C568" s="70"/>
      <c r="D568" s="70"/>
      <c r="E568" s="70"/>
      <c r="F568" s="70"/>
      <c r="G568" s="70"/>
      <c r="H568" s="70"/>
      <c r="I568" s="70"/>
      <c r="J568" s="70"/>
      <c r="K568" s="70"/>
      <c r="L568" s="70"/>
      <c r="M568" s="70"/>
      <c r="N568" s="70"/>
      <c r="O568" s="70"/>
      <c r="P568" s="70"/>
      <c r="Q568" s="70"/>
      <c r="R568" s="75"/>
    </row>
    <row r="569" spans="1:18" s="830" customFormat="1" ht="15.75">
      <c r="A569" s="69"/>
      <c r="B569" s="70"/>
      <c r="C569" s="70"/>
      <c r="D569" s="70"/>
      <c r="E569" s="70"/>
      <c r="F569" s="70"/>
      <c r="G569" s="70"/>
      <c r="H569" s="70"/>
      <c r="I569" s="70"/>
      <c r="J569" s="70"/>
      <c r="K569" s="70"/>
      <c r="L569" s="70"/>
      <c r="M569" s="70"/>
      <c r="N569" s="70"/>
      <c r="O569" s="70"/>
      <c r="P569" s="70"/>
      <c r="Q569" s="70"/>
      <c r="R569" s="75"/>
    </row>
    <row r="570" spans="1:18" s="830" customFormat="1" ht="15.75">
      <c r="A570" s="69"/>
      <c r="B570" s="70"/>
      <c r="C570" s="70"/>
      <c r="D570" s="70"/>
      <c r="E570" s="70"/>
      <c r="F570" s="70"/>
      <c r="G570" s="70"/>
      <c r="H570" s="70"/>
      <c r="I570" s="70"/>
      <c r="J570" s="70"/>
      <c r="K570" s="70"/>
      <c r="L570" s="70"/>
      <c r="M570" s="70"/>
      <c r="N570" s="70"/>
      <c r="O570" s="70"/>
      <c r="P570" s="70"/>
      <c r="Q570" s="70"/>
      <c r="R570" s="75"/>
    </row>
    <row r="571" spans="1:18" s="830" customFormat="1" ht="15.75">
      <c r="A571" s="69"/>
      <c r="B571" s="70"/>
      <c r="C571" s="70"/>
      <c r="D571" s="70"/>
      <c r="E571" s="70"/>
      <c r="F571" s="70"/>
      <c r="G571" s="70"/>
      <c r="H571" s="70"/>
      <c r="I571" s="70"/>
      <c r="J571" s="70"/>
      <c r="K571" s="70"/>
      <c r="L571" s="70"/>
      <c r="M571" s="70"/>
      <c r="N571" s="70"/>
      <c r="O571" s="70"/>
      <c r="P571" s="70"/>
      <c r="Q571" s="70"/>
      <c r="R571" s="75"/>
    </row>
    <row r="572" spans="1:18" s="830" customFormat="1" ht="15.75">
      <c r="A572" s="69"/>
      <c r="B572" s="70"/>
      <c r="C572" s="70"/>
      <c r="D572" s="70"/>
      <c r="E572" s="70"/>
      <c r="F572" s="70"/>
      <c r="G572" s="70"/>
      <c r="H572" s="70"/>
      <c r="I572" s="70"/>
      <c r="J572" s="70"/>
      <c r="K572" s="70"/>
      <c r="L572" s="70"/>
      <c r="M572" s="70"/>
      <c r="N572" s="70"/>
      <c r="O572" s="70"/>
      <c r="P572" s="70"/>
      <c r="Q572" s="70"/>
      <c r="R572" s="75"/>
    </row>
    <row r="573" spans="1:18" s="830" customFormat="1" ht="15.75">
      <c r="A573" s="69"/>
      <c r="B573" s="70"/>
      <c r="C573" s="70"/>
      <c r="D573" s="70"/>
      <c r="E573" s="70"/>
      <c r="F573" s="70"/>
      <c r="G573" s="70"/>
      <c r="H573" s="70"/>
      <c r="I573" s="70"/>
      <c r="J573" s="70"/>
      <c r="K573" s="70"/>
      <c r="L573" s="70"/>
      <c r="M573" s="70"/>
      <c r="N573" s="70"/>
      <c r="O573" s="70"/>
      <c r="P573" s="70"/>
      <c r="Q573" s="70"/>
      <c r="R573" s="75"/>
    </row>
    <row r="574" spans="1:18" s="830" customFormat="1" ht="15.75">
      <c r="A574" s="69"/>
      <c r="B574" s="70"/>
      <c r="C574" s="70"/>
      <c r="D574" s="70"/>
      <c r="E574" s="70"/>
      <c r="F574" s="70"/>
      <c r="G574" s="70"/>
      <c r="H574" s="70"/>
      <c r="I574" s="70"/>
      <c r="J574" s="70"/>
      <c r="K574" s="70"/>
      <c r="L574" s="70"/>
      <c r="M574" s="70"/>
      <c r="N574" s="70"/>
      <c r="O574" s="70"/>
      <c r="P574" s="70"/>
      <c r="Q574" s="70"/>
      <c r="R574" s="75"/>
    </row>
    <row r="575" spans="1:18" s="830" customFormat="1" ht="15.75">
      <c r="A575" s="69"/>
      <c r="B575" s="70"/>
      <c r="C575" s="70"/>
      <c r="D575" s="70"/>
      <c r="E575" s="70"/>
      <c r="F575" s="70"/>
      <c r="G575" s="70"/>
      <c r="H575" s="70"/>
      <c r="I575" s="70"/>
      <c r="J575" s="70"/>
      <c r="K575" s="70"/>
      <c r="L575" s="70"/>
      <c r="M575" s="70"/>
      <c r="N575" s="70"/>
      <c r="O575" s="70"/>
      <c r="P575" s="70"/>
      <c r="Q575" s="70"/>
      <c r="R575" s="75"/>
    </row>
    <row r="576" spans="1:18" s="830" customFormat="1" ht="15.75">
      <c r="A576" s="69"/>
      <c r="B576" s="70"/>
      <c r="C576" s="70"/>
      <c r="D576" s="70"/>
      <c r="E576" s="70"/>
      <c r="F576" s="70"/>
      <c r="G576" s="70"/>
      <c r="H576" s="70"/>
      <c r="I576" s="70"/>
      <c r="J576" s="70"/>
      <c r="K576" s="70"/>
      <c r="L576" s="70"/>
      <c r="M576" s="70"/>
      <c r="N576" s="70"/>
      <c r="O576" s="70"/>
      <c r="P576" s="70"/>
      <c r="Q576" s="70"/>
      <c r="R576" s="75"/>
    </row>
    <row r="577" spans="1:18" s="830" customFormat="1" ht="15.75">
      <c r="A577" s="69"/>
      <c r="B577" s="70"/>
      <c r="C577" s="70"/>
      <c r="D577" s="70"/>
      <c r="E577" s="70"/>
      <c r="F577" s="70"/>
      <c r="G577" s="70"/>
      <c r="H577" s="70"/>
      <c r="I577" s="70"/>
      <c r="J577" s="70"/>
      <c r="K577" s="70"/>
      <c r="L577" s="70"/>
      <c r="M577" s="70"/>
      <c r="N577" s="70"/>
      <c r="O577" s="70"/>
      <c r="P577" s="70"/>
      <c r="Q577" s="70"/>
      <c r="R577" s="75"/>
    </row>
    <row r="578" spans="1:18" s="830" customFormat="1" ht="15.75">
      <c r="A578" s="69"/>
      <c r="B578" s="70"/>
      <c r="C578" s="70"/>
      <c r="D578" s="70"/>
      <c r="E578" s="70"/>
      <c r="F578" s="70"/>
      <c r="G578" s="70"/>
      <c r="H578" s="70"/>
      <c r="I578" s="70"/>
      <c r="J578" s="70"/>
      <c r="K578" s="70"/>
      <c r="L578" s="70"/>
      <c r="M578" s="70"/>
      <c r="N578" s="70"/>
      <c r="O578" s="70"/>
      <c r="P578" s="70"/>
      <c r="Q578" s="70"/>
      <c r="R578" s="75"/>
    </row>
    <row r="579" spans="1:18" s="830" customFormat="1" ht="15.75">
      <c r="A579" s="69"/>
      <c r="B579" s="70"/>
      <c r="C579" s="70"/>
      <c r="D579" s="70"/>
      <c r="E579" s="70"/>
      <c r="F579" s="70"/>
      <c r="G579" s="70"/>
      <c r="H579" s="70"/>
      <c r="I579" s="70"/>
      <c r="J579" s="70"/>
      <c r="K579" s="70"/>
      <c r="L579" s="70"/>
      <c r="M579" s="70"/>
      <c r="N579" s="70"/>
      <c r="O579" s="70"/>
      <c r="P579" s="70"/>
      <c r="Q579" s="70"/>
      <c r="R579" s="75"/>
    </row>
    <row r="580" spans="1:18" s="830" customFormat="1" ht="15.75">
      <c r="A580" s="69"/>
      <c r="B580" s="70"/>
      <c r="C580" s="70"/>
      <c r="D580" s="70"/>
      <c r="E580" s="70"/>
      <c r="F580" s="70"/>
      <c r="G580" s="70"/>
      <c r="H580" s="70"/>
      <c r="I580" s="70"/>
      <c r="J580" s="70"/>
      <c r="K580" s="70"/>
      <c r="L580" s="70"/>
      <c r="M580" s="70"/>
      <c r="N580" s="70"/>
      <c r="O580" s="70"/>
      <c r="P580" s="70"/>
      <c r="Q580" s="70"/>
      <c r="R580" s="75"/>
    </row>
    <row r="581" spans="1:18" s="830" customFormat="1" ht="15.75">
      <c r="A581" s="69"/>
      <c r="B581" s="70"/>
      <c r="C581" s="70"/>
      <c r="D581" s="70"/>
      <c r="E581" s="70"/>
      <c r="F581" s="70"/>
      <c r="G581" s="70"/>
      <c r="H581" s="70"/>
      <c r="I581" s="70"/>
      <c r="J581" s="70"/>
      <c r="K581" s="70"/>
      <c r="L581" s="70"/>
      <c r="M581" s="70"/>
      <c r="N581" s="70"/>
      <c r="O581" s="70"/>
      <c r="P581" s="70"/>
      <c r="Q581" s="70"/>
      <c r="R581" s="75"/>
    </row>
    <row r="582" spans="1:18" s="830" customFormat="1" ht="15.75">
      <c r="A582" s="69"/>
      <c r="B582" s="70"/>
      <c r="C582" s="70"/>
      <c r="D582" s="70"/>
      <c r="E582" s="70"/>
      <c r="F582" s="70"/>
      <c r="G582" s="70"/>
      <c r="H582" s="70"/>
      <c r="I582" s="70"/>
      <c r="J582" s="70"/>
      <c r="K582" s="70"/>
      <c r="L582" s="70"/>
      <c r="M582" s="70"/>
      <c r="N582" s="70"/>
      <c r="O582" s="70"/>
      <c r="P582" s="70"/>
      <c r="Q582" s="70"/>
      <c r="R582" s="75"/>
    </row>
    <row r="583" spans="1:18" s="830" customFormat="1" ht="15.75">
      <c r="A583" s="69"/>
      <c r="B583" s="70"/>
      <c r="C583" s="70"/>
      <c r="D583" s="70"/>
      <c r="E583" s="70"/>
      <c r="F583" s="70"/>
      <c r="G583" s="70"/>
      <c r="H583" s="70"/>
      <c r="I583" s="70"/>
      <c r="J583" s="70"/>
      <c r="K583" s="70"/>
      <c r="L583" s="70"/>
      <c r="M583" s="70"/>
      <c r="N583" s="70"/>
      <c r="O583" s="70"/>
      <c r="P583" s="70"/>
      <c r="Q583" s="70"/>
      <c r="R583" s="75"/>
    </row>
    <row r="584" spans="1:18" s="830" customFormat="1" ht="15.75">
      <c r="A584" s="69"/>
      <c r="B584" s="70"/>
      <c r="C584" s="70"/>
      <c r="D584" s="70"/>
      <c r="E584" s="70"/>
      <c r="F584" s="70"/>
      <c r="G584" s="70"/>
      <c r="H584" s="70"/>
      <c r="I584" s="70"/>
      <c r="J584" s="70"/>
      <c r="K584" s="70"/>
      <c r="L584" s="70"/>
      <c r="M584" s="70"/>
      <c r="N584" s="70"/>
      <c r="O584" s="70"/>
      <c r="P584" s="70"/>
      <c r="Q584" s="70"/>
      <c r="R584" s="75"/>
    </row>
    <row r="585" spans="1:18" s="830" customFormat="1" ht="15.75">
      <c r="A585" s="69"/>
      <c r="B585" s="70"/>
      <c r="C585" s="70"/>
      <c r="D585" s="70"/>
      <c r="E585" s="70"/>
      <c r="F585" s="70"/>
      <c r="G585" s="70"/>
      <c r="H585" s="70"/>
      <c r="I585" s="70"/>
      <c r="J585" s="70"/>
      <c r="K585" s="70"/>
      <c r="L585" s="70"/>
      <c r="M585" s="70"/>
      <c r="N585" s="70"/>
      <c r="O585" s="70"/>
      <c r="P585" s="70"/>
      <c r="Q585" s="70"/>
      <c r="R585" s="75"/>
    </row>
    <row r="586" spans="1:18" s="830" customFormat="1" ht="15.75">
      <c r="A586" s="69"/>
      <c r="B586" s="70"/>
      <c r="C586" s="70"/>
      <c r="D586" s="70"/>
      <c r="E586" s="70"/>
      <c r="F586" s="70"/>
      <c r="G586" s="70"/>
      <c r="H586" s="70"/>
      <c r="I586" s="70"/>
      <c r="J586" s="70"/>
      <c r="K586" s="70"/>
      <c r="L586" s="70"/>
      <c r="M586" s="70"/>
      <c r="N586" s="70"/>
      <c r="O586" s="70"/>
      <c r="P586" s="70"/>
      <c r="Q586" s="70"/>
      <c r="R586" s="75"/>
    </row>
    <row r="587" spans="1:18" s="830" customFormat="1" ht="15.75">
      <c r="A587" s="69"/>
      <c r="B587" s="70"/>
      <c r="C587" s="70"/>
      <c r="D587" s="70"/>
      <c r="E587" s="70"/>
      <c r="F587" s="70"/>
      <c r="G587" s="70"/>
      <c r="H587" s="70"/>
      <c r="I587" s="70"/>
      <c r="J587" s="70"/>
      <c r="K587" s="70"/>
      <c r="L587" s="70"/>
      <c r="M587" s="70"/>
      <c r="N587" s="70"/>
      <c r="O587" s="70"/>
      <c r="P587" s="70"/>
      <c r="Q587" s="70"/>
      <c r="R587" s="75"/>
    </row>
    <row r="588" spans="1:18" s="830" customFormat="1" ht="15.75">
      <c r="A588" s="69"/>
      <c r="B588" s="70"/>
      <c r="C588" s="70"/>
      <c r="D588" s="70"/>
      <c r="E588" s="70"/>
      <c r="F588" s="70"/>
      <c r="G588" s="70"/>
      <c r="H588" s="70"/>
      <c r="I588" s="70"/>
      <c r="J588" s="70"/>
      <c r="K588" s="70"/>
      <c r="L588" s="70"/>
      <c r="M588" s="70"/>
      <c r="N588" s="70"/>
      <c r="O588" s="70"/>
      <c r="P588" s="70"/>
      <c r="Q588" s="70"/>
      <c r="R588" s="75"/>
    </row>
    <row r="589" spans="1:18" s="830" customFormat="1" ht="15.75">
      <c r="A589" s="69"/>
      <c r="B589" s="70"/>
      <c r="C589" s="70"/>
      <c r="D589" s="70"/>
      <c r="E589" s="70"/>
      <c r="F589" s="70"/>
      <c r="G589" s="70"/>
      <c r="H589" s="70"/>
      <c r="I589" s="70"/>
      <c r="J589" s="70"/>
      <c r="K589" s="70"/>
      <c r="L589" s="70"/>
      <c r="M589" s="70"/>
      <c r="N589" s="70"/>
      <c r="O589" s="70"/>
      <c r="P589" s="70"/>
      <c r="Q589" s="70"/>
      <c r="R589" s="75"/>
    </row>
    <row r="590" spans="1:18" s="830" customFormat="1" ht="15.75">
      <c r="A590" s="69"/>
      <c r="B590" s="70"/>
      <c r="C590" s="70"/>
      <c r="D590" s="70"/>
      <c r="E590" s="70"/>
      <c r="F590" s="70"/>
      <c r="G590" s="70"/>
      <c r="H590" s="70"/>
      <c r="I590" s="70"/>
      <c r="J590" s="70"/>
      <c r="K590" s="70"/>
      <c r="L590" s="70"/>
      <c r="M590" s="70"/>
      <c r="N590" s="70"/>
      <c r="O590" s="70"/>
      <c r="P590" s="70"/>
      <c r="Q590" s="70"/>
      <c r="R590" s="75"/>
    </row>
    <row r="591" spans="1:18" s="830" customFormat="1" ht="15.75">
      <c r="A591" s="69"/>
      <c r="B591" s="70"/>
      <c r="C591" s="70"/>
      <c r="D591" s="70"/>
      <c r="E591" s="70"/>
      <c r="F591" s="70"/>
      <c r="G591" s="70"/>
      <c r="H591" s="70"/>
      <c r="I591" s="70"/>
      <c r="J591" s="70"/>
      <c r="K591" s="70"/>
      <c r="L591" s="70"/>
      <c r="M591" s="70"/>
      <c r="N591" s="70"/>
      <c r="O591" s="70"/>
      <c r="P591" s="70"/>
      <c r="Q591" s="70"/>
      <c r="R591" s="75"/>
    </row>
    <row r="592" spans="1:18" s="830" customFormat="1" ht="15.75">
      <c r="A592" s="69"/>
      <c r="B592" s="70"/>
      <c r="C592" s="70"/>
      <c r="D592" s="70"/>
      <c r="E592" s="70"/>
      <c r="F592" s="70"/>
      <c r="G592" s="70"/>
      <c r="H592" s="70"/>
      <c r="I592" s="70"/>
      <c r="J592" s="70"/>
      <c r="K592" s="70"/>
      <c r="L592" s="70"/>
      <c r="M592" s="70"/>
      <c r="N592" s="70"/>
      <c r="O592" s="70"/>
      <c r="P592" s="70"/>
      <c r="Q592" s="70"/>
      <c r="R592" s="75"/>
    </row>
    <row r="593" spans="1:18" s="830" customFormat="1" ht="15.75">
      <c r="A593" s="69"/>
      <c r="B593" s="70"/>
      <c r="C593" s="70"/>
      <c r="D593" s="70"/>
      <c r="E593" s="70"/>
      <c r="F593" s="70"/>
      <c r="G593" s="70"/>
      <c r="H593" s="70"/>
      <c r="I593" s="70"/>
      <c r="J593" s="70"/>
      <c r="K593" s="70"/>
      <c r="L593" s="70"/>
      <c r="M593" s="70"/>
      <c r="N593" s="70"/>
      <c r="O593" s="70"/>
      <c r="P593" s="70"/>
      <c r="Q593" s="70"/>
      <c r="R593" s="75"/>
    </row>
    <row r="594" spans="1:18" s="830" customFormat="1" ht="15.75">
      <c r="A594" s="69"/>
      <c r="B594" s="70"/>
      <c r="C594" s="70"/>
      <c r="D594" s="70"/>
      <c r="E594" s="70"/>
      <c r="F594" s="70"/>
      <c r="G594" s="70"/>
      <c r="H594" s="70"/>
      <c r="I594" s="70"/>
      <c r="J594" s="70"/>
      <c r="K594" s="70"/>
      <c r="L594" s="70"/>
      <c r="M594" s="70"/>
      <c r="N594" s="70"/>
      <c r="O594" s="70"/>
      <c r="P594" s="70"/>
      <c r="Q594" s="70"/>
      <c r="R594" s="75"/>
    </row>
    <row r="595" spans="1:18" s="830" customFormat="1" ht="15.75">
      <c r="A595" s="69"/>
      <c r="B595" s="70"/>
      <c r="C595" s="70"/>
      <c r="D595" s="70"/>
      <c r="E595" s="70"/>
      <c r="F595" s="70"/>
      <c r="G595" s="70"/>
      <c r="H595" s="70"/>
      <c r="I595" s="70"/>
      <c r="J595" s="70"/>
      <c r="K595" s="70"/>
      <c r="L595" s="70"/>
      <c r="M595" s="70"/>
      <c r="N595" s="70"/>
      <c r="O595" s="70"/>
      <c r="P595" s="70"/>
      <c r="Q595" s="70"/>
      <c r="R595" s="75"/>
    </row>
    <row r="596" spans="1:18" s="830" customFormat="1" ht="15.75">
      <c r="A596" s="69"/>
      <c r="B596" s="70"/>
      <c r="C596" s="70"/>
      <c r="D596" s="70"/>
      <c r="E596" s="70"/>
      <c r="F596" s="70"/>
      <c r="G596" s="70"/>
      <c r="H596" s="70"/>
      <c r="I596" s="70"/>
      <c r="J596" s="70"/>
      <c r="K596" s="70"/>
      <c r="L596" s="70"/>
      <c r="M596" s="70"/>
      <c r="N596" s="70"/>
      <c r="O596" s="70"/>
      <c r="P596" s="70"/>
      <c r="Q596" s="70"/>
      <c r="R596" s="75"/>
    </row>
    <row r="597" spans="1:18" s="830" customFormat="1" ht="15.75">
      <c r="A597" s="69"/>
      <c r="B597" s="70"/>
      <c r="C597" s="70"/>
      <c r="D597" s="70"/>
      <c r="E597" s="70"/>
      <c r="F597" s="70"/>
      <c r="G597" s="70"/>
      <c r="H597" s="70"/>
      <c r="I597" s="70"/>
      <c r="J597" s="70"/>
      <c r="K597" s="70"/>
      <c r="L597" s="70"/>
      <c r="M597" s="70"/>
      <c r="N597" s="70"/>
      <c r="O597" s="70"/>
      <c r="P597" s="70"/>
      <c r="Q597" s="70"/>
      <c r="R597" s="75"/>
    </row>
    <row r="598" spans="1:18" s="830" customFormat="1" ht="15.75">
      <c r="A598" s="69"/>
      <c r="B598" s="70"/>
      <c r="C598" s="70"/>
      <c r="D598" s="70"/>
      <c r="E598" s="70"/>
      <c r="F598" s="70"/>
      <c r="G598" s="70"/>
      <c r="H598" s="70"/>
      <c r="I598" s="70"/>
      <c r="J598" s="70"/>
      <c r="K598" s="70"/>
      <c r="L598" s="70"/>
      <c r="M598" s="70"/>
      <c r="N598" s="70"/>
      <c r="O598" s="70"/>
      <c r="P598" s="70"/>
      <c r="Q598" s="70"/>
      <c r="R598" s="75"/>
    </row>
    <row r="599" spans="1:18" s="830" customFormat="1" ht="15.75">
      <c r="A599" s="69"/>
      <c r="B599" s="70"/>
      <c r="C599" s="70"/>
      <c r="D599" s="70"/>
      <c r="E599" s="70"/>
      <c r="F599" s="70"/>
      <c r="G599" s="70"/>
      <c r="H599" s="70"/>
      <c r="I599" s="70"/>
      <c r="J599" s="70"/>
      <c r="K599" s="70"/>
      <c r="L599" s="70"/>
      <c r="M599" s="70"/>
      <c r="N599" s="70"/>
      <c r="O599" s="70"/>
      <c r="P599" s="70"/>
      <c r="Q599" s="70"/>
      <c r="R599" s="75"/>
    </row>
    <row r="600" spans="1:18" s="830" customFormat="1" ht="15.75">
      <c r="A600" s="69"/>
      <c r="B600" s="70"/>
      <c r="C600" s="70"/>
      <c r="D600" s="70"/>
      <c r="E600" s="70"/>
      <c r="F600" s="70"/>
      <c r="G600" s="70"/>
      <c r="H600" s="70"/>
      <c r="I600" s="70"/>
      <c r="J600" s="70"/>
      <c r="K600" s="70"/>
      <c r="L600" s="70"/>
      <c r="M600" s="70"/>
      <c r="N600" s="70"/>
      <c r="O600" s="70"/>
      <c r="P600" s="70"/>
      <c r="Q600" s="70"/>
      <c r="R600" s="75"/>
    </row>
    <row r="601" spans="1:18" s="830" customFormat="1" ht="15.75">
      <c r="A601" s="69"/>
      <c r="B601" s="70"/>
      <c r="C601" s="70"/>
      <c r="D601" s="70"/>
      <c r="E601" s="70"/>
      <c r="F601" s="70"/>
      <c r="G601" s="70"/>
      <c r="H601" s="70"/>
      <c r="I601" s="70"/>
      <c r="J601" s="70"/>
      <c r="K601" s="70"/>
      <c r="L601" s="70"/>
      <c r="M601" s="70"/>
      <c r="N601" s="70"/>
      <c r="O601" s="70"/>
      <c r="P601" s="70"/>
      <c r="Q601" s="70"/>
      <c r="R601" s="75"/>
    </row>
    <row r="602" spans="1:18" s="830" customFormat="1" ht="15.75">
      <c r="A602" s="69"/>
      <c r="B602" s="70"/>
      <c r="C602" s="70"/>
      <c r="D602" s="70"/>
      <c r="E602" s="70"/>
      <c r="F602" s="70"/>
      <c r="G602" s="70"/>
      <c r="H602" s="70"/>
      <c r="I602" s="70"/>
      <c r="J602" s="70"/>
      <c r="K602" s="70"/>
      <c r="L602" s="70"/>
      <c r="M602" s="70"/>
      <c r="N602" s="70"/>
      <c r="O602" s="70"/>
      <c r="P602" s="70"/>
      <c r="Q602" s="70"/>
      <c r="R602" s="75"/>
    </row>
    <row r="603" spans="1:18" s="830" customFormat="1" ht="15.75">
      <c r="A603" s="69"/>
      <c r="B603" s="70"/>
      <c r="C603" s="70"/>
      <c r="D603" s="70"/>
      <c r="E603" s="70"/>
      <c r="F603" s="70"/>
      <c r="G603" s="70"/>
      <c r="H603" s="70"/>
      <c r="I603" s="70"/>
      <c r="J603" s="70"/>
      <c r="K603" s="70"/>
      <c r="L603" s="70"/>
      <c r="M603" s="70"/>
      <c r="N603" s="70"/>
      <c r="O603" s="70"/>
      <c r="P603" s="70"/>
      <c r="Q603" s="70"/>
      <c r="R603" s="75"/>
    </row>
    <row r="604" spans="1:18" s="830" customFormat="1" ht="15.75">
      <c r="A604" s="69"/>
      <c r="B604" s="70"/>
      <c r="C604" s="70"/>
      <c r="D604" s="70"/>
      <c r="E604" s="70"/>
      <c r="F604" s="70"/>
      <c r="G604" s="70"/>
      <c r="H604" s="70"/>
      <c r="I604" s="70"/>
      <c r="J604" s="70"/>
      <c r="K604" s="70"/>
      <c r="L604" s="70"/>
      <c r="M604" s="70"/>
      <c r="N604" s="70"/>
      <c r="O604" s="70"/>
      <c r="P604" s="70"/>
      <c r="Q604" s="70"/>
      <c r="R604" s="75"/>
    </row>
    <row r="605" spans="1:18" s="830" customFormat="1" ht="15.75">
      <c r="A605" s="69"/>
      <c r="B605" s="70"/>
      <c r="C605" s="70"/>
      <c r="D605" s="70"/>
      <c r="E605" s="70"/>
      <c r="F605" s="70"/>
      <c r="G605" s="70"/>
      <c r="H605" s="70"/>
      <c r="I605" s="70"/>
      <c r="J605" s="70"/>
      <c r="K605" s="70"/>
      <c r="L605" s="70"/>
      <c r="M605" s="70"/>
      <c r="N605" s="70"/>
      <c r="O605" s="70"/>
      <c r="P605" s="70"/>
      <c r="Q605" s="70"/>
      <c r="R605" s="75"/>
    </row>
    <row r="606" spans="1:18" s="830" customFormat="1" ht="15.75">
      <c r="A606" s="69"/>
      <c r="B606" s="70"/>
      <c r="C606" s="70"/>
      <c r="D606" s="70"/>
      <c r="E606" s="70"/>
      <c r="F606" s="70"/>
      <c r="G606" s="70"/>
      <c r="H606" s="70"/>
      <c r="I606" s="70"/>
      <c r="J606" s="70"/>
      <c r="K606" s="70"/>
      <c r="L606" s="70"/>
      <c r="M606" s="70"/>
      <c r="N606" s="70"/>
      <c r="O606" s="70"/>
      <c r="P606" s="70"/>
      <c r="Q606" s="70"/>
      <c r="R606" s="75"/>
    </row>
    <row r="607" spans="1:18" s="830" customFormat="1" ht="15.75">
      <c r="A607" s="69"/>
      <c r="B607" s="70"/>
      <c r="C607" s="70"/>
      <c r="D607" s="70"/>
      <c r="E607" s="70"/>
      <c r="F607" s="70"/>
      <c r="G607" s="70"/>
      <c r="H607" s="70"/>
      <c r="I607" s="70"/>
      <c r="J607" s="70"/>
      <c r="K607" s="70"/>
      <c r="L607" s="70"/>
      <c r="M607" s="70"/>
      <c r="N607" s="70"/>
      <c r="O607" s="70"/>
      <c r="P607" s="70"/>
      <c r="Q607" s="70"/>
      <c r="R607" s="75"/>
    </row>
    <row r="608" spans="1:18" s="830" customFormat="1" ht="15.75">
      <c r="A608" s="69"/>
      <c r="B608" s="70"/>
      <c r="C608" s="70"/>
      <c r="D608" s="70"/>
      <c r="E608" s="70"/>
      <c r="F608" s="70"/>
      <c r="G608" s="70"/>
      <c r="H608" s="70"/>
      <c r="I608" s="70"/>
      <c r="J608" s="70"/>
      <c r="K608" s="70"/>
      <c r="L608" s="70"/>
      <c r="M608" s="70"/>
      <c r="N608" s="70"/>
      <c r="O608" s="70"/>
      <c r="P608" s="70"/>
      <c r="Q608" s="70"/>
      <c r="R608" s="75"/>
    </row>
    <row r="609" spans="1:18" s="830" customFormat="1" ht="15.75">
      <c r="A609" s="69"/>
      <c r="B609" s="70"/>
      <c r="C609" s="70"/>
      <c r="D609" s="70"/>
      <c r="E609" s="70"/>
      <c r="F609" s="70"/>
      <c r="G609" s="70"/>
      <c r="H609" s="70"/>
      <c r="I609" s="70"/>
      <c r="J609" s="70"/>
      <c r="K609" s="70"/>
      <c r="L609" s="70"/>
      <c r="M609" s="70"/>
      <c r="N609" s="70"/>
      <c r="O609" s="70"/>
      <c r="P609" s="70"/>
      <c r="Q609" s="70"/>
      <c r="R609" s="75"/>
    </row>
    <row r="610" spans="1:18" s="830" customFormat="1" ht="15.75">
      <c r="A610" s="69"/>
      <c r="B610" s="70"/>
      <c r="C610" s="70"/>
      <c r="D610" s="70"/>
      <c r="E610" s="70"/>
      <c r="F610" s="70"/>
      <c r="G610" s="70"/>
      <c r="H610" s="70"/>
      <c r="I610" s="70"/>
      <c r="J610" s="70"/>
      <c r="K610" s="70"/>
      <c r="L610" s="70"/>
      <c r="M610" s="70"/>
      <c r="N610" s="70"/>
      <c r="O610" s="70"/>
      <c r="P610" s="70"/>
      <c r="Q610" s="70"/>
      <c r="R610" s="75"/>
    </row>
    <row r="611" spans="1:18" s="830" customFormat="1" ht="15.75">
      <c r="A611" s="69"/>
      <c r="B611" s="70"/>
      <c r="C611" s="70"/>
      <c r="D611" s="70"/>
      <c r="E611" s="70"/>
      <c r="F611" s="70"/>
      <c r="G611" s="70"/>
      <c r="H611" s="70"/>
      <c r="I611" s="70"/>
      <c r="J611" s="70"/>
      <c r="K611" s="70"/>
      <c r="L611" s="70"/>
      <c r="M611" s="70"/>
      <c r="N611" s="70"/>
      <c r="O611" s="70"/>
      <c r="P611" s="70"/>
      <c r="Q611" s="70"/>
      <c r="R611" s="75"/>
    </row>
    <row r="612" spans="1:18" s="830" customFormat="1" ht="15.75">
      <c r="A612" s="69"/>
      <c r="B612" s="70"/>
      <c r="C612" s="70"/>
      <c r="D612" s="70"/>
      <c r="E612" s="70"/>
      <c r="F612" s="70"/>
      <c r="G612" s="70"/>
      <c r="H612" s="70"/>
      <c r="I612" s="70"/>
      <c r="J612" s="70"/>
      <c r="K612" s="70"/>
      <c r="L612" s="70"/>
      <c r="M612" s="70"/>
      <c r="N612" s="70"/>
      <c r="O612" s="70"/>
      <c r="P612" s="70"/>
      <c r="Q612" s="70"/>
      <c r="R612" s="75"/>
    </row>
    <row r="613" spans="1:18" s="830" customFormat="1" ht="15.75">
      <c r="A613" s="69"/>
      <c r="B613" s="70"/>
      <c r="C613" s="70"/>
      <c r="D613" s="70"/>
      <c r="E613" s="70"/>
      <c r="F613" s="70"/>
      <c r="G613" s="70"/>
      <c r="H613" s="70"/>
      <c r="I613" s="70"/>
      <c r="J613" s="70"/>
      <c r="K613" s="70"/>
      <c r="L613" s="70"/>
      <c r="M613" s="70"/>
      <c r="N613" s="70"/>
      <c r="O613" s="70"/>
      <c r="P613" s="70"/>
      <c r="Q613" s="70"/>
      <c r="R613" s="75"/>
    </row>
    <row r="614" spans="1:18" s="830" customFormat="1" ht="15.75">
      <c r="A614" s="69"/>
      <c r="B614" s="70"/>
      <c r="C614" s="70"/>
      <c r="D614" s="70"/>
      <c r="E614" s="70"/>
      <c r="F614" s="70"/>
      <c r="G614" s="70"/>
      <c r="H614" s="70"/>
      <c r="I614" s="70"/>
      <c r="J614" s="70"/>
      <c r="K614" s="70"/>
      <c r="L614" s="70"/>
      <c r="M614" s="70"/>
      <c r="N614" s="70"/>
      <c r="O614" s="70"/>
      <c r="P614" s="70"/>
      <c r="Q614" s="70"/>
      <c r="R614" s="75"/>
    </row>
    <row r="615" spans="1:18" s="830" customFormat="1" ht="15.75">
      <c r="A615" s="69"/>
      <c r="B615" s="70"/>
      <c r="C615" s="70"/>
      <c r="D615" s="70"/>
      <c r="E615" s="70"/>
      <c r="F615" s="70"/>
      <c r="G615" s="70"/>
      <c r="H615" s="70"/>
      <c r="I615" s="70"/>
      <c r="J615" s="70"/>
      <c r="K615" s="70"/>
      <c r="L615" s="70"/>
      <c r="M615" s="70"/>
      <c r="N615" s="70"/>
      <c r="O615" s="70"/>
      <c r="P615" s="70"/>
      <c r="Q615" s="70"/>
      <c r="R615" s="75"/>
    </row>
    <row r="616" spans="1:18" s="830" customFormat="1" ht="15.75">
      <c r="A616" s="69"/>
      <c r="B616" s="70"/>
      <c r="C616" s="70"/>
      <c r="D616" s="70"/>
      <c r="E616" s="70"/>
      <c r="F616" s="70"/>
      <c r="G616" s="70"/>
      <c r="H616" s="70"/>
      <c r="I616" s="70"/>
      <c r="J616" s="70"/>
      <c r="K616" s="70"/>
      <c r="L616" s="70"/>
      <c r="M616" s="70"/>
      <c r="N616" s="70"/>
      <c r="O616" s="70"/>
      <c r="P616" s="70"/>
      <c r="Q616" s="70"/>
      <c r="R616" s="75"/>
    </row>
    <row r="617" spans="1:18" s="830" customFormat="1" ht="15.75">
      <c r="A617" s="69"/>
      <c r="B617" s="70"/>
      <c r="C617" s="70"/>
      <c r="D617" s="70"/>
      <c r="E617" s="70"/>
      <c r="F617" s="70"/>
      <c r="G617" s="70"/>
      <c r="H617" s="70"/>
      <c r="I617" s="70"/>
      <c r="J617" s="70"/>
      <c r="K617" s="70"/>
      <c r="L617" s="70"/>
      <c r="M617" s="70"/>
      <c r="N617" s="70"/>
      <c r="O617" s="70"/>
      <c r="P617" s="70"/>
      <c r="Q617" s="70"/>
      <c r="R617" s="75"/>
    </row>
    <row r="618" spans="1:18" s="830" customFormat="1" ht="15.75">
      <c r="A618" s="69"/>
      <c r="B618" s="70"/>
      <c r="C618" s="70"/>
      <c r="D618" s="70"/>
      <c r="E618" s="70"/>
      <c r="F618" s="70"/>
      <c r="G618" s="70"/>
      <c r="H618" s="70"/>
      <c r="I618" s="70"/>
      <c r="J618" s="70"/>
      <c r="K618" s="70"/>
      <c r="L618" s="70"/>
      <c r="M618" s="70"/>
      <c r="N618" s="70"/>
      <c r="O618" s="70"/>
      <c r="P618" s="70"/>
      <c r="Q618" s="70"/>
      <c r="R618" s="75"/>
    </row>
    <row r="619" spans="1:18" s="830" customFormat="1" ht="15.75">
      <c r="A619" s="69"/>
      <c r="B619" s="70"/>
      <c r="C619" s="70"/>
      <c r="D619" s="70"/>
      <c r="E619" s="70"/>
      <c r="F619" s="70"/>
      <c r="G619" s="70"/>
      <c r="H619" s="70"/>
      <c r="I619" s="70"/>
      <c r="J619" s="70"/>
      <c r="K619" s="70"/>
      <c r="L619" s="70"/>
      <c r="M619" s="70"/>
      <c r="N619" s="70"/>
      <c r="O619" s="70"/>
      <c r="P619" s="70"/>
      <c r="Q619" s="70"/>
      <c r="R619" s="75"/>
    </row>
    <row r="620" spans="1:18" s="830" customFormat="1" ht="15.75">
      <c r="A620" s="69"/>
      <c r="B620" s="70"/>
      <c r="C620" s="70"/>
      <c r="D620" s="70"/>
      <c r="E620" s="70"/>
      <c r="F620" s="70"/>
      <c r="G620" s="70"/>
      <c r="H620" s="70"/>
      <c r="I620" s="70"/>
      <c r="J620" s="70"/>
      <c r="K620" s="70"/>
      <c r="L620" s="70"/>
      <c r="M620" s="70"/>
      <c r="N620" s="70"/>
      <c r="O620" s="70"/>
      <c r="P620" s="70"/>
      <c r="Q620" s="70"/>
      <c r="R620" s="75"/>
    </row>
    <row r="621" spans="1:18" s="830" customFormat="1" ht="15.75">
      <c r="A621" s="69"/>
      <c r="B621" s="70"/>
      <c r="C621" s="70"/>
      <c r="D621" s="70"/>
      <c r="E621" s="70"/>
      <c r="F621" s="70"/>
      <c r="G621" s="70"/>
      <c r="H621" s="70"/>
      <c r="I621" s="70"/>
      <c r="J621" s="70"/>
      <c r="K621" s="70"/>
      <c r="L621" s="70"/>
      <c r="M621" s="70"/>
      <c r="N621" s="70"/>
      <c r="O621" s="70"/>
      <c r="P621" s="70"/>
      <c r="Q621" s="70"/>
      <c r="R621" s="75"/>
    </row>
    <row r="622" spans="1:18" s="830" customFormat="1" ht="15.75">
      <c r="A622" s="69"/>
      <c r="B622" s="70"/>
      <c r="C622" s="70"/>
      <c r="D622" s="70"/>
      <c r="E622" s="70"/>
      <c r="F622" s="70"/>
      <c r="G622" s="70"/>
      <c r="H622" s="70"/>
      <c r="I622" s="70"/>
      <c r="J622" s="70"/>
      <c r="K622" s="70"/>
      <c r="L622" s="70"/>
      <c r="M622" s="70"/>
      <c r="N622" s="70"/>
      <c r="O622" s="70"/>
      <c r="P622" s="70"/>
      <c r="Q622" s="70"/>
      <c r="R622" s="75"/>
    </row>
    <row r="623" spans="1:18" s="830" customFormat="1" ht="15.75">
      <c r="A623" s="69"/>
      <c r="B623" s="70"/>
      <c r="C623" s="70"/>
      <c r="D623" s="70"/>
      <c r="E623" s="70"/>
      <c r="F623" s="70"/>
      <c r="G623" s="70"/>
      <c r="H623" s="70"/>
      <c r="I623" s="70"/>
      <c r="J623" s="70"/>
      <c r="K623" s="70"/>
      <c r="L623" s="70"/>
      <c r="M623" s="70"/>
      <c r="N623" s="70"/>
      <c r="O623" s="70"/>
      <c r="P623" s="70"/>
      <c r="Q623" s="70"/>
      <c r="R623" s="75"/>
    </row>
    <row r="624" spans="1:18" s="830" customFormat="1" ht="15.75">
      <c r="A624" s="69"/>
      <c r="B624" s="70"/>
      <c r="C624" s="70"/>
      <c r="D624" s="70"/>
      <c r="E624" s="70"/>
      <c r="F624" s="70"/>
      <c r="G624" s="70"/>
      <c r="H624" s="70"/>
      <c r="I624" s="70"/>
      <c r="J624" s="70"/>
      <c r="K624" s="70"/>
      <c r="L624" s="70"/>
      <c r="M624" s="70"/>
      <c r="N624" s="70"/>
      <c r="O624" s="70"/>
      <c r="P624" s="70"/>
      <c r="Q624" s="70"/>
      <c r="R624" s="75"/>
    </row>
    <row r="625" spans="1:18" s="830" customFormat="1" ht="15.75">
      <c r="A625" s="69"/>
      <c r="B625" s="70"/>
      <c r="C625" s="70"/>
      <c r="D625" s="70"/>
      <c r="E625" s="70"/>
      <c r="F625" s="70"/>
      <c r="G625" s="70"/>
      <c r="H625" s="70"/>
      <c r="I625" s="70"/>
      <c r="J625" s="70"/>
      <c r="K625" s="70"/>
      <c r="L625" s="70"/>
      <c r="M625" s="70"/>
      <c r="N625" s="70"/>
      <c r="O625" s="70"/>
      <c r="P625" s="70"/>
      <c r="Q625" s="70"/>
      <c r="R625" s="75"/>
    </row>
    <row r="626" spans="1:18" s="830" customFormat="1" ht="15.75">
      <c r="A626" s="69"/>
      <c r="B626" s="70"/>
      <c r="C626" s="70"/>
      <c r="D626" s="70"/>
      <c r="E626" s="70"/>
      <c r="F626" s="70"/>
      <c r="G626" s="70"/>
      <c r="H626" s="70"/>
      <c r="I626" s="70"/>
      <c r="J626" s="70"/>
      <c r="K626" s="70"/>
      <c r="L626" s="70"/>
      <c r="M626" s="70"/>
      <c r="N626" s="70"/>
      <c r="O626" s="70"/>
      <c r="P626" s="70"/>
      <c r="Q626" s="70"/>
      <c r="R626" s="75"/>
    </row>
    <row r="627" spans="1:18" s="830" customFormat="1" ht="15.75">
      <c r="A627" s="69"/>
      <c r="B627" s="70"/>
      <c r="C627" s="70"/>
      <c r="D627" s="70"/>
      <c r="E627" s="70"/>
      <c r="F627" s="70"/>
      <c r="G627" s="70"/>
      <c r="H627" s="70"/>
      <c r="I627" s="70"/>
      <c r="J627" s="70"/>
      <c r="K627" s="70"/>
      <c r="L627" s="70"/>
      <c r="M627" s="70"/>
      <c r="N627" s="70"/>
      <c r="O627" s="70"/>
      <c r="P627" s="70"/>
      <c r="Q627" s="70"/>
      <c r="R627" s="75"/>
    </row>
    <row r="628" spans="1:18" s="830" customFormat="1" ht="15.75">
      <c r="A628" s="69"/>
      <c r="B628" s="70"/>
      <c r="C628" s="70"/>
      <c r="D628" s="70"/>
      <c r="E628" s="70"/>
      <c r="F628" s="70"/>
      <c r="G628" s="70"/>
      <c r="H628" s="70"/>
      <c r="I628" s="70"/>
      <c r="J628" s="70"/>
      <c r="K628" s="70"/>
      <c r="L628" s="70"/>
      <c r="M628" s="70"/>
      <c r="N628" s="70"/>
      <c r="O628" s="70"/>
      <c r="P628" s="70"/>
      <c r="Q628" s="70"/>
      <c r="R628" s="75"/>
    </row>
    <row r="629" spans="1:18" s="830" customFormat="1" ht="15.75">
      <c r="A629" s="69"/>
      <c r="B629" s="70"/>
      <c r="C629" s="70"/>
      <c r="D629" s="70"/>
      <c r="E629" s="70"/>
      <c r="F629" s="70"/>
      <c r="G629" s="70"/>
      <c r="H629" s="70"/>
      <c r="I629" s="70"/>
      <c r="J629" s="70"/>
      <c r="K629" s="70"/>
      <c r="L629" s="70"/>
      <c r="M629" s="70"/>
      <c r="N629" s="70"/>
      <c r="O629" s="70"/>
      <c r="P629" s="70"/>
      <c r="Q629" s="70"/>
      <c r="R629" s="75"/>
    </row>
    <row r="630" spans="1:18" s="830" customFormat="1" ht="15.75">
      <c r="A630" s="69"/>
      <c r="B630" s="70"/>
      <c r="C630" s="70"/>
      <c r="D630" s="70"/>
      <c r="E630" s="70"/>
      <c r="F630" s="70"/>
      <c r="G630" s="70"/>
      <c r="H630" s="70"/>
      <c r="I630" s="70"/>
      <c r="J630" s="70"/>
      <c r="K630" s="70"/>
      <c r="L630" s="70"/>
      <c r="M630" s="70"/>
      <c r="N630" s="70"/>
      <c r="O630" s="70"/>
      <c r="P630" s="70"/>
      <c r="Q630" s="70"/>
      <c r="R630" s="75"/>
    </row>
    <row r="631" spans="1:18" s="830" customFormat="1" ht="15.75">
      <c r="A631" s="69"/>
      <c r="B631" s="70"/>
      <c r="C631" s="70"/>
      <c r="D631" s="70"/>
      <c r="E631" s="70"/>
      <c r="F631" s="70"/>
      <c r="G631" s="70"/>
      <c r="H631" s="70"/>
      <c r="I631" s="70"/>
      <c r="J631" s="70"/>
      <c r="K631" s="70"/>
      <c r="L631" s="70"/>
      <c r="M631" s="70"/>
      <c r="N631" s="70"/>
      <c r="O631" s="70"/>
      <c r="P631" s="70"/>
      <c r="Q631" s="70"/>
      <c r="R631" s="75"/>
    </row>
    <row r="632" spans="1:18" s="830" customFormat="1" ht="15.75">
      <c r="A632" s="69"/>
      <c r="B632" s="70"/>
      <c r="C632" s="70"/>
      <c r="D632" s="70"/>
      <c r="E632" s="70"/>
      <c r="F632" s="70"/>
      <c r="G632" s="70"/>
      <c r="H632" s="70"/>
      <c r="I632" s="70"/>
      <c r="J632" s="70"/>
      <c r="K632" s="70"/>
      <c r="L632" s="70"/>
      <c r="M632" s="70"/>
      <c r="N632" s="70"/>
      <c r="O632" s="70"/>
      <c r="P632" s="70"/>
      <c r="Q632" s="70"/>
      <c r="R632" s="75"/>
    </row>
    <row r="633" spans="1:18" s="830" customFormat="1" ht="15.75">
      <c r="A633" s="69"/>
      <c r="B633" s="70"/>
      <c r="C633" s="70"/>
      <c r="D633" s="70"/>
      <c r="E633" s="70"/>
      <c r="F633" s="70"/>
      <c r="G633" s="70"/>
      <c r="H633" s="70"/>
      <c r="I633" s="70"/>
      <c r="J633" s="70"/>
      <c r="K633" s="70"/>
      <c r="L633" s="70"/>
      <c r="M633" s="70"/>
      <c r="N633" s="70"/>
      <c r="O633" s="70"/>
      <c r="P633" s="70"/>
      <c r="Q633" s="70"/>
      <c r="R633" s="75"/>
    </row>
    <row r="634" spans="1:18" s="830" customFormat="1" ht="15.75">
      <c r="A634" s="69"/>
      <c r="B634" s="70"/>
      <c r="C634" s="70"/>
      <c r="D634" s="70"/>
      <c r="E634" s="70"/>
      <c r="F634" s="70"/>
      <c r="G634" s="70"/>
      <c r="H634" s="70"/>
      <c r="I634" s="70"/>
      <c r="J634" s="70"/>
      <c r="K634" s="70"/>
      <c r="L634" s="70"/>
      <c r="M634" s="70"/>
      <c r="N634" s="70"/>
      <c r="O634" s="70"/>
      <c r="P634" s="70"/>
      <c r="Q634" s="70"/>
      <c r="R634" s="75"/>
    </row>
    <row r="635" spans="1:18" s="830" customFormat="1" ht="15.75">
      <c r="A635" s="69"/>
      <c r="B635" s="70"/>
      <c r="C635" s="70"/>
      <c r="D635" s="70"/>
      <c r="E635" s="70"/>
      <c r="F635" s="70"/>
      <c r="G635" s="70"/>
      <c r="H635" s="70"/>
      <c r="I635" s="70"/>
      <c r="J635" s="70"/>
      <c r="K635" s="70"/>
      <c r="L635" s="70"/>
      <c r="M635" s="70"/>
      <c r="N635" s="70"/>
      <c r="O635" s="70"/>
      <c r="P635" s="70"/>
      <c r="Q635" s="70"/>
      <c r="R635" s="75"/>
    </row>
    <row r="636" spans="1:18" s="830" customFormat="1" ht="15.75">
      <c r="A636" s="69"/>
      <c r="B636" s="70"/>
      <c r="C636" s="70"/>
      <c r="D636" s="70"/>
      <c r="E636" s="70"/>
      <c r="F636" s="70"/>
      <c r="G636" s="70"/>
      <c r="H636" s="70"/>
      <c r="I636" s="70"/>
      <c r="J636" s="70"/>
      <c r="K636" s="70"/>
      <c r="L636" s="70"/>
      <c r="M636" s="70"/>
      <c r="N636" s="70"/>
      <c r="O636" s="70"/>
      <c r="P636" s="70"/>
      <c r="Q636" s="70"/>
      <c r="R636" s="75"/>
    </row>
    <row r="637" spans="1:18" s="830" customFormat="1" ht="15.75">
      <c r="A637" s="69"/>
      <c r="B637" s="70"/>
      <c r="C637" s="70"/>
      <c r="D637" s="70"/>
      <c r="E637" s="70"/>
      <c r="F637" s="70"/>
      <c r="G637" s="70"/>
      <c r="H637" s="70"/>
      <c r="I637" s="70"/>
      <c r="J637" s="70"/>
      <c r="K637" s="70"/>
      <c r="L637" s="70"/>
      <c r="M637" s="70"/>
      <c r="N637" s="70"/>
      <c r="O637" s="70"/>
      <c r="P637" s="70"/>
      <c r="Q637" s="70"/>
      <c r="R637" s="75"/>
    </row>
    <row r="638" spans="1:18" s="830" customFormat="1" ht="15.75">
      <c r="A638" s="69"/>
      <c r="B638" s="70"/>
      <c r="C638" s="70"/>
      <c r="D638" s="70"/>
      <c r="E638" s="70"/>
      <c r="F638" s="70"/>
      <c r="G638" s="70"/>
      <c r="H638" s="70"/>
      <c r="I638" s="70"/>
      <c r="J638" s="70"/>
      <c r="K638" s="70"/>
      <c r="L638" s="70"/>
      <c r="M638" s="70"/>
      <c r="N638" s="70"/>
      <c r="O638" s="70"/>
      <c r="P638" s="70"/>
      <c r="Q638" s="70"/>
      <c r="R638" s="75"/>
    </row>
    <row r="639" spans="1:18" s="830" customFormat="1" ht="15.75">
      <c r="A639" s="69"/>
      <c r="B639" s="70"/>
      <c r="C639" s="70"/>
      <c r="D639" s="70"/>
      <c r="E639" s="70"/>
      <c r="F639" s="70"/>
      <c r="G639" s="70"/>
      <c r="H639" s="70"/>
      <c r="I639" s="70"/>
      <c r="J639" s="70"/>
      <c r="K639" s="70"/>
      <c r="L639" s="70"/>
      <c r="M639" s="70"/>
      <c r="N639" s="70"/>
      <c r="O639" s="70"/>
      <c r="P639" s="70"/>
      <c r="Q639" s="70"/>
      <c r="R639" s="75"/>
    </row>
    <row r="640" spans="1:18" s="830" customFormat="1" ht="15.75">
      <c r="A640" s="69"/>
      <c r="B640" s="70"/>
      <c r="C640" s="70"/>
      <c r="D640" s="70"/>
      <c r="E640" s="70"/>
      <c r="F640" s="70"/>
      <c r="G640" s="70"/>
      <c r="H640" s="70"/>
      <c r="I640" s="70"/>
      <c r="J640" s="70"/>
      <c r="K640" s="70"/>
      <c r="L640" s="70"/>
      <c r="M640" s="70"/>
      <c r="N640" s="70"/>
      <c r="O640" s="70"/>
      <c r="P640" s="70"/>
      <c r="Q640" s="70"/>
      <c r="R640" s="75"/>
    </row>
    <row r="641" spans="1:18" s="830" customFormat="1" ht="15.75">
      <c r="A641" s="69"/>
      <c r="B641" s="70"/>
      <c r="C641" s="70"/>
      <c r="D641" s="70"/>
      <c r="E641" s="70"/>
      <c r="F641" s="70"/>
      <c r="G641" s="70"/>
      <c r="H641" s="70"/>
      <c r="I641" s="70"/>
      <c r="J641" s="70"/>
      <c r="K641" s="70"/>
      <c r="L641" s="70"/>
      <c r="M641" s="70"/>
      <c r="N641" s="70"/>
      <c r="O641" s="70"/>
      <c r="P641" s="70"/>
      <c r="Q641" s="70"/>
      <c r="R641" s="75"/>
    </row>
    <row r="642" spans="1:18" s="830" customFormat="1" ht="15.75">
      <c r="A642" s="69"/>
      <c r="B642" s="70"/>
      <c r="C642" s="70"/>
      <c r="D642" s="70"/>
      <c r="E642" s="70"/>
      <c r="F642" s="70"/>
      <c r="G642" s="70"/>
      <c r="H642" s="70"/>
      <c r="I642" s="70"/>
      <c r="J642" s="70"/>
      <c r="K642" s="70"/>
      <c r="L642" s="70"/>
      <c r="M642" s="70"/>
      <c r="N642" s="70"/>
      <c r="O642" s="70"/>
      <c r="P642" s="70"/>
      <c r="Q642" s="70"/>
      <c r="R642" s="75"/>
    </row>
    <row r="643" spans="1:18" s="830" customFormat="1" ht="15.75">
      <c r="A643" s="69"/>
      <c r="B643" s="70"/>
      <c r="C643" s="70"/>
      <c r="D643" s="70"/>
      <c r="E643" s="70"/>
      <c r="F643" s="70"/>
      <c r="G643" s="70"/>
      <c r="H643" s="70"/>
      <c r="I643" s="70"/>
      <c r="J643" s="70"/>
      <c r="K643" s="70"/>
      <c r="L643" s="70"/>
      <c r="M643" s="70"/>
      <c r="N643" s="70"/>
      <c r="O643" s="70"/>
      <c r="P643" s="70"/>
      <c r="Q643" s="70"/>
      <c r="R643" s="75"/>
    </row>
    <row r="644" spans="1:18" s="830" customFormat="1" ht="15.75">
      <c r="A644" s="69"/>
      <c r="B644" s="70"/>
      <c r="C644" s="70"/>
      <c r="D644" s="70"/>
      <c r="E644" s="70"/>
      <c r="F644" s="70"/>
      <c r="G644" s="70"/>
      <c r="H644" s="70"/>
      <c r="I644" s="70"/>
      <c r="J644" s="70"/>
      <c r="K644" s="70"/>
      <c r="L644" s="70"/>
      <c r="M644" s="70"/>
      <c r="N644" s="70"/>
      <c r="O644" s="70"/>
      <c r="P644" s="70"/>
      <c r="Q644" s="70"/>
      <c r="R644" s="75"/>
    </row>
    <row r="645" spans="1:18" s="830" customFormat="1" ht="15.75">
      <c r="A645" s="69"/>
      <c r="B645" s="70"/>
      <c r="C645" s="70"/>
      <c r="D645" s="70"/>
      <c r="E645" s="70"/>
      <c r="F645" s="70"/>
      <c r="G645" s="70"/>
      <c r="H645" s="70"/>
      <c r="I645" s="70"/>
      <c r="J645" s="70"/>
      <c r="K645" s="70"/>
      <c r="L645" s="70"/>
      <c r="M645" s="70"/>
      <c r="N645" s="70"/>
      <c r="O645" s="70"/>
      <c r="P645" s="70"/>
      <c r="Q645" s="70"/>
      <c r="R645" s="75"/>
    </row>
    <row r="646" spans="1:18" s="830" customFormat="1" ht="15.75">
      <c r="A646" s="69"/>
      <c r="B646" s="70"/>
      <c r="C646" s="70"/>
      <c r="D646" s="70"/>
      <c r="E646" s="70"/>
      <c r="F646" s="70"/>
      <c r="G646" s="70"/>
      <c r="H646" s="70"/>
      <c r="I646" s="70"/>
      <c r="J646" s="70"/>
      <c r="K646" s="70"/>
      <c r="L646" s="70"/>
      <c r="M646" s="70"/>
      <c r="N646" s="70"/>
      <c r="O646" s="70"/>
      <c r="P646" s="70"/>
      <c r="Q646" s="70"/>
      <c r="R646" s="7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R7" sqref="R7"/>
    </sheetView>
  </sheetViews>
  <sheetFormatPr defaultColWidth="11.42578125" defaultRowHeight="15"/>
  <cols>
    <col min="1" max="1" width="9.140625" style="830" customWidth="1"/>
    <col min="2" max="5" width="12.42578125" style="830" customWidth="1"/>
    <col min="6" max="6" width="12.85546875" style="830" customWidth="1"/>
    <col min="7" max="7" width="7.28515625" style="830" bestFit="1" customWidth="1"/>
    <col min="8" max="8" width="6.140625" style="830" customWidth="1"/>
    <col min="9" max="9" width="10" style="830" customWidth="1"/>
    <col min="10" max="10" width="16.85546875" style="830" bestFit="1" customWidth="1"/>
    <col min="11" max="11" width="15.140625" style="830" bestFit="1" customWidth="1"/>
    <col min="12" max="12" width="11.5703125" style="830" bestFit="1" customWidth="1"/>
    <col min="13" max="13" width="9.85546875" style="830" bestFit="1" customWidth="1"/>
    <col min="14" max="14" width="16.5703125" style="830" bestFit="1" customWidth="1"/>
    <col min="15" max="15" width="7.28515625" style="830" bestFit="1" customWidth="1"/>
    <col min="16" max="16" width="4.7109375" style="830" customWidth="1"/>
    <col min="17" max="256" width="11.42578125" style="830"/>
    <col min="257" max="257" width="9.140625" style="830" customWidth="1"/>
    <col min="258" max="259" width="16.5703125" style="830" bestFit="1" customWidth="1"/>
    <col min="260" max="260" width="16.28515625" style="830" bestFit="1" customWidth="1"/>
    <col min="261" max="261" width="17.5703125" style="830" bestFit="1" customWidth="1"/>
    <col min="262" max="262" width="16.5703125" style="830" bestFit="1" customWidth="1"/>
    <col min="263" max="263" width="7.28515625" style="830" bestFit="1" customWidth="1"/>
    <col min="264" max="264" width="6.140625" style="830" customWidth="1"/>
    <col min="265" max="265" width="10" style="830" customWidth="1"/>
    <col min="266" max="266" width="16.85546875" style="830" bestFit="1" customWidth="1"/>
    <col min="267" max="267" width="15.140625" style="830" bestFit="1" customWidth="1"/>
    <col min="268" max="268" width="11.5703125" style="830" bestFit="1" customWidth="1"/>
    <col min="269" max="269" width="9.85546875" style="830" bestFit="1" customWidth="1"/>
    <col min="270" max="270" width="16.5703125" style="830" bestFit="1" customWidth="1"/>
    <col min="271" max="271" width="7.28515625" style="830" bestFit="1" customWidth="1"/>
    <col min="272" max="272" width="4.7109375" style="830" customWidth="1"/>
    <col min="273" max="512" width="11.42578125" style="830"/>
    <col min="513" max="513" width="9.140625" style="830" customWidth="1"/>
    <col min="514" max="515" width="16.5703125" style="830" bestFit="1" customWidth="1"/>
    <col min="516" max="516" width="16.28515625" style="830" bestFit="1" customWidth="1"/>
    <col min="517" max="517" width="17.5703125" style="830" bestFit="1" customWidth="1"/>
    <col min="518" max="518" width="16.5703125" style="830" bestFit="1" customWidth="1"/>
    <col min="519" max="519" width="7.28515625" style="830" bestFit="1" customWidth="1"/>
    <col min="520" max="520" width="6.140625" style="830" customWidth="1"/>
    <col min="521" max="521" width="10" style="830" customWidth="1"/>
    <col min="522" max="522" width="16.85546875" style="830" bestFit="1" customWidth="1"/>
    <col min="523" max="523" width="15.140625" style="830" bestFit="1" customWidth="1"/>
    <col min="524" max="524" width="11.5703125" style="830" bestFit="1" customWidth="1"/>
    <col min="525" max="525" width="9.85546875" style="830" bestFit="1" customWidth="1"/>
    <col min="526" max="526" width="16.5703125" style="830" bestFit="1" customWidth="1"/>
    <col min="527" max="527" width="7.28515625" style="830" bestFit="1" customWidth="1"/>
    <col min="528" max="528" width="4.7109375" style="830" customWidth="1"/>
    <col min="529" max="768" width="11.42578125" style="830"/>
    <col min="769" max="769" width="9.140625" style="830" customWidth="1"/>
    <col min="770" max="771" width="16.5703125" style="830" bestFit="1" customWidth="1"/>
    <col min="772" max="772" width="16.28515625" style="830" bestFit="1" customWidth="1"/>
    <col min="773" max="773" width="17.5703125" style="830" bestFit="1" customWidth="1"/>
    <col min="774" max="774" width="16.5703125" style="830" bestFit="1" customWidth="1"/>
    <col min="775" max="775" width="7.28515625" style="830" bestFit="1" customWidth="1"/>
    <col min="776" max="776" width="6.140625" style="830" customWidth="1"/>
    <col min="777" max="777" width="10" style="830" customWidth="1"/>
    <col min="778" max="778" width="16.85546875" style="830" bestFit="1" customWidth="1"/>
    <col min="779" max="779" width="15.140625" style="830" bestFit="1" customWidth="1"/>
    <col min="780" max="780" width="11.5703125" style="830" bestFit="1" customWidth="1"/>
    <col min="781" max="781" width="9.85546875" style="830" bestFit="1" customWidth="1"/>
    <col min="782" max="782" width="16.5703125" style="830" bestFit="1" customWidth="1"/>
    <col min="783" max="783" width="7.28515625" style="830" bestFit="1" customWidth="1"/>
    <col min="784" max="784" width="4.7109375" style="830" customWidth="1"/>
    <col min="785" max="1024" width="11.42578125" style="830"/>
    <col min="1025" max="1025" width="9.140625" style="830" customWidth="1"/>
    <col min="1026" max="1027" width="16.5703125" style="830" bestFit="1" customWidth="1"/>
    <col min="1028" max="1028" width="16.28515625" style="830" bestFit="1" customWidth="1"/>
    <col min="1029" max="1029" width="17.5703125" style="830" bestFit="1" customWidth="1"/>
    <col min="1030" max="1030" width="16.5703125" style="830" bestFit="1" customWidth="1"/>
    <col min="1031" max="1031" width="7.28515625" style="830" bestFit="1" customWidth="1"/>
    <col min="1032" max="1032" width="6.140625" style="830" customWidth="1"/>
    <col min="1033" max="1033" width="10" style="830" customWidth="1"/>
    <col min="1034" max="1034" width="16.85546875" style="830" bestFit="1" customWidth="1"/>
    <col min="1035" max="1035" width="15.140625" style="830" bestFit="1" customWidth="1"/>
    <col min="1036" max="1036" width="11.5703125" style="830" bestFit="1" customWidth="1"/>
    <col min="1037" max="1037" width="9.85546875" style="830" bestFit="1" customWidth="1"/>
    <col min="1038" max="1038" width="16.5703125" style="830" bestFit="1" customWidth="1"/>
    <col min="1039" max="1039" width="7.28515625" style="830" bestFit="1" customWidth="1"/>
    <col min="1040" max="1040" width="4.7109375" style="830" customWidth="1"/>
    <col min="1041" max="1280" width="11.42578125" style="830"/>
    <col min="1281" max="1281" width="9.140625" style="830" customWidth="1"/>
    <col min="1282" max="1283" width="16.5703125" style="830" bestFit="1" customWidth="1"/>
    <col min="1284" max="1284" width="16.28515625" style="830" bestFit="1" customWidth="1"/>
    <col min="1285" max="1285" width="17.5703125" style="830" bestFit="1" customWidth="1"/>
    <col min="1286" max="1286" width="16.5703125" style="830" bestFit="1" customWidth="1"/>
    <col min="1287" max="1287" width="7.28515625" style="830" bestFit="1" customWidth="1"/>
    <col min="1288" max="1288" width="6.140625" style="830" customWidth="1"/>
    <col min="1289" max="1289" width="10" style="830" customWidth="1"/>
    <col min="1290" max="1290" width="16.85546875" style="830" bestFit="1" customWidth="1"/>
    <col min="1291" max="1291" width="15.140625" style="830" bestFit="1" customWidth="1"/>
    <col min="1292" max="1292" width="11.5703125" style="830" bestFit="1" customWidth="1"/>
    <col min="1293" max="1293" width="9.85546875" style="830" bestFit="1" customWidth="1"/>
    <col min="1294" max="1294" width="16.5703125" style="830" bestFit="1" customWidth="1"/>
    <col min="1295" max="1295" width="7.28515625" style="830" bestFit="1" customWidth="1"/>
    <col min="1296" max="1296" width="4.7109375" style="830" customWidth="1"/>
    <col min="1297" max="1536" width="11.42578125" style="830"/>
    <col min="1537" max="1537" width="9.140625" style="830" customWidth="1"/>
    <col min="1538" max="1539" width="16.5703125" style="830" bestFit="1" customWidth="1"/>
    <col min="1540" max="1540" width="16.28515625" style="830" bestFit="1" customWidth="1"/>
    <col min="1541" max="1541" width="17.5703125" style="830" bestFit="1" customWidth="1"/>
    <col min="1542" max="1542" width="16.5703125" style="830" bestFit="1" customWidth="1"/>
    <col min="1543" max="1543" width="7.28515625" style="830" bestFit="1" customWidth="1"/>
    <col min="1544" max="1544" width="6.140625" style="830" customWidth="1"/>
    <col min="1545" max="1545" width="10" style="830" customWidth="1"/>
    <col min="1546" max="1546" width="16.85546875" style="830" bestFit="1" customWidth="1"/>
    <col min="1547" max="1547" width="15.140625" style="830" bestFit="1" customWidth="1"/>
    <col min="1548" max="1548" width="11.5703125" style="830" bestFit="1" customWidth="1"/>
    <col min="1549" max="1549" width="9.85546875" style="830" bestFit="1" customWidth="1"/>
    <col min="1550" max="1550" width="16.5703125" style="830" bestFit="1" customWidth="1"/>
    <col min="1551" max="1551" width="7.28515625" style="830" bestFit="1" customWidth="1"/>
    <col min="1552" max="1552" width="4.7109375" style="830" customWidth="1"/>
    <col min="1553" max="1792" width="11.42578125" style="830"/>
    <col min="1793" max="1793" width="9.140625" style="830" customWidth="1"/>
    <col min="1794" max="1795" width="16.5703125" style="830" bestFit="1" customWidth="1"/>
    <col min="1796" max="1796" width="16.28515625" style="830" bestFit="1" customWidth="1"/>
    <col min="1797" max="1797" width="17.5703125" style="830" bestFit="1" customWidth="1"/>
    <col min="1798" max="1798" width="16.5703125" style="830" bestFit="1" customWidth="1"/>
    <col min="1799" max="1799" width="7.28515625" style="830" bestFit="1" customWidth="1"/>
    <col min="1800" max="1800" width="6.140625" style="830" customWidth="1"/>
    <col min="1801" max="1801" width="10" style="830" customWidth="1"/>
    <col min="1802" max="1802" width="16.85546875" style="830" bestFit="1" customWidth="1"/>
    <col min="1803" max="1803" width="15.140625" style="830" bestFit="1" customWidth="1"/>
    <col min="1804" max="1804" width="11.5703125" style="830" bestFit="1" customWidth="1"/>
    <col min="1805" max="1805" width="9.85546875" style="830" bestFit="1" customWidth="1"/>
    <col min="1806" max="1806" width="16.5703125" style="830" bestFit="1" customWidth="1"/>
    <col min="1807" max="1807" width="7.28515625" style="830" bestFit="1" customWidth="1"/>
    <col min="1808" max="1808" width="4.7109375" style="830" customWidth="1"/>
    <col min="1809" max="2048" width="11.42578125" style="830"/>
    <col min="2049" max="2049" width="9.140625" style="830" customWidth="1"/>
    <col min="2050" max="2051" width="16.5703125" style="830" bestFit="1" customWidth="1"/>
    <col min="2052" max="2052" width="16.28515625" style="830" bestFit="1" customWidth="1"/>
    <col min="2053" max="2053" width="17.5703125" style="830" bestFit="1" customWidth="1"/>
    <col min="2054" max="2054" width="16.5703125" style="830" bestFit="1" customWidth="1"/>
    <col min="2055" max="2055" width="7.28515625" style="830" bestFit="1" customWidth="1"/>
    <col min="2056" max="2056" width="6.140625" style="830" customWidth="1"/>
    <col min="2057" max="2057" width="10" style="830" customWidth="1"/>
    <col min="2058" max="2058" width="16.85546875" style="830" bestFit="1" customWidth="1"/>
    <col min="2059" max="2059" width="15.140625" style="830" bestFit="1" customWidth="1"/>
    <col min="2060" max="2060" width="11.5703125" style="830" bestFit="1" customWidth="1"/>
    <col min="2061" max="2061" width="9.85546875" style="830" bestFit="1" customWidth="1"/>
    <col min="2062" max="2062" width="16.5703125" style="830" bestFit="1" customWidth="1"/>
    <col min="2063" max="2063" width="7.28515625" style="830" bestFit="1" customWidth="1"/>
    <col min="2064" max="2064" width="4.7109375" style="830" customWidth="1"/>
    <col min="2065" max="2304" width="11.42578125" style="830"/>
    <col min="2305" max="2305" width="9.140625" style="830" customWidth="1"/>
    <col min="2306" max="2307" width="16.5703125" style="830" bestFit="1" customWidth="1"/>
    <col min="2308" max="2308" width="16.28515625" style="830" bestFit="1" customWidth="1"/>
    <col min="2309" max="2309" width="17.5703125" style="830" bestFit="1" customWidth="1"/>
    <col min="2310" max="2310" width="16.5703125" style="830" bestFit="1" customWidth="1"/>
    <col min="2311" max="2311" width="7.28515625" style="830" bestFit="1" customWidth="1"/>
    <col min="2312" max="2312" width="6.140625" style="830" customWidth="1"/>
    <col min="2313" max="2313" width="10" style="830" customWidth="1"/>
    <col min="2314" max="2314" width="16.85546875" style="830" bestFit="1" customWidth="1"/>
    <col min="2315" max="2315" width="15.140625" style="830" bestFit="1" customWidth="1"/>
    <col min="2316" max="2316" width="11.5703125" style="830" bestFit="1" customWidth="1"/>
    <col min="2317" max="2317" width="9.85546875" style="830" bestFit="1" customWidth="1"/>
    <col min="2318" max="2318" width="16.5703125" style="830" bestFit="1" customWidth="1"/>
    <col min="2319" max="2319" width="7.28515625" style="830" bestFit="1" customWidth="1"/>
    <col min="2320" max="2320" width="4.7109375" style="830" customWidth="1"/>
    <col min="2321" max="2560" width="11.42578125" style="830"/>
    <col min="2561" max="2561" width="9.140625" style="830" customWidth="1"/>
    <col min="2562" max="2563" width="16.5703125" style="830" bestFit="1" customWidth="1"/>
    <col min="2564" max="2564" width="16.28515625" style="830" bestFit="1" customWidth="1"/>
    <col min="2565" max="2565" width="17.5703125" style="830" bestFit="1" customWidth="1"/>
    <col min="2566" max="2566" width="16.5703125" style="830" bestFit="1" customWidth="1"/>
    <col min="2567" max="2567" width="7.28515625" style="830" bestFit="1" customWidth="1"/>
    <col min="2568" max="2568" width="6.140625" style="830" customWidth="1"/>
    <col min="2569" max="2569" width="10" style="830" customWidth="1"/>
    <col min="2570" max="2570" width="16.85546875" style="830" bestFit="1" customWidth="1"/>
    <col min="2571" max="2571" width="15.140625" style="830" bestFit="1" customWidth="1"/>
    <col min="2572" max="2572" width="11.5703125" style="830" bestFit="1" customWidth="1"/>
    <col min="2573" max="2573" width="9.85546875" style="830" bestFit="1" customWidth="1"/>
    <col min="2574" max="2574" width="16.5703125" style="830" bestFit="1" customWidth="1"/>
    <col min="2575" max="2575" width="7.28515625" style="830" bestFit="1" customWidth="1"/>
    <col min="2576" max="2576" width="4.7109375" style="830" customWidth="1"/>
    <col min="2577" max="2816" width="11.42578125" style="830"/>
    <col min="2817" max="2817" width="9.140625" style="830" customWidth="1"/>
    <col min="2818" max="2819" width="16.5703125" style="830" bestFit="1" customWidth="1"/>
    <col min="2820" max="2820" width="16.28515625" style="830" bestFit="1" customWidth="1"/>
    <col min="2821" max="2821" width="17.5703125" style="830" bestFit="1" customWidth="1"/>
    <col min="2822" max="2822" width="16.5703125" style="830" bestFit="1" customWidth="1"/>
    <col min="2823" max="2823" width="7.28515625" style="830" bestFit="1" customWidth="1"/>
    <col min="2824" max="2824" width="6.140625" style="830" customWidth="1"/>
    <col min="2825" max="2825" width="10" style="830" customWidth="1"/>
    <col min="2826" max="2826" width="16.85546875" style="830" bestFit="1" customWidth="1"/>
    <col min="2827" max="2827" width="15.140625" style="830" bestFit="1" customWidth="1"/>
    <col min="2828" max="2828" width="11.5703125" style="830" bestFit="1" customWidth="1"/>
    <col min="2829" max="2829" width="9.85546875" style="830" bestFit="1" customWidth="1"/>
    <col min="2830" max="2830" width="16.5703125" style="830" bestFit="1" customWidth="1"/>
    <col min="2831" max="2831" width="7.28515625" style="830" bestFit="1" customWidth="1"/>
    <col min="2832" max="2832" width="4.7109375" style="830" customWidth="1"/>
    <col min="2833" max="3072" width="11.42578125" style="830"/>
    <col min="3073" max="3073" width="9.140625" style="830" customWidth="1"/>
    <col min="3074" max="3075" width="16.5703125" style="830" bestFit="1" customWidth="1"/>
    <col min="3076" max="3076" width="16.28515625" style="830" bestFit="1" customWidth="1"/>
    <col min="3077" max="3077" width="17.5703125" style="830" bestFit="1" customWidth="1"/>
    <col min="3078" max="3078" width="16.5703125" style="830" bestFit="1" customWidth="1"/>
    <col min="3079" max="3079" width="7.28515625" style="830" bestFit="1" customWidth="1"/>
    <col min="3080" max="3080" width="6.140625" style="830" customWidth="1"/>
    <col min="3081" max="3081" width="10" style="830" customWidth="1"/>
    <col min="3082" max="3082" width="16.85546875" style="830" bestFit="1" customWidth="1"/>
    <col min="3083" max="3083" width="15.140625" style="830" bestFit="1" customWidth="1"/>
    <col min="3084" max="3084" width="11.5703125" style="830" bestFit="1" customWidth="1"/>
    <col min="3085" max="3085" width="9.85546875" style="830" bestFit="1" customWidth="1"/>
    <col min="3086" max="3086" width="16.5703125" style="830" bestFit="1" customWidth="1"/>
    <col min="3087" max="3087" width="7.28515625" style="830" bestFit="1" customWidth="1"/>
    <col min="3088" max="3088" width="4.7109375" style="830" customWidth="1"/>
    <col min="3089" max="3328" width="11.42578125" style="830"/>
    <col min="3329" max="3329" width="9.140625" style="830" customWidth="1"/>
    <col min="3330" max="3331" width="16.5703125" style="830" bestFit="1" customWidth="1"/>
    <col min="3332" max="3332" width="16.28515625" style="830" bestFit="1" customWidth="1"/>
    <col min="3333" max="3333" width="17.5703125" style="830" bestFit="1" customWidth="1"/>
    <col min="3334" max="3334" width="16.5703125" style="830" bestFit="1" customWidth="1"/>
    <col min="3335" max="3335" width="7.28515625" style="830" bestFit="1" customWidth="1"/>
    <col min="3336" max="3336" width="6.140625" style="830" customWidth="1"/>
    <col min="3337" max="3337" width="10" style="830" customWidth="1"/>
    <col min="3338" max="3338" width="16.85546875" style="830" bestFit="1" customWidth="1"/>
    <col min="3339" max="3339" width="15.140625" style="830" bestFit="1" customWidth="1"/>
    <col min="3340" max="3340" width="11.5703125" style="830" bestFit="1" customWidth="1"/>
    <col min="3341" max="3341" width="9.85546875" style="830" bestFit="1" customWidth="1"/>
    <col min="3342" max="3342" width="16.5703125" style="830" bestFit="1" customWidth="1"/>
    <col min="3343" max="3343" width="7.28515625" style="830" bestFit="1" customWidth="1"/>
    <col min="3344" max="3344" width="4.7109375" style="830" customWidth="1"/>
    <col min="3345" max="3584" width="11.42578125" style="830"/>
    <col min="3585" max="3585" width="9.140625" style="830" customWidth="1"/>
    <col min="3586" max="3587" width="16.5703125" style="830" bestFit="1" customWidth="1"/>
    <col min="3588" max="3588" width="16.28515625" style="830" bestFit="1" customWidth="1"/>
    <col min="3589" max="3589" width="17.5703125" style="830" bestFit="1" customWidth="1"/>
    <col min="3590" max="3590" width="16.5703125" style="830" bestFit="1" customWidth="1"/>
    <col min="3591" max="3591" width="7.28515625" style="830" bestFit="1" customWidth="1"/>
    <col min="3592" max="3592" width="6.140625" style="830" customWidth="1"/>
    <col min="3593" max="3593" width="10" style="830" customWidth="1"/>
    <col min="3594" max="3594" width="16.85546875" style="830" bestFit="1" customWidth="1"/>
    <col min="3595" max="3595" width="15.140625" style="830" bestFit="1" customWidth="1"/>
    <col min="3596" max="3596" width="11.5703125" style="830" bestFit="1" customWidth="1"/>
    <col min="3597" max="3597" width="9.85546875" style="830" bestFit="1" customWidth="1"/>
    <col min="3598" max="3598" width="16.5703125" style="830" bestFit="1" customWidth="1"/>
    <col min="3599" max="3599" width="7.28515625" style="830" bestFit="1" customWidth="1"/>
    <col min="3600" max="3600" width="4.7109375" style="830" customWidth="1"/>
    <col min="3601" max="3840" width="11.42578125" style="830"/>
    <col min="3841" max="3841" width="9.140625" style="830" customWidth="1"/>
    <col min="3842" max="3843" width="16.5703125" style="830" bestFit="1" customWidth="1"/>
    <col min="3844" max="3844" width="16.28515625" style="830" bestFit="1" customWidth="1"/>
    <col min="3845" max="3845" width="17.5703125" style="830" bestFit="1" customWidth="1"/>
    <col min="3846" max="3846" width="16.5703125" style="830" bestFit="1" customWidth="1"/>
    <col min="3847" max="3847" width="7.28515625" style="830" bestFit="1" customWidth="1"/>
    <col min="3848" max="3848" width="6.140625" style="830" customWidth="1"/>
    <col min="3849" max="3849" width="10" style="830" customWidth="1"/>
    <col min="3850" max="3850" width="16.85546875" style="830" bestFit="1" customWidth="1"/>
    <col min="3851" max="3851" width="15.140625" style="830" bestFit="1" customWidth="1"/>
    <col min="3852" max="3852" width="11.5703125" style="830" bestFit="1" customWidth="1"/>
    <col min="3853" max="3853" width="9.85546875" style="830" bestFit="1" customWidth="1"/>
    <col min="3854" max="3854" width="16.5703125" style="830" bestFit="1" customWidth="1"/>
    <col min="3855" max="3855" width="7.28515625" style="830" bestFit="1" customWidth="1"/>
    <col min="3856" max="3856" width="4.7109375" style="830" customWidth="1"/>
    <col min="3857" max="4096" width="11.42578125" style="830"/>
    <col min="4097" max="4097" width="9.140625" style="830" customWidth="1"/>
    <col min="4098" max="4099" width="16.5703125" style="830" bestFit="1" customWidth="1"/>
    <col min="4100" max="4100" width="16.28515625" style="830" bestFit="1" customWidth="1"/>
    <col min="4101" max="4101" width="17.5703125" style="830" bestFit="1" customWidth="1"/>
    <col min="4102" max="4102" width="16.5703125" style="830" bestFit="1" customWidth="1"/>
    <col min="4103" max="4103" width="7.28515625" style="830" bestFit="1" customWidth="1"/>
    <col min="4104" max="4104" width="6.140625" style="830" customWidth="1"/>
    <col min="4105" max="4105" width="10" style="830" customWidth="1"/>
    <col min="4106" max="4106" width="16.85546875" style="830" bestFit="1" customWidth="1"/>
    <col min="4107" max="4107" width="15.140625" style="830" bestFit="1" customWidth="1"/>
    <col min="4108" max="4108" width="11.5703125" style="830" bestFit="1" customWidth="1"/>
    <col min="4109" max="4109" width="9.85546875" style="830" bestFit="1" customWidth="1"/>
    <col min="4110" max="4110" width="16.5703125" style="830" bestFit="1" customWidth="1"/>
    <col min="4111" max="4111" width="7.28515625" style="830" bestFit="1" customWidth="1"/>
    <col min="4112" max="4112" width="4.7109375" style="830" customWidth="1"/>
    <col min="4113" max="4352" width="11.42578125" style="830"/>
    <col min="4353" max="4353" width="9.140625" style="830" customWidth="1"/>
    <col min="4354" max="4355" width="16.5703125" style="830" bestFit="1" customWidth="1"/>
    <col min="4356" max="4356" width="16.28515625" style="830" bestFit="1" customWidth="1"/>
    <col min="4357" max="4357" width="17.5703125" style="830" bestFit="1" customWidth="1"/>
    <col min="4358" max="4358" width="16.5703125" style="830" bestFit="1" customWidth="1"/>
    <col min="4359" max="4359" width="7.28515625" style="830" bestFit="1" customWidth="1"/>
    <col min="4360" max="4360" width="6.140625" style="830" customWidth="1"/>
    <col min="4361" max="4361" width="10" style="830" customWidth="1"/>
    <col min="4362" max="4362" width="16.85546875" style="830" bestFit="1" customWidth="1"/>
    <col min="4363" max="4363" width="15.140625" style="830" bestFit="1" customWidth="1"/>
    <col min="4364" max="4364" width="11.5703125" style="830" bestFit="1" customWidth="1"/>
    <col min="4365" max="4365" width="9.85546875" style="830" bestFit="1" customWidth="1"/>
    <col min="4366" max="4366" width="16.5703125" style="830" bestFit="1" customWidth="1"/>
    <col min="4367" max="4367" width="7.28515625" style="830" bestFit="1" customWidth="1"/>
    <col min="4368" max="4368" width="4.7109375" style="830" customWidth="1"/>
    <col min="4369" max="4608" width="11.42578125" style="830"/>
    <col min="4609" max="4609" width="9.140625" style="830" customWidth="1"/>
    <col min="4610" max="4611" width="16.5703125" style="830" bestFit="1" customWidth="1"/>
    <col min="4612" max="4612" width="16.28515625" style="830" bestFit="1" customWidth="1"/>
    <col min="4613" max="4613" width="17.5703125" style="830" bestFit="1" customWidth="1"/>
    <col min="4614" max="4614" width="16.5703125" style="830" bestFit="1" customWidth="1"/>
    <col min="4615" max="4615" width="7.28515625" style="830" bestFit="1" customWidth="1"/>
    <col min="4616" max="4616" width="6.140625" style="830" customWidth="1"/>
    <col min="4617" max="4617" width="10" style="830" customWidth="1"/>
    <col min="4618" max="4618" width="16.85546875" style="830" bestFit="1" customWidth="1"/>
    <col min="4619" max="4619" width="15.140625" style="830" bestFit="1" customWidth="1"/>
    <col min="4620" max="4620" width="11.5703125" style="830" bestFit="1" customWidth="1"/>
    <col min="4621" max="4621" width="9.85546875" style="830" bestFit="1" customWidth="1"/>
    <col min="4622" max="4622" width="16.5703125" style="830" bestFit="1" customWidth="1"/>
    <col min="4623" max="4623" width="7.28515625" style="830" bestFit="1" customWidth="1"/>
    <col min="4624" max="4624" width="4.7109375" style="830" customWidth="1"/>
    <col min="4625" max="4864" width="11.42578125" style="830"/>
    <col min="4865" max="4865" width="9.140625" style="830" customWidth="1"/>
    <col min="4866" max="4867" width="16.5703125" style="830" bestFit="1" customWidth="1"/>
    <col min="4868" max="4868" width="16.28515625" style="830" bestFit="1" customWidth="1"/>
    <col min="4869" max="4869" width="17.5703125" style="830" bestFit="1" customWidth="1"/>
    <col min="4870" max="4870" width="16.5703125" style="830" bestFit="1" customWidth="1"/>
    <col min="4871" max="4871" width="7.28515625" style="830" bestFit="1" customWidth="1"/>
    <col min="4872" max="4872" width="6.140625" style="830" customWidth="1"/>
    <col min="4873" max="4873" width="10" style="830" customWidth="1"/>
    <col min="4874" max="4874" width="16.85546875" style="830" bestFit="1" customWidth="1"/>
    <col min="4875" max="4875" width="15.140625" style="830" bestFit="1" customWidth="1"/>
    <col min="4876" max="4876" width="11.5703125" style="830" bestFit="1" customWidth="1"/>
    <col min="4877" max="4877" width="9.85546875" style="830" bestFit="1" customWidth="1"/>
    <col min="4878" max="4878" width="16.5703125" style="830" bestFit="1" customWidth="1"/>
    <col min="4879" max="4879" width="7.28515625" style="830" bestFit="1" customWidth="1"/>
    <col min="4880" max="4880" width="4.7109375" style="830" customWidth="1"/>
    <col min="4881" max="5120" width="11.42578125" style="830"/>
    <col min="5121" max="5121" width="9.140625" style="830" customWidth="1"/>
    <col min="5122" max="5123" width="16.5703125" style="830" bestFit="1" customWidth="1"/>
    <col min="5124" max="5124" width="16.28515625" style="830" bestFit="1" customWidth="1"/>
    <col min="5125" max="5125" width="17.5703125" style="830" bestFit="1" customWidth="1"/>
    <col min="5126" max="5126" width="16.5703125" style="830" bestFit="1" customWidth="1"/>
    <col min="5127" max="5127" width="7.28515625" style="830" bestFit="1" customWidth="1"/>
    <col min="5128" max="5128" width="6.140625" style="830" customWidth="1"/>
    <col min="5129" max="5129" width="10" style="830" customWidth="1"/>
    <col min="5130" max="5130" width="16.85546875" style="830" bestFit="1" customWidth="1"/>
    <col min="5131" max="5131" width="15.140625" style="830" bestFit="1" customWidth="1"/>
    <col min="5132" max="5132" width="11.5703125" style="830" bestFit="1" customWidth="1"/>
    <col min="5133" max="5133" width="9.85546875" style="830" bestFit="1" customWidth="1"/>
    <col min="5134" max="5134" width="16.5703125" style="830" bestFit="1" customWidth="1"/>
    <col min="5135" max="5135" width="7.28515625" style="830" bestFit="1" customWidth="1"/>
    <col min="5136" max="5136" width="4.7109375" style="830" customWidth="1"/>
    <col min="5137" max="5376" width="11.42578125" style="830"/>
    <col min="5377" max="5377" width="9.140625" style="830" customWidth="1"/>
    <col min="5378" max="5379" width="16.5703125" style="830" bestFit="1" customWidth="1"/>
    <col min="5380" max="5380" width="16.28515625" style="830" bestFit="1" customWidth="1"/>
    <col min="5381" max="5381" width="17.5703125" style="830" bestFit="1" customWidth="1"/>
    <col min="5382" max="5382" width="16.5703125" style="830" bestFit="1" customWidth="1"/>
    <col min="5383" max="5383" width="7.28515625" style="830" bestFit="1" customWidth="1"/>
    <col min="5384" max="5384" width="6.140625" style="830" customWidth="1"/>
    <col min="5385" max="5385" width="10" style="830" customWidth="1"/>
    <col min="5386" max="5386" width="16.85546875" style="830" bestFit="1" customWidth="1"/>
    <col min="5387" max="5387" width="15.140625" style="830" bestFit="1" customWidth="1"/>
    <col min="5388" max="5388" width="11.5703125" style="830" bestFit="1" customWidth="1"/>
    <col min="5389" max="5389" width="9.85546875" style="830" bestFit="1" customWidth="1"/>
    <col min="5390" max="5390" width="16.5703125" style="830" bestFit="1" customWidth="1"/>
    <col min="5391" max="5391" width="7.28515625" style="830" bestFit="1" customWidth="1"/>
    <col min="5392" max="5392" width="4.7109375" style="830" customWidth="1"/>
    <col min="5393" max="5632" width="11.42578125" style="830"/>
    <col min="5633" max="5633" width="9.140625" style="830" customWidth="1"/>
    <col min="5634" max="5635" width="16.5703125" style="830" bestFit="1" customWidth="1"/>
    <col min="5636" max="5636" width="16.28515625" style="830" bestFit="1" customWidth="1"/>
    <col min="5637" max="5637" width="17.5703125" style="830" bestFit="1" customWidth="1"/>
    <col min="5638" max="5638" width="16.5703125" style="830" bestFit="1" customWidth="1"/>
    <col min="5639" max="5639" width="7.28515625" style="830" bestFit="1" customWidth="1"/>
    <col min="5640" max="5640" width="6.140625" style="830" customWidth="1"/>
    <col min="5641" max="5641" width="10" style="830" customWidth="1"/>
    <col min="5642" max="5642" width="16.85546875" style="830" bestFit="1" customWidth="1"/>
    <col min="5643" max="5643" width="15.140625" style="830" bestFit="1" customWidth="1"/>
    <col min="5644" max="5644" width="11.5703125" style="830" bestFit="1" customWidth="1"/>
    <col min="5645" max="5645" width="9.85546875" style="830" bestFit="1" customWidth="1"/>
    <col min="5646" max="5646" width="16.5703125" style="830" bestFit="1" customWidth="1"/>
    <col min="5647" max="5647" width="7.28515625" style="830" bestFit="1" customWidth="1"/>
    <col min="5648" max="5648" width="4.7109375" style="830" customWidth="1"/>
    <col min="5649" max="5888" width="11.42578125" style="830"/>
    <col min="5889" max="5889" width="9.140625" style="830" customWidth="1"/>
    <col min="5890" max="5891" width="16.5703125" style="830" bestFit="1" customWidth="1"/>
    <col min="5892" max="5892" width="16.28515625" style="830" bestFit="1" customWidth="1"/>
    <col min="5893" max="5893" width="17.5703125" style="830" bestFit="1" customWidth="1"/>
    <col min="5894" max="5894" width="16.5703125" style="830" bestFit="1" customWidth="1"/>
    <col min="5895" max="5895" width="7.28515625" style="830" bestFit="1" customWidth="1"/>
    <col min="5896" max="5896" width="6.140625" style="830" customWidth="1"/>
    <col min="5897" max="5897" width="10" style="830" customWidth="1"/>
    <col min="5898" max="5898" width="16.85546875" style="830" bestFit="1" customWidth="1"/>
    <col min="5899" max="5899" width="15.140625" style="830" bestFit="1" customWidth="1"/>
    <col min="5900" max="5900" width="11.5703125" style="830" bestFit="1" customWidth="1"/>
    <col min="5901" max="5901" width="9.85546875" style="830" bestFit="1" customWidth="1"/>
    <col min="5902" max="5902" width="16.5703125" style="830" bestFit="1" customWidth="1"/>
    <col min="5903" max="5903" width="7.28515625" style="830" bestFit="1" customWidth="1"/>
    <col min="5904" max="5904" width="4.7109375" style="830" customWidth="1"/>
    <col min="5905" max="6144" width="11.42578125" style="830"/>
    <col min="6145" max="6145" width="9.140625" style="830" customWidth="1"/>
    <col min="6146" max="6147" width="16.5703125" style="830" bestFit="1" customWidth="1"/>
    <col min="6148" max="6148" width="16.28515625" style="830" bestFit="1" customWidth="1"/>
    <col min="6149" max="6149" width="17.5703125" style="830" bestFit="1" customWidth="1"/>
    <col min="6150" max="6150" width="16.5703125" style="830" bestFit="1" customWidth="1"/>
    <col min="6151" max="6151" width="7.28515625" style="830" bestFit="1" customWidth="1"/>
    <col min="6152" max="6152" width="6.140625" style="830" customWidth="1"/>
    <col min="6153" max="6153" width="10" style="830" customWidth="1"/>
    <col min="6154" max="6154" width="16.85546875" style="830" bestFit="1" customWidth="1"/>
    <col min="6155" max="6155" width="15.140625" style="830" bestFit="1" customWidth="1"/>
    <col min="6156" max="6156" width="11.5703125" style="830" bestFit="1" customWidth="1"/>
    <col min="6157" max="6157" width="9.85546875" style="830" bestFit="1" customWidth="1"/>
    <col min="6158" max="6158" width="16.5703125" style="830" bestFit="1" customWidth="1"/>
    <col min="6159" max="6159" width="7.28515625" style="830" bestFit="1" customWidth="1"/>
    <col min="6160" max="6160" width="4.7109375" style="830" customWidth="1"/>
    <col min="6161" max="6400" width="11.42578125" style="830"/>
    <col min="6401" max="6401" width="9.140625" style="830" customWidth="1"/>
    <col min="6402" max="6403" width="16.5703125" style="830" bestFit="1" customWidth="1"/>
    <col min="6404" max="6404" width="16.28515625" style="830" bestFit="1" customWidth="1"/>
    <col min="6405" max="6405" width="17.5703125" style="830" bestFit="1" customWidth="1"/>
    <col min="6406" max="6406" width="16.5703125" style="830" bestFit="1" customWidth="1"/>
    <col min="6407" max="6407" width="7.28515625" style="830" bestFit="1" customWidth="1"/>
    <col min="6408" max="6408" width="6.140625" style="830" customWidth="1"/>
    <col min="6409" max="6409" width="10" style="830" customWidth="1"/>
    <col min="6410" max="6410" width="16.85546875" style="830" bestFit="1" customWidth="1"/>
    <col min="6411" max="6411" width="15.140625" style="830" bestFit="1" customWidth="1"/>
    <col min="6412" max="6412" width="11.5703125" style="830" bestFit="1" customWidth="1"/>
    <col min="6413" max="6413" width="9.85546875" style="830" bestFit="1" customWidth="1"/>
    <col min="6414" max="6414" width="16.5703125" style="830" bestFit="1" customWidth="1"/>
    <col min="6415" max="6415" width="7.28515625" style="830" bestFit="1" customWidth="1"/>
    <col min="6416" max="6416" width="4.7109375" style="830" customWidth="1"/>
    <col min="6417" max="6656" width="11.42578125" style="830"/>
    <col min="6657" max="6657" width="9.140625" style="830" customWidth="1"/>
    <col min="6658" max="6659" width="16.5703125" style="830" bestFit="1" customWidth="1"/>
    <col min="6660" max="6660" width="16.28515625" style="830" bestFit="1" customWidth="1"/>
    <col min="6661" max="6661" width="17.5703125" style="830" bestFit="1" customWidth="1"/>
    <col min="6662" max="6662" width="16.5703125" style="830" bestFit="1" customWidth="1"/>
    <col min="6663" max="6663" width="7.28515625" style="830" bestFit="1" customWidth="1"/>
    <col min="6664" max="6664" width="6.140625" style="830" customWidth="1"/>
    <col min="6665" max="6665" width="10" style="830" customWidth="1"/>
    <col min="6666" max="6666" width="16.85546875" style="830" bestFit="1" customWidth="1"/>
    <col min="6667" max="6667" width="15.140625" style="830" bestFit="1" customWidth="1"/>
    <col min="6668" max="6668" width="11.5703125" style="830" bestFit="1" customWidth="1"/>
    <col min="6669" max="6669" width="9.85546875" style="830" bestFit="1" customWidth="1"/>
    <col min="6670" max="6670" width="16.5703125" style="830" bestFit="1" customWidth="1"/>
    <col min="6671" max="6671" width="7.28515625" style="830" bestFit="1" customWidth="1"/>
    <col min="6672" max="6672" width="4.7109375" style="830" customWidth="1"/>
    <col min="6673" max="6912" width="11.42578125" style="830"/>
    <col min="6913" max="6913" width="9.140625" style="830" customWidth="1"/>
    <col min="6914" max="6915" width="16.5703125" style="830" bestFit="1" customWidth="1"/>
    <col min="6916" max="6916" width="16.28515625" style="830" bestFit="1" customWidth="1"/>
    <col min="6917" max="6917" width="17.5703125" style="830" bestFit="1" customWidth="1"/>
    <col min="6918" max="6918" width="16.5703125" style="830" bestFit="1" customWidth="1"/>
    <col min="6919" max="6919" width="7.28515625" style="830" bestFit="1" customWidth="1"/>
    <col min="6920" max="6920" width="6.140625" style="830" customWidth="1"/>
    <col min="6921" max="6921" width="10" style="830" customWidth="1"/>
    <col min="6922" max="6922" width="16.85546875" style="830" bestFit="1" customWidth="1"/>
    <col min="6923" max="6923" width="15.140625" style="830" bestFit="1" customWidth="1"/>
    <col min="6924" max="6924" width="11.5703125" style="830" bestFit="1" customWidth="1"/>
    <col min="6925" max="6925" width="9.85546875" style="830" bestFit="1" customWidth="1"/>
    <col min="6926" max="6926" width="16.5703125" style="830" bestFit="1" customWidth="1"/>
    <col min="6927" max="6927" width="7.28515625" style="830" bestFit="1" customWidth="1"/>
    <col min="6928" max="6928" width="4.7109375" style="830" customWidth="1"/>
    <col min="6929" max="7168" width="11.42578125" style="830"/>
    <col min="7169" max="7169" width="9.140625" style="830" customWidth="1"/>
    <col min="7170" max="7171" width="16.5703125" style="830" bestFit="1" customWidth="1"/>
    <col min="7172" max="7172" width="16.28515625" style="830" bestFit="1" customWidth="1"/>
    <col min="7173" max="7173" width="17.5703125" style="830" bestFit="1" customWidth="1"/>
    <col min="7174" max="7174" width="16.5703125" style="830" bestFit="1" customWidth="1"/>
    <col min="7175" max="7175" width="7.28515625" style="830" bestFit="1" customWidth="1"/>
    <col min="7176" max="7176" width="6.140625" style="830" customWidth="1"/>
    <col min="7177" max="7177" width="10" style="830" customWidth="1"/>
    <col min="7178" max="7178" width="16.85546875" style="830" bestFit="1" customWidth="1"/>
    <col min="7179" max="7179" width="15.140625" style="830" bestFit="1" customWidth="1"/>
    <col min="7180" max="7180" width="11.5703125" style="830" bestFit="1" customWidth="1"/>
    <col min="7181" max="7181" width="9.85546875" style="830" bestFit="1" customWidth="1"/>
    <col min="7182" max="7182" width="16.5703125" style="830" bestFit="1" customWidth="1"/>
    <col min="7183" max="7183" width="7.28515625" style="830" bestFit="1" customWidth="1"/>
    <col min="7184" max="7184" width="4.7109375" style="830" customWidth="1"/>
    <col min="7185" max="7424" width="11.42578125" style="830"/>
    <col min="7425" max="7425" width="9.140625" style="830" customWidth="1"/>
    <col min="7426" max="7427" width="16.5703125" style="830" bestFit="1" customWidth="1"/>
    <col min="7428" max="7428" width="16.28515625" style="830" bestFit="1" customWidth="1"/>
    <col min="7429" max="7429" width="17.5703125" style="830" bestFit="1" customWidth="1"/>
    <col min="7430" max="7430" width="16.5703125" style="830" bestFit="1" customWidth="1"/>
    <col min="7431" max="7431" width="7.28515625" style="830" bestFit="1" customWidth="1"/>
    <col min="7432" max="7432" width="6.140625" style="830" customWidth="1"/>
    <col min="7433" max="7433" width="10" style="830" customWidth="1"/>
    <col min="7434" max="7434" width="16.85546875" style="830" bestFit="1" customWidth="1"/>
    <col min="7435" max="7435" width="15.140625" style="830" bestFit="1" customWidth="1"/>
    <col min="7436" max="7436" width="11.5703125" style="830" bestFit="1" customWidth="1"/>
    <col min="7437" max="7437" width="9.85546875" style="830" bestFit="1" customWidth="1"/>
    <col min="7438" max="7438" width="16.5703125" style="830" bestFit="1" customWidth="1"/>
    <col min="7439" max="7439" width="7.28515625" style="830" bestFit="1" customWidth="1"/>
    <col min="7440" max="7440" width="4.7109375" style="830" customWidth="1"/>
    <col min="7441" max="7680" width="11.42578125" style="830"/>
    <col min="7681" max="7681" width="9.140625" style="830" customWidth="1"/>
    <col min="7682" max="7683" width="16.5703125" style="830" bestFit="1" customWidth="1"/>
    <col min="7684" max="7684" width="16.28515625" style="830" bestFit="1" customWidth="1"/>
    <col min="7685" max="7685" width="17.5703125" style="830" bestFit="1" customWidth="1"/>
    <col min="7686" max="7686" width="16.5703125" style="830" bestFit="1" customWidth="1"/>
    <col min="7687" max="7687" width="7.28515625" style="830" bestFit="1" customWidth="1"/>
    <col min="7688" max="7688" width="6.140625" style="830" customWidth="1"/>
    <col min="7689" max="7689" width="10" style="830" customWidth="1"/>
    <col min="7690" max="7690" width="16.85546875" style="830" bestFit="1" customWidth="1"/>
    <col min="7691" max="7691" width="15.140625" style="830" bestFit="1" customWidth="1"/>
    <col min="7692" max="7692" width="11.5703125" style="830" bestFit="1" customWidth="1"/>
    <col min="7693" max="7693" width="9.85546875" style="830" bestFit="1" customWidth="1"/>
    <col min="7694" max="7694" width="16.5703125" style="830" bestFit="1" customWidth="1"/>
    <col min="7695" max="7695" width="7.28515625" style="830" bestFit="1" customWidth="1"/>
    <col min="7696" max="7696" width="4.7109375" style="830" customWidth="1"/>
    <col min="7697" max="7936" width="11.42578125" style="830"/>
    <col min="7937" max="7937" width="9.140625" style="830" customWidth="1"/>
    <col min="7938" max="7939" width="16.5703125" style="830" bestFit="1" customWidth="1"/>
    <col min="7940" max="7940" width="16.28515625" style="830" bestFit="1" customWidth="1"/>
    <col min="7941" max="7941" width="17.5703125" style="830" bestFit="1" customWidth="1"/>
    <col min="7942" max="7942" width="16.5703125" style="830" bestFit="1" customWidth="1"/>
    <col min="7943" max="7943" width="7.28515625" style="830" bestFit="1" customWidth="1"/>
    <col min="7944" max="7944" width="6.140625" style="830" customWidth="1"/>
    <col min="7945" max="7945" width="10" style="830" customWidth="1"/>
    <col min="7946" max="7946" width="16.85546875" style="830" bestFit="1" customWidth="1"/>
    <col min="7947" max="7947" width="15.140625" style="830" bestFit="1" customWidth="1"/>
    <col min="7948" max="7948" width="11.5703125" style="830" bestFit="1" customWidth="1"/>
    <col min="7949" max="7949" width="9.85546875" style="830" bestFit="1" customWidth="1"/>
    <col min="7950" max="7950" width="16.5703125" style="830" bestFit="1" customWidth="1"/>
    <col min="7951" max="7951" width="7.28515625" style="830" bestFit="1" customWidth="1"/>
    <col min="7952" max="7952" width="4.7109375" style="830" customWidth="1"/>
    <col min="7953" max="8192" width="11.42578125" style="830"/>
    <col min="8193" max="8193" width="9.140625" style="830" customWidth="1"/>
    <col min="8194" max="8195" width="16.5703125" style="830" bestFit="1" customWidth="1"/>
    <col min="8196" max="8196" width="16.28515625" style="830" bestFit="1" customWidth="1"/>
    <col min="8197" max="8197" width="17.5703125" style="830" bestFit="1" customWidth="1"/>
    <col min="8198" max="8198" width="16.5703125" style="830" bestFit="1" customWidth="1"/>
    <col min="8199" max="8199" width="7.28515625" style="830" bestFit="1" customWidth="1"/>
    <col min="8200" max="8200" width="6.140625" style="830" customWidth="1"/>
    <col min="8201" max="8201" width="10" style="830" customWidth="1"/>
    <col min="8202" max="8202" width="16.85546875" style="830" bestFit="1" customWidth="1"/>
    <col min="8203" max="8203" width="15.140625" style="830" bestFit="1" customWidth="1"/>
    <col min="8204" max="8204" width="11.5703125" style="830" bestFit="1" customWidth="1"/>
    <col min="8205" max="8205" width="9.85546875" style="830" bestFit="1" customWidth="1"/>
    <col min="8206" max="8206" width="16.5703125" style="830" bestFit="1" customWidth="1"/>
    <col min="8207" max="8207" width="7.28515625" style="830" bestFit="1" customWidth="1"/>
    <col min="8208" max="8208" width="4.7109375" style="830" customWidth="1"/>
    <col min="8209" max="8448" width="11.42578125" style="830"/>
    <col min="8449" max="8449" width="9.140625" style="830" customWidth="1"/>
    <col min="8450" max="8451" width="16.5703125" style="830" bestFit="1" customWidth="1"/>
    <col min="8452" max="8452" width="16.28515625" style="830" bestFit="1" customWidth="1"/>
    <col min="8453" max="8453" width="17.5703125" style="830" bestFit="1" customWidth="1"/>
    <col min="8454" max="8454" width="16.5703125" style="830" bestFit="1" customWidth="1"/>
    <col min="8455" max="8455" width="7.28515625" style="830" bestFit="1" customWidth="1"/>
    <col min="8456" max="8456" width="6.140625" style="830" customWidth="1"/>
    <col min="8457" max="8457" width="10" style="830" customWidth="1"/>
    <col min="8458" max="8458" width="16.85546875" style="830" bestFit="1" customWidth="1"/>
    <col min="8459" max="8459" width="15.140625" style="830" bestFit="1" customWidth="1"/>
    <col min="8460" max="8460" width="11.5703125" style="830" bestFit="1" customWidth="1"/>
    <col min="8461" max="8461" width="9.85546875" style="830" bestFit="1" customWidth="1"/>
    <col min="8462" max="8462" width="16.5703125" style="830" bestFit="1" customWidth="1"/>
    <col min="8463" max="8463" width="7.28515625" style="830" bestFit="1" customWidth="1"/>
    <col min="8464" max="8464" width="4.7109375" style="830" customWidth="1"/>
    <col min="8465" max="8704" width="11.42578125" style="830"/>
    <col min="8705" max="8705" width="9.140625" style="830" customWidth="1"/>
    <col min="8706" max="8707" width="16.5703125" style="830" bestFit="1" customWidth="1"/>
    <col min="8708" max="8708" width="16.28515625" style="830" bestFit="1" customWidth="1"/>
    <col min="8709" max="8709" width="17.5703125" style="830" bestFit="1" customWidth="1"/>
    <col min="8710" max="8710" width="16.5703125" style="830" bestFit="1" customWidth="1"/>
    <col min="8711" max="8711" width="7.28515625" style="830" bestFit="1" customWidth="1"/>
    <col min="8712" max="8712" width="6.140625" style="830" customWidth="1"/>
    <col min="8713" max="8713" width="10" style="830" customWidth="1"/>
    <col min="8714" max="8714" width="16.85546875" style="830" bestFit="1" customWidth="1"/>
    <col min="8715" max="8715" width="15.140625" style="830" bestFit="1" customWidth="1"/>
    <col min="8716" max="8716" width="11.5703125" style="830" bestFit="1" customWidth="1"/>
    <col min="8717" max="8717" width="9.85546875" style="830" bestFit="1" customWidth="1"/>
    <col min="8718" max="8718" width="16.5703125" style="830" bestFit="1" customWidth="1"/>
    <col min="8719" max="8719" width="7.28515625" style="830" bestFit="1" customWidth="1"/>
    <col min="8720" max="8720" width="4.7109375" style="830" customWidth="1"/>
    <col min="8721" max="8960" width="11.42578125" style="830"/>
    <col min="8961" max="8961" width="9.140625" style="830" customWidth="1"/>
    <col min="8962" max="8963" width="16.5703125" style="830" bestFit="1" customWidth="1"/>
    <col min="8964" max="8964" width="16.28515625" style="830" bestFit="1" customWidth="1"/>
    <col min="8965" max="8965" width="17.5703125" style="830" bestFit="1" customWidth="1"/>
    <col min="8966" max="8966" width="16.5703125" style="830" bestFit="1" customWidth="1"/>
    <col min="8967" max="8967" width="7.28515625" style="830" bestFit="1" customWidth="1"/>
    <col min="8968" max="8968" width="6.140625" style="830" customWidth="1"/>
    <col min="8969" max="8969" width="10" style="830" customWidth="1"/>
    <col min="8970" max="8970" width="16.85546875" style="830" bestFit="1" customWidth="1"/>
    <col min="8971" max="8971" width="15.140625" style="830" bestFit="1" customWidth="1"/>
    <col min="8972" max="8972" width="11.5703125" style="830" bestFit="1" customWidth="1"/>
    <col min="8973" max="8973" width="9.85546875" style="830" bestFit="1" customWidth="1"/>
    <col min="8974" max="8974" width="16.5703125" style="830" bestFit="1" customWidth="1"/>
    <col min="8975" max="8975" width="7.28515625" style="830" bestFit="1" customWidth="1"/>
    <col min="8976" max="8976" width="4.7109375" style="830" customWidth="1"/>
    <col min="8977" max="9216" width="11.42578125" style="830"/>
    <col min="9217" max="9217" width="9.140625" style="830" customWidth="1"/>
    <col min="9218" max="9219" width="16.5703125" style="830" bestFit="1" customWidth="1"/>
    <col min="9220" max="9220" width="16.28515625" style="830" bestFit="1" customWidth="1"/>
    <col min="9221" max="9221" width="17.5703125" style="830" bestFit="1" customWidth="1"/>
    <col min="9222" max="9222" width="16.5703125" style="830" bestFit="1" customWidth="1"/>
    <col min="9223" max="9223" width="7.28515625" style="830" bestFit="1" customWidth="1"/>
    <col min="9224" max="9224" width="6.140625" style="830" customWidth="1"/>
    <col min="9225" max="9225" width="10" style="830" customWidth="1"/>
    <col min="9226" max="9226" width="16.85546875" style="830" bestFit="1" customWidth="1"/>
    <col min="9227" max="9227" width="15.140625" style="830" bestFit="1" customWidth="1"/>
    <col min="9228" max="9228" width="11.5703125" style="830" bestFit="1" customWidth="1"/>
    <col min="9229" max="9229" width="9.85546875" style="830" bestFit="1" customWidth="1"/>
    <col min="9230" max="9230" width="16.5703125" style="830" bestFit="1" customWidth="1"/>
    <col min="9231" max="9231" width="7.28515625" style="830" bestFit="1" customWidth="1"/>
    <col min="9232" max="9232" width="4.7109375" style="830" customWidth="1"/>
    <col min="9233" max="9472" width="11.42578125" style="830"/>
    <col min="9473" max="9473" width="9.140625" style="830" customWidth="1"/>
    <col min="9474" max="9475" width="16.5703125" style="830" bestFit="1" customWidth="1"/>
    <col min="9476" max="9476" width="16.28515625" style="830" bestFit="1" customWidth="1"/>
    <col min="9477" max="9477" width="17.5703125" style="830" bestFit="1" customWidth="1"/>
    <col min="9478" max="9478" width="16.5703125" style="830" bestFit="1" customWidth="1"/>
    <col min="9479" max="9479" width="7.28515625" style="830" bestFit="1" customWidth="1"/>
    <col min="9480" max="9480" width="6.140625" style="830" customWidth="1"/>
    <col min="9481" max="9481" width="10" style="830" customWidth="1"/>
    <col min="9482" max="9482" width="16.85546875" style="830" bestFit="1" customWidth="1"/>
    <col min="9483" max="9483" width="15.140625" style="830" bestFit="1" customWidth="1"/>
    <col min="9484" max="9484" width="11.5703125" style="830" bestFit="1" customWidth="1"/>
    <col min="9485" max="9485" width="9.85546875" style="830" bestFit="1" customWidth="1"/>
    <col min="9486" max="9486" width="16.5703125" style="830" bestFit="1" customWidth="1"/>
    <col min="9487" max="9487" width="7.28515625" style="830" bestFit="1" customWidth="1"/>
    <col min="9488" max="9488" width="4.7109375" style="830" customWidth="1"/>
    <col min="9489" max="9728" width="11.42578125" style="830"/>
    <col min="9729" max="9729" width="9.140625" style="830" customWidth="1"/>
    <col min="9730" max="9731" width="16.5703125" style="830" bestFit="1" customWidth="1"/>
    <col min="9732" max="9732" width="16.28515625" style="830" bestFit="1" customWidth="1"/>
    <col min="9733" max="9733" width="17.5703125" style="830" bestFit="1" customWidth="1"/>
    <col min="9734" max="9734" width="16.5703125" style="830" bestFit="1" customWidth="1"/>
    <col min="9735" max="9735" width="7.28515625" style="830" bestFit="1" customWidth="1"/>
    <col min="9736" max="9736" width="6.140625" style="830" customWidth="1"/>
    <col min="9737" max="9737" width="10" style="830" customWidth="1"/>
    <col min="9738" max="9738" width="16.85546875" style="830" bestFit="1" customWidth="1"/>
    <col min="9739" max="9739" width="15.140625" style="830" bestFit="1" customWidth="1"/>
    <col min="9740" max="9740" width="11.5703125" style="830" bestFit="1" customWidth="1"/>
    <col min="9741" max="9741" width="9.85546875" style="830" bestFit="1" customWidth="1"/>
    <col min="9742" max="9742" width="16.5703125" style="830" bestFit="1" customWidth="1"/>
    <col min="9743" max="9743" width="7.28515625" style="830" bestFit="1" customWidth="1"/>
    <col min="9744" max="9744" width="4.7109375" style="830" customWidth="1"/>
    <col min="9745" max="9984" width="11.42578125" style="830"/>
    <col min="9985" max="9985" width="9.140625" style="830" customWidth="1"/>
    <col min="9986" max="9987" width="16.5703125" style="830" bestFit="1" customWidth="1"/>
    <col min="9988" max="9988" width="16.28515625" style="830" bestFit="1" customWidth="1"/>
    <col min="9989" max="9989" width="17.5703125" style="830" bestFit="1" customWidth="1"/>
    <col min="9990" max="9990" width="16.5703125" style="830" bestFit="1" customWidth="1"/>
    <col min="9991" max="9991" width="7.28515625" style="830" bestFit="1" customWidth="1"/>
    <col min="9992" max="9992" width="6.140625" style="830" customWidth="1"/>
    <col min="9993" max="9993" width="10" style="830" customWidth="1"/>
    <col min="9994" max="9994" width="16.85546875" style="830" bestFit="1" customWidth="1"/>
    <col min="9995" max="9995" width="15.140625" style="830" bestFit="1" customWidth="1"/>
    <col min="9996" max="9996" width="11.5703125" style="830" bestFit="1" customWidth="1"/>
    <col min="9997" max="9997" width="9.85546875" style="830" bestFit="1" customWidth="1"/>
    <col min="9998" max="9998" width="16.5703125" style="830" bestFit="1" customWidth="1"/>
    <col min="9999" max="9999" width="7.28515625" style="830" bestFit="1" customWidth="1"/>
    <col min="10000" max="10000" width="4.7109375" style="830" customWidth="1"/>
    <col min="10001" max="10240" width="11.42578125" style="830"/>
    <col min="10241" max="10241" width="9.140625" style="830" customWidth="1"/>
    <col min="10242" max="10243" width="16.5703125" style="830" bestFit="1" customWidth="1"/>
    <col min="10244" max="10244" width="16.28515625" style="830" bestFit="1" customWidth="1"/>
    <col min="10245" max="10245" width="17.5703125" style="830" bestFit="1" customWidth="1"/>
    <col min="10246" max="10246" width="16.5703125" style="830" bestFit="1" customWidth="1"/>
    <col min="10247" max="10247" width="7.28515625" style="830" bestFit="1" customWidth="1"/>
    <col min="10248" max="10248" width="6.140625" style="830" customWidth="1"/>
    <col min="10249" max="10249" width="10" style="830" customWidth="1"/>
    <col min="10250" max="10250" width="16.85546875" style="830" bestFit="1" customWidth="1"/>
    <col min="10251" max="10251" width="15.140625" style="830" bestFit="1" customWidth="1"/>
    <col min="10252" max="10252" width="11.5703125" style="830" bestFit="1" customWidth="1"/>
    <col min="10253" max="10253" width="9.85546875" style="830" bestFit="1" customWidth="1"/>
    <col min="10254" max="10254" width="16.5703125" style="830" bestFit="1" customWidth="1"/>
    <col min="10255" max="10255" width="7.28515625" style="830" bestFit="1" customWidth="1"/>
    <col min="10256" max="10256" width="4.7109375" style="830" customWidth="1"/>
    <col min="10257" max="10496" width="11.42578125" style="830"/>
    <col min="10497" max="10497" width="9.140625" style="830" customWidth="1"/>
    <col min="10498" max="10499" width="16.5703125" style="830" bestFit="1" customWidth="1"/>
    <col min="10500" max="10500" width="16.28515625" style="830" bestFit="1" customWidth="1"/>
    <col min="10501" max="10501" width="17.5703125" style="830" bestFit="1" customWidth="1"/>
    <col min="10502" max="10502" width="16.5703125" style="830" bestFit="1" customWidth="1"/>
    <col min="10503" max="10503" width="7.28515625" style="830" bestFit="1" customWidth="1"/>
    <col min="10504" max="10504" width="6.140625" style="830" customWidth="1"/>
    <col min="10505" max="10505" width="10" style="830" customWidth="1"/>
    <col min="10506" max="10506" width="16.85546875" style="830" bestFit="1" customWidth="1"/>
    <col min="10507" max="10507" width="15.140625" style="830" bestFit="1" customWidth="1"/>
    <col min="10508" max="10508" width="11.5703125" style="830" bestFit="1" customWidth="1"/>
    <col min="10509" max="10509" width="9.85546875" style="830" bestFit="1" customWidth="1"/>
    <col min="10510" max="10510" width="16.5703125" style="830" bestFit="1" customWidth="1"/>
    <col min="10511" max="10511" width="7.28515625" style="830" bestFit="1" customWidth="1"/>
    <col min="10512" max="10512" width="4.7109375" style="830" customWidth="1"/>
    <col min="10513" max="10752" width="11.42578125" style="830"/>
    <col min="10753" max="10753" width="9.140625" style="830" customWidth="1"/>
    <col min="10754" max="10755" width="16.5703125" style="830" bestFit="1" customWidth="1"/>
    <col min="10756" max="10756" width="16.28515625" style="830" bestFit="1" customWidth="1"/>
    <col min="10757" max="10757" width="17.5703125" style="830" bestFit="1" customWidth="1"/>
    <col min="10758" max="10758" width="16.5703125" style="830" bestFit="1" customWidth="1"/>
    <col min="10759" max="10759" width="7.28515625" style="830" bestFit="1" customWidth="1"/>
    <col min="10760" max="10760" width="6.140625" style="830" customWidth="1"/>
    <col min="10761" max="10761" width="10" style="830" customWidth="1"/>
    <col min="10762" max="10762" width="16.85546875" style="830" bestFit="1" customWidth="1"/>
    <col min="10763" max="10763" width="15.140625" style="830" bestFit="1" customWidth="1"/>
    <col min="10764" max="10764" width="11.5703125" style="830" bestFit="1" customWidth="1"/>
    <col min="10765" max="10765" width="9.85546875" style="830" bestFit="1" customWidth="1"/>
    <col min="10766" max="10766" width="16.5703125" style="830" bestFit="1" customWidth="1"/>
    <col min="10767" max="10767" width="7.28515625" style="830" bestFit="1" customWidth="1"/>
    <col min="10768" max="10768" width="4.7109375" style="830" customWidth="1"/>
    <col min="10769" max="11008" width="11.42578125" style="830"/>
    <col min="11009" max="11009" width="9.140625" style="830" customWidth="1"/>
    <col min="11010" max="11011" width="16.5703125" style="830" bestFit="1" customWidth="1"/>
    <col min="11012" max="11012" width="16.28515625" style="830" bestFit="1" customWidth="1"/>
    <col min="11013" max="11013" width="17.5703125" style="830" bestFit="1" customWidth="1"/>
    <col min="11014" max="11014" width="16.5703125" style="830" bestFit="1" customWidth="1"/>
    <col min="11015" max="11015" width="7.28515625" style="830" bestFit="1" customWidth="1"/>
    <col min="11016" max="11016" width="6.140625" style="830" customWidth="1"/>
    <col min="11017" max="11017" width="10" style="830" customWidth="1"/>
    <col min="11018" max="11018" width="16.85546875" style="830" bestFit="1" customWidth="1"/>
    <col min="11019" max="11019" width="15.140625" style="830" bestFit="1" customWidth="1"/>
    <col min="11020" max="11020" width="11.5703125" style="830" bestFit="1" customWidth="1"/>
    <col min="11021" max="11021" width="9.85546875" style="830" bestFit="1" customWidth="1"/>
    <col min="11022" max="11022" width="16.5703125" style="830" bestFit="1" customWidth="1"/>
    <col min="11023" max="11023" width="7.28515625" style="830" bestFit="1" customWidth="1"/>
    <col min="11024" max="11024" width="4.7109375" style="830" customWidth="1"/>
    <col min="11025" max="11264" width="11.42578125" style="830"/>
    <col min="11265" max="11265" width="9.140625" style="830" customWidth="1"/>
    <col min="11266" max="11267" width="16.5703125" style="830" bestFit="1" customWidth="1"/>
    <col min="11268" max="11268" width="16.28515625" style="830" bestFit="1" customWidth="1"/>
    <col min="11269" max="11269" width="17.5703125" style="830" bestFit="1" customWidth="1"/>
    <col min="11270" max="11270" width="16.5703125" style="830" bestFit="1" customWidth="1"/>
    <col min="11271" max="11271" width="7.28515625" style="830" bestFit="1" customWidth="1"/>
    <col min="11272" max="11272" width="6.140625" style="830" customWidth="1"/>
    <col min="11273" max="11273" width="10" style="830" customWidth="1"/>
    <col min="11274" max="11274" width="16.85546875" style="830" bestFit="1" customWidth="1"/>
    <col min="11275" max="11275" width="15.140625" style="830" bestFit="1" customWidth="1"/>
    <col min="11276" max="11276" width="11.5703125" style="830" bestFit="1" customWidth="1"/>
    <col min="11277" max="11277" width="9.85546875" style="830" bestFit="1" customWidth="1"/>
    <col min="11278" max="11278" width="16.5703125" style="830" bestFit="1" customWidth="1"/>
    <col min="11279" max="11279" width="7.28515625" style="830" bestFit="1" customWidth="1"/>
    <col min="11280" max="11280" width="4.7109375" style="830" customWidth="1"/>
    <col min="11281" max="11520" width="11.42578125" style="830"/>
    <col min="11521" max="11521" width="9.140625" style="830" customWidth="1"/>
    <col min="11522" max="11523" width="16.5703125" style="830" bestFit="1" customWidth="1"/>
    <col min="11524" max="11524" width="16.28515625" style="830" bestFit="1" customWidth="1"/>
    <col min="11525" max="11525" width="17.5703125" style="830" bestFit="1" customWidth="1"/>
    <col min="11526" max="11526" width="16.5703125" style="830" bestFit="1" customWidth="1"/>
    <col min="11527" max="11527" width="7.28515625" style="830" bestFit="1" customWidth="1"/>
    <col min="11528" max="11528" width="6.140625" style="830" customWidth="1"/>
    <col min="11529" max="11529" width="10" style="830" customWidth="1"/>
    <col min="11530" max="11530" width="16.85546875" style="830" bestFit="1" customWidth="1"/>
    <col min="11531" max="11531" width="15.140625" style="830" bestFit="1" customWidth="1"/>
    <col min="11532" max="11532" width="11.5703125" style="830" bestFit="1" customWidth="1"/>
    <col min="11533" max="11533" width="9.85546875" style="830" bestFit="1" customWidth="1"/>
    <col min="11534" max="11534" width="16.5703125" style="830" bestFit="1" customWidth="1"/>
    <col min="11535" max="11535" width="7.28515625" style="830" bestFit="1" customWidth="1"/>
    <col min="11536" max="11536" width="4.7109375" style="830" customWidth="1"/>
    <col min="11537" max="11776" width="11.42578125" style="830"/>
    <col min="11777" max="11777" width="9.140625" style="830" customWidth="1"/>
    <col min="11778" max="11779" width="16.5703125" style="830" bestFit="1" customWidth="1"/>
    <col min="11780" max="11780" width="16.28515625" style="830" bestFit="1" customWidth="1"/>
    <col min="11781" max="11781" width="17.5703125" style="830" bestFit="1" customWidth="1"/>
    <col min="11782" max="11782" width="16.5703125" style="830" bestFit="1" customWidth="1"/>
    <col min="11783" max="11783" width="7.28515625" style="830" bestFit="1" customWidth="1"/>
    <col min="11784" max="11784" width="6.140625" style="830" customWidth="1"/>
    <col min="11785" max="11785" width="10" style="830" customWidth="1"/>
    <col min="11786" max="11786" width="16.85546875" style="830" bestFit="1" customWidth="1"/>
    <col min="11787" max="11787" width="15.140625" style="830" bestFit="1" customWidth="1"/>
    <col min="11788" max="11788" width="11.5703125" style="830" bestFit="1" customWidth="1"/>
    <col min="11789" max="11789" width="9.85546875" style="830" bestFit="1" customWidth="1"/>
    <col min="11790" max="11790" width="16.5703125" style="830" bestFit="1" customWidth="1"/>
    <col min="11791" max="11791" width="7.28515625" style="830" bestFit="1" customWidth="1"/>
    <col min="11792" max="11792" width="4.7109375" style="830" customWidth="1"/>
    <col min="11793" max="12032" width="11.42578125" style="830"/>
    <col min="12033" max="12033" width="9.140625" style="830" customWidth="1"/>
    <col min="12034" max="12035" width="16.5703125" style="830" bestFit="1" customWidth="1"/>
    <col min="12036" max="12036" width="16.28515625" style="830" bestFit="1" customWidth="1"/>
    <col min="12037" max="12037" width="17.5703125" style="830" bestFit="1" customWidth="1"/>
    <col min="12038" max="12038" width="16.5703125" style="830" bestFit="1" customWidth="1"/>
    <col min="12039" max="12039" width="7.28515625" style="830" bestFit="1" customWidth="1"/>
    <col min="12040" max="12040" width="6.140625" style="830" customWidth="1"/>
    <col min="12041" max="12041" width="10" style="830" customWidth="1"/>
    <col min="12042" max="12042" width="16.85546875" style="830" bestFit="1" customWidth="1"/>
    <col min="12043" max="12043" width="15.140625" style="830" bestFit="1" customWidth="1"/>
    <col min="12044" max="12044" width="11.5703125" style="830" bestFit="1" customWidth="1"/>
    <col min="12045" max="12045" width="9.85546875" style="830" bestFit="1" customWidth="1"/>
    <col min="12046" max="12046" width="16.5703125" style="830" bestFit="1" customWidth="1"/>
    <col min="12047" max="12047" width="7.28515625" style="830" bestFit="1" customWidth="1"/>
    <col min="12048" max="12048" width="4.7109375" style="830" customWidth="1"/>
    <col min="12049" max="12288" width="11.42578125" style="830"/>
    <col min="12289" max="12289" width="9.140625" style="830" customWidth="1"/>
    <col min="12290" max="12291" width="16.5703125" style="830" bestFit="1" customWidth="1"/>
    <col min="12292" max="12292" width="16.28515625" style="830" bestFit="1" customWidth="1"/>
    <col min="12293" max="12293" width="17.5703125" style="830" bestFit="1" customWidth="1"/>
    <col min="12294" max="12294" width="16.5703125" style="830" bestFit="1" customWidth="1"/>
    <col min="12295" max="12295" width="7.28515625" style="830" bestFit="1" customWidth="1"/>
    <col min="12296" max="12296" width="6.140625" style="830" customWidth="1"/>
    <col min="12297" max="12297" width="10" style="830" customWidth="1"/>
    <col min="12298" max="12298" width="16.85546875" style="830" bestFit="1" customWidth="1"/>
    <col min="12299" max="12299" width="15.140625" style="830" bestFit="1" customWidth="1"/>
    <col min="12300" max="12300" width="11.5703125" style="830" bestFit="1" customWidth="1"/>
    <col min="12301" max="12301" width="9.85546875" style="830" bestFit="1" customWidth="1"/>
    <col min="12302" max="12302" width="16.5703125" style="830" bestFit="1" customWidth="1"/>
    <col min="12303" max="12303" width="7.28515625" style="830" bestFit="1" customWidth="1"/>
    <col min="12304" max="12304" width="4.7109375" style="830" customWidth="1"/>
    <col min="12305" max="12544" width="11.42578125" style="830"/>
    <col min="12545" max="12545" width="9.140625" style="830" customWidth="1"/>
    <col min="12546" max="12547" width="16.5703125" style="830" bestFit="1" customWidth="1"/>
    <col min="12548" max="12548" width="16.28515625" style="830" bestFit="1" customWidth="1"/>
    <col min="12549" max="12549" width="17.5703125" style="830" bestFit="1" customWidth="1"/>
    <col min="12550" max="12550" width="16.5703125" style="830" bestFit="1" customWidth="1"/>
    <col min="12551" max="12551" width="7.28515625" style="830" bestFit="1" customWidth="1"/>
    <col min="12552" max="12552" width="6.140625" style="830" customWidth="1"/>
    <col min="12553" max="12553" width="10" style="830" customWidth="1"/>
    <col min="12554" max="12554" width="16.85546875" style="830" bestFit="1" customWidth="1"/>
    <col min="12555" max="12555" width="15.140625" style="830" bestFit="1" customWidth="1"/>
    <col min="12556" max="12556" width="11.5703125" style="830" bestFit="1" customWidth="1"/>
    <col min="12557" max="12557" width="9.85546875" style="830" bestFit="1" customWidth="1"/>
    <col min="12558" max="12558" width="16.5703125" style="830" bestFit="1" customWidth="1"/>
    <col min="12559" max="12559" width="7.28515625" style="830" bestFit="1" customWidth="1"/>
    <col min="12560" max="12560" width="4.7109375" style="830" customWidth="1"/>
    <col min="12561" max="12800" width="11.42578125" style="830"/>
    <col min="12801" max="12801" width="9.140625" style="830" customWidth="1"/>
    <col min="12802" max="12803" width="16.5703125" style="830" bestFit="1" customWidth="1"/>
    <col min="12804" max="12804" width="16.28515625" style="830" bestFit="1" customWidth="1"/>
    <col min="12805" max="12805" width="17.5703125" style="830" bestFit="1" customWidth="1"/>
    <col min="12806" max="12806" width="16.5703125" style="830" bestFit="1" customWidth="1"/>
    <col min="12807" max="12807" width="7.28515625" style="830" bestFit="1" customWidth="1"/>
    <col min="12808" max="12808" width="6.140625" style="830" customWidth="1"/>
    <col min="12809" max="12809" width="10" style="830" customWidth="1"/>
    <col min="12810" max="12810" width="16.85546875" style="830" bestFit="1" customWidth="1"/>
    <col min="12811" max="12811" width="15.140625" style="830" bestFit="1" customWidth="1"/>
    <col min="12812" max="12812" width="11.5703125" style="830" bestFit="1" customWidth="1"/>
    <col min="12813" max="12813" width="9.85546875" style="830" bestFit="1" customWidth="1"/>
    <col min="12814" max="12814" width="16.5703125" style="830" bestFit="1" customWidth="1"/>
    <col min="12815" max="12815" width="7.28515625" style="830" bestFit="1" customWidth="1"/>
    <col min="12816" max="12816" width="4.7109375" style="830" customWidth="1"/>
    <col min="12817" max="13056" width="11.42578125" style="830"/>
    <col min="13057" max="13057" width="9.140625" style="830" customWidth="1"/>
    <col min="13058" max="13059" width="16.5703125" style="830" bestFit="1" customWidth="1"/>
    <col min="13060" max="13060" width="16.28515625" style="830" bestFit="1" customWidth="1"/>
    <col min="13061" max="13061" width="17.5703125" style="830" bestFit="1" customWidth="1"/>
    <col min="13062" max="13062" width="16.5703125" style="830" bestFit="1" customWidth="1"/>
    <col min="13063" max="13063" width="7.28515625" style="830" bestFit="1" customWidth="1"/>
    <col min="13064" max="13064" width="6.140625" style="830" customWidth="1"/>
    <col min="13065" max="13065" width="10" style="830" customWidth="1"/>
    <col min="13066" max="13066" width="16.85546875" style="830" bestFit="1" customWidth="1"/>
    <col min="13067" max="13067" width="15.140625" style="830" bestFit="1" customWidth="1"/>
    <col min="13068" max="13068" width="11.5703125" style="830" bestFit="1" customWidth="1"/>
    <col min="13069" max="13069" width="9.85546875" style="830" bestFit="1" customWidth="1"/>
    <col min="13070" max="13070" width="16.5703125" style="830" bestFit="1" customWidth="1"/>
    <col min="13071" max="13071" width="7.28515625" style="830" bestFit="1" customWidth="1"/>
    <col min="13072" max="13072" width="4.7109375" style="830" customWidth="1"/>
    <col min="13073" max="13312" width="11.42578125" style="830"/>
    <col min="13313" max="13313" width="9.140625" style="830" customWidth="1"/>
    <col min="13314" max="13315" width="16.5703125" style="830" bestFit="1" customWidth="1"/>
    <col min="13316" max="13316" width="16.28515625" style="830" bestFit="1" customWidth="1"/>
    <col min="13317" max="13317" width="17.5703125" style="830" bestFit="1" customWidth="1"/>
    <col min="13318" max="13318" width="16.5703125" style="830" bestFit="1" customWidth="1"/>
    <col min="13319" max="13319" width="7.28515625" style="830" bestFit="1" customWidth="1"/>
    <col min="13320" max="13320" width="6.140625" style="830" customWidth="1"/>
    <col min="13321" max="13321" width="10" style="830" customWidth="1"/>
    <col min="13322" max="13322" width="16.85546875" style="830" bestFit="1" customWidth="1"/>
    <col min="13323" max="13323" width="15.140625" style="830" bestFit="1" customWidth="1"/>
    <col min="13324" max="13324" width="11.5703125" style="830" bestFit="1" customWidth="1"/>
    <col min="13325" max="13325" width="9.85546875" style="830" bestFit="1" customWidth="1"/>
    <col min="13326" max="13326" width="16.5703125" style="830" bestFit="1" customWidth="1"/>
    <col min="13327" max="13327" width="7.28515625" style="830" bestFit="1" customWidth="1"/>
    <col min="13328" max="13328" width="4.7109375" style="830" customWidth="1"/>
    <col min="13329" max="13568" width="11.42578125" style="830"/>
    <col min="13569" max="13569" width="9.140625" style="830" customWidth="1"/>
    <col min="13570" max="13571" width="16.5703125" style="830" bestFit="1" customWidth="1"/>
    <col min="13572" max="13572" width="16.28515625" style="830" bestFit="1" customWidth="1"/>
    <col min="13573" max="13573" width="17.5703125" style="830" bestFit="1" customWidth="1"/>
    <col min="13574" max="13574" width="16.5703125" style="830" bestFit="1" customWidth="1"/>
    <col min="13575" max="13575" width="7.28515625" style="830" bestFit="1" customWidth="1"/>
    <col min="13576" max="13576" width="6.140625" style="830" customWidth="1"/>
    <col min="13577" max="13577" width="10" style="830" customWidth="1"/>
    <col min="13578" max="13578" width="16.85546875" style="830" bestFit="1" customWidth="1"/>
    <col min="13579" max="13579" width="15.140625" style="830" bestFit="1" customWidth="1"/>
    <col min="13580" max="13580" width="11.5703125" style="830" bestFit="1" customWidth="1"/>
    <col min="13581" max="13581" width="9.85546875" style="830" bestFit="1" customWidth="1"/>
    <col min="13582" max="13582" width="16.5703125" style="830" bestFit="1" customWidth="1"/>
    <col min="13583" max="13583" width="7.28515625" style="830" bestFit="1" customWidth="1"/>
    <col min="13584" max="13584" width="4.7109375" style="830" customWidth="1"/>
    <col min="13585" max="13824" width="11.42578125" style="830"/>
    <col min="13825" max="13825" width="9.140625" style="830" customWidth="1"/>
    <col min="13826" max="13827" width="16.5703125" style="830" bestFit="1" customWidth="1"/>
    <col min="13828" max="13828" width="16.28515625" style="830" bestFit="1" customWidth="1"/>
    <col min="13829" max="13829" width="17.5703125" style="830" bestFit="1" customWidth="1"/>
    <col min="13830" max="13830" width="16.5703125" style="830" bestFit="1" customWidth="1"/>
    <col min="13831" max="13831" width="7.28515625" style="830" bestFit="1" customWidth="1"/>
    <col min="13832" max="13832" width="6.140625" style="830" customWidth="1"/>
    <col min="13833" max="13833" width="10" style="830" customWidth="1"/>
    <col min="13834" max="13834" width="16.85546875" style="830" bestFit="1" customWidth="1"/>
    <col min="13835" max="13835" width="15.140625" style="830" bestFit="1" customWidth="1"/>
    <col min="13836" max="13836" width="11.5703125" style="830" bestFit="1" customWidth="1"/>
    <col min="13837" max="13837" width="9.85546875" style="830" bestFit="1" customWidth="1"/>
    <col min="13838" max="13838" width="16.5703125" style="830" bestFit="1" customWidth="1"/>
    <col min="13839" max="13839" width="7.28515625" style="830" bestFit="1" customWidth="1"/>
    <col min="13840" max="13840" width="4.7109375" style="830" customWidth="1"/>
    <col min="13841" max="14080" width="11.42578125" style="830"/>
    <col min="14081" max="14081" width="9.140625" style="830" customWidth="1"/>
    <col min="14082" max="14083" width="16.5703125" style="830" bestFit="1" customWidth="1"/>
    <col min="14084" max="14084" width="16.28515625" style="830" bestFit="1" customWidth="1"/>
    <col min="14085" max="14085" width="17.5703125" style="830" bestFit="1" customWidth="1"/>
    <col min="14086" max="14086" width="16.5703125" style="830" bestFit="1" customWidth="1"/>
    <col min="14087" max="14087" width="7.28515625" style="830" bestFit="1" customWidth="1"/>
    <col min="14088" max="14088" width="6.140625" style="830" customWidth="1"/>
    <col min="14089" max="14089" width="10" style="830" customWidth="1"/>
    <col min="14090" max="14090" width="16.85546875" style="830" bestFit="1" customWidth="1"/>
    <col min="14091" max="14091" width="15.140625" style="830" bestFit="1" customWidth="1"/>
    <col min="14092" max="14092" width="11.5703125" style="830" bestFit="1" customWidth="1"/>
    <col min="14093" max="14093" width="9.85546875" style="830" bestFit="1" customWidth="1"/>
    <col min="14094" max="14094" width="16.5703125" style="830" bestFit="1" customWidth="1"/>
    <col min="14095" max="14095" width="7.28515625" style="830" bestFit="1" customWidth="1"/>
    <col min="14096" max="14096" width="4.7109375" style="830" customWidth="1"/>
    <col min="14097" max="14336" width="11.42578125" style="830"/>
    <col min="14337" max="14337" width="9.140625" style="830" customWidth="1"/>
    <col min="14338" max="14339" width="16.5703125" style="830" bestFit="1" customWidth="1"/>
    <col min="14340" max="14340" width="16.28515625" style="830" bestFit="1" customWidth="1"/>
    <col min="14341" max="14341" width="17.5703125" style="830" bestFit="1" customWidth="1"/>
    <col min="14342" max="14342" width="16.5703125" style="830" bestFit="1" customWidth="1"/>
    <col min="14343" max="14343" width="7.28515625" style="830" bestFit="1" customWidth="1"/>
    <col min="14344" max="14344" width="6.140625" style="830" customWidth="1"/>
    <col min="14345" max="14345" width="10" style="830" customWidth="1"/>
    <col min="14346" max="14346" width="16.85546875" style="830" bestFit="1" customWidth="1"/>
    <col min="14347" max="14347" width="15.140625" style="830" bestFit="1" customWidth="1"/>
    <col min="14348" max="14348" width="11.5703125" style="830" bestFit="1" customWidth="1"/>
    <col min="14349" max="14349" width="9.85546875" style="830" bestFit="1" customWidth="1"/>
    <col min="14350" max="14350" width="16.5703125" style="830" bestFit="1" customWidth="1"/>
    <col min="14351" max="14351" width="7.28515625" style="830" bestFit="1" customWidth="1"/>
    <col min="14352" max="14352" width="4.7109375" style="830" customWidth="1"/>
    <col min="14353" max="14592" width="11.42578125" style="830"/>
    <col min="14593" max="14593" width="9.140625" style="830" customWidth="1"/>
    <col min="14594" max="14595" width="16.5703125" style="830" bestFit="1" customWidth="1"/>
    <col min="14596" max="14596" width="16.28515625" style="830" bestFit="1" customWidth="1"/>
    <col min="14597" max="14597" width="17.5703125" style="830" bestFit="1" customWidth="1"/>
    <col min="14598" max="14598" width="16.5703125" style="830" bestFit="1" customWidth="1"/>
    <col min="14599" max="14599" width="7.28515625" style="830" bestFit="1" customWidth="1"/>
    <col min="14600" max="14600" width="6.140625" style="830" customWidth="1"/>
    <col min="14601" max="14601" width="10" style="830" customWidth="1"/>
    <col min="14602" max="14602" width="16.85546875" style="830" bestFit="1" customWidth="1"/>
    <col min="14603" max="14603" width="15.140625" style="830" bestFit="1" customWidth="1"/>
    <col min="14604" max="14604" width="11.5703125" style="830" bestFit="1" customWidth="1"/>
    <col min="14605" max="14605" width="9.85546875" style="830" bestFit="1" customWidth="1"/>
    <col min="14606" max="14606" width="16.5703125" style="830" bestFit="1" customWidth="1"/>
    <col min="14607" max="14607" width="7.28515625" style="830" bestFit="1" customWidth="1"/>
    <col min="14608" max="14608" width="4.7109375" style="830" customWidth="1"/>
    <col min="14609" max="14848" width="11.42578125" style="830"/>
    <col min="14849" max="14849" width="9.140625" style="830" customWidth="1"/>
    <col min="14850" max="14851" width="16.5703125" style="830" bestFit="1" customWidth="1"/>
    <col min="14852" max="14852" width="16.28515625" style="830" bestFit="1" customWidth="1"/>
    <col min="14853" max="14853" width="17.5703125" style="830" bestFit="1" customWidth="1"/>
    <col min="14854" max="14854" width="16.5703125" style="830" bestFit="1" customWidth="1"/>
    <col min="14855" max="14855" width="7.28515625" style="830" bestFit="1" customWidth="1"/>
    <col min="14856" max="14856" width="6.140625" style="830" customWidth="1"/>
    <col min="14857" max="14857" width="10" style="830" customWidth="1"/>
    <col min="14858" max="14858" width="16.85546875" style="830" bestFit="1" customWidth="1"/>
    <col min="14859" max="14859" width="15.140625" style="830" bestFit="1" customWidth="1"/>
    <col min="14860" max="14860" width="11.5703125" style="830" bestFit="1" customWidth="1"/>
    <col min="14861" max="14861" width="9.85546875" style="830" bestFit="1" customWidth="1"/>
    <col min="14862" max="14862" width="16.5703125" style="830" bestFit="1" customWidth="1"/>
    <col min="14863" max="14863" width="7.28515625" style="830" bestFit="1" customWidth="1"/>
    <col min="14864" max="14864" width="4.7109375" style="830" customWidth="1"/>
    <col min="14865" max="15104" width="11.42578125" style="830"/>
    <col min="15105" max="15105" width="9.140625" style="830" customWidth="1"/>
    <col min="15106" max="15107" width="16.5703125" style="830" bestFit="1" customWidth="1"/>
    <col min="15108" max="15108" width="16.28515625" style="830" bestFit="1" customWidth="1"/>
    <col min="15109" max="15109" width="17.5703125" style="830" bestFit="1" customWidth="1"/>
    <col min="15110" max="15110" width="16.5703125" style="830" bestFit="1" customWidth="1"/>
    <col min="15111" max="15111" width="7.28515625" style="830" bestFit="1" customWidth="1"/>
    <col min="15112" max="15112" width="6.140625" style="830" customWidth="1"/>
    <col min="15113" max="15113" width="10" style="830" customWidth="1"/>
    <col min="15114" max="15114" width="16.85546875" style="830" bestFit="1" customWidth="1"/>
    <col min="15115" max="15115" width="15.140625" style="830" bestFit="1" customWidth="1"/>
    <col min="15116" max="15116" width="11.5703125" style="830" bestFit="1" customWidth="1"/>
    <col min="15117" max="15117" width="9.85546875" style="830" bestFit="1" customWidth="1"/>
    <col min="15118" max="15118" width="16.5703125" style="830" bestFit="1" customWidth="1"/>
    <col min="15119" max="15119" width="7.28515625" style="830" bestFit="1" customWidth="1"/>
    <col min="15120" max="15120" width="4.7109375" style="830" customWidth="1"/>
    <col min="15121" max="15360" width="11.42578125" style="830"/>
    <col min="15361" max="15361" width="9.140625" style="830" customWidth="1"/>
    <col min="15362" max="15363" width="16.5703125" style="830" bestFit="1" customWidth="1"/>
    <col min="15364" max="15364" width="16.28515625" style="830" bestFit="1" customWidth="1"/>
    <col min="15365" max="15365" width="17.5703125" style="830" bestFit="1" customWidth="1"/>
    <col min="15366" max="15366" width="16.5703125" style="830" bestFit="1" customWidth="1"/>
    <col min="15367" max="15367" width="7.28515625" style="830" bestFit="1" customWidth="1"/>
    <col min="15368" max="15368" width="6.140625" style="830" customWidth="1"/>
    <col min="15369" max="15369" width="10" style="830" customWidth="1"/>
    <col min="15370" max="15370" width="16.85546875" style="830" bestFit="1" customWidth="1"/>
    <col min="15371" max="15371" width="15.140625" style="830" bestFit="1" customWidth="1"/>
    <col min="15372" max="15372" width="11.5703125" style="830" bestFit="1" customWidth="1"/>
    <col min="15373" max="15373" width="9.85546875" style="830" bestFit="1" customWidth="1"/>
    <col min="15374" max="15374" width="16.5703125" style="830" bestFit="1" customWidth="1"/>
    <col min="15375" max="15375" width="7.28515625" style="830" bestFit="1" customWidth="1"/>
    <col min="15376" max="15376" width="4.7109375" style="830" customWidth="1"/>
    <col min="15377" max="15616" width="11.42578125" style="830"/>
    <col min="15617" max="15617" width="9.140625" style="830" customWidth="1"/>
    <col min="15618" max="15619" width="16.5703125" style="830" bestFit="1" customWidth="1"/>
    <col min="15620" max="15620" width="16.28515625" style="830" bestFit="1" customWidth="1"/>
    <col min="15621" max="15621" width="17.5703125" style="830" bestFit="1" customWidth="1"/>
    <col min="15622" max="15622" width="16.5703125" style="830" bestFit="1" customWidth="1"/>
    <col min="15623" max="15623" width="7.28515625" style="830" bestFit="1" customWidth="1"/>
    <col min="15624" max="15624" width="6.140625" style="830" customWidth="1"/>
    <col min="15625" max="15625" width="10" style="830" customWidth="1"/>
    <col min="15626" max="15626" width="16.85546875" style="830" bestFit="1" customWidth="1"/>
    <col min="15627" max="15627" width="15.140625" style="830" bestFit="1" customWidth="1"/>
    <col min="15628" max="15628" width="11.5703125" style="830" bestFit="1" customWidth="1"/>
    <col min="15629" max="15629" width="9.85546875" style="830" bestFit="1" customWidth="1"/>
    <col min="15630" max="15630" width="16.5703125" style="830" bestFit="1" customWidth="1"/>
    <col min="15631" max="15631" width="7.28515625" style="830" bestFit="1" customWidth="1"/>
    <col min="15632" max="15632" width="4.7109375" style="830" customWidth="1"/>
    <col min="15633" max="15872" width="11.42578125" style="830"/>
    <col min="15873" max="15873" width="9.140625" style="830" customWidth="1"/>
    <col min="15874" max="15875" width="16.5703125" style="830" bestFit="1" customWidth="1"/>
    <col min="15876" max="15876" width="16.28515625" style="830" bestFit="1" customWidth="1"/>
    <col min="15877" max="15877" width="17.5703125" style="830" bestFit="1" customWidth="1"/>
    <col min="15878" max="15878" width="16.5703125" style="830" bestFit="1" customWidth="1"/>
    <col min="15879" max="15879" width="7.28515625" style="830" bestFit="1" customWidth="1"/>
    <col min="15880" max="15880" width="6.140625" style="830" customWidth="1"/>
    <col min="15881" max="15881" width="10" style="830" customWidth="1"/>
    <col min="15882" max="15882" width="16.85546875" style="830" bestFit="1" customWidth="1"/>
    <col min="15883" max="15883" width="15.140625" style="830" bestFit="1" customWidth="1"/>
    <col min="15884" max="15884" width="11.5703125" style="830" bestFit="1" customWidth="1"/>
    <col min="15885" max="15885" width="9.85546875" style="830" bestFit="1" customWidth="1"/>
    <col min="15886" max="15886" width="16.5703125" style="830" bestFit="1" customWidth="1"/>
    <col min="15887" max="15887" width="7.28515625" style="830" bestFit="1" customWidth="1"/>
    <col min="15888" max="15888" width="4.7109375" style="830" customWidth="1"/>
    <col min="15889" max="16128" width="11.42578125" style="830"/>
    <col min="16129" max="16129" width="9.140625" style="830" customWidth="1"/>
    <col min="16130" max="16131" width="16.5703125" style="830" bestFit="1" customWidth="1"/>
    <col min="16132" max="16132" width="16.28515625" style="830" bestFit="1" customWidth="1"/>
    <col min="16133" max="16133" width="17.5703125" style="830" bestFit="1" customWidth="1"/>
    <col min="16134" max="16134" width="16.5703125" style="830" bestFit="1" customWidth="1"/>
    <col min="16135" max="16135" width="7.28515625" style="830" bestFit="1" customWidth="1"/>
    <col min="16136" max="16136" width="6.140625" style="830" customWidth="1"/>
    <col min="16137" max="16137" width="10" style="830" customWidth="1"/>
    <col min="16138" max="16138" width="16.85546875" style="830" bestFit="1" customWidth="1"/>
    <col min="16139" max="16139" width="15.140625" style="830" bestFit="1" customWidth="1"/>
    <col min="16140" max="16140" width="11.5703125" style="830" bestFit="1" customWidth="1"/>
    <col min="16141" max="16141" width="9.85546875" style="830" bestFit="1" customWidth="1"/>
    <col min="16142" max="16142" width="16.5703125" style="830" bestFit="1" customWidth="1"/>
    <col min="16143" max="16143" width="7.28515625" style="830" bestFit="1" customWidth="1"/>
    <col min="16144" max="16144" width="4.7109375" style="830" customWidth="1"/>
    <col min="16145" max="16384" width="11.42578125" style="830"/>
  </cols>
  <sheetData>
    <row r="1" spans="1:15" s="830" customFormat="1" ht="18" customHeight="1">
      <c r="A1" s="820"/>
      <c r="B1" s="820"/>
      <c r="C1" s="820"/>
      <c r="D1" s="820"/>
      <c r="E1" s="820"/>
      <c r="F1" s="820"/>
      <c r="G1" s="820"/>
      <c r="H1" s="820"/>
      <c r="I1" s="820"/>
      <c r="J1" s="820"/>
      <c r="K1" s="820"/>
      <c r="L1" s="820"/>
      <c r="M1" s="820"/>
      <c r="N1" s="820"/>
      <c r="O1" s="820"/>
    </row>
    <row r="2" spans="1:15" s="830" customFormat="1" ht="23.25">
      <c r="A2" s="995" t="s">
        <v>1088</v>
      </c>
      <c r="B2" s="995"/>
      <c r="C2" s="995"/>
      <c r="D2" s="995"/>
      <c r="E2" s="995"/>
      <c r="F2" s="995"/>
      <c r="G2" s="995"/>
      <c r="H2" s="995"/>
      <c r="I2" s="995"/>
      <c r="J2" s="995"/>
      <c r="K2" s="995"/>
      <c r="L2" s="995"/>
      <c r="M2" s="995"/>
      <c r="N2" s="995"/>
      <c r="O2" s="995"/>
    </row>
    <row r="3" spans="1:15" s="830" customFormat="1" ht="23.25">
      <c r="A3" s="995" t="s">
        <v>771</v>
      </c>
      <c r="B3" s="995"/>
      <c r="C3" s="995"/>
      <c r="D3" s="995"/>
      <c r="E3" s="995"/>
      <c r="F3" s="995"/>
      <c r="G3" s="995"/>
      <c r="H3" s="995"/>
      <c r="I3" s="995"/>
      <c r="J3" s="995"/>
      <c r="K3" s="995"/>
      <c r="L3" s="995"/>
      <c r="M3" s="995"/>
      <c r="N3" s="995"/>
      <c r="O3" s="995"/>
    </row>
    <row r="4" spans="1:15" s="830" customFormat="1" ht="23.25">
      <c r="A4" s="995" t="s">
        <v>1512</v>
      </c>
      <c r="B4" s="995"/>
      <c r="C4" s="995"/>
      <c r="D4" s="995"/>
      <c r="E4" s="995"/>
      <c r="F4" s="995"/>
      <c r="G4" s="995"/>
      <c r="H4" s="995"/>
      <c r="I4" s="995"/>
      <c r="J4" s="995"/>
      <c r="K4" s="995"/>
      <c r="L4" s="995"/>
      <c r="M4" s="995"/>
      <c r="N4" s="995"/>
      <c r="O4" s="995"/>
    </row>
    <row r="5" spans="1:15" s="830" customFormat="1" ht="37.5" customHeight="1" thickBot="1">
      <c r="A5" s="996" t="s">
        <v>1373</v>
      </c>
      <c r="B5" s="996"/>
      <c r="C5" s="996"/>
      <c r="D5" s="996"/>
      <c r="E5" s="996"/>
      <c r="F5" s="996"/>
      <c r="G5" s="996"/>
      <c r="H5" s="996"/>
      <c r="I5" s="996"/>
      <c r="J5" s="996"/>
      <c r="K5" s="996"/>
      <c r="L5" s="996"/>
      <c r="M5" s="996"/>
      <c r="N5" s="996"/>
      <c r="O5" s="996"/>
    </row>
    <row r="6" spans="1:15" s="713" customFormat="1" ht="26.25" customHeight="1" thickTop="1" thickBot="1">
      <c r="A6" s="373"/>
      <c r="B6" s="997" t="s">
        <v>1400</v>
      </c>
      <c r="C6" s="997"/>
      <c r="D6" s="997"/>
      <c r="E6" s="997"/>
      <c r="F6" s="997"/>
      <c r="G6" s="997"/>
      <c r="H6" s="204"/>
      <c r="I6" s="821"/>
      <c r="J6" s="997" t="s">
        <v>772</v>
      </c>
      <c r="K6" s="997"/>
      <c r="L6" s="997"/>
      <c r="M6" s="997"/>
      <c r="N6" s="997"/>
      <c r="O6" s="997"/>
    </row>
    <row r="7" spans="1:15" s="713" customFormat="1" ht="42" customHeight="1" thickTop="1" thickBot="1">
      <c r="A7" s="205" t="s">
        <v>773</v>
      </c>
      <c r="B7" s="852" t="s">
        <v>774</v>
      </c>
      <c r="C7" s="852" t="s">
        <v>775</v>
      </c>
      <c r="D7" s="852" t="s">
        <v>776</v>
      </c>
      <c r="E7" s="852" t="s">
        <v>6</v>
      </c>
      <c r="F7" s="852" t="s">
        <v>711</v>
      </c>
      <c r="G7" s="374"/>
      <c r="H7" s="204"/>
      <c r="I7" s="205" t="s">
        <v>773</v>
      </c>
      <c r="J7" s="1077" t="s">
        <v>2</v>
      </c>
      <c r="K7" s="1077" t="s">
        <v>3</v>
      </c>
      <c r="L7" s="1077" t="s">
        <v>4</v>
      </c>
      <c r="M7" s="1077" t="s">
        <v>777</v>
      </c>
      <c r="N7" s="1077" t="s">
        <v>6</v>
      </c>
      <c r="O7" s="1077" t="s">
        <v>711</v>
      </c>
    </row>
    <row r="8" spans="1:15" s="713" customFormat="1" ht="26.25" customHeight="1" thickTop="1">
      <c r="A8" s="204" t="s">
        <v>780</v>
      </c>
      <c r="B8" s="1078">
        <v>5106134.1172500001</v>
      </c>
      <c r="C8" s="1078">
        <v>6019057.7497700006</v>
      </c>
      <c r="D8" s="1078">
        <v>6687212.8155100001</v>
      </c>
      <c r="E8" s="1078">
        <v>17812404.682529997</v>
      </c>
      <c r="F8" s="1079">
        <v>0.12841959646657547</v>
      </c>
      <c r="H8" s="204"/>
      <c r="I8" s="1080" t="s">
        <v>780</v>
      </c>
      <c r="J8" s="1078">
        <v>3874738.0168499998</v>
      </c>
      <c r="K8" s="1081">
        <v>1231391.2413399999</v>
      </c>
      <c r="L8" s="1078">
        <v>0</v>
      </c>
      <c r="M8" s="1078">
        <v>4.8590600000000004</v>
      </c>
      <c r="N8" s="1078">
        <v>5106134.1172500001</v>
      </c>
      <c r="O8" s="1079">
        <v>0.1740722762231387</v>
      </c>
    </row>
    <row r="9" spans="1:15" s="713" customFormat="1" ht="26.25" customHeight="1">
      <c r="A9" s="204" t="s">
        <v>782</v>
      </c>
      <c r="B9" s="1078">
        <v>5277618.0350500001</v>
      </c>
      <c r="C9" s="1078">
        <v>7321808.23116</v>
      </c>
      <c r="D9" s="1078">
        <v>4043887.3393299999</v>
      </c>
      <c r="E9" s="1078">
        <v>16643313.605540002</v>
      </c>
      <c r="F9" s="1079">
        <v>0.11999096445334834</v>
      </c>
      <c r="H9" s="204"/>
      <c r="I9" s="1080" t="s">
        <v>782</v>
      </c>
      <c r="J9" s="1078">
        <v>4682192.0446999995</v>
      </c>
      <c r="K9" s="1078">
        <v>595425.99034999998</v>
      </c>
      <c r="L9" s="1078">
        <v>0</v>
      </c>
      <c r="M9" s="1078">
        <v>0</v>
      </c>
      <c r="N9" s="1078">
        <v>5277618.0350500001</v>
      </c>
      <c r="O9" s="1079">
        <v>0.1799183028298946</v>
      </c>
    </row>
    <row r="10" spans="1:15" s="713" customFormat="1" ht="26.25" customHeight="1">
      <c r="A10" s="204" t="s">
        <v>779</v>
      </c>
      <c r="B10" s="1078">
        <v>5385520.9096000008</v>
      </c>
      <c r="C10" s="1078">
        <v>9150826.5288200006</v>
      </c>
      <c r="D10" s="1078">
        <v>11738202.637840001</v>
      </c>
      <c r="E10" s="1078">
        <v>26274550.076259997</v>
      </c>
      <c r="F10" s="1079">
        <v>0.189427939588833</v>
      </c>
      <c r="H10" s="204"/>
      <c r="I10" s="1080" t="s">
        <v>779</v>
      </c>
      <c r="J10" s="1078">
        <v>3841577.3604899999</v>
      </c>
      <c r="K10" s="1078">
        <v>1543875.78153</v>
      </c>
      <c r="L10" s="1078">
        <v>65.840429999999998</v>
      </c>
      <c r="M10" s="1078">
        <v>1.9271500000000001</v>
      </c>
      <c r="N10" s="1078">
        <v>5385520.9096000008</v>
      </c>
      <c r="O10" s="1079">
        <v>0.18359679982050131</v>
      </c>
    </row>
    <row r="11" spans="1:15" s="713" customFormat="1" ht="26.25" customHeight="1">
      <c r="A11" s="204" t="s">
        <v>781</v>
      </c>
      <c r="B11" s="1078">
        <v>4572753.0693000006</v>
      </c>
      <c r="C11" s="1078">
        <v>4096848.0007600002</v>
      </c>
      <c r="D11" s="1078">
        <v>5224953.4358199993</v>
      </c>
      <c r="E11" s="1078">
        <v>13894554.50588</v>
      </c>
      <c r="F11" s="1079">
        <v>0.10017362139082664</v>
      </c>
      <c r="H11" s="204"/>
      <c r="I11" s="1080" t="s">
        <v>781</v>
      </c>
      <c r="J11" s="1078">
        <v>3132679.3641300001</v>
      </c>
      <c r="K11" s="1078">
        <v>1439918.6930799999</v>
      </c>
      <c r="L11" s="1078">
        <v>0</v>
      </c>
      <c r="M11" s="1078">
        <v>155.01209</v>
      </c>
      <c r="N11" s="1078">
        <v>4572753.0693000006</v>
      </c>
      <c r="O11" s="1079">
        <v>0.15588888131440021</v>
      </c>
    </row>
    <row r="12" spans="1:15" s="713" customFormat="1" ht="26.25" customHeight="1">
      <c r="A12" s="204" t="s">
        <v>778</v>
      </c>
      <c r="B12" s="1078">
        <v>3966908.1347600003</v>
      </c>
      <c r="C12" s="1078">
        <v>3379720.9183200002</v>
      </c>
      <c r="D12" s="1078">
        <v>7501776.7401000001</v>
      </c>
      <c r="E12" s="1078">
        <v>14848405.79318</v>
      </c>
      <c r="F12" s="1079">
        <v>0.10705046927225435</v>
      </c>
      <c r="H12" s="204"/>
      <c r="I12" s="1080" t="s">
        <v>778</v>
      </c>
      <c r="J12" s="1078">
        <v>3035820.5606</v>
      </c>
      <c r="K12" s="1078">
        <v>931087.44963000005</v>
      </c>
      <c r="L12" s="1078">
        <v>0</v>
      </c>
      <c r="M12" s="1078">
        <v>0.12453</v>
      </c>
      <c r="N12" s="1078">
        <v>3966908.1347600003</v>
      </c>
      <c r="O12" s="1079">
        <v>0.13523513341589533</v>
      </c>
    </row>
    <row r="13" spans="1:15" s="713" customFormat="1" ht="26.25" customHeight="1">
      <c r="A13" s="204" t="s">
        <v>784</v>
      </c>
      <c r="B13" s="1078">
        <v>1766167.45646</v>
      </c>
      <c r="C13" s="1078">
        <v>2006225.52621</v>
      </c>
      <c r="D13" s="1078">
        <v>3841098.1412600004</v>
      </c>
      <c r="E13" s="1078">
        <v>7613491.1239300007</v>
      </c>
      <c r="F13" s="1079">
        <v>5.4889919427659979E-2</v>
      </c>
      <c r="H13" s="204"/>
      <c r="I13" s="1080" t="s">
        <v>784</v>
      </c>
      <c r="J13" s="1078">
        <v>1206586.0078699999</v>
      </c>
      <c r="K13" s="1078">
        <v>559576.57128999999</v>
      </c>
      <c r="L13" s="1078">
        <v>0</v>
      </c>
      <c r="M13" s="1078">
        <v>4.8773</v>
      </c>
      <c r="N13" s="1078">
        <v>1766167.45646</v>
      </c>
      <c r="O13" s="1079">
        <v>6.021008893961468E-2</v>
      </c>
    </row>
    <row r="14" spans="1:15" s="713" customFormat="1" ht="26.25" customHeight="1">
      <c r="A14" s="204" t="s">
        <v>783</v>
      </c>
      <c r="B14" s="1078">
        <v>1244120.4233900001</v>
      </c>
      <c r="C14" s="1078">
        <v>1641395.2393800002</v>
      </c>
      <c r="D14" s="1078">
        <v>4303094.2452100003</v>
      </c>
      <c r="E14" s="1078">
        <v>7188609.9079799997</v>
      </c>
      <c r="F14" s="1079">
        <v>5.1826712899905682E-2</v>
      </c>
      <c r="H14" s="204"/>
      <c r="I14" s="1080" t="s">
        <v>783</v>
      </c>
      <c r="J14" s="1078">
        <v>739845.15765999991</v>
      </c>
      <c r="K14" s="1078">
        <v>504275.26573000004</v>
      </c>
      <c r="L14" s="1078">
        <v>0</v>
      </c>
      <c r="M14" s="1078">
        <v>0</v>
      </c>
      <c r="N14" s="1078">
        <v>1244120.4233900001</v>
      </c>
      <c r="O14" s="1079">
        <v>4.2413079841276929E-2</v>
      </c>
    </row>
    <row r="15" spans="1:15" s="713" customFormat="1" ht="26.25" customHeight="1">
      <c r="A15" s="204" t="s">
        <v>785</v>
      </c>
      <c r="B15" s="1078">
        <v>0</v>
      </c>
      <c r="C15" s="1078">
        <v>2411331.0264599998</v>
      </c>
      <c r="D15" s="1078">
        <v>4764399.2753599994</v>
      </c>
      <c r="E15" s="1078">
        <v>7175730.3018199997</v>
      </c>
      <c r="F15" s="1079">
        <v>5.1733856609292778E-2</v>
      </c>
      <c r="H15" s="204"/>
      <c r="I15" s="1080" t="s">
        <v>785</v>
      </c>
      <c r="J15" s="1078">
        <v>0</v>
      </c>
      <c r="K15" s="1078">
        <v>0</v>
      </c>
      <c r="L15" s="1078">
        <v>0</v>
      </c>
      <c r="M15" s="1078">
        <v>0</v>
      </c>
      <c r="N15" s="1078">
        <v>0</v>
      </c>
      <c r="O15" s="1079">
        <v>0</v>
      </c>
    </row>
    <row r="16" spans="1:15" s="713" customFormat="1" ht="26.25" customHeight="1">
      <c r="A16" s="204" t="s">
        <v>787</v>
      </c>
      <c r="B16" s="1078">
        <v>36577.35097</v>
      </c>
      <c r="C16" s="1078">
        <v>18257.504629999999</v>
      </c>
      <c r="D16" s="1078">
        <v>2697.7040699999998</v>
      </c>
      <c r="E16" s="1078">
        <v>57532.559670000002</v>
      </c>
      <c r="F16" s="1079">
        <v>4.1478442850318011E-4</v>
      </c>
      <c r="H16" s="204"/>
      <c r="I16" s="1080" t="s">
        <v>787</v>
      </c>
      <c r="J16" s="1078">
        <v>23339.787120000001</v>
      </c>
      <c r="K16" s="1078">
        <v>13237.56385</v>
      </c>
      <c r="L16" s="1078">
        <v>0</v>
      </c>
      <c r="M16" s="1078">
        <v>0</v>
      </c>
      <c r="N16" s="1078">
        <v>36577.35097</v>
      </c>
      <c r="O16" s="1079">
        <v>1.2469517242115933E-3</v>
      </c>
    </row>
    <row r="17" spans="1:15" s="713" customFormat="1" ht="26.25" customHeight="1">
      <c r="A17" s="204" t="s">
        <v>786</v>
      </c>
      <c r="B17" s="1078">
        <v>55651.99192</v>
      </c>
      <c r="C17" s="1078">
        <v>12599.88559</v>
      </c>
      <c r="D17" s="1078">
        <v>60811.30111</v>
      </c>
      <c r="E17" s="1078">
        <v>129063.17862000001</v>
      </c>
      <c r="F17" s="1079">
        <v>9.3048870225419884E-4</v>
      </c>
      <c r="H17" s="204"/>
      <c r="I17" s="1080" t="s">
        <v>786</v>
      </c>
      <c r="J17" s="1078">
        <v>40193.409090000001</v>
      </c>
      <c r="K17" s="1078">
        <v>15458.582829999999</v>
      </c>
      <c r="L17" s="1078">
        <v>0</v>
      </c>
      <c r="M17" s="1078">
        <v>0</v>
      </c>
      <c r="N17" s="1078">
        <v>55651.99192</v>
      </c>
      <c r="O17" s="1079">
        <v>1.8972217899915801E-3</v>
      </c>
    </row>
    <row r="18" spans="1:15" s="713" customFormat="1" ht="26.25" customHeight="1">
      <c r="A18" s="204" t="s">
        <v>788</v>
      </c>
      <c r="B18" s="1078">
        <v>9.129430000000001</v>
      </c>
      <c r="C18" s="1078">
        <v>3575128.0756000001</v>
      </c>
      <c r="D18" s="1078">
        <v>4273649.0447800001</v>
      </c>
      <c r="E18" s="1078">
        <v>7848786.2498100009</v>
      </c>
      <c r="F18" s="1079">
        <v>5.6586293704721922E-2</v>
      </c>
      <c r="H18" s="204"/>
      <c r="I18" s="1080" t="s">
        <v>788</v>
      </c>
      <c r="J18" s="1078">
        <v>5.5186299999999999</v>
      </c>
      <c r="K18" s="1078">
        <v>3.6108000000000002</v>
      </c>
      <c r="L18" s="1078">
        <v>0</v>
      </c>
      <c r="M18" s="1078">
        <v>0</v>
      </c>
      <c r="N18" s="1078">
        <v>9.129430000000001</v>
      </c>
      <c r="O18" s="1079">
        <v>3.1122971395347739E-7</v>
      </c>
    </row>
    <row r="19" spans="1:15" s="713" customFormat="1" ht="26.25" customHeight="1">
      <c r="A19" s="204" t="s">
        <v>789</v>
      </c>
      <c r="B19" s="1078">
        <v>354421.51422000001</v>
      </c>
      <c r="C19" s="1078">
        <v>454345.49067000003</v>
      </c>
      <c r="D19" s="1078">
        <v>1423723.16172</v>
      </c>
      <c r="E19" s="1078">
        <v>2232490.1666100002</v>
      </c>
      <c r="F19" s="1079">
        <v>1.6095271324754849E-2</v>
      </c>
      <c r="H19" s="204"/>
      <c r="I19" s="1080" t="s">
        <v>789</v>
      </c>
      <c r="J19" s="1078">
        <v>285777.761</v>
      </c>
      <c r="K19" s="1078">
        <v>68643.753219999999</v>
      </c>
      <c r="L19" s="1078">
        <v>0</v>
      </c>
      <c r="M19" s="1078">
        <v>0</v>
      </c>
      <c r="N19" s="1078">
        <v>354421.51422000001</v>
      </c>
      <c r="O19" s="1079">
        <v>1.2082518458397612E-2</v>
      </c>
    </row>
    <row r="20" spans="1:15" s="713" customFormat="1" ht="26.25" customHeight="1">
      <c r="A20" s="204" t="s">
        <v>1099</v>
      </c>
      <c r="B20" s="1078">
        <v>1567531.7118199999</v>
      </c>
      <c r="C20" s="1078">
        <v>2646967.9987499998</v>
      </c>
      <c r="D20" s="1078">
        <v>6604602.1560899997</v>
      </c>
      <c r="E20" s="1078">
        <v>10819101.866660001</v>
      </c>
      <c r="F20" s="1079">
        <v>7.8000961723597467E-2</v>
      </c>
      <c r="H20" s="204"/>
      <c r="I20" s="1080" t="s">
        <v>1099</v>
      </c>
      <c r="J20" s="1078">
        <v>1366026.8585899998</v>
      </c>
      <c r="K20" s="1078">
        <v>201504.85322999998</v>
      </c>
      <c r="L20" s="1078">
        <v>0</v>
      </c>
      <c r="M20" s="1078">
        <v>0</v>
      </c>
      <c r="N20" s="1078">
        <v>1567531.7118199999</v>
      </c>
      <c r="O20" s="1079">
        <v>5.3438434412963705E-2</v>
      </c>
    </row>
    <row r="21" spans="1:15" s="713" customFormat="1" ht="26.25" customHeight="1">
      <c r="A21" s="204" t="s">
        <v>1100</v>
      </c>
      <c r="B21" s="1078">
        <v>0</v>
      </c>
      <c r="C21" s="1078">
        <v>1845396.1527499999</v>
      </c>
      <c r="D21" s="1078">
        <v>4321293.8166300002</v>
      </c>
      <c r="E21" s="1078">
        <v>6166689.9693799997</v>
      </c>
      <c r="F21" s="1079">
        <v>4.4459120007472049E-2</v>
      </c>
      <c r="H21" s="204"/>
      <c r="I21" s="1080" t="s">
        <v>1100</v>
      </c>
      <c r="J21" s="1078">
        <v>0</v>
      </c>
      <c r="K21" s="1078">
        <v>0</v>
      </c>
      <c r="L21" s="1078">
        <v>0</v>
      </c>
      <c r="M21" s="1078">
        <v>0</v>
      </c>
      <c r="N21" s="1078">
        <v>0</v>
      </c>
      <c r="O21" s="1079">
        <v>0</v>
      </c>
    </row>
    <row r="22" spans="1:15" s="713" customFormat="1" ht="27" customHeight="1" thickBot="1">
      <c r="A22" s="204"/>
      <c r="B22" s="1082"/>
      <c r="C22" s="1082"/>
      <c r="D22" s="1082"/>
      <c r="E22" s="1062"/>
      <c r="F22" s="1083"/>
      <c r="H22" s="204"/>
      <c r="I22" s="1080">
        <v>0</v>
      </c>
      <c r="J22" s="1082"/>
      <c r="K22" s="1082"/>
      <c r="L22" s="1084"/>
      <c r="M22" s="1082"/>
      <c r="N22" s="1082"/>
      <c r="O22" s="1083"/>
    </row>
    <row r="23" spans="1:15" s="713" customFormat="1" ht="28.5" customHeight="1" thickTop="1" thickBot="1">
      <c r="A23" s="205" t="s">
        <v>790</v>
      </c>
      <c r="B23" s="1085">
        <v>29333413.844169997</v>
      </c>
      <c r="C23" s="1085">
        <v>44579908.328870006</v>
      </c>
      <c r="D23" s="1085">
        <v>64791401.814830005</v>
      </c>
      <c r="E23" s="1086">
        <v>138704723.98787001</v>
      </c>
      <c r="F23" s="1086"/>
      <c r="G23" s="374"/>
      <c r="H23" s="204"/>
      <c r="I23" s="1077"/>
      <c r="J23" s="1085">
        <v>22228781.846730001</v>
      </c>
      <c r="K23" s="1085">
        <v>7104399.3568799999</v>
      </c>
      <c r="L23" s="1086">
        <v>65.840429999999998</v>
      </c>
      <c r="M23" s="1085">
        <v>166.80013</v>
      </c>
      <c r="N23" s="1085">
        <v>29333413.844169997</v>
      </c>
      <c r="O23" s="1085"/>
    </row>
    <row r="24" spans="1:15" s="713" customFormat="1" ht="24.75" customHeight="1" thickTop="1" thickBot="1">
      <c r="A24" s="204"/>
      <c r="B24" s="1082"/>
      <c r="C24" s="1082"/>
      <c r="D24" s="1082"/>
      <c r="E24" s="1082"/>
      <c r="F24" s="1084"/>
      <c r="G24" s="1084"/>
      <c r="H24" s="204"/>
      <c r="I24" s="1084"/>
      <c r="J24" s="1082"/>
      <c r="K24" s="1082"/>
      <c r="L24" s="1084"/>
      <c r="M24" s="1082"/>
      <c r="N24" s="1087"/>
      <c r="O24" s="1082"/>
    </row>
    <row r="25" spans="1:15" s="713" customFormat="1" ht="40.5" customHeight="1" thickTop="1" thickBot="1">
      <c r="A25" s="206"/>
      <c r="B25" s="1088" t="s">
        <v>791</v>
      </c>
      <c r="C25" s="1088"/>
      <c r="D25" s="1088"/>
      <c r="E25" s="1088"/>
      <c r="F25" s="1088"/>
      <c r="G25" s="1088"/>
      <c r="H25" s="204"/>
      <c r="I25" s="1089"/>
      <c r="J25" s="1088" t="s">
        <v>792</v>
      </c>
      <c r="K25" s="1088"/>
      <c r="L25" s="1088"/>
      <c r="M25" s="1088"/>
      <c r="N25" s="1088"/>
      <c r="O25" s="1088"/>
    </row>
    <row r="26" spans="1:15" s="713" customFormat="1" ht="24.75" customHeight="1" thickTop="1" thickBot="1">
      <c r="A26" s="205" t="s">
        <v>773</v>
      </c>
      <c r="B26" s="1077" t="s">
        <v>2</v>
      </c>
      <c r="C26" s="1077" t="s">
        <v>3</v>
      </c>
      <c r="D26" s="1077" t="s">
        <v>4</v>
      </c>
      <c r="E26" s="1077" t="s">
        <v>777</v>
      </c>
      <c r="F26" s="1077" t="s">
        <v>6</v>
      </c>
      <c r="G26" s="1077" t="s">
        <v>711</v>
      </c>
      <c r="H26" s="204"/>
      <c r="I26" s="1086" t="s">
        <v>773</v>
      </c>
      <c r="J26" s="1077" t="s">
        <v>2</v>
      </c>
      <c r="K26" s="1077" t="s">
        <v>3</v>
      </c>
      <c r="L26" s="1077" t="s">
        <v>4</v>
      </c>
      <c r="M26" s="1077" t="s">
        <v>777</v>
      </c>
      <c r="N26" s="1077" t="s">
        <v>6</v>
      </c>
      <c r="O26" s="1077" t="s">
        <v>711</v>
      </c>
    </row>
    <row r="27" spans="1:15" s="713" customFormat="1" ht="25.5" customHeight="1" thickTop="1">
      <c r="A27" s="204" t="s">
        <v>780</v>
      </c>
      <c r="B27" s="1078">
        <v>4387883.8079200005</v>
      </c>
      <c r="C27" s="1078">
        <v>1630950.7976900002</v>
      </c>
      <c r="D27" s="1078">
        <v>0</v>
      </c>
      <c r="E27" s="1078">
        <v>223.14416</v>
      </c>
      <c r="F27" s="1078">
        <v>6019057.7497700006</v>
      </c>
      <c r="G27" s="1090">
        <v>0.13501727516725401</v>
      </c>
      <c r="H27" s="204"/>
      <c r="I27" s="1080" t="s">
        <v>780</v>
      </c>
      <c r="J27" s="1078">
        <v>6371043.9663399998</v>
      </c>
      <c r="K27" s="1078">
        <v>316017.20652999997</v>
      </c>
      <c r="L27" s="1078">
        <v>0</v>
      </c>
      <c r="M27" s="1078">
        <v>151.64264</v>
      </c>
      <c r="N27" s="1078">
        <v>6687212.8155100001</v>
      </c>
      <c r="O27" s="1091">
        <v>0.10321142355619436</v>
      </c>
    </row>
    <row r="28" spans="1:15" s="713" customFormat="1" ht="25.5" customHeight="1">
      <c r="A28" s="204" t="s">
        <v>782</v>
      </c>
      <c r="B28" s="1078">
        <v>6523232.3791400008</v>
      </c>
      <c r="C28" s="1078">
        <v>793171.92689999996</v>
      </c>
      <c r="D28" s="1078">
        <v>0</v>
      </c>
      <c r="E28" s="1078">
        <v>5403.9251199999999</v>
      </c>
      <c r="F28" s="1078">
        <v>7321808.23116</v>
      </c>
      <c r="G28" s="1090">
        <v>0.16424009168314929</v>
      </c>
      <c r="H28" s="204"/>
      <c r="I28" s="1080" t="s">
        <v>782</v>
      </c>
      <c r="J28" s="1078">
        <v>3465700.5137499999</v>
      </c>
      <c r="K28" s="1078">
        <v>577659.67907000007</v>
      </c>
      <c r="L28" s="1078">
        <v>0</v>
      </c>
      <c r="M28" s="1078">
        <v>527.14651000000003</v>
      </c>
      <c r="N28" s="1078">
        <v>4043887.3393299999</v>
      </c>
      <c r="O28" s="1091">
        <v>6.2413950401739887E-2</v>
      </c>
    </row>
    <row r="29" spans="1:15" s="713" customFormat="1" ht="25.5" customHeight="1">
      <c r="A29" s="204" t="s">
        <v>779</v>
      </c>
      <c r="B29" s="1078">
        <v>6077557.1963500008</v>
      </c>
      <c r="C29" s="1078">
        <v>3072927.2</v>
      </c>
      <c r="D29" s="1078">
        <v>0</v>
      </c>
      <c r="E29" s="1078">
        <v>342.13246999999996</v>
      </c>
      <c r="F29" s="1078">
        <v>9150826.5288200006</v>
      </c>
      <c r="G29" s="1090">
        <v>0.20526795302748332</v>
      </c>
      <c r="H29" s="204"/>
      <c r="I29" s="1080" t="s">
        <v>779</v>
      </c>
      <c r="J29" s="1078">
        <v>10994580.78283</v>
      </c>
      <c r="K29" s="1078">
        <v>743041.23239000002</v>
      </c>
      <c r="L29" s="1078">
        <v>0</v>
      </c>
      <c r="M29" s="1078">
        <v>580.62261999999998</v>
      </c>
      <c r="N29" s="1078">
        <v>11738202.637840001</v>
      </c>
      <c r="O29" s="1091">
        <v>0.1811691414145829</v>
      </c>
    </row>
    <row r="30" spans="1:15" s="713" customFormat="1" ht="25.5" customHeight="1">
      <c r="A30" s="204" t="s">
        <v>781</v>
      </c>
      <c r="B30" s="1078">
        <v>2204211.78369</v>
      </c>
      <c r="C30" s="1078">
        <v>1892634.6141199998</v>
      </c>
      <c r="D30" s="1078">
        <v>0</v>
      </c>
      <c r="E30" s="1078">
        <v>1.6029500000000001</v>
      </c>
      <c r="F30" s="1078">
        <v>4096848.0007600002</v>
      </c>
      <c r="G30" s="1090">
        <v>9.1898977686028033E-2</v>
      </c>
      <c r="H30" s="204"/>
      <c r="I30" s="1080" t="s">
        <v>781</v>
      </c>
      <c r="J30" s="1078">
        <v>4949470.2173699997</v>
      </c>
      <c r="K30" s="1078">
        <v>274785.42707999999</v>
      </c>
      <c r="L30" s="1078">
        <v>0</v>
      </c>
      <c r="M30" s="1078">
        <v>697.79137000000003</v>
      </c>
      <c r="N30" s="1078">
        <v>5224953.4358199993</v>
      </c>
      <c r="O30" s="1091">
        <v>8.0642697788089343E-2</v>
      </c>
    </row>
    <row r="31" spans="1:15" s="713" customFormat="1" ht="25.5" customHeight="1">
      <c r="A31" s="204" t="s">
        <v>778</v>
      </c>
      <c r="B31" s="1078">
        <v>2540668.0328099998</v>
      </c>
      <c r="C31" s="1078">
        <v>839052.85152000003</v>
      </c>
      <c r="D31" s="1078">
        <v>0</v>
      </c>
      <c r="E31" s="1078">
        <v>3.3989999999999999E-2</v>
      </c>
      <c r="F31" s="1078">
        <v>3379720.9183200002</v>
      </c>
      <c r="G31" s="1090">
        <v>7.5812648455611309E-2</v>
      </c>
      <c r="H31" s="204"/>
      <c r="I31" s="1080" t="s">
        <v>778</v>
      </c>
      <c r="J31" s="1078">
        <v>7397417.4030100005</v>
      </c>
      <c r="K31" s="1078">
        <v>104296.95754</v>
      </c>
      <c r="L31" s="1078">
        <v>0</v>
      </c>
      <c r="M31" s="1078">
        <v>62.379550000000002</v>
      </c>
      <c r="N31" s="1078">
        <v>7501776.7401000001</v>
      </c>
      <c r="O31" s="1091">
        <v>0.11578352265844832</v>
      </c>
    </row>
    <row r="32" spans="1:15" s="713" customFormat="1" ht="25.5" customHeight="1">
      <c r="A32" s="204" t="s">
        <v>784</v>
      </c>
      <c r="B32" s="1078">
        <v>1126964.5472899999</v>
      </c>
      <c r="C32" s="1078">
        <v>878898.87112999998</v>
      </c>
      <c r="D32" s="1078">
        <v>0</v>
      </c>
      <c r="E32" s="1078">
        <v>362.10778999999997</v>
      </c>
      <c r="F32" s="1078">
        <v>2006225.52621</v>
      </c>
      <c r="G32" s="1090">
        <v>4.5002908292450787E-2</v>
      </c>
      <c r="H32" s="204"/>
      <c r="I32" s="1080" t="s">
        <v>784</v>
      </c>
      <c r="J32" s="1078">
        <v>3740200.29409</v>
      </c>
      <c r="K32" s="1078">
        <v>100870.81484000001</v>
      </c>
      <c r="L32" s="1078">
        <v>0</v>
      </c>
      <c r="M32" s="1078">
        <v>27.032330000000002</v>
      </c>
      <c r="N32" s="1078">
        <v>3841098.1412600004</v>
      </c>
      <c r="O32" s="1091">
        <v>5.9284072171144432E-2</v>
      </c>
    </row>
    <row r="33" spans="1:15" s="713" customFormat="1" ht="25.5" customHeight="1">
      <c r="A33" s="204" t="s">
        <v>783</v>
      </c>
      <c r="B33" s="1078">
        <v>1151392.66503</v>
      </c>
      <c r="C33" s="1078">
        <v>490002.57432999997</v>
      </c>
      <c r="D33" s="1078">
        <v>0</v>
      </c>
      <c r="E33" s="1078">
        <v>2.0000000000000002E-5</v>
      </c>
      <c r="F33" s="1078">
        <v>1641395.2393800002</v>
      </c>
      <c r="G33" s="1090">
        <v>3.6819170359689381E-2</v>
      </c>
      <c r="H33" s="204"/>
      <c r="I33" s="1080" t="s">
        <v>783</v>
      </c>
      <c r="J33" s="1078">
        <v>4170921.5701899999</v>
      </c>
      <c r="K33" s="1078">
        <v>132172.67502</v>
      </c>
      <c r="L33" s="1078">
        <v>0</v>
      </c>
      <c r="M33" s="1078">
        <v>0</v>
      </c>
      <c r="N33" s="1078">
        <v>4303094.2452100003</v>
      </c>
      <c r="O33" s="1091">
        <v>6.6414587810709649E-2</v>
      </c>
    </row>
    <row r="34" spans="1:15" s="713" customFormat="1" ht="25.5" customHeight="1">
      <c r="A34" s="204" t="s">
        <v>785</v>
      </c>
      <c r="B34" s="1078">
        <v>2120924.33011</v>
      </c>
      <c r="C34" s="1078">
        <v>289872.15549999999</v>
      </c>
      <c r="D34" s="1078">
        <v>0</v>
      </c>
      <c r="E34" s="1078">
        <v>534.54084999999998</v>
      </c>
      <c r="F34" s="1078">
        <v>2411331.0264599998</v>
      </c>
      <c r="G34" s="1090">
        <v>5.4090084902629079E-2</v>
      </c>
      <c r="H34" s="204"/>
      <c r="I34" s="1080" t="s">
        <v>785</v>
      </c>
      <c r="J34" s="1078">
        <v>4631713.9376300005</v>
      </c>
      <c r="K34" s="1078">
        <v>132685.33773</v>
      </c>
      <c r="L34" s="1078">
        <v>0</v>
      </c>
      <c r="M34" s="1078">
        <v>0</v>
      </c>
      <c r="N34" s="1078">
        <v>4764399.2753599994</v>
      </c>
      <c r="O34" s="1091">
        <v>7.353443731587056E-2</v>
      </c>
    </row>
    <row r="35" spans="1:15" s="713" customFormat="1" ht="25.5" customHeight="1">
      <c r="A35" s="204" t="s">
        <v>787</v>
      </c>
      <c r="B35" s="1078">
        <v>3103.60905</v>
      </c>
      <c r="C35" s="1078">
        <v>15153.89558</v>
      </c>
      <c r="D35" s="1078">
        <v>0</v>
      </c>
      <c r="E35" s="1078">
        <v>0</v>
      </c>
      <c r="F35" s="1078">
        <v>18257.504629999999</v>
      </c>
      <c r="G35" s="1090">
        <v>4.0954558487004371E-4</v>
      </c>
      <c r="H35" s="204"/>
      <c r="I35" s="1080" t="s">
        <v>787</v>
      </c>
      <c r="J35" s="1078">
        <v>853.44369999999992</v>
      </c>
      <c r="K35" s="1078">
        <v>1844.2603700000002</v>
      </c>
      <c r="L35" s="1078">
        <v>0</v>
      </c>
      <c r="M35" s="1078">
        <v>0</v>
      </c>
      <c r="N35" s="1078">
        <v>2697.7040699999998</v>
      </c>
      <c r="O35" s="1091">
        <v>4.163676034838509E-5</v>
      </c>
    </row>
    <row r="36" spans="1:15" s="713" customFormat="1" ht="25.5" customHeight="1">
      <c r="A36" s="204" t="s">
        <v>786</v>
      </c>
      <c r="B36" s="1078">
        <v>959.42605000000003</v>
      </c>
      <c r="C36" s="1078">
        <v>11640.45954</v>
      </c>
      <c r="D36" s="1078">
        <v>0</v>
      </c>
      <c r="E36" s="1078">
        <v>0</v>
      </c>
      <c r="F36" s="1078">
        <v>12599.88559</v>
      </c>
      <c r="G36" s="1090">
        <v>2.8263596903451452E-4</v>
      </c>
      <c r="H36" s="204"/>
      <c r="I36" s="1080" t="s">
        <v>786</v>
      </c>
      <c r="J36" s="1078">
        <v>60811.30111</v>
      </c>
      <c r="K36" s="1078">
        <v>0</v>
      </c>
      <c r="L36" s="1078">
        <v>0</v>
      </c>
      <c r="M36" s="1078">
        <v>0</v>
      </c>
      <c r="N36" s="1078">
        <v>60811.30111</v>
      </c>
      <c r="O36" s="1091">
        <v>9.3857054187213148E-4</v>
      </c>
    </row>
    <row r="37" spans="1:15" s="713" customFormat="1" ht="25.5" customHeight="1">
      <c r="A37" s="204" t="s">
        <v>788</v>
      </c>
      <c r="B37" s="1078">
        <v>3326803.2666599997</v>
      </c>
      <c r="C37" s="1078">
        <v>248324.80893999999</v>
      </c>
      <c r="D37" s="1078">
        <v>0</v>
      </c>
      <c r="E37" s="1078">
        <v>0</v>
      </c>
      <c r="F37" s="1078">
        <v>3575128.0756000001</v>
      </c>
      <c r="G37" s="1090">
        <v>8.0195949467324112E-2</v>
      </c>
      <c r="H37" s="204"/>
      <c r="I37" s="1080" t="s">
        <v>788</v>
      </c>
      <c r="J37" s="1078">
        <v>4095280.44863</v>
      </c>
      <c r="K37" s="1078">
        <v>176123.92655999999</v>
      </c>
      <c r="L37" s="1078">
        <v>0</v>
      </c>
      <c r="M37" s="1078">
        <v>2244.66959</v>
      </c>
      <c r="N37" s="1078">
        <v>4273649.0447800001</v>
      </c>
      <c r="O37" s="1091">
        <v>6.5960126267893326E-2</v>
      </c>
    </row>
    <row r="38" spans="1:15" s="713" customFormat="1" ht="25.5" customHeight="1">
      <c r="A38" s="204" t="s">
        <v>789</v>
      </c>
      <c r="B38" s="1078">
        <v>399886.55550999998</v>
      </c>
      <c r="C38" s="1078">
        <v>54458.935159999994</v>
      </c>
      <c r="D38" s="1078">
        <v>0</v>
      </c>
      <c r="E38" s="1078">
        <v>0</v>
      </c>
      <c r="F38" s="1078">
        <v>454345.49067000003</v>
      </c>
      <c r="G38" s="1090">
        <v>1.0191709846468331E-2</v>
      </c>
      <c r="H38" s="204"/>
      <c r="I38" s="1080" t="s">
        <v>789</v>
      </c>
      <c r="J38" s="1078">
        <v>1333457.9276700001</v>
      </c>
      <c r="K38" s="1078">
        <v>90265.234049999999</v>
      </c>
      <c r="L38" s="1078">
        <v>0</v>
      </c>
      <c r="M38" s="1078">
        <v>0</v>
      </c>
      <c r="N38" s="1078">
        <v>1423723.16172</v>
      </c>
      <c r="O38" s="1091">
        <v>2.197395212699544E-2</v>
      </c>
    </row>
    <row r="39" spans="1:15" s="713" customFormat="1" ht="25.5" customHeight="1">
      <c r="A39" s="204" t="s">
        <v>1099</v>
      </c>
      <c r="B39" s="1078">
        <v>2450062.6527499999</v>
      </c>
      <c r="C39" s="1078">
        <v>196904.77636000002</v>
      </c>
      <c r="D39" s="1078">
        <v>0</v>
      </c>
      <c r="E39" s="1078">
        <v>0.56964000000000004</v>
      </c>
      <c r="F39" s="1078">
        <v>2646967.9987499998</v>
      </c>
      <c r="G39" s="1090">
        <v>5.9375806231432286E-2</v>
      </c>
      <c r="H39" s="204"/>
      <c r="I39" s="1080" t="s">
        <v>1099</v>
      </c>
      <c r="J39" s="1078">
        <v>6426296.3935200004</v>
      </c>
      <c r="K39" s="1078">
        <v>178305.76256999999</v>
      </c>
      <c r="L39" s="1078">
        <v>0</v>
      </c>
      <c r="M39" s="1078">
        <v>0</v>
      </c>
      <c r="N39" s="1078">
        <v>6604602.1560899997</v>
      </c>
      <c r="O39" s="1091">
        <v>0.10193639852037099</v>
      </c>
    </row>
    <row r="40" spans="1:15" s="713" customFormat="1" ht="25.5" customHeight="1">
      <c r="A40" s="204" t="s">
        <v>1100</v>
      </c>
      <c r="B40" s="1078">
        <v>1666630.8474000001</v>
      </c>
      <c r="C40" s="1078">
        <v>178765.30534999998</v>
      </c>
      <c r="D40" s="1078">
        <v>0</v>
      </c>
      <c r="E40" s="1078">
        <v>0</v>
      </c>
      <c r="F40" s="1078">
        <v>1845396.1527499999</v>
      </c>
      <c r="G40" s="1090">
        <v>4.1395243326575418E-2</v>
      </c>
      <c r="H40" s="204"/>
      <c r="I40" s="1080" t="s">
        <v>1100</v>
      </c>
      <c r="J40" s="1078">
        <v>4255277.3394600004</v>
      </c>
      <c r="K40" s="1078">
        <v>66016.477169999998</v>
      </c>
      <c r="L40" s="1078">
        <v>0</v>
      </c>
      <c r="M40" s="1078">
        <v>0</v>
      </c>
      <c r="N40" s="1078">
        <v>4321293.8166300002</v>
      </c>
      <c r="O40" s="1091">
        <v>6.6695482665740158E-2</v>
      </c>
    </row>
    <row r="41" spans="1:15" s="713" customFormat="1" ht="26.25" customHeight="1" thickBot="1">
      <c r="A41" s="204"/>
      <c r="B41" s="1082"/>
      <c r="C41" s="1082"/>
      <c r="D41" s="1082"/>
      <c r="E41" s="1082"/>
      <c r="F41" s="1082"/>
      <c r="G41" s="1092"/>
      <c r="H41" s="1087"/>
      <c r="I41" s="1082"/>
      <c r="J41" s="1082"/>
      <c r="K41" s="1082"/>
      <c r="L41" s="1084"/>
      <c r="M41" s="1082"/>
      <c r="N41" s="1082"/>
      <c r="O41" s="1093"/>
    </row>
    <row r="42" spans="1:15" s="713" customFormat="1" ht="29.25" customHeight="1" thickTop="1" thickBot="1">
      <c r="A42" s="205" t="s">
        <v>793</v>
      </c>
      <c r="B42" s="1085">
        <v>33980281.099759996</v>
      </c>
      <c r="C42" s="1085">
        <v>10592759.172120001</v>
      </c>
      <c r="D42" s="1085">
        <v>0</v>
      </c>
      <c r="E42" s="1085">
        <v>6868.05699</v>
      </c>
      <c r="F42" s="1085">
        <v>44579908.328870006</v>
      </c>
      <c r="G42" s="1085"/>
      <c r="H42" s="1087"/>
      <c r="I42" s="1094"/>
      <c r="J42" s="1085">
        <v>61893025.539300002</v>
      </c>
      <c r="K42" s="1085">
        <v>2894084.9909200002</v>
      </c>
      <c r="L42" s="1086">
        <v>0</v>
      </c>
      <c r="M42" s="1085">
        <v>4291.2846100000006</v>
      </c>
      <c r="N42" s="1085">
        <v>64791401.814830005</v>
      </c>
      <c r="O42" s="1095"/>
    </row>
    <row r="43" spans="1:15" s="713" customFormat="1" ht="10.5" customHeight="1" thickTop="1" thickBot="1">
      <c r="A43" s="207"/>
      <c r="B43" s="1096"/>
      <c r="C43" s="1096"/>
      <c r="D43" s="1096"/>
      <c r="E43" s="1096"/>
      <c r="F43" s="1096"/>
      <c r="G43" s="1096"/>
      <c r="H43" s="1096"/>
      <c r="I43" s="1096"/>
      <c r="J43" s="1097"/>
      <c r="K43" s="370"/>
      <c r="L43" s="1098"/>
      <c r="M43" s="1096"/>
      <c r="N43" s="1096"/>
      <c r="O43" s="1096"/>
    </row>
    <row r="44" spans="1:15" s="713" customFormat="1" ht="13.5" customHeight="1" thickTop="1">
      <c r="A44" s="208" t="s">
        <v>1382</v>
      </c>
      <c r="B44" s="1099"/>
      <c r="C44" s="1099"/>
      <c r="D44" s="1099"/>
      <c r="E44" s="1078"/>
      <c r="F44" s="1078"/>
      <c r="G44" s="1078"/>
      <c r="H44" s="1078"/>
      <c r="I44" s="1078"/>
      <c r="J44" s="1091"/>
      <c r="L44" s="1062"/>
      <c r="M44" s="1078"/>
      <c r="N44" s="1078"/>
      <c r="O44" s="1078"/>
    </row>
    <row r="45" spans="1:15" s="713" customFormat="1" ht="15.75" customHeight="1">
      <c r="A45" s="208" t="s">
        <v>794</v>
      </c>
      <c r="B45" s="1099"/>
      <c r="C45" s="1099"/>
      <c r="D45" s="1099"/>
      <c r="E45" s="1078"/>
      <c r="F45" s="1078"/>
      <c r="G45" s="1078"/>
      <c r="H45" s="1078"/>
      <c r="I45" s="1078"/>
      <c r="J45" s="1091"/>
      <c r="L45" s="1062"/>
      <c r="M45" s="1078"/>
      <c r="N45" s="1078"/>
      <c r="O45" s="1078"/>
    </row>
    <row r="46" spans="1:15" s="713" customFormat="1" ht="15.75" customHeight="1">
      <c r="A46" s="208" t="s">
        <v>795</v>
      </c>
      <c r="B46" s="1099"/>
      <c r="C46" s="1099"/>
      <c r="D46" s="1099"/>
      <c r="E46" s="1078"/>
      <c r="F46" s="1078"/>
      <c r="G46" s="1078"/>
      <c r="H46" s="1078"/>
      <c r="I46" s="1078"/>
      <c r="J46" s="1091"/>
      <c r="L46" s="1062"/>
      <c r="M46" s="1078"/>
      <c r="N46" s="1078"/>
      <c r="O46" s="1078"/>
    </row>
    <row r="47" spans="1:15" s="371" customFormat="1" ht="15.75" customHeight="1">
      <c r="A47" s="209" t="s">
        <v>796</v>
      </c>
      <c r="B47" s="1100"/>
      <c r="C47" s="1100"/>
      <c r="D47" s="1100"/>
      <c r="E47" s="1101"/>
      <c r="F47" s="1101"/>
      <c r="G47" s="1101"/>
      <c r="H47" s="1101"/>
      <c r="I47" s="1101"/>
      <c r="J47" s="1101"/>
      <c r="K47" s="1101"/>
      <c r="L47" s="1102"/>
      <c r="M47" s="1102"/>
      <c r="N47" s="1101"/>
      <c r="O47" s="1101"/>
    </row>
    <row r="48" spans="1:15" s="376" customFormat="1" ht="9.75" customHeight="1">
      <c r="A48" s="210"/>
      <c r="B48" s="1103"/>
      <c r="C48" s="1103"/>
      <c r="D48" s="1103"/>
      <c r="E48" s="1103"/>
      <c r="F48" s="1103"/>
      <c r="G48" s="1103"/>
      <c r="H48" s="1103"/>
      <c r="I48" s="1103"/>
      <c r="J48" s="1103"/>
      <c r="K48" s="1103"/>
      <c r="L48" s="1104"/>
      <c r="M48" s="1105"/>
      <c r="N48" s="1103"/>
      <c r="O48" s="1103"/>
    </row>
    <row r="49" spans="1:15" s="137" customFormat="1" ht="13.5" customHeight="1">
      <c r="A49" s="48"/>
      <c r="B49" s="1106"/>
      <c r="C49" s="1106"/>
      <c r="D49" s="1106"/>
      <c r="E49" s="1107"/>
      <c r="F49" s="1107"/>
      <c r="G49" s="1107"/>
      <c r="H49" s="1107"/>
      <c r="I49" s="1107"/>
      <c r="J49" s="1107"/>
      <c r="K49" s="1107"/>
      <c r="L49" s="1108"/>
      <c r="M49" s="1109"/>
      <c r="N49" s="1107"/>
      <c r="O49" s="1107"/>
    </row>
    <row r="50" spans="1:15" s="137" customFormat="1" ht="13.5" customHeight="1">
      <c r="B50" s="1107"/>
      <c r="C50" s="1107"/>
      <c r="D50" s="1107"/>
      <c r="E50" s="1107"/>
      <c r="F50" s="1107"/>
      <c r="G50" s="1107"/>
      <c r="H50" s="1107"/>
      <c r="I50" s="1107"/>
      <c r="J50" s="1107"/>
      <c r="K50" s="1107"/>
      <c r="L50" s="1108"/>
      <c r="M50" s="1109"/>
      <c r="N50" s="1107"/>
      <c r="O50" s="1107"/>
    </row>
    <row r="51" spans="1:15" s="830" customFormat="1" ht="13.5" customHeight="1">
      <c r="A51" s="137"/>
    </row>
    <row r="52" spans="1:15" s="830" customFormat="1" ht="13.5" customHeight="1">
      <c r="A52" s="137"/>
    </row>
    <row r="53" spans="1:15" s="830" customFormat="1" ht="13.5" customHeight="1">
      <c r="A53" s="13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E11" sqref="E11"/>
    </sheetView>
  </sheetViews>
  <sheetFormatPr defaultColWidth="11.42578125" defaultRowHeight="15"/>
  <cols>
    <col min="1" max="1" width="50.85546875" style="543" customWidth="1"/>
    <col min="2" max="15" width="14.140625" style="70" customWidth="1"/>
    <col min="16" max="16" width="15.5703125" style="70" customWidth="1"/>
    <col min="17" max="17" width="12" style="566" customWidth="1"/>
    <col min="18" max="18" width="2.5703125" style="830" customWidth="1"/>
    <col min="19" max="256" width="11.42578125" style="830"/>
    <col min="257" max="257" width="50.85546875" style="830" customWidth="1"/>
    <col min="258" max="271" width="14.140625" style="830" customWidth="1"/>
    <col min="272" max="272" width="15.5703125" style="830" customWidth="1"/>
    <col min="273" max="273" width="12" style="830" customWidth="1"/>
    <col min="274" max="274" width="2.5703125" style="830" customWidth="1"/>
    <col min="275" max="512" width="11.42578125" style="830"/>
    <col min="513" max="513" width="50.85546875" style="830" customWidth="1"/>
    <col min="514" max="527" width="14.140625" style="830" customWidth="1"/>
    <col min="528" max="528" width="15.5703125" style="830" customWidth="1"/>
    <col min="529" max="529" width="12" style="830" customWidth="1"/>
    <col min="530" max="530" width="2.5703125" style="830" customWidth="1"/>
    <col min="531" max="768" width="11.42578125" style="830"/>
    <col min="769" max="769" width="50.85546875" style="830" customWidth="1"/>
    <col min="770" max="783" width="14.140625" style="830" customWidth="1"/>
    <col min="784" max="784" width="15.5703125" style="830" customWidth="1"/>
    <col min="785" max="785" width="12" style="830" customWidth="1"/>
    <col min="786" max="786" width="2.5703125" style="830" customWidth="1"/>
    <col min="787" max="1024" width="11.42578125" style="830"/>
    <col min="1025" max="1025" width="50.85546875" style="830" customWidth="1"/>
    <col min="1026" max="1039" width="14.140625" style="830" customWidth="1"/>
    <col min="1040" max="1040" width="15.5703125" style="830" customWidth="1"/>
    <col min="1041" max="1041" width="12" style="830" customWidth="1"/>
    <col min="1042" max="1042" width="2.5703125" style="830" customWidth="1"/>
    <col min="1043" max="1280" width="11.42578125" style="830"/>
    <col min="1281" max="1281" width="50.85546875" style="830" customWidth="1"/>
    <col min="1282" max="1295" width="14.140625" style="830" customWidth="1"/>
    <col min="1296" max="1296" width="15.5703125" style="830" customWidth="1"/>
    <col min="1297" max="1297" width="12" style="830" customWidth="1"/>
    <col min="1298" max="1298" width="2.5703125" style="830" customWidth="1"/>
    <col min="1299" max="1536" width="11.42578125" style="830"/>
    <col min="1537" max="1537" width="50.85546875" style="830" customWidth="1"/>
    <col min="1538" max="1551" width="14.140625" style="830" customWidth="1"/>
    <col min="1552" max="1552" width="15.5703125" style="830" customWidth="1"/>
    <col min="1553" max="1553" width="12" style="830" customWidth="1"/>
    <col min="1554" max="1554" width="2.5703125" style="830" customWidth="1"/>
    <col min="1555" max="1792" width="11.42578125" style="830"/>
    <col min="1793" max="1793" width="50.85546875" style="830" customWidth="1"/>
    <col min="1794" max="1807" width="14.140625" style="830" customWidth="1"/>
    <col min="1808" max="1808" width="15.5703125" style="830" customWidth="1"/>
    <col min="1809" max="1809" width="12" style="830" customWidth="1"/>
    <col min="1810" max="1810" width="2.5703125" style="830" customWidth="1"/>
    <col min="1811" max="2048" width="11.42578125" style="830"/>
    <col min="2049" max="2049" width="50.85546875" style="830" customWidth="1"/>
    <col min="2050" max="2063" width="14.140625" style="830" customWidth="1"/>
    <col min="2064" max="2064" width="15.5703125" style="830" customWidth="1"/>
    <col min="2065" max="2065" width="12" style="830" customWidth="1"/>
    <col min="2066" max="2066" width="2.5703125" style="830" customWidth="1"/>
    <col min="2067" max="2304" width="11.42578125" style="830"/>
    <col min="2305" max="2305" width="50.85546875" style="830" customWidth="1"/>
    <col min="2306" max="2319" width="14.140625" style="830" customWidth="1"/>
    <col min="2320" max="2320" width="15.5703125" style="830" customWidth="1"/>
    <col min="2321" max="2321" width="12" style="830" customWidth="1"/>
    <col min="2322" max="2322" width="2.5703125" style="830" customWidth="1"/>
    <col min="2323" max="2560" width="11.42578125" style="830"/>
    <col min="2561" max="2561" width="50.85546875" style="830" customWidth="1"/>
    <col min="2562" max="2575" width="14.140625" style="830" customWidth="1"/>
    <col min="2576" max="2576" width="15.5703125" style="830" customWidth="1"/>
    <col min="2577" max="2577" width="12" style="830" customWidth="1"/>
    <col min="2578" max="2578" width="2.5703125" style="830" customWidth="1"/>
    <col min="2579" max="2816" width="11.42578125" style="830"/>
    <col min="2817" max="2817" width="50.85546875" style="830" customWidth="1"/>
    <col min="2818" max="2831" width="14.140625" style="830" customWidth="1"/>
    <col min="2832" max="2832" width="15.5703125" style="830" customWidth="1"/>
    <col min="2833" max="2833" width="12" style="830" customWidth="1"/>
    <col min="2834" max="2834" width="2.5703125" style="830" customWidth="1"/>
    <col min="2835" max="3072" width="11.42578125" style="830"/>
    <col min="3073" max="3073" width="50.85546875" style="830" customWidth="1"/>
    <col min="3074" max="3087" width="14.140625" style="830" customWidth="1"/>
    <col min="3088" max="3088" width="15.5703125" style="830" customWidth="1"/>
    <col min="3089" max="3089" width="12" style="830" customWidth="1"/>
    <col min="3090" max="3090" width="2.5703125" style="830" customWidth="1"/>
    <col min="3091" max="3328" width="11.42578125" style="830"/>
    <col min="3329" max="3329" width="50.85546875" style="830" customWidth="1"/>
    <col min="3330" max="3343" width="14.140625" style="830" customWidth="1"/>
    <col min="3344" max="3344" width="15.5703125" style="830" customWidth="1"/>
    <col min="3345" max="3345" width="12" style="830" customWidth="1"/>
    <col min="3346" max="3346" width="2.5703125" style="830" customWidth="1"/>
    <col min="3347" max="3584" width="11.42578125" style="830"/>
    <col min="3585" max="3585" width="50.85546875" style="830" customWidth="1"/>
    <col min="3586" max="3599" width="14.140625" style="830" customWidth="1"/>
    <col min="3600" max="3600" width="15.5703125" style="830" customWidth="1"/>
    <col min="3601" max="3601" width="12" style="830" customWidth="1"/>
    <col min="3602" max="3602" width="2.5703125" style="830" customWidth="1"/>
    <col min="3603" max="3840" width="11.42578125" style="830"/>
    <col min="3841" max="3841" width="50.85546875" style="830" customWidth="1"/>
    <col min="3842" max="3855" width="14.140625" style="830" customWidth="1"/>
    <col min="3856" max="3856" width="15.5703125" style="830" customWidth="1"/>
    <col min="3857" max="3857" width="12" style="830" customWidth="1"/>
    <col min="3858" max="3858" width="2.5703125" style="830" customWidth="1"/>
    <col min="3859" max="4096" width="11.42578125" style="830"/>
    <col min="4097" max="4097" width="50.85546875" style="830" customWidth="1"/>
    <col min="4098" max="4111" width="14.140625" style="830" customWidth="1"/>
    <col min="4112" max="4112" width="15.5703125" style="830" customWidth="1"/>
    <col min="4113" max="4113" width="12" style="830" customWidth="1"/>
    <col min="4114" max="4114" width="2.5703125" style="830" customWidth="1"/>
    <col min="4115" max="4352" width="11.42578125" style="830"/>
    <col min="4353" max="4353" width="50.85546875" style="830" customWidth="1"/>
    <col min="4354" max="4367" width="14.140625" style="830" customWidth="1"/>
    <col min="4368" max="4368" width="15.5703125" style="830" customWidth="1"/>
    <col min="4369" max="4369" width="12" style="830" customWidth="1"/>
    <col min="4370" max="4370" width="2.5703125" style="830" customWidth="1"/>
    <col min="4371" max="4608" width="11.42578125" style="830"/>
    <col min="4609" max="4609" width="50.85546875" style="830" customWidth="1"/>
    <col min="4610" max="4623" width="14.140625" style="830" customWidth="1"/>
    <col min="4624" max="4624" width="15.5703125" style="830" customWidth="1"/>
    <col min="4625" max="4625" width="12" style="830" customWidth="1"/>
    <col min="4626" max="4626" width="2.5703125" style="830" customWidth="1"/>
    <col min="4627" max="4864" width="11.42578125" style="830"/>
    <col min="4865" max="4865" width="50.85546875" style="830" customWidth="1"/>
    <col min="4866" max="4879" width="14.140625" style="830" customWidth="1"/>
    <col min="4880" max="4880" width="15.5703125" style="830" customWidth="1"/>
    <col min="4881" max="4881" width="12" style="830" customWidth="1"/>
    <col min="4882" max="4882" width="2.5703125" style="830" customWidth="1"/>
    <col min="4883" max="5120" width="11.42578125" style="830"/>
    <col min="5121" max="5121" width="50.85546875" style="830" customWidth="1"/>
    <col min="5122" max="5135" width="14.140625" style="830" customWidth="1"/>
    <col min="5136" max="5136" width="15.5703125" style="830" customWidth="1"/>
    <col min="5137" max="5137" width="12" style="830" customWidth="1"/>
    <col min="5138" max="5138" width="2.5703125" style="830" customWidth="1"/>
    <col min="5139" max="5376" width="11.42578125" style="830"/>
    <col min="5377" max="5377" width="50.85546875" style="830" customWidth="1"/>
    <col min="5378" max="5391" width="14.140625" style="830" customWidth="1"/>
    <col min="5392" max="5392" width="15.5703125" style="830" customWidth="1"/>
    <col min="5393" max="5393" width="12" style="830" customWidth="1"/>
    <col min="5394" max="5394" width="2.5703125" style="830" customWidth="1"/>
    <col min="5395" max="5632" width="11.42578125" style="830"/>
    <col min="5633" max="5633" width="50.85546875" style="830" customWidth="1"/>
    <col min="5634" max="5647" width="14.140625" style="830" customWidth="1"/>
    <col min="5648" max="5648" width="15.5703125" style="830" customWidth="1"/>
    <col min="5649" max="5649" width="12" style="830" customWidth="1"/>
    <col min="5650" max="5650" width="2.5703125" style="830" customWidth="1"/>
    <col min="5651" max="5888" width="11.42578125" style="830"/>
    <col min="5889" max="5889" width="50.85546875" style="830" customWidth="1"/>
    <col min="5890" max="5903" width="14.140625" style="830" customWidth="1"/>
    <col min="5904" max="5904" width="15.5703125" style="830" customWidth="1"/>
    <col min="5905" max="5905" width="12" style="830" customWidth="1"/>
    <col min="5906" max="5906" width="2.5703125" style="830" customWidth="1"/>
    <col min="5907" max="6144" width="11.42578125" style="830"/>
    <col min="6145" max="6145" width="50.85546875" style="830" customWidth="1"/>
    <col min="6146" max="6159" width="14.140625" style="830" customWidth="1"/>
    <col min="6160" max="6160" width="15.5703125" style="830" customWidth="1"/>
    <col min="6161" max="6161" width="12" style="830" customWidth="1"/>
    <col min="6162" max="6162" width="2.5703125" style="830" customWidth="1"/>
    <col min="6163" max="6400" width="11.42578125" style="830"/>
    <col min="6401" max="6401" width="50.85546875" style="830" customWidth="1"/>
    <col min="6402" max="6415" width="14.140625" style="830" customWidth="1"/>
    <col min="6416" max="6416" width="15.5703125" style="830" customWidth="1"/>
    <col min="6417" max="6417" width="12" style="830" customWidth="1"/>
    <col min="6418" max="6418" width="2.5703125" style="830" customWidth="1"/>
    <col min="6419" max="6656" width="11.42578125" style="830"/>
    <col min="6657" max="6657" width="50.85546875" style="830" customWidth="1"/>
    <col min="6658" max="6671" width="14.140625" style="830" customWidth="1"/>
    <col min="6672" max="6672" width="15.5703125" style="830" customWidth="1"/>
    <col min="6673" max="6673" width="12" style="830" customWidth="1"/>
    <col min="6674" max="6674" width="2.5703125" style="830" customWidth="1"/>
    <col min="6675" max="6912" width="11.42578125" style="830"/>
    <col min="6913" max="6913" width="50.85546875" style="830" customWidth="1"/>
    <col min="6914" max="6927" width="14.140625" style="830" customWidth="1"/>
    <col min="6928" max="6928" width="15.5703125" style="830" customWidth="1"/>
    <col min="6929" max="6929" width="12" style="830" customWidth="1"/>
    <col min="6930" max="6930" width="2.5703125" style="830" customWidth="1"/>
    <col min="6931" max="7168" width="11.42578125" style="830"/>
    <col min="7169" max="7169" width="50.85546875" style="830" customWidth="1"/>
    <col min="7170" max="7183" width="14.140625" style="830" customWidth="1"/>
    <col min="7184" max="7184" width="15.5703125" style="830" customWidth="1"/>
    <col min="7185" max="7185" width="12" style="830" customWidth="1"/>
    <col min="7186" max="7186" width="2.5703125" style="830" customWidth="1"/>
    <col min="7187" max="7424" width="11.42578125" style="830"/>
    <col min="7425" max="7425" width="50.85546875" style="830" customWidth="1"/>
    <col min="7426" max="7439" width="14.140625" style="830" customWidth="1"/>
    <col min="7440" max="7440" width="15.5703125" style="830" customWidth="1"/>
    <col min="7441" max="7441" width="12" style="830" customWidth="1"/>
    <col min="7442" max="7442" width="2.5703125" style="830" customWidth="1"/>
    <col min="7443" max="7680" width="11.42578125" style="830"/>
    <col min="7681" max="7681" width="50.85546875" style="830" customWidth="1"/>
    <col min="7682" max="7695" width="14.140625" style="830" customWidth="1"/>
    <col min="7696" max="7696" width="15.5703125" style="830" customWidth="1"/>
    <col min="7697" max="7697" width="12" style="830" customWidth="1"/>
    <col min="7698" max="7698" width="2.5703125" style="830" customWidth="1"/>
    <col min="7699" max="7936" width="11.42578125" style="830"/>
    <col min="7937" max="7937" width="50.85546875" style="830" customWidth="1"/>
    <col min="7938" max="7951" width="14.140625" style="830" customWidth="1"/>
    <col min="7952" max="7952" width="15.5703125" style="830" customWidth="1"/>
    <col min="7953" max="7953" width="12" style="830" customWidth="1"/>
    <col min="7954" max="7954" width="2.5703125" style="830" customWidth="1"/>
    <col min="7955" max="8192" width="11.42578125" style="830"/>
    <col min="8193" max="8193" width="50.85546875" style="830" customWidth="1"/>
    <col min="8194" max="8207" width="14.140625" style="830" customWidth="1"/>
    <col min="8208" max="8208" width="15.5703125" style="830" customWidth="1"/>
    <col min="8209" max="8209" width="12" style="830" customWidth="1"/>
    <col min="8210" max="8210" width="2.5703125" style="830" customWidth="1"/>
    <col min="8211" max="8448" width="11.42578125" style="830"/>
    <col min="8449" max="8449" width="50.85546875" style="830" customWidth="1"/>
    <col min="8450" max="8463" width="14.140625" style="830" customWidth="1"/>
    <col min="8464" max="8464" width="15.5703125" style="830" customWidth="1"/>
    <col min="8465" max="8465" width="12" style="830" customWidth="1"/>
    <col min="8466" max="8466" width="2.5703125" style="830" customWidth="1"/>
    <col min="8467" max="8704" width="11.42578125" style="830"/>
    <col min="8705" max="8705" width="50.85546875" style="830" customWidth="1"/>
    <col min="8706" max="8719" width="14.140625" style="830" customWidth="1"/>
    <col min="8720" max="8720" width="15.5703125" style="830" customWidth="1"/>
    <col min="8721" max="8721" width="12" style="830" customWidth="1"/>
    <col min="8722" max="8722" width="2.5703125" style="830" customWidth="1"/>
    <col min="8723" max="8960" width="11.42578125" style="830"/>
    <col min="8961" max="8961" width="50.85546875" style="830" customWidth="1"/>
    <col min="8962" max="8975" width="14.140625" style="830" customWidth="1"/>
    <col min="8976" max="8976" width="15.5703125" style="830" customWidth="1"/>
    <col min="8977" max="8977" width="12" style="830" customWidth="1"/>
    <col min="8978" max="8978" width="2.5703125" style="830" customWidth="1"/>
    <col min="8979" max="9216" width="11.42578125" style="830"/>
    <col min="9217" max="9217" width="50.85546875" style="830" customWidth="1"/>
    <col min="9218" max="9231" width="14.140625" style="830" customWidth="1"/>
    <col min="9232" max="9232" width="15.5703125" style="830" customWidth="1"/>
    <col min="9233" max="9233" width="12" style="830" customWidth="1"/>
    <col min="9234" max="9234" width="2.5703125" style="830" customWidth="1"/>
    <col min="9235" max="9472" width="11.42578125" style="830"/>
    <col min="9473" max="9473" width="50.85546875" style="830" customWidth="1"/>
    <col min="9474" max="9487" width="14.140625" style="830" customWidth="1"/>
    <col min="9488" max="9488" width="15.5703125" style="830" customWidth="1"/>
    <col min="9489" max="9489" width="12" style="830" customWidth="1"/>
    <col min="9490" max="9490" width="2.5703125" style="830" customWidth="1"/>
    <col min="9491" max="9728" width="11.42578125" style="830"/>
    <col min="9729" max="9729" width="50.85546875" style="830" customWidth="1"/>
    <col min="9730" max="9743" width="14.140625" style="830" customWidth="1"/>
    <col min="9744" max="9744" width="15.5703125" style="830" customWidth="1"/>
    <col min="9745" max="9745" width="12" style="830" customWidth="1"/>
    <col min="9746" max="9746" width="2.5703125" style="830" customWidth="1"/>
    <col min="9747" max="9984" width="11.42578125" style="830"/>
    <col min="9985" max="9985" width="50.85546875" style="830" customWidth="1"/>
    <col min="9986" max="9999" width="14.140625" style="830" customWidth="1"/>
    <col min="10000" max="10000" width="15.5703125" style="830" customWidth="1"/>
    <col min="10001" max="10001" width="12" style="830" customWidth="1"/>
    <col min="10002" max="10002" width="2.5703125" style="830" customWidth="1"/>
    <col min="10003" max="10240" width="11.42578125" style="830"/>
    <col min="10241" max="10241" width="50.85546875" style="830" customWidth="1"/>
    <col min="10242" max="10255" width="14.140625" style="830" customWidth="1"/>
    <col min="10256" max="10256" width="15.5703125" style="830" customWidth="1"/>
    <col min="10257" max="10257" width="12" style="830" customWidth="1"/>
    <col min="10258" max="10258" width="2.5703125" style="830" customWidth="1"/>
    <col min="10259" max="10496" width="11.42578125" style="830"/>
    <col min="10497" max="10497" width="50.85546875" style="830" customWidth="1"/>
    <col min="10498" max="10511" width="14.140625" style="830" customWidth="1"/>
    <col min="10512" max="10512" width="15.5703125" style="830" customWidth="1"/>
    <col min="10513" max="10513" width="12" style="830" customWidth="1"/>
    <col min="10514" max="10514" width="2.5703125" style="830" customWidth="1"/>
    <col min="10515" max="10752" width="11.42578125" style="830"/>
    <col min="10753" max="10753" width="50.85546875" style="830" customWidth="1"/>
    <col min="10754" max="10767" width="14.140625" style="830" customWidth="1"/>
    <col min="10768" max="10768" width="15.5703125" style="830" customWidth="1"/>
    <col min="10769" max="10769" width="12" style="830" customWidth="1"/>
    <col min="10770" max="10770" width="2.5703125" style="830" customWidth="1"/>
    <col min="10771" max="11008" width="11.42578125" style="830"/>
    <col min="11009" max="11009" width="50.85546875" style="830" customWidth="1"/>
    <col min="11010" max="11023" width="14.140625" style="830" customWidth="1"/>
    <col min="11024" max="11024" width="15.5703125" style="830" customWidth="1"/>
    <col min="11025" max="11025" width="12" style="830" customWidth="1"/>
    <col min="11026" max="11026" width="2.5703125" style="830" customWidth="1"/>
    <col min="11027" max="11264" width="11.42578125" style="830"/>
    <col min="11265" max="11265" width="50.85546875" style="830" customWidth="1"/>
    <col min="11266" max="11279" width="14.140625" style="830" customWidth="1"/>
    <col min="11280" max="11280" width="15.5703125" style="830" customWidth="1"/>
    <col min="11281" max="11281" width="12" style="830" customWidth="1"/>
    <col min="11282" max="11282" width="2.5703125" style="830" customWidth="1"/>
    <col min="11283" max="11520" width="11.42578125" style="830"/>
    <col min="11521" max="11521" width="50.85546875" style="830" customWidth="1"/>
    <col min="11522" max="11535" width="14.140625" style="830" customWidth="1"/>
    <col min="11536" max="11536" width="15.5703125" style="830" customWidth="1"/>
    <col min="11537" max="11537" width="12" style="830" customWidth="1"/>
    <col min="11538" max="11538" width="2.5703125" style="830" customWidth="1"/>
    <col min="11539" max="11776" width="11.42578125" style="830"/>
    <col min="11777" max="11777" width="50.85546875" style="830" customWidth="1"/>
    <col min="11778" max="11791" width="14.140625" style="830" customWidth="1"/>
    <col min="11792" max="11792" width="15.5703125" style="830" customWidth="1"/>
    <col min="11793" max="11793" width="12" style="830" customWidth="1"/>
    <col min="11794" max="11794" width="2.5703125" style="830" customWidth="1"/>
    <col min="11795" max="12032" width="11.42578125" style="830"/>
    <col min="12033" max="12033" width="50.85546875" style="830" customWidth="1"/>
    <col min="12034" max="12047" width="14.140625" style="830" customWidth="1"/>
    <col min="12048" max="12048" width="15.5703125" style="830" customWidth="1"/>
    <col min="12049" max="12049" width="12" style="830" customWidth="1"/>
    <col min="12050" max="12050" width="2.5703125" style="830" customWidth="1"/>
    <col min="12051" max="12288" width="11.42578125" style="830"/>
    <col min="12289" max="12289" width="50.85546875" style="830" customWidth="1"/>
    <col min="12290" max="12303" width="14.140625" style="830" customWidth="1"/>
    <col min="12304" max="12304" width="15.5703125" style="830" customWidth="1"/>
    <col min="12305" max="12305" width="12" style="830" customWidth="1"/>
    <col min="12306" max="12306" width="2.5703125" style="830" customWidth="1"/>
    <col min="12307" max="12544" width="11.42578125" style="830"/>
    <col min="12545" max="12545" width="50.85546875" style="830" customWidth="1"/>
    <col min="12546" max="12559" width="14.140625" style="830" customWidth="1"/>
    <col min="12560" max="12560" width="15.5703125" style="830" customWidth="1"/>
    <col min="12561" max="12561" width="12" style="830" customWidth="1"/>
    <col min="12562" max="12562" width="2.5703125" style="830" customWidth="1"/>
    <col min="12563" max="12800" width="11.42578125" style="830"/>
    <col min="12801" max="12801" width="50.85546875" style="830" customWidth="1"/>
    <col min="12802" max="12815" width="14.140625" style="830" customWidth="1"/>
    <col min="12816" max="12816" width="15.5703125" style="830" customWidth="1"/>
    <col min="12817" max="12817" width="12" style="830" customWidth="1"/>
    <col min="12818" max="12818" width="2.5703125" style="830" customWidth="1"/>
    <col min="12819" max="13056" width="11.42578125" style="830"/>
    <col min="13057" max="13057" width="50.85546875" style="830" customWidth="1"/>
    <col min="13058" max="13071" width="14.140625" style="830" customWidth="1"/>
    <col min="13072" max="13072" width="15.5703125" style="830" customWidth="1"/>
    <col min="13073" max="13073" width="12" style="830" customWidth="1"/>
    <col min="13074" max="13074" width="2.5703125" style="830" customWidth="1"/>
    <col min="13075" max="13312" width="11.42578125" style="830"/>
    <col min="13313" max="13313" width="50.85546875" style="830" customWidth="1"/>
    <col min="13314" max="13327" width="14.140625" style="830" customWidth="1"/>
    <col min="13328" max="13328" width="15.5703125" style="830" customWidth="1"/>
    <col min="13329" max="13329" width="12" style="830" customWidth="1"/>
    <col min="13330" max="13330" width="2.5703125" style="830" customWidth="1"/>
    <col min="13331" max="13568" width="11.42578125" style="830"/>
    <col min="13569" max="13569" width="50.85546875" style="830" customWidth="1"/>
    <col min="13570" max="13583" width="14.140625" style="830" customWidth="1"/>
    <col min="13584" max="13584" width="15.5703125" style="830" customWidth="1"/>
    <col min="13585" max="13585" width="12" style="830" customWidth="1"/>
    <col min="13586" max="13586" width="2.5703125" style="830" customWidth="1"/>
    <col min="13587" max="13824" width="11.42578125" style="830"/>
    <col min="13825" max="13825" width="50.85546875" style="830" customWidth="1"/>
    <col min="13826" max="13839" width="14.140625" style="830" customWidth="1"/>
    <col min="13840" max="13840" width="15.5703125" style="830" customWidth="1"/>
    <col min="13841" max="13841" width="12" style="830" customWidth="1"/>
    <col min="13842" max="13842" width="2.5703125" style="830" customWidth="1"/>
    <col min="13843" max="14080" width="11.42578125" style="830"/>
    <col min="14081" max="14081" width="50.85546875" style="830" customWidth="1"/>
    <col min="14082" max="14095" width="14.140625" style="830" customWidth="1"/>
    <col min="14096" max="14096" width="15.5703125" style="830" customWidth="1"/>
    <col min="14097" max="14097" width="12" style="830" customWidth="1"/>
    <col min="14098" max="14098" width="2.5703125" style="830" customWidth="1"/>
    <col min="14099" max="14336" width="11.42578125" style="830"/>
    <col min="14337" max="14337" width="50.85546875" style="830" customWidth="1"/>
    <col min="14338" max="14351" width="14.140625" style="830" customWidth="1"/>
    <col min="14352" max="14352" width="15.5703125" style="830" customWidth="1"/>
    <col min="14353" max="14353" width="12" style="830" customWidth="1"/>
    <col min="14354" max="14354" width="2.5703125" style="830" customWidth="1"/>
    <col min="14355" max="14592" width="11.42578125" style="830"/>
    <col min="14593" max="14593" width="50.85546875" style="830" customWidth="1"/>
    <col min="14594" max="14607" width="14.140625" style="830" customWidth="1"/>
    <col min="14608" max="14608" width="15.5703125" style="830" customWidth="1"/>
    <col min="14609" max="14609" width="12" style="830" customWidth="1"/>
    <col min="14610" max="14610" width="2.5703125" style="830" customWidth="1"/>
    <col min="14611" max="14848" width="11.42578125" style="830"/>
    <col min="14849" max="14849" width="50.85546875" style="830" customWidth="1"/>
    <col min="14850" max="14863" width="14.140625" style="830" customWidth="1"/>
    <col min="14864" max="14864" width="15.5703125" style="830" customWidth="1"/>
    <col min="14865" max="14865" width="12" style="830" customWidth="1"/>
    <col min="14866" max="14866" width="2.5703125" style="830" customWidth="1"/>
    <col min="14867" max="15104" width="11.42578125" style="830"/>
    <col min="15105" max="15105" width="50.85546875" style="830" customWidth="1"/>
    <col min="15106" max="15119" width="14.140625" style="830" customWidth="1"/>
    <col min="15120" max="15120" width="15.5703125" style="830" customWidth="1"/>
    <col min="15121" max="15121" width="12" style="830" customWidth="1"/>
    <col min="15122" max="15122" width="2.5703125" style="830" customWidth="1"/>
    <col min="15123" max="15360" width="11.42578125" style="830"/>
    <col min="15361" max="15361" width="50.85546875" style="830" customWidth="1"/>
    <col min="15362" max="15375" width="14.140625" style="830" customWidth="1"/>
    <col min="15376" max="15376" width="15.5703125" style="830" customWidth="1"/>
    <col min="15377" max="15377" width="12" style="830" customWidth="1"/>
    <col min="15378" max="15378" width="2.5703125" style="830" customWidth="1"/>
    <col min="15379" max="15616" width="11.42578125" style="830"/>
    <col min="15617" max="15617" width="50.85546875" style="830" customWidth="1"/>
    <col min="15618" max="15631" width="14.140625" style="830" customWidth="1"/>
    <col min="15632" max="15632" width="15.5703125" style="830" customWidth="1"/>
    <col min="15633" max="15633" width="12" style="830" customWidth="1"/>
    <col min="15634" max="15634" width="2.5703125" style="830" customWidth="1"/>
    <col min="15635" max="15872" width="11.42578125" style="830"/>
    <col min="15873" max="15873" width="50.85546875" style="830" customWidth="1"/>
    <col min="15874" max="15887" width="14.140625" style="830" customWidth="1"/>
    <col min="15888" max="15888" width="15.5703125" style="830" customWidth="1"/>
    <col min="15889" max="15889" width="12" style="830" customWidth="1"/>
    <col min="15890" max="15890" width="2.5703125" style="830" customWidth="1"/>
    <col min="15891" max="16128" width="11.42578125" style="830"/>
    <col min="16129" max="16129" width="50.85546875" style="830" customWidth="1"/>
    <col min="16130" max="16143" width="14.140625" style="830" customWidth="1"/>
    <col min="16144" max="16144" width="15.5703125" style="830" customWidth="1"/>
    <col min="16145" max="16145" width="12" style="830" customWidth="1"/>
    <col min="16146" max="16146" width="2.5703125" style="830" customWidth="1"/>
    <col min="16147" max="16384" width="11.42578125" style="830"/>
  </cols>
  <sheetData>
    <row r="1" spans="1:17" s="74" customFormat="1" ht="3.75" customHeight="1">
      <c r="A1" s="690"/>
      <c r="B1" s="555"/>
      <c r="C1" s="555"/>
      <c r="D1" s="555"/>
      <c r="E1" s="555"/>
      <c r="F1" s="555"/>
      <c r="G1" s="555"/>
      <c r="H1" s="555"/>
      <c r="I1" s="555"/>
      <c r="J1" s="555"/>
      <c r="K1" s="555"/>
      <c r="L1" s="555"/>
      <c r="M1" s="555"/>
      <c r="N1" s="555"/>
      <c r="O1" s="555"/>
      <c r="P1" s="555"/>
      <c r="Q1" s="547"/>
    </row>
    <row r="2" spans="1:17" s="64" customFormat="1" ht="47.25" customHeight="1">
      <c r="A2" s="999" t="s">
        <v>1088</v>
      </c>
      <c r="B2" s="999"/>
      <c r="C2" s="999"/>
      <c r="D2" s="999"/>
      <c r="E2" s="999"/>
      <c r="F2" s="999"/>
      <c r="G2" s="999"/>
      <c r="H2" s="999"/>
      <c r="I2" s="999"/>
      <c r="J2" s="999"/>
      <c r="K2" s="999"/>
      <c r="L2" s="999"/>
      <c r="M2" s="999"/>
      <c r="N2" s="999"/>
      <c r="O2" s="999"/>
      <c r="P2" s="999"/>
      <c r="Q2" s="999"/>
    </row>
    <row r="3" spans="1:17" s="64" customFormat="1" ht="27.95" customHeight="1">
      <c r="A3" s="999" t="s">
        <v>797</v>
      </c>
      <c r="B3" s="999"/>
      <c r="C3" s="999"/>
      <c r="D3" s="999"/>
      <c r="E3" s="999"/>
      <c r="F3" s="999"/>
      <c r="G3" s="999"/>
      <c r="H3" s="999"/>
      <c r="I3" s="999"/>
      <c r="J3" s="999"/>
      <c r="K3" s="999"/>
      <c r="L3" s="999"/>
      <c r="M3" s="999"/>
      <c r="N3" s="999"/>
      <c r="O3" s="999"/>
      <c r="P3" s="999"/>
      <c r="Q3" s="999"/>
    </row>
    <row r="4" spans="1:17" s="64" customFormat="1" ht="27.95" customHeight="1">
      <c r="A4" s="999" t="s">
        <v>1512</v>
      </c>
      <c r="B4" s="999"/>
      <c r="C4" s="999"/>
      <c r="D4" s="999"/>
      <c r="E4" s="999"/>
      <c r="F4" s="999"/>
      <c r="G4" s="999"/>
      <c r="H4" s="999"/>
      <c r="I4" s="999"/>
      <c r="J4" s="999"/>
      <c r="K4" s="999"/>
      <c r="L4" s="999"/>
      <c r="M4" s="999"/>
      <c r="N4" s="999"/>
      <c r="O4" s="999"/>
      <c r="P4" s="999"/>
      <c r="Q4" s="999"/>
    </row>
    <row r="5" spans="1:17" s="65" customFormat="1" ht="46.5" customHeight="1">
      <c r="A5" s="998" t="s">
        <v>1373</v>
      </c>
      <c r="B5" s="998"/>
      <c r="C5" s="998"/>
      <c r="D5" s="998"/>
      <c r="E5" s="998"/>
      <c r="F5" s="998"/>
      <c r="G5" s="998"/>
      <c r="H5" s="998"/>
      <c r="I5" s="998"/>
      <c r="J5" s="998"/>
      <c r="K5" s="998"/>
      <c r="L5" s="998"/>
      <c r="M5" s="998"/>
      <c r="N5" s="998"/>
      <c r="O5" s="998"/>
      <c r="P5" s="998"/>
      <c r="Q5" s="998"/>
    </row>
    <row r="6" spans="1:17" s="830" customFormat="1" ht="2.25" customHeight="1" thickBot="1">
      <c r="A6" s="691"/>
      <c r="B6" s="556"/>
      <c r="C6" s="556"/>
      <c r="D6" s="556"/>
      <c r="E6" s="556"/>
      <c r="F6" s="556"/>
      <c r="G6" s="556"/>
      <c r="H6" s="556"/>
      <c r="I6" s="556"/>
      <c r="J6" s="556"/>
      <c r="K6" s="556"/>
      <c r="L6" s="556"/>
      <c r="M6" s="556"/>
      <c r="N6" s="556"/>
      <c r="O6" s="556"/>
      <c r="P6" s="556"/>
      <c r="Q6" s="561"/>
    </row>
    <row r="7" spans="1:17" s="830" customFormat="1" ht="14.25" hidden="1" customHeight="1" thickBot="1">
      <c r="A7" s="620"/>
      <c r="B7" s="557"/>
      <c r="C7" s="558"/>
      <c r="D7" s="557"/>
      <c r="E7" s="557"/>
      <c r="F7" s="557"/>
      <c r="G7" s="557"/>
      <c r="H7" s="557"/>
      <c r="I7" s="558"/>
      <c r="J7" s="557"/>
      <c r="K7" s="557"/>
      <c r="L7" s="557"/>
      <c r="M7" s="557"/>
      <c r="N7" s="557"/>
      <c r="O7" s="557"/>
      <c r="P7" s="557"/>
      <c r="Q7" s="562"/>
    </row>
    <row r="8" spans="1:17" s="830" customFormat="1" ht="34.5" customHeight="1" thickTop="1" thickBot="1">
      <c r="A8" s="692" t="s">
        <v>798</v>
      </c>
      <c r="B8" s="559" t="s">
        <v>297</v>
      </c>
      <c r="C8" s="559" t="s">
        <v>298</v>
      </c>
      <c r="D8" s="559" t="s">
        <v>299</v>
      </c>
      <c r="E8" s="559" t="s">
        <v>300</v>
      </c>
      <c r="F8" s="559" t="s">
        <v>301</v>
      </c>
      <c r="G8" s="559" t="s">
        <v>302</v>
      </c>
      <c r="H8" s="559" t="s">
        <v>303</v>
      </c>
      <c r="I8" s="559" t="s">
        <v>304</v>
      </c>
      <c r="J8" s="559" t="s">
        <v>305</v>
      </c>
      <c r="K8" s="559" t="s">
        <v>306</v>
      </c>
      <c r="L8" s="559" t="s">
        <v>307</v>
      </c>
      <c r="M8" s="559" t="s">
        <v>308</v>
      </c>
      <c r="N8" s="559" t="s">
        <v>1090</v>
      </c>
      <c r="O8" s="559" t="s">
        <v>1091</v>
      </c>
      <c r="P8" s="563" t="s">
        <v>309</v>
      </c>
      <c r="Q8" s="559" t="s">
        <v>799</v>
      </c>
    </row>
    <row r="9" spans="1:17" s="830" customFormat="1" ht="36.75" customHeight="1" thickTop="1">
      <c r="A9" s="693" t="s">
        <v>800</v>
      </c>
      <c r="B9" s="238">
        <v>3543050.17821</v>
      </c>
      <c r="C9" s="238">
        <v>4092219.7242700001</v>
      </c>
      <c r="D9" s="238">
        <v>3810569.6757700001</v>
      </c>
      <c r="E9" s="238">
        <v>1830220.52443</v>
      </c>
      <c r="F9" s="238">
        <v>4138039.3181699999</v>
      </c>
      <c r="G9" s="238">
        <v>749053.93874000001</v>
      </c>
      <c r="H9" s="238">
        <v>1036139.09205</v>
      </c>
      <c r="I9" s="238">
        <v>166782.90166999999</v>
      </c>
      <c r="J9" s="238">
        <v>0</v>
      </c>
      <c r="K9" s="238">
        <v>79532.020230000009</v>
      </c>
      <c r="L9" s="238">
        <v>758081.86635000003</v>
      </c>
      <c r="M9" s="238">
        <v>229740.54096000001</v>
      </c>
      <c r="N9" s="238">
        <v>3076511.8318000003</v>
      </c>
      <c r="O9" s="238">
        <v>185031.93540000002</v>
      </c>
      <c r="P9" s="238">
        <v>23694973.548050001</v>
      </c>
      <c r="Q9" s="239">
        <v>0.16246549304908769</v>
      </c>
    </row>
    <row r="10" spans="1:17" s="830" customFormat="1" ht="18" customHeight="1">
      <c r="A10" s="693" t="s">
        <v>801</v>
      </c>
      <c r="B10" s="238">
        <v>3256932.7874199999</v>
      </c>
      <c r="C10" s="238">
        <v>2372734.1052100002</v>
      </c>
      <c r="D10" s="238">
        <v>4354113.3927799994</v>
      </c>
      <c r="E10" s="238">
        <v>2892874.62983</v>
      </c>
      <c r="F10" s="238">
        <v>3630481.49</v>
      </c>
      <c r="G10" s="238">
        <v>2011332.9358299999</v>
      </c>
      <c r="H10" s="238">
        <v>1081845.16246</v>
      </c>
      <c r="I10" s="238">
        <v>1107783.0381800001</v>
      </c>
      <c r="J10" s="238">
        <v>0</v>
      </c>
      <c r="K10" s="238">
        <v>85826.589059999998</v>
      </c>
      <c r="L10" s="238">
        <v>1592182.8425199999</v>
      </c>
      <c r="M10" s="238">
        <v>436447.67044999998</v>
      </c>
      <c r="N10" s="238">
        <v>4597756.44331</v>
      </c>
      <c r="O10" s="238">
        <v>1121892.71477</v>
      </c>
      <c r="P10" s="238">
        <v>28542203.801819995</v>
      </c>
      <c r="Q10" s="239">
        <v>0.19570071281011608</v>
      </c>
    </row>
    <row r="11" spans="1:17" s="830" customFormat="1" ht="18" customHeight="1">
      <c r="A11" s="693" t="s">
        <v>802</v>
      </c>
      <c r="B11" s="238">
        <v>3251597.7475900003</v>
      </c>
      <c r="C11" s="238">
        <v>2292626.7996700001</v>
      </c>
      <c r="D11" s="238">
        <v>4724801.1322600003</v>
      </c>
      <c r="E11" s="238">
        <v>3349171.0889400002</v>
      </c>
      <c r="F11" s="238">
        <v>2681528.0298099997</v>
      </c>
      <c r="G11" s="238">
        <v>2024986.2824300001</v>
      </c>
      <c r="H11" s="238">
        <v>2500806.0120300003</v>
      </c>
      <c r="I11" s="238">
        <v>2381671.8295399998</v>
      </c>
      <c r="J11" s="238">
        <v>3997.43426</v>
      </c>
      <c r="K11" s="238">
        <v>93769.468939999992</v>
      </c>
      <c r="L11" s="238">
        <v>1925953.64057</v>
      </c>
      <c r="M11" s="238">
        <v>751045.67824000004</v>
      </c>
      <c r="N11" s="238">
        <v>999994.89339999994</v>
      </c>
      <c r="O11" s="238">
        <v>2364276.5565300002</v>
      </c>
      <c r="P11" s="238">
        <v>29346226.594209999</v>
      </c>
      <c r="Q11" s="239">
        <v>0.20121352585983129</v>
      </c>
    </row>
    <row r="12" spans="1:17" s="830" customFormat="1" ht="18" customHeight="1">
      <c r="A12" s="693" t="s">
        <v>803</v>
      </c>
      <c r="B12" s="238">
        <v>1463504.9891700002</v>
      </c>
      <c r="C12" s="238">
        <v>1364471.4896500001</v>
      </c>
      <c r="D12" s="238">
        <v>2941274.2151799998</v>
      </c>
      <c r="E12" s="238">
        <v>1465557.3046900001</v>
      </c>
      <c r="F12" s="238">
        <v>1469240.4443299999</v>
      </c>
      <c r="G12" s="238">
        <v>828372.85889000003</v>
      </c>
      <c r="H12" s="238">
        <v>1329493.9104899999</v>
      </c>
      <c r="I12" s="238">
        <v>1155628.73407</v>
      </c>
      <c r="J12" s="238">
        <v>18895.458890000002</v>
      </c>
      <c r="K12" s="238">
        <v>7906.4159200000004</v>
      </c>
      <c r="L12" s="238">
        <v>854821.97609999997</v>
      </c>
      <c r="M12" s="238">
        <v>264055.56930000003</v>
      </c>
      <c r="N12" s="238">
        <v>752812.12124000001</v>
      </c>
      <c r="O12" s="238">
        <v>585232.82525999995</v>
      </c>
      <c r="P12" s="238">
        <v>14501268.31318</v>
      </c>
      <c r="Q12" s="239">
        <v>9.9428501220326801E-2</v>
      </c>
    </row>
    <row r="13" spans="1:17" s="830" customFormat="1" ht="18" customHeight="1">
      <c r="A13" s="693" t="s">
        <v>804</v>
      </c>
      <c r="B13" s="238">
        <v>980717.71851999999</v>
      </c>
      <c r="C13" s="238">
        <v>899633.63057000004</v>
      </c>
      <c r="D13" s="238">
        <v>2098172.0009099999</v>
      </c>
      <c r="E13" s="238">
        <v>959783.07796999998</v>
      </c>
      <c r="F13" s="238">
        <v>756966.51523000002</v>
      </c>
      <c r="G13" s="238">
        <v>538356.50711999997</v>
      </c>
      <c r="H13" s="238">
        <v>534289.34528000001</v>
      </c>
      <c r="I13" s="238">
        <v>512976.3885</v>
      </c>
      <c r="J13" s="238">
        <v>11741.27425</v>
      </c>
      <c r="K13" s="238">
        <v>7547.7747399999998</v>
      </c>
      <c r="L13" s="238">
        <v>447742.64775999996</v>
      </c>
      <c r="M13" s="238">
        <v>180063.69506999999</v>
      </c>
      <c r="N13" s="238">
        <v>476542.35482999997</v>
      </c>
      <c r="O13" s="238">
        <v>303497.62328</v>
      </c>
      <c r="P13" s="238">
        <v>8708030.5540300012</v>
      </c>
      <c r="Q13" s="239">
        <v>5.9706944790551705E-2</v>
      </c>
    </row>
    <row r="14" spans="1:17" s="830" customFormat="1" ht="18" customHeight="1">
      <c r="A14" s="693" t="s">
        <v>805</v>
      </c>
      <c r="B14" s="238">
        <v>1064096.98731</v>
      </c>
      <c r="C14" s="238">
        <v>1007223.56952</v>
      </c>
      <c r="D14" s="238">
        <v>1875920.1619200001</v>
      </c>
      <c r="E14" s="238">
        <v>974286.06365000003</v>
      </c>
      <c r="F14" s="238">
        <v>682160.80765999993</v>
      </c>
      <c r="G14" s="238">
        <v>449314.31387999997</v>
      </c>
      <c r="H14" s="238">
        <v>324647.41061000002</v>
      </c>
      <c r="I14" s="238">
        <v>255700.94725</v>
      </c>
      <c r="J14" s="238">
        <v>7979.26793</v>
      </c>
      <c r="K14" s="238">
        <v>3439.5118199999997</v>
      </c>
      <c r="L14" s="238">
        <v>368048.89762</v>
      </c>
      <c r="M14" s="238">
        <v>85773.725310000009</v>
      </c>
      <c r="N14" s="238">
        <v>268282.75328</v>
      </c>
      <c r="O14" s="238">
        <v>147972.80793000001</v>
      </c>
      <c r="P14" s="238">
        <v>7514847.2256899988</v>
      </c>
      <c r="Q14" s="239">
        <v>5.1525837631111002E-2</v>
      </c>
    </row>
    <row r="15" spans="1:17" s="830" customFormat="1" ht="18" customHeight="1">
      <c r="A15" s="693" t="s">
        <v>806</v>
      </c>
      <c r="B15" s="238">
        <v>763569.79421000008</v>
      </c>
      <c r="C15" s="238">
        <v>773367.54405999999</v>
      </c>
      <c r="D15" s="238">
        <v>1389714.02584</v>
      </c>
      <c r="E15" s="238">
        <v>647367.30064000003</v>
      </c>
      <c r="F15" s="238">
        <v>449752.50864000001</v>
      </c>
      <c r="G15" s="238">
        <v>275106.34636000003</v>
      </c>
      <c r="H15" s="238">
        <v>187451.04772</v>
      </c>
      <c r="I15" s="238">
        <v>222394.95856</v>
      </c>
      <c r="J15" s="238">
        <v>2493.5243799999998</v>
      </c>
      <c r="K15" s="238">
        <v>3429.0157300000001</v>
      </c>
      <c r="L15" s="238">
        <v>326385.03645999997</v>
      </c>
      <c r="M15" s="238">
        <v>88084.904239999989</v>
      </c>
      <c r="N15" s="238">
        <v>165863.26358</v>
      </c>
      <c r="O15" s="238">
        <v>156386.47281000001</v>
      </c>
      <c r="P15" s="238">
        <v>5451365.743230002</v>
      </c>
      <c r="Q15" s="239">
        <v>3.7377497867586977E-2</v>
      </c>
    </row>
    <row r="16" spans="1:17" s="830" customFormat="1" ht="18" customHeight="1">
      <c r="A16" s="693" t="s">
        <v>807</v>
      </c>
      <c r="B16" s="238">
        <v>828835.96928999992</v>
      </c>
      <c r="C16" s="238">
        <v>646793.48258000007</v>
      </c>
      <c r="D16" s="238">
        <v>1007908.57439</v>
      </c>
      <c r="E16" s="238">
        <v>478095.86249000003</v>
      </c>
      <c r="F16" s="238">
        <v>348791.45538</v>
      </c>
      <c r="G16" s="238">
        <v>223292.20061</v>
      </c>
      <c r="H16" s="238">
        <v>148307.85081</v>
      </c>
      <c r="I16" s="238">
        <v>219994.97112999999</v>
      </c>
      <c r="J16" s="238">
        <v>3797.3867799999998</v>
      </c>
      <c r="K16" s="238">
        <v>741.92462</v>
      </c>
      <c r="L16" s="238">
        <v>407504.05670999998</v>
      </c>
      <c r="M16" s="238">
        <v>47002.991689999995</v>
      </c>
      <c r="N16" s="238">
        <v>111943.48140999999</v>
      </c>
      <c r="O16" s="238">
        <v>161982.67614</v>
      </c>
      <c r="P16" s="238">
        <v>4634992.8840299994</v>
      </c>
      <c r="Q16" s="239">
        <v>3.1780006112094514E-2</v>
      </c>
    </row>
    <row r="17" spans="1:17" s="830" customFormat="1" ht="18" customHeight="1">
      <c r="A17" s="693" t="s">
        <v>808</v>
      </c>
      <c r="B17" s="238">
        <v>452919.28216</v>
      </c>
      <c r="C17" s="238">
        <v>488591.63631999999</v>
      </c>
      <c r="D17" s="238">
        <v>614883.87737999996</v>
      </c>
      <c r="E17" s="238">
        <v>311479.06964</v>
      </c>
      <c r="F17" s="238">
        <v>225412.14977000002</v>
      </c>
      <c r="G17" s="238">
        <v>130673.66997</v>
      </c>
      <c r="H17" s="238">
        <v>89086.416290000008</v>
      </c>
      <c r="I17" s="238">
        <v>150891.45478</v>
      </c>
      <c r="J17" s="238">
        <v>1812.6283999999998</v>
      </c>
      <c r="K17" s="238">
        <v>1196.3607</v>
      </c>
      <c r="L17" s="238">
        <v>225037.96831</v>
      </c>
      <c r="M17" s="238">
        <v>24944.073640000002</v>
      </c>
      <c r="N17" s="238">
        <v>71200.310830000002</v>
      </c>
      <c r="O17" s="238">
        <v>109162.59479</v>
      </c>
      <c r="P17" s="238">
        <v>2897291.4929799996</v>
      </c>
      <c r="Q17" s="239">
        <v>1.9865390014442982E-2</v>
      </c>
    </row>
    <row r="18" spans="1:17" s="830" customFormat="1" ht="18" customHeight="1">
      <c r="A18" s="693" t="s">
        <v>809</v>
      </c>
      <c r="B18" s="238">
        <v>639519.92298000003</v>
      </c>
      <c r="C18" s="238">
        <v>750805.61462999997</v>
      </c>
      <c r="D18" s="238">
        <v>885763.02636000002</v>
      </c>
      <c r="E18" s="238">
        <v>420658.77083999995</v>
      </c>
      <c r="F18" s="238">
        <v>306415.77613999997</v>
      </c>
      <c r="G18" s="238">
        <v>172160.41568999999</v>
      </c>
      <c r="H18" s="238">
        <v>127579.36314</v>
      </c>
      <c r="I18" s="238">
        <v>361024.35283999995</v>
      </c>
      <c r="J18" s="238">
        <v>1835.3575499999999</v>
      </c>
      <c r="K18" s="238">
        <v>449.76038</v>
      </c>
      <c r="L18" s="238">
        <v>370041.95582999999</v>
      </c>
      <c r="M18" s="238">
        <v>34370.375409999993</v>
      </c>
      <c r="N18" s="238">
        <v>109197.19548000001</v>
      </c>
      <c r="O18" s="238">
        <v>225207.73706000001</v>
      </c>
      <c r="P18" s="238">
        <v>4405029.6243299991</v>
      </c>
      <c r="Q18" s="239">
        <v>3.0203254220197564E-2</v>
      </c>
    </row>
    <row r="19" spans="1:17" s="830" customFormat="1" ht="18" customHeight="1">
      <c r="A19" s="693" t="s">
        <v>810</v>
      </c>
      <c r="B19" s="238">
        <v>838182.99876999995</v>
      </c>
      <c r="C19" s="238">
        <v>1120671.1754900001</v>
      </c>
      <c r="D19" s="238">
        <v>1114790.0970399999</v>
      </c>
      <c r="E19" s="238">
        <v>536659.10291000002</v>
      </c>
      <c r="F19" s="238">
        <v>419742.04869000003</v>
      </c>
      <c r="G19" s="238">
        <v>235825.21049</v>
      </c>
      <c r="H19" s="238">
        <v>161348.81361000001</v>
      </c>
      <c r="I19" s="238">
        <v>507512.02814999997</v>
      </c>
      <c r="J19" s="238">
        <v>2864.6689300000003</v>
      </c>
      <c r="K19" s="238">
        <v>799.11883</v>
      </c>
      <c r="L19" s="238">
        <v>529783.90856999997</v>
      </c>
      <c r="M19" s="238">
        <v>42939.776429999998</v>
      </c>
      <c r="N19" s="238">
        <v>131765.8486</v>
      </c>
      <c r="O19" s="238">
        <v>351252.16931000003</v>
      </c>
      <c r="P19" s="238">
        <v>5994136.9658199986</v>
      </c>
      <c r="Q19" s="239">
        <v>4.1099029529655315E-2</v>
      </c>
    </row>
    <row r="20" spans="1:17" s="830" customFormat="1" ht="18" customHeight="1">
      <c r="A20" s="693" t="s">
        <v>811</v>
      </c>
      <c r="B20" s="238">
        <v>979213.54072000005</v>
      </c>
      <c r="C20" s="238">
        <v>1487333.1883399999</v>
      </c>
      <c r="D20" s="238">
        <v>1191191.9021700001</v>
      </c>
      <c r="E20" s="238">
        <v>614535.90552999999</v>
      </c>
      <c r="F20" s="238">
        <v>520807.09145000001</v>
      </c>
      <c r="G20" s="238">
        <v>258943.32665999999</v>
      </c>
      <c r="H20" s="238">
        <v>183204.34774999999</v>
      </c>
      <c r="I20" s="238">
        <v>658467.71521000005</v>
      </c>
      <c r="J20" s="238">
        <v>3216.3843299999999</v>
      </c>
      <c r="K20" s="238">
        <v>579.21425999999997</v>
      </c>
      <c r="L20" s="238">
        <v>675220.51298999996</v>
      </c>
      <c r="M20" s="238">
        <v>56940.685509999996</v>
      </c>
      <c r="N20" s="238">
        <v>160646.58791</v>
      </c>
      <c r="O20" s="238">
        <v>493076.17985000001</v>
      </c>
      <c r="P20" s="238">
        <v>7283376.5826799991</v>
      </c>
      <c r="Q20" s="239">
        <v>4.9938750307854468E-2</v>
      </c>
    </row>
    <row r="21" spans="1:17" s="830" customFormat="1" ht="18" customHeight="1">
      <c r="A21" s="693" t="s">
        <v>812</v>
      </c>
      <c r="B21" s="238">
        <v>174824.02438999998</v>
      </c>
      <c r="C21" s="238">
        <v>293771.91726999998</v>
      </c>
      <c r="D21" s="238">
        <v>192206.42700999998</v>
      </c>
      <c r="E21" s="238">
        <v>110405.18115</v>
      </c>
      <c r="F21" s="238">
        <v>106053.54790000001</v>
      </c>
      <c r="G21" s="238">
        <v>47990.552320000003</v>
      </c>
      <c r="H21" s="238">
        <v>31133.30444</v>
      </c>
      <c r="I21" s="238">
        <v>110624.30443999999</v>
      </c>
      <c r="J21" s="238">
        <v>711.49468999999999</v>
      </c>
      <c r="K21" s="238">
        <v>102.61413</v>
      </c>
      <c r="L21" s="238">
        <v>108464.80459</v>
      </c>
      <c r="M21" s="238">
        <v>8881.0414099999998</v>
      </c>
      <c r="N21" s="238">
        <v>31320.965510000002</v>
      </c>
      <c r="O21" s="238">
        <v>88490.527969999996</v>
      </c>
      <c r="P21" s="238">
        <v>1304980.70722</v>
      </c>
      <c r="Q21" s="239">
        <v>8.9476501667372556E-3</v>
      </c>
    </row>
    <row r="22" spans="1:17" s="830" customFormat="1" ht="18" customHeight="1" thickBot="1">
      <c r="A22" s="693" t="s">
        <v>813</v>
      </c>
      <c r="B22" s="238">
        <v>195792.74763999999</v>
      </c>
      <c r="C22" s="238">
        <v>328057.11676</v>
      </c>
      <c r="D22" s="238">
        <v>208014.66541999998</v>
      </c>
      <c r="E22" s="238">
        <v>118075.98120000001</v>
      </c>
      <c r="F22" s="238">
        <v>115513.02176999999</v>
      </c>
      <c r="G22" s="238">
        <v>56705.185729999997</v>
      </c>
      <c r="H22" s="238">
        <v>42112.707119999999</v>
      </c>
      <c r="I22" s="238">
        <v>157111.39027</v>
      </c>
      <c r="J22" s="238">
        <v>863.92972999999995</v>
      </c>
      <c r="K22" s="238">
        <v>59.498750000000001</v>
      </c>
      <c r="L22" s="238">
        <v>158814.77565</v>
      </c>
      <c r="M22" s="238">
        <v>13452.512500000001</v>
      </c>
      <c r="N22" s="238">
        <v>46775.443359999997</v>
      </c>
      <c r="O22" s="238">
        <v>126119.32806</v>
      </c>
      <c r="P22" s="238">
        <v>1567468.3039599999</v>
      </c>
      <c r="Q22" s="239">
        <v>1.0747406420406664E-2</v>
      </c>
    </row>
    <row r="23" spans="1:17" s="830" customFormat="1" ht="51.75" customHeight="1" thickTop="1" thickBot="1">
      <c r="A23" s="692" t="s">
        <v>6</v>
      </c>
      <c r="B23" s="377">
        <v>18432758.688379999</v>
      </c>
      <c r="C23" s="377">
        <v>17918300.994340003</v>
      </c>
      <c r="D23" s="377">
        <v>26409323.174430002</v>
      </c>
      <c r="E23" s="377">
        <v>14709169.863910003</v>
      </c>
      <c r="F23" s="377">
        <v>15850904.204940004</v>
      </c>
      <c r="G23" s="377">
        <v>8002113.7447199998</v>
      </c>
      <c r="H23" s="377">
        <v>7777444.7837999994</v>
      </c>
      <c r="I23" s="377">
        <v>7968565.0145900017</v>
      </c>
      <c r="J23" s="377">
        <v>60208.810120000016</v>
      </c>
      <c r="K23" s="377">
        <v>285379.28811000002</v>
      </c>
      <c r="L23" s="377">
        <v>8748084.8900300004</v>
      </c>
      <c r="M23" s="377">
        <v>2263743.2401600005</v>
      </c>
      <c r="N23" s="377">
        <v>11000613.494540004</v>
      </c>
      <c r="O23" s="377">
        <v>6419582.1491600014</v>
      </c>
      <c r="P23" s="377">
        <v>145846192.34122995</v>
      </c>
      <c r="Q23" s="378">
        <v>1</v>
      </c>
    </row>
    <row r="24" spans="1:17" s="830" customFormat="1" ht="34.5" customHeight="1" thickTop="1" thickBot="1">
      <c r="A24" s="694" t="s">
        <v>814</v>
      </c>
      <c r="B24" s="239">
        <v>0.12638491545431424</v>
      </c>
      <c r="C24" s="239">
        <v>0.12285751658443944</v>
      </c>
      <c r="D24" s="239">
        <v>0.18107653515315139</v>
      </c>
      <c r="E24" s="239">
        <v>0.10085398616026672</v>
      </c>
      <c r="F24" s="239">
        <v>0.10868233136902428</v>
      </c>
      <c r="G24" s="239">
        <v>5.4866799168796984E-2</v>
      </c>
      <c r="H24" s="239">
        <v>5.3326347839122552E-2</v>
      </c>
      <c r="I24" s="239">
        <v>5.4636771016594657E-2</v>
      </c>
      <c r="J24" s="239">
        <v>4.1282401105907586E-4</v>
      </c>
      <c r="K24" s="239">
        <v>1.9567140117193503E-3</v>
      </c>
      <c r="L24" s="239">
        <v>5.9981578878401498E-2</v>
      </c>
      <c r="M24" s="239">
        <v>1.5521442170143323E-2</v>
      </c>
      <c r="N24" s="239">
        <v>7.5426127469974333E-2</v>
      </c>
      <c r="O24" s="239">
        <v>4.4016110712992676E-2</v>
      </c>
      <c r="P24" s="239">
        <v>1</v>
      </c>
      <c r="Q24" s="379"/>
    </row>
    <row r="25" spans="1:17" s="830" customFormat="1" ht="52.5" customHeight="1" thickTop="1" thickBot="1">
      <c r="A25" s="695" t="s">
        <v>815</v>
      </c>
      <c r="B25" s="559" t="s">
        <v>297</v>
      </c>
      <c r="C25" s="559" t="s">
        <v>298</v>
      </c>
      <c r="D25" s="559" t="s">
        <v>299</v>
      </c>
      <c r="E25" s="559" t="s">
        <v>300</v>
      </c>
      <c r="F25" s="559" t="s">
        <v>301</v>
      </c>
      <c r="G25" s="559" t="s">
        <v>302</v>
      </c>
      <c r="H25" s="559" t="s">
        <v>303</v>
      </c>
      <c r="I25" s="559" t="s">
        <v>304</v>
      </c>
      <c r="J25" s="559" t="s">
        <v>305</v>
      </c>
      <c r="K25" s="559" t="s">
        <v>306</v>
      </c>
      <c r="L25" s="559" t="s">
        <v>307</v>
      </c>
      <c r="M25" s="559" t="s">
        <v>308</v>
      </c>
      <c r="N25" s="559" t="s">
        <v>1090</v>
      </c>
      <c r="O25" s="559" t="s">
        <v>1091</v>
      </c>
      <c r="P25" s="563" t="s">
        <v>309</v>
      </c>
      <c r="Q25" s="559" t="s">
        <v>711</v>
      </c>
    </row>
    <row r="26" spans="1:17" s="830" customFormat="1" ht="28.5" customHeight="1" thickTop="1">
      <c r="A26" s="693" t="s">
        <v>800</v>
      </c>
      <c r="B26" s="238">
        <v>109</v>
      </c>
      <c r="C26" s="238">
        <v>75</v>
      </c>
      <c r="D26" s="238">
        <v>117</v>
      </c>
      <c r="E26" s="238">
        <v>65</v>
      </c>
      <c r="F26" s="238">
        <v>136</v>
      </c>
      <c r="G26" s="238">
        <v>33</v>
      </c>
      <c r="H26" s="238">
        <v>41</v>
      </c>
      <c r="I26" s="238">
        <v>9</v>
      </c>
      <c r="J26" s="238">
        <v>0</v>
      </c>
      <c r="K26" s="238">
        <v>4</v>
      </c>
      <c r="L26" s="238">
        <v>22</v>
      </c>
      <c r="M26" s="238">
        <v>10</v>
      </c>
      <c r="N26" s="238">
        <v>73</v>
      </c>
      <c r="O26" s="238">
        <v>10</v>
      </c>
      <c r="P26" s="238">
        <v>704</v>
      </c>
      <c r="Q26" s="239">
        <v>8.3921328999146365E-5</v>
      </c>
    </row>
    <row r="27" spans="1:17" s="830" customFormat="1" ht="17.25" customHeight="1">
      <c r="A27" s="693" t="s">
        <v>801</v>
      </c>
      <c r="B27" s="238">
        <v>335</v>
      </c>
      <c r="C27" s="238">
        <v>239</v>
      </c>
      <c r="D27" s="238">
        <v>447</v>
      </c>
      <c r="E27" s="238">
        <v>301</v>
      </c>
      <c r="F27" s="238">
        <v>365</v>
      </c>
      <c r="G27" s="238">
        <v>214</v>
      </c>
      <c r="H27" s="238">
        <v>117</v>
      </c>
      <c r="I27" s="238">
        <v>121</v>
      </c>
      <c r="J27" s="238">
        <v>0</v>
      </c>
      <c r="K27" s="238">
        <v>9</v>
      </c>
      <c r="L27" s="238">
        <v>166</v>
      </c>
      <c r="M27" s="238">
        <v>50</v>
      </c>
      <c r="N27" s="238">
        <v>461</v>
      </c>
      <c r="O27" s="238">
        <v>121</v>
      </c>
      <c r="P27" s="238">
        <v>2946</v>
      </c>
      <c r="Q27" s="239">
        <v>3.5118215231745055E-4</v>
      </c>
    </row>
    <row r="28" spans="1:17" s="830" customFormat="1" ht="17.25" customHeight="1">
      <c r="A28" s="693" t="s">
        <v>802</v>
      </c>
      <c r="B28" s="238">
        <v>679</v>
      </c>
      <c r="C28" s="238">
        <v>460</v>
      </c>
      <c r="D28" s="238">
        <v>956</v>
      </c>
      <c r="E28" s="238">
        <v>684</v>
      </c>
      <c r="F28" s="238">
        <v>547</v>
      </c>
      <c r="G28" s="238">
        <v>411</v>
      </c>
      <c r="H28" s="238">
        <v>502</v>
      </c>
      <c r="I28" s="238">
        <v>483</v>
      </c>
      <c r="J28" s="238">
        <v>1</v>
      </c>
      <c r="K28" s="238">
        <v>17</v>
      </c>
      <c r="L28" s="238">
        <v>394</v>
      </c>
      <c r="M28" s="238">
        <v>155</v>
      </c>
      <c r="N28" s="238">
        <v>199</v>
      </c>
      <c r="O28" s="238">
        <v>486</v>
      </c>
      <c r="P28" s="238">
        <v>5974</v>
      </c>
      <c r="Q28" s="239">
        <v>7.1213923216036979E-4</v>
      </c>
    </row>
    <row r="29" spans="1:17" s="830" customFormat="1" ht="17.25" customHeight="1">
      <c r="A29" s="693" t="s">
        <v>803</v>
      </c>
      <c r="B29" s="238">
        <v>678</v>
      </c>
      <c r="C29" s="238">
        <v>608</v>
      </c>
      <c r="D29" s="238">
        <v>1387</v>
      </c>
      <c r="E29" s="238">
        <v>681</v>
      </c>
      <c r="F29" s="238">
        <v>668</v>
      </c>
      <c r="G29" s="238">
        <v>374</v>
      </c>
      <c r="H29" s="238">
        <v>582</v>
      </c>
      <c r="I29" s="238">
        <v>519</v>
      </c>
      <c r="J29" s="238">
        <v>9</v>
      </c>
      <c r="K29" s="238">
        <v>3</v>
      </c>
      <c r="L29" s="238">
        <v>382</v>
      </c>
      <c r="M29" s="238">
        <v>111</v>
      </c>
      <c r="N29" s="238">
        <v>343</v>
      </c>
      <c r="O29" s="238">
        <v>265</v>
      </c>
      <c r="P29" s="238">
        <v>6610</v>
      </c>
      <c r="Q29" s="239">
        <v>7.8795452369937141E-4</v>
      </c>
    </row>
    <row r="30" spans="1:17" s="830" customFormat="1" ht="17.25" customHeight="1">
      <c r="A30" s="693" t="s">
        <v>804</v>
      </c>
      <c r="B30" s="238">
        <v>1040</v>
      </c>
      <c r="C30" s="238">
        <v>906</v>
      </c>
      <c r="D30" s="238">
        <v>2186</v>
      </c>
      <c r="E30" s="238">
        <v>1011</v>
      </c>
      <c r="F30" s="238">
        <v>796</v>
      </c>
      <c r="G30" s="238">
        <v>571</v>
      </c>
      <c r="H30" s="238">
        <v>539</v>
      </c>
      <c r="I30" s="238">
        <v>521</v>
      </c>
      <c r="J30" s="238">
        <v>13</v>
      </c>
      <c r="K30" s="238">
        <v>7</v>
      </c>
      <c r="L30" s="238">
        <v>475</v>
      </c>
      <c r="M30" s="238">
        <v>178</v>
      </c>
      <c r="N30" s="238">
        <v>492</v>
      </c>
      <c r="O30" s="238">
        <v>313</v>
      </c>
      <c r="P30" s="238">
        <v>9048</v>
      </c>
      <c r="Q30" s="239">
        <v>1.0785798079322106E-3</v>
      </c>
    </row>
    <row r="31" spans="1:17" s="830" customFormat="1" ht="17.25" customHeight="1">
      <c r="A31" s="693" t="s">
        <v>805</v>
      </c>
      <c r="B31" s="238">
        <v>2240</v>
      </c>
      <c r="C31" s="238">
        <v>2104</v>
      </c>
      <c r="D31" s="238">
        <v>4039</v>
      </c>
      <c r="E31" s="238">
        <v>2050</v>
      </c>
      <c r="F31" s="238">
        <v>1449</v>
      </c>
      <c r="G31" s="238">
        <v>933</v>
      </c>
      <c r="H31" s="238">
        <v>687</v>
      </c>
      <c r="I31" s="238">
        <v>545</v>
      </c>
      <c r="J31" s="238">
        <v>15</v>
      </c>
      <c r="K31" s="238">
        <v>7</v>
      </c>
      <c r="L31" s="238">
        <v>784</v>
      </c>
      <c r="M31" s="238">
        <v>201</v>
      </c>
      <c r="N31" s="238">
        <v>549</v>
      </c>
      <c r="O31" s="238">
        <v>324</v>
      </c>
      <c r="P31" s="238">
        <v>15927</v>
      </c>
      <c r="Q31" s="239">
        <v>1.898600862172449E-3</v>
      </c>
    </row>
    <row r="32" spans="1:17" s="830" customFormat="1" ht="17.25" customHeight="1">
      <c r="A32" s="693" t="s">
        <v>806</v>
      </c>
      <c r="B32" s="238">
        <v>2907</v>
      </c>
      <c r="C32" s="238">
        <v>2974</v>
      </c>
      <c r="D32" s="238">
        <v>5238</v>
      </c>
      <c r="E32" s="238">
        <v>2456</v>
      </c>
      <c r="F32" s="238">
        <v>1706</v>
      </c>
      <c r="G32" s="238">
        <v>1052</v>
      </c>
      <c r="H32" s="238">
        <v>708</v>
      </c>
      <c r="I32" s="238">
        <v>842</v>
      </c>
      <c r="J32" s="238">
        <v>9</v>
      </c>
      <c r="K32" s="238">
        <v>14</v>
      </c>
      <c r="L32" s="238">
        <v>1248</v>
      </c>
      <c r="M32" s="238">
        <v>325</v>
      </c>
      <c r="N32" s="238">
        <v>629</v>
      </c>
      <c r="O32" s="238">
        <v>582</v>
      </c>
      <c r="P32" s="238">
        <v>20690</v>
      </c>
      <c r="Q32" s="239">
        <v>2.4663811036822986E-3</v>
      </c>
    </row>
    <row r="33" spans="1:18" s="830" customFormat="1" ht="17.25" customHeight="1">
      <c r="A33" s="693" t="s">
        <v>807</v>
      </c>
      <c r="B33" s="238">
        <v>4878</v>
      </c>
      <c r="C33" s="238">
        <v>3894</v>
      </c>
      <c r="D33" s="238">
        <v>6025</v>
      </c>
      <c r="E33" s="238">
        <v>2858</v>
      </c>
      <c r="F33" s="238">
        <v>2084</v>
      </c>
      <c r="G33" s="238">
        <v>1327</v>
      </c>
      <c r="H33" s="238">
        <v>887</v>
      </c>
      <c r="I33" s="238">
        <v>1319</v>
      </c>
      <c r="J33" s="238">
        <v>23</v>
      </c>
      <c r="K33" s="238">
        <v>4</v>
      </c>
      <c r="L33" s="238">
        <v>2512</v>
      </c>
      <c r="M33" s="238">
        <v>275</v>
      </c>
      <c r="N33" s="238">
        <v>674</v>
      </c>
      <c r="O33" s="238">
        <v>958</v>
      </c>
      <c r="P33" s="238">
        <v>27718</v>
      </c>
      <c r="Q33" s="239">
        <v>3.304163916474913E-3</v>
      </c>
    </row>
    <row r="34" spans="1:18" s="830" customFormat="1" ht="17.25" customHeight="1">
      <c r="A34" s="693" t="s">
        <v>808</v>
      </c>
      <c r="B34" s="238">
        <v>3832</v>
      </c>
      <c r="C34" s="238">
        <v>4138</v>
      </c>
      <c r="D34" s="238">
        <v>5207</v>
      </c>
      <c r="E34" s="238">
        <v>2625</v>
      </c>
      <c r="F34" s="238">
        <v>1903</v>
      </c>
      <c r="G34" s="238">
        <v>1106</v>
      </c>
      <c r="H34" s="238">
        <v>757</v>
      </c>
      <c r="I34" s="238">
        <v>1283</v>
      </c>
      <c r="J34" s="238">
        <v>15</v>
      </c>
      <c r="K34" s="238">
        <v>10</v>
      </c>
      <c r="L34" s="238">
        <v>1909</v>
      </c>
      <c r="M34" s="238">
        <v>212</v>
      </c>
      <c r="N34" s="238">
        <v>603</v>
      </c>
      <c r="O34" s="238">
        <v>925</v>
      </c>
      <c r="P34" s="238">
        <v>24525</v>
      </c>
      <c r="Q34" s="239">
        <v>2.9235377751478191E-3</v>
      </c>
    </row>
    <row r="35" spans="1:18" s="830" customFormat="1" ht="17.25" customHeight="1">
      <c r="A35" s="693" t="s">
        <v>809</v>
      </c>
      <c r="B35" s="238">
        <v>7738</v>
      </c>
      <c r="C35" s="238">
        <v>9066</v>
      </c>
      <c r="D35" s="238">
        <v>10765</v>
      </c>
      <c r="E35" s="238">
        <v>5098</v>
      </c>
      <c r="F35" s="238">
        <v>3679</v>
      </c>
      <c r="G35" s="238">
        <v>2080</v>
      </c>
      <c r="H35" s="238">
        <v>1554</v>
      </c>
      <c r="I35" s="238">
        <v>4557</v>
      </c>
      <c r="J35" s="238">
        <v>22</v>
      </c>
      <c r="K35" s="238">
        <v>5</v>
      </c>
      <c r="L35" s="238">
        <v>4531</v>
      </c>
      <c r="M35" s="238">
        <v>414</v>
      </c>
      <c r="N35" s="238">
        <v>1325</v>
      </c>
      <c r="O35" s="238">
        <v>2791</v>
      </c>
      <c r="P35" s="238">
        <v>53625</v>
      </c>
      <c r="Q35" s="239">
        <v>6.3924449823568518E-3</v>
      </c>
    </row>
    <row r="36" spans="1:18" s="830" customFormat="1" ht="17.25" customHeight="1">
      <c r="A36" s="693" t="s">
        <v>810</v>
      </c>
      <c r="B36" s="238">
        <v>17265</v>
      </c>
      <c r="C36" s="238">
        <v>23246</v>
      </c>
      <c r="D36" s="238">
        <v>22898</v>
      </c>
      <c r="E36" s="238">
        <v>11016</v>
      </c>
      <c r="F36" s="238">
        <v>8640</v>
      </c>
      <c r="G36" s="238">
        <v>4837</v>
      </c>
      <c r="H36" s="238">
        <v>3347</v>
      </c>
      <c r="I36" s="238">
        <v>10570</v>
      </c>
      <c r="J36" s="238">
        <v>57</v>
      </c>
      <c r="K36" s="238">
        <v>17</v>
      </c>
      <c r="L36" s="238">
        <v>10998</v>
      </c>
      <c r="M36" s="238">
        <v>888</v>
      </c>
      <c r="N36" s="238">
        <v>2747</v>
      </c>
      <c r="O36" s="238">
        <v>7358</v>
      </c>
      <c r="P36" s="238">
        <v>123884</v>
      </c>
      <c r="Q36" s="239">
        <v>1.4767769775185012E-2</v>
      </c>
    </row>
    <row r="37" spans="1:18" s="830" customFormat="1" ht="17.25" customHeight="1">
      <c r="A37" s="693" t="s">
        <v>811</v>
      </c>
      <c r="B37" s="238">
        <v>62108</v>
      </c>
      <c r="C37" s="238">
        <v>95087</v>
      </c>
      <c r="D37" s="238">
        <v>74319</v>
      </c>
      <c r="E37" s="238">
        <v>38967</v>
      </c>
      <c r="F37" s="238">
        <v>33522</v>
      </c>
      <c r="G37" s="238">
        <v>16276</v>
      </c>
      <c r="H37" s="238">
        <v>11462</v>
      </c>
      <c r="I37" s="238">
        <v>41674</v>
      </c>
      <c r="J37" s="238">
        <v>199</v>
      </c>
      <c r="K37" s="238">
        <v>38</v>
      </c>
      <c r="L37" s="238">
        <v>42888</v>
      </c>
      <c r="M37" s="238">
        <v>3621</v>
      </c>
      <c r="N37" s="238">
        <v>10181</v>
      </c>
      <c r="O37" s="238">
        <v>31695</v>
      </c>
      <c r="P37" s="238">
        <v>462037</v>
      </c>
      <c r="Q37" s="239">
        <v>5.5077782793719582E-2</v>
      </c>
    </row>
    <row r="38" spans="1:18" s="830" customFormat="1" ht="17.25" customHeight="1">
      <c r="A38" s="693" t="s">
        <v>812</v>
      </c>
      <c r="B38" s="238">
        <v>35481</v>
      </c>
      <c r="C38" s="238">
        <v>60119</v>
      </c>
      <c r="D38" s="238">
        <v>38872</v>
      </c>
      <c r="E38" s="238">
        <v>22517</v>
      </c>
      <c r="F38" s="238">
        <v>21586</v>
      </c>
      <c r="G38" s="238">
        <v>9690</v>
      </c>
      <c r="H38" s="238">
        <v>6356</v>
      </c>
      <c r="I38" s="238">
        <v>22586</v>
      </c>
      <c r="J38" s="238">
        <v>140</v>
      </c>
      <c r="K38" s="238">
        <v>20</v>
      </c>
      <c r="L38" s="238">
        <v>22105</v>
      </c>
      <c r="M38" s="238">
        <v>1814</v>
      </c>
      <c r="N38" s="238">
        <v>6396</v>
      </c>
      <c r="O38" s="238">
        <v>18089</v>
      </c>
      <c r="P38" s="238">
        <v>265771</v>
      </c>
      <c r="Q38" s="239">
        <v>3.1681612967943362E-2</v>
      </c>
    </row>
    <row r="39" spans="1:18" s="830" customFormat="1" ht="17.25" customHeight="1" thickBot="1">
      <c r="A39" s="693" t="s">
        <v>813</v>
      </c>
      <c r="B39" s="238">
        <v>749769</v>
      </c>
      <c r="C39" s="238">
        <v>1167974</v>
      </c>
      <c r="D39" s="238">
        <v>984743</v>
      </c>
      <c r="E39" s="238">
        <v>367542</v>
      </c>
      <c r="F39" s="238">
        <v>640334</v>
      </c>
      <c r="G39" s="238">
        <v>234007</v>
      </c>
      <c r="H39" s="238">
        <v>204083</v>
      </c>
      <c r="I39" s="238">
        <v>923841</v>
      </c>
      <c r="J39" s="238">
        <v>2404</v>
      </c>
      <c r="K39" s="238">
        <v>76</v>
      </c>
      <c r="L39" s="238">
        <v>823013</v>
      </c>
      <c r="M39" s="238">
        <v>86858</v>
      </c>
      <c r="N39" s="238">
        <v>280279</v>
      </c>
      <c r="O39" s="238">
        <v>904427</v>
      </c>
      <c r="P39" s="238">
        <v>7369350</v>
      </c>
      <c r="Q39" s="239">
        <v>0.87847392877820918</v>
      </c>
    </row>
    <row r="40" spans="1:18" s="830" customFormat="1" ht="49.5" customHeight="1" thickTop="1" thickBot="1">
      <c r="A40" s="692" t="s">
        <v>6</v>
      </c>
      <c r="B40" s="377">
        <v>889059</v>
      </c>
      <c r="C40" s="377">
        <v>1370890</v>
      </c>
      <c r="D40" s="377">
        <v>1157199</v>
      </c>
      <c r="E40" s="377">
        <v>457871</v>
      </c>
      <c r="F40" s="377">
        <v>717415</v>
      </c>
      <c r="G40" s="377">
        <v>272911</v>
      </c>
      <c r="H40" s="377">
        <v>231622</v>
      </c>
      <c r="I40" s="377">
        <v>1008870</v>
      </c>
      <c r="J40" s="377">
        <v>2907</v>
      </c>
      <c r="K40" s="377">
        <v>231</v>
      </c>
      <c r="L40" s="377">
        <v>911427</v>
      </c>
      <c r="M40" s="377">
        <v>95112</v>
      </c>
      <c r="N40" s="377">
        <v>304951</v>
      </c>
      <c r="O40" s="377">
        <v>968344</v>
      </c>
      <c r="P40" s="377">
        <v>8388809</v>
      </c>
      <c r="Q40" s="378">
        <v>1</v>
      </c>
    </row>
    <row r="41" spans="1:18" s="830" customFormat="1" ht="36.75" customHeight="1" thickTop="1">
      <c r="A41" s="694" t="s">
        <v>814</v>
      </c>
      <c r="B41" s="239">
        <v>0.10598155232763078</v>
      </c>
      <c r="C41" s="239">
        <v>0.16341890726085193</v>
      </c>
      <c r="D41" s="239">
        <v>0.13794556533591359</v>
      </c>
      <c r="E41" s="239">
        <v>5.4581168792852477E-2</v>
      </c>
      <c r="F41" s="239">
        <v>8.5520483301026406E-2</v>
      </c>
      <c r="G41" s="239">
        <v>3.2532746901258569E-2</v>
      </c>
      <c r="H41" s="239">
        <v>2.7610832479318576E-2</v>
      </c>
      <c r="I41" s="239">
        <v>0.12026379430023976</v>
      </c>
      <c r="J41" s="239">
        <v>3.46533101421191E-4</v>
      </c>
      <c r="K41" s="239">
        <v>2.7536686077844901E-5</v>
      </c>
      <c r="L41" s="239">
        <v>0.10864796182628547</v>
      </c>
      <c r="M41" s="239">
        <v>1.1337962278077854E-2</v>
      </c>
      <c r="N41" s="239">
        <v>3.6352121022185629E-2</v>
      </c>
      <c r="O41" s="239">
        <v>0.11543283438685992</v>
      </c>
      <c r="P41" s="239">
        <v>1</v>
      </c>
      <c r="Q41" s="380"/>
      <c r="R41" s="176"/>
    </row>
    <row r="42" spans="1:18" s="830" customFormat="1" ht="9" customHeight="1" thickBot="1">
      <c r="A42" s="696"/>
      <c r="B42" s="560"/>
      <c r="C42" s="381"/>
      <c r="D42" s="381"/>
      <c r="E42" s="381"/>
      <c r="F42" s="381"/>
      <c r="G42" s="381"/>
      <c r="H42" s="560"/>
      <c r="I42" s="560"/>
      <c r="J42" s="560"/>
      <c r="K42" s="560"/>
      <c r="L42" s="560"/>
      <c r="M42" s="560"/>
      <c r="N42" s="560"/>
      <c r="O42" s="560"/>
      <c r="P42" s="564"/>
      <c r="Q42" s="564"/>
    </row>
    <row r="43" spans="1:18" s="137" customFormat="1" ht="38.25" customHeight="1" thickTop="1">
      <c r="A43" s="1000" t="s">
        <v>816</v>
      </c>
      <c r="B43" s="1110"/>
      <c r="C43" s="1110"/>
      <c r="D43" s="1110"/>
      <c r="E43" s="1110"/>
      <c r="F43" s="1110"/>
      <c r="G43" s="1110"/>
      <c r="H43" s="1110"/>
      <c r="I43" s="1110"/>
      <c r="J43" s="1110"/>
      <c r="K43" s="1110"/>
      <c r="L43" s="1110"/>
      <c r="M43" s="1110"/>
      <c r="N43" s="1110"/>
      <c r="O43" s="1110"/>
      <c r="P43" s="1110"/>
      <c r="Q43" s="1110"/>
    </row>
    <row r="44" spans="1:18" s="830" customFormat="1" ht="9" customHeight="1">
      <c r="A44" s="621"/>
      <c r="B44" s="345"/>
      <c r="C44" s="180"/>
      <c r="D44" s="180"/>
      <c r="E44" s="180"/>
      <c r="F44" s="180"/>
      <c r="G44" s="180"/>
      <c r="H44" s="345"/>
      <c r="I44" s="345"/>
      <c r="J44" s="345"/>
      <c r="K44" s="345"/>
      <c r="L44" s="345"/>
      <c r="M44" s="345"/>
      <c r="N44" s="345"/>
      <c r="O44" s="345"/>
      <c r="P44" s="247"/>
      <c r="Q44" s="565"/>
    </row>
    <row r="45" spans="1:18" s="830" customFormat="1" ht="9" customHeight="1">
      <c r="A45" s="621"/>
      <c r="B45" s="345"/>
      <c r="C45" s="180"/>
      <c r="D45" s="180"/>
      <c r="E45" s="180"/>
      <c r="F45" s="180"/>
      <c r="G45" s="180"/>
      <c r="H45" s="345"/>
      <c r="I45" s="345"/>
      <c r="J45" s="345"/>
      <c r="K45" s="345"/>
      <c r="L45" s="345"/>
      <c r="M45" s="345"/>
      <c r="N45" s="345"/>
      <c r="O45" s="345"/>
      <c r="P45" s="247"/>
      <c r="Q45" s="565"/>
    </row>
    <row r="46" spans="1:18" s="64" customFormat="1" ht="47.25" customHeight="1">
      <c r="A46" s="999" t="s">
        <v>1088</v>
      </c>
      <c r="B46" s="999"/>
      <c r="C46" s="999"/>
      <c r="D46" s="999"/>
      <c r="E46" s="999"/>
      <c r="F46" s="999"/>
      <c r="G46" s="999"/>
      <c r="H46" s="999"/>
      <c r="I46" s="999"/>
      <c r="J46" s="999"/>
      <c r="K46" s="999"/>
      <c r="L46" s="999"/>
      <c r="M46" s="999"/>
      <c r="N46" s="999"/>
      <c r="O46" s="999"/>
      <c r="P46" s="999"/>
      <c r="Q46" s="999"/>
    </row>
    <row r="47" spans="1:18" s="64" customFormat="1" ht="27.95" customHeight="1">
      <c r="A47" s="999" t="s">
        <v>817</v>
      </c>
      <c r="B47" s="999"/>
      <c r="C47" s="999"/>
      <c r="D47" s="999"/>
      <c r="E47" s="999"/>
      <c r="F47" s="999"/>
      <c r="G47" s="999"/>
      <c r="H47" s="999"/>
      <c r="I47" s="999"/>
      <c r="J47" s="999"/>
      <c r="K47" s="999"/>
      <c r="L47" s="999"/>
      <c r="M47" s="999"/>
      <c r="N47" s="999"/>
      <c r="O47" s="999"/>
      <c r="P47" s="999"/>
      <c r="Q47" s="999"/>
    </row>
    <row r="48" spans="1:18" s="64" customFormat="1" ht="27.95" customHeight="1">
      <c r="A48" s="999" t="s">
        <v>1512</v>
      </c>
      <c r="B48" s="999"/>
      <c r="C48" s="999"/>
      <c r="D48" s="999"/>
      <c r="E48" s="999"/>
      <c r="F48" s="999"/>
      <c r="G48" s="999"/>
      <c r="H48" s="999"/>
      <c r="I48" s="999"/>
      <c r="J48" s="999"/>
      <c r="K48" s="999"/>
      <c r="L48" s="999"/>
      <c r="M48" s="999"/>
      <c r="N48" s="999"/>
      <c r="O48" s="999"/>
      <c r="P48" s="999"/>
      <c r="Q48" s="999"/>
    </row>
    <row r="49" spans="1:17" s="65" customFormat="1" ht="46.5" customHeight="1">
      <c r="A49" s="998" t="s">
        <v>1373</v>
      </c>
      <c r="B49" s="998"/>
      <c r="C49" s="998"/>
      <c r="D49" s="998"/>
      <c r="E49" s="998"/>
      <c r="F49" s="998"/>
      <c r="G49" s="998"/>
      <c r="H49" s="998"/>
      <c r="I49" s="998"/>
      <c r="J49" s="998"/>
      <c r="K49" s="998"/>
      <c r="L49" s="998"/>
      <c r="M49" s="998"/>
      <c r="N49" s="998"/>
      <c r="O49" s="998"/>
      <c r="P49" s="998"/>
      <c r="Q49" s="998"/>
    </row>
    <row r="50" spans="1:17" s="830" customFormat="1" ht="2.25" customHeight="1" thickBot="1">
      <c r="A50" s="622"/>
      <c r="B50" s="70"/>
      <c r="C50" s="70"/>
      <c r="D50" s="70"/>
      <c r="E50" s="70"/>
      <c r="F50" s="70"/>
      <c r="G50" s="70"/>
      <c r="H50" s="70"/>
      <c r="I50" s="70"/>
      <c r="J50" s="70"/>
      <c r="K50" s="70"/>
      <c r="L50" s="70"/>
      <c r="M50" s="70"/>
      <c r="N50" s="70"/>
      <c r="O50" s="70"/>
      <c r="P50" s="70"/>
      <c r="Q50" s="566"/>
    </row>
    <row r="51" spans="1:17" s="830" customFormat="1" ht="14.25" hidden="1" customHeight="1" thickTop="1" thickBot="1">
      <c r="A51" s="620"/>
      <c r="B51" s="557"/>
      <c r="C51" s="558"/>
      <c r="D51" s="557"/>
      <c r="E51" s="557"/>
      <c r="F51" s="557"/>
      <c r="G51" s="557"/>
      <c r="H51" s="557"/>
      <c r="I51" s="558"/>
      <c r="J51" s="557"/>
      <c r="K51" s="557"/>
      <c r="L51" s="557"/>
      <c r="M51" s="557"/>
      <c r="N51" s="557"/>
      <c r="O51" s="557"/>
      <c r="P51" s="557"/>
      <c r="Q51" s="562"/>
    </row>
    <row r="52" spans="1:17" s="830" customFormat="1" ht="34.5" customHeight="1" thickTop="1" thickBot="1">
      <c r="A52" s="692" t="s">
        <v>798</v>
      </c>
      <c r="B52" s="559" t="s">
        <v>297</v>
      </c>
      <c r="C52" s="559" t="s">
        <v>298</v>
      </c>
      <c r="D52" s="559" t="s">
        <v>299</v>
      </c>
      <c r="E52" s="559" t="s">
        <v>300</v>
      </c>
      <c r="F52" s="559" t="s">
        <v>301</v>
      </c>
      <c r="G52" s="559" t="s">
        <v>302</v>
      </c>
      <c r="H52" s="559" t="s">
        <v>303</v>
      </c>
      <c r="I52" s="559" t="s">
        <v>304</v>
      </c>
      <c r="J52" s="559" t="s">
        <v>305</v>
      </c>
      <c r="K52" s="559" t="s">
        <v>306</v>
      </c>
      <c r="L52" s="559" t="s">
        <v>307</v>
      </c>
      <c r="M52" s="559" t="s">
        <v>308</v>
      </c>
      <c r="N52" s="559" t="s">
        <v>1090</v>
      </c>
      <c r="O52" s="559" t="s">
        <v>1091</v>
      </c>
      <c r="P52" s="563" t="s">
        <v>309</v>
      </c>
      <c r="Q52" s="559" t="s">
        <v>799</v>
      </c>
    </row>
    <row r="53" spans="1:17" s="830" customFormat="1" ht="36.75" customHeight="1" thickTop="1">
      <c r="A53" s="693" t="s">
        <v>800</v>
      </c>
      <c r="B53" s="238">
        <v>1975163.6148699999</v>
      </c>
      <c r="C53" s="238">
        <v>2935053.2758599999</v>
      </c>
      <c r="D53" s="238">
        <v>2115908.55094</v>
      </c>
      <c r="E53" s="238">
        <v>1170427.3318099999</v>
      </c>
      <c r="F53" s="238">
        <v>2126739.5734999999</v>
      </c>
      <c r="G53" s="238">
        <v>338342.57513999997</v>
      </c>
      <c r="H53" s="238">
        <v>420000.76827999996</v>
      </c>
      <c r="I53" s="238">
        <v>0</v>
      </c>
      <c r="J53" s="238">
        <v>0</v>
      </c>
      <c r="K53" s="238">
        <v>18776.440579999999</v>
      </c>
      <c r="L53" s="238">
        <v>0</v>
      </c>
      <c r="M53" s="238">
        <v>113831.45494</v>
      </c>
      <c r="N53" s="238">
        <v>772996.92637999996</v>
      </c>
      <c r="O53" s="238">
        <v>21782.367320000001</v>
      </c>
      <c r="P53" s="238">
        <v>12009022.879619997</v>
      </c>
      <c r="Q53" s="239">
        <v>0.39917799691286387</v>
      </c>
    </row>
    <row r="54" spans="1:17" s="830" customFormat="1" ht="18" customHeight="1">
      <c r="A54" s="693" t="s">
        <v>801</v>
      </c>
      <c r="B54" s="238">
        <v>561780.23126999999</v>
      </c>
      <c r="C54" s="238">
        <v>562704.55363999994</v>
      </c>
      <c r="D54" s="238">
        <v>543435.00830999995</v>
      </c>
      <c r="E54" s="238">
        <v>760276.57140999998</v>
      </c>
      <c r="F54" s="238">
        <v>399125.00575999997</v>
      </c>
      <c r="G54" s="238">
        <v>313690.53068999999</v>
      </c>
      <c r="H54" s="238">
        <v>173503.89602000001</v>
      </c>
      <c r="I54" s="238">
        <v>0</v>
      </c>
      <c r="J54" s="238">
        <v>0</v>
      </c>
      <c r="K54" s="238">
        <v>0</v>
      </c>
      <c r="L54" s="238">
        <v>0</v>
      </c>
      <c r="M54" s="238">
        <v>93775.217579999997</v>
      </c>
      <c r="N54" s="238">
        <v>207562.54077000002</v>
      </c>
      <c r="O54" s="238">
        <v>0</v>
      </c>
      <c r="P54" s="238">
        <v>3615853.5554499994</v>
      </c>
      <c r="Q54" s="239">
        <v>0.12019039299560902</v>
      </c>
    </row>
    <row r="55" spans="1:17" s="830" customFormat="1" ht="18" customHeight="1">
      <c r="A55" s="693" t="s">
        <v>802</v>
      </c>
      <c r="B55" s="238">
        <v>566263.49205999996</v>
      </c>
      <c r="C55" s="238">
        <v>403684.44011000003</v>
      </c>
      <c r="D55" s="238">
        <v>458026.90982999996</v>
      </c>
      <c r="E55" s="238">
        <v>621358.67178999993</v>
      </c>
      <c r="F55" s="238">
        <v>359120.10866000003</v>
      </c>
      <c r="G55" s="238">
        <v>242950.88005000001</v>
      </c>
      <c r="H55" s="238">
        <v>103221.35125000001</v>
      </c>
      <c r="I55" s="238">
        <v>0</v>
      </c>
      <c r="J55" s="238">
        <v>3997.43426</v>
      </c>
      <c r="K55" s="238">
        <v>14469.468939999999</v>
      </c>
      <c r="L55" s="238">
        <v>0</v>
      </c>
      <c r="M55" s="238">
        <v>53604.576780000003</v>
      </c>
      <c r="N55" s="238">
        <v>138077.70386000001</v>
      </c>
      <c r="O55" s="238">
        <v>0</v>
      </c>
      <c r="P55" s="238">
        <v>2964775.0375899989</v>
      </c>
      <c r="Q55" s="239">
        <v>9.8548647351722363E-2</v>
      </c>
    </row>
    <row r="56" spans="1:17" s="830" customFormat="1" ht="18" customHeight="1">
      <c r="A56" s="693" t="s">
        <v>803</v>
      </c>
      <c r="B56" s="238">
        <v>624989.36482000002</v>
      </c>
      <c r="C56" s="238">
        <v>538074.97950000002</v>
      </c>
      <c r="D56" s="238">
        <v>755860.54888000002</v>
      </c>
      <c r="E56" s="238">
        <v>772006.36560999998</v>
      </c>
      <c r="F56" s="238">
        <v>365548.66952</v>
      </c>
      <c r="G56" s="238">
        <v>272126.31068</v>
      </c>
      <c r="H56" s="238">
        <v>207587.27002</v>
      </c>
      <c r="I56" s="238">
        <v>0</v>
      </c>
      <c r="J56" s="238">
        <v>17469.726030000002</v>
      </c>
      <c r="K56" s="238">
        <v>7906.4159200000004</v>
      </c>
      <c r="L56" s="238">
        <v>0</v>
      </c>
      <c r="M56" s="238">
        <v>37925.567329999998</v>
      </c>
      <c r="N56" s="238">
        <v>184449.33800999998</v>
      </c>
      <c r="O56" s="238">
        <v>0</v>
      </c>
      <c r="P56" s="238">
        <v>3783944.5563200009</v>
      </c>
      <c r="Q56" s="239">
        <v>0.12577771093970547</v>
      </c>
    </row>
    <row r="57" spans="1:17" s="830" customFormat="1" ht="18" customHeight="1">
      <c r="A57" s="693" t="s">
        <v>804</v>
      </c>
      <c r="B57" s="238">
        <v>427361.48619999998</v>
      </c>
      <c r="C57" s="238">
        <v>385003.52651999996</v>
      </c>
      <c r="D57" s="238">
        <v>471110.33030999999</v>
      </c>
      <c r="E57" s="238">
        <v>455566.36398000002</v>
      </c>
      <c r="F57" s="238">
        <v>236431.61186</v>
      </c>
      <c r="G57" s="238">
        <v>227851.45693000001</v>
      </c>
      <c r="H57" s="238">
        <v>125523.1544</v>
      </c>
      <c r="I57" s="238">
        <v>0</v>
      </c>
      <c r="J57" s="238">
        <v>5710.8483299999998</v>
      </c>
      <c r="K57" s="238">
        <v>6252.0411299999996</v>
      </c>
      <c r="L57" s="238">
        <v>0</v>
      </c>
      <c r="M57" s="238">
        <v>27144.237949999999</v>
      </c>
      <c r="N57" s="238">
        <v>92388.345499999996</v>
      </c>
      <c r="O57" s="238">
        <v>0</v>
      </c>
      <c r="P57" s="238">
        <v>2460343.4031099994</v>
      </c>
      <c r="Q57" s="239">
        <v>8.1781420621484038E-2</v>
      </c>
    </row>
    <row r="58" spans="1:17" s="830" customFormat="1" ht="18" customHeight="1">
      <c r="A58" s="693" t="s">
        <v>805</v>
      </c>
      <c r="B58" s="238">
        <v>365397.04125999997</v>
      </c>
      <c r="C58" s="238">
        <v>316829.04310000001</v>
      </c>
      <c r="D58" s="238">
        <v>393716.38533999998</v>
      </c>
      <c r="E58" s="238">
        <v>380712.37842999998</v>
      </c>
      <c r="F58" s="238">
        <v>184965.27285000001</v>
      </c>
      <c r="G58" s="238">
        <v>171501.43062</v>
      </c>
      <c r="H58" s="238">
        <v>102343.19894</v>
      </c>
      <c r="I58" s="238">
        <v>0</v>
      </c>
      <c r="J58" s="238">
        <v>4612.8778300000004</v>
      </c>
      <c r="K58" s="238">
        <v>1903.63292</v>
      </c>
      <c r="L58" s="238">
        <v>0</v>
      </c>
      <c r="M58" s="238">
        <v>14066.84117</v>
      </c>
      <c r="N58" s="238">
        <v>78861.20203</v>
      </c>
      <c r="O58" s="238">
        <v>0</v>
      </c>
      <c r="P58" s="238">
        <v>2014909.30449</v>
      </c>
      <c r="Q58" s="239">
        <v>6.6975262533004745E-2</v>
      </c>
    </row>
    <row r="59" spans="1:17" s="830" customFormat="1" ht="18" customHeight="1">
      <c r="A59" s="693" t="s">
        <v>806</v>
      </c>
      <c r="B59" s="238">
        <v>188791.07071999999</v>
      </c>
      <c r="C59" s="238">
        <v>173410.24119999999</v>
      </c>
      <c r="D59" s="238">
        <v>224963.42991000001</v>
      </c>
      <c r="E59" s="238">
        <v>192082.49322</v>
      </c>
      <c r="F59" s="238">
        <v>105585.56345</v>
      </c>
      <c r="G59" s="238">
        <v>96590.45</v>
      </c>
      <c r="H59" s="238">
        <v>50695.233999999997</v>
      </c>
      <c r="I59" s="238">
        <v>0</v>
      </c>
      <c r="J59" s="238">
        <v>895.18150000000003</v>
      </c>
      <c r="K59" s="238">
        <v>3117.1855099999998</v>
      </c>
      <c r="L59" s="238">
        <v>0</v>
      </c>
      <c r="M59" s="238">
        <v>8649.039130000001</v>
      </c>
      <c r="N59" s="238">
        <v>36944.249060000002</v>
      </c>
      <c r="O59" s="238">
        <v>511.95519999999999</v>
      </c>
      <c r="P59" s="238">
        <v>1082236.0928999998</v>
      </c>
      <c r="Q59" s="239">
        <v>3.5973354375380788E-2</v>
      </c>
    </row>
    <row r="60" spans="1:17" s="830" customFormat="1" ht="18" customHeight="1">
      <c r="A60" s="693" t="s">
        <v>807</v>
      </c>
      <c r="B60" s="238">
        <v>122884.55761</v>
      </c>
      <c r="C60" s="238">
        <v>91221.080379999999</v>
      </c>
      <c r="D60" s="238">
        <v>129010.96293000001</v>
      </c>
      <c r="E60" s="238">
        <v>108296.02346</v>
      </c>
      <c r="F60" s="238">
        <v>57339.944060000002</v>
      </c>
      <c r="G60" s="238">
        <v>47486.740039999997</v>
      </c>
      <c r="H60" s="238">
        <v>30444.52707</v>
      </c>
      <c r="I60" s="238">
        <v>0</v>
      </c>
      <c r="J60" s="238">
        <v>1182.3003600000002</v>
      </c>
      <c r="K60" s="238">
        <v>548.81074999999998</v>
      </c>
      <c r="L60" s="238">
        <v>0</v>
      </c>
      <c r="M60" s="238">
        <v>6109.77736</v>
      </c>
      <c r="N60" s="238">
        <v>23150.377359999999</v>
      </c>
      <c r="O60" s="238">
        <v>0</v>
      </c>
      <c r="P60" s="238">
        <v>617675.10137999989</v>
      </c>
      <c r="Q60" s="239">
        <v>2.0531421430651859E-2</v>
      </c>
    </row>
    <row r="61" spans="1:17" s="830" customFormat="1" ht="18" customHeight="1">
      <c r="A61" s="693" t="s">
        <v>808</v>
      </c>
      <c r="B61" s="238">
        <v>67371.604500000001</v>
      </c>
      <c r="C61" s="238">
        <v>49194.826639999999</v>
      </c>
      <c r="D61" s="238">
        <v>69777.524680000002</v>
      </c>
      <c r="E61" s="238">
        <v>59704.739880000001</v>
      </c>
      <c r="F61" s="238">
        <v>32472.769530000001</v>
      </c>
      <c r="G61" s="238">
        <v>30910.352579999999</v>
      </c>
      <c r="H61" s="238">
        <v>18159.273550000002</v>
      </c>
      <c r="I61" s="238">
        <v>0</v>
      </c>
      <c r="J61" s="238">
        <v>516.37756000000002</v>
      </c>
      <c r="K61" s="238">
        <v>1064.35635</v>
      </c>
      <c r="L61" s="238">
        <v>0</v>
      </c>
      <c r="M61" s="238">
        <v>2931.94958</v>
      </c>
      <c r="N61" s="238">
        <v>12617.669159999999</v>
      </c>
      <c r="O61" s="238">
        <v>0</v>
      </c>
      <c r="P61" s="238">
        <v>344721.44401000004</v>
      </c>
      <c r="Q61" s="239">
        <v>1.1458485581399445E-2</v>
      </c>
    </row>
    <row r="62" spans="1:17" s="830" customFormat="1" ht="18" customHeight="1">
      <c r="A62" s="693" t="s">
        <v>809</v>
      </c>
      <c r="B62" s="238">
        <v>73294.254870000004</v>
      </c>
      <c r="C62" s="238">
        <v>55577.614079999999</v>
      </c>
      <c r="D62" s="238">
        <v>77116.939140000002</v>
      </c>
      <c r="E62" s="238">
        <v>65993.928880000007</v>
      </c>
      <c r="F62" s="238">
        <v>32263.057359999999</v>
      </c>
      <c r="G62" s="238">
        <v>31942.707620000001</v>
      </c>
      <c r="H62" s="238">
        <v>19730.593960000002</v>
      </c>
      <c r="I62" s="238">
        <v>0</v>
      </c>
      <c r="J62" s="238">
        <v>733.00953000000004</v>
      </c>
      <c r="K62" s="238">
        <v>361.55360999999999</v>
      </c>
      <c r="L62" s="238">
        <v>0</v>
      </c>
      <c r="M62" s="238">
        <v>3003.9177799999998</v>
      </c>
      <c r="N62" s="238">
        <v>14581.513269999999</v>
      </c>
      <c r="O62" s="238">
        <v>0</v>
      </c>
      <c r="P62" s="238">
        <v>374599.09010000003</v>
      </c>
      <c r="Q62" s="239">
        <v>1.2451613751628648E-2</v>
      </c>
    </row>
    <row r="63" spans="1:17" s="830" customFormat="1" ht="18" customHeight="1">
      <c r="A63" s="693" t="s">
        <v>810</v>
      </c>
      <c r="B63" s="238">
        <v>77708.022530000002</v>
      </c>
      <c r="C63" s="238">
        <v>60826.210659999997</v>
      </c>
      <c r="D63" s="238">
        <v>86740.31584000001</v>
      </c>
      <c r="E63" s="238">
        <v>67588.122069999998</v>
      </c>
      <c r="F63" s="238">
        <v>36222.327659999995</v>
      </c>
      <c r="G63" s="238">
        <v>35131.231189999999</v>
      </c>
      <c r="H63" s="238">
        <v>17775.516789999998</v>
      </c>
      <c r="I63" s="238">
        <v>0</v>
      </c>
      <c r="J63" s="238">
        <v>754.70298000000003</v>
      </c>
      <c r="K63" s="238">
        <v>645.86874</v>
      </c>
      <c r="L63" s="238">
        <v>0</v>
      </c>
      <c r="M63" s="238">
        <v>2916.4182400000004</v>
      </c>
      <c r="N63" s="238">
        <v>15289.304769999999</v>
      </c>
      <c r="O63" s="238">
        <v>0</v>
      </c>
      <c r="P63" s="238">
        <v>401598.04147000005</v>
      </c>
      <c r="Q63" s="239">
        <v>1.3349054570474476E-2</v>
      </c>
    </row>
    <row r="64" spans="1:17" s="830" customFormat="1" ht="18" customHeight="1">
      <c r="A64" s="693" t="s">
        <v>811</v>
      </c>
      <c r="B64" s="238">
        <v>60697.185819999999</v>
      </c>
      <c r="C64" s="238">
        <v>48843.558229999995</v>
      </c>
      <c r="D64" s="238">
        <v>70825.499840000004</v>
      </c>
      <c r="E64" s="238">
        <v>49938.918100000003</v>
      </c>
      <c r="F64" s="238">
        <v>30172.580719999998</v>
      </c>
      <c r="G64" s="238">
        <v>30519.275300000001</v>
      </c>
      <c r="H64" s="238">
        <v>16146.935869999999</v>
      </c>
      <c r="I64" s="238">
        <v>0</v>
      </c>
      <c r="J64" s="238">
        <v>408.91266999999999</v>
      </c>
      <c r="K64" s="238">
        <v>478.66080999999997</v>
      </c>
      <c r="L64" s="238">
        <v>0</v>
      </c>
      <c r="M64" s="238">
        <v>2633.4599900000003</v>
      </c>
      <c r="N64" s="238">
        <v>12855.734930000001</v>
      </c>
      <c r="O64" s="238">
        <v>100.28963</v>
      </c>
      <c r="P64" s="238">
        <v>323621.01190999994</v>
      </c>
      <c r="Q64" s="239">
        <v>1.0757110598263394E-2</v>
      </c>
    </row>
    <row r="65" spans="1:17" s="830" customFormat="1" ht="18" customHeight="1">
      <c r="A65" s="693" t="s">
        <v>812</v>
      </c>
      <c r="B65" s="238">
        <v>7252.9307900000003</v>
      </c>
      <c r="C65" s="238">
        <v>8072.3494900000005</v>
      </c>
      <c r="D65" s="238">
        <v>9655.3874600000017</v>
      </c>
      <c r="E65" s="238">
        <v>6486.5203600000004</v>
      </c>
      <c r="F65" s="238">
        <v>3772.2082300000002</v>
      </c>
      <c r="G65" s="238">
        <v>4372.3238899999997</v>
      </c>
      <c r="H65" s="238">
        <v>2422.0817000000002</v>
      </c>
      <c r="I65" s="238">
        <v>0</v>
      </c>
      <c r="J65" s="238">
        <v>124.95262</v>
      </c>
      <c r="K65" s="238">
        <v>91.571839999999995</v>
      </c>
      <c r="L65" s="238">
        <v>3.44</v>
      </c>
      <c r="M65" s="238">
        <v>354.24390999999997</v>
      </c>
      <c r="N65" s="238">
        <v>1701.5296699999999</v>
      </c>
      <c r="O65" s="238">
        <v>12.33136</v>
      </c>
      <c r="P65" s="238">
        <v>44321.871319999991</v>
      </c>
      <c r="Q65" s="239">
        <v>1.4732519031979017E-3</v>
      </c>
    </row>
    <row r="66" spans="1:17" s="830" customFormat="1" ht="18" customHeight="1" thickBot="1">
      <c r="A66" s="693" t="s">
        <v>813</v>
      </c>
      <c r="B66" s="238">
        <v>7629.3429400000005</v>
      </c>
      <c r="C66" s="238">
        <v>8737.2210099999993</v>
      </c>
      <c r="D66" s="238">
        <v>10709.78822</v>
      </c>
      <c r="E66" s="238">
        <v>6474.9481500000002</v>
      </c>
      <c r="F66" s="238">
        <v>4018.2402000000002</v>
      </c>
      <c r="G66" s="238">
        <v>4166.4438</v>
      </c>
      <c r="H66" s="238">
        <v>2519.4868099999999</v>
      </c>
      <c r="I66" s="238">
        <v>0</v>
      </c>
      <c r="J66" s="238">
        <v>189.92742000000001</v>
      </c>
      <c r="K66" s="238">
        <v>52.094370000000005</v>
      </c>
      <c r="L66" s="238">
        <v>5.6894600000000004</v>
      </c>
      <c r="M66" s="238">
        <v>453.39528000000001</v>
      </c>
      <c r="N66" s="238">
        <v>1719.2245500000001</v>
      </c>
      <c r="O66" s="238">
        <v>83.641970000000001</v>
      </c>
      <c r="P66" s="238">
        <v>46759.444179999991</v>
      </c>
      <c r="Q66" s="239">
        <v>1.5542764346137957E-3</v>
      </c>
    </row>
    <row r="67" spans="1:17" s="830" customFormat="1" ht="51.75" customHeight="1" thickTop="1" thickBot="1">
      <c r="A67" s="692" t="s">
        <v>6</v>
      </c>
      <c r="B67" s="377">
        <v>5126584.2002600003</v>
      </c>
      <c r="C67" s="377">
        <v>5637232.9204200003</v>
      </c>
      <c r="D67" s="377">
        <v>5416857.5816300008</v>
      </c>
      <c r="E67" s="377">
        <v>4716913.3771499991</v>
      </c>
      <c r="F67" s="377">
        <v>3973776.9333599997</v>
      </c>
      <c r="G67" s="377">
        <v>1847582.7085300004</v>
      </c>
      <c r="H67" s="377">
        <v>1290073.2886599996</v>
      </c>
      <c r="I67" s="377">
        <v>0</v>
      </c>
      <c r="J67" s="377">
        <v>36596.251089999998</v>
      </c>
      <c r="K67" s="377">
        <v>55668.101470000001</v>
      </c>
      <c r="L67" s="377">
        <v>9.1294599999999999</v>
      </c>
      <c r="M67" s="377">
        <v>367400.0970200001</v>
      </c>
      <c r="N67" s="377">
        <v>1593195.6593200003</v>
      </c>
      <c r="O67" s="377">
        <v>22490.585480000002</v>
      </c>
      <c r="P67" s="377">
        <v>30084380.83385</v>
      </c>
      <c r="Q67" s="378">
        <v>1</v>
      </c>
    </row>
    <row r="68" spans="1:17" s="830" customFormat="1" ht="34.5" customHeight="1" thickTop="1" thickBot="1">
      <c r="A68" s="694" t="s">
        <v>814</v>
      </c>
      <c r="B68" s="239">
        <v>0.17040683764020595</v>
      </c>
      <c r="C68" s="239">
        <v>0.18738071930259448</v>
      </c>
      <c r="D68" s="239">
        <v>0.18005547834094437</v>
      </c>
      <c r="E68" s="239">
        <v>0.15678944510111628</v>
      </c>
      <c r="F68" s="239">
        <v>0.13208770874515824</v>
      </c>
      <c r="G68" s="239">
        <v>6.1413353285674349E-2</v>
      </c>
      <c r="H68" s="239">
        <v>4.2881829471073898E-2</v>
      </c>
      <c r="I68" s="239">
        <v>0</v>
      </c>
      <c r="J68" s="239">
        <v>1.2164535242428205E-3</v>
      </c>
      <c r="K68" s="239">
        <v>1.8503987759443598E-3</v>
      </c>
      <c r="L68" s="239">
        <v>3.0346178804277794E-7</v>
      </c>
      <c r="M68" s="239">
        <v>1.2212320374784416E-2</v>
      </c>
      <c r="N68" s="239">
        <v>5.295756851766039E-2</v>
      </c>
      <c r="O68" s="239">
        <v>7.4758345881243142E-4</v>
      </c>
      <c r="P68" s="239">
        <v>1</v>
      </c>
      <c r="Q68" s="379"/>
    </row>
    <row r="69" spans="1:17" s="830" customFormat="1" ht="45.75" customHeight="1" thickTop="1" thickBot="1">
      <c r="A69" s="692" t="s">
        <v>818</v>
      </c>
      <c r="B69" s="559" t="s">
        <v>297</v>
      </c>
      <c r="C69" s="559" t="s">
        <v>298</v>
      </c>
      <c r="D69" s="559" t="s">
        <v>299</v>
      </c>
      <c r="E69" s="559" t="s">
        <v>300</v>
      </c>
      <c r="F69" s="559" t="s">
        <v>301</v>
      </c>
      <c r="G69" s="559" t="s">
        <v>302</v>
      </c>
      <c r="H69" s="559" t="s">
        <v>303</v>
      </c>
      <c r="I69" s="559" t="s">
        <v>304</v>
      </c>
      <c r="J69" s="559" t="s">
        <v>305</v>
      </c>
      <c r="K69" s="559" t="s">
        <v>306</v>
      </c>
      <c r="L69" s="559" t="s">
        <v>307</v>
      </c>
      <c r="M69" s="559" t="s">
        <v>308</v>
      </c>
      <c r="N69" s="559" t="s">
        <v>1090</v>
      </c>
      <c r="O69" s="559" t="s">
        <v>1091</v>
      </c>
      <c r="P69" s="563" t="s">
        <v>309</v>
      </c>
      <c r="Q69" s="559" t="s">
        <v>711</v>
      </c>
    </row>
    <row r="70" spans="1:17" s="830" customFormat="1" ht="28.5" customHeight="1" thickTop="1">
      <c r="A70" s="693" t="s">
        <v>800</v>
      </c>
      <c r="B70" s="238">
        <v>50</v>
      </c>
      <c r="C70" s="238">
        <v>48</v>
      </c>
      <c r="D70" s="238">
        <v>44</v>
      </c>
      <c r="E70" s="238">
        <v>34</v>
      </c>
      <c r="F70" s="238">
        <v>41</v>
      </c>
      <c r="G70" s="238">
        <v>13</v>
      </c>
      <c r="H70" s="238">
        <v>16</v>
      </c>
      <c r="I70" s="238">
        <v>0</v>
      </c>
      <c r="J70" s="238">
        <v>0</v>
      </c>
      <c r="K70" s="238">
        <v>1</v>
      </c>
      <c r="L70" s="238">
        <v>0</v>
      </c>
      <c r="M70" s="238">
        <v>4</v>
      </c>
      <c r="N70" s="238">
        <v>22</v>
      </c>
      <c r="O70" s="238">
        <v>1</v>
      </c>
      <c r="P70" s="238">
        <v>274</v>
      </c>
      <c r="Q70" s="239">
        <v>1.7009230922036887E-3</v>
      </c>
    </row>
    <row r="71" spans="1:17" s="830" customFormat="1" ht="17.25" customHeight="1">
      <c r="A71" s="693" t="s">
        <v>801</v>
      </c>
      <c r="B71" s="238">
        <v>61</v>
      </c>
      <c r="C71" s="238">
        <v>57</v>
      </c>
      <c r="D71" s="238">
        <v>57</v>
      </c>
      <c r="E71" s="238">
        <v>77</v>
      </c>
      <c r="F71" s="238">
        <v>42</v>
      </c>
      <c r="G71" s="238">
        <v>34</v>
      </c>
      <c r="H71" s="238">
        <v>17</v>
      </c>
      <c r="I71" s="238">
        <v>0</v>
      </c>
      <c r="J71" s="238">
        <v>0</v>
      </c>
      <c r="K71" s="238">
        <v>0</v>
      </c>
      <c r="L71" s="238">
        <v>0</v>
      </c>
      <c r="M71" s="238">
        <v>9</v>
      </c>
      <c r="N71" s="238">
        <v>21</v>
      </c>
      <c r="O71" s="238">
        <v>0</v>
      </c>
      <c r="P71" s="238">
        <v>375</v>
      </c>
      <c r="Q71" s="239">
        <v>2.3279056918846103E-3</v>
      </c>
    </row>
    <row r="72" spans="1:17" s="830" customFormat="1" ht="17.25" customHeight="1">
      <c r="A72" s="693" t="s">
        <v>802</v>
      </c>
      <c r="B72" s="238">
        <v>118</v>
      </c>
      <c r="C72" s="238">
        <v>86</v>
      </c>
      <c r="D72" s="238">
        <v>97</v>
      </c>
      <c r="E72" s="238">
        <v>131</v>
      </c>
      <c r="F72" s="238">
        <v>76</v>
      </c>
      <c r="G72" s="238">
        <v>52</v>
      </c>
      <c r="H72" s="238">
        <v>22</v>
      </c>
      <c r="I72" s="238">
        <v>0</v>
      </c>
      <c r="J72" s="238">
        <v>1</v>
      </c>
      <c r="K72" s="238">
        <v>3</v>
      </c>
      <c r="L72" s="238">
        <v>0</v>
      </c>
      <c r="M72" s="238">
        <v>11</v>
      </c>
      <c r="N72" s="238">
        <v>28</v>
      </c>
      <c r="O72" s="238">
        <v>0</v>
      </c>
      <c r="P72" s="238">
        <v>625</v>
      </c>
      <c r="Q72" s="239">
        <v>3.8798428198076841E-3</v>
      </c>
    </row>
    <row r="73" spans="1:17" s="830" customFormat="1" ht="17.25" customHeight="1">
      <c r="A73" s="693" t="s">
        <v>803</v>
      </c>
      <c r="B73" s="238">
        <v>296</v>
      </c>
      <c r="C73" s="238">
        <v>258</v>
      </c>
      <c r="D73" s="238">
        <v>363</v>
      </c>
      <c r="E73" s="238">
        <v>360</v>
      </c>
      <c r="F73" s="238">
        <v>174</v>
      </c>
      <c r="G73" s="238">
        <v>125</v>
      </c>
      <c r="H73" s="238">
        <v>96</v>
      </c>
      <c r="I73" s="238">
        <v>0</v>
      </c>
      <c r="J73" s="238">
        <v>8</v>
      </c>
      <c r="K73" s="238">
        <v>3</v>
      </c>
      <c r="L73" s="238">
        <v>0</v>
      </c>
      <c r="M73" s="238">
        <v>19</v>
      </c>
      <c r="N73" s="238">
        <v>89</v>
      </c>
      <c r="O73" s="238">
        <v>0</v>
      </c>
      <c r="P73" s="238">
        <v>1791</v>
      </c>
      <c r="Q73" s="239">
        <v>1.1118077584440899E-2</v>
      </c>
    </row>
    <row r="74" spans="1:17" s="830" customFormat="1" ht="17.25" customHeight="1">
      <c r="A74" s="693" t="s">
        <v>804</v>
      </c>
      <c r="B74" s="238">
        <v>450</v>
      </c>
      <c r="C74" s="238">
        <v>398</v>
      </c>
      <c r="D74" s="238">
        <v>490</v>
      </c>
      <c r="E74" s="238">
        <v>474</v>
      </c>
      <c r="F74" s="238">
        <v>243</v>
      </c>
      <c r="G74" s="238">
        <v>239</v>
      </c>
      <c r="H74" s="238">
        <v>126</v>
      </c>
      <c r="I74" s="238">
        <v>0</v>
      </c>
      <c r="J74" s="238">
        <v>6</v>
      </c>
      <c r="K74" s="238">
        <v>6</v>
      </c>
      <c r="L74" s="238">
        <v>0</v>
      </c>
      <c r="M74" s="238">
        <v>29</v>
      </c>
      <c r="N74" s="238">
        <v>94</v>
      </c>
      <c r="O74" s="238">
        <v>0</v>
      </c>
      <c r="P74" s="238">
        <v>2555</v>
      </c>
      <c r="Q74" s="239">
        <v>1.5860797447373811E-2</v>
      </c>
    </row>
    <row r="75" spans="1:17" s="830" customFormat="1" ht="17.25" customHeight="1">
      <c r="A75" s="693" t="s">
        <v>805</v>
      </c>
      <c r="B75" s="238">
        <v>754</v>
      </c>
      <c r="C75" s="238">
        <v>663</v>
      </c>
      <c r="D75" s="238">
        <v>812</v>
      </c>
      <c r="E75" s="238">
        <v>781</v>
      </c>
      <c r="F75" s="238">
        <v>384</v>
      </c>
      <c r="G75" s="238">
        <v>353</v>
      </c>
      <c r="H75" s="238">
        <v>217</v>
      </c>
      <c r="I75" s="238">
        <v>0</v>
      </c>
      <c r="J75" s="238">
        <v>9</v>
      </c>
      <c r="K75" s="238">
        <v>4</v>
      </c>
      <c r="L75" s="238">
        <v>0</v>
      </c>
      <c r="M75" s="238">
        <v>29</v>
      </c>
      <c r="N75" s="238">
        <v>162</v>
      </c>
      <c r="O75" s="238">
        <v>0</v>
      </c>
      <c r="P75" s="238">
        <v>4168</v>
      </c>
      <c r="Q75" s="239">
        <v>2.5873895796733482E-2</v>
      </c>
    </row>
    <row r="76" spans="1:17" s="830" customFormat="1" ht="17.25" customHeight="1">
      <c r="A76" s="693" t="s">
        <v>806</v>
      </c>
      <c r="B76" s="238">
        <v>713</v>
      </c>
      <c r="C76" s="238">
        <v>654</v>
      </c>
      <c r="D76" s="238">
        <v>840</v>
      </c>
      <c r="E76" s="238">
        <v>720</v>
      </c>
      <c r="F76" s="238">
        <v>392</v>
      </c>
      <c r="G76" s="238">
        <v>370</v>
      </c>
      <c r="H76" s="238">
        <v>189</v>
      </c>
      <c r="I76" s="238">
        <v>0</v>
      </c>
      <c r="J76" s="238">
        <v>3</v>
      </c>
      <c r="K76" s="238">
        <v>13</v>
      </c>
      <c r="L76" s="238">
        <v>0</v>
      </c>
      <c r="M76" s="238">
        <v>33</v>
      </c>
      <c r="N76" s="238">
        <v>141</v>
      </c>
      <c r="O76" s="238">
        <v>2</v>
      </c>
      <c r="P76" s="238">
        <v>4070</v>
      </c>
      <c r="Q76" s="239">
        <v>2.5265536442587638E-2</v>
      </c>
    </row>
    <row r="77" spans="1:17" s="830" customFormat="1" ht="17.25" customHeight="1">
      <c r="A77" s="693" t="s">
        <v>807</v>
      </c>
      <c r="B77" s="238">
        <v>734</v>
      </c>
      <c r="C77" s="238">
        <v>541</v>
      </c>
      <c r="D77" s="238">
        <v>766</v>
      </c>
      <c r="E77" s="238">
        <v>644</v>
      </c>
      <c r="F77" s="238">
        <v>340</v>
      </c>
      <c r="G77" s="238">
        <v>281</v>
      </c>
      <c r="H77" s="238">
        <v>179</v>
      </c>
      <c r="I77" s="238">
        <v>0</v>
      </c>
      <c r="J77" s="238">
        <v>7</v>
      </c>
      <c r="K77" s="238">
        <v>3</v>
      </c>
      <c r="L77" s="238">
        <v>0</v>
      </c>
      <c r="M77" s="238">
        <v>37</v>
      </c>
      <c r="N77" s="238">
        <v>137</v>
      </c>
      <c r="O77" s="238">
        <v>0</v>
      </c>
      <c r="P77" s="238">
        <v>3669</v>
      </c>
      <c r="Q77" s="239">
        <v>2.2776229289399028E-2</v>
      </c>
    </row>
    <row r="78" spans="1:17" s="830" customFormat="1" ht="17.25" customHeight="1">
      <c r="A78" s="693" t="s">
        <v>808</v>
      </c>
      <c r="B78" s="238">
        <v>564</v>
      </c>
      <c r="C78" s="238">
        <v>414</v>
      </c>
      <c r="D78" s="238">
        <v>588</v>
      </c>
      <c r="E78" s="238">
        <v>502</v>
      </c>
      <c r="F78" s="238">
        <v>274</v>
      </c>
      <c r="G78" s="238">
        <v>258</v>
      </c>
      <c r="H78" s="238">
        <v>154</v>
      </c>
      <c r="I78" s="238">
        <v>0</v>
      </c>
      <c r="J78" s="238">
        <v>4</v>
      </c>
      <c r="K78" s="238">
        <v>9</v>
      </c>
      <c r="L78" s="238">
        <v>0</v>
      </c>
      <c r="M78" s="238">
        <v>24</v>
      </c>
      <c r="N78" s="238">
        <v>107</v>
      </c>
      <c r="O78" s="238">
        <v>0</v>
      </c>
      <c r="P78" s="238">
        <v>2898</v>
      </c>
      <c r="Q78" s="239">
        <v>1.799005518688427E-2</v>
      </c>
    </row>
    <row r="79" spans="1:17" s="830" customFormat="1" ht="17.25" customHeight="1">
      <c r="A79" s="693" t="s">
        <v>809</v>
      </c>
      <c r="B79" s="238">
        <v>870</v>
      </c>
      <c r="C79" s="238">
        <v>663</v>
      </c>
      <c r="D79" s="238">
        <v>909</v>
      </c>
      <c r="E79" s="238">
        <v>783</v>
      </c>
      <c r="F79" s="238">
        <v>384</v>
      </c>
      <c r="G79" s="238">
        <v>378</v>
      </c>
      <c r="H79" s="238">
        <v>234</v>
      </c>
      <c r="I79" s="238">
        <v>0</v>
      </c>
      <c r="J79" s="238">
        <v>9</v>
      </c>
      <c r="K79" s="238">
        <v>4</v>
      </c>
      <c r="L79" s="238">
        <v>0</v>
      </c>
      <c r="M79" s="238">
        <v>35</v>
      </c>
      <c r="N79" s="238">
        <v>175</v>
      </c>
      <c r="O79" s="238">
        <v>0</v>
      </c>
      <c r="P79" s="238">
        <v>4444</v>
      </c>
      <c r="Q79" s="239">
        <v>2.7587234385960557E-2</v>
      </c>
    </row>
    <row r="80" spans="1:17" s="830" customFormat="1" ht="17.25" customHeight="1">
      <c r="A80" s="693" t="s">
        <v>810</v>
      </c>
      <c r="B80" s="238">
        <v>1557</v>
      </c>
      <c r="C80" s="238">
        <v>1232</v>
      </c>
      <c r="D80" s="238">
        <v>1758</v>
      </c>
      <c r="E80" s="238">
        <v>1356</v>
      </c>
      <c r="F80" s="238">
        <v>729</v>
      </c>
      <c r="G80" s="238">
        <v>712</v>
      </c>
      <c r="H80" s="238">
        <v>361</v>
      </c>
      <c r="I80" s="238">
        <v>0</v>
      </c>
      <c r="J80" s="238">
        <v>15</v>
      </c>
      <c r="K80" s="238">
        <v>14</v>
      </c>
      <c r="L80" s="238">
        <v>0</v>
      </c>
      <c r="M80" s="238">
        <v>61</v>
      </c>
      <c r="N80" s="238">
        <v>315</v>
      </c>
      <c r="O80" s="238">
        <v>0</v>
      </c>
      <c r="P80" s="238">
        <v>8110</v>
      </c>
      <c r="Q80" s="239">
        <v>5.0344840429824504E-2</v>
      </c>
    </row>
    <row r="81" spans="1:18" s="830" customFormat="1" ht="17.25" customHeight="1">
      <c r="A81" s="693" t="s">
        <v>811</v>
      </c>
      <c r="B81" s="238">
        <v>3522</v>
      </c>
      <c r="C81" s="238">
        <v>2886</v>
      </c>
      <c r="D81" s="238">
        <v>4193</v>
      </c>
      <c r="E81" s="238">
        <v>2916</v>
      </c>
      <c r="F81" s="238">
        <v>1743</v>
      </c>
      <c r="G81" s="238">
        <v>1830</v>
      </c>
      <c r="H81" s="238">
        <v>967</v>
      </c>
      <c r="I81" s="238">
        <v>0</v>
      </c>
      <c r="J81" s="238">
        <v>21</v>
      </c>
      <c r="K81" s="238">
        <v>31</v>
      </c>
      <c r="L81" s="238">
        <v>0</v>
      </c>
      <c r="M81" s="238">
        <v>150</v>
      </c>
      <c r="N81" s="238">
        <v>713</v>
      </c>
      <c r="O81" s="238">
        <v>8</v>
      </c>
      <c r="P81" s="238">
        <v>18980</v>
      </c>
      <c r="Q81" s="239">
        <v>0.11782306675191975</v>
      </c>
    </row>
    <row r="82" spans="1:18" s="830" customFormat="1" ht="17.25" customHeight="1">
      <c r="A82" s="693" t="s">
        <v>812</v>
      </c>
      <c r="B82" s="238">
        <v>1466</v>
      </c>
      <c r="C82" s="238">
        <v>1714</v>
      </c>
      <c r="D82" s="238">
        <v>1963</v>
      </c>
      <c r="E82" s="238">
        <v>1327</v>
      </c>
      <c r="F82" s="238">
        <v>768</v>
      </c>
      <c r="G82" s="238">
        <v>862</v>
      </c>
      <c r="H82" s="238">
        <v>505</v>
      </c>
      <c r="I82" s="238">
        <v>0</v>
      </c>
      <c r="J82" s="238">
        <v>24</v>
      </c>
      <c r="K82" s="238">
        <v>17</v>
      </c>
      <c r="L82" s="238">
        <v>1</v>
      </c>
      <c r="M82" s="238">
        <v>70</v>
      </c>
      <c r="N82" s="238">
        <v>335</v>
      </c>
      <c r="O82" s="238">
        <v>3</v>
      </c>
      <c r="P82" s="238">
        <v>9055</v>
      </c>
      <c r="Q82" s="239">
        <v>5.6211162773373728E-2</v>
      </c>
    </row>
    <row r="83" spans="1:18" s="830" customFormat="1" ht="17.25" customHeight="1" thickBot="1">
      <c r="A83" s="693" t="s">
        <v>813</v>
      </c>
      <c r="B83" s="238">
        <v>16376</v>
      </c>
      <c r="C83" s="238">
        <v>15155</v>
      </c>
      <c r="D83" s="238">
        <v>23757</v>
      </c>
      <c r="E83" s="238">
        <v>10490</v>
      </c>
      <c r="F83" s="238">
        <v>16447</v>
      </c>
      <c r="G83" s="238">
        <v>8335</v>
      </c>
      <c r="H83" s="238">
        <v>4895</v>
      </c>
      <c r="I83" s="238">
        <v>0</v>
      </c>
      <c r="J83" s="238">
        <v>189</v>
      </c>
      <c r="K83" s="238">
        <v>55</v>
      </c>
      <c r="L83" s="238">
        <v>4</v>
      </c>
      <c r="M83" s="238">
        <v>1249</v>
      </c>
      <c r="N83" s="238">
        <v>2860</v>
      </c>
      <c r="O83" s="238">
        <v>263</v>
      </c>
      <c r="P83" s="238">
        <v>100075</v>
      </c>
      <c r="Q83" s="239">
        <v>0.62124043230760639</v>
      </c>
    </row>
    <row r="84" spans="1:18" s="830" customFormat="1" ht="49.5" customHeight="1" thickTop="1" thickBot="1">
      <c r="A84" s="692" t="s">
        <v>6</v>
      </c>
      <c r="B84" s="377">
        <v>27531</v>
      </c>
      <c r="C84" s="377">
        <v>24769</v>
      </c>
      <c r="D84" s="377">
        <v>36637</v>
      </c>
      <c r="E84" s="377">
        <v>20595</v>
      </c>
      <c r="F84" s="377">
        <v>22037</v>
      </c>
      <c r="G84" s="377">
        <v>13842</v>
      </c>
      <c r="H84" s="377">
        <v>7978</v>
      </c>
      <c r="I84" s="377">
        <v>0</v>
      </c>
      <c r="J84" s="377">
        <v>296</v>
      </c>
      <c r="K84" s="377">
        <v>163</v>
      </c>
      <c r="L84" s="377">
        <v>5</v>
      </c>
      <c r="M84" s="377">
        <v>1760</v>
      </c>
      <c r="N84" s="377">
        <v>5199</v>
      </c>
      <c r="O84" s="377">
        <v>277</v>
      </c>
      <c r="P84" s="377">
        <v>161089</v>
      </c>
      <c r="Q84" s="378">
        <v>1</v>
      </c>
    </row>
    <row r="85" spans="1:18" s="830" customFormat="1" ht="36.75" customHeight="1" thickTop="1">
      <c r="A85" s="694" t="s">
        <v>814</v>
      </c>
      <c r="B85" s="239">
        <v>0.17090552427540057</v>
      </c>
      <c r="C85" s="239">
        <v>0.15375972288610643</v>
      </c>
      <c r="D85" s="239">
        <v>0.2274332822228706</v>
      </c>
      <c r="E85" s="239">
        <v>0.12784858059830281</v>
      </c>
      <c r="F85" s="239">
        <v>0.13680015395216308</v>
      </c>
      <c r="G85" s="239">
        <v>8.5927654898844741E-2</v>
      </c>
      <c r="H85" s="239">
        <v>4.9525417626281126E-2</v>
      </c>
      <c r="I85" s="239">
        <v>0</v>
      </c>
      <c r="J85" s="239">
        <v>1.8374935594609192E-3</v>
      </c>
      <c r="K85" s="239">
        <v>1.0118630074058439E-3</v>
      </c>
      <c r="L85" s="239">
        <v>3.1038742558461473E-5</v>
      </c>
      <c r="M85" s="239">
        <v>1.0925637380578439E-2</v>
      </c>
      <c r="N85" s="239">
        <v>3.2274084512288241E-2</v>
      </c>
      <c r="O85" s="239">
        <v>1.7195463377387655E-3</v>
      </c>
      <c r="P85" s="239">
        <v>1</v>
      </c>
      <c r="Q85" s="380"/>
      <c r="R85" s="176"/>
    </row>
    <row r="86" spans="1:18" s="830" customFormat="1" ht="9" customHeight="1" thickBot="1">
      <c r="A86" s="696"/>
      <c r="B86" s="560"/>
      <c r="C86" s="381"/>
      <c r="D86" s="381"/>
      <c r="E86" s="381"/>
      <c r="F86" s="381"/>
      <c r="G86" s="560"/>
      <c r="H86" s="560"/>
      <c r="I86" s="560"/>
      <c r="J86" s="560"/>
      <c r="K86" s="560"/>
      <c r="L86" s="560"/>
      <c r="M86" s="560"/>
      <c r="N86" s="560"/>
      <c r="O86" s="560"/>
      <c r="P86" s="564"/>
      <c r="Q86" s="564"/>
    </row>
    <row r="87" spans="1:18" s="830" customFormat="1" ht="15.75" customHeight="1" thickTop="1">
      <c r="A87" s="1002" t="s">
        <v>819</v>
      </c>
      <c r="B87" s="1003"/>
      <c r="C87" s="1003"/>
      <c r="D87" s="1003"/>
      <c r="E87" s="1003"/>
      <c r="F87" s="1003"/>
      <c r="G87" s="1003"/>
      <c r="H87" s="1004"/>
      <c r="I87" s="345"/>
      <c r="J87" s="345"/>
      <c r="K87" s="345"/>
      <c r="L87" s="345"/>
      <c r="M87" s="345"/>
      <c r="N87" s="345"/>
      <c r="O87" s="345"/>
      <c r="P87" s="247"/>
      <c r="Q87" s="565"/>
    </row>
    <row r="88" spans="1:18" s="830" customFormat="1" ht="9" customHeight="1">
      <c r="A88" s="621"/>
      <c r="B88" s="345"/>
      <c r="C88" s="180"/>
      <c r="D88" s="180"/>
      <c r="E88" s="180"/>
      <c r="F88" s="180"/>
      <c r="G88" s="345"/>
      <c r="H88" s="345"/>
      <c r="I88" s="345"/>
      <c r="J88" s="345"/>
      <c r="K88" s="345"/>
      <c r="L88" s="345"/>
      <c r="M88" s="345"/>
      <c r="N88" s="345"/>
      <c r="O88" s="345"/>
      <c r="P88" s="247"/>
      <c r="Q88" s="565"/>
    </row>
    <row r="89" spans="1:18" s="830" customFormat="1" ht="9" customHeight="1">
      <c r="A89" s="621"/>
      <c r="B89" s="345"/>
      <c r="C89" s="180"/>
      <c r="D89" s="180"/>
      <c r="E89" s="180"/>
      <c r="F89" s="180"/>
      <c r="G89" s="345"/>
      <c r="H89" s="345"/>
      <c r="I89" s="345"/>
      <c r="J89" s="345"/>
      <c r="K89" s="345"/>
      <c r="L89" s="345"/>
      <c r="M89" s="345"/>
      <c r="N89" s="345"/>
      <c r="O89" s="345"/>
      <c r="P89" s="247"/>
      <c r="Q89" s="565"/>
    </row>
    <row r="90" spans="1:18" s="64" customFormat="1" ht="47.25" customHeight="1">
      <c r="A90" s="999" t="s">
        <v>1088</v>
      </c>
      <c r="B90" s="999"/>
      <c r="C90" s="999"/>
      <c r="D90" s="999"/>
      <c r="E90" s="999"/>
      <c r="F90" s="999"/>
      <c r="G90" s="999"/>
      <c r="H90" s="999"/>
      <c r="I90" s="999"/>
      <c r="J90" s="999"/>
      <c r="K90" s="999"/>
      <c r="L90" s="999"/>
      <c r="M90" s="999"/>
      <c r="N90" s="999"/>
      <c r="O90" s="999"/>
      <c r="P90" s="999"/>
      <c r="Q90" s="999"/>
    </row>
    <row r="91" spans="1:18" s="64" customFormat="1" ht="27.95" customHeight="1">
      <c r="A91" s="999" t="s">
        <v>1378</v>
      </c>
      <c r="B91" s="999"/>
      <c r="C91" s="999"/>
      <c r="D91" s="999"/>
      <c r="E91" s="999"/>
      <c r="F91" s="999"/>
      <c r="G91" s="999"/>
      <c r="H91" s="999"/>
      <c r="I91" s="999"/>
      <c r="J91" s="999"/>
      <c r="K91" s="999"/>
      <c r="L91" s="999"/>
      <c r="M91" s="999"/>
      <c r="N91" s="999"/>
      <c r="O91" s="999"/>
      <c r="P91" s="999"/>
      <c r="Q91" s="999"/>
    </row>
    <row r="92" spans="1:18" s="64" customFormat="1" ht="27.95" customHeight="1">
      <c r="A92" s="999" t="s">
        <v>1512</v>
      </c>
      <c r="B92" s="999"/>
      <c r="C92" s="999"/>
      <c r="D92" s="999"/>
      <c r="E92" s="999"/>
      <c r="F92" s="999"/>
      <c r="G92" s="999"/>
      <c r="H92" s="999"/>
      <c r="I92" s="999"/>
      <c r="J92" s="999"/>
      <c r="K92" s="999"/>
      <c r="L92" s="999"/>
      <c r="M92" s="999"/>
      <c r="N92" s="999"/>
      <c r="O92" s="999"/>
      <c r="P92" s="999"/>
      <c r="Q92" s="999"/>
    </row>
    <row r="93" spans="1:18" s="65" customFormat="1" ht="46.5" customHeight="1">
      <c r="A93" s="998" t="s">
        <v>1373</v>
      </c>
      <c r="B93" s="998"/>
      <c r="C93" s="998"/>
      <c r="D93" s="998"/>
      <c r="E93" s="998"/>
      <c r="F93" s="998"/>
      <c r="G93" s="998"/>
      <c r="H93" s="998"/>
      <c r="I93" s="998"/>
      <c r="J93" s="998"/>
      <c r="K93" s="998"/>
      <c r="L93" s="998"/>
      <c r="M93" s="998"/>
      <c r="N93" s="998"/>
      <c r="O93" s="998"/>
      <c r="P93" s="998"/>
      <c r="Q93" s="998"/>
    </row>
    <row r="94" spans="1:18" s="830" customFormat="1" ht="2.25" customHeight="1" thickBot="1">
      <c r="A94" s="622"/>
      <c r="B94" s="70"/>
      <c r="C94" s="70"/>
      <c r="D94" s="70"/>
      <c r="E94" s="70"/>
      <c r="F94" s="70"/>
      <c r="G94" s="70"/>
      <c r="H94" s="70"/>
      <c r="I94" s="70"/>
      <c r="J94" s="70"/>
      <c r="K94" s="70"/>
      <c r="L94" s="70"/>
      <c r="M94" s="70"/>
      <c r="N94" s="70"/>
      <c r="O94" s="70"/>
      <c r="P94" s="70"/>
      <c r="Q94" s="566"/>
    </row>
    <row r="95" spans="1:18" s="830" customFormat="1" ht="14.25" hidden="1" customHeight="1" thickTop="1">
      <c r="A95" s="620"/>
      <c r="B95" s="557"/>
      <c r="C95" s="558"/>
      <c r="D95" s="557"/>
      <c r="E95" s="557"/>
      <c r="F95" s="557"/>
      <c r="G95" s="557"/>
      <c r="H95" s="557"/>
      <c r="I95" s="558"/>
      <c r="J95" s="557"/>
      <c r="K95" s="557"/>
      <c r="L95" s="557"/>
      <c r="M95" s="557"/>
      <c r="N95" s="557"/>
      <c r="O95" s="557"/>
      <c r="P95" s="557"/>
      <c r="Q95" s="562"/>
    </row>
    <row r="96" spans="1:18" s="830" customFormat="1" ht="34.5" customHeight="1" thickTop="1" thickBot="1">
      <c r="A96" s="692" t="s">
        <v>798</v>
      </c>
      <c r="B96" s="559" t="s">
        <v>297</v>
      </c>
      <c r="C96" s="559" t="s">
        <v>298</v>
      </c>
      <c r="D96" s="559" t="s">
        <v>299</v>
      </c>
      <c r="E96" s="559" t="s">
        <v>300</v>
      </c>
      <c r="F96" s="559" t="s">
        <v>301</v>
      </c>
      <c r="G96" s="559" t="s">
        <v>302</v>
      </c>
      <c r="H96" s="559" t="s">
        <v>303</v>
      </c>
      <c r="I96" s="559" t="s">
        <v>304</v>
      </c>
      <c r="J96" s="559" t="s">
        <v>305</v>
      </c>
      <c r="K96" s="559" t="s">
        <v>306</v>
      </c>
      <c r="L96" s="559" t="s">
        <v>307</v>
      </c>
      <c r="M96" s="559" t="s">
        <v>308</v>
      </c>
      <c r="N96" s="559" t="s">
        <v>1090</v>
      </c>
      <c r="O96" s="559" t="s">
        <v>1091</v>
      </c>
      <c r="P96" s="563" t="s">
        <v>309</v>
      </c>
      <c r="Q96" s="559" t="s">
        <v>799</v>
      </c>
    </row>
    <row r="97" spans="1:17" s="830" customFormat="1" ht="36.75" customHeight="1" thickTop="1">
      <c r="A97" s="693" t="s">
        <v>800</v>
      </c>
      <c r="B97" s="238">
        <v>400077.14444999996</v>
      </c>
      <c r="C97" s="238">
        <v>795745.19216999994</v>
      </c>
      <c r="D97" s="238">
        <v>485998.20997000003</v>
      </c>
      <c r="E97" s="238">
        <v>134354.94305</v>
      </c>
      <c r="F97" s="238">
        <v>286386.59967000003</v>
      </c>
      <c r="G97" s="238">
        <v>165711.36359999998</v>
      </c>
      <c r="H97" s="238">
        <v>237263.72618</v>
      </c>
      <c r="I97" s="238">
        <v>20782.901670000003</v>
      </c>
      <c r="J97" s="238">
        <v>0</v>
      </c>
      <c r="K97" s="238">
        <v>0</v>
      </c>
      <c r="L97" s="238">
        <v>435747.38052000001</v>
      </c>
      <c r="M97" s="238">
        <v>85909.086020000002</v>
      </c>
      <c r="N97" s="238">
        <v>1536751.39325</v>
      </c>
      <c r="O97" s="238">
        <v>61043.427630000006</v>
      </c>
      <c r="P97" s="238">
        <v>4645771.3681799993</v>
      </c>
      <c r="Q97" s="239">
        <v>0.10372212185014276</v>
      </c>
    </row>
    <row r="98" spans="1:17" s="830" customFormat="1" ht="18" customHeight="1">
      <c r="A98" s="693" t="s">
        <v>801</v>
      </c>
      <c r="B98" s="238">
        <v>90942.010739999998</v>
      </c>
      <c r="C98" s="238">
        <v>96356.087430000014</v>
      </c>
      <c r="D98" s="238">
        <v>154804.46199000001</v>
      </c>
      <c r="E98" s="238">
        <v>160058.58561000001</v>
      </c>
      <c r="F98" s="238">
        <v>48188.176599999999</v>
      </c>
      <c r="G98" s="238">
        <v>122469.90514</v>
      </c>
      <c r="H98" s="238">
        <v>33272.176550000004</v>
      </c>
      <c r="I98" s="238">
        <v>11235.78645</v>
      </c>
      <c r="J98" s="238">
        <v>0</v>
      </c>
      <c r="K98" s="238">
        <v>8826.5890600000002</v>
      </c>
      <c r="L98" s="238">
        <v>8513.5501000000004</v>
      </c>
      <c r="M98" s="238">
        <v>35001.033719999999</v>
      </c>
      <c r="N98" s="238">
        <v>43364.136340000005</v>
      </c>
      <c r="O98" s="238">
        <v>38821.514770000002</v>
      </c>
      <c r="P98" s="238">
        <v>851854.01449999993</v>
      </c>
      <c r="Q98" s="239">
        <v>1.9018608297359272E-2</v>
      </c>
    </row>
    <row r="99" spans="1:17" s="830" customFormat="1" ht="18" customHeight="1">
      <c r="A99" s="693" t="s">
        <v>802</v>
      </c>
      <c r="B99" s="238">
        <v>161685.00394999998</v>
      </c>
      <c r="C99" s="238">
        <v>87490.973140000002</v>
      </c>
      <c r="D99" s="238">
        <v>378336.25782</v>
      </c>
      <c r="E99" s="238">
        <v>171437.60509999999</v>
      </c>
      <c r="F99" s="238">
        <v>77840.054870000007</v>
      </c>
      <c r="G99" s="238">
        <v>125870.97688</v>
      </c>
      <c r="H99" s="238">
        <v>136630.95018000001</v>
      </c>
      <c r="I99" s="238">
        <v>30309.721610000001</v>
      </c>
      <c r="J99" s="238">
        <v>0</v>
      </c>
      <c r="K99" s="238">
        <v>0</v>
      </c>
      <c r="L99" s="238">
        <v>30578.994289999999</v>
      </c>
      <c r="M99" s="238">
        <v>14140.10462</v>
      </c>
      <c r="N99" s="238">
        <v>63316.732779999998</v>
      </c>
      <c r="O99" s="238">
        <v>39464.856530000005</v>
      </c>
      <c r="P99" s="238">
        <v>1317102.23177</v>
      </c>
      <c r="Q99" s="239">
        <v>2.9405803115589282E-2</v>
      </c>
    </row>
    <row r="100" spans="1:17" s="830" customFormat="1" ht="18" customHeight="1">
      <c r="A100" s="693" t="s">
        <v>803</v>
      </c>
      <c r="B100" s="238">
        <v>314224.23255999997</v>
      </c>
      <c r="C100" s="238">
        <v>216286.96791000001</v>
      </c>
      <c r="D100" s="238">
        <v>637226.62436000002</v>
      </c>
      <c r="E100" s="238">
        <v>326790.33856</v>
      </c>
      <c r="F100" s="238">
        <v>236959.90766999999</v>
      </c>
      <c r="G100" s="238">
        <v>137344.76899000001</v>
      </c>
      <c r="H100" s="238">
        <v>165894.46982</v>
      </c>
      <c r="I100" s="238">
        <v>55925.344720000001</v>
      </c>
      <c r="J100" s="238">
        <v>1425.7328600000001</v>
      </c>
      <c r="K100" s="238">
        <v>0</v>
      </c>
      <c r="L100" s="238">
        <v>126435.44209</v>
      </c>
      <c r="M100" s="238">
        <v>34078.469770000003</v>
      </c>
      <c r="N100" s="238">
        <v>102714.37821</v>
      </c>
      <c r="O100" s="238">
        <v>67763.516770000002</v>
      </c>
      <c r="P100" s="238">
        <v>2423070.1942899995</v>
      </c>
      <c r="Q100" s="239">
        <v>5.4097793891664206E-2</v>
      </c>
    </row>
    <row r="101" spans="1:17" s="830" customFormat="1" ht="18" customHeight="1">
      <c r="A101" s="693" t="s">
        <v>804</v>
      </c>
      <c r="B101" s="238">
        <v>414500.03619000001</v>
      </c>
      <c r="C101" s="238">
        <v>297160.35754</v>
      </c>
      <c r="D101" s="238">
        <v>858436.6219400001</v>
      </c>
      <c r="E101" s="238">
        <v>403542.80599000002</v>
      </c>
      <c r="F101" s="238">
        <v>260385.59565</v>
      </c>
      <c r="G101" s="238">
        <v>204054.34338999999</v>
      </c>
      <c r="H101" s="238">
        <v>159841.04621999999</v>
      </c>
      <c r="I101" s="238">
        <v>87224.703670000003</v>
      </c>
      <c r="J101" s="238">
        <v>4264.7381599999999</v>
      </c>
      <c r="K101" s="238">
        <v>1295.73361</v>
      </c>
      <c r="L101" s="238">
        <v>179527.7046</v>
      </c>
      <c r="M101" s="238">
        <v>35587.158049999998</v>
      </c>
      <c r="N101" s="238">
        <v>106561.41787999999</v>
      </c>
      <c r="O101" s="238">
        <v>85581.565480000005</v>
      </c>
      <c r="P101" s="238">
        <v>3097963.8283700002</v>
      </c>
      <c r="Q101" s="239">
        <v>6.9165560727842981E-2</v>
      </c>
    </row>
    <row r="102" spans="1:17" s="830" customFormat="1" ht="18" customHeight="1">
      <c r="A102" s="693" t="s">
        <v>805</v>
      </c>
      <c r="B102" s="238">
        <v>624231.03564000002</v>
      </c>
      <c r="C102" s="238">
        <v>563445.89075999998</v>
      </c>
      <c r="D102" s="238">
        <v>1155409.2981400001</v>
      </c>
      <c r="E102" s="238">
        <v>511382.28337999998</v>
      </c>
      <c r="F102" s="238">
        <v>421636.94652999996</v>
      </c>
      <c r="G102" s="238">
        <v>248105.33726</v>
      </c>
      <c r="H102" s="238">
        <v>163693.97772</v>
      </c>
      <c r="I102" s="238">
        <v>159572.67627</v>
      </c>
      <c r="J102" s="238">
        <v>2109.60187</v>
      </c>
      <c r="K102" s="238">
        <v>1535.8788999999999</v>
      </c>
      <c r="L102" s="238">
        <v>290822.15672000003</v>
      </c>
      <c r="M102" s="238">
        <v>31609.969579999997</v>
      </c>
      <c r="N102" s="238">
        <v>125586.85195</v>
      </c>
      <c r="O102" s="238">
        <v>108263.63693000001</v>
      </c>
      <c r="P102" s="238">
        <v>4407405.5416499991</v>
      </c>
      <c r="Q102" s="239">
        <v>9.8400334068334566E-2</v>
      </c>
    </row>
    <row r="103" spans="1:17" s="830" customFormat="1" ht="18" customHeight="1">
      <c r="A103" s="693" t="s">
        <v>806</v>
      </c>
      <c r="B103" s="238">
        <v>532417.79766000004</v>
      </c>
      <c r="C103" s="238">
        <v>572832.02555999998</v>
      </c>
      <c r="D103" s="238">
        <v>1050137.3018700001</v>
      </c>
      <c r="E103" s="238">
        <v>415559.93528999999</v>
      </c>
      <c r="F103" s="238">
        <v>322469.96156999998</v>
      </c>
      <c r="G103" s="238">
        <v>169283.82842999999</v>
      </c>
      <c r="H103" s="238">
        <v>125291.03358</v>
      </c>
      <c r="I103" s="238">
        <v>176129.11906999999</v>
      </c>
      <c r="J103" s="238">
        <v>1598.3428799999999</v>
      </c>
      <c r="K103" s="238">
        <v>311.83022</v>
      </c>
      <c r="L103" s="238">
        <v>310574.32314999995</v>
      </c>
      <c r="M103" s="238">
        <v>43076.267409999993</v>
      </c>
      <c r="N103" s="238">
        <v>115628.11840000001</v>
      </c>
      <c r="O103" s="238">
        <v>121781.55716</v>
      </c>
      <c r="P103" s="238">
        <v>3957091.4422499994</v>
      </c>
      <c r="Q103" s="239">
        <v>8.8346560391757381E-2</v>
      </c>
    </row>
    <row r="104" spans="1:17" s="830" customFormat="1" ht="18" customHeight="1">
      <c r="A104" s="693" t="s">
        <v>807</v>
      </c>
      <c r="B104" s="238">
        <v>671892.14188999997</v>
      </c>
      <c r="C104" s="238">
        <v>537262.93361000007</v>
      </c>
      <c r="D104" s="238">
        <v>824187.51424000005</v>
      </c>
      <c r="E104" s="238">
        <v>342795.06268000003</v>
      </c>
      <c r="F104" s="238">
        <v>272699.80894999998</v>
      </c>
      <c r="G104" s="238">
        <v>161221.73728999999</v>
      </c>
      <c r="H104" s="238">
        <v>108700.15443000001</v>
      </c>
      <c r="I104" s="238">
        <v>189684.29288999998</v>
      </c>
      <c r="J104" s="238">
        <v>1791.57457</v>
      </c>
      <c r="K104" s="238">
        <v>193.11386999999999</v>
      </c>
      <c r="L104" s="238">
        <v>287657.64980999997</v>
      </c>
      <c r="M104" s="238">
        <v>33339.420640000004</v>
      </c>
      <c r="N104" s="238">
        <v>79457.334010000006</v>
      </c>
      <c r="O104" s="238">
        <v>123734.56620999999</v>
      </c>
      <c r="P104" s="238">
        <v>3634617.3050900004</v>
      </c>
      <c r="Q104" s="239">
        <v>8.1146959055987733E-2</v>
      </c>
    </row>
    <row r="105" spans="1:17" s="830" customFormat="1" ht="18" customHeight="1">
      <c r="A105" s="693" t="s">
        <v>808</v>
      </c>
      <c r="B105" s="238">
        <v>368015.45989999996</v>
      </c>
      <c r="C105" s="238">
        <v>426532.56580000004</v>
      </c>
      <c r="D105" s="238">
        <v>519012.72587999998</v>
      </c>
      <c r="E105" s="238">
        <v>233687.98308999999</v>
      </c>
      <c r="F105" s="238">
        <v>181166.23690000002</v>
      </c>
      <c r="G105" s="238">
        <v>94428.893810000009</v>
      </c>
      <c r="H105" s="238">
        <v>67067.938920000001</v>
      </c>
      <c r="I105" s="238">
        <v>141027.76056999998</v>
      </c>
      <c r="J105" s="238">
        <v>1049.34682</v>
      </c>
      <c r="K105" s="238">
        <v>132.00435000000002</v>
      </c>
      <c r="L105" s="238">
        <v>216225.49911</v>
      </c>
      <c r="M105" s="238">
        <v>18525.455020000001</v>
      </c>
      <c r="N105" s="238">
        <v>54246.897840000005</v>
      </c>
      <c r="O105" s="238">
        <v>101308.91177999999</v>
      </c>
      <c r="P105" s="238">
        <v>2422427.6797900009</v>
      </c>
      <c r="Q105" s="239">
        <v>5.4083449025768351E-2</v>
      </c>
    </row>
    <row r="106" spans="1:17" s="830" customFormat="1" ht="18" customHeight="1">
      <c r="A106" s="693" t="s">
        <v>809</v>
      </c>
      <c r="B106" s="238">
        <v>515430.65142000001</v>
      </c>
      <c r="C106" s="238">
        <v>663808.46373000008</v>
      </c>
      <c r="D106" s="238">
        <v>708561.46924000001</v>
      </c>
      <c r="E106" s="238">
        <v>312607.37855000002</v>
      </c>
      <c r="F106" s="238">
        <v>259384.27894999998</v>
      </c>
      <c r="G106" s="238">
        <v>127802.47858</v>
      </c>
      <c r="H106" s="238">
        <v>97074.549799999993</v>
      </c>
      <c r="I106" s="238">
        <v>264878.74437000003</v>
      </c>
      <c r="J106" s="238">
        <v>950.37327000000005</v>
      </c>
      <c r="K106" s="238">
        <v>88.206770000000006</v>
      </c>
      <c r="L106" s="238">
        <v>322008.08847000002</v>
      </c>
      <c r="M106" s="238">
        <v>24693.179239999998</v>
      </c>
      <c r="N106" s="238">
        <v>78879.095760000011</v>
      </c>
      <c r="O106" s="238">
        <v>171994.48090999998</v>
      </c>
      <c r="P106" s="238">
        <v>3548161.4390599998</v>
      </c>
      <c r="Q106" s="239">
        <v>7.9216733661676877E-2</v>
      </c>
    </row>
    <row r="107" spans="1:17" s="830" customFormat="1" ht="18" customHeight="1">
      <c r="A107" s="693" t="s">
        <v>810</v>
      </c>
      <c r="B107" s="238">
        <v>723716.33198999998</v>
      </c>
      <c r="C107" s="238">
        <v>1028325.28516</v>
      </c>
      <c r="D107" s="238">
        <v>944531.16067000001</v>
      </c>
      <c r="E107" s="238">
        <v>441770.52179000003</v>
      </c>
      <c r="F107" s="238">
        <v>369833.90891</v>
      </c>
      <c r="G107" s="238">
        <v>191863.92016000001</v>
      </c>
      <c r="H107" s="238">
        <v>135302.85233000002</v>
      </c>
      <c r="I107" s="238">
        <v>426229.14588999999</v>
      </c>
      <c r="J107" s="238">
        <v>1492.7309499999999</v>
      </c>
      <c r="K107" s="238">
        <v>97.528630000000007</v>
      </c>
      <c r="L107" s="238">
        <v>481915.74939000001</v>
      </c>
      <c r="M107" s="238">
        <v>33190.163220000002</v>
      </c>
      <c r="N107" s="238">
        <v>106425.98086</v>
      </c>
      <c r="O107" s="238">
        <v>295074.22224999999</v>
      </c>
      <c r="P107" s="238">
        <v>5179769.5022</v>
      </c>
      <c r="Q107" s="239">
        <v>0.11564423663692135</v>
      </c>
    </row>
    <row r="108" spans="1:17" s="830" customFormat="1" ht="18" customHeight="1">
      <c r="A108" s="693" t="s">
        <v>811</v>
      </c>
      <c r="B108" s="238">
        <v>880210.98191999993</v>
      </c>
      <c r="C108" s="238">
        <v>1400225.2583900001</v>
      </c>
      <c r="D108" s="238">
        <v>1058854.2628300001</v>
      </c>
      <c r="E108" s="238">
        <v>539411.42293</v>
      </c>
      <c r="F108" s="238">
        <v>474069.45452999999</v>
      </c>
      <c r="G108" s="238">
        <v>221195.29493999999</v>
      </c>
      <c r="H108" s="238">
        <v>160772.42143000002</v>
      </c>
      <c r="I108" s="238">
        <v>587294.68076000002</v>
      </c>
      <c r="J108" s="238">
        <v>2425.89896</v>
      </c>
      <c r="K108" s="238">
        <v>100.55345</v>
      </c>
      <c r="L108" s="238">
        <v>629101.96026999992</v>
      </c>
      <c r="M108" s="238">
        <v>49335.59981</v>
      </c>
      <c r="N108" s="238">
        <v>140786.37022000001</v>
      </c>
      <c r="O108" s="238">
        <v>448059.47214999999</v>
      </c>
      <c r="P108" s="238">
        <v>6591843.6325899996</v>
      </c>
      <c r="Q108" s="239">
        <v>0.14717039524578193</v>
      </c>
    </row>
    <row r="109" spans="1:17" s="830" customFormat="1" ht="18" customHeight="1">
      <c r="A109" s="693" t="s">
        <v>812</v>
      </c>
      <c r="B109" s="238">
        <v>162368.47863</v>
      </c>
      <c r="C109" s="238">
        <v>277137.18507999997</v>
      </c>
      <c r="D109" s="238">
        <v>178515.89068000001</v>
      </c>
      <c r="E109" s="238">
        <v>100789.14198</v>
      </c>
      <c r="F109" s="238">
        <v>97170.999420000007</v>
      </c>
      <c r="G109" s="238">
        <v>41707.899420000002</v>
      </c>
      <c r="H109" s="238">
        <v>28232.302600000003</v>
      </c>
      <c r="I109" s="238">
        <v>106648.50099</v>
      </c>
      <c r="J109" s="238">
        <v>499.94529999999997</v>
      </c>
      <c r="K109" s="238">
        <v>11.042290000000001</v>
      </c>
      <c r="L109" s="238">
        <v>103922.07984000001</v>
      </c>
      <c r="M109" s="238">
        <v>7861.4213200000004</v>
      </c>
      <c r="N109" s="238">
        <v>28927.108789999998</v>
      </c>
      <c r="O109" s="238">
        <v>85942.92787</v>
      </c>
      <c r="P109" s="238">
        <v>1219734.9242099999</v>
      </c>
      <c r="Q109" s="239">
        <v>2.7231967397342339E-2</v>
      </c>
    </row>
    <row r="110" spans="1:17" s="830" customFormat="1" ht="18" customHeight="1" thickBot="1">
      <c r="A110" s="693" t="s">
        <v>813</v>
      </c>
      <c r="B110" s="238">
        <v>184881.11493000001</v>
      </c>
      <c r="C110" s="238">
        <v>309541.01945999998</v>
      </c>
      <c r="D110" s="238">
        <v>195934.26725999999</v>
      </c>
      <c r="E110" s="238">
        <v>109701.93544</v>
      </c>
      <c r="F110" s="238">
        <v>109991.3729</v>
      </c>
      <c r="G110" s="238">
        <v>51948.756890000004</v>
      </c>
      <c r="H110" s="238">
        <v>39385.307070000003</v>
      </c>
      <c r="I110" s="238">
        <v>154322.69058000002</v>
      </c>
      <c r="J110" s="238">
        <v>649.21898999999996</v>
      </c>
      <c r="K110" s="238">
        <v>7.4043799999999997</v>
      </c>
      <c r="L110" s="238">
        <v>155141.5949</v>
      </c>
      <c r="M110" s="238">
        <v>12502.623039999999</v>
      </c>
      <c r="N110" s="238">
        <v>44841.131520000003</v>
      </c>
      <c r="O110" s="238">
        <v>124893.11869</v>
      </c>
      <c r="P110" s="238">
        <v>1493741.5560499998</v>
      </c>
      <c r="Q110" s="239">
        <v>3.3349476633830991E-2</v>
      </c>
    </row>
    <row r="111" spans="1:17" s="830" customFormat="1" ht="51.75" customHeight="1" thickTop="1" thickBot="1">
      <c r="A111" s="692" t="s">
        <v>6</v>
      </c>
      <c r="B111" s="377">
        <v>6044592.4218700007</v>
      </c>
      <c r="C111" s="377">
        <v>7272150.2057400001</v>
      </c>
      <c r="D111" s="377">
        <v>9149946.0668899994</v>
      </c>
      <c r="E111" s="377">
        <v>4203889.9434399996</v>
      </c>
      <c r="F111" s="377">
        <v>3418183.3031200003</v>
      </c>
      <c r="G111" s="377">
        <v>2063009.5047799998</v>
      </c>
      <c r="H111" s="377">
        <v>1658422.9068300002</v>
      </c>
      <c r="I111" s="377">
        <v>2411266.0695100003</v>
      </c>
      <c r="J111" s="377">
        <v>18257.504629999999</v>
      </c>
      <c r="K111" s="377">
        <v>12599.885529999998</v>
      </c>
      <c r="L111" s="377">
        <v>3578172.1732599996</v>
      </c>
      <c r="M111" s="377">
        <v>458849.95146000001</v>
      </c>
      <c r="N111" s="377">
        <v>2627486.9478099998</v>
      </c>
      <c r="O111" s="377">
        <v>1873727.77513</v>
      </c>
      <c r="P111" s="377">
        <v>44790554.659999996</v>
      </c>
      <c r="Q111" s="378">
        <v>1</v>
      </c>
    </row>
    <row r="112" spans="1:17" s="830" customFormat="1" ht="34.5" customHeight="1" thickTop="1" thickBot="1">
      <c r="A112" s="694" t="s">
        <v>814</v>
      </c>
      <c r="B112" s="239">
        <v>0.13495239047057608</v>
      </c>
      <c r="C112" s="239">
        <v>0.16235901209400208</v>
      </c>
      <c r="D112" s="239">
        <v>0.2042829372475112</v>
      </c>
      <c r="E112" s="239">
        <v>9.3856617212071822E-2</v>
      </c>
      <c r="F112" s="239">
        <v>7.6314824164760653E-2</v>
      </c>
      <c r="G112" s="239">
        <v>4.6059030088822749E-2</v>
      </c>
      <c r="H112" s="239">
        <v>3.7026174813393133E-2</v>
      </c>
      <c r="I112" s="239">
        <v>5.3834253400379763E-2</v>
      </c>
      <c r="J112" s="239">
        <v>4.0761952533498722E-4</v>
      </c>
      <c r="K112" s="239">
        <v>2.813067537485145E-4</v>
      </c>
      <c r="L112" s="239">
        <v>7.9886757384932991E-2</v>
      </c>
      <c r="M112" s="239">
        <v>1.0244346267713757E-2</v>
      </c>
      <c r="N112" s="239">
        <v>5.8661630063636276E-2</v>
      </c>
      <c r="O112" s="239">
        <v>4.1833100513116089E-2</v>
      </c>
      <c r="P112" s="239">
        <v>1</v>
      </c>
      <c r="Q112" s="379"/>
    </row>
    <row r="113" spans="1:17" s="830" customFormat="1" ht="51" customHeight="1" thickTop="1" thickBot="1">
      <c r="A113" s="692" t="s">
        <v>818</v>
      </c>
      <c r="B113" s="559" t="s">
        <v>297</v>
      </c>
      <c r="C113" s="559" t="s">
        <v>298</v>
      </c>
      <c r="D113" s="559" t="s">
        <v>299</v>
      </c>
      <c r="E113" s="559" t="s">
        <v>300</v>
      </c>
      <c r="F113" s="559" t="s">
        <v>301</v>
      </c>
      <c r="G113" s="559" t="s">
        <v>302</v>
      </c>
      <c r="H113" s="559" t="s">
        <v>303</v>
      </c>
      <c r="I113" s="559" t="s">
        <v>304</v>
      </c>
      <c r="J113" s="559" t="s">
        <v>305</v>
      </c>
      <c r="K113" s="559" t="s">
        <v>306</v>
      </c>
      <c r="L113" s="559" t="s">
        <v>307</v>
      </c>
      <c r="M113" s="559" t="s">
        <v>308</v>
      </c>
      <c r="N113" s="559" t="s">
        <v>1090</v>
      </c>
      <c r="O113" s="559" t="s">
        <v>1091</v>
      </c>
      <c r="P113" s="563" t="s">
        <v>309</v>
      </c>
      <c r="Q113" s="559" t="s">
        <v>711</v>
      </c>
    </row>
    <row r="114" spans="1:17" s="830" customFormat="1" ht="28.5" customHeight="1" thickTop="1">
      <c r="A114" s="693" t="s">
        <v>800</v>
      </c>
      <c r="B114" s="238">
        <v>6</v>
      </c>
      <c r="C114" s="238">
        <v>14</v>
      </c>
      <c r="D114" s="238">
        <v>12</v>
      </c>
      <c r="E114" s="238">
        <v>5</v>
      </c>
      <c r="F114" s="238">
        <v>9</v>
      </c>
      <c r="G114" s="238">
        <v>6</v>
      </c>
      <c r="H114" s="238">
        <v>6</v>
      </c>
      <c r="I114" s="238">
        <v>1</v>
      </c>
      <c r="J114" s="238">
        <v>0</v>
      </c>
      <c r="K114" s="238">
        <v>0</v>
      </c>
      <c r="L114" s="238">
        <v>6</v>
      </c>
      <c r="M114" s="238">
        <v>4</v>
      </c>
      <c r="N114" s="238">
        <v>12</v>
      </c>
      <c r="O114" s="238">
        <v>3</v>
      </c>
      <c r="P114" s="238">
        <v>84</v>
      </c>
      <c r="Q114" s="239">
        <v>1.0343321945007512E-5</v>
      </c>
    </row>
    <row r="115" spans="1:17" s="830" customFormat="1" ht="17.25" customHeight="1">
      <c r="A115" s="693" t="s">
        <v>801</v>
      </c>
      <c r="B115" s="238">
        <v>10</v>
      </c>
      <c r="C115" s="238">
        <v>9</v>
      </c>
      <c r="D115" s="238">
        <v>18</v>
      </c>
      <c r="E115" s="238">
        <v>17</v>
      </c>
      <c r="F115" s="238">
        <v>5</v>
      </c>
      <c r="G115" s="238">
        <v>13</v>
      </c>
      <c r="H115" s="238">
        <v>4</v>
      </c>
      <c r="I115" s="238">
        <v>1</v>
      </c>
      <c r="J115" s="238">
        <v>0</v>
      </c>
      <c r="K115" s="238">
        <v>1</v>
      </c>
      <c r="L115" s="238">
        <v>1</v>
      </c>
      <c r="M115" s="238">
        <v>4</v>
      </c>
      <c r="N115" s="238">
        <v>4</v>
      </c>
      <c r="O115" s="238">
        <v>4</v>
      </c>
      <c r="P115" s="238">
        <v>91</v>
      </c>
      <c r="Q115" s="239">
        <v>1.1205265440424805E-5</v>
      </c>
    </row>
    <row r="116" spans="1:17" s="830" customFormat="1" ht="17.25" customHeight="1">
      <c r="A116" s="693" t="s">
        <v>802</v>
      </c>
      <c r="B116" s="238">
        <v>36</v>
      </c>
      <c r="C116" s="238">
        <v>17</v>
      </c>
      <c r="D116" s="238">
        <v>78</v>
      </c>
      <c r="E116" s="238">
        <v>36</v>
      </c>
      <c r="F116" s="238">
        <v>18</v>
      </c>
      <c r="G116" s="238">
        <v>24</v>
      </c>
      <c r="H116" s="238">
        <v>27</v>
      </c>
      <c r="I116" s="238">
        <v>7</v>
      </c>
      <c r="J116" s="238">
        <v>0</v>
      </c>
      <c r="K116" s="238">
        <v>0</v>
      </c>
      <c r="L116" s="238">
        <v>7</v>
      </c>
      <c r="M116" s="238">
        <v>3</v>
      </c>
      <c r="N116" s="238">
        <v>14</v>
      </c>
      <c r="O116" s="238">
        <v>7</v>
      </c>
      <c r="P116" s="238">
        <v>274</v>
      </c>
      <c r="Q116" s="239">
        <v>3.3738931106334031E-5</v>
      </c>
    </row>
    <row r="117" spans="1:17" s="830" customFormat="1" ht="17.25" customHeight="1">
      <c r="A117" s="693" t="s">
        <v>803</v>
      </c>
      <c r="B117" s="238">
        <v>163</v>
      </c>
      <c r="C117" s="238">
        <v>110</v>
      </c>
      <c r="D117" s="238">
        <v>323</v>
      </c>
      <c r="E117" s="238">
        <v>166</v>
      </c>
      <c r="F117" s="238">
        <v>120</v>
      </c>
      <c r="G117" s="238">
        <v>69</v>
      </c>
      <c r="H117" s="238">
        <v>80</v>
      </c>
      <c r="I117" s="238">
        <v>28</v>
      </c>
      <c r="J117" s="238">
        <v>1</v>
      </c>
      <c r="K117" s="238">
        <v>0</v>
      </c>
      <c r="L117" s="238">
        <v>62</v>
      </c>
      <c r="M117" s="238">
        <v>17</v>
      </c>
      <c r="N117" s="238">
        <v>49</v>
      </c>
      <c r="O117" s="238">
        <v>34</v>
      </c>
      <c r="P117" s="238">
        <v>1222</v>
      </c>
      <c r="Q117" s="239">
        <v>1.504707073428474E-4</v>
      </c>
    </row>
    <row r="118" spans="1:17" s="830" customFormat="1" ht="17.25" customHeight="1">
      <c r="A118" s="693" t="s">
        <v>804</v>
      </c>
      <c r="B118" s="238">
        <v>449</v>
      </c>
      <c r="C118" s="238">
        <v>324</v>
      </c>
      <c r="D118" s="238">
        <v>926</v>
      </c>
      <c r="E118" s="238">
        <v>433</v>
      </c>
      <c r="F118" s="238">
        <v>290</v>
      </c>
      <c r="G118" s="238">
        <v>225</v>
      </c>
      <c r="H118" s="238">
        <v>166</v>
      </c>
      <c r="I118" s="238">
        <v>96</v>
      </c>
      <c r="J118" s="238">
        <v>5</v>
      </c>
      <c r="K118" s="238">
        <v>1</v>
      </c>
      <c r="L118" s="238">
        <v>197</v>
      </c>
      <c r="M118" s="238">
        <v>40</v>
      </c>
      <c r="N118" s="238">
        <v>116</v>
      </c>
      <c r="O118" s="238">
        <v>92</v>
      </c>
      <c r="P118" s="238">
        <v>3360</v>
      </c>
      <c r="Q118" s="239">
        <v>4.1373287780030048E-4</v>
      </c>
    </row>
    <row r="119" spans="1:17" s="830" customFormat="1" ht="17.25" customHeight="1">
      <c r="A119" s="693" t="s">
        <v>805</v>
      </c>
      <c r="B119" s="238">
        <v>1333</v>
      </c>
      <c r="C119" s="238">
        <v>1225</v>
      </c>
      <c r="D119" s="238">
        <v>2476</v>
      </c>
      <c r="E119" s="238">
        <v>1090</v>
      </c>
      <c r="F119" s="238">
        <v>907</v>
      </c>
      <c r="G119" s="238">
        <v>518</v>
      </c>
      <c r="H119" s="238">
        <v>353</v>
      </c>
      <c r="I119" s="238">
        <v>353</v>
      </c>
      <c r="J119" s="238">
        <v>4</v>
      </c>
      <c r="K119" s="238">
        <v>3</v>
      </c>
      <c r="L119" s="238">
        <v>634</v>
      </c>
      <c r="M119" s="238">
        <v>70</v>
      </c>
      <c r="N119" s="238">
        <v>269</v>
      </c>
      <c r="O119" s="238">
        <v>240</v>
      </c>
      <c r="P119" s="238">
        <v>9475</v>
      </c>
      <c r="Q119" s="239">
        <v>1.1667020884398355E-3</v>
      </c>
    </row>
    <row r="120" spans="1:17" s="830" customFormat="1" ht="17.25" customHeight="1">
      <c r="A120" s="693" t="s">
        <v>806</v>
      </c>
      <c r="B120" s="238">
        <v>2034</v>
      </c>
      <c r="C120" s="238">
        <v>2218</v>
      </c>
      <c r="D120" s="238">
        <v>3985</v>
      </c>
      <c r="E120" s="238">
        <v>1586</v>
      </c>
      <c r="F120" s="238">
        <v>1233</v>
      </c>
      <c r="G120" s="238">
        <v>646</v>
      </c>
      <c r="H120" s="238">
        <v>477</v>
      </c>
      <c r="I120" s="238">
        <v>679</v>
      </c>
      <c r="J120" s="238">
        <v>6</v>
      </c>
      <c r="K120" s="238">
        <v>1</v>
      </c>
      <c r="L120" s="238">
        <v>1189</v>
      </c>
      <c r="M120" s="238">
        <v>173</v>
      </c>
      <c r="N120" s="238">
        <v>438</v>
      </c>
      <c r="O120" s="238">
        <v>466</v>
      </c>
      <c r="P120" s="238">
        <v>15131</v>
      </c>
      <c r="Q120" s="239">
        <v>1.863152432737008E-3</v>
      </c>
    </row>
    <row r="121" spans="1:17" s="830" customFormat="1" ht="17.25" customHeight="1">
      <c r="A121" s="693" t="s">
        <v>807</v>
      </c>
      <c r="B121" s="238">
        <v>3932</v>
      </c>
      <c r="C121" s="238">
        <v>3242</v>
      </c>
      <c r="D121" s="238">
        <v>4936</v>
      </c>
      <c r="E121" s="238">
        <v>2052</v>
      </c>
      <c r="F121" s="238">
        <v>1632</v>
      </c>
      <c r="G121" s="238">
        <v>958</v>
      </c>
      <c r="H121" s="238">
        <v>652</v>
      </c>
      <c r="I121" s="238">
        <v>1151</v>
      </c>
      <c r="J121" s="238">
        <v>11</v>
      </c>
      <c r="K121" s="238">
        <v>1</v>
      </c>
      <c r="L121" s="238">
        <v>1729</v>
      </c>
      <c r="M121" s="238">
        <v>196</v>
      </c>
      <c r="N121" s="238">
        <v>480</v>
      </c>
      <c r="O121" s="238">
        <v>748</v>
      </c>
      <c r="P121" s="238">
        <v>21720</v>
      </c>
      <c r="Q121" s="239">
        <v>2.6744875314947997E-3</v>
      </c>
    </row>
    <row r="122" spans="1:17" s="830" customFormat="1" ht="17.25" customHeight="1">
      <c r="A122" s="693" t="s">
        <v>808</v>
      </c>
      <c r="B122" s="238">
        <v>3118</v>
      </c>
      <c r="C122" s="238">
        <v>3614</v>
      </c>
      <c r="D122" s="238">
        <v>4394</v>
      </c>
      <c r="E122" s="238">
        <v>1970</v>
      </c>
      <c r="F122" s="238">
        <v>1531</v>
      </c>
      <c r="G122" s="238">
        <v>803</v>
      </c>
      <c r="H122" s="238">
        <v>570</v>
      </c>
      <c r="I122" s="238">
        <v>1202</v>
      </c>
      <c r="J122" s="238">
        <v>9</v>
      </c>
      <c r="K122" s="238">
        <v>1</v>
      </c>
      <c r="L122" s="238">
        <v>1834</v>
      </c>
      <c r="M122" s="238">
        <v>159</v>
      </c>
      <c r="N122" s="238">
        <v>460</v>
      </c>
      <c r="O122" s="238">
        <v>858</v>
      </c>
      <c r="P122" s="238">
        <v>20523</v>
      </c>
      <c r="Q122" s="239">
        <v>2.5270951937784425E-3</v>
      </c>
    </row>
    <row r="123" spans="1:17" s="830" customFormat="1" ht="17.25" customHeight="1">
      <c r="A123" s="693" t="s">
        <v>809</v>
      </c>
      <c r="B123" s="238">
        <v>6197</v>
      </c>
      <c r="C123" s="238">
        <v>7991</v>
      </c>
      <c r="D123" s="238">
        <v>8498</v>
      </c>
      <c r="E123" s="238">
        <v>3766</v>
      </c>
      <c r="F123" s="238">
        <v>3114</v>
      </c>
      <c r="G123" s="238">
        <v>1542</v>
      </c>
      <c r="H123" s="238">
        <v>1176</v>
      </c>
      <c r="I123" s="238">
        <v>3213</v>
      </c>
      <c r="J123" s="238">
        <v>11</v>
      </c>
      <c r="K123" s="238">
        <v>1</v>
      </c>
      <c r="L123" s="238">
        <v>3874</v>
      </c>
      <c r="M123" s="238">
        <v>298</v>
      </c>
      <c r="N123" s="238">
        <v>946</v>
      </c>
      <c r="O123" s="238">
        <v>2068</v>
      </c>
      <c r="P123" s="238">
        <v>42695</v>
      </c>
      <c r="Q123" s="239">
        <v>5.2572396481201872E-3</v>
      </c>
    </row>
    <row r="124" spans="1:17" s="830" customFormat="1" ht="17.25" customHeight="1">
      <c r="A124" s="693" t="s">
        <v>810</v>
      </c>
      <c r="B124" s="238">
        <v>14924</v>
      </c>
      <c r="C124" s="238">
        <v>21362</v>
      </c>
      <c r="D124" s="238">
        <v>19438</v>
      </c>
      <c r="E124" s="238">
        <v>9090</v>
      </c>
      <c r="F124" s="238">
        <v>7622</v>
      </c>
      <c r="G124" s="238">
        <v>3940</v>
      </c>
      <c r="H124" s="238">
        <v>2810</v>
      </c>
      <c r="I124" s="238">
        <v>8889</v>
      </c>
      <c r="J124" s="238">
        <v>31</v>
      </c>
      <c r="K124" s="238">
        <v>2</v>
      </c>
      <c r="L124" s="238">
        <v>10005</v>
      </c>
      <c r="M124" s="238">
        <v>690</v>
      </c>
      <c r="N124" s="238">
        <v>2225</v>
      </c>
      <c r="O124" s="238">
        <v>6204</v>
      </c>
      <c r="P124" s="238">
        <v>107232</v>
      </c>
      <c r="Q124" s="239">
        <v>1.3203989271512447E-2</v>
      </c>
    </row>
    <row r="125" spans="1:17" s="830" customFormat="1" ht="17.25" customHeight="1">
      <c r="A125" s="693" t="s">
        <v>811</v>
      </c>
      <c r="B125" s="238">
        <v>56083</v>
      </c>
      <c r="C125" s="238">
        <v>89768</v>
      </c>
      <c r="D125" s="238">
        <v>66669</v>
      </c>
      <c r="E125" s="238">
        <v>34410</v>
      </c>
      <c r="F125" s="238">
        <v>30713</v>
      </c>
      <c r="G125" s="238">
        <v>14007</v>
      </c>
      <c r="H125" s="238">
        <v>10139</v>
      </c>
      <c r="I125" s="238">
        <v>37611</v>
      </c>
      <c r="J125" s="238">
        <v>157</v>
      </c>
      <c r="K125" s="238">
        <v>7</v>
      </c>
      <c r="L125" s="238">
        <v>39879</v>
      </c>
      <c r="M125" s="238">
        <v>3168</v>
      </c>
      <c r="N125" s="238">
        <v>9023</v>
      </c>
      <c r="O125" s="238">
        <v>29169</v>
      </c>
      <c r="P125" s="238">
        <v>420803</v>
      </c>
      <c r="Q125" s="239">
        <v>5.1815486957440433E-2</v>
      </c>
    </row>
    <row r="126" spans="1:17" s="830" customFormat="1" ht="17.25" customHeight="1">
      <c r="A126" s="693" t="s">
        <v>812</v>
      </c>
      <c r="B126" s="238">
        <v>33073</v>
      </c>
      <c r="C126" s="238">
        <v>56730</v>
      </c>
      <c r="D126" s="238">
        <v>36120</v>
      </c>
      <c r="E126" s="238">
        <v>20538</v>
      </c>
      <c r="F126" s="238">
        <v>19909</v>
      </c>
      <c r="G126" s="238">
        <v>8513</v>
      </c>
      <c r="H126" s="238">
        <v>5757</v>
      </c>
      <c r="I126" s="238">
        <v>21791</v>
      </c>
      <c r="J126" s="238">
        <v>99</v>
      </c>
      <c r="K126" s="238">
        <v>3</v>
      </c>
      <c r="L126" s="238">
        <v>21236</v>
      </c>
      <c r="M126" s="238">
        <v>1607</v>
      </c>
      <c r="N126" s="238">
        <v>5921</v>
      </c>
      <c r="O126" s="238">
        <v>17585</v>
      </c>
      <c r="P126" s="238">
        <v>248882</v>
      </c>
      <c r="Q126" s="239">
        <v>3.0646031575206664E-2</v>
      </c>
    </row>
    <row r="127" spans="1:17" s="830" customFormat="1" ht="17.25" customHeight="1" thickBot="1">
      <c r="A127" s="693" t="s">
        <v>813</v>
      </c>
      <c r="B127" s="238">
        <v>731135</v>
      </c>
      <c r="C127" s="238">
        <v>1126416</v>
      </c>
      <c r="D127" s="238">
        <v>959485</v>
      </c>
      <c r="E127" s="238">
        <v>355963</v>
      </c>
      <c r="F127" s="238">
        <v>623138</v>
      </c>
      <c r="G127" s="238">
        <v>225252</v>
      </c>
      <c r="H127" s="238">
        <v>199076</v>
      </c>
      <c r="I127" s="238">
        <v>922049</v>
      </c>
      <c r="J127" s="238">
        <v>2200</v>
      </c>
      <c r="K127" s="238">
        <v>21</v>
      </c>
      <c r="L127" s="238">
        <v>818738</v>
      </c>
      <c r="M127" s="238">
        <v>85356</v>
      </c>
      <c r="N127" s="238">
        <v>277306</v>
      </c>
      <c r="O127" s="238">
        <v>903555</v>
      </c>
      <c r="P127" s="238">
        <v>7229690</v>
      </c>
      <c r="Q127" s="239">
        <v>0.89022632419763525</v>
      </c>
    </row>
    <row r="128" spans="1:17" s="830" customFormat="1" ht="49.5" customHeight="1" thickTop="1" thickBot="1">
      <c r="A128" s="692" t="s">
        <v>6</v>
      </c>
      <c r="B128" s="377">
        <v>852493</v>
      </c>
      <c r="C128" s="377">
        <v>1313040</v>
      </c>
      <c r="D128" s="377">
        <v>1107358</v>
      </c>
      <c r="E128" s="377">
        <v>431122</v>
      </c>
      <c r="F128" s="377">
        <v>690241</v>
      </c>
      <c r="G128" s="377">
        <v>256516</v>
      </c>
      <c r="H128" s="377">
        <v>221293</v>
      </c>
      <c r="I128" s="377">
        <v>997071</v>
      </c>
      <c r="J128" s="377">
        <v>2534</v>
      </c>
      <c r="K128" s="377">
        <v>42</v>
      </c>
      <c r="L128" s="377">
        <v>899391</v>
      </c>
      <c r="M128" s="377">
        <v>91785</v>
      </c>
      <c r="N128" s="377">
        <v>297263</v>
      </c>
      <c r="O128" s="377">
        <v>961033</v>
      </c>
      <c r="P128" s="377">
        <v>8121182</v>
      </c>
      <c r="Q128" s="378">
        <v>1</v>
      </c>
    </row>
    <row r="129" spans="1:18" s="830" customFormat="1" ht="36.75" customHeight="1" thickTop="1">
      <c r="A129" s="694" t="s">
        <v>814</v>
      </c>
      <c r="B129" s="239">
        <v>0.10497154231982488</v>
      </c>
      <c r="C129" s="239">
        <v>0.16168089817467457</v>
      </c>
      <c r="D129" s="239">
        <v>0.1363542893140432</v>
      </c>
      <c r="E129" s="239">
        <v>5.3086114804470584E-2</v>
      </c>
      <c r="F129" s="239">
        <v>8.4992677174332509E-2</v>
      </c>
      <c r="G129" s="239">
        <v>3.1586042524351751E-2</v>
      </c>
      <c r="H129" s="239">
        <v>2.7248865990196994E-2</v>
      </c>
      <c r="I129" s="239">
        <v>0.12277412327417364</v>
      </c>
      <c r="J129" s="239">
        <v>3.1202354534105994E-4</v>
      </c>
      <c r="K129" s="239">
        <v>5.1716609725037562E-6</v>
      </c>
      <c r="L129" s="239">
        <v>0.11074631746955062</v>
      </c>
      <c r="M129" s="239">
        <v>1.1301926246696601E-2</v>
      </c>
      <c r="N129" s="239">
        <v>3.6603415611175812E-2</v>
      </c>
      <c r="O129" s="239">
        <v>0.1183365918901953</v>
      </c>
      <c r="P129" s="239">
        <v>1</v>
      </c>
      <c r="Q129" s="380"/>
      <c r="R129" s="176"/>
    </row>
    <row r="130" spans="1:18" s="830" customFormat="1" ht="9" customHeight="1" thickBot="1">
      <c r="A130" s="696"/>
      <c r="B130" s="560"/>
      <c r="C130" s="381"/>
      <c r="D130" s="381"/>
      <c r="E130" s="381"/>
      <c r="F130" s="381"/>
      <c r="G130" s="560"/>
      <c r="H130" s="560"/>
      <c r="I130" s="560"/>
      <c r="J130" s="560"/>
      <c r="K130" s="560"/>
      <c r="L130" s="560"/>
      <c r="M130" s="560"/>
      <c r="N130" s="560"/>
      <c r="O130" s="560"/>
      <c r="P130" s="564"/>
      <c r="Q130" s="564"/>
    </row>
    <row r="131" spans="1:18" s="830" customFormat="1" ht="15.75" customHeight="1" thickTop="1">
      <c r="A131" s="623" t="s">
        <v>820</v>
      </c>
      <c r="B131" s="345"/>
      <c r="C131" s="180"/>
      <c r="D131" s="180"/>
      <c r="E131" s="180"/>
      <c r="F131" s="180"/>
      <c r="G131" s="345"/>
      <c r="H131" s="345"/>
      <c r="I131" s="345"/>
      <c r="J131" s="345"/>
      <c r="K131" s="345"/>
      <c r="L131" s="345"/>
      <c r="M131" s="345"/>
      <c r="N131" s="345"/>
      <c r="O131" s="345"/>
      <c r="P131" s="247"/>
      <c r="Q131" s="565"/>
    </row>
    <row r="132" spans="1:18" s="830" customFormat="1" ht="9" customHeight="1">
      <c r="A132" s="621"/>
      <c r="B132" s="345"/>
      <c r="C132" s="180"/>
      <c r="D132" s="180"/>
      <c r="E132" s="180"/>
      <c r="F132" s="180"/>
      <c r="G132" s="345"/>
      <c r="H132" s="345"/>
      <c r="I132" s="345"/>
      <c r="J132" s="345"/>
      <c r="K132" s="345"/>
      <c r="L132" s="345"/>
      <c r="M132" s="345"/>
      <c r="N132" s="345"/>
      <c r="O132" s="345"/>
      <c r="P132" s="247"/>
      <c r="Q132" s="565"/>
    </row>
    <row r="133" spans="1:18" s="830" customFormat="1" ht="9" customHeight="1">
      <c r="A133" s="621"/>
      <c r="B133" s="345"/>
      <c r="C133" s="180"/>
      <c r="D133" s="180"/>
      <c r="E133" s="180"/>
      <c r="F133" s="180"/>
      <c r="G133" s="345"/>
      <c r="H133" s="345"/>
      <c r="I133" s="345"/>
      <c r="J133" s="345"/>
      <c r="K133" s="345"/>
      <c r="L133" s="345"/>
      <c r="M133" s="345"/>
      <c r="N133" s="345"/>
      <c r="O133" s="345"/>
      <c r="P133" s="247"/>
      <c r="Q133" s="565"/>
    </row>
    <row r="134" spans="1:18" s="64" customFormat="1" ht="47.25" customHeight="1">
      <c r="A134" s="999" t="s">
        <v>1088</v>
      </c>
      <c r="B134" s="999"/>
      <c r="C134" s="999"/>
      <c r="D134" s="999"/>
      <c r="E134" s="999"/>
      <c r="F134" s="999"/>
      <c r="G134" s="999"/>
      <c r="H134" s="999"/>
      <c r="I134" s="999"/>
      <c r="J134" s="999"/>
      <c r="K134" s="999"/>
      <c r="L134" s="999"/>
      <c r="M134" s="999"/>
      <c r="N134" s="999"/>
      <c r="O134" s="999"/>
      <c r="P134" s="999"/>
      <c r="Q134" s="999"/>
    </row>
    <row r="135" spans="1:18" s="64" customFormat="1" ht="27.95" customHeight="1">
      <c r="A135" s="999" t="s">
        <v>821</v>
      </c>
      <c r="B135" s="999"/>
      <c r="C135" s="999"/>
      <c r="D135" s="999"/>
      <c r="E135" s="999"/>
      <c r="F135" s="999"/>
      <c r="G135" s="999"/>
      <c r="H135" s="999"/>
      <c r="I135" s="999"/>
      <c r="J135" s="999"/>
      <c r="K135" s="999"/>
      <c r="L135" s="999"/>
      <c r="M135" s="999"/>
      <c r="N135" s="999"/>
      <c r="O135" s="999"/>
      <c r="P135" s="999"/>
      <c r="Q135" s="999"/>
    </row>
    <row r="136" spans="1:18" s="64" customFormat="1" ht="27.95" customHeight="1">
      <c r="A136" s="999" t="s">
        <v>1512</v>
      </c>
      <c r="B136" s="999"/>
      <c r="C136" s="999"/>
      <c r="D136" s="999"/>
      <c r="E136" s="999"/>
      <c r="F136" s="999"/>
      <c r="G136" s="999"/>
      <c r="H136" s="999"/>
      <c r="I136" s="999"/>
      <c r="J136" s="999"/>
      <c r="K136" s="999"/>
      <c r="L136" s="999"/>
      <c r="M136" s="999"/>
      <c r="N136" s="999"/>
      <c r="O136" s="999"/>
      <c r="P136" s="999"/>
      <c r="Q136" s="999"/>
    </row>
    <row r="137" spans="1:18" s="65" customFormat="1" ht="46.5" customHeight="1">
      <c r="A137" s="998" t="s">
        <v>1373</v>
      </c>
      <c r="B137" s="998"/>
      <c r="C137" s="998"/>
      <c r="D137" s="998"/>
      <c r="E137" s="998"/>
      <c r="F137" s="998"/>
      <c r="G137" s="998"/>
      <c r="H137" s="998"/>
      <c r="I137" s="998"/>
      <c r="J137" s="998"/>
      <c r="K137" s="998"/>
      <c r="L137" s="998"/>
      <c r="M137" s="998"/>
      <c r="N137" s="998"/>
      <c r="O137" s="998"/>
      <c r="P137" s="998"/>
      <c r="Q137" s="998"/>
    </row>
    <row r="138" spans="1:18" s="830" customFormat="1" ht="2.25" customHeight="1" thickBot="1">
      <c r="A138" s="622"/>
      <c r="B138" s="70"/>
      <c r="C138" s="70"/>
      <c r="D138" s="70"/>
      <c r="E138" s="70"/>
      <c r="F138" s="70"/>
      <c r="G138" s="70"/>
      <c r="H138" s="70"/>
      <c r="I138" s="70"/>
      <c r="J138" s="70"/>
      <c r="K138" s="70"/>
      <c r="L138" s="70"/>
      <c r="M138" s="70"/>
      <c r="N138" s="70"/>
      <c r="O138" s="70"/>
      <c r="P138" s="70"/>
      <c r="Q138" s="566"/>
    </row>
    <row r="139" spans="1:18" s="830" customFormat="1" ht="14.25" hidden="1" customHeight="1" thickTop="1">
      <c r="A139" s="620"/>
      <c r="B139" s="557"/>
      <c r="C139" s="558"/>
      <c r="D139" s="557"/>
      <c r="E139" s="557"/>
      <c r="F139" s="557"/>
      <c r="G139" s="557"/>
      <c r="H139" s="557"/>
      <c r="I139" s="558"/>
      <c r="J139" s="557"/>
      <c r="K139" s="557"/>
      <c r="L139" s="557"/>
      <c r="M139" s="557"/>
      <c r="N139" s="557"/>
      <c r="O139" s="557"/>
      <c r="P139" s="557"/>
      <c r="Q139" s="562"/>
    </row>
    <row r="140" spans="1:18" s="830" customFormat="1" ht="39.75" customHeight="1" thickTop="1" thickBot="1">
      <c r="A140" s="692" t="s">
        <v>798</v>
      </c>
      <c r="B140" s="559" t="s">
        <v>297</v>
      </c>
      <c r="C140" s="559" t="s">
        <v>298</v>
      </c>
      <c r="D140" s="559" t="s">
        <v>299</v>
      </c>
      <c r="E140" s="559" t="s">
        <v>300</v>
      </c>
      <c r="F140" s="559" t="s">
        <v>301</v>
      </c>
      <c r="G140" s="559" t="s">
        <v>302</v>
      </c>
      <c r="H140" s="559" t="s">
        <v>303</v>
      </c>
      <c r="I140" s="559" t="s">
        <v>304</v>
      </c>
      <c r="J140" s="559" t="s">
        <v>305</v>
      </c>
      <c r="K140" s="559" t="s">
        <v>306</v>
      </c>
      <c r="L140" s="559" t="s">
        <v>307</v>
      </c>
      <c r="M140" s="559" t="s">
        <v>308</v>
      </c>
      <c r="N140" s="559" t="s">
        <v>1090</v>
      </c>
      <c r="O140" s="559" t="s">
        <v>1091</v>
      </c>
      <c r="P140" s="563" t="s">
        <v>309</v>
      </c>
      <c r="Q140" s="567" t="s">
        <v>799</v>
      </c>
    </row>
    <row r="141" spans="1:18" s="830" customFormat="1" ht="36.75" customHeight="1" thickTop="1">
      <c r="A141" s="693" t="s">
        <v>800</v>
      </c>
      <c r="B141" s="238">
        <v>1055077.7206299999</v>
      </c>
      <c r="C141" s="238">
        <v>78870</v>
      </c>
      <c r="D141" s="238">
        <v>1102543.98486</v>
      </c>
      <c r="E141" s="238">
        <v>455254.24956999999</v>
      </c>
      <c r="F141" s="238">
        <v>1391700</v>
      </c>
      <c r="G141" s="238">
        <v>245000</v>
      </c>
      <c r="H141" s="238">
        <v>363427.09758999996</v>
      </c>
      <c r="I141" s="238">
        <v>146000</v>
      </c>
      <c r="J141" s="238">
        <v>0</v>
      </c>
      <c r="K141" s="238">
        <v>60755.57965</v>
      </c>
      <c r="L141" s="238">
        <v>322334.48582999996</v>
      </c>
      <c r="M141" s="238">
        <v>30000</v>
      </c>
      <c r="N141" s="238">
        <v>751641.10311999999</v>
      </c>
      <c r="O141" s="238">
        <v>102206.14045000001</v>
      </c>
      <c r="P141" s="238">
        <v>6104810.3616999993</v>
      </c>
      <c r="Q141" s="1111">
        <v>8.9737483651042255E-2</v>
      </c>
    </row>
    <row r="142" spans="1:18" s="830" customFormat="1" ht="18" customHeight="1">
      <c r="A142" s="693" t="s">
        <v>801</v>
      </c>
      <c r="B142" s="238">
        <v>2525483.28841</v>
      </c>
      <c r="C142" s="238">
        <v>1705437.8138299999</v>
      </c>
      <c r="D142" s="238">
        <v>3648873.9224800002</v>
      </c>
      <c r="E142" s="238">
        <v>1846688.4780999999</v>
      </c>
      <c r="F142" s="238">
        <v>3109131.15</v>
      </c>
      <c r="G142" s="238">
        <v>1575172.5</v>
      </c>
      <c r="H142" s="238">
        <v>866837.08988999994</v>
      </c>
      <c r="I142" s="238">
        <v>1096547.2517300001</v>
      </c>
      <c r="J142" s="238">
        <v>0</v>
      </c>
      <c r="K142" s="238">
        <v>77000</v>
      </c>
      <c r="L142" s="238">
        <v>1583669.2924200001</v>
      </c>
      <c r="M142" s="238">
        <v>298868.39936000004</v>
      </c>
      <c r="N142" s="238">
        <v>4346829.7661999995</v>
      </c>
      <c r="O142" s="238">
        <v>1066000</v>
      </c>
      <c r="P142" s="238">
        <v>23746538.95242</v>
      </c>
      <c r="Q142" s="1111">
        <v>0.34906156371059222</v>
      </c>
    </row>
    <row r="143" spans="1:18" s="830" customFormat="1" ht="18" customHeight="1">
      <c r="A143" s="693" t="s">
        <v>802</v>
      </c>
      <c r="B143" s="238">
        <v>2474120.7235400002</v>
      </c>
      <c r="C143" s="238">
        <v>1762838</v>
      </c>
      <c r="D143" s="238">
        <v>3871547.7492499999</v>
      </c>
      <c r="E143" s="238">
        <v>2473502.8273200002</v>
      </c>
      <c r="F143" s="238">
        <v>2232179.9999699998</v>
      </c>
      <c r="G143" s="238">
        <v>1548200</v>
      </c>
      <c r="H143" s="238">
        <v>2247954.9675700003</v>
      </c>
      <c r="I143" s="238">
        <v>2351362.1079299999</v>
      </c>
      <c r="J143" s="238">
        <v>0</v>
      </c>
      <c r="K143" s="238">
        <v>79300</v>
      </c>
      <c r="L143" s="238">
        <v>1895374.64628</v>
      </c>
      <c r="M143" s="238">
        <v>662416.58207</v>
      </c>
      <c r="N143" s="238">
        <v>798600.45675999997</v>
      </c>
      <c r="O143" s="238">
        <v>2324811.7000000002</v>
      </c>
      <c r="P143" s="238">
        <v>24722209.760690004</v>
      </c>
      <c r="Q143" s="1111">
        <v>0.3634034085867609</v>
      </c>
    </row>
    <row r="144" spans="1:18" s="830" customFormat="1" ht="18" customHeight="1">
      <c r="A144" s="693" t="s">
        <v>803</v>
      </c>
      <c r="B144" s="238">
        <v>472645.47350000002</v>
      </c>
      <c r="C144" s="238">
        <v>587544.37786999997</v>
      </c>
      <c r="D144" s="238">
        <v>1494362.9306700001</v>
      </c>
      <c r="E144" s="238">
        <v>293757.39526999998</v>
      </c>
      <c r="F144" s="238">
        <v>850239.18835000007</v>
      </c>
      <c r="G144" s="238">
        <v>407077.32077999995</v>
      </c>
      <c r="H144" s="238">
        <v>949783.68212999997</v>
      </c>
      <c r="I144" s="238">
        <v>1099703.3893499998</v>
      </c>
      <c r="J144" s="238">
        <v>0</v>
      </c>
      <c r="K144" s="238">
        <v>0</v>
      </c>
      <c r="L144" s="238">
        <v>722795.83400999999</v>
      </c>
      <c r="M144" s="238">
        <v>179399.99524000002</v>
      </c>
      <c r="N144" s="238">
        <v>457742.59662000003</v>
      </c>
      <c r="O144" s="238">
        <v>512569.94306999998</v>
      </c>
      <c r="P144" s="238">
        <v>8027622.1268600002</v>
      </c>
      <c r="Q144" s="1111">
        <v>0.11800179967674562</v>
      </c>
    </row>
    <row r="145" spans="1:17" s="830" customFormat="1" ht="18" customHeight="1">
      <c r="A145" s="693" t="s">
        <v>804</v>
      </c>
      <c r="B145" s="238">
        <v>92268.386499999993</v>
      </c>
      <c r="C145" s="238">
        <v>191937.75140000001</v>
      </c>
      <c r="D145" s="238">
        <v>751143.30769000005</v>
      </c>
      <c r="E145" s="238">
        <v>58055.05141</v>
      </c>
      <c r="F145" s="238">
        <v>252747.82493</v>
      </c>
      <c r="G145" s="238">
        <v>89108.273639999999</v>
      </c>
      <c r="H145" s="238">
        <v>236206.59202000001</v>
      </c>
      <c r="I145" s="238">
        <v>425751.68482999998</v>
      </c>
      <c r="J145" s="238">
        <v>1765.68776</v>
      </c>
      <c r="K145" s="238">
        <v>0</v>
      </c>
      <c r="L145" s="238">
        <v>265695.22496000002</v>
      </c>
      <c r="M145" s="238">
        <v>101363.83217000001</v>
      </c>
      <c r="N145" s="238">
        <v>275554.15989999997</v>
      </c>
      <c r="O145" s="238">
        <v>214707.72358000002</v>
      </c>
      <c r="P145" s="238">
        <v>2956305.50079</v>
      </c>
      <c r="Q145" s="1111">
        <v>4.3456127353111343E-2</v>
      </c>
    </row>
    <row r="146" spans="1:17" s="830" customFormat="1" ht="18" customHeight="1">
      <c r="A146" s="693" t="s">
        <v>805</v>
      </c>
      <c r="B146" s="238">
        <v>38800.745369999997</v>
      </c>
      <c r="C146" s="238">
        <v>103246.6312</v>
      </c>
      <c r="D146" s="238">
        <v>304139.69308</v>
      </c>
      <c r="E146" s="238">
        <v>37125.067860000003</v>
      </c>
      <c r="F146" s="238">
        <v>54326.45089</v>
      </c>
      <c r="G146" s="238">
        <v>20026.193579999999</v>
      </c>
      <c r="H146" s="238">
        <v>52823.050819999997</v>
      </c>
      <c r="I146" s="238">
        <v>96128.270980000001</v>
      </c>
      <c r="J146" s="238">
        <v>0</v>
      </c>
      <c r="K146" s="238">
        <v>0</v>
      </c>
      <c r="L146" s="238">
        <v>71250.524379999988</v>
      </c>
      <c r="M146" s="238">
        <v>31515.619139999999</v>
      </c>
      <c r="N146" s="238">
        <v>60665.026290000002</v>
      </c>
      <c r="O146" s="238">
        <v>35402.070909999995</v>
      </c>
      <c r="P146" s="238">
        <v>905449.34449999989</v>
      </c>
      <c r="Q146" s="1111">
        <v>1.3309626496946468E-2</v>
      </c>
    </row>
    <row r="147" spans="1:17" s="830" customFormat="1" ht="18" customHeight="1">
      <c r="A147" s="693" t="s">
        <v>806</v>
      </c>
      <c r="B147" s="238">
        <v>16693.491140000002</v>
      </c>
      <c r="C147" s="238">
        <v>9679.3951799999995</v>
      </c>
      <c r="D147" s="238">
        <v>89973.758620000008</v>
      </c>
      <c r="E147" s="238">
        <v>12077.015160000001</v>
      </c>
      <c r="F147" s="238">
        <v>4604.0257099999999</v>
      </c>
      <c r="G147" s="238">
        <v>2081.9218900000001</v>
      </c>
      <c r="H147" s="238">
        <v>7323.30044</v>
      </c>
      <c r="I147" s="238">
        <v>45204.64877</v>
      </c>
      <c r="J147" s="238">
        <v>0</v>
      </c>
      <c r="K147" s="238">
        <v>0</v>
      </c>
      <c r="L147" s="238">
        <v>11412.60338</v>
      </c>
      <c r="M147" s="238">
        <v>32284.854219999997</v>
      </c>
      <c r="N147" s="238">
        <v>11545.296289999998</v>
      </c>
      <c r="O147" s="238">
        <v>31365.60903</v>
      </c>
      <c r="P147" s="238">
        <v>274245.91982999997</v>
      </c>
      <c r="Q147" s="1111">
        <v>4.031269980392398E-3</v>
      </c>
    </row>
    <row r="148" spans="1:17" s="830" customFormat="1" ht="18" customHeight="1">
      <c r="A148" s="693" t="s">
        <v>807</v>
      </c>
      <c r="B148" s="238">
        <v>12348.3851</v>
      </c>
      <c r="C148" s="238">
        <v>5535.5394900000001</v>
      </c>
      <c r="D148" s="238">
        <v>44199.74641</v>
      </c>
      <c r="E148" s="238">
        <v>7419.2699299999995</v>
      </c>
      <c r="F148" s="238">
        <v>4425.1292300000005</v>
      </c>
      <c r="G148" s="238">
        <v>3490.4876899999999</v>
      </c>
      <c r="H148" s="238">
        <v>5556.3648600000006</v>
      </c>
      <c r="I148" s="238">
        <v>29347.167430000001</v>
      </c>
      <c r="J148" s="238">
        <v>153.44370000000001</v>
      </c>
      <c r="K148" s="238">
        <v>0</v>
      </c>
      <c r="L148" s="238">
        <v>117521.82021999999</v>
      </c>
      <c r="M148" s="238">
        <v>5350.1668</v>
      </c>
      <c r="N148" s="238">
        <v>8041.2227599999997</v>
      </c>
      <c r="O148" s="238">
        <v>34686.541789999996</v>
      </c>
      <c r="P148" s="238">
        <v>278075.28541000001</v>
      </c>
      <c r="Q148" s="1111">
        <v>4.0875596291724834E-3</v>
      </c>
    </row>
    <row r="149" spans="1:17" s="830" customFormat="1" ht="18" customHeight="1">
      <c r="A149" s="693" t="s">
        <v>808</v>
      </c>
      <c r="B149" s="238">
        <v>7883.9523099999997</v>
      </c>
      <c r="C149" s="238">
        <v>2410.4599700000003</v>
      </c>
      <c r="D149" s="238">
        <v>20135.3364</v>
      </c>
      <c r="E149" s="238">
        <v>4707.8052200000002</v>
      </c>
      <c r="F149" s="238">
        <v>2232.6798100000001</v>
      </c>
      <c r="G149" s="238">
        <v>1704.3709899999999</v>
      </c>
      <c r="H149" s="238">
        <v>1857.46884</v>
      </c>
      <c r="I149" s="238">
        <v>9270.4942100000007</v>
      </c>
      <c r="J149" s="238">
        <v>111.31516000000001</v>
      </c>
      <c r="K149" s="238">
        <v>0</v>
      </c>
      <c r="L149" s="238">
        <v>7249.6095999999998</v>
      </c>
      <c r="M149" s="238">
        <v>2430.0697200000004</v>
      </c>
      <c r="N149" s="238">
        <v>3335.0576000000001</v>
      </c>
      <c r="O149" s="238">
        <v>6631.5875599999999</v>
      </c>
      <c r="P149" s="238">
        <v>69960.207389999996</v>
      </c>
      <c r="Q149" s="1111">
        <v>1.0283780486074604E-3</v>
      </c>
    </row>
    <row r="150" spans="1:17" s="830" customFormat="1" ht="18" customHeight="1">
      <c r="A150" s="693" t="s">
        <v>809</v>
      </c>
      <c r="B150" s="238">
        <v>29593.762480000001</v>
      </c>
      <c r="C150" s="238">
        <v>19484.838649999998</v>
      </c>
      <c r="D150" s="238">
        <v>89089.406370000012</v>
      </c>
      <c r="E150" s="238">
        <v>25173.767070000002</v>
      </c>
      <c r="F150" s="238">
        <v>3811.6259700000001</v>
      </c>
      <c r="G150" s="238">
        <v>6195.7357899999997</v>
      </c>
      <c r="H150" s="238">
        <v>7600.3007900000002</v>
      </c>
      <c r="I150" s="238">
        <v>92382.608749999999</v>
      </c>
      <c r="J150" s="238">
        <v>77.706580000000002</v>
      </c>
      <c r="K150" s="238">
        <v>0</v>
      </c>
      <c r="L150" s="238">
        <v>44971.696609999999</v>
      </c>
      <c r="M150" s="238">
        <v>5054.22415</v>
      </c>
      <c r="N150" s="238">
        <v>14932.4678</v>
      </c>
      <c r="O150" s="238">
        <v>48583.498850000004</v>
      </c>
      <c r="P150" s="238">
        <v>386951.63986</v>
      </c>
      <c r="Q150" s="1111">
        <v>5.6879844578843182E-3</v>
      </c>
    </row>
    <row r="151" spans="1:17" s="830" customFormat="1" ht="18" customHeight="1">
      <c r="A151" s="693" t="s">
        <v>810</v>
      </c>
      <c r="B151" s="238">
        <v>12293.32835</v>
      </c>
      <c r="C151" s="238">
        <v>14282.26742</v>
      </c>
      <c r="D151" s="238">
        <v>66275.024439999994</v>
      </c>
      <c r="E151" s="238">
        <v>8283.3246900000013</v>
      </c>
      <c r="F151" s="238">
        <v>3872.8475699999999</v>
      </c>
      <c r="G151" s="238">
        <v>3075.7890200000002</v>
      </c>
      <c r="H151" s="238">
        <v>5792.6101100000005</v>
      </c>
      <c r="I151" s="238">
        <v>77706.324890000004</v>
      </c>
      <c r="J151" s="238">
        <v>0</v>
      </c>
      <c r="K151" s="238">
        <v>55.72146</v>
      </c>
      <c r="L151" s="238">
        <v>42559.65367</v>
      </c>
      <c r="M151" s="238">
        <v>4074.5770899999998</v>
      </c>
      <c r="N151" s="238">
        <v>9210.9999700000008</v>
      </c>
      <c r="O151" s="238">
        <v>51500.80098</v>
      </c>
      <c r="P151" s="238">
        <v>298983.26965999999</v>
      </c>
      <c r="Q151" s="1111">
        <v>4.394895939990851E-3</v>
      </c>
    </row>
    <row r="152" spans="1:17" s="830" customFormat="1" ht="18" customHeight="1">
      <c r="A152" s="693" t="s">
        <v>811</v>
      </c>
      <c r="B152" s="238">
        <v>8378.7331200000008</v>
      </c>
      <c r="C152" s="238">
        <v>10479.99843</v>
      </c>
      <c r="D152" s="238">
        <v>48383.710070000001</v>
      </c>
      <c r="E152" s="238">
        <v>4578.1409999999996</v>
      </c>
      <c r="F152" s="238">
        <v>2651.4626499999999</v>
      </c>
      <c r="G152" s="238">
        <v>1772.11906</v>
      </c>
      <c r="H152" s="238">
        <v>3266.6307200000001</v>
      </c>
      <c r="I152" s="238">
        <v>68024.814870000002</v>
      </c>
      <c r="J152" s="238">
        <v>11.833639999999999</v>
      </c>
      <c r="K152" s="238">
        <v>0</v>
      </c>
      <c r="L152" s="238">
        <v>37684.075400000002</v>
      </c>
      <c r="M152" s="238">
        <v>2587.00117</v>
      </c>
      <c r="N152" s="238">
        <v>6530.0342199999996</v>
      </c>
      <c r="O152" s="238">
        <v>41607.364369999996</v>
      </c>
      <c r="P152" s="238">
        <v>235955.91872000002</v>
      </c>
      <c r="Q152" s="1111">
        <v>3.4684272146016889E-3</v>
      </c>
    </row>
    <row r="153" spans="1:17" s="830" customFormat="1" ht="18" customHeight="1">
      <c r="A153" s="693" t="s">
        <v>812</v>
      </c>
      <c r="B153" s="238">
        <v>64.934830000000005</v>
      </c>
      <c r="C153" s="238">
        <v>36.13241</v>
      </c>
      <c r="D153" s="238">
        <v>2452.49559</v>
      </c>
      <c r="E153" s="238">
        <v>173.32953000000001</v>
      </c>
      <c r="F153" s="238">
        <v>253.45320000000001</v>
      </c>
      <c r="G153" s="238">
        <v>43.202500000000001</v>
      </c>
      <c r="H153" s="238">
        <v>155.81076999999999</v>
      </c>
      <c r="I153" s="238">
        <v>3916.0587599999999</v>
      </c>
      <c r="J153" s="238">
        <v>0</v>
      </c>
      <c r="K153" s="238">
        <v>0</v>
      </c>
      <c r="L153" s="238">
        <v>3037.7119700000003</v>
      </c>
      <c r="M153" s="238">
        <v>405.54217</v>
      </c>
      <c r="N153" s="238">
        <v>567.10670999999991</v>
      </c>
      <c r="O153" s="238">
        <v>2186.5891499999998</v>
      </c>
      <c r="P153" s="238">
        <v>13292.36759</v>
      </c>
      <c r="Q153" s="1111">
        <v>1.9539077360612798E-4</v>
      </c>
    </row>
    <row r="154" spans="1:17" s="830" customFormat="1" ht="18" customHeight="1" thickBot="1">
      <c r="A154" s="693" t="s">
        <v>813</v>
      </c>
      <c r="B154" s="238">
        <v>513.76876000000004</v>
      </c>
      <c r="C154" s="238">
        <v>0</v>
      </c>
      <c r="D154" s="238">
        <v>1009.47761</v>
      </c>
      <c r="E154" s="238">
        <v>13.474290000000002</v>
      </c>
      <c r="F154" s="238">
        <v>19.474460000000001</v>
      </c>
      <c r="G154" s="238">
        <v>33.575040000000001</v>
      </c>
      <c r="H154" s="238">
        <v>6.2401899999999992</v>
      </c>
      <c r="I154" s="238">
        <v>2785.5325800000001</v>
      </c>
      <c r="J154" s="238">
        <v>0</v>
      </c>
      <c r="K154" s="238">
        <v>0</v>
      </c>
      <c r="L154" s="238">
        <v>3396.40209</v>
      </c>
      <c r="M154" s="238">
        <v>323.25895000000003</v>
      </c>
      <c r="N154" s="238">
        <v>179.31741</v>
      </c>
      <c r="O154" s="238">
        <v>977.25934999999993</v>
      </c>
      <c r="P154" s="238">
        <v>9257.7807300000004</v>
      </c>
      <c r="Q154" s="1111">
        <v>1.3608448054592241E-4</v>
      </c>
    </row>
    <row r="155" spans="1:17" s="830" customFormat="1" ht="51.75" customHeight="1" thickTop="1" thickBot="1">
      <c r="A155" s="692" t="s">
        <v>6</v>
      </c>
      <c r="B155" s="377">
        <v>6746166.6940399995</v>
      </c>
      <c r="C155" s="377">
        <v>4491783.2058500005</v>
      </c>
      <c r="D155" s="377">
        <v>11534130.543539999</v>
      </c>
      <c r="E155" s="377">
        <v>5226809.1964200009</v>
      </c>
      <c r="F155" s="377">
        <v>7912195.3127400018</v>
      </c>
      <c r="G155" s="377">
        <v>3902981.4899799996</v>
      </c>
      <c r="H155" s="377">
        <v>4748591.2067400003</v>
      </c>
      <c r="I155" s="377">
        <v>5544130.3550800001</v>
      </c>
      <c r="J155" s="377">
        <v>2119.98684</v>
      </c>
      <c r="K155" s="377">
        <v>217111.30111</v>
      </c>
      <c r="L155" s="377">
        <v>5128953.5808200007</v>
      </c>
      <c r="M155" s="377">
        <v>1356074.1222500002</v>
      </c>
      <c r="N155" s="377">
        <v>6745374.6116500003</v>
      </c>
      <c r="O155" s="377">
        <v>4473236.8290900001</v>
      </c>
      <c r="P155" s="377">
        <v>68029658.436149999</v>
      </c>
      <c r="Q155" s="1112">
        <v>1</v>
      </c>
    </row>
    <row r="156" spans="1:17" s="830" customFormat="1" ht="34.5" customHeight="1" thickTop="1" thickBot="1">
      <c r="A156" s="694" t="s">
        <v>814</v>
      </c>
      <c r="B156" s="239">
        <v>9.9165082540752278E-2</v>
      </c>
      <c r="C156" s="239">
        <v>6.6026837545653916E-2</v>
      </c>
      <c r="D156" s="239">
        <v>0.1695456189062817</v>
      </c>
      <c r="E156" s="239">
        <v>7.6831330872044301E-2</v>
      </c>
      <c r="F156" s="239">
        <v>0.1163050865552424</v>
      </c>
      <c r="G156" s="239">
        <v>5.7371763723364666E-2</v>
      </c>
      <c r="H156" s="239">
        <v>6.9801779340063042E-2</v>
      </c>
      <c r="I156" s="239">
        <v>8.1495784081931061E-2</v>
      </c>
      <c r="J156" s="239">
        <v>3.1162685345388551E-5</v>
      </c>
      <c r="K156" s="239">
        <v>3.1914213021335723E-3</v>
      </c>
      <c r="L156" s="239">
        <v>7.5392905075862438E-2</v>
      </c>
      <c r="M156" s="239">
        <v>1.9933572406846036E-2</v>
      </c>
      <c r="N156" s="239">
        <v>9.915343934852984E-2</v>
      </c>
      <c r="O156" s="239">
        <v>6.5754215615949435E-2</v>
      </c>
      <c r="P156" s="239">
        <v>1</v>
      </c>
      <c r="Q156" s="380"/>
    </row>
    <row r="157" spans="1:17" s="830" customFormat="1" ht="57" customHeight="1" thickTop="1" thickBot="1">
      <c r="A157" s="692" t="s">
        <v>818</v>
      </c>
      <c r="B157" s="559" t="s">
        <v>297</v>
      </c>
      <c r="C157" s="559" t="s">
        <v>298</v>
      </c>
      <c r="D157" s="559" t="s">
        <v>299</v>
      </c>
      <c r="E157" s="559" t="s">
        <v>300</v>
      </c>
      <c r="F157" s="559" t="s">
        <v>301</v>
      </c>
      <c r="G157" s="559" t="s">
        <v>302</v>
      </c>
      <c r="H157" s="559" t="s">
        <v>303</v>
      </c>
      <c r="I157" s="559" t="s">
        <v>304</v>
      </c>
      <c r="J157" s="559" t="s">
        <v>305</v>
      </c>
      <c r="K157" s="559" t="s">
        <v>306</v>
      </c>
      <c r="L157" s="559" t="s">
        <v>307</v>
      </c>
      <c r="M157" s="559" t="s">
        <v>308</v>
      </c>
      <c r="N157" s="559" t="s">
        <v>1090</v>
      </c>
      <c r="O157" s="559" t="s">
        <v>1091</v>
      </c>
      <c r="P157" s="563" t="s">
        <v>309</v>
      </c>
      <c r="Q157" s="567" t="s">
        <v>711</v>
      </c>
    </row>
    <row r="158" spans="1:17" s="830" customFormat="1" ht="28.5" customHeight="1" thickTop="1">
      <c r="A158" s="693" t="s">
        <v>800</v>
      </c>
      <c r="B158" s="238">
        <v>49</v>
      </c>
      <c r="C158" s="238">
        <v>4</v>
      </c>
      <c r="D158" s="238">
        <v>56</v>
      </c>
      <c r="E158" s="238">
        <v>23</v>
      </c>
      <c r="F158" s="238">
        <v>73</v>
      </c>
      <c r="G158" s="238">
        <v>14</v>
      </c>
      <c r="H158" s="238">
        <v>18</v>
      </c>
      <c r="I158" s="238">
        <v>8</v>
      </c>
      <c r="J158" s="238">
        <v>0</v>
      </c>
      <c r="K158" s="238">
        <v>3</v>
      </c>
      <c r="L158" s="238">
        <v>16</v>
      </c>
      <c r="M158" s="238">
        <v>2</v>
      </c>
      <c r="N158" s="238">
        <v>38</v>
      </c>
      <c r="O158" s="238">
        <v>6</v>
      </c>
      <c r="P158" s="238">
        <v>310</v>
      </c>
      <c r="Q158" s="239">
        <v>5.6139080043462516E-3</v>
      </c>
    </row>
    <row r="159" spans="1:17" s="830" customFormat="1" ht="17.25" customHeight="1">
      <c r="A159" s="693" t="s">
        <v>801</v>
      </c>
      <c r="B159" s="238">
        <v>254</v>
      </c>
      <c r="C159" s="238">
        <v>172</v>
      </c>
      <c r="D159" s="238">
        <v>371</v>
      </c>
      <c r="E159" s="238">
        <v>193</v>
      </c>
      <c r="F159" s="238">
        <v>311</v>
      </c>
      <c r="G159" s="238">
        <v>167</v>
      </c>
      <c r="H159" s="238">
        <v>95</v>
      </c>
      <c r="I159" s="238">
        <v>120</v>
      </c>
      <c r="J159" s="238">
        <v>0</v>
      </c>
      <c r="K159" s="238">
        <v>8</v>
      </c>
      <c r="L159" s="238">
        <v>165</v>
      </c>
      <c r="M159" s="238">
        <v>36</v>
      </c>
      <c r="N159" s="238">
        <v>436</v>
      </c>
      <c r="O159" s="238">
        <v>115</v>
      </c>
      <c r="P159" s="238">
        <v>2443</v>
      </c>
      <c r="Q159" s="239">
        <v>4.4241216950380295E-2</v>
      </c>
    </row>
    <row r="160" spans="1:17" s="830" customFormat="1" ht="17.25" customHeight="1">
      <c r="A160" s="693" t="s">
        <v>802</v>
      </c>
      <c r="B160" s="238">
        <v>514</v>
      </c>
      <c r="C160" s="238">
        <v>350</v>
      </c>
      <c r="D160" s="238">
        <v>777</v>
      </c>
      <c r="E160" s="238">
        <v>501</v>
      </c>
      <c r="F160" s="238">
        <v>450</v>
      </c>
      <c r="G160" s="238">
        <v>313</v>
      </c>
      <c r="H160" s="238">
        <v>450</v>
      </c>
      <c r="I160" s="238">
        <v>476</v>
      </c>
      <c r="J160" s="238">
        <v>0</v>
      </c>
      <c r="K160" s="238">
        <v>14</v>
      </c>
      <c r="L160" s="238">
        <v>387</v>
      </c>
      <c r="M160" s="238">
        <v>136</v>
      </c>
      <c r="N160" s="238">
        <v>157</v>
      </c>
      <c r="O160" s="238">
        <v>479</v>
      </c>
      <c r="P160" s="238">
        <v>5004</v>
      </c>
      <c r="Q160" s="239">
        <v>9.0619340818544003E-2</v>
      </c>
    </row>
    <row r="161" spans="1:18" s="830" customFormat="1" ht="17.25" customHeight="1">
      <c r="A161" s="693" t="s">
        <v>803</v>
      </c>
      <c r="B161" s="238">
        <v>195</v>
      </c>
      <c r="C161" s="238">
        <v>230</v>
      </c>
      <c r="D161" s="238">
        <v>677</v>
      </c>
      <c r="E161" s="238">
        <v>116</v>
      </c>
      <c r="F161" s="238">
        <v>367</v>
      </c>
      <c r="G161" s="238">
        <v>175</v>
      </c>
      <c r="H161" s="238">
        <v>403</v>
      </c>
      <c r="I161" s="238">
        <v>491</v>
      </c>
      <c r="J161" s="238">
        <v>0</v>
      </c>
      <c r="K161" s="238">
        <v>0</v>
      </c>
      <c r="L161" s="238">
        <v>318</v>
      </c>
      <c r="M161" s="238">
        <v>69</v>
      </c>
      <c r="N161" s="238">
        <v>201</v>
      </c>
      <c r="O161" s="238">
        <v>229</v>
      </c>
      <c r="P161" s="238">
        <v>3471</v>
      </c>
      <c r="Q161" s="239">
        <v>6.2857660268018839E-2</v>
      </c>
    </row>
    <row r="162" spans="1:18" s="830" customFormat="1" ht="17.25" customHeight="1">
      <c r="A162" s="693" t="s">
        <v>804</v>
      </c>
      <c r="B162" s="238">
        <v>94</v>
      </c>
      <c r="C162" s="238">
        <v>157</v>
      </c>
      <c r="D162" s="238">
        <v>752</v>
      </c>
      <c r="E162" s="238">
        <v>61</v>
      </c>
      <c r="F162" s="238">
        <v>254</v>
      </c>
      <c r="G162" s="238">
        <v>89</v>
      </c>
      <c r="H162" s="238">
        <v>234</v>
      </c>
      <c r="I162" s="238">
        <v>425</v>
      </c>
      <c r="J162" s="238">
        <v>2</v>
      </c>
      <c r="K162" s="238">
        <v>0</v>
      </c>
      <c r="L162" s="238">
        <v>275</v>
      </c>
      <c r="M162" s="238">
        <v>93</v>
      </c>
      <c r="N162" s="238">
        <v>280</v>
      </c>
      <c r="O162" s="238">
        <v>217</v>
      </c>
      <c r="P162" s="238">
        <v>2933</v>
      </c>
      <c r="Q162" s="239">
        <v>5.3114813473379208E-2</v>
      </c>
    </row>
    <row r="163" spans="1:18" s="830" customFormat="1" ht="17.25" customHeight="1">
      <c r="A163" s="693" t="s">
        <v>805</v>
      </c>
      <c r="B163" s="238">
        <v>78</v>
      </c>
      <c r="C163" s="238">
        <v>165</v>
      </c>
      <c r="D163" s="238">
        <v>705</v>
      </c>
      <c r="E163" s="238">
        <v>82</v>
      </c>
      <c r="F163" s="238">
        <v>114</v>
      </c>
      <c r="G163" s="238">
        <v>39</v>
      </c>
      <c r="H163" s="238">
        <v>105</v>
      </c>
      <c r="I163" s="238">
        <v>192</v>
      </c>
      <c r="J163" s="238">
        <v>0</v>
      </c>
      <c r="K163" s="238">
        <v>0</v>
      </c>
      <c r="L163" s="238">
        <v>137</v>
      </c>
      <c r="M163" s="238">
        <v>82</v>
      </c>
      <c r="N163" s="238">
        <v>111</v>
      </c>
      <c r="O163" s="238">
        <v>75</v>
      </c>
      <c r="P163" s="238">
        <v>1885</v>
      </c>
      <c r="Q163" s="239">
        <v>3.4136182542557042E-2</v>
      </c>
    </row>
    <row r="164" spans="1:18" s="830" customFormat="1" ht="17.25" customHeight="1">
      <c r="A164" s="693" t="s">
        <v>806</v>
      </c>
      <c r="B164" s="238">
        <v>66</v>
      </c>
      <c r="C164" s="238">
        <v>35</v>
      </c>
      <c r="D164" s="238">
        <v>329</v>
      </c>
      <c r="E164" s="238">
        <v>45</v>
      </c>
      <c r="F164" s="238">
        <v>18</v>
      </c>
      <c r="G164" s="238">
        <v>8</v>
      </c>
      <c r="H164" s="238">
        <v>27</v>
      </c>
      <c r="I164" s="238">
        <v>159</v>
      </c>
      <c r="J164" s="238">
        <v>0</v>
      </c>
      <c r="K164" s="238">
        <v>0</v>
      </c>
      <c r="L164" s="238">
        <v>43</v>
      </c>
      <c r="M164" s="238">
        <v>104</v>
      </c>
      <c r="N164" s="238">
        <v>43</v>
      </c>
      <c r="O164" s="238">
        <v>104</v>
      </c>
      <c r="P164" s="238">
        <v>981</v>
      </c>
      <c r="Q164" s="239">
        <v>1.7765302426657009E-2</v>
      </c>
    </row>
    <row r="165" spans="1:18" s="830" customFormat="1" ht="17.25" customHeight="1">
      <c r="A165" s="693" t="s">
        <v>807</v>
      </c>
      <c r="B165" s="238">
        <v>79</v>
      </c>
      <c r="C165" s="238">
        <v>32</v>
      </c>
      <c r="D165" s="238">
        <v>262</v>
      </c>
      <c r="E165" s="238">
        <v>43</v>
      </c>
      <c r="F165" s="238">
        <v>27</v>
      </c>
      <c r="G165" s="238">
        <v>22</v>
      </c>
      <c r="H165" s="238">
        <v>34</v>
      </c>
      <c r="I165" s="238">
        <v>162</v>
      </c>
      <c r="J165" s="238">
        <v>1</v>
      </c>
      <c r="K165" s="238">
        <v>0</v>
      </c>
      <c r="L165" s="238">
        <v>769</v>
      </c>
      <c r="M165" s="238">
        <v>29</v>
      </c>
      <c r="N165" s="238">
        <v>49</v>
      </c>
      <c r="O165" s="238">
        <v>188</v>
      </c>
      <c r="P165" s="238">
        <v>1697</v>
      </c>
      <c r="Q165" s="239">
        <v>3.0731618978630932E-2</v>
      </c>
    </row>
    <row r="166" spans="1:18" s="830" customFormat="1" ht="17.25" customHeight="1">
      <c r="A166" s="693" t="s">
        <v>808</v>
      </c>
      <c r="B166" s="238">
        <v>68</v>
      </c>
      <c r="C166" s="238">
        <v>21</v>
      </c>
      <c r="D166" s="238">
        <v>174</v>
      </c>
      <c r="E166" s="238">
        <v>39</v>
      </c>
      <c r="F166" s="238">
        <v>19</v>
      </c>
      <c r="G166" s="238">
        <v>15</v>
      </c>
      <c r="H166" s="238">
        <v>16</v>
      </c>
      <c r="I166" s="238">
        <v>76</v>
      </c>
      <c r="J166" s="238">
        <v>1</v>
      </c>
      <c r="K166" s="238">
        <v>0</v>
      </c>
      <c r="L166" s="238">
        <v>62</v>
      </c>
      <c r="M166" s="238">
        <v>20</v>
      </c>
      <c r="N166" s="238">
        <v>28</v>
      </c>
      <c r="O166" s="238">
        <v>56</v>
      </c>
      <c r="P166" s="238">
        <v>595</v>
      </c>
      <c r="Q166" s="239">
        <v>1.0775081492212967E-2</v>
      </c>
    </row>
    <row r="167" spans="1:18" s="830" customFormat="1" ht="17.25" customHeight="1">
      <c r="A167" s="693" t="s">
        <v>809</v>
      </c>
      <c r="B167" s="238">
        <v>405</v>
      </c>
      <c r="C167" s="238">
        <v>267</v>
      </c>
      <c r="D167" s="238">
        <v>1219</v>
      </c>
      <c r="E167" s="238">
        <v>343</v>
      </c>
      <c r="F167" s="238">
        <v>50</v>
      </c>
      <c r="G167" s="238">
        <v>85</v>
      </c>
      <c r="H167" s="238">
        <v>104</v>
      </c>
      <c r="I167" s="238">
        <v>1294</v>
      </c>
      <c r="J167" s="238">
        <v>1</v>
      </c>
      <c r="K167" s="238">
        <v>0</v>
      </c>
      <c r="L167" s="238">
        <v>619</v>
      </c>
      <c r="M167" s="238">
        <v>61</v>
      </c>
      <c r="N167" s="238">
        <v>194</v>
      </c>
      <c r="O167" s="238">
        <v>665</v>
      </c>
      <c r="P167" s="238">
        <v>5307</v>
      </c>
      <c r="Q167" s="239">
        <v>9.6106483158275982E-2</v>
      </c>
    </row>
    <row r="168" spans="1:18" s="830" customFormat="1" ht="17.25" customHeight="1">
      <c r="A168" s="693" t="s">
        <v>810</v>
      </c>
      <c r="B168" s="238">
        <v>252</v>
      </c>
      <c r="C168" s="238">
        <v>294</v>
      </c>
      <c r="D168" s="238">
        <v>1366</v>
      </c>
      <c r="E168" s="238">
        <v>168</v>
      </c>
      <c r="F168" s="238">
        <v>83</v>
      </c>
      <c r="G168" s="238">
        <v>67</v>
      </c>
      <c r="H168" s="238">
        <v>122</v>
      </c>
      <c r="I168" s="238">
        <v>1606</v>
      </c>
      <c r="J168" s="238">
        <v>0</v>
      </c>
      <c r="K168" s="238">
        <v>1</v>
      </c>
      <c r="L168" s="238">
        <v>880</v>
      </c>
      <c r="M168" s="238">
        <v>82</v>
      </c>
      <c r="N168" s="238">
        <v>190</v>
      </c>
      <c r="O168" s="238">
        <v>1057</v>
      </c>
      <c r="P168" s="238">
        <v>6168</v>
      </c>
      <c r="Q168" s="239">
        <v>0.11169865990583122</v>
      </c>
    </row>
    <row r="169" spans="1:18" s="830" customFormat="1" ht="17.25" customHeight="1">
      <c r="A169" s="693" t="s">
        <v>811</v>
      </c>
      <c r="B169" s="238">
        <v>483</v>
      </c>
      <c r="C169" s="238">
        <v>603</v>
      </c>
      <c r="D169" s="238">
        <v>2683</v>
      </c>
      <c r="E169" s="238">
        <v>265</v>
      </c>
      <c r="F169" s="238">
        <v>166</v>
      </c>
      <c r="G169" s="238">
        <v>101</v>
      </c>
      <c r="H169" s="238">
        <v>169</v>
      </c>
      <c r="I169" s="238">
        <v>3896</v>
      </c>
      <c r="J169" s="238">
        <v>1</v>
      </c>
      <c r="K169" s="238">
        <v>0</v>
      </c>
      <c r="L169" s="238">
        <v>2221</v>
      </c>
      <c r="M169" s="238">
        <v>158</v>
      </c>
      <c r="N169" s="238">
        <v>412</v>
      </c>
      <c r="O169" s="238">
        <v>2330</v>
      </c>
      <c r="P169" s="238">
        <v>13488</v>
      </c>
      <c r="Q169" s="239">
        <v>0.24425932633103947</v>
      </c>
    </row>
    <row r="170" spans="1:18" s="830" customFormat="1" ht="17.25" customHeight="1">
      <c r="A170" s="693" t="s">
        <v>812</v>
      </c>
      <c r="B170" s="238">
        <v>13</v>
      </c>
      <c r="C170" s="238">
        <v>6</v>
      </c>
      <c r="D170" s="238">
        <v>491</v>
      </c>
      <c r="E170" s="238">
        <v>35</v>
      </c>
      <c r="F170" s="238">
        <v>56</v>
      </c>
      <c r="G170" s="238">
        <v>11</v>
      </c>
      <c r="H170" s="238">
        <v>35</v>
      </c>
      <c r="I170" s="238">
        <v>784</v>
      </c>
      <c r="J170" s="238">
        <v>0</v>
      </c>
      <c r="K170" s="238">
        <v>0</v>
      </c>
      <c r="L170" s="238">
        <v>611</v>
      </c>
      <c r="M170" s="238">
        <v>83</v>
      </c>
      <c r="N170" s="238">
        <v>117</v>
      </c>
      <c r="O170" s="238">
        <v>433</v>
      </c>
      <c r="P170" s="238">
        <v>2675</v>
      </c>
      <c r="Q170" s="239">
        <v>4.8442593263310393E-2</v>
      </c>
    </row>
    <row r="171" spans="1:18" s="830" customFormat="1" ht="17.25" customHeight="1" thickBot="1">
      <c r="A171" s="693" t="s">
        <v>813</v>
      </c>
      <c r="B171" s="238">
        <v>250</v>
      </c>
      <c r="C171" s="238">
        <v>0</v>
      </c>
      <c r="D171" s="238">
        <v>1282</v>
      </c>
      <c r="E171" s="238">
        <v>10</v>
      </c>
      <c r="F171" s="238">
        <v>8</v>
      </c>
      <c r="G171" s="238">
        <v>18</v>
      </c>
      <c r="H171" s="238">
        <v>4</v>
      </c>
      <c r="I171" s="238">
        <v>1789</v>
      </c>
      <c r="J171" s="238">
        <v>0</v>
      </c>
      <c r="K171" s="238">
        <v>0</v>
      </c>
      <c r="L171" s="238">
        <v>4117</v>
      </c>
      <c r="M171" s="238">
        <v>162</v>
      </c>
      <c r="N171" s="238">
        <v>97</v>
      </c>
      <c r="O171" s="238">
        <v>526</v>
      </c>
      <c r="P171" s="238">
        <v>8263</v>
      </c>
      <c r="Q171" s="239">
        <v>0.14963781238681637</v>
      </c>
    </row>
    <row r="172" spans="1:18" s="830" customFormat="1" ht="49.5" customHeight="1" thickTop="1" thickBot="1">
      <c r="A172" s="692" t="s">
        <v>6</v>
      </c>
      <c r="B172" s="377">
        <v>2800</v>
      </c>
      <c r="C172" s="377">
        <v>2336</v>
      </c>
      <c r="D172" s="377">
        <v>11144</v>
      </c>
      <c r="E172" s="377">
        <v>1924</v>
      </c>
      <c r="F172" s="377">
        <v>1996</v>
      </c>
      <c r="G172" s="377">
        <v>1124</v>
      </c>
      <c r="H172" s="377">
        <v>1816</v>
      </c>
      <c r="I172" s="377">
        <v>11478</v>
      </c>
      <c r="J172" s="377">
        <v>6</v>
      </c>
      <c r="K172" s="377">
        <v>26</v>
      </c>
      <c r="L172" s="377">
        <v>10620</v>
      </c>
      <c r="M172" s="377">
        <v>1117</v>
      </c>
      <c r="N172" s="377">
        <v>2353</v>
      </c>
      <c r="O172" s="377">
        <v>6480</v>
      </c>
      <c r="P172" s="377">
        <v>55220</v>
      </c>
      <c r="Q172" s="378">
        <v>1</v>
      </c>
    </row>
    <row r="173" spans="1:18" s="830" customFormat="1" ht="36.75" customHeight="1" thickTop="1">
      <c r="A173" s="694" t="s">
        <v>814</v>
      </c>
      <c r="B173" s="239">
        <v>5.0706265845708073E-2</v>
      </c>
      <c r="C173" s="239">
        <v>4.2303513219847884E-2</v>
      </c>
      <c r="D173" s="239">
        <v>0.20181093806591816</v>
      </c>
      <c r="E173" s="239">
        <v>3.484244838826512E-2</v>
      </c>
      <c r="F173" s="239">
        <v>3.6146323795726187E-2</v>
      </c>
      <c r="G173" s="239">
        <v>2.0354943860919957E-2</v>
      </c>
      <c r="H173" s="239">
        <v>3.2886635277073521E-2</v>
      </c>
      <c r="I173" s="239">
        <v>0.20785947120608475</v>
      </c>
      <c r="J173" s="239">
        <v>1.0865628395508874E-4</v>
      </c>
      <c r="K173" s="239">
        <v>4.7084389713871784E-4</v>
      </c>
      <c r="L173" s="239">
        <v>0.19232162260050706</v>
      </c>
      <c r="M173" s="239">
        <v>2.0228178196305686E-2</v>
      </c>
      <c r="N173" s="239">
        <v>4.2611372691053966E-2</v>
      </c>
      <c r="O173" s="239">
        <v>0.11734878667149584</v>
      </c>
      <c r="P173" s="239">
        <v>1</v>
      </c>
      <c r="Q173" s="380"/>
      <c r="R173" s="176"/>
    </row>
    <row r="174" spans="1:18" s="830" customFormat="1" ht="9" customHeight="1" thickBot="1">
      <c r="A174" s="696"/>
      <c r="B174" s="560"/>
      <c r="C174" s="381"/>
      <c r="D174" s="381"/>
      <c r="E174" s="381"/>
      <c r="F174" s="381"/>
      <c r="G174" s="381"/>
      <c r="H174" s="560"/>
      <c r="I174" s="560"/>
      <c r="J174" s="560"/>
      <c r="K174" s="560"/>
      <c r="L174" s="560"/>
      <c r="M174" s="560"/>
      <c r="N174" s="560"/>
      <c r="O174" s="560"/>
      <c r="P174" s="564"/>
      <c r="Q174" s="564"/>
    </row>
    <row r="175" spans="1:18" s="830" customFormat="1" ht="15.75" customHeight="1" thickTop="1">
      <c r="A175" s="624" t="s">
        <v>823</v>
      </c>
      <c r="B175" s="345"/>
      <c r="C175" s="180"/>
      <c r="D175" s="180"/>
      <c r="E175" s="180"/>
      <c r="F175" s="180"/>
      <c r="G175" s="180"/>
      <c r="H175" s="345"/>
      <c r="I175" s="345"/>
      <c r="J175" s="345"/>
      <c r="K175" s="345"/>
      <c r="L175" s="345"/>
      <c r="M175" s="345"/>
      <c r="N175" s="345"/>
      <c r="O175" s="345"/>
      <c r="P175" s="247"/>
      <c r="Q175" s="568"/>
    </row>
    <row r="176" spans="1:18" s="830" customFormat="1" ht="9" customHeight="1">
      <c r="A176" s="621"/>
      <c r="B176" s="345"/>
      <c r="C176" s="180"/>
      <c r="D176" s="180"/>
      <c r="E176" s="180"/>
      <c r="F176" s="180"/>
      <c r="G176" s="180"/>
      <c r="H176" s="345"/>
      <c r="I176" s="345"/>
      <c r="J176" s="345"/>
      <c r="K176" s="345"/>
      <c r="L176" s="345"/>
      <c r="M176" s="345"/>
      <c r="N176" s="345"/>
      <c r="O176" s="345"/>
      <c r="P176" s="247"/>
      <c r="Q176" s="568"/>
    </row>
    <row r="177" spans="1:17" s="64" customFormat="1" ht="47.25" customHeight="1">
      <c r="A177" s="999" t="s">
        <v>1088</v>
      </c>
      <c r="B177" s="999"/>
      <c r="C177" s="999"/>
      <c r="D177" s="999"/>
      <c r="E177" s="999"/>
      <c r="F177" s="999"/>
      <c r="G177" s="999"/>
      <c r="H177" s="999"/>
      <c r="I177" s="999"/>
      <c r="J177" s="999"/>
      <c r="K177" s="999"/>
      <c r="L177" s="999"/>
      <c r="M177" s="999"/>
      <c r="N177" s="999"/>
      <c r="O177" s="999"/>
      <c r="P177" s="999"/>
      <c r="Q177" s="999"/>
    </row>
    <row r="178" spans="1:17" s="64" customFormat="1" ht="27.95" customHeight="1">
      <c r="A178" s="999" t="s">
        <v>824</v>
      </c>
      <c r="B178" s="999"/>
      <c r="C178" s="999"/>
      <c r="D178" s="999"/>
      <c r="E178" s="999"/>
      <c r="F178" s="999"/>
      <c r="G178" s="999"/>
      <c r="H178" s="999"/>
      <c r="I178" s="999"/>
      <c r="J178" s="999"/>
      <c r="K178" s="999"/>
      <c r="L178" s="999"/>
      <c r="M178" s="999"/>
      <c r="N178" s="999"/>
      <c r="O178" s="999"/>
      <c r="P178" s="999"/>
      <c r="Q178" s="999"/>
    </row>
    <row r="179" spans="1:17" s="64" customFormat="1" ht="27.95" customHeight="1">
      <c r="A179" s="999" t="s">
        <v>1512</v>
      </c>
      <c r="B179" s="999"/>
      <c r="C179" s="999"/>
      <c r="D179" s="999"/>
      <c r="E179" s="999"/>
      <c r="F179" s="999"/>
      <c r="G179" s="999"/>
      <c r="H179" s="999"/>
      <c r="I179" s="999"/>
      <c r="J179" s="999"/>
      <c r="K179" s="999"/>
      <c r="L179" s="999"/>
      <c r="M179" s="999"/>
      <c r="N179" s="999"/>
      <c r="O179" s="999"/>
      <c r="P179" s="999"/>
      <c r="Q179" s="999"/>
    </row>
    <row r="180" spans="1:17" s="65" customFormat="1" ht="46.5" customHeight="1">
      <c r="A180" s="998" t="s">
        <v>1373</v>
      </c>
      <c r="B180" s="998"/>
      <c r="C180" s="998"/>
      <c r="D180" s="998"/>
      <c r="E180" s="998"/>
      <c r="F180" s="998"/>
      <c r="G180" s="998"/>
      <c r="H180" s="998"/>
      <c r="I180" s="998"/>
      <c r="J180" s="998"/>
      <c r="K180" s="998"/>
      <c r="L180" s="998"/>
      <c r="M180" s="998"/>
      <c r="N180" s="998"/>
      <c r="O180" s="998"/>
      <c r="P180" s="998"/>
      <c r="Q180" s="998"/>
    </row>
    <row r="181" spans="1:17" s="830" customFormat="1" ht="2.25" customHeight="1" thickBot="1">
      <c r="A181" s="622"/>
      <c r="B181" s="70"/>
      <c r="C181" s="70"/>
      <c r="D181" s="70"/>
      <c r="E181" s="70"/>
      <c r="F181" s="70"/>
      <c r="G181" s="70"/>
      <c r="H181" s="70"/>
      <c r="I181" s="70"/>
      <c r="J181" s="70"/>
      <c r="K181" s="70"/>
      <c r="L181" s="70"/>
      <c r="M181" s="70"/>
      <c r="N181" s="70"/>
      <c r="O181" s="70"/>
      <c r="P181" s="70"/>
      <c r="Q181" s="566"/>
    </row>
    <row r="182" spans="1:17" s="830" customFormat="1" ht="14.25" hidden="1" customHeight="1" thickTop="1" thickBot="1">
      <c r="A182" s="620"/>
      <c r="B182" s="557"/>
      <c r="C182" s="558"/>
      <c r="D182" s="557"/>
      <c r="E182" s="557"/>
      <c r="F182" s="557"/>
      <c r="G182" s="557"/>
      <c r="H182" s="557"/>
      <c r="I182" s="558"/>
      <c r="J182" s="557"/>
      <c r="K182" s="557"/>
      <c r="L182" s="557"/>
      <c r="M182" s="557"/>
      <c r="N182" s="557"/>
      <c r="O182" s="557"/>
      <c r="P182" s="557"/>
      <c r="Q182" s="562"/>
    </row>
    <row r="183" spans="1:17" s="830" customFormat="1" ht="34.5" customHeight="1" thickTop="1" thickBot="1">
      <c r="A183" s="692" t="s">
        <v>798</v>
      </c>
      <c r="B183" s="559" t="s">
        <v>297</v>
      </c>
      <c r="C183" s="559" t="s">
        <v>298</v>
      </c>
      <c r="D183" s="559" t="s">
        <v>299</v>
      </c>
      <c r="E183" s="559" t="s">
        <v>300</v>
      </c>
      <c r="F183" s="559" t="s">
        <v>301</v>
      </c>
      <c r="G183" s="559" t="s">
        <v>302</v>
      </c>
      <c r="H183" s="559" t="s">
        <v>303</v>
      </c>
      <c r="I183" s="559" t="s">
        <v>304</v>
      </c>
      <c r="J183" s="559" t="s">
        <v>305</v>
      </c>
      <c r="K183" s="559" t="s">
        <v>306</v>
      </c>
      <c r="L183" s="559" t="s">
        <v>307</v>
      </c>
      <c r="M183" s="559" t="s">
        <v>308</v>
      </c>
      <c r="N183" s="559" t="s">
        <v>1090</v>
      </c>
      <c r="O183" s="559" t="s">
        <v>1091</v>
      </c>
      <c r="P183" s="563" t="s">
        <v>309</v>
      </c>
      <c r="Q183" s="559" t="s">
        <v>799</v>
      </c>
    </row>
    <row r="184" spans="1:17" s="830" customFormat="1" ht="36.75" customHeight="1" thickTop="1">
      <c r="A184" s="693" t="s">
        <v>800</v>
      </c>
      <c r="B184" s="238">
        <v>112731.69826</v>
      </c>
      <c r="C184" s="238">
        <v>282551.25624000002</v>
      </c>
      <c r="D184" s="238">
        <v>106118.93</v>
      </c>
      <c r="E184" s="238">
        <v>70184</v>
      </c>
      <c r="F184" s="238">
        <v>333213.14500000002</v>
      </c>
      <c r="G184" s="238">
        <v>0</v>
      </c>
      <c r="H184" s="238">
        <v>15447.5</v>
      </c>
      <c r="I184" s="238">
        <v>0</v>
      </c>
      <c r="J184" s="238">
        <v>0</v>
      </c>
      <c r="K184" s="238">
        <v>0</v>
      </c>
      <c r="L184" s="238">
        <v>0</v>
      </c>
      <c r="M184" s="238">
        <v>0</v>
      </c>
      <c r="N184" s="238">
        <v>15122.40905</v>
      </c>
      <c r="O184" s="238">
        <v>0</v>
      </c>
      <c r="P184" s="238">
        <v>935368.93854999996</v>
      </c>
      <c r="Q184" s="239">
        <v>0.31797982177957618</v>
      </c>
    </row>
    <row r="185" spans="1:17" s="830" customFormat="1" ht="18" customHeight="1">
      <c r="A185" s="693" t="s">
        <v>801</v>
      </c>
      <c r="B185" s="238">
        <v>78727.256999999998</v>
      </c>
      <c r="C185" s="238">
        <v>8235.6503099999991</v>
      </c>
      <c r="D185" s="238">
        <v>7000</v>
      </c>
      <c r="E185" s="238">
        <v>125850.99471</v>
      </c>
      <c r="F185" s="238">
        <v>74037.157640000005</v>
      </c>
      <c r="G185" s="238">
        <v>0</v>
      </c>
      <c r="H185" s="238">
        <v>8232</v>
      </c>
      <c r="I185" s="238">
        <v>0</v>
      </c>
      <c r="J185" s="238">
        <v>0</v>
      </c>
      <c r="K185" s="238">
        <v>0</v>
      </c>
      <c r="L185" s="238">
        <v>0</v>
      </c>
      <c r="M185" s="238">
        <v>8803.0197899999985</v>
      </c>
      <c r="N185" s="238">
        <v>0</v>
      </c>
      <c r="O185" s="238">
        <v>17071.2</v>
      </c>
      <c r="P185" s="238">
        <v>327957.27944999997</v>
      </c>
      <c r="Q185" s="239">
        <v>0.11148948075236004</v>
      </c>
    </row>
    <row r="186" spans="1:17" s="830" customFormat="1" ht="18" customHeight="1">
      <c r="A186" s="693" t="s">
        <v>802</v>
      </c>
      <c r="B186" s="238">
        <v>49528.528039999997</v>
      </c>
      <c r="C186" s="238">
        <v>38613.386420000003</v>
      </c>
      <c r="D186" s="238">
        <v>16890.215359999998</v>
      </c>
      <c r="E186" s="238">
        <v>82871.984730000011</v>
      </c>
      <c r="F186" s="238">
        <v>12387.866310000001</v>
      </c>
      <c r="G186" s="238">
        <v>107964.4255</v>
      </c>
      <c r="H186" s="238">
        <v>12998.74303</v>
      </c>
      <c r="I186" s="238">
        <v>0</v>
      </c>
      <c r="J186" s="238">
        <v>0</v>
      </c>
      <c r="K186" s="238">
        <v>0</v>
      </c>
      <c r="L186" s="238">
        <v>0</v>
      </c>
      <c r="M186" s="238">
        <v>20884.414769999999</v>
      </c>
      <c r="N186" s="238">
        <v>0</v>
      </c>
      <c r="O186" s="238">
        <v>0</v>
      </c>
      <c r="P186" s="238">
        <v>342139.56416000001</v>
      </c>
      <c r="Q186" s="239">
        <v>0.11631076589307027</v>
      </c>
    </row>
    <row r="187" spans="1:17" s="830" customFormat="1" ht="18" customHeight="1">
      <c r="A187" s="693" t="s">
        <v>803</v>
      </c>
      <c r="B187" s="238">
        <v>51645.918290000001</v>
      </c>
      <c r="C187" s="238">
        <v>22565.164370000002</v>
      </c>
      <c r="D187" s="238">
        <v>53824.111270000001</v>
      </c>
      <c r="E187" s="238">
        <v>73003.205249999999</v>
      </c>
      <c r="F187" s="238">
        <v>16492.678789999998</v>
      </c>
      <c r="G187" s="238">
        <v>11824.45844</v>
      </c>
      <c r="H187" s="238">
        <v>6228.4885199999999</v>
      </c>
      <c r="I187" s="238">
        <v>0</v>
      </c>
      <c r="J187" s="238">
        <v>0</v>
      </c>
      <c r="K187" s="238">
        <v>0</v>
      </c>
      <c r="L187" s="238">
        <v>5590.7</v>
      </c>
      <c r="M187" s="238">
        <v>12651.536960000001</v>
      </c>
      <c r="N187" s="238">
        <v>7905.8084000000008</v>
      </c>
      <c r="O187" s="238">
        <v>4899.3654200000001</v>
      </c>
      <c r="P187" s="238">
        <v>266631.43571000005</v>
      </c>
      <c r="Q187" s="239">
        <v>9.0641684701791347E-2</v>
      </c>
    </row>
    <row r="188" spans="1:17" s="830" customFormat="1" ht="18" customHeight="1">
      <c r="A188" s="693" t="s">
        <v>804</v>
      </c>
      <c r="B188" s="238">
        <v>46587.809630000003</v>
      </c>
      <c r="C188" s="238">
        <v>25531.99511</v>
      </c>
      <c r="D188" s="238">
        <v>17481.740969999999</v>
      </c>
      <c r="E188" s="238">
        <v>42618.856590000003</v>
      </c>
      <c r="F188" s="238">
        <v>7401.48279</v>
      </c>
      <c r="G188" s="238">
        <v>17342.43316</v>
      </c>
      <c r="H188" s="238">
        <v>12718.55264</v>
      </c>
      <c r="I188" s="238">
        <v>0</v>
      </c>
      <c r="J188" s="238">
        <v>0</v>
      </c>
      <c r="K188" s="238">
        <v>0</v>
      </c>
      <c r="L188" s="238">
        <v>2519.7182000000003</v>
      </c>
      <c r="M188" s="238">
        <v>15968.466900000001</v>
      </c>
      <c r="N188" s="238">
        <v>2038.43155</v>
      </c>
      <c r="O188" s="238">
        <v>3208.3342200000002</v>
      </c>
      <c r="P188" s="238">
        <v>193417.82176000002</v>
      </c>
      <c r="Q188" s="239">
        <v>6.5752626538550615E-2</v>
      </c>
    </row>
    <row r="189" spans="1:17" s="830" customFormat="1" ht="18" customHeight="1">
      <c r="A189" s="693" t="s">
        <v>805</v>
      </c>
      <c r="B189" s="238">
        <v>35668.16504</v>
      </c>
      <c r="C189" s="238">
        <v>23702.00446</v>
      </c>
      <c r="D189" s="238">
        <v>22654.785359999998</v>
      </c>
      <c r="E189" s="238">
        <v>45066.333979999996</v>
      </c>
      <c r="F189" s="238">
        <v>21232.13739</v>
      </c>
      <c r="G189" s="238">
        <v>9681.3524199999993</v>
      </c>
      <c r="H189" s="238">
        <v>5787.1831299999994</v>
      </c>
      <c r="I189" s="238">
        <v>0</v>
      </c>
      <c r="J189" s="238">
        <v>1256.7882299999999</v>
      </c>
      <c r="K189" s="238">
        <v>0</v>
      </c>
      <c r="L189" s="238">
        <v>5976.2165199999999</v>
      </c>
      <c r="M189" s="238">
        <v>8581.2954200000004</v>
      </c>
      <c r="N189" s="238">
        <v>3169.67301</v>
      </c>
      <c r="O189" s="238">
        <v>4307.1000899999999</v>
      </c>
      <c r="P189" s="238">
        <v>187083.03504999998</v>
      </c>
      <c r="Q189" s="239">
        <v>6.3599108000528551E-2</v>
      </c>
    </row>
    <row r="190" spans="1:17" s="830" customFormat="1" ht="18" customHeight="1">
      <c r="A190" s="693" t="s">
        <v>806</v>
      </c>
      <c r="B190" s="238">
        <v>25667.434690000002</v>
      </c>
      <c r="C190" s="238">
        <v>17445.882120000002</v>
      </c>
      <c r="D190" s="238">
        <v>24639.53544</v>
      </c>
      <c r="E190" s="238">
        <v>27647.856969999997</v>
      </c>
      <c r="F190" s="238">
        <v>17092.957910000001</v>
      </c>
      <c r="G190" s="238">
        <v>7150.1460399999996</v>
      </c>
      <c r="H190" s="238">
        <v>4141.4796999999999</v>
      </c>
      <c r="I190" s="238">
        <v>1061.1907200000001</v>
      </c>
      <c r="J190" s="238">
        <v>0</v>
      </c>
      <c r="K190" s="238">
        <v>0</v>
      </c>
      <c r="L190" s="238">
        <v>4398.1099299999996</v>
      </c>
      <c r="M190" s="238">
        <v>4074.7434800000001</v>
      </c>
      <c r="N190" s="238">
        <v>1745.5998300000001</v>
      </c>
      <c r="O190" s="238">
        <v>2727.35142</v>
      </c>
      <c r="P190" s="238">
        <v>137792.28824999995</v>
      </c>
      <c r="Q190" s="239">
        <v>4.6842657965804203E-2</v>
      </c>
    </row>
    <row r="191" spans="1:17" s="830" customFormat="1" ht="18" customHeight="1">
      <c r="A191" s="693" t="s">
        <v>807</v>
      </c>
      <c r="B191" s="238">
        <v>21710.884690000003</v>
      </c>
      <c r="C191" s="238">
        <v>12773.929099999999</v>
      </c>
      <c r="D191" s="238">
        <v>10510.35081</v>
      </c>
      <c r="E191" s="238">
        <v>19585.506420000002</v>
      </c>
      <c r="F191" s="238">
        <v>14326.57314</v>
      </c>
      <c r="G191" s="238">
        <v>11093.23559</v>
      </c>
      <c r="H191" s="238">
        <v>3606.8044500000001</v>
      </c>
      <c r="I191" s="238">
        <v>963.51081000000011</v>
      </c>
      <c r="J191" s="238">
        <v>670.06815000000006</v>
      </c>
      <c r="K191" s="238">
        <v>0</v>
      </c>
      <c r="L191" s="238">
        <v>2324.5866800000003</v>
      </c>
      <c r="M191" s="238">
        <v>2203.62689</v>
      </c>
      <c r="N191" s="238">
        <v>1294.54728</v>
      </c>
      <c r="O191" s="238">
        <v>3561.5681400000003</v>
      </c>
      <c r="P191" s="238">
        <v>104625.19215000002</v>
      </c>
      <c r="Q191" s="239">
        <v>3.5567462829248685E-2</v>
      </c>
    </row>
    <row r="192" spans="1:17" s="830" customFormat="1" ht="18" customHeight="1">
      <c r="A192" s="693" t="s">
        <v>808</v>
      </c>
      <c r="B192" s="238">
        <v>9648.265449999999</v>
      </c>
      <c r="C192" s="238">
        <v>10453.78391</v>
      </c>
      <c r="D192" s="238">
        <v>5958.2904200000003</v>
      </c>
      <c r="E192" s="238">
        <v>13378.541449999999</v>
      </c>
      <c r="F192" s="238">
        <v>9540.4635299999991</v>
      </c>
      <c r="G192" s="238">
        <v>3630.0525899999998</v>
      </c>
      <c r="H192" s="238">
        <v>2001.73498</v>
      </c>
      <c r="I192" s="238">
        <v>593.20000000000005</v>
      </c>
      <c r="J192" s="238">
        <v>135.58885999999998</v>
      </c>
      <c r="K192" s="238">
        <v>0</v>
      </c>
      <c r="L192" s="238">
        <v>1562.8596</v>
      </c>
      <c r="M192" s="238">
        <v>1056.59932</v>
      </c>
      <c r="N192" s="238">
        <v>1000.68623</v>
      </c>
      <c r="O192" s="238">
        <v>1222.09545</v>
      </c>
      <c r="P192" s="238">
        <v>60182.161790000006</v>
      </c>
      <c r="Q192" s="239">
        <v>2.0458999964184585E-2</v>
      </c>
    </row>
    <row r="193" spans="1:17" s="830" customFormat="1" ht="18" customHeight="1">
      <c r="A193" s="693" t="s">
        <v>809</v>
      </c>
      <c r="B193" s="238">
        <v>21201.254209999999</v>
      </c>
      <c r="C193" s="238">
        <v>11934.69817</v>
      </c>
      <c r="D193" s="238">
        <v>10995.21161</v>
      </c>
      <c r="E193" s="238">
        <v>16883.696339999999</v>
      </c>
      <c r="F193" s="238">
        <v>10956.81386</v>
      </c>
      <c r="G193" s="238">
        <v>6219.4937</v>
      </c>
      <c r="H193" s="238">
        <v>3173.9185899999998</v>
      </c>
      <c r="I193" s="238">
        <v>3762.9997200000003</v>
      </c>
      <c r="J193" s="238">
        <v>74.268169999999998</v>
      </c>
      <c r="K193" s="238">
        <v>0</v>
      </c>
      <c r="L193" s="238">
        <v>3062.1707500000002</v>
      </c>
      <c r="M193" s="238">
        <v>1619.0542399999999</v>
      </c>
      <c r="N193" s="238">
        <v>804.11865</v>
      </c>
      <c r="O193" s="238">
        <v>4629.7573000000002</v>
      </c>
      <c r="P193" s="238">
        <v>95317.455310000005</v>
      </c>
      <c r="Q193" s="239">
        <v>3.2403286235847525E-2</v>
      </c>
    </row>
    <row r="194" spans="1:17" s="830" customFormat="1" ht="18" customHeight="1">
      <c r="A194" s="693" t="s">
        <v>810</v>
      </c>
      <c r="B194" s="238">
        <v>24465.315899999998</v>
      </c>
      <c r="C194" s="238">
        <v>17237.412250000001</v>
      </c>
      <c r="D194" s="238">
        <v>17243.596089999999</v>
      </c>
      <c r="E194" s="238">
        <v>19017.13436</v>
      </c>
      <c r="F194" s="238">
        <v>9812.9645500000006</v>
      </c>
      <c r="G194" s="238">
        <v>5754.2701200000001</v>
      </c>
      <c r="H194" s="238">
        <v>2477.8343799999998</v>
      </c>
      <c r="I194" s="238">
        <v>3576.55737</v>
      </c>
      <c r="J194" s="238">
        <v>617.23500000000001</v>
      </c>
      <c r="K194" s="238">
        <v>0</v>
      </c>
      <c r="L194" s="238">
        <v>5308.50551</v>
      </c>
      <c r="M194" s="238">
        <v>2758.6178799999998</v>
      </c>
      <c r="N194" s="238">
        <v>839.56299999999999</v>
      </c>
      <c r="O194" s="238">
        <v>4677.1460800000004</v>
      </c>
      <c r="P194" s="238">
        <v>113786.15249000001</v>
      </c>
      <c r="Q194" s="239">
        <v>3.8681742570843128E-2</v>
      </c>
    </row>
    <row r="195" spans="1:17" s="830" customFormat="1" ht="18" customHeight="1">
      <c r="A195" s="693" t="s">
        <v>811</v>
      </c>
      <c r="B195" s="238">
        <v>29926.639859999999</v>
      </c>
      <c r="C195" s="238">
        <v>27784.37329</v>
      </c>
      <c r="D195" s="238">
        <v>13128.42943</v>
      </c>
      <c r="E195" s="238">
        <v>20607.423500000001</v>
      </c>
      <c r="F195" s="238">
        <v>13913.593550000001</v>
      </c>
      <c r="G195" s="238">
        <v>5456.6373600000006</v>
      </c>
      <c r="H195" s="238">
        <v>3018.3597300000001</v>
      </c>
      <c r="I195" s="238">
        <v>3148.21958</v>
      </c>
      <c r="J195" s="238">
        <v>369.73905999999999</v>
      </c>
      <c r="K195" s="238">
        <v>0</v>
      </c>
      <c r="L195" s="238">
        <v>8434.47732</v>
      </c>
      <c r="M195" s="238">
        <v>2384.6245400000003</v>
      </c>
      <c r="N195" s="238">
        <v>474.44853999999998</v>
      </c>
      <c r="O195" s="238">
        <v>3309.0537000000004</v>
      </c>
      <c r="P195" s="238">
        <v>131956.01946000004</v>
      </c>
      <c r="Q195" s="239">
        <v>4.485861120819138E-2</v>
      </c>
    </row>
    <row r="196" spans="1:17" s="830" customFormat="1" ht="18" customHeight="1">
      <c r="A196" s="693" t="s">
        <v>812</v>
      </c>
      <c r="B196" s="238">
        <v>5137.6801399999995</v>
      </c>
      <c r="C196" s="238">
        <v>8526.2502899999999</v>
      </c>
      <c r="D196" s="238">
        <v>1582.65328</v>
      </c>
      <c r="E196" s="238">
        <v>2956.1892799999996</v>
      </c>
      <c r="F196" s="238">
        <v>4856.8870499999994</v>
      </c>
      <c r="G196" s="238">
        <v>1867.1265100000001</v>
      </c>
      <c r="H196" s="238">
        <v>323.10937000000001</v>
      </c>
      <c r="I196" s="238">
        <v>59.744690000000006</v>
      </c>
      <c r="J196" s="238">
        <v>86.596770000000006</v>
      </c>
      <c r="K196" s="238">
        <v>0</v>
      </c>
      <c r="L196" s="238">
        <v>1501.57278</v>
      </c>
      <c r="M196" s="238">
        <v>259.83401000000003</v>
      </c>
      <c r="N196" s="238">
        <v>125.22033999999999</v>
      </c>
      <c r="O196" s="238">
        <v>348.67959000000002</v>
      </c>
      <c r="P196" s="238">
        <v>27631.544099999999</v>
      </c>
      <c r="Q196" s="239">
        <v>9.3933774217827854E-3</v>
      </c>
    </row>
    <row r="197" spans="1:17" s="830" customFormat="1" ht="18" customHeight="1" thickBot="1">
      <c r="A197" s="693" t="s">
        <v>813</v>
      </c>
      <c r="B197" s="238">
        <v>2768.5210099999999</v>
      </c>
      <c r="C197" s="238">
        <v>9778.8762899999983</v>
      </c>
      <c r="D197" s="238">
        <v>361.13233000000002</v>
      </c>
      <c r="E197" s="238">
        <v>1885.6233200000001</v>
      </c>
      <c r="F197" s="238">
        <v>1483.9342099999999</v>
      </c>
      <c r="G197" s="238">
        <v>556.41</v>
      </c>
      <c r="H197" s="238">
        <v>201.67304999999999</v>
      </c>
      <c r="I197" s="238">
        <v>3.1671100000000001</v>
      </c>
      <c r="J197" s="238">
        <v>24.78332</v>
      </c>
      <c r="K197" s="238">
        <v>0</v>
      </c>
      <c r="L197" s="238">
        <v>271.08920000000001</v>
      </c>
      <c r="M197" s="238">
        <v>173.23523</v>
      </c>
      <c r="N197" s="238">
        <v>35.769880000000001</v>
      </c>
      <c r="O197" s="238">
        <v>165.30804999999998</v>
      </c>
      <c r="P197" s="238">
        <v>17709.522999999994</v>
      </c>
      <c r="Q197" s="239">
        <v>6.0203741382206322E-3</v>
      </c>
    </row>
    <row r="198" spans="1:17" s="830" customFormat="1" ht="51.75" customHeight="1" thickTop="1" thickBot="1">
      <c r="A198" s="692" t="s">
        <v>6</v>
      </c>
      <c r="B198" s="377">
        <v>515415.37221000006</v>
      </c>
      <c r="C198" s="377">
        <v>517134.66233000008</v>
      </c>
      <c r="D198" s="377">
        <v>308388.98237000004</v>
      </c>
      <c r="E198" s="377">
        <v>561557.34690000012</v>
      </c>
      <c r="F198" s="377">
        <v>546748.65571999992</v>
      </c>
      <c r="G198" s="377">
        <v>188540.04142999998</v>
      </c>
      <c r="H198" s="377">
        <v>80357.381569999983</v>
      </c>
      <c r="I198" s="377">
        <v>13168.590000000002</v>
      </c>
      <c r="J198" s="377">
        <v>3235.06756</v>
      </c>
      <c r="K198" s="377">
        <v>0</v>
      </c>
      <c r="L198" s="377">
        <v>40950.006490000007</v>
      </c>
      <c r="M198" s="377">
        <v>81419.069430000018</v>
      </c>
      <c r="N198" s="377">
        <v>34556.275759999997</v>
      </c>
      <c r="O198" s="377">
        <v>50126.959459999991</v>
      </c>
      <c r="P198" s="377">
        <v>2941598.4112300002</v>
      </c>
      <c r="Q198" s="378">
        <v>1</v>
      </c>
    </row>
    <row r="199" spans="1:17" s="830" customFormat="1" ht="34.5" customHeight="1" thickTop="1" thickBot="1">
      <c r="A199" s="694" t="s">
        <v>814</v>
      </c>
      <c r="B199" s="239">
        <v>0.17521609008297098</v>
      </c>
      <c r="C199" s="239">
        <v>0.17580056487512358</v>
      </c>
      <c r="D199" s="239">
        <v>0.10483721407812777</v>
      </c>
      <c r="E199" s="239">
        <v>0.19090211116383846</v>
      </c>
      <c r="F199" s="239">
        <v>0.18586787837275939</v>
      </c>
      <c r="G199" s="239">
        <v>6.4094419112486478E-2</v>
      </c>
      <c r="H199" s="239">
        <v>2.7317590757196301E-2</v>
      </c>
      <c r="I199" s="239">
        <v>4.4766783765339633E-3</v>
      </c>
      <c r="J199" s="239">
        <v>1.0997651982845914E-3</v>
      </c>
      <c r="K199" s="239">
        <v>0</v>
      </c>
      <c r="L199" s="239">
        <v>1.3921005101738944E-2</v>
      </c>
      <c r="M199" s="239">
        <v>2.7678512851778241E-2</v>
      </c>
      <c r="N199" s="239">
        <v>1.1747448471577951E-2</v>
      </c>
      <c r="O199" s="239">
        <v>1.7040721557583349E-2</v>
      </c>
      <c r="P199" s="239">
        <v>1</v>
      </c>
      <c r="Q199" s="379"/>
    </row>
    <row r="200" spans="1:17" s="830" customFormat="1" ht="62.25" customHeight="1" thickTop="1" thickBot="1">
      <c r="A200" s="692" t="s">
        <v>818</v>
      </c>
      <c r="B200" s="559" t="s">
        <v>297</v>
      </c>
      <c r="C200" s="559" t="s">
        <v>298</v>
      </c>
      <c r="D200" s="559" t="s">
        <v>299</v>
      </c>
      <c r="E200" s="559" t="s">
        <v>300</v>
      </c>
      <c r="F200" s="559" t="s">
        <v>301</v>
      </c>
      <c r="G200" s="559" t="s">
        <v>302</v>
      </c>
      <c r="H200" s="559" t="s">
        <v>303</v>
      </c>
      <c r="I200" s="559" t="s">
        <v>304</v>
      </c>
      <c r="J200" s="559" t="s">
        <v>305</v>
      </c>
      <c r="K200" s="559" t="s">
        <v>306</v>
      </c>
      <c r="L200" s="559" t="s">
        <v>307</v>
      </c>
      <c r="M200" s="559" t="s">
        <v>308</v>
      </c>
      <c r="N200" s="559" t="s">
        <v>1090</v>
      </c>
      <c r="O200" s="559" t="s">
        <v>1091</v>
      </c>
      <c r="P200" s="563" t="s">
        <v>309</v>
      </c>
      <c r="Q200" s="559" t="s">
        <v>711</v>
      </c>
    </row>
    <row r="201" spans="1:17" s="830" customFormat="1" ht="28.5" customHeight="1" thickTop="1">
      <c r="A201" s="693" t="s">
        <v>800</v>
      </c>
      <c r="B201" s="238">
        <v>4</v>
      </c>
      <c r="C201" s="238">
        <v>9</v>
      </c>
      <c r="D201" s="238">
        <v>5</v>
      </c>
      <c r="E201" s="238">
        <v>3</v>
      </c>
      <c r="F201" s="238">
        <v>13</v>
      </c>
      <c r="G201" s="238">
        <v>0</v>
      </c>
      <c r="H201" s="238">
        <v>1</v>
      </c>
      <c r="I201" s="238">
        <v>0</v>
      </c>
      <c r="J201" s="238">
        <v>0</v>
      </c>
      <c r="K201" s="238">
        <v>0</v>
      </c>
      <c r="L201" s="238">
        <v>0</v>
      </c>
      <c r="M201" s="238">
        <v>0</v>
      </c>
      <c r="N201" s="238">
        <v>1</v>
      </c>
      <c r="O201" s="238">
        <v>0</v>
      </c>
      <c r="P201" s="238">
        <v>36</v>
      </c>
      <c r="Q201" s="239">
        <v>7.0150824272185194E-4</v>
      </c>
    </row>
    <row r="202" spans="1:17" s="830" customFormat="1" ht="17.25" customHeight="1">
      <c r="A202" s="693" t="s">
        <v>801</v>
      </c>
      <c r="B202" s="238">
        <v>10</v>
      </c>
      <c r="C202" s="238">
        <v>1</v>
      </c>
      <c r="D202" s="238">
        <v>1</v>
      </c>
      <c r="E202" s="238">
        <v>14</v>
      </c>
      <c r="F202" s="238">
        <v>7</v>
      </c>
      <c r="G202" s="238">
        <v>0</v>
      </c>
      <c r="H202" s="238">
        <v>1</v>
      </c>
      <c r="I202" s="238">
        <v>0</v>
      </c>
      <c r="J202" s="238">
        <v>0</v>
      </c>
      <c r="K202" s="238">
        <v>0</v>
      </c>
      <c r="L202" s="238">
        <v>0</v>
      </c>
      <c r="M202" s="238">
        <v>1</v>
      </c>
      <c r="N202" s="238">
        <v>0</v>
      </c>
      <c r="O202" s="238">
        <v>2</v>
      </c>
      <c r="P202" s="238">
        <v>37</v>
      </c>
      <c r="Q202" s="239">
        <v>7.2099458279745903E-4</v>
      </c>
    </row>
    <row r="203" spans="1:17" s="830" customFormat="1" ht="17.25" customHeight="1">
      <c r="A203" s="693" t="s">
        <v>802</v>
      </c>
      <c r="B203" s="238">
        <v>11</v>
      </c>
      <c r="C203" s="238">
        <v>7</v>
      </c>
      <c r="D203" s="238">
        <v>4</v>
      </c>
      <c r="E203" s="238">
        <v>16</v>
      </c>
      <c r="F203" s="238">
        <v>3</v>
      </c>
      <c r="G203" s="238">
        <v>22</v>
      </c>
      <c r="H203" s="238">
        <v>3</v>
      </c>
      <c r="I203" s="238">
        <v>0</v>
      </c>
      <c r="J203" s="238">
        <v>0</v>
      </c>
      <c r="K203" s="238">
        <v>0</v>
      </c>
      <c r="L203" s="238">
        <v>0</v>
      </c>
      <c r="M203" s="238">
        <v>5</v>
      </c>
      <c r="N203" s="238">
        <v>0</v>
      </c>
      <c r="O203" s="238">
        <v>0</v>
      </c>
      <c r="P203" s="238">
        <v>71</v>
      </c>
      <c r="Q203" s="239">
        <v>1.3835301453680969E-3</v>
      </c>
    </row>
    <row r="204" spans="1:17" s="830" customFormat="1" ht="17.25" customHeight="1">
      <c r="A204" s="693" t="s">
        <v>803</v>
      </c>
      <c r="B204" s="238">
        <v>24</v>
      </c>
      <c r="C204" s="238">
        <v>10</v>
      </c>
      <c r="D204" s="238">
        <v>24</v>
      </c>
      <c r="E204" s="238">
        <v>39</v>
      </c>
      <c r="F204" s="238">
        <v>7</v>
      </c>
      <c r="G204" s="238">
        <v>5</v>
      </c>
      <c r="H204" s="238">
        <v>3</v>
      </c>
      <c r="I204" s="238">
        <v>0</v>
      </c>
      <c r="J204" s="238">
        <v>0</v>
      </c>
      <c r="K204" s="238">
        <v>0</v>
      </c>
      <c r="L204" s="238">
        <v>2</v>
      </c>
      <c r="M204" s="238">
        <v>6</v>
      </c>
      <c r="N204" s="238">
        <v>4</v>
      </c>
      <c r="O204" s="238">
        <v>2</v>
      </c>
      <c r="P204" s="238">
        <v>126</v>
      </c>
      <c r="Q204" s="239">
        <v>2.4552788495264821E-3</v>
      </c>
    </row>
    <row r="205" spans="1:17" s="830" customFormat="1" ht="17.25" customHeight="1">
      <c r="A205" s="693" t="s">
        <v>804</v>
      </c>
      <c r="B205" s="238">
        <v>47</v>
      </c>
      <c r="C205" s="238">
        <v>27</v>
      </c>
      <c r="D205" s="238">
        <v>18</v>
      </c>
      <c r="E205" s="238">
        <v>43</v>
      </c>
      <c r="F205" s="238">
        <v>9</v>
      </c>
      <c r="G205" s="238">
        <v>18</v>
      </c>
      <c r="H205" s="238">
        <v>13</v>
      </c>
      <c r="I205" s="238">
        <v>0</v>
      </c>
      <c r="J205" s="238">
        <v>0</v>
      </c>
      <c r="K205" s="238">
        <v>0</v>
      </c>
      <c r="L205" s="238">
        <v>3</v>
      </c>
      <c r="M205" s="238">
        <v>16</v>
      </c>
      <c r="N205" s="238">
        <v>2</v>
      </c>
      <c r="O205" s="238">
        <v>4</v>
      </c>
      <c r="P205" s="238">
        <v>200</v>
      </c>
      <c r="Q205" s="239">
        <v>3.8972680151214E-3</v>
      </c>
    </row>
    <row r="206" spans="1:17" s="830" customFormat="1" ht="17.25" customHeight="1">
      <c r="A206" s="693" t="s">
        <v>805</v>
      </c>
      <c r="B206" s="238">
        <v>75</v>
      </c>
      <c r="C206" s="238">
        <v>51</v>
      </c>
      <c r="D206" s="238">
        <v>46</v>
      </c>
      <c r="E206" s="238">
        <v>97</v>
      </c>
      <c r="F206" s="238">
        <v>44</v>
      </c>
      <c r="G206" s="238">
        <v>23</v>
      </c>
      <c r="H206" s="238">
        <v>12</v>
      </c>
      <c r="I206" s="238">
        <v>0</v>
      </c>
      <c r="J206" s="238">
        <v>2</v>
      </c>
      <c r="K206" s="238">
        <v>0</v>
      </c>
      <c r="L206" s="238">
        <v>13</v>
      </c>
      <c r="M206" s="238">
        <v>20</v>
      </c>
      <c r="N206" s="238">
        <v>7</v>
      </c>
      <c r="O206" s="238">
        <v>9</v>
      </c>
      <c r="P206" s="238">
        <v>399</v>
      </c>
      <c r="Q206" s="239">
        <v>7.7750496901671925E-3</v>
      </c>
    </row>
    <row r="207" spans="1:17" s="830" customFormat="1" ht="17.25" customHeight="1">
      <c r="A207" s="693" t="s">
        <v>806</v>
      </c>
      <c r="B207" s="238">
        <v>94</v>
      </c>
      <c r="C207" s="238">
        <v>67</v>
      </c>
      <c r="D207" s="238">
        <v>84</v>
      </c>
      <c r="E207" s="238">
        <v>105</v>
      </c>
      <c r="F207" s="238">
        <v>63</v>
      </c>
      <c r="G207" s="238">
        <v>28</v>
      </c>
      <c r="H207" s="238">
        <v>15</v>
      </c>
      <c r="I207" s="238">
        <v>4</v>
      </c>
      <c r="J207" s="238">
        <v>0</v>
      </c>
      <c r="K207" s="238">
        <v>0</v>
      </c>
      <c r="L207" s="238">
        <v>16</v>
      </c>
      <c r="M207" s="238">
        <v>15</v>
      </c>
      <c r="N207" s="238">
        <v>7</v>
      </c>
      <c r="O207" s="238">
        <v>10</v>
      </c>
      <c r="P207" s="238">
        <v>508</v>
      </c>
      <c r="Q207" s="239">
        <v>9.8990607584083564E-3</v>
      </c>
    </row>
    <row r="208" spans="1:17" s="830" customFormat="1" ht="17.25" customHeight="1">
      <c r="A208" s="693" t="s">
        <v>807</v>
      </c>
      <c r="B208" s="238">
        <v>133</v>
      </c>
      <c r="C208" s="238">
        <v>79</v>
      </c>
      <c r="D208" s="238">
        <v>61</v>
      </c>
      <c r="E208" s="238">
        <v>119</v>
      </c>
      <c r="F208" s="238">
        <v>85</v>
      </c>
      <c r="G208" s="238">
        <v>66</v>
      </c>
      <c r="H208" s="238">
        <v>22</v>
      </c>
      <c r="I208" s="238">
        <v>6</v>
      </c>
      <c r="J208" s="238">
        <v>4</v>
      </c>
      <c r="K208" s="238">
        <v>0</v>
      </c>
      <c r="L208" s="238">
        <v>14</v>
      </c>
      <c r="M208" s="238">
        <v>13</v>
      </c>
      <c r="N208" s="238">
        <v>8</v>
      </c>
      <c r="O208" s="238">
        <v>22</v>
      </c>
      <c r="P208" s="238">
        <v>632</v>
      </c>
      <c r="Q208" s="239">
        <v>1.2315366927783624E-2</v>
      </c>
    </row>
    <row r="209" spans="1:18" s="830" customFormat="1" ht="17.25" customHeight="1">
      <c r="A209" s="693" t="s">
        <v>808</v>
      </c>
      <c r="B209" s="238">
        <v>82</v>
      </c>
      <c r="C209" s="238">
        <v>89</v>
      </c>
      <c r="D209" s="238">
        <v>51</v>
      </c>
      <c r="E209" s="238">
        <v>114</v>
      </c>
      <c r="F209" s="238">
        <v>79</v>
      </c>
      <c r="G209" s="238">
        <v>30</v>
      </c>
      <c r="H209" s="238">
        <v>17</v>
      </c>
      <c r="I209" s="238">
        <v>5</v>
      </c>
      <c r="J209" s="238">
        <v>1</v>
      </c>
      <c r="K209" s="238">
        <v>0</v>
      </c>
      <c r="L209" s="238">
        <v>13</v>
      </c>
      <c r="M209" s="238">
        <v>9</v>
      </c>
      <c r="N209" s="238">
        <v>8</v>
      </c>
      <c r="O209" s="238">
        <v>11</v>
      </c>
      <c r="P209" s="238">
        <v>509</v>
      </c>
      <c r="Q209" s="239">
        <v>9.9185470984839621E-3</v>
      </c>
    </row>
    <row r="210" spans="1:18" s="830" customFormat="1" ht="17.25" customHeight="1">
      <c r="A210" s="693" t="s">
        <v>809</v>
      </c>
      <c r="B210" s="238">
        <v>266</v>
      </c>
      <c r="C210" s="238">
        <v>145</v>
      </c>
      <c r="D210" s="238">
        <v>139</v>
      </c>
      <c r="E210" s="238">
        <v>206</v>
      </c>
      <c r="F210" s="238">
        <v>131</v>
      </c>
      <c r="G210" s="238">
        <v>75</v>
      </c>
      <c r="H210" s="238">
        <v>40</v>
      </c>
      <c r="I210" s="238">
        <v>50</v>
      </c>
      <c r="J210" s="238">
        <v>1</v>
      </c>
      <c r="K210" s="238">
        <v>0</v>
      </c>
      <c r="L210" s="238">
        <v>38</v>
      </c>
      <c r="M210" s="238">
        <v>20</v>
      </c>
      <c r="N210" s="238">
        <v>10</v>
      </c>
      <c r="O210" s="238">
        <v>58</v>
      </c>
      <c r="P210" s="238">
        <v>1179</v>
      </c>
      <c r="Q210" s="239">
        <v>2.2974394949140654E-2</v>
      </c>
    </row>
    <row r="211" spans="1:18" s="830" customFormat="1" ht="17.25" customHeight="1">
      <c r="A211" s="693" t="s">
        <v>810</v>
      </c>
      <c r="B211" s="238">
        <v>532</v>
      </c>
      <c r="C211" s="238">
        <v>358</v>
      </c>
      <c r="D211" s="238">
        <v>336</v>
      </c>
      <c r="E211" s="238">
        <v>402</v>
      </c>
      <c r="F211" s="238">
        <v>206</v>
      </c>
      <c r="G211" s="238">
        <v>118</v>
      </c>
      <c r="H211" s="238">
        <v>54</v>
      </c>
      <c r="I211" s="238">
        <v>75</v>
      </c>
      <c r="J211" s="238">
        <v>11</v>
      </c>
      <c r="K211" s="238">
        <v>0</v>
      </c>
      <c r="L211" s="238">
        <v>113</v>
      </c>
      <c r="M211" s="238">
        <v>55</v>
      </c>
      <c r="N211" s="238">
        <v>17</v>
      </c>
      <c r="O211" s="238">
        <v>97</v>
      </c>
      <c r="P211" s="238">
        <v>2374</v>
      </c>
      <c r="Q211" s="239">
        <v>4.6260571339491019E-2</v>
      </c>
    </row>
    <row r="212" spans="1:18" s="830" customFormat="1" ht="17.25" customHeight="1">
      <c r="A212" s="693" t="s">
        <v>811</v>
      </c>
      <c r="B212" s="238">
        <v>2020</v>
      </c>
      <c r="C212" s="238">
        <v>1830</v>
      </c>
      <c r="D212" s="238">
        <v>774</v>
      </c>
      <c r="E212" s="238">
        <v>1376</v>
      </c>
      <c r="F212" s="238">
        <v>900</v>
      </c>
      <c r="G212" s="238">
        <v>338</v>
      </c>
      <c r="H212" s="238">
        <v>187</v>
      </c>
      <c r="I212" s="238">
        <v>167</v>
      </c>
      <c r="J212" s="238">
        <v>20</v>
      </c>
      <c r="K212" s="238">
        <v>0</v>
      </c>
      <c r="L212" s="238">
        <v>788</v>
      </c>
      <c r="M212" s="238">
        <v>145</v>
      </c>
      <c r="N212" s="238">
        <v>33</v>
      </c>
      <c r="O212" s="238">
        <v>188</v>
      </c>
      <c r="P212" s="238">
        <v>8766</v>
      </c>
      <c r="Q212" s="239">
        <v>0.17081725710277096</v>
      </c>
    </row>
    <row r="213" spans="1:18" s="830" customFormat="1" ht="17.25" customHeight="1">
      <c r="A213" s="693" t="s">
        <v>812</v>
      </c>
      <c r="B213" s="238">
        <v>929</v>
      </c>
      <c r="C213" s="238">
        <v>1669</v>
      </c>
      <c r="D213" s="238">
        <v>298</v>
      </c>
      <c r="E213" s="238">
        <v>617</v>
      </c>
      <c r="F213" s="238">
        <v>853</v>
      </c>
      <c r="G213" s="238">
        <v>304</v>
      </c>
      <c r="H213" s="238">
        <v>59</v>
      </c>
      <c r="I213" s="238">
        <v>11</v>
      </c>
      <c r="J213" s="238">
        <v>17</v>
      </c>
      <c r="K213" s="238">
        <v>0</v>
      </c>
      <c r="L213" s="238">
        <v>257</v>
      </c>
      <c r="M213" s="238">
        <v>54</v>
      </c>
      <c r="N213" s="238">
        <v>23</v>
      </c>
      <c r="O213" s="238">
        <v>68</v>
      </c>
      <c r="P213" s="238">
        <v>5159</v>
      </c>
      <c r="Q213" s="239">
        <v>0.10053002845005651</v>
      </c>
    </row>
    <row r="214" spans="1:18" s="830" customFormat="1" ht="17.25" customHeight="1" thickBot="1">
      <c r="A214" s="693" t="s">
        <v>813</v>
      </c>
      <c r="B214" s="238">
        <v>2008</v>
      </c>
      <c r="C214" s="238">
        <v>26403</v>
      </c>
      <c r="D214" s="238">
        <v>219</v>
      </c>
      <c r="E214" s="238">
        <v>1079</v>
      </c>
      <c r="F214" s="238">
        <v>741</v>
      </c>
      <c r="G214" s="238">
        <v>402</v>
      </c>
      <c r="H214" s="238">
        <v>108</v>
      </c>
      <c r="I214" s="238">
        <v>3</v>
      </c>
      <c r="J214" s="238">
        <v>15</v>
      </c>
      <c r="K214" s="238">
        <v>0</v>
      </c>
      <c r="L214" s="238">
        <v>154</v>
      </c>
      <c r="M214" s="238">
        <v>91</v>
      </c>
      <c r="N214" s="238">
        <v>16</v>
      </c>
      <c r="O214" s="238">
        <v>83</v>
      </c>
      <c r="P214" s="238">
        <v>31322</v>
      </c>
      <c r="Q214" s="239">
        <v>0.61035114384816247</v>
      </c>
    </row>
    <row r="215" spans="1:18" s="830" customFormat="1" ht="49.5" customHeight="1" thickTop="1" thickBot="1">
      <c r="A215" s="692" t="s">
        <v>6</v>
      </c>
      <c r="B215" s="377">
        <v>6235</v>
      </c>
      <c r="C215" s="377">
        <v>30745</v>
      </c>
      <c r="D215" s="377">
        <v>2060</v>
      </c>
      <c r="E215" s="377">
        <v>4230</v>
      </c>
      <c r="F215" s="377">
        <v>3141</v>
      </c>
      <c r="G215" s="377">
        <v>1429</v>
      </c>
      <c r="H215" s="377">
        <v>535</v>
      </c>
      <c r="I215" s="377">
        <v>321</v>
      </c>
      <c r="J215" s="377">
        <v>71</v>
      </c>
      <c r="K215" s="377">
        <v>0</v>
      </c>
      <c r="L215" s="377">
        <v>1411</v>
      </c>
      <c r="M215" s="377">
        <v>450</v>
      </c>
      <c r="N215" s="377">
        <v>136</v>
      </c>
      <c r="O215" s="377">
        <v>554</v>
      </c>
      <c r="P215" s="377">
        <v>51318</v>
      </c>
      <c r="Q215" s="378">
        <v>1</v>
      </c>
    </row>
    <row r="216" spans="1:18" s="830" customFormat="1" ht="36.75" customHeight="1" thickTop="1">
      <c r="A216" s="694" t="s">
        <v>814</v>
      </c>
      <c r="B216" s="239">
        <v>0.12149733037140964</v>
      </c>
      <c r="C216" s="239">
        <v>0.59910752562453717</v>
      </c>
      <c r="D216" s="239">
        <v>4.0141860555750419E-2</v>
      </c>
      <c r="E216" s="239">
        <v>8.2427218519817602E-2</v>
      </c>
      <c r="F216" s="239">
        <v>6.1206594177481588E-2</v>
      </c>
      <c r="G216" s="239">
        <v>2.7845979968042403E-2</v>
      </c>
      <c r="H216" s="239">
        <v>1.0425191940449744E-2</v>
      </c>
      <c r="I216" s="239">
        <v>6.2551151642698472E-3</v>
      </c>
      <c r="J216" s="239">
        <v>1.3835301453680969E-3</v>
      </c>
      <c r="K216" s="239">
        <v>0</v>
      </c>
      <c r="L216" s="239">
        <v>2.7495225846681477E-2</v>
      </c>
      <c r="M216" s="239">
        <v>8.7688530340231489E-3</v>
      </c>
      <c r="N216" s="239">
        <v>2.6501422502825519E-3</v>
      </c>
      <c r="O216" s="239">
        <v>1.0795432401886278E-2</v>
      </c>
      <c r="P216" s="239">
        <v>1</v>
      </c>
      <c r="Q216" s="380"/>
      <c r="R216" s="176"/>
    </row>
    <row r="217" spans="1:18" s="830" customFormat="1" ht="9" customHeight="1" thickBot="1">
      <c r="A217" s="696"/>
      <c r="B217" s="560"/>
      <c r="C217" s="381"/>
      <c r="D217" s="381"/>
      <c r="E217" s="381"/>
      <c r="F217" s="381"/>
      <c r="G217" s="560"/>
      <c r="H217" s="560"/>
      <c r="I217" s="560"/>
      <c r="J217" s="560"/>
      <c r="K217" s="560"/>
      <c r="L217" s="560"/>
      <c r="M217" s="560"/>
      <c r="N217" s="560"/>
      <c r="O217" s="560"/>
      <c r="P217" s="564"/>
      <c r="Q217" s="564"/>
    </row>
    <row r="218" spans="1:18" s="830" customFormat="1" ht="15.75" customHeight="1" thickTop="1">
      <c r="A218" s="624" t="s">
        <v>825</v>
      </c>
      <c r="B218" s="345"/>
      <c r="C218" s="180"/>
      <c r="D218" s="180"/>
      <c r="E218" s="180"/>
      <c r="F218" s="180"/>
      <c r="G218" s="345"/>
      <c r="H218" s="345"/>
      <c r="I218" s="345"/>
      <c r="J218" s="345"/>
      <c r="K218" s="345"/>
      <c r="L218" s="345"/>
      <c r="M218" s="345"/>
      <c r="N218" s="345"/>
      <c r="O218" s="345"/>
      <c r="P218" s="247"/>
      <c r="Q218" s="565"/>
    </row>
    <row r="219" spans="1:18" s="830" customFormat="1" ht="9" customHeight="1">
      <c r="A219" s="621"/>
      <c r="B219" s="345"/>
      <c r="C219" s="180"/>
      <c r="D219" s="180"/>
      <c r="E219" s="180"/>
      <c r="F219" s="180"/>
      <c r="G219" s="345"/>
      <c r="H219" s="345"/>
      <c r="I219" s="345"/>
      <c r="J219" s="345"/>
      <c r="K219" s="345"/>
      <c r="L219" s="345"/>
      <c r="M219" s="345"/>
      <c r="N219" s="345"/>
      <c r="O219" s="345"/>
      <c r="P219" s="247"/>
      <c r="Q219" s="565"/>
    </row>
    <row r="220" spans="1:18" s="830" customFormat="1" ht="9" customHeight="1">
      <c r="A220" s="621"/>
      <c r="B220" s="345"/>
      <c r="C220" s="180"/>
      <c r="D220" s="180"/>
      <c r="E220" s="180"/>
      <c r="F220" s="180"/>
      <c r="G220" s="345"/>
      <c r="H220" s="345"/>
      <c r="I220" s="345"/>
      <c r="J220" s="345"/>
      <c r="K220" s="345"/>
      <c r="L220" s="345"/>
      <c r="M220" s="345"/>
      <c r="N220" s="345"/>
      <c r="O220" s="345"/>
      <c r="P220" s="247"/>
      <c r="Q220" s="565"/>
    </row>
    <row r="221" spans="1:18" s="830" customFormat="1" ht="15.75">
      <c r="A221" s="69"/>
      <c r="B221" s="70"/>
      <c r="C221" s="429"/>
      <c r="D221" s="429"/>
      <c r="E221" s="429"/>
      <c r="F221" s="429"/>
      <c r="G221" s="429"/>
      <c r="H221" s="70"/>
      <c r="I221" s="70"/>
      <c r="J221" s="70"/>
      <c r="K221" s="70"/>
      <c r="L221" s="70"/>
      <c r="M221" s="70"/>
      <c r="N221" s="70"/>
      <c r="O221" s="70"/>
      <c r="P221" s="70"/>
      <c r="Q221" s="566"/>
    </row>
    <row r="222" spans="1:18" s="830" customFormat="1" ht="15.75">
      <c r="A222" s="69"/>
      <c r="B222" s="70"/>
      <c r="C222" s="429"/>
      <c r="D222" s="429"/>
      <c r="E222" s="429"/>
      <c r="F222" s="429"/>
      <c r="G222" s="429"/>
      <c r="H222" s="70"/>
      <c r="I222" s="70"/>
      <c r="J222" s="70"/>
      <c r="K222" s="70"/>
      <c r="L222" s="70"/>
      <c r="M222" s="70"/>
      <c r="N222" s="70"/>
      <c r="O222" s="70"/>
      <c r="P222" s="70"/>
      <c r="Q222" s="566"/>
    </row>
    <row r="223" spans="1:18" s="830" customFormat="1" ht="15.75">
      <c r="A223" s="69"/>
      <c r="B223" s="70"/>
      <c r="C223" s="429"/>
      <c r="D223" s="429"/>
      <c r="E223" s="429"/>
      <c r="F223" s="429"/>
      <c r="G223" s="429"/>
      <c r="H223" s="70"/>
      <c r="I223" s="70"/>
      <c r="J223" s="70"/>
      <c r="K223" s="70"/>
      <c r="L223" s="70"/>
      <c r="M223" s="70"/>
      <c r="N223" s="70"/>
      <c r="O223" s="70"/>
      <c r="P223" s="70"/>
      <c r="Q223" s="566"/>
    </row>
    <row r="224" spans="1:18" s="830" customFormat="1" ht="15.75">
      <c r="A224" s="69"/>
      <c r="B224" s="70"/>
      <c r="C224" s="429"/>
      <c r="D224" s="429"/>
      <c r="E224" s="429"/>
      <c r="F224" s="429"/>
      <c r="G224" s="429"/>
      <c r="H224" s="70"/>
      <c r="I224" s="70"/>
      <c r="J224" s="70"/>
      <c r="K224" s="70"/>
      <c r="L224" s="70"/>
      <c r="M224" s="70"/>
      <c r="N224" s="70"/>
      <c r="O224" s="70"/>
      <c r="P224" s="70"/>
      <c r="Q224" s="566"/>
    </row>
    <row r="225" spans="1:17" s="830" customFormat="1" ht="15.75">
      <c r="A225" s="69"/>
      <c r="B225" s="70"/>
      <c r="C225" s="429"/>
      <c r="D225" s="429"/>
      <c r="E225" s="429"/>
      <c r="F225" s="429"/>
      <c r="G225" s="429"/>
      <c r="H225" s="70"/>
      <c r="I225" s="70"/>
      <c r="J225" s="70"/>
      <c r="K225" s="70"/>
      <c r="L225" s="70"/>
      <c r="M225" s="70"/>
      <c r="N225" s="70"/>
      <c r="O225" s="70"/>
      <c r="P225" s="70"/>
      <c r="Q225" s="566"/>
    </row>
    <row r="226" spans="1:17" s="830" customFormat="1" ht="15.75">
      <c r="A226" s="69"/>
      <c r="B226" s="70"/>
      <c r="C226" s="429"/>
      <c r="D226" s="429"/>
      <c r="E226" s="429"/>
      <c r="F226" s="429"/>
      <c r="G226" s="429"/>
      <c r="H226" s="70"/>
      <c r="I226" s="70"/>
      <c r="J226" s="70"/>
      <c r="K226" s="70"/>
      <c r="L226" s="70"/>
      <c r="M226" s="70"/>
      <c r="N226" s="70"/>
      <c r="O226" s="70"/>
      <c r="P226" s="70"/>
      <c r="Q226" s="566"/>
    </row>
    <row r="227" spans="1:17" s="830" customFormat="1" ht="15.75">
      <c r="A227" s="69"/>
      <c r="B227" s="70"/>
      <c r="C227" s="429"/>
      <c r="D227" s="429"/>
      <c r="E227" s="429"/>
      <c r="F227" s="429"/>
      <c r="G227" s="429"/>
      <c r="H227" s="70"/>
      <c r="I227" s="70"/>
      <c r="J227" s="70"/>
      <c r="K227" s="70"/>
      <c r="L227" s="70"/>
      <c r="M227" s="70"/>
      <c r="N227" s="70"/>
      <c r="O227" s="70"/>
      <c r="P227" s="70"/>
      <c r="Q227" s="566"/>
    </row>
    <row r="228" spans="1:17" s="830" customFormat="1" ht="15.75">
      <c r="A228" s="69"/>
      <c r="B228" s="70"/>
      <c r="C228" s="429"/>
      <c r="D228" s="429"/>
      <c r="E228" s="429"/>
      <c r="F228" s="429"/>
      <c r="G228" s="429"/>
      <c r="H228" s="70"/>
      <c r="I228" s="70"/>
      <c r="J228" s="70"/>
      <c r="K228" s="70"/>
      <c r="L228" s="70"/>
      <c r="M228" s="70"/>
      <c r="N228" s="70"/>
      <c r="O228" s="70"/>
      <c r="P228" s="70"/>
      <c r="Q228" s="566"/>
    </row>
    <row r="229" spans="1:17" s="830" customFormat="1" ht="15.75">
      <c r="A229" s="69"/>
      <c r="B229" s="70"/>
      <c r="C229" s="429"/>
      <c r="D229" s="429"/>
      <c r="E229" s="429"/>
      <c r="F229" s="429"/>
      <c r="G229" s="429"/>
      <c r="H229" s="70"/>
      <c r="I229" s="70"/>
      <c r="J229" s="70"/>
      <c r="K229" s="70"/>
      <c r="L229" s="70"/>
      <c r="M229" s="70"/>
      <c r="N229" s="70"/>
      <c r="O229" s="70"/>
      <c r="P229" s="70"/>
      <c r="Q229" s="566"/>
    </row>
    <row r="230" spans="1:17" s="830" customFormat="1" ht="15.75">
      <c r="A230" s="69"/>
      <c r="B230" s="70"/>
      <c r="C230" s="429"/>
      <c r="D230" s="429"/>
      <c r="E230" s="429"/>
      <c r="F230" s="429"/>
      <c r="G230" s="429"/>
      <c r="H230" s="70"/>
      <c r="I230" s="70"/>
      <c r="J230" s="70"/>
      <c r="K230" s="70"/>
      <c r="L230" s="70"/>
      <c r="M230" s="70"/>
      <c r="N230" s="70"/>
      <c r="O230" s="70"/>
      <c r="P230" s="70"/>
      <c r="Q230" s="566"/>
    </row>
    <row r="231" spans="1:17" s="830" customFormat="1" ht="15.75">
      <c r="A231" s="69"/>
      <c r="B231" s="70"/>
      <c r="C231" s="429"/>
      <c r="D231" s="429"/>
      <c r="E231" s="429"/>
      <c r="F231" s="429"/>
      <c r="G231" s="429"/>
      <c r="H231" s="70"/>
      <c r="I231" s="70"/>
      <c r="J231" s="70"/>
      <c r="K231" s="70"/>
      <c r="L231" s="70"/>
      <c r="M231" s="70"/>
      <c r="N231" s="70"/>
      <c r="O231" s="70"/>
      <c r="P231" s="70"/>
      <c r="Q231" s="566"/>
    </row>
    <row r="232" spans="1:17" s="830" customFormat="1" ht="15.75">
      <c r="A232" s="69"/>
      <c r="B232" s="70"/>
      <c r="C232" s="429"/>
      <c r="D232" s="429"/>
      <c r="E232" s="429"/>
      <c r="F232" s="429"/>
      <c r="G232" s="429"/>
      <c r="H232" s="70"/>
      <c r="I232" s="70"/>
      <c r="J232" s="70"/>
      <c r="K232" s="70"/>
      <c r="L232" s="70"/>
      <c r="M232" s="70"/>
      <c r="N232" s="70"/>
      <c r="O232" s="70"/>
      <c r="P232" s="70"/>
      <c r="Q232" s="566"/>
    </row>
    <row r="233" spans="1:17" s="830" customFormat="1" ht="15.75">
      <c r="A233" s="69"/>
      <c r="B233" s="70"/>
      <c r="C233" s="429"/>
      <c r="D233" s="429"/>
      <c r="E233" s="429"/>
      <c r="F233" s="429"/>
      <c r="G233" s="429"/>
      <c r="H233" s="70"/>
      <c r="I233" s="70"/>
      <c r="J233" s="70"/>
      <c r="K233" s="70"/>
      <c r="L233" s="70"/>
      <c r="M233" s="70"/>
      <c r="N233" s="70"/>
      <c r="O233" s="70"/>
      <c r="P233" s="70"/>
      <c r="Q233" s="566"/>
    </row>
    <row r="234" spans="1:17" s="830" customFormat="1" ht="15.75">
      <c r="A234" s="69"/>
      <c r="B234" s="70"/>
      <c r="C234" s="429"/>
      <c r="D234" s="429"/>
      <c r="E234" s="429"/>
      <c r="F234" s="429"/>
      <c r="G234" s="429"/>
      <c r="H234" s="70"/>
      <c r="I234" s="70"/>
      <c r="J234" s="70"/>
      <c r="K234" s="70"/>
      <c r="L234" s="70"/>
      <c r="M234" s="70"/>
      <c r="N234" s="70"/>
      <c r="O234" s="70"/>
      <c r="P234" s="70"/>
      <c r="Q234" s="566"/>
    </row>
    <row r="235" spans="1:17" s="830" customFormat="1" ht="15.75">
      <c r="A235" s="69"/>
      <c r="B235" s="70"/>
      <c r="C235" s="429"/>
      <c r="D235" s="429"/>
      <c r="E235" s="429"/>
      <c r="F235" s="429"/>
      <c r="G235" s="429"/>
      <c r="H235" s="70"/>
      <c r="I235" s="70"/>
      <c r="J235" s="70"/>
      <c r="K235" s="70"/>
      <c r="L235" s="70"/>
      <c r="M235" s="70"/>
      <c r="N235" s="70"/>
      <c r="O235" s="70"/>
      <c r="P235" s="70"/>
      <c r="Q235" s="566"/>
    </row>
    <row r="236" spans="1:17" s="830" customFormat="1" ht="15.75">
      <c r="A236" s="69"/>
      <c r="B236" s="70"/>
      <c r="C236" s="429"/>
      <c r="D236" s="429"/>
      <c r="E236" s="429"/>
      <c r="F236" s="429"/>
      <c r="G236" s="429"/>
      <c r="H236" s="70"/>
      <c r="I236" s="70"/>
      <c r="J236" s="70"/>
      <c r="K236" s="70"/>
      <c r="L236" s="70"/>
      <c r="M236" s="70"/>
      <c r="N236" s="70"/>
      <c r="O236" s="70"/>
      <c r="P236" s="70"/>
      <c r="Q236" s="566"/>
    </row>
    <row r="237" spans="1:17" s="830" customFormat="1" ht="15.75">
      <c r="A237" s="69"/>
      <c r="B237" s="70"/>
      <c r="C237" s="429"/>
      <c r="D237" s="429"/>
      <c r="E237" s="429"/>
      <c r="F237" s="429"/>
      <c r="G237" s="429"/>
      <c r="H237" s="70"/>
      <c r="I237" s="70"/>
      <c r="J237" s="70"/>
      <c r="K237" s="70"/>
      <c r="L237" s="70"/>
      <c r="M237" s="70"/>
      <c r="N237" s="70"/>
      <c r="O237" s="70"/>
      <c r="P237" s="70"/>
      <c r="Q237" s="566"/>
    </row>
    <row r="238" spans="1:17" s="830" customFormat="1" ht="15.75">
      <c r="A238" s="69"/>
      <c r="B238" s="70"/>
      <c r="C238" s="429"/>
      <c r="D238" s="429"/>
      <c r="E238" s="429"/>
      <c r="F238" s="429"/>
      <c r="G238" s="429"/>
      <c r="H238" s="70"/>
      <c r="I238" s="70"/>
      <c r="J238" s="70"/>
      <c r="K238" s="70"/>
      <c r="L238" s="70"/>
      <c r="M238" s="70"/>
      <c r="N238" s="70"/>
      <c r="O238" s="70"/>
      <c r="P238" s="70"/>
      <c r="Q238" s="566"/>
    </row>
    <row r="239" spans="1:17" s="830" customFormat="1" ht="15.75">
      <c r="A239" s="69"/>
      <c r="B239" s="70"/>
      <c r="C239" s="429"/>
      <c r="D239" s="429"/>
      <c r="E239" s="429"/>
      <c r="F239" s="429"/>
      <c r="G239" s="429"/>
      <c r="H239" s="70"/>
      <c r="I239" s="70"/>
      <c r="J239" s="70"/>
      <c r="K239" s="70"/>
      <c r="L239" s="70"/>
      <c r="M239" s="70"/>
      <c r="N239" s="70"/>
      <c r="O239" s="70"/>
      <c r="P239" s="70"/>
      <c r="Q239" s="566"/>
    </row>
    <row r="240" spans="1:17" s="830" customFormat="1" ht="15.75">
      <c r="A240" s="69"/>
      <c r="B240" s="70"/>
      <c r="C240" s="429"/>
      <c r="D240" s="429"/>
      <c r="E240" s="429"/>
      <c r="F240" s="429"/>
      <c r="G240" s="429"/>
      <c r="H240" s="70"/>
      <c r="I240" s="70"/>
      <c r="J240" s="70"/>
      <c r="K240" s="70"/>
      <c r="L240" s="70"/>
      <c r="M240" s="70"/>
      <c r="N240" s="70"/>
      <c r="O240" s="70"/>
      <c r="P240" s="70"/>
      <c r="Q240" s="566"/>
    </row>
    <row r="241" spans="1:17" s="830" customFormat="1" ht="15.75">
      <c r="A241" s="69"/>
      <c r="B241" s="70"/>
      <c r="C241" s="429"/>
      <c r="D241" s="429"/>
      <c r="E241" s="429"/>
      <c r="F241" s="429"/>
      <c r="G241" s="429"/>
      <c r="H241" s="70"/>
      <c r="I241" s="70"/>
      <c r="J241" s="70"/>
      <c r="K241" s="70"/>
      <c r="L241" s="70"/>
      <c r="M241" s="70"/>
      <c r="N241" s="70"/>
      <c r="O241" s="70"/>
      <c r="P241" s="70"/>
      <c r="Q241" s="566"/>
    </row>
    <row r="242" spans="1:17" s="830" customFormat="1" ht="15.75">
      <c r="A242" s="69"/>
      <c r="B242" s="70"/>
      <c r="C242" s="429"/>
      <c r="D242" s="429"/>
      <c r="E242" s="429"/>
      <c r="F242" s="429"/>
      <c r="G242" s="429"/>
      <c r="H242" s="70"/>
      <c r="I242" s="70"/>
      <c r="J242" s="70"/>
      <c r="K242" s="70"/>
      <c r="L242" s="70"/>
      <c r="M242" s="70"/>
      <c r="N242" s="70"/>
      <c r="O242" s="70"/>
      <c r="P242" s="70"/>
      <c r="Q242" s="566"/>
    </row>
    <row r="243" spans="1:17" s="830" customFormat="1" ht="15.75">
      <c r="A243" s="69"/>
      <c r="B243" s="70"/>
      <c r="C243" s="429"/>
      <c r="D243" s="429"/>
      <c r="E243" s="429"/>
      <c r="F243" s="429"/>
      <c r="G243" s="429"/>
      <c r="H243" s="70"/>
      <c r="I243" s="70"/>
      <c r="J243" s="70"/>
      <c r="K243" s="70"/>
      <c r="L243" s="70"/>
      <c r="M243" s="70"/>
      <c r="N243" s="70"/>
      <c r="O243" s="70"/>
      <c r="P243" s="70"/>
      <c r="Q243" s="566"/>
    </row>
    <row r="244" spans="1:17" s="830" customFormat="1" ht="15.75">
      <c r="A244" s="69"/>
      <c r="B244" s="70"/>
      <c r="C244" s="429"/>
      <c r="D244" s="429"/>
      <c r="E244" s="429"/>
      <c r="F244" s="429"/>
      <c r="G244" s="429"/>
      <c r="H244" s="70"/>
      <c r="I244" s="70"/>
      <c r="J244" s="70"/>
      <c r="K244" s="70"/>
      <c r="L244" s="70"/>
      <c r="M244" s="70"/>
      <c r="N244" s="70"/>
      <c r="O244" s="70"/>
      <c r="P244" s="70"/>
      <c r="Q244" s="566"/>
    </row>
    <row r="245" spans="1:17" s="830" customFormat="1" ht="15.75">
      <c r="A245" s="69"/>
      <c r="B245" s="70"/>
      <c r="C245" s="429"/>
      <c r="D245" s="429"/>
      <c r="E245" s="429"/>
      <c r="F245" s="429"/>
      <c r="G245" s="429"/>
      <c r="H245" s="70"/>
      <c r="I245" s="70"/>
      <c r="J245" s="70"/>
      <c r="K245" s="70"/>
      <c r="L245" s="70"/>
      <c r="M245" s="70"/>
      <c r="N245" s="70"/>
      <c r="O245" s="70"/>
      <c r="P245" s="70"/>
      <c r="Q245" s="566"/>
    </row>
    <row r="246" spans="1:17" s="830" customFormat="1" ht="15.75">
      <c r="A246" s="69"/>
      <c r="B246" s="70"/>
      <c r="C246" s="429"/>
      <c r="D246" s="429"/>
      <c r="E246" s="429"/>
      <c r="F246" s="429"/>
      <c r="G246" s="429"/>
      <c r="H246" s="70"/>
      <c r="I246" s="70"/>
      <c r="J246" s="70"/>
      <c r="K246" s="70"/>
      <c r="L246" s="70"/>
      <c r="M246" s="70"/>
      <c r="N246" s="70"/>
      <c r="O246" s="70"/>
      <c r="P246" s="70"/>
      <c r="Q246" s="566"/>
    </row>
    <row r="247" spans="1:17" s="830" customFormat="1" ht="15.75">
      <c r="A247" s="69"/>
      <c r="B247" s="70"/>
      <c r="C247" s="429"/>
      <c r="D247" s="429"/>
      <c r="E247" s="429"/>
      <c r="F247" s="429"/>
      <c r="G247" s="429"/>
      <c r="H247" s="70"/>
      <c r="I247" s="70"/>
      <c r="J247" s="70"/>
      <c r="K247" s="70"/>
      <c r="L247" s="70"/>
      <c r="M247" s="70"/>
      <c r="N247" s="70"/>
      <c r="O247" s="70"/>
      <c r="P247" s="70"/>
      <c r="Q247" s="566"/>
    </row>
    <row r="248" spans="1:17" s="830" customFormat="1" ht="15.75">
      <c r="A248" s="69"/>
      <c r="B248" s="70"/>
      <c r="C248" s="429"/>
      <c r="D248" s="429"/>
      <c r="E248" s="429"/>
      <c r="F248" s="429"/>
      <c r="G248" s="429"/>
      <c r="H248" s="70"/>
      <c r="I248" s="70"/>
      <c r="J248" s="70"/>
      <c r="K248" s="70"/>
      <c r="L248" s="70"/>
      <c r="M248" s="70"/>
      <c r="N248" s="70"/>
      <c r="O248" s="70"/>
      <c r="P248" s="70"/>
      <c r="Q248" s="566"/>
    </row>
    <row r="249" spans="1:17" s="830" customFormat="1" ht="15.75">
      <c r="A249" s="69"/>
      <c r="B249" s="70"/>
      <c r="C249" s="429"/>
      <c r="D249" s="429"/>
      <c r="E249" s="429"/>
      <c r="F249" s="429"/>
      <c r="G249" s="429"/>
      <c r="H249" s="70"/>
      <c r="I249" s="70"/>
      <c r="J249" s="70"/>
      <c r="K249" s="70"/>
      <c r="L249" s="70"/>
      <c r="M249" s="70"/>
      <c r="N249" s="70"/>
      <c r="O249" s="70"/>
      <c r="P249" s="70"/>
      <c r="Q249" s="566"/>
    </row>
    <row r="250" spans="1:17" s="830" customFormat="1" ht="15.75">
      <c r="A250" s="69"/>
      <c r="B250" s="70"/>
      <c r="C250" s="429"/>
      <c r="D250" s="429"/>
      <c r="E250" s="429"/>
      <c r="F250" s="429"/>
      <c r="G250" s="429"/>
      <c r="H250" s="70"/>
      <c r="I250" s="70"/>
      <c r="J250" s="70"/>
      <c r="K250" s="70"/>
      <c r="L250" s="70"/>
      <c r="M250" s="70"/>
      <c r="N250" s="70"/>
      <c r="O250" s="70"/>
      <c r="P250" s="70"/>
      <c r="Q250" s="566"/>
    </row>
    <row r="251" spans="1:17" s="830" customFormat="1" ht="15.75">
      <c r="A251" s="69"/>
      <c r="B251" s="70"/>
      <c r="C251" s="429"/>
      <c r="D251" s="429"/>
      <c r="E251" s="429"/>
      <c r="F251" s="429"/>
      <c r="G251" s="429"/>
      <c r="H251" s="70"/>
      <c r="I251" s="70"/>
      <c r="J251" s="70"/>
      <c r="K251" s="70"/>
      <c r="L251" s="70"/>
      <c r="M251" s="70"/>
      <c r="N251" s="70"/>
      <c r="O251" s="70"/>
      <c r="P251" s="70"/>
      <c r="Q251" s="566"/>
    </row>
    <row r="252" spans="1:17" s="830" customFormat="1" ht="15.75">
      <c r="A252" s="69"/>
      <c r="B252" s="70"/>
      <c r="C252" s="429"/>
      <c r="D252" s="429"/>
      <c r="E252" s="429"/>
      <c r="F252" s="429"/>
      <c r="G252" s="429"/>
      <c r="H252" s="70"/>
      <c r="I252" s="70"/>
      <c r="J252" s="70"/>
      <c r="K252" s="70"/>
      <c r="L252" s="70"/>
      <c r="M252" s="70"/>
      <c r="N252" s="70"/>
      <c r="O252" s="70"/>
      <c r="P252" s="70"/>
      <c r="Q252" s="566"/>
    </row>
    <row r="253" spans="1:17" s="830" customFormat="1" ht="15.75">
      <c r="A253" s="69"/>
      <c r="B253" s="70"/>
      <c r="C253" s="429"/>
      <c r="D253" s="429"/>
      <c r="E253" s="429"/>
      <c r="F253" s="429"/>
      <c r="G253" s="429"/>
      <c r="H253" s="70"/>
      <c r="I253" s="70"/>
      <c r="J253" s="70"/>
      <c r="K253" s="70"/>
      <c r="L253" s="70"/>
      <c r="M253" s="70"/>
      <c r="N253" s="70"/>
      <c r="O253" s="70"/>
      <c r="P253" s="70"/>
      <c r="Q253" s="566"/>
    </row>
    <row r="254" spans="1:17" s="830" customFormat="1" ht="15.75">
      <c r="A254" s="69"/>
      <c r="B254" s="70"/>
      <c r="C254" s="429"/>
      <c r="D254" s="429"/>
      <c r="E254" s="429"/>
      <c r="F254" s="429"/>
      <c r="G254" s="429"/>
      <c r="H254" s="70"/>
      <c r="I254" s="70"/>
      <c r="J254" s="70"/>
      <c r="K254" s="70"/>
      <c r="L254" s="70"/>
      <c r="M254" s="70"/>
      <c r="N254" s="70"/>
      <c r="O254" s="70"/>
      <c r="P254" s="70"/>
      <c r="Q254" s="566"/>
    </row>
    <row r="255" spans="1:17" s="830" customFormat="1" ht="15.75">
      <c r="A255" s="69"/>
      <c r="B255" s="70"/>
      <c r="C255" s="429"/>
      <c r="D255" s="429"/>
      <c r="E255" s="429"/>
      <c r="F255" s="429"/>
      <c r="G255" s="429"/>
      <c r="H255" s="70"/>
      <c r="I255" s="70"/>
      <c r="J255" s="70"/>
      <c r="K255" s="70"/>
      <c r="L255" s="70"/>
      <c r="M255" s="70"/>
      <c r="N255" s="70"/>
      <c r="O255" s="70"/>
      <c r="P255" s="70"/>
      <c r="Q255" s="566"/>
    </row>
    <row r="256" spans="1:17" s="830" customFormat="1" ht="15.75">
      <c r="A256" s="69"/>
      <c r="B256" s="70"/>
      <c r="C256" s="429"/>
      <c r="D256" s="429"/>
      <c r="E256" s="429"/>
      <c r="F256" s="429"/>
      <c r="G256" s="429"/>
      <c r="H256" s="70"/>
      <c r="I256" s="70"/>
      <c r="J256" s="70"/>
      <c r="K256" s="70"/>
      <c r="L256" s="70"/>
      <c r="M256" s="70"/>
      <c r="N256" s="70"/>
      <c r="O256" s="70"/>
      <c r="P256" s="70"/>
      <c r="Q256" s="566"/>
    </row>
    <row r="257" spans="1:17" s="830" customFormat="1" ht="15.75">
      <c r="A257" s="69"/>
      <c r="B257" s="70"/>
      <c r="C257" s="429"/>
      <c r="D257" s="429"/>
      <c r="E257" s="429"/>
      <c r="F257" s="429"/>
      <c r="G257" s="429"/>
      <c r="H257" s="70"/>
      <c r="I257" s="70"/>
      <c r="J257" s="70"/>
      <c r="K257" s="70"/>
      <c r="L257" s="70"/>
      <c r="M257" s="70"/>
      <c r="N257" s="70"/>
      <c r="O257" s="70"/>
      <c r="P257" s="70"/>
      <c r="Q257" s="566"/>
    </row>
    <row r="258" spans="1:17" s="830" customFormat="1" ht="15.75">
      <c r="A258" s="69"/>
      <c r="B258" s="70"/>
      <c r="C258" s="429"/>
      <c r="D258" s="429"/>
      <c r="E258" s="429"/>
      <c r="F258" s="429"/>
      <c r="G258" s="429"/>
      <c r="H258" s="70"/>
      <c r="I258" s="70"/>
      <c r="J258" s="70"/>
      <c r="K258" s="70"/>
      <c r="L258" s="70"/>
      <c r="M258" s="70"/>
      <c r="N258" s="70"/>
      <c r="O258" s="70"/>
      <c r="P258" s="70"/>
      <c r="Q258" s="566"/>
    </row>
    <row r="259" spans="1:17" s="830" customFormat="1" ht="15.75">
      <c r="A259" s="69"/>
      <c r="B259" s="70"/>
      <c r="C259" s="429"/>
      <c r="D259" s="429"/>
      <c r="E259" s="429"/>
      <c r="F259" s="429"/>
      <c r="G259" s="429"/>
      <c r="H259" s="70"/>
      <c r="I259" s="70"/>
      <c r="J259" s="70"/>
      <c r="K259" s="70"/>
      <c r="L259" s="70"/>
      <c r="M259" s="70"/>
      <c r="N259" s="70"/>
      <c r="O259" s="70"/>
      <c r="P259" s="70"/>
      <c r="Q259" s="566"/>
    </row>
    <row r="260" spans="1:17" s="830" customFormat="1" ht="15.75">
      <c r="A260" s="69"/>
      <c r="B260" s="70"/>
      <c r="C260" s="429"/>
      <c r="D260" s="429"/>
      <c r="E260" s="429"/>
      <c r="F260" s="429"/>
      <c r="G260" s="429"/>
      <c r="H260" s="70"/>
      <c r="I260" s="70"/>
      <c r="J260" s="70"/>
      <c r="K260" s="70"/>
      <c r="L260" s="70"/>
      <c r="M260" s="70"/>
      <c r="N260" s="70"/>
      <c r="O260" s="70"/>
      <c r="P260" s="70"/>
      <c r="Q260" s="566"/>
    </row>
    <row r="261" spans="1:17" s="830" customFormat="1" ht="15.75">
      <c r="A261" s="69"/>
      <c r="B261" s="70"/>
      <c r="C261" s="429"/>
      <c r="D261" s="429"/>
      <c r="E261" s="429"/>
      <c r="F261" s="429"/>
      <c r="G261" s="429"/>
      <c r="H261" s="70"/>
      <c r="I261" s="70"/>
      <c r="J261" s="70"/>
      <c r="K261" s="70"/>
      <c r="L261" s="70"/>
      <c r="M261" s="70"/>
      <c r="N261" s="70"/>
      <c r="O261" s="70"/>
      <c r="P261" s="70"/>
      <c r="Q261" s="566"/>
    </row>
    <row r="262" spans="1:17" s="830" customFormat="1" ht="15.75">
      <c r="A262" s="69"/>
      <c r="B262" s="70"/>
      <c r="C262" s="429"/>
      <c r="D262" s="429"/>
      <c r="E262" s="429"/>
      <c r="F262" s="429"/>
      <c r="G262" s="429"/>
      <c r="H262" s="70"/>
      <c r="I262" s="70"/>
      <c r="J262" s="70"/>
      <c r="K262" s="70"/>
      <c r="L262" s="70"/>
      <c r="M262" s="70"/>
      <c r="N262" s="70"/>
      <c r="O262" s="70"/>
      <c r="P262" s="70"/>
      <c r="Q262" s="566"/>
    </row>
    <row r="263" spans="1:17" s="830" customFormat="1" ht="15.75">
      <c r="A263" s="69"/>
      <c r="B263" s="70"/>
      <c r="C263" s="429"/>
      <c r="D263" s="429"/>
      <c r="E263" s="429"/>
      <c r="F263" s="429"/>
      <c r="G263" s="429"/>
      <c r="H263" s="70"/>
      <c r="I263" s="70"/>
      <c r="J263" s="70"/>
      <c r="K263" s="70"/>
      <c r="L263" s="70"/>
      <c r="M263" s="70"/>
      <c r="N263" s="70"/>
      <c r="O263" s="70"/>
      <c r="P263" s="70"/>
      <c r="Q263" s="566"/>
    </row>
    <row r="264" spans="1:17" s="830" customFormat="1" ht="15.75">
      <c r="A264" s="69"/>
      <c r="B264" s="70"/>
      <c r="C264" s="429"/>
      <c r="D264" s="429"/>
      <c r="E264" s="429"/>
      <c r="F264" s="429"/>
      <c r="G264" s="429"/>
      <c r="H264" s="70"/>
      <c r="I264" s="70"/>
      <c r="J264" s="70"/>
      <c r="K264" s="70"/>
      <c r="L264" s="70"/>
      <c r="M264" s="70"/>
      <c r="N264" s="70"/>
      <c r="O264" s="70"/>
      <c r="P264" s="70"/>
      <c r="Q264" s="566"/>
    </row>
    <row r="265" spans="1:17" s="830" customFormat="1" ht="15.75">
      <c r="A265" s="69"/>
      <c r="B265" s="70"/>
      <c r="C265" s="429"/>
      <c r="D265" s="429"/>
      <c r="E265" s="429"/>
      <c r="F265" s="429"/>
      <c r="G265" s="429"/>
      <c r="H265" s="70"/>
      <c r="I265" s="70"/>
      <c r="J265" s="70"/>
      <c r="K265" s="70"/>
      <c r="L265" s="70"/>
      <c r="M265" s="70"/>
      <c r="N265" s="70"/>
      <c r="O265" s="70"/>
      <c r="P265" s="70"/>
      <c r="Q265" s="566"/>
    </row>
    <row r="266" spans="1:17" s="830" customFormat="1" ht="15.75">
      <c r="A266" s="69"/>
      <c r="B266" s="70"/>
      <c r="C266" s="70"/>
      <c r="D266" s="70"/>
      <c r="E266" s="70"/>
      <c r="F266" s="70"/>
      <c r="G266" s="70"/>
      <c r="H266" s="70"/>
      <c r="I266" s="70"/>
      <c r="J266" s="70"/>
      <c r="K266" s="70"/>
      <c r="L266" s="70"/>
      <c r="M266" s="70"/>
      <c r="N266" s="70"/>
      <c r="O266" s="70"/>
      <c r="P266" s="70"/>
      <c r="Q266" s="566"/>
    </row>
    <row r="267" spans="1:17" s="830" customFormat="1" ht="15.75">
      <c r="A267" s="69"/>
      <c r="B267" s="70"/>
      <c r="C267" s="70"/>
      <c r="D267" s="70"/>
      <c r="E267" s="70"/>
      <c r="F267" s="70"/>
      <c r="G267" s="70"/>
      <c r="H267" s="70"/>
      <c r="I267" s="70"/>
      <c r="J267" s="70"/>
      <c r="K267" s="70"/>
      <c r="L267" s="70"/>
      <c r="M267" s="70"/>
      <c r="N267" s="70"/>
      <c r="O267" s="70"/>
      <c r="P267" s="70"/>
      <c r="Q267" s="566"/>
    </row>
    <row r="268" spans="1:17" s="830" customFormat="1" ht="15.75">
      <c r="A268" s="69"/>
      <c r="B268" s="70"/>
      <c r="C268" s="70"/>
      <c r="D268" s="70"/>
      <c r="E268" s="70"/>
      <c r="F268" s="70"/>
      <c r="G268" s="70"/>
      <c r="H268" s="70"/>
      <c r="I268" s="70"/>
      <c r="J268" s="70"/>
      <c r="K268" s="70"/>
      <c r="L268" s="70"/>
      <c r="M268" s="70"/>
      <c r="N268" s="70"/>
      <c r="O268" s="70"/>
      <c r="P268" s="70"/>
      <c r="Q268" s="566"/>
    </row>
    <row r="269" spans="1:17" s="830" customFormat="1" ht="15.75">
      <c r="A269" s="69"/>
      <c r="B269" s="70"/>
      <c r="C269" s="70"/>
      <c r="D269" s="70"/>
      <c r="E269" s="70"/>
      <c r="F269" s="70"/>
      <c r="G269" s="70"/>
      <c r="H269" s="70"/>
      <c r="I269" s="70"/>
      <c r="J269" s="70"/>
      <c r="K269" s="70"/>
      <c r="L269" s="70"/>
      <c r="M269" s="70"/>
      <c r="N269" s="70"/>
      <c r="O269" s="70"/>
      <c r="P269" s="70"/>
      <c r="Q269" s="566"/>
    </row>
    <row r="270" spans="1:17" s="830" customFormat="1" ht="15.75">
      <c r="A270" s="69"/>
      <c r="B270" s="70"/>
      <c r="C270" s="70"/>
      <c r="D270" s="70"/>
      <c r="E270" s="70"/>
      <c r="F270" s="70"/>
      <c r="G270" s="70"/>
      <c r="H270" s="70"/>
      <c r="I270" s="70"/>
      <c r="J270" s="70"/>
      <c r="K270" s="70"/>
      <c r="L270" s="70"/>
      <c r="M270" s="70"/>
      <c r="N270" s="70"/>
      <c r="O270" s="70"/>
      <c r="P270" s="70"/>
      <c r="Q270" s="566"/>
    </row>
    <row r="271" spans="1:17" s="830" customFormat="1" ht="15.75">
      <c r="A271" s="69"/>
      <c r="B271" s="70"/>
      <c r="C271" s="70"/>
      <c r="D271" s="70"/>
      <c r="E271" s="70"/>
      <c r="F271" s="70"/>
      <c r="G271" s="70"/>
      <c r="H271" s="70"/>
      <c r="I271" s="70"/>
      <c r="J271" s="70"/>
      <c r="K271" s="70"/>
      <c r="L271" s="70"/>
      <c r="M271" s="70"/>
      <c r="N271" s="70"/>
      <c r="O271" s="70"/>
      <c r="P271" s="70"/>
      <c r="Q271" s="566"/>
    </row>
    <row r="272" spans="1:17" s="830" customFormat="1" ht="15.75">
      <c r="A272" s="69"/>
      <c r="B272" s="70"/>
      <c r="C272" s="70"/>
      <c r="D272" s="70"/>
      <c r="E272" s="70"/>
      <c r="F272" s="70"/>
      <c r="G272" s="70"/>
      <c r="H272" s="70"/>
      <c r="I272" s="70"/>
      <c r="J272" s="70"/>
      <c r="K272" s="70"/>
      <c r="L272" s="70"/>
      <c r="M272" s="70"/>
      <c r="N272" s="70"/>
      <c r="O272" s="70"/>
      <c r="P272" s="70"/>
      <c r="Q272" s="566"/>
    </row>
    <row r="273" spans="1:17" s="830" customFormat="1" ht="15.75">
      <c r="A273" s="69"/>
      <c r="B273" s="70"/>
      <c r="C273" s="70"/>
      <c r="D273" s="70"/>
      <c r="E273" s="70"/>
      <c r="F273" s="70"/>
      <c r="G273" s="70"/>
      <c r="H273" s="70"/>
      <c r="I273" s="70"/>
      <c r="J273" s="70"/>
      <c r="K273" s="70"/>
      <c r="L273" s="70"/>
      <c r="M273" s="70"/>
      <c r="N273" s="70"/>
      <c r="O273" s="70"/>
      <c r="P273" s="70"/>
      <c r="Q273" s="566"/>
    </row>
    <row r="274" spans="1:17" s="830" customFormat="1" ht="15.75">
      <c r="A274" s="69"/>
      <c r="B274" s="70"/>
      <c r="C274" s="70"/>
      <c r="D274" s="70"/>
      <c r="E274" s="70"/>
      <c r="F274" s="70"/>
      <c r="G274" s="70"/>
      <c r="H274" s="70"/>
      <c r="I274" s="70"/>
      <c r="J274" s="70"/>
      <c r="K274" s="70"/>
      <c r="L274" s="70"/>
      <c r="M274" s="70"/>
      <c r="N274" s="70"/>
      <c r="O274" s="70"/>
      <c r="P274" s="70"/>
      <c r="Q274" s="566"/>
    </row>
    <row r="275" spans="1:17" s="830" customFormat="1" ht="15.75">
      <c r="A275" s="69"/>
      <c r="B275" s="70"/>
      <c r="C275" s="70"/>
      <c r="D275" s="70"/>
      <c r="E275" s="70"/>
      <c r="F275" s="70"/>
      <c r="G275" s="70"/>
      <c r="H275" s="70"/>
      <c r="I275" s="70"/>
      <c r="J275" s="70"/>
      <c r="K275" s="70"/>
      <c r="L275" s="70"/>
      <c r="M275" s="70"/>
      <c r="N275" s="70"/>
      <c r="O275" s="70"/>
      <c r="P275" s="70"/>
      <c r="Q275" s="566"/>
    </row>
    <row r="276" spans="1:17" s="830" customFormat="1" ht="15.75">
      <c r="A276" s="69"/>
      <c r="B276" s="70"/>
      <c r="C276" s="70"/>
      <c r="D276" s="70"/>
      <c r="E276" s="70"/>
      <c r="F276" s="70"/>
      <c r="G276" s="70"/>
      <c r="H276" s="70"/>
      <c r="I276" s="70"/>
      <c r="J276" s="70"/>
      <c r="K276" s="70"/>
      <c r="L276" s="70"/>
      <c r="M276" s="70"/>
      <c r="N276" s="70"/>
      <c r="O276" s="70"/>
      <c r="P276" s="70"/>
      <c r="Q276" s="566"/>
    </row>
    <row r="277" spans="1:17" s="830" customFormat="1" ht="15.75">
      <c r="A277" s="69"/>
      <c r="B277" s="70"/>
      <c r="C277" s="70"/>
      <c r="D277" s="70"/>
      <c r="E277" s="70"/>
      <c r="F277" s="70"/>
      <c r="G277" s="70"/>
      <c r="H277" s="70"/>
      <c r="I277" s="70"/>
      <c r="J277" s="70"/>
      <c r="K277" s="70"/>
      <c r="L277" s="70"/>
      <c r="M277" s="70"/>
      <c r="N277" s="70"/>
      <c r="O277" s="70"/>
      <c r="P277" s="70"/>
      <c r="Q277" s="566"/>
    </row>
    <row r="278" spans="1:17" s="830" customFormat="1" ht="15.75">
      <c r="A278" s="69"/>
      <c r="B278" s="70"/>
      <c r="C278" s="70"/>
      <c r="D278" s="70"/>
      <c r="E278" s="70"/>
      <c r="F278" s="70"/>
      <c r="G278" s="70"/>
      <c r="H278" s="70"/>
      <c r="I278" s="70"/>
      <c r="J278" s="70"/>
      <c r="K278" s="70"/>
      <c r="L278" s="70"/>
      <c r="M278" s="70"/>
      <c r="N278" s="70"/>
      <c r="O278" s="70"/>
      <c r="P278" s="70"/>
      <c r="Q278" s="566"/>
    </row>
    <row r="279" spans="1:17" s="830" customFormat="1" ht="15.75">
      <c r="A279" s="69"/>
      <c r="B279" s="70"/>
      <c r="C279" s="70"/>
      <c r="D279" s="70"/>
      <c r="E279" s="70"/>
      <c r="F279" s="70"/>
      <c r="G279" s="70"/>
      <c r="H279" s="70"/>
      <c r="I279" s="70"/>
      <c r="J279" s="70"/>
      <c r="K279" s="70"/>
      <c r="L279" s="70"/>
      <c r="M279" s="70"/>
      <c r="N279" s="70"/>
      <c r="O279" s="70"/>
      <c r="P279" s="70"/>
      <c r="Q279" s="566"/>
    </row>
    <row r="280" spans="1:17" s="830" customFormat="1" ht="15.75">
      <c r="A280" s="69"/>
      <c r="B280" s="70"/>
      <c r="C280" s="70"/>
      <c r="D280" s="70"/>
      <c r="E280" s="70"/>
      <c r="F280" s="70"/>
      <c r="G280" s="70"/>
      <c r="H280" s="70"/>
      <c r="I280" s="70"/>
      <c r="J280" s="70"/>
      <c r="K280" s="70"/>
      <c r="L280" s="70"/>
      <c r="M280" s="70"/>
      <c r="N280" s="70"/>
      <c r="O280" s="70"/>
      <c r="P280" s="70"/>
      <c r="Q280" s="566"/>
    </row>
    <row r="281" spans="1:17" s="830" customFormat="1" ht="15.75">
      <c r="A281" s="69"/>
      <c r="B281" s="70"/>
      <c r="C281" s="70"/>
      <c r="D281" s="70"/>
      <c r="E281" s="70"/>
      <c r="F281" s="70"/>
      <c r="G281" s="70"/>
      <c r="H281" s="70"/>
      <c r="I281" s="70"/>
      <c r="J281" s="70"/>
      <c r="K281" s="70"/>
      <c r="L281" s="70"/>
      <c r="M281" s="70"/>
      <c r="N281" s="70"/>
      <c r="O281" s="70"/>
      <c r="P281" s="70"/>
      <c r="Q281" s="566"/>
    </row>
    <row r="282" spans="1:17" s="830" customFormat="1" ht="15.75">
      <c r="A282" s="69"/>
      <c r="B282" s="70"/>
      <c r="C282" s="70"/>
      <c r="D282" s="70"/>
      <c r="E282" s="70"/>
      <c r="F282" s="70"/>
      <c r="G282" s="70"/>
      <c r="H282" s="70"/>
      <c r="I282" s="70"/>
      <c r="J282" s="70"/>
      <c r="K282" s="70"/>
      <c r="L282" s="70"/>
      <c r="M282" s="70"/>
      <c r="N282" s="70"/>
      <c r="O282" s="70"/>
      <c r="P282" s="70"/>
      <c r="Q282" s="566"/>
    </row>
    <row r="283" spans="1:17" s="830" customFormat="1" ht="15.75">
      <c r="A283" s="69"/>
      <c r="B283" s="70"/>
      <c r="C283" s="70"/>
      <c r="D283" s="70"/>
      <c r="E283" s="70"/>
      <c r="F283" s="70"/>
      <c r="G283" s="70"/>
      <c r="H283" s="70"/>
      <c r="I283" s="70"/>
      <c r="J283" s="70"/>
      <c r="K283" s="70"/>
      <c r="L283" s="70"/>
      <c r="M283" s="70"/>
      <c r="N283" s="70"/>
      <c r="O283" s="70"/>
      <c r="P283" s="70"/>
      <c r="Q283" s="566"/>
    </row>
    <row r="284" spans="1:17" s="830" customFormat="1" ht="15.75">
      <c r="A284" s="69"/>
      <c r="B284" s="70"/>
      <c r="C284" s="70"/>
      <c r="D284" s="70"/>
      <c r="E284" s="70"/>
      <c r="F284" s="70"/>
      <c r="G284" s="70"/>
      <c r="H284" s="70"/>
      <c r="I284" s="70"/>
      <c r="J284" s="70"/>
      <c r="K284" s="70"/>
      <c r="L284" s="70"/>
      <c r="M284" s="70"/>
      <c r="N284" s="70"/>
      <c r="O284" s="70"/>
      <c r="P284" s="70"/>
      <c r="Q284" s="566"/>
    </row>
    <row r="285" spans="1:17" s="830" customFormat="1" ht="15.75">
      <c r="A285" s="69"/>
      <c r="B285" s="70"/>
      <c r="C285" s="70"/>
      <c r="D285" s="70"/>
      <c r="E285" s="70"/>
      <c r="F285" s="70"/>
      <c r="G285" s="70"/>
      <c r="H285" s="70"/>
      <c r="I285" s="70"/>
      <c r="J285" s="70"/>
      <c r="K285" s="70"/>
      <c r="L285" s="70"/>
      <c r="M285" s="70"/>
      <c r="N285" s="70"/>
      <c r="O285" s="70"/>
      <c r="P285" s="70"/>
      <c r="Q285" s="566"/>
    </row>
    <row r="286" spans="1:17" s="830" customFormat="1" ht="15.75">
      <c r="A286" s="69"/>
      <c r="B286" s="70"/>
      <c r="C286" s="70"/>
      <c r="D286" s="70"/>
      <c r="E286" s="70"/>
      <c r="F286" s="70"/>
      <c r="G286" s="70"/>
      <c r="H286" s="70"/>
      <c r="I286" s="70"/>
      <c r="J286" s="70"/>
      <c r="K286" s="70"/>
      <c r="L286" s="70"/>
      <c r="M286" s="70"/>
      <c r="N286" s="70"/>
      <c r="O286" s="70"/>
      <c r="P286" s="70"/>
      <c r="Q286" s="566"/>
    </row>
    <row r="287" spans="1:17" s="830" customFormat="1" ht="15.75">
      <c r="A287" s="69"/>
      <c r="B287" s="70"/>
      <c r="C287" s="70"/>
      <c r="D287" s="70"/>
      <c r="E287" s="70"/>
      <c r="F287" s="70"/>
      <c r="G287" s="70"/>
      <c r="H287" s="70"/>
      <c r="I287" s="70"/>
      <c r="J287" s="70"/>
      <c r="K287" s="70"/>
      <c r="L287" s="70"/>
      <c r="M287" s="70"/>
      <c r="N287" s="70"/>
      <c r="O287" s="70"/>
      <c r="P287" s="70"/>
      <c r="Q287" s="566"/>
    </row>
    <row r="288" spans="1:17" s="830" customFormat="1" ht="15.75">
      <c r="A288" s="69"/>
      <c r="B288" s="70"/>
      <c r="C288" s="70"/>
      <c r="D288" s="70"/>
      <c r="E288" s="70"/>
      <c r="F288" s="70"/>
      <c r="G288" s="70"/>
      <c r="H288" s="70"/>
      <c r="I288" s="70"/>
      <c r="J288" s="70"/>
      <c r="K288" s="70"/>
      <c r="L288" s="70"/>
      <c r="M288" s="70"/>
      <c r="N288" s="70"/>
      <c r="O288" s="70"/>
      <c r="P288" s="70"/>
      <c r="Q288" s="566"/>
    </row>
    <row r="289" spans="1:17" s="830" customFormat="1" ht="15.75">
      <c r="A289" s="69"/>
      <c r="B289" s="70"/>
      <c r="C289" s="70"/>
      <c r="D289" s="70"/>
      <c r="E289" s="70"/>
      <c r="F289" s="70"/>
      <c r="G289" s="70"/>
      <c r="H289" s="70"/>
      <c r="I289" s="70"/>
      <c r="J289" s="70"/>
      <c r="K289" s="70"/>
      <c r="L289" s="70"/>
      <c r="M289" s="70"/>
      <c r="N289" s="70"/>
      <c r="O289" s="70"/>
      <c r="P289" s="70"/>
      <c r="Q289" s="566"/>
    </row>
    <row r="290" spans="1:17" s="830" customFormat="1" ht="15.75">
      <c r="A290" s="69"/>
      <c r="B290" s="70"/>
      <c r="C290" s="70"/>
      <c r="D290" s="70"/>
      <c r="E290" s="70"/>
      <c r="F290" s="70"/>
      <c r="G290" s="70"/>
      <c r="H290" s="70"/>
      <c r="I290" s="70"/>
      <c r="J290" s="70"/>
      <c r="K290" s="70"/>
      <c r="L290" s="70"/>
      <c r="M290" s="70"/>
      <c r="N290" s="70"/>
      <c r="O290" s="70"/>
      <c r="P290" s="70"/>
      <c r="Q290" s="566"/>
    </row>
    <row r="291" spans="1:17" s="830" customFormat="1" ht="15.75">
      <c r="A291" s="69"/>
      <c r="B291" s="70"/>
      <c r="C291" s="70"/>
      <c r="D291" s="70"/>
      <c r="E291" s="70"/>
      <c r="F291" s="70"/>
      <c r="G291" s="70"/>
      <c r="H291" s="70"/>
      <c r="I291" s="70"/>
      <c r="J291" s="70"/>
      <c r="K291" s="70"/>
      <c r="L291" s="70"/>
      <c r="M291" s="70"/>
      <c r="N291" s="70"/>
      <c r="O291" s="70"/>
      <c r="P291" s="70"/>
      <c r="Q291" s="566"/>
    </row>
    <row r="292" spans="1:17" s="830" customFormat="1" ht="15.75">
      <c r="A292" s="69"/>
      <c r="B292" s="70"/>
      <c r="C292" s="70"/>
      <c r="D292" s="70"/>
      <c r="E292" s="70"/>
      <c r="F292" s="70"/>
      <c r="G292" s="70"/>
      <c r="H292" s="70"/>
      <c r="I292" s="70"/>
      <c r="J292" s="70"/>
      <c r="K292" s="70"/>
      <c r="L292" s="70"/>
      <c r="M292" s="70"/>
      <c r="N292" s="70"/>
      <c r="O292" s="70"/>
      <c r="P292" s="70"/>
      <c r="Q292" s="566"/>
    </row>
    <row r="293" spans="1:17" s="830" customFormat="1" ht="15.75">
      <c r="A293" s="69"/>
      <c r="B293" s="70"/>
      <c r="C293" s="70"/>
      <c r="D293" s="70"/>
      <c r="E293" s="70"/>
      <c r="F293" s="70"/>
      <c r="G293" s="70"/>
      <c r="H293" s="70"/>
      <c r="I293" s="70"/>
      <c r="J293" s="70"/>
      <c r="K293" s="70"/>
      <c r="L293" s="70"/>
      <c r="M293" s="70"/>
      <c r="N293" s="70"/>
      <c r="O293" s="70"/>
      <c r="P293" s="70"/>
      <c r="Q293" s="566"/>
    </row>
    <row r="294" spans="1:17" s="830" customFormat="1" ht="15.75">
      <c r="A294" s="69"/>
      <c r="B294" s="70"/>
      <c r="C294" s="70"/>
      <c r="D294" s="70"/>
      <c r="E294" s="70"/>
      <c r="F294" s="70"/>
      <c r="G294" s="70"/>
      <c r="H294" s="70"/>
      <c r="I294" s="70"/>
      <c r="J294" s="70"/>
      <c r="K294" s="70"/>
      <c r="L294" s="70"/>
      <c r="M294" s="70"/>
      <c r="N294" s="70"/>
      <c r="O294" s="70"/>
      <c r="P294" s="70"/>
      <c r="Q294" s="566"/>
    </row>
    <row r="295" spans="1:17" s="830" customFormat="1" ht="15.75">
      <c r="A295" s="69"/>
      <c r="B295" s="70"/>
      <c r="C295" s="70"/>
      <c r="D295" s="70"/>
      <c r="E295" s="70"/>
      <c r="F295" s="70"/>
      <c r="G295" s="70"/>
      <c r="H295" s="70"/>
      <c r="I295" s="70"/>
      <c r="J295" s="70"/>
      <c r="K295" s="70"/>
      <c r="L295" s="70"/>
      <c r="M295" s="70"/>
      <c r="N295" s="70"/>
      <c r="O295" s="70"/>
      <c r="P295" s="70"/>
      <c r="Q295" s="566"/>
    </row>
    <row r="296" spans="1:17" s="830" customFormat="1" ht="15.75">
      <c r="A296" s="69"/>
      <c r="B296" s="70"/>
      <c r="C296" s="70"/>
      <c r="D296" s="70"/>
      <c r="E296" s="70"/>
      <c r="F296" s="70"/>
      <c r="G296" s="70"/>
      <c r="H296" s="70"/>
      <c r="I296" s="70"/>
      <c r="J296" s="70"/>
      <c r="K296" s="70"/>
      <c r="L296" s="70"/>
      <c r="M296" s="70"/>
      <c r="N296" s="70"/>
      <c r="O296" s="70"/>
      <c r="P296" s="70"/>
      <c r="Q296" s="566"/>
    </row>
    <row r="297" spans="1:17" s="830" customFormat="1" ht="15.75">
      <c r="A297" s="69"/>
      <c r="B297" s="70"/>
      <c r="C297" s="70"/>
      <c r="D297" s="70"/>
      <c r="E297" s="70"/>
      <c r="F297" s="70"/>
      <c r="G297" s="70"/>
      <c r="H297" s="70"/>
      <c r="I297" s="70"/>
      <c r="J297" s="70"/>
      <c r="K297" s="70"/>
      <c r="L297" s="70"/>
      <c r="M297" s="70"/>
      <c r="N297" s="70"/>
      <c r="O297" s="70"/>
      <c r="P297" s="70"/>
      <c r="Q297" s="566"/>
    </row>
    <row r="298" spans="1:17" s="830" customFormat="1" ht="15.75">
      <c r="A298" s="69"/>
      <c r="B298" s="70"/>
      <c r="C298" s="70"/>
      <c r="D298" s="70"/>
      <c r="E298" s="70"/>
      <c r="F298" s="70"/>
      <c r="G298" s="70"/>
      <c r="H298" s="70"/>
      <c r="I298" s="70"/>
      <c r="J298" s="70"/>
      <c r="K298" s="70"/>
      <c r="L298" s="70"/>
      <c r="M298" s="70"/>
      <c r="N298" s="70"/>
      <c r="O298" s="70"/>
      <c r="P298" s="70"/>
      <c r="Q298" s="566"/>
    </row>
    <row r="299" spans="1:17" s="830" customFormat="1" ht="15.75">
      <c r="A299" s="69"/>
      <c r="B299" s="70"/>
      <c r="C299" s="70"/>
      <c r="D299" s="70"/>
      <c r="E299" s="70"/>
      <c r="F299" s="70"/>
      <c r="G299" s="70"/>
      <c r="H299" s="70"/>
      <c r="I299" s="70"/>
      <c r="J299" s="70"/>
      <c r="K299" s="70"/>
      <c r="L299" s="70"/>
      <c r="M299" s="70"/>
      <c r="N299" s="70"/>
      <c r="O299" s="70"/>
      <c r="P299" s="70"/>
      <c r="Q299" s="566"/>
    </row>
    <row r="300" spans="1:17" s="830" customFormat="1" ht="15.75">
      <c r="A300" s="69"/>
      <c r="B300" s="70"/>
      <c r="C300" s="70"/>
      <c r="D300" s="70"/>
      <c r="E300" s="70"/>
      <c r="F300" s="70"/>
      <c r="G300" s="70"/>
      <c r="H300" s="70"/>
      <c r="I300" s="70"/>
      <c r="J300" s="70"/>
      <c r="K300" s="70"/>
      <c r="L300" s="70"/>
      <c r="M300" s="70"/>
      <c r="N300" s="70"/>
      <c r="O300" s="70"/>
      <c r="P300" s="70"/>
      <c r="Q300" s="566"/>
    </row>
    <row r="301" spans="1:17" s="830" customFormat="1" ht="15.75">
      <c r="A301" s="69"/>
      <c r="B301" s="70"/>
      <c r="C301" s="70"/>
      <c r="D301" s="70"/>
      <c r="E301" s="70"/>
      <c r="F301" s="70"/>
      <c r="G301" s="70"/>
      <c r="H301" s="70"/>
      <c r="I301" s="70"/>
      <c r="J301" s="70"/>
      <c r="K301" s="70"/>
      <c r="L301" s="70"/>
      <c r="M301" s="70"/>
      <c r="N301" s="70"/>
      <c r="O301" s="70"/>
      <c r="P301" s="70"/>
      <c r="Q301" s="566"/>
    </row>
    <row r="302" spans="1:17" s="830" customFormat="1" ht="15.75">
      <c r="A302" s="69"/>
      <c r="B302" s="70"/>
      <c r="C302" s="70"/>
      <c r="D302" s="70"/>
      <c r="E302" s="70"/>
      <c r="F302" s="70"/>
      <c r="G302" s="70"/>
      <c r="H302" s="70"/>
      <c r="I302" s="70"/>
      <c r="J302" s="70"/>
      <c r="K302" s="70"/>
      <c r="L302" s="70"/>
      <c r="M302" s="70"/>
      <c r="N302" s="70"/>
      <c r="O302" s="70"/>
      <c r="P302" s="70"/>
      <c r="Q302" s="566"/>
    </row>
    <row r="303" spans="1:17" s="830" customFormat="1" ht="15.75">
      <c r="A303" s="69"/>
      <c r="B303" s="70"/>
      <c r="C303" s="70"/>
      <c r="D303" s="70"/>
      <c r="E303" s="70"/>
      <c r="F303" s="70"/>
      <c r="G303" s="70"/>
      <c r="H303" s="70"/>
      <c r="I303" s="70"/>
      <c r="J303" s="70"/>
      <c r="K303" s="70"/>
      <c r="L303" s="70"/>
      <c r="M303" s="70"/>
      <c r="N303" s="70"/>
      <c r="O303" s="70"/>
      <c r="P303" s="70"/>
      <c r="Q303" s="566"/>
    </row>
    <row r="304" spans="1:17" s="830" customFormat="1" ht="15.75">
      <c r="A304" s="69"/>
      <c r="B304" s="70"/>
      <c r="C304" s="70"/>
      <c r="D304" s="70"/>
      <c r="E304" s="70"/>
      <c r="F304" s="70"/>
      <c r="G304" s="70"/>
      <c r="H304" s="70"/>
      <c r="I304" s="70"/>
      <c r="J304" s="70"/>
      <c r="K304" s="70"/>
      <c r="L304" s="70"/>
      <c r="M304" s="70"/>
      <c r="N304" s="70"/>
      <c r="O304" s="70"/>
      <c r="P304" s="70"/>
      <c r="Q304" s="566"/>
    </row>
    <row r="305" spans="1:17" s="830" customFormat="1" ht="15.75">
      <c r="A305" s="69"/>
      <c r="B305" s="70"/>
      <c r="C305" s="70"/>
      <c r="D305" s="70"/>
      <c r="E305" s="70"/>
      <c r="F305" s="70"/>
      <c r="G305" s="70"/>
      <c r="H305" s="70"/>
      <c r="I305" s="70"/>
      <c r="J305" s="70"/>
      <c r="K305" s="70"/>
      <c r="L305" s="70"/>
      <c r="M305" s="70"/>
      <c r="N305" s="70"/>
      <c r="O305" s="70"/>
      <c r="P305" s="70"/>
      <c r="Q305" s="566"/>
    </row>
    <row r="306" spans="1:17" s="830" customFormat="1" ht="15.75">
      <c r="A306" s="69"/>
      <c r="B306" s="70"/>
      <c r="C306" s="70"/>
      <c r="D306" s="70"/>
      <c r="E306" s="70"/>
      <c r="F306" s="70"/>
      <c r="G306" s="70"/>
      <c r="H306" s="70"/>
      <c r="I306" s="70"/>
      <c r="J306" s="70"/>
      <c r="K306" s="70"/>
      <c r="L306" s="70"/>
      <c r="M306" s="70"/>
      <c r="N306" s="70"/>
      <c r="O306" s="70"/>
      <c r="P306" s="70"/>
      <c r="Q306" s="566"/>
    </row>
    <row r="307" spans="1:17" s="830" customFormat="1" ht="15.75">
      <c r="A307" s="69"/>
      <c r="B307" s="70"/>
      <c r="C307" s="70"/>
      <c r="D307" s="70"/>
      <c r="E307" s="70"/>
      <c r="F307" s="70"/>
      <c r="G307" s="70"/>
      <c r="H307" s="70"/>
      <c r="I307" s="70"/>
      <c r="J307" s="70"/>
      <c r="K307" s="70"/>
      <c r="L307" s="70"/>
      <c r="M307" s="70"/>
      <c r="N307" s="70"/>
      <c r="O307" s="70"/>
      <c r="P307" s="70"/>
      <c r="Q307" s="566"/>
    </row>
    <row r="308" spans="1:17" s="830" customFormat="1" ht="15.75">
      <c r="A308" s="69"/>
      <c r="B308" s="70"/>
      <c r="C308" s="70"/>
      <c r="D308" s="70"/>
      <c r="E308" s="70"/>
      <c r="F308" s="70"/>
      <c r="G308" s="70"/>
      <c r="H308" s="70"/>
      <c r="I308" s="70"/>
      <c r="J308" s="70"/>
      <c r="K308" s="70"/>
      <c r="L308" s="70"/>
      <c r="M308" s="70"/>
      <c r="N308" s="70"/>
      <c r="O308" s="70"/>
      <c r="P308" s="70"/>
      <c r="Q308" s="566"/>
    </row>
    <row r="309" spans="1:17" s="830" customFormat="1" ht="15.75">
      <c r="A309" s="69"/>
      <c r="B309" s="70"/>
      <c r="C309" s="70"/>
      <c r="D309" s="70"/>
      <c r="E309" s="70"/>
      <c r="F309" s="70"/>
      <c r="G309" s="70"/>
      <c r="H309" s="70"/>
      <c r="I309" s="70"/>
      <c r="J309" s="70"/>
      <c r="K309" s="70"/>
      <c r="L309" s="70"/>
      <c r="M309" s="70"/>
      <c r="N309" s="70"/>
      <c r="O309" s="70"/>
      <c r="P309" s="70"/>
      <c r="Q309" s="566"/>
    </row>
    <row r="310" spans="1:17" s="830" customFormat="1" ht="15.75">
      <c r="A310" s="69"/>
      <c r="B310" s="70"/>
      <c r="C310" s="70"/>
      <c r="D310" s="70"/>
      <c r="E310" s="70"/>
      <c r="F310" s="70"/>
      <c r="G310" s="70"/>
      <c r="H310" s="70"/>
      <c r="I310" s="70"/>
      <c r="J310" s="70"/>
      <c r="K310" s="70"/>
      <c r="L310" s="70"/>
      <c r="M310" s="70"/>
      <c r="N310" s="70"/>
      <c r="O310" s="70"/>
      <c r="P310" s="70"/>
      <c r="Q310" s="566"/>
    </row>
    <row r="311" spans="1:17" s="830" customFormat="1" ht="15.75">
      <c r="A311" s="69"/>
      <c r="B311" s="70"/>
      <c r="C311" s="70"/>
      <c r="D311" s="70"/>
      <c r="E311" s="70"/>
      <c r="F311" s="70"/>
      <c r="G311" s="70"/>
      <c r="H311" s="70"/>
      <c r="I311" s="70"/>
      <c r="J311" s="70"/>
      <c r="K311" s="70"/>
      <c r="L311" s="70"/>
      <c r="M311" s="70"/>
      <c r="N311" s="70"/>
      <c r="O311" s="70"/>
      <c r="P311" s="70"/>
      <c r="Q311" s="566"/>
    </row>
    <row r="312" spans="1:17" s="830" customFormat="1" ht="15.75">
      <c r="A312" s="69"/>
      <c r="B312" s="70"/>
      <c r="C312" s="70"/>
      <c r="D312" s="70"/>
      <c r="E312" s="70"/>
      <c r="F312" s="70"/>
      <c r="G312" s="70"/>
      <c r="H312" s="70"/>
      <c r="I312" s="70"/>
      <c r="J312" s="70"/>
      <c r="K312" s="70"/>
      <c r="L312" s="70"/>
      <c r="M312" s="70"/>
      <c r="N312" s="70"/>
      <c r="O312" s="70"/>
      <c r="P312" s="70"/>
      <c r="Q312" s="566"/>
    </row>
    <row r="313" spans="1:17" s="830" customFormat="1" ht="15.75">
      <c r="A313" s="69"/>
      <c r="B313" s="70"/>
      <c r="C313" s="70"/>
      <c r="D313" s="70"/>
      <c r="E313" s="70"/>
      <c r="F313" s="70"/>
      <c r="G313" s="70"/>
      <c r="H313" s="70"/>
      <c r="I313" s="70"/>
      <c r="J313" s="70"/>
      <c r="K313" s="70"/>
      <c r="L313" s="70"/>
      <c r="M313" s="70"/>
      <c r="N313" s="70"/>
      <c r="O313" s="70"/>
      <c r="P313" s="70"/>
      <c r="Q313" s="566"/>
    </row>
    <row r="314" spans="1:17" s="830" customFormat="1" ht="15.75">
      <c r="A314" s="69"/>
      <c r="B314" s="70"/>
      <c r="C314" s="70"/>
      <c r="D314" s="70"/>
      <c r="E314" s="70"/>
      <c r="F314" s="70"/>
      <c r="G314" s="70"/>
      <c r="H314" s="70"/>
      <c r="I314" s="70"/>
      <c r="J314" s="70"/>
      <c r="K314" s="70"/>
      <c r="L314" s="70"/>
      <c r="M314" s="70"/>
      <c r="N314" s="70"/>
      <c r="O314" s="70"/>
      <c r="P314" s="70"/>
      <c r="Q314" s="566"/>
    </row>
    <row r="315" spans="1:17" s="830" customFormat="1" ht="15.75">
      <c r="A315" s="69"/>
      <c r="B315" s="70"/>
      <c r="C315" s="70"/>
      <c r="D315" s="70"/>
      <c r="E315" s="70"/>
      <c r="F315" s="70"/>
      <c r="G315" s="70"/>
      <c r="H315" s="70"/>
      <c r="I315" s="70"/>
      <c r="J315" s="70"/>
      <c r="K315" s="70"/>
      <c r="L315" s="70"/>
      <c r="M315" s="70"/>
      <c r="N315" s="70"/>
      <c r="O315" s="70"/>
      <c r="P315" s="70"/>
      <c r="Q315" s="566"/>
    </row>
    <row r="316" spans="1:17" s="830" customFormat="1" ht="15.75">
      <c r="A316" s="69"/>
      <c r="B316" s="70"/>
      <c r="C316" s="70"/>
      <c r="D316" s="70"/>
      <c r="E316" s="70"/>
      <c r="F316" s="70"/>
      <c r="G316" s="70"/>
      <c r="H316" s="70"/>
      <c r="I316" s="70"/>
      <c r="J316" s="70"/>
      <c r="K316" s="70"/>
      <c r="L316" s="70"/>
      <c r="M316" s="70"/>
      <c r="N316" s="70"/>
      <c r="O316" s="70"/>
      <c r="P316" s="70"/>
      <c r="Q316" s="566"/>
    </row>
    <row r="317" spans="1:17" s="830" customFormat="1" ht="15.75">
      <c r="A317" s="69"/>
      <c r="B317" s="70"/>
      <c r="C317" s="70"/>
      <c r="D317" s="70"/>
      <c r="E317" s="70"/>
      <c r="F317" s="70"/>
      <c r="G317" s="70"/>
      <c r="H317" s="70"/>
      <c r="I317" s="70"/>
      <c r="J317" s="70"/>
      <c r="K317" s="70"/>
      <c r="L317" s="70"/>
      <c r="M317" s="70"/>
      <c r="N317" s="70"/>
      <c r="O317" s="70"/>
      <c r="P317" s="70"/>
      <c r="Q317" s="566"/>
    </row>
    <row r="318" spans="1:17" s="830" customFormat="1" ht="15.75">
      <c r="A318" s="69"/>
      <c r="B318" s="70"/>
      <c r="C318" s="70"/>
      <c r="D318" s="70"/>
      <c r="E318" s="70"/>
      <c r="F318" s="70"/>
      <c r="G318" s="70"/>
      <c r="H318" s="70"/>
      <c r="I318" s="70"/>
      <c r="J318" s="70"/>
      <c r="K318" s="70"/>
      <c r="L318" s="70"/>
      <c r="M318" s="70"/>
      <c r="N318" s="70"/>
      <c r="O318" s="70"/>
      <c r="P318" s="70"/>
      <c r="Q318" s="566"/>
    </row>
    <row r="319" spans="1:17" s="830" customFormat="1" ht="15.75">
      <c r="A319" s="69"/>
      <c r="B319" s="70"/>
      <c r="C319" s="70"/>
      <c r="D319" s="70"/>
      <c r="E319" s="70"/>
      <c r="F319" s="70"/>
      <c r="G319" s="70"/>
      <c r="H319" s="70"/>
      <c r="I319" s="70"/>
      <c r="J319" s="70"/>
      <c r="K319" s="70"/>
      <c r="L319" s="70"/>
      <c r="M319" s="70"/>
      <c r="N319" s="70"/>
      <c r="O319" s="70"/>
      <c r="P319" s="70"/>
      <c r="Q319" s="566"/>
    </row>
    <row r="320" spans="1:17" s="830" customFormat="1" ht="15.75">
      <c r="A320" s="69"/>
      <c r="B320" s="70"/>
      <c r="C320" s="70"/>
      <c r="D320" s="70"/>
      <c r="E320" s="70"/>
      <c r="F320" s="70"/>
      <c r="G320" s="70"/>
      <c r="H320" s="70"/>
      <c r="I320" s="70"/>
      <c r="J320" s="70"/>
      <c r="K320" s="70"/>
      <c r="L320" s="70"/>
      <c r="M320" s="70"/>
      <c r="N320" s="70"/>
      <c r="O320" s="70"/>
      <c r="P320" s="70"/>
      <c r="Q320" s="566"/>
    </row>
    <row r="321" spans="1:17" s="830" customFormat="1" ht="15.75">
      <c r="A321" s="69"/>
      <c r="B321" s="70"/>
      <c r="C321" s="70"/>
      <c r="D321" s="70"/>
      <c r="E321" s="70"/>
      <c r="F321" s="70"/>
      <c r="G321" s="70"/>
      <c r="H321" s="70"/>
      <c r="I321" s="70"/>
      <c r="J321" s="70"/>
      <c r="K321" s="70"/>
      <c r="L321" s="70"/>
      <c r="M321" s="70"/>
      <c r="N321" s="70"/>
      <c r="O321" s="70"/>
      <c r="P321" s="70"/>
      <c r="Q321" s="566"/>
    </row>
    <row r="322" spans="1:17" s="830" customFormat="1" ht="15.75">
      <c r="A322" s="69"/>
      <c r="B322" s="70"/>
      <c r="C322" s="70"/>
      <c r="D322" s="70"/>
      <c r="E322" s="70"/>
      <c r="F322" s="70"/>
      <c r="G322" s="70"/>
      <c r="H322" s="70"/>
      <c r="I322" s="70"/>
      <c r="J322" s="70"/>
      <c r="K322" s="70"/>
      <c r="L322" s="70"/>
      <c r="M322" s="70"/>
      <c r="N322" s="70"/>
      <c r="O322" s="70"/>
      <c r="P322" s="70"/>
      <c r="Q322" s="566"/>
    </row>
    <row r="323" spans="1:17" s="830" customFormat="1" ht="15.75">
      <c r="A323" s="69"/>
      <c r="B323" s="70"/>
      <c r="C323" s="70"/>
      <c r="D323" s="70"/>
      <c r="E323" s="70"/>
      <c r="F323" s="70"/>
      <c r="G323" s="70"/>
      <c r="H323" s="70"/>
      <c r="I323" s="70"/>
      <c r="J323" s="70"/>
      <c r="K323" s="70"/>
      <c r="L323" s="70"/>
      <c r="M323" s="70"/>
      <c r="N323" s="70"/>
      <c r="O323" s="70"/>
      <c r="P323" s="70"/>
      <c r="Q323" s="566"/>
    </row>
    <row r="324" spans="1:17" s="830" customFormat="1" ht="15.75">
      <c r="A324" s="69"/>
      <c r="B324" s="70"/>
      <c r="C324" s="70"/>
      <c r="D324" s="70"/>
      <c r="E324" s="70"/>
      <c r="F324" s="70"/>
      <c r="G324" s="70"/>
      <c r="H324" s="70"/>
      <c r="I324" s="70"/>
      <c r="J324" s="70"/>
      <c r="K324" s="70"/>
      <c r="L324" s="70"/>
      <c r="M324" s="70"/>
      <c r="N324" s="70"/>
      <c r="O324" s="70"/>
      <c r="P324" s="70"/>
      <c r="Q324" s="566"/>
    </row>
    <row r="325" spans="1:17" s="830" customFormat="1" ht="15.75">
      <c r="A325" s="69"/>
      <c r="B325" s="70"/>
      <c r="C325" s="70"/>
      <c r="D325" s="70"/>
      <c r="E325" s="70"/>
      <c r="F325" s="70"/>
      <c r="G325" s="70"/>
      <c r="H325" s="70"/>
      <c r="I325" s="70"/>
      <c r="J325" s="70"/>
      <c r="K325" s="70"/>
      <c r="L325" s="70"/>
      <c r="M325" s="70"/>
      <c r="N325" s="70"/>
      <c r="O325" s="70"/>
      <c r="P325" s="70"/>
      <c r="Q325" s="566"/>
    </row>
    <row r="326" spans="1:17" s="830" customFormat="1" ht="15.75">
      <c r="A326" s="69"/>
      <c r="B326" s="70"/>
      <c r="C326" s="70"/>
      <c r="D326" s="70"/>
      <c r="E326" s="70"/>
      <c r="F326" s="70"/>
      <c r="G326" s="70"/>
      <c r="H326" s="70"/>
      <c r="I326" s="70"/>
      <c r="J326" s="70"/>
      <c r="K326" s="70"/>
      <c r="L326" s="70"/>
      <c r="M326" s="70"/>
      <c r="N326" s="70"/>
      <c r="O326" s="70"/>
      <c r="P326" s="70"/>
      <c r="Q326" s="566"/>
    </row>
    <row r="327" spans="1:17" s="830" customFormat="1" ht="15.75">
      <c r="A327" s="69"/>
      <c r="B327" s="70"/>
      <c r="C327" s="70"/>
      <c r="D327" s="70"/>
      <c r="E327" s="70"/>
      <c r="F327" s="70"/>
      <c r="G327" s="70"/>
      <c r="H327" s="70"/>
      <c r="I327" s="70"/>
      <c r="J327" s="70"/>
      <c r="K327" s="70"/>
      <c r="L327" s="70"/>
      <c r="M327" s="70"/>
      <c r="N327" s="70"/>
      <c r="O327" s="70"/>
      <c r="P327" s="70"/>
      <c r="Q327" s="566"/>
    </row>
    <row r="328" spans="1:17" s="830" customFormat="1" ht="15.75">
      <c r="A328" s="69"/>
      <c r="B328" s="70"/>
      <c r="C328" s="70"/>
      <c r="D328" s="70"/>
      <c r="E328" s="70"/>
      <c r="F328" s="70"/>
      <c r="G328" s="70"/>
      <c r="H328" s="70"/>
      <c r="I328" s="70"/>
      <c r="J328" s="70"/>
      <c r="K328" s="70"/>
      <c r="L328" s="70"/>
      <c r="M328" s="70"/>
      <c r="N328" s="70"/>
      <c r="O328" s="70"/>
      <c r="P328" s="70"/>
      <c r="Q328" s="566"/>
    </row>
    <row r="329" spans="1:17" s="830" customFormat="1" ht="15.75">
      <c r="A329" s="69"/>
      <c r="B329" s="70"/>
      <c r="C329" s="70"/>
      <c r="D329" s="70"/>
      <c r="E329" s="70"/>
      <c r="F329" s="70"/>
      <c r="G329" s="70"/>
      <c r="H329" s="70"/>
      <c r="I329" s="70"/>
      <c r="J329" s="70"/>
      <c r="K329" s="70"/>
      <c r="L329" s="70"/>
      <c r="M329" s="70"/>
      <c r="N329" s="70"/>
      <c r="O329" s="70"/>
      <c r="P329" s="70"/>
      <c r="Q329" s="566"/>
    </row>
    <row r="330" spans="1:17" s="830" customFormat="1" ht="15.75">
      <c r="A330" s="69"/>
      <c r="B330" s="70"/>
      <c r="C330" s="70"/>
      <c r="D330" s="70"/>
      <c r="E330" s="70"/>
      <c r="F330" s="70"/>
      <c r="G330" s="70"/>
      <c r="H330" s="70"/>
      <c r="I330" s="70"/>
      <c r="J330" s="70"/>
      <c r="K330" s="70"/>
      <c r="L330" s="70"/>
      <c r="M330" s="70"/>
      <c r="N330" s="70"/>
      <c r="O330" s="70"/>
      <c r="P330" s="70"/>
      <c r="Q330" s="566"/>
    </row>
    <row r="331" spans="1:17" s="830" customFormat="1" ht="15.75">
      <c r="A331" s="69"/>
      <c r="B331" s="70"/>
      <c r="C331" s="70"/>
      <c r="D331" s="70"/>
      <c r="E331" s="70"/>
      <c r="F331" s="70"/>
      <c r="G331" s="70"/>
      <c r="H331" s="70"/>
      <c r="I331" s="70"/>
      <c r="J331" s="70"/>
      <c r="K331" s="70"/>
      <c r="L331" s="70"/>
      <c r="M331" s="70"/>
      <c r="N331" s="70"/>
      <c r="O331" s="70"/>
      <c r="P331" s="70"/>
      <c r="Q331" s="566"/>
    </row>
    <row r="332" spans="1:17" s="830" customFormat="1" ht="15.75">
      <c r="A332" s="69"/>
      <c r="B332" s="70"/>
      <c r="C332" s="70"/>
      <c r="D332" s="70"/>
      <c r="E332" s="70"/>
      <c r="F332" s="70"/>
      <c r="G332" s="70"/>
      <c r="H332" s="70"/>
      <c r="I332" s="70"/>
      <c r="J332" s="70"/>
      <c r="K332" s="70"/>
      <c r="L332" s="70"/>
      <c r="M332" s="70"/>
      <c r="N332" s="70"/>
      <c r="O332" s="70"/>
      <c r="P332" s="70"/>
      <c r="Q332" s="566"/>
    </row>
    <row r="333" spans="1:17" s="830" customFormat="1" ht="15.75">
      <c r="A333" s="69"/>
      <c r="B333" s="70"/>
      <c r="C333" s="70"/>
      <c r="D333" s="70"/>
      <c r="E333" s="70"/>
      <c r="F333" s="70"/>
      <c r="G333" s="70"/>
      <c r="H333" s="70"/>
      <c r="I333" s="70"/>
      <c r="J333" s="70"/>
      <c r="K333" s="70"/>
      <c r="L333" s="70"/>
      <c r="M333" s="70"/>
      <c r="N333" s="70"/>
      <c r="O333" s="70"/>
      <c r="P333" s="70"/>
      <c r="Q333" s="566"/>
    </row>
    <row r="334" spans="1:17" s="830" customFormat="1" ht="15.75">
      <c r="A334" s="69"/>
      <c r="B334" s="70"/>
      <c r="C334" s="70"/>
      <c r="D334" s="70"/>
      <c r="E334" s="70"/>
      <c r="F334" s="70"/>
      <c r="G334" s="70"/>
      <c r="H334" s="70"/>
      <c r="I334" s="70"/>
      <c r="J334" s="70"/>
      <c r="K334" s="70"/>
      <c r="L334" s="70"/>
      <c r="M334" s="70"/>
      <c r="N334" s="70"/>
      <c r="O334" s="70"/>
      <c r="P334" s="70"/>
      <c r="Q334" s="566"/>
    </row>
    <row r="335" spans="1:17" s="830" customFormat="1" ht="15.75">
      <c r="A335" s="69"/>
      <c r="B335" s="70"/>
      <c r="C335" s="70"/>
      <c r="D335" s="70"/>
      <c r="E335" s="70"/>
      <c r="F335" s="70"/>
      <c r="G335" s="70"/>
      <c r="H335" s="70"/>
      <c r="I335" s="70"/>
      <c r="J335" s="70"/>
      <c r="K335" s="70"/>
      <c r="L335" s="70"/>
      <c r="M335" s="70"/>
      <c r="N335" s="70"/>
      <c r="O335" s="70"/>
      <c r="P335" s="70"/>
      <c r="Q335" s="566"/>
    </row>
    <row r="336" spans="1:17" s="830" customFormat="1" ht="15.75">
      <c r="A336" s="69"/>
      <c r="B336" s="70"/>
      <c r="C336" s="70"/>
      <c r="D336" s="70"/>
      <c r="E336" s="70"/>
      <c r="F336" s="70"/>
      <c r="G336" s="70"/>
      <c r="H336" s="70"/>
      <c r="I336" s="70"/>
      <c r="J336" s="70"/>
      <c r="K336" s="70"/>
      <c r="L336" s="70"/>
      <c r="M336" s="70"/>
      <c r="N336" s="70"/>
      <c r="O336" s="70"/>
      <c r="P336" s="70"/>
      <c r="Q336" s="566"/>
    </row>
    <row r="337" spans="1:17" s="830" customFormat="1" ht="15.75">
      <c r="A337" s="69"/>
      <c r="B337" s="70"/>
      <c r="C337" s="70"/>
      <c r="D337" s="70"/>
      <c r="E337" s="70"/>
      <c r="F337" s="70"/>
      <c r="G337" s="70"/>
      <c r="H337" s="70"/>
      <c r="I337" s="70"/>
      <c r="J337" s="70"/>
      <c r="K337" s="70"/>
      <c r="L337" s="70"/>
      <c r="M337" s="70"/>
      <c r="N337" s="70"/>
      <c r="O337" s="70"/>
      <c r="P337" s="70"/>
      <c r="Q337" s="566"/>
    </row>
    <row r="338" spans="1:17" s="830" customFormat="1" ht="15.75">
      <c r="A338" s="69"/>
      <c r="B338" s="70"/>
      <c r="C338" s="70"/>
      <c r="D338" s="70"/>
      <c r="E338" s="70"/>
      <c r="F338" s="70"/>
      <c r="G338" s="70"/>
      <c r="H338" s="70"/>
      <c r="I338" s="70"/>
      <c r="J338" s="70"/>
      <c r="K338" s="70"/>
      <c r="L338" s="70"/>
      <c r="M338" s="70"/>
      <c r="N338" s="70"/>
      <c r="O338" s="70"/>
      <c r="P338" s="70"/>
      <c r="Q338" s="566"/>
    </row>
    <row r="339" spans="1:17" s="830" customFormat="1" ht="15.75">
      <c r="A339" s="69"/>
      <c r="B339" s="70"/>
      <c r="C339" s="70"/>
      <c r="D339" s="70"/>
      <c r="E339" s="70"/>
      <c r="F339" s="70"/>
      <c r="G339" s="70"/>
      <c r="H339" s="70"/>
      <c r="I339" s="70"/>
      <c r="J339" s="70"/>
      <c r="K339" s="70"/>
      <c r="L339" s="70"/>
      <c r="M339" s="70"/>
      <c r="N339" s="70"/>
      <c r="O339" s="70"/>
      <c r="P339" s="70"/>
      <c r="Q339" s="566"/>
    </row>
    <row r="340" spans="1:17" s="830" customFormat="1" ht="15.75">
      <c r="A340" s="69"/>
      <c r="B340" s="70"/>
      <c r="C340" s="70"/>
      <c r="D340" s="70"/>
      <c r="E340" s="70"/>
      <c r="F340" s="70"/>
      <c r="G340" s="70"/>
      <c r="H340" s="70"/>
      <c r="I340" s="70"/>
      <c r="J340" s="70"/>
      <c r="K340" s="70"/>
      <c r="L340" s="70"/>
      <c r="M340" s="70"/>
      <c r="N340" s="70"/>
      <c r="O340" s="70"/>
      <c r="P340" s="70"/>
      <c r="Q340" s="566"/>
    </row>
    <row r="341" spans="1:17" s="830" customFormat="1" ht="15.75">
      <c r="A341" s="69"/>
      <c r="B341" s="70"/>
      <c r="C341" s="70"/>
      <c r="D341" s="70"/>
      <c r="E341" s="70"/>
      <c r="F341" s="70"/>
      <c r="G341" s="70"/>
      <c r="H341" s="70"/>
      <c r="I341" s="70"/>
      <c r="J341" s="70"/>
      <c r="K341" s="70"/>
      <c r="L341" s="70"/>
      <c r="M341" s="70"/>
      <c r="N341" s="70"/>
      <c r="O341" s="70"/>
      <c r="P341" s="70"/>
      <c r="Q341" s="566"/>
    </row>
    <row r="342" spans="1:17" s="830" customFormat="1" ht="15.75">
      <c r="A342" s="69"/>
      <c r="B342" s="70"/>
      <c r="C342" s="70"/>
      <c r="D342" s="70"/>
      <c r="E342" s="70"/>
      <c r="F342" s="70"/>
      <c r="G342" s="70"/>
      <c r="H342" s="70"/>
      <c r="I342" s="70"/>
      <c r="J342" s="70"/>
      <c r="K342" s="70"/>
      <c r="L342" s="70"/>
      <c r="M342" s="70"/>
      <c r="N342" s="70"/>
      <c r="O342" s="70"/>
      <c r="P342" s="70"/>
      <c r="Q342" s="566"/>
    </row>
    <row r="343" spans="1:17" s="830" customFormat="1" ht="15.75">
      <c r="A343" s="69"/>
      <c r="B343" s="70"/>
      <c r="C343" s="70"/>
      <c r="D343" s="70"/>
      <c r="E343" s="70"/>
      <c r="F343" s="70"/>
      <c r="G343" s="70"/>
      <c r="H343" s="70"/>
      <c r="I343" s="70"/>
      <c r="J343" s="70"/>
      <c r="K343" s="70"/>
      <c r="L343" s="70"/>
      <c r="M343" s="70"/>
      <c r="N343" s="70"/>
      <c r="O343" s="70"/>
      <c r="P343" s="70"/>
      <c r="Q343" s="566"/>
    </row>
    <row r="344" spans="1:17" s="830" customFormat="1" ht="15.75">
      <c r="A344" s="69"/>
      <c r="B344" s="70"/>
      <c r="C344" s="70"/>
      <c r="D344" s="70"/>
      <c r="E344" s="70"/>
      <c r="F344" s="70"/>
      <c r="G344" s="70"/>
      <c r="H344" s="70"/>
      <c r="I344" s="70"/>
      <c r="J344" s="70"/>
      <c r="K344" s="70"/>
      <c r="L344" s="70"/>
      <c r="M344" s="70"/>
      <c r="N344" s="70"/>
      <c r="O344" s="70"/>
      <c r="P344" s="70"/>
      <c r="Q344" s="566"/>
    </row>
    <row r="345" spans="1:17" s="830" customFormat="1" ht="15.75">
      <c r="A345" s="69"/>
      <c r="B345" s="70"/>
      <c r="C345" s="70"/>
      <c r="D345" s="70"/>
      <c r="E345" s="70"/>
      <c r="F345" s="70"/>
      <c r="G345" s="70"/>
      <c r="H345" s="70"/>
      <c r="I345" s="70"/>
      <c r="J345" s="70"/>
      <c r="K345" s="70"/>
      <c r="L345" s="70"/>
      <c r="M345" s="70"/>
      <c r="N345" s="70"/>
      <c r="O345" s="70"/>
      <c r="P345" s="70"/>
      <c r="Q345" s="566"/>
    </row>
    <row r="346" spans="1:17" s="830" customFormat="1" ht="15.75">
      <c r="A346" s="69"/>
      <c r="B346" s="70"/>
      <c r="C346" s="70"/>
      <c r="D346" s="70"/>
      <c r="E346" s="70"/>
      <c r="F346" s="70"/>
      <c r="G346" s="70"/>
      <c r="H346" s="70"/>
      <c r="I346" s="70"/>
      <c r="J346" s="70"/>
      <c r="K346" s="70"/>
      <c r="L346" s="70"/>
      <c r="M346" s="70"/>
      <c r="N346" s="70"/>
      <c r="O346" s="70"/>
      <c r="P346" s="70"/>
      <c r="Q346" s="566"/>
    </row>
    <row r="347" spans="1:17" s="830" customFormat="1" ht="15.75">
      <c r="A347" s="69"/>
      <c r="B347" s="70"/>
      <c r="C347" s="70"/>
      <c r="D347" s="70"/>
      <c r="E347" s="70"/>
      <c r="F347" s="70"/>
      <c r="G347" s="70"/>
      <c r="H347" s="70"/>
      <c r="I347" s="70"/>
      <c r="J347" s="70"/>
      <c r="K347" s="70"/>
      <c r="L347" s="70"/>
      <c r="M347" s="70"/>
      <c r="N347" s="70"/>
      <c r="O347" s="70"/>
      <c r="P347" s="70"/>
      <c r="Q347" s="566"/>
    </row>
    <row r="348" spans="1:17" s="830" customFormat="1" ht="15.75">
      <c r="A348" s="69"/>
      <c r="B348" s="70"/>
      <c r="C348" s="70"/>
      <c r="D348" s="70"/>
      <c r="E348" s="70"/>
      <c r="F348" s="70"/>
      <c r="G348" s="70"/>
      <c r="H348" s="70"/>
      <c r="I348" s="70"/>
      <c r="J348" s="70"/>
      <c r="K348" s="70"/>
      <c r="L348" s="70"/>
      <c r="M348" s="70"/>
      <c r="N348" s="70"/>
      <c r="O348" s="70"/>
      <c r="P348" s="70"/>
      <c r="Q348" s="566"/>
    </row>
    <row r="349" spans="1:17" s="830" customFormat="1" ht="15.75">
      <c r="A349" s="69"/>
      <c r="B349" s="70"/>
      <c r="C349" s="70"/>
      <c r="D349" s="70"/>
      <c r="E349" s="70"/>
      <c r="F349" s="70"/>
      <c r="G349" s="70"/>
      <c r="H349" s="70"/>
      <c r="I349" s="70"/>
      <c r="J349" s="70"/>
      <c r="K349" s="70"/>
      <c r="L349" s="70"/>
      <c r="M349" s="70"/>
      <c r="N349" s="70"/>
      <c r="O349" s="70"/>
      <c r="P349" s="70"/>
      <c r="Q349" s="566"/>
    </row>
    <row r="350" spans="1:17" s="830" customFormat="1" ht="15.75">
      <c r="A350" s="69"/>
      <c r="B350" s="70"/>
      <c r="C350" s="70"/>
      <c r="D350" s="70"/>
      <c r="E350" s="70"/>
      <c r="F350" s="70"/>
      <c r="G350" s="70"/>
      <c r="H350" s="70"/>
      <c r="I350" s="70"/>
      <c r="J350" s="70"/>
      <c r="K350" s="70"/>
      <c r="L350" s="70"/>
      <c r="M350" s="70"/>
      <c r="N350" s="70"/>
      <c r="O350" s="70"/>
      <c r="P350" s="70"/>
      <c r="Q350" s="566"/>
    </row>
    <row r="351" spans="1:17" s="830" customFormat="1" ht="15.75">
      <c r="A351" s="69"/>
      <c r="B351" s="70"/>
      <c r="C351" s="70"/>
      <c r="D351" s="70"/>
      <c r="E351" s="70"/>
      <c r="F351" s="70"/>
      <c r="G351" s="70"/>
      <c r="H351" s="70"/>
      <c r="I351" s="70"/>
      <c r="J351" s="70"/>
      <c r="K351" s="70"/>
      <c r="L351" s="70"/>
      <c r="M351" s="70"/>
      <c r="N351" s="70"/>
      <c r="O351" s="70"/>
      <c r="P351" s="70"/>
      <c r="Q351" s="566"/>
    </row>
    <row r="352" spans="1:17" s="830" customFormat="1" ht="15.75">
      <c r="A352" s="69"/>
      <c r="B352" s="70"/>
      <c r="C352" s="70"/>
      <c r="D352" s="70"/>
      <c r="E352" s="70"/>
      <c r="F352" s="70"/>
      <c r="G352" s="70"/>
      <c r="H352" s="70"/>
      <c r="I352" s="70"/>
      <c r="J352" s="70"/>
      <c r="K352" s="70"/>
      <c r="L352" s="70"/>
      <c r="M352" s="70"/>
      <c r="N352" s="70"/>
      <c r="O352" s="70"/>
      <c r="P352" s="70"/>
      <c r="Q352" s="566"/>
    </row>
    <row r="353" spans="1:17" s="830" customFormat="1" ht="15.75">
      <c r="A353" s="69"/>
      <c r="B353" s="70"/>
      <c r="C353" s="70"/>
      <c r="D353" s="70"/>
      <c r="E353" s="70"/>
      <c r="F353" s="70"/>
      <c r="G353" s="70"/>
      <c r="H353" s="70"/>
      <c r="I353" s="70"/>
      <c r="J353" s="70"/>
      <c r="K353" s="70"/>
      <c r="L353" s="70"/>
      <c r="M353" s="70"/>
      <c r="N353" s="70"/>
      <c r="O353" s="70"/>
      <c r="P353" s="70"/>
      <c r="Q353" s="566"/>
    </row>
    <row r="354" spans="1:17" s="830" customFormat="1" ht="15.75">
      <c r="A354" s="69"/>
      <c r="B354" s="70"/>
      <c r="C354" s="70"/>
      <c r="D354" s="70"/>
      <c r="E354" s="70"/>
      <c r="F354" s="70"/>
      <c r="G354" s="70"/>
      <c r="H354" s="70"/>
      <c r="I354" s="70"/>
      <c r="J354" s="70"/>
      <c r="K354" s="70"/>
      <c r="L354" s="70"/>
      <c r="M354" s="70"/>
      <c r="N354" s="70"/>
      <c r="O354" s="70"/>
      <c r="P354" s="70"/>
      <c r="Q354" s="566"/>
    </row>
    <row r="355" spans="1:17" s="830" customFormat="1" ht="15.75">
      <c r="A355" s="69"/>
      <c r="B355" s="70"/>
      <c r="C355" s="70"/>
      <c r="D355" s="70"/>
      <c r="E355" s="70"/>
      <c r="F355" s="70"/>
      <c r="G355" s="70"/>
      <c r="H355" s="70"/>
      <c r="I355" s="70"/>
      <c r="J355" s="70"/>
      <c r="K355" s="70"/>
      <c r="L355" s="70"/>
      <c r="M355" s="70"/>
      <c r="N355" s="70"/>
      <c r="O355" s="70"/>
      <c r="P355" s="70"/>
      <c r="Q355" s="566"/>
    </row>
    <row r="356" spans="1:17" s="830" customFormat="1" ht="15.75">
      <c r="A356" s="69"/>
      <c r="B356" s="70"/>
      <c r="C356" s="70"/>
      <c r="D356" s="70"/>
      <c r="E356" s="70"/>
      <c r="F356" s="70"/>
      <c r="G356" s="70"/>
      <c r="H356" s="70"/>
      <c r="I356" s="70"/>
      <c r="J356" s="70"/>
      <c r="K356" s="70"/>
      <c r="L356" s="70"/>
      <c r="M356" s="70"/>
      <c r="N356" s="70"/>
      <c r="O356" s="70"/>
      <c r="P356" s="70"/>
      <c r="Q356" s="566"/>
    </row>
    <row r="357" spans="1:17" s="830" customFormat="1" ht="15.75">
      <c r="A357" s="69"/>
      <c r="B357" s="70"/>
      <c r="C357" s="70"/>
      <c r="D357" s="70"/>
      <c r="E357" s="70"/>
      <c r="F357" s="70"/>
      <c r="G357" s="70"/>
      <c r="H357" s="70"/>
      <c r="I357" s="70"/>
      <c r="J357" s="70"/>
      <c r="K357" s="70"/>
      <c r="L357" s="70"/>
      <c r="M357" s="70"/>
      <c r="N357" s="70"/>
      <c r="O357" s="70"/>
      <c r="P357" s="70"/>
      <c r="Q357" s="566"/>
    </row>
    <row r="358" spans="1:17" s="830" customFormat="1" ht="15.75">
      <c r="A358" s="69"/>
      <c r="B358" s="70"/>
      <c r="C358" s="70"/>
      <c r="D358" s="70"/>
      <c r="E358" s="70"/>
      <c r="F358" s="70"/>
      <c r="G358" s="70"/>
      <c r="H358" s="70"/>
      <c r="I358" s="70"/>
      <c r="J358" s="70"/>
      <c r="K358" s="70"/>
      <c r="L358" s="70"/>
      <c r="M358" s="70"/>
      <c r="N358" s="70"/>
      <c r="O358" s="70"/>
      <c r="P358" s="70"/>
      <c r="Q358" s="566"/>
    </row>
    <row r="359" spans="1:17" s="830" customFormat="1" ht="15.75">
      <c r="A359" s="69"/>
      <c r="B359" s="70"/>
      <c r="C359" s="70"/>
      <c r="D359" s="70"/>
      <c r="E359" s="70"/>
      <c r="F359" s="70"/>
      <c r="G359" s="70"/>
      <c r="H359" s="70"/>
      <c r="I359" s="70"/>
      <c r="J359" s="70"/>
      <c r="K359" s="70"/>
      <c r="L359" s="70"/>
      <c r="M359" s="70"/>
      <c r="N359" s="70"/>
      <c r="O359" s="70"/>
      <c r="P359" s="70"/>
      <c r="Q359" s="566"/>
    </row>
    <row r="360" spans="1:17" s="830" customFormat="1" ht="15.75">
      <c r="A360" s="69"/>
      <c r="B360" s="70"/>
      <c r="C360" s="70"/>
      <c r="D360" s="70"/>
      <c r="E360" s="70"/>
      <c r="F360" s="70"/>
      <c r="G360" s="70"/>
      <c r="H360" s="70"/>
      <c r="I360" s="70"/>
      <c r="J360" s="70"/>
      <c r="K360" s="70"/>
      <c r="L360" s="70"/>
      <c r="M360" s="70"/>
      <c r="N360" s="70"/>
      <c r="O360" s="70"/>
      <c r="P360" s="70"/>
      <c r="Q360" s="566"/>
    </row>
    <row r="361" spans="1:17" s="830" customFormat="1" ht="15.75">
      <c r="A361" s="69"/>
      <c r="B361" s="70"/>
      <c r="C361" s="70"/>
      <c r="D361" s="70"/>
      <c r="E361" s="70"/>
      <c r="F361" s="70"/>
      <c r="G361" s="70"/>
      <c r="H361" s="70"/>
      <c r="I361" s="70"/>
      <c r="J361" s="70"/>
      <c r="K361" s="70"/>
      <c r="L361" s="70"/>
      <c r="M361" s="70"/>
      <c r="N361" s="70"/>
      <c r="O361" s="70"/>
      <c r="P361" s="70"/>
      <c r="Q361" s="566"/>
    </row>
    <row r="362" spans="1:17" s="830" customFormat="1" ht="15.75">
      <c r="A362" s="69"/>
      <c r="B362" s="70"/>
      <c r="C362" s="70"/>
      <c r="D362" s="70"/>
      <c r="E362" s="70"/>
      <c r="F362" s="70"/>
      <c r="G362" s="70"/>
      <c r="H362" s="70"/>
      <c r="I362" s="70"/>
      <c r="J362" s="70"/>
      <c r="K362" s="70"/>
      <c r="L362" s="70"/>
      <c r="M362" s="70"/>
      <c r="N362" s="70"/>
      <c r="O362" s="70"/>
      <c r="P362" s="70"/>
      <c r="Q362" s="566"/>
    </row>
    <row r="363" spans="1:17" s="830" customFormat="1" ht="15.75">
      <c r="A363" s="69"/>
      <c r="B363" s="70"/>
      <c r="C363" s="70"/>
      <c r="D363" s="70"/>
      <c r="E363" s="70"/>
      <c r="F363" s="70"/>
      <c r="G363" s="70"/>
      <c r="H363" s="70"/>
      <c r="I363" s="70"/>
      <c r="J363" s="70"/>
      <c r="K363" s="70"/>
      <c r="L363" s="70"/>
      <c r="M363" s="70"/>
      <c r="N363" s="70"/>
      <c r="O363" s="70"/>
      <c r="P363" s="70"/>
      <c r="Q363" s="566"/>
    </row>
    <row r="364" spans="1:17" s="830" customFormat="1" ht="15.75">
      <c r="A364" s="69"/>
      <c r="B364" s="70"/>
      <c r="C364" s="70"/>
      <c r="D364" s="70"/>
      <c r="E364" s="70"/>
      <c r="F364" s="70"/>
      <c r="G364" s="70"/>
      <c r="H364" s="70"/>
      <c r="I364" s="70"/>
      <c r="J364" s="70"/>
      <c r="K364" s="70"/>
      <c r="L364" s="70"/>
      <c r="M364" s="70"/>
      <c r="N364" s="70"/>
      <c r="O364" s="70"/>
      <c r="P364" s="70"/>
      <c r="Q364" s="566"/>
    </row>
    <row r="365" spans="1:17" s="830" customFormat="1" ht="15.75">
      <c r="A365" s="69"/>
      <c r="B365" s="70"/>
      <c r="C365" s="70"/>
      <c r="D365" s="70"/>
      <c r="E365" s="70"/>
      <c r="F365" s="70"/>
      <c r="G365" s="70"/>
      <c r="H365" s="70"/>
      <c r="I365" s="70"/>
      <c r="J365" s="70"/>
      <c r="K365" s="70"/>
      <c r="L365" s="70"/>
      <c r="M365" s="70"/>
      <c r="N365" s="70"/>
      <c r="O365" s="70"/>
      <c r="P365" s="70"/>
      <c r="Q365" s="566"/>
    </row>
    <row r="366" spans="1:17" s="830" customFormat="1" ht="15.75">
      <c r="A366" s="69"/>
      <c r="B366" s="70"/>
      <c r="C366" s="70"/>
      <c r="D366" s="70"/>
      <c r="E366" s="70"/>
      <c r="F366" s="70"/>
      <c r="G366" s="70"/>
      <c r="H366" s="70"/>
      <c r="I366" s="70"/>
      <c r="J366" s="70"/>
      <c r="K366" s="70"/>
      <c r="L366" s="70"/>
      <c r="M366" s="70"/>
      <c r="N366" s="70"/>
      <c r="O366" s="70"/>
      <c r="P366" s="70"/>
      <c r="Q366" s="566"/>
    </row>
    <row r="367" spans="1:17" s="830" customFormat="1" ht="15.75">
      <c r="A367" s="69"/>
      <c r="B367" s="70"/>
      <c r="C367" s="70"/>
      <c r="D367" s="70"/>
      <c r="E367" s="70"/>
      <c r="F367" s="70"/>
      <c r="G367" s="70"/>
      <c r="H367" s="70"/>
      <c r="I367" s="70"/>
      <c r="J367" s="70"/>
      <c r="K367" s="70"/>
      <c r="L367" s="70"/>
      <c r="M367" s="70"/>
      <c r="N367" s="70"/>
      <c r="O367" s="70"/>
      <c r="P367" s="70"/>
      <c r="Q367" s="566"/>
    </row>
    <row r="368" spans="1:17" s="830" customFormat="1" ht="15.75">
      <c r="A368" s="69"/>
      <c r="B368" s="70"/>
      <c r="C368" s="70"/>
      <c r="D368" s="70"/>
      <c r="E368" s="70"/>
      <c r="F368" s="70"/>
      <c r="G368" s="70"/>
      <c r="H368" s="70"/>
      <c r="I368" s="70"/>
      <c r="J368" s="70"/>
      <c r="K368" s="70"/>
      <c r="L368" s="70"/>
      <c r="M368" s="70"/>
      <c r="N368" s="70"/>
      <c r="O368" s="70"/>
      <c r="P368" s="70"/>
      <c r="Q368" s="566"/>
    </row>
    <row r="369" spans="1:17" s="830" customFormat="1" ht="15.75">
      <c r="A369" s="69"/>
      <c r="B369" s="70"/>
      <c r="C369" s="70"/>
      <c r="D369" s="70"/>
      <c r="E369" s="70"/>
      <c r="F369" s="70"/>
      <c r="G369" s="70"/>
      <c r="H369" s="70"/>
      <c r="I369" s="70"/>
      <c r="J369" s="70"/>
      <c r="K369" s="70"/>
      <c r="L369" s="70"/>
      <c r="M369" s="70"/>
      <c r="N369" s="70"/>
      <c r="O369" s="70"/>
      <c r="P369" s="70"/>
      <c r="Q369" s="566"/>
    </row>
    <row r="370" spans="1:17" s="830" customFormat="1" ht="15.75">
      <c r="A370" s="69"/>
      <c r="B370" s="70"/>
      <c r="C370" s="70"/>
      <c r="D370" s="70"/>
      <c r="E370" s="70"/>
      <c r="F370" s="70"/>
      <c r="G370" s="70"/>
      <c r="H370" s="70"/>
      <c r="I370" s="70"/>
      <c r="J370" s="70"/>
      <c r="K370" s="70"/>
      <c r="L370" s="70"/>
      <c r="M370" s="70"/>
      <c r="N370" s="70"/>
      <c r="O370" s="70"/>
      <c r="P370" s="70"/>
      <c r="Q370" s="566"/>
    </row>
    <row r="371" spans="1:17" s="830" customFormat="1" ht="15.75">
      <c r="A371" s="69"/>
      <c r="B371" s="70"/>
      <c r="C371" s="70"/>
      <c r="D371" s="70"/>
      <c r="E371" s="70"/>
      <c r="F371" s="70"/>
      <c r="G371" s="70"/>
      <c r="H371" s="70"/>
      <c r="I371" s="70"/>
      <c r="J371" s="70"/>
      <c r="K371" s="70"/>
      <c r="L371" s="70"/>
      <c r="M371" s="70"/>
      <c r="N371" s="70"/>
      <c r="O371" s="70"/>
      <c r="P371" s="70"/>
      <c r="Q371" s="566"/>
    </row>
    <row r="372" spans="1:17" s="830" customFormat="1" ht="15.75">
      <c r="A372" s="69"/>
      <c r="B372" s="70"/>
      <c r="C372" s="70"/>
      <c r="D372" s="70"/>
      <c r="E372" s="70"/>
      <c r="F372" s="70"/>
      <c r="G372" s="70"/>
      <c r="H372" s="70"/>
      <c r="I372" s="70"/>
      <c r="J372" s="70"/>
      <c r="K372" s="70"/>
      <c r="L372" s="70"/>
      <c r="M372" s="70"/>
      <c r="N372" s="70"/>
      <c r="O372" s="70"/>
      <c r="P372" s="70"/>
      <c r="Q372" s="566"/>
    </row>
    <row r="373" spans="1:17" s="830" customFormat="1" ht="15.75">
      <c r="A373" s="69"/>
      <c r="B373" s="70"/>
      <c r="C373" s="70"/>
      <c r="D373" s="70"/>
      <c r="E373" s="70"/>
      <c r="F373" s="70"/>
      <c r="G373" s="70"/>
      <c r="H373" s="70"/>
      <c r="I373" s="70"/>
      <c r="J373" s="70"/>
      <c r="K373" s="70"/>
      <c r="L373" s="70"/>
      <c r="M373" s="70"/>
      <c r="N373" s="70"/>
      <c r="O373" s="70"/>
      <c r="P373" s="70"/>
      <c r="Q373" s="566"/>
    </row>
    <row r="374" spans="1:17" s="830" customFormat="1" ht="15.75">
      <c r="A374" s="69"/>
      <c r="B374" s="70"/>
      <c r="C374" s="70"/>
      <c r="D374" s="70"/>
      <c r="E374" s="70"/>
      <c r="F374" s="70"/>
      <c r="G374" s="70"/>
      <c r="H374" s="70"/>
      <c r="I374" s="70"/>
      <c r="J374" s="70"/>
      <c r="K374" s="70"/>
      <c r="L374" s="70"/>
      <c r="M374" s="70"/>
      <c r="N374" s="70"/>
      <c r="O374" s="70"/>
      <c r="P374" s="70"/>
      <c r="Q374" s="566"/>
    </row>
    <row r="375" spans="1:17" s="830" customFormat="1" ht="15.75">
      <c r="A375" s="69"/>
      <c r="B375" s="70"/>
      <c r="C375" s="70"/>
      <c r="D375" s="70"/>
      <c r="E375" s="70"/>
      <c r="F375" s="70"/>
      <c r="G375" s="70"/>
      <c r="H375" s="70"/>
      <c r="I375" s="70"/>
      <c r="J375" s="70"/>
      <c r="K375" s="70"/>
      <c r="L375" s="70"/>
      <c r="M375" s="70"/>
      <c r="N375" s="70"/>
      <c r="O375" s="70"/>
      <c r="P375" s="70"/>
      <c r="Q375" s="566"/>
    </row>
    <row r="376" spans="1:17" s="830" customFormat="1" ht="15.75">
      <c r="A376" s="69"/>
      <c r="B376" s="70"/>
      <c r="C376" s="70"/>
      <c r="D376" s="70"/>
      <c r="E376" s="70"/>
      <c r="F376" s="70"/>
      <c r="G376" s="70"/>
      <c r="H376" s="70"/>
      <c r="I376" s="70"/>
      <c r="J376" s="70"/>
      <c r="K376" s="70"/>
      <c r="L376" s="70"/>
      <c r="M376" s="70"/>
      <c r="N376" s="70"/>
      <c r="O376" s="70"/>
      <c r="P376" s="70"/>
      <c r="Q376" s="566"/>
    </row>
    <row r="377" spans="1:17" s="830" customFormat="1" ht="15.75">
      <c r="A377" s="69"/>
      <c r="B377" s="70"/>
      <c r="C377" s="70"/>
      <c r="D377" s="70"/>
      <c r="E377" s="70"/>
      <c r="F377" s="70"/>
      <c r="G377" s="70"/>
      <c r="H377" s="70"/>
      <c r="I377" s="70"/>
      <c r="J377" s="70"/>
      <c r="K377" s="70"/>
      <c r="L377" s="70"/>
      <c r="M377" s="70"/>
      <c r="N377" s="70"/>
      <c r="O377" s="70"/>
      <c r="P377" s="70"/>
      <c r="Q377" s="566"/>
    </row>
    <row r="378" spans="1:17" s="830" customFormat="1" ht="15.75">
      <c r="A378" s="69"/>
      <c r="B378" s="70"/>
      <c r="C378" s="70"/>
      <c r="D378" s="70"/>
      <c r="E378" s="70"/>
      <c r="F378" s="70"/>
      <c r="G378" s="70"/>
      <c r="H378" s="70"/>
      <c r="I378" s="70"/>
      <c r="J378" s="70"/>
      <c r="K378" s="70"/>
      <c r="L378" s="70"/>
      <c r="M378" s="70"/>
      <c r="N378" s="70"/>
      <c r="O378" s="70"/>
      <c r="P378" s="70"/>
      <c r="Q378" s="566"/>
    </row>
    <row r="379" spans="1:17" s="830" customFormat="1" ht="15.75">
      <c r="A379" s="69"/>
      <c r="B379" s="70"/>
      <c r="C379" s="70"/>
      <c r="D379" s="70"/>
      <c r="E379" s="70"/>
      <c r="F379" s="70"/>
      <c r="G379" s="70"/>
      <c r="H379" s="70"/>
      <c r="I379" s="70"/>
      <c r="J379" s="70"/>
      <c r="K379" s="70"/>
      <c r="L379" s="70"/>
      <c r="M379" s="70"/>
      <c r="N379" s="70"/>
      <c r="O379" s="70"/>
      <c r="P379" s="70"/>
      <c r="Q379" s="566"/>
    </row>
    <row r="380" spans="1:17" s="830" customFormat="1" ht="15.75">
      <c r="A380" s="69"/>
      <c r="B380" s="70"/>
      <c r="C380" s="70"/>
      <c r="D380" s="70"/>
      <c r="E380" s="70"/>
      <c r="F380" s="70"/>
      <c r="G380" s="70"/>
      <c r="H380" s="70"/>
      <c r="I380" s="70"/>
      <c r="J380" s="70"/>
      <c r="K380" s="70"/>
      <c r="L380" s="70"/>
      <c r="M380" s="70"/>
      <c r="N380" s="70"/>
      <c r="O380" s="70"/>
      <c r="P380" s="70"/>
      <c r="Q380" s="566"/>
    </row>
    <row r="381" spans="1:17" s="830" customFormat="1" ht="15.75">
      <c r="A381" s="69"/>
      <c r="B381" s="70"/>
      <c r="C381" s="70"/>
      <c r="D381" s="70"/>
      <c r="E381" s="70"/>
      <c r="F381" s="70"/>
      <c r="G381" s="70"/>
      <c r="H381" s="70"/>
      <c r="I381" s="70"/>
      <c r="J381" s="70"/>
      <c r="K381" s="70"/>
      <c r="L381" s="70"/>
      <c r="M381" s="70"/>
      <c r="N381" s="70"/>
      <c r="O381" s="70"/>
      <c r="P381" s="70"/>
      <c r="Q381" s="566"/>
    </row>
    <row r="382" spans="1:17" s="830" customFormat="1" ht="15.75">
      <c r="A382" s="69"/>
      <c r="B382" s="70"/>
      <c r="C382" s="70"/>
      <c r="D382" s="70"/>
      <c r="E382" s="70"/>
      <c r="F382" s="70"/>
      <c r="G382" s="70"/>
      <c r="H382" s="70"/>
      <c r="I382" s="70"/>
      <c r="J382" s="70"/>
      <c r="K382" s="70"/>
      <c r="L382" s="70"/>
      <c r="M382" s="70"/>
      <c r="N382" s="70"/>
      <c r="O382" s="70"/>
      <c r="P382" s="70"/>
      <c r="Q382" s="566"/>
    </row>
    <row r="383" spans="1:17" s="830" customFormat="1" ht="15.75">
      <c r="A383" s="69"/>
      <c r="B383" s="70"/>
      <c r="C383" s="70"/>
      <c r="D383" s="70"/>
      <c r="E383" s="70"/>
      <c r="F383" s="70"/>
      <c r="G383" s="70"/>
      <c r="H383" s="70"/>
      <c r="I383" s="70"/>
      <c r="J383" s="70"/>
      <c r="K383" s="70"/>
      <c r="L383" s="70"/>
      <c r="M383" s="70"/>
      <c r="N383" s="70"/>
      <c r="O383" s="70"/>
      <c r="P383" s="70"/>
      <c r="Q383" s="566"/>
    </row>
    <row r="384" spans="1:17" s="830" customFormat="1" ht="15.75">
      <c r="A384" s="69"/>
      <c r="B384" s="70"/>
      <c r="C384" s="70"/>
      <c r="D384" s="70"/>
      <c r="E384" s="70"/>
      <c r="F384" s="70"/>
      <c r="G384" s="70"/>
      <c r="H384" s="70"/>
      <c r="I384" s="70"/>
      <c r="J384" s="70"/>
      <c r="K384" s="70"/>
      <c r="L384" s="70"/>
      <c r="M384" s="70"/>
      <c r="N384" s="70"/>
      <c r="O384" s="70"/>
      <c r="P384" s="70"/>
      <c r="Q384" s="566"/>
    </row>
    <row r="385" spans="1:17" s="830" customFormat="1" ht="15.75">
      <c r="A385" s="69"/>
      <c r="B385" s="70"/>
      <c r="C385" s="70"/>
      <c r="D385" s="70"/>
      <c r="E385" s="70"/>
      <c r="F385" s="70"/>
      <c r="G385" s="70"/>
      <c r="H385" s="70"/>
      <c r="I385" s="70"/>
      <c r="J385" s="70"/>
      <c r="K385" s="70"/>
      <c r="L385" s="70"/>
      <c r="M385" s="70"/>
      <c r="N385" s="70"/>
      <c r="O385" s="70"/>
      <c r="P385" s="70"/>
      <c r="Q385" s="566"/>
    </row>
    <row r="386" spans="1:17" s="830" customFormat="1" ht="15.75">
      <c r="A386" s="69"/>
      <c r="B386" s="70"/>
      <c r="C386" s="70"/>
      <c r="D386" s="70"/>
      <c r="E386" s="70"/>
      <c r="F386" s="70"/>
      <c r="G386" s="70"/>
      <c r="H386" s="70"/>
      <c r="I386" s="70"/>
      <c r="J386" s="70"/>
      <c r="K386" s="70"/>
      <c r="L386" s="70"/>
      <c r="M386" s="70"/>
      <c r="N386" s="70"/>
      <c r="O386" s="70"/>
      <c r="P386" s="70"/>
      <c r="Q386" s="566"/>
    </row>
    <row r="387" spans="1:17" s="830" customFormat="1" ht="15.75">
      <c r="A387" s="69"/>
      <c r="B387" s="70"/>
      <c r="C387" s="70"/>
      <c r="D387" s="70"/>
      <c r="E387" s="70"/>
      <c r="F387" s="70"/>
      <c r="G387" s="70"/>
      <c r="H387" s="70"/>
      <c r="I387" s="70"/>
      <c r="J387" s="70"/>
      <c r="K387" s="70"/>
      <c r="L387" s="70"/>
      <c r="M387" s="70"/>
      <c r="N387" s="70"/>
      <c r="O387" s="70"/>
      <c r="P387" s="70"/>
      <c r="Q387" s="566"/>
    </row>
    <row r="388" spans="1:17" s="830" customFormat="1" ht="15.75">
      <c r="A388" s="69"/>
      <c r="B388" s="70"/>
      <c r="C388" s="70"/>
      <c r="D388" s="70"/>
      <c r="E388" s="70"/>
      <c r="F388" s="70"/>
      <c r="G388" s="70"/>
      <c r="H388" s="70"/>
      <c r="I388" s="70"/>
      <c r="J388" s="70"/>
      <c r="K388" s="70"/>
      <c r="L388" s="70"/>
      <c r="M388" s="70"/>
      <c r="N388" s="70"/>
      <c r="O388" s="70"/>
      <c r="P388" s="70"/>
      <c r="Q388" s="566"/>
    </row>
    <row r="389" spans="1:17" s="830" customFormat="1" ht="15.75">
      <c r="A389" s="69"/>
      <c r="B389" s="70"/>
      <c r="C389" s="70"/>
      <c r="D389" s="70"/>
      <c r="E389" s="70"/>
      <c r="F389" s="70"/>
      <c r="G389" s="70"/>
      <c r="H389" s="70"/>
      <c r="I389" s="70"/>
      <c r="J389" s="70"/>
      <c r="K389" s="70"/>
      <c r="L389" s="70"/>
      <c r="M389" s="70"/>
      <c r="N389" s="70"/>
      <c r="O389" s="70"/>
      <c r="P389" s="70"/>
      <c r="Q389" s="566"/>
    </row>
    <row r="390" spans="1:17" s="830" customFormat="1" ht="15.75">
      <c r="A390" s="69"/>
      <c r="B390" s="70"/>
      <c r="C390" s="70"/>
      <c r="D390" s="70"/>
      <c r="E390" s="70"/>
      <c r="F390" s="70"/>
      <c r="G390" s="70"/>
      <c r="H390" s="70"/>
      <c r="I390" s="70"/>
      <c r="J390" s="70"/>
      <c r="K390" s="70"/>
      <c r="L390" s="70"/>
      <c r="M390" s="70"/>
      <c r="N390" s="70"/>
      <c r="O390" s="70"/>
      <c r="P390" s="70"/>
      <c r="Q390" s="566"/>
    </row>
    <row r="391" spans="1:17" s="830" customFormat="1" ht="15.75">
      <c r="A391" s="69"/>
      <c r="B391" s="70"/>
      <c r="C391" s="70"/>
      <c r="D391" s="70"/>
      <c r="E391" s="70"/>
      <c r="F391" s="70"/>
      <c r="G391" s="70"/>
      <c r="H391" s="70"/>
      <c r="I391" s="70"/>
      <c r="J391" s="70"/>
      <c r="K391" s="70"/>
      <c r="L391" s="70"/>
      <c r="M391" s="70"/>
      <c r="N391" s="70"/>
      <c r="O391" s="70"/>
      <c r="P391" s="70"/>
      <c r="Q391" s="566"/>
    </row>
    <row r="392" spans="1:17" s="830" customFormat="1" ht="15.75">
      <c r="A392" s="69"/>
      <c r="B392" s="70"/>
      <c r="C392" s="70"/>
      <c r="D392" s="70"/>
      <c r="E392" s="70"/>
      <c r="F392" s="70"/>
      <c r="G392" s="70"/>
      <c r="H392" s="70"/>
      <c r="I392" s="70"/>
      <c r="J392" s="70"/>
      <c r="K392" s="70"/>
      <c r="L392" s="70"/>
      <c r="M392" s="70"/>
      <c r="N392" s="70"/>
      <c r="O392" s="70"/>
      <c r="P392" s="70"/>
      <c r="Q392" s="566"/>
    </row>
    <row r="393" spans="1:17" s="830" customFormat="1" ht="15.75">
      <c r="A393" s="69"/>
      <c r="B393" s="70"/>
      <c r="C393" s="70"/>
      <c r="D393" s="70"/>
      <c r="E393" s="70"/>
      <c r="F393" s="70"/>
      <c r="G393" s="70"/>
      <c r="H393" s="70"/>
      <c r="I393" s="70"/>
      <c r="J393" s="70"/>
      <c r="K393" s="70"/>
      <c r="L393" s="70"/>
      <c r="M393" s="70"/>
      <c r="N393" s="70"/>
      <c r="O393" s="70"/>
      <c r="P393" s="70"/>
      <c r="Q393" s="566"/>
    </row>
    <row r="394" spans="1:17" s="830" customFormat="1" ht="15.75">
      <c r="A394" s="69"/>
      <c r="B394" s="70"/>
      <c r="C394" s="70"/>
      <c r="D394" s="70"/>
      <c r="E394" s="70"/>
      <c r="F394" s="70"/>
      <c r="G394" s="70"/>
      <c r="H394" s="70"/>
      <c r="I394" s="70"/>
      <c r="J394" s="70"/>
      <c r="K394" s="70"/>
      <c r="L394" s="70"/>
      <c r="M394" s="70"/>
      <c r="N394" s="70"/>
      <c r="O394" s="70"/>
      <c r="P394" s="70"/>
      <c r="Q394" s="566"/>
    </row>
    <row r="395" spans="1:17" s="830" customFormat="1" ht="15.75">
      <c r="A395" s="69"/>
      <c r="B395" s="70"/>
      <c r="C395" s="70"/>
      <c r="D395" s="70"/>
      <c r="E395" s="70"/>
      <c r="F395" s="70"/>
      <c r="G395" s="70"/>
      <c r="H395" s="70"/>
      <c r="I395" s="70"/>
      <c r="J395" s="70"/>
      <c r="K395" s="70"/>
      <c r="L395" s="70"/>
      <c r="M395" s="70"/>
      <c r="N395" s="70"/>
      <c r="O395" s="70"/>
      <c r="P395" s="70"/>
      <c r="Q395" s="566"/>
    </row>
    <row r="396" spans="1:17" s="830" customFormat="1" ht="15.75">
      <c r="A396" s="69"/>
      <c r="B396" s="70"/>
      <c r="C396" s="70"/>
      <c r="D396" s="70"/>
      <c r="E396" s="70"/>
      <c r="F396" s="70"/>
      <c r="G396" s="70"/>
      <c r="H396" s="70"/>
      <c r="I396" s="70"/>
      <c r="J396" s="70"/>
      <c r="K396" s="70"/>
      <c r="L396" s="70"/>
      <c r="M396" s="70"/>
      <c r="N396" s="70"/>
      <c r="O396" s="70"/>
      <c r="P396" s="70"/>
      <c r="Q396" s="566"/>
    </row>
    <row r="397" spans="1:17" s="830" customFormat="1" ht="15.75">
      <c r="A397" s="69"/>
      <c r="B397" s="70"/>
      <c r="C397" s="70"/>
      <c r="D397" s="70"/>
      <c r="E397" s="70"/>
      <c r="F397" s="70"/>
      <c r="G397" s="70"/>
      <c r="H397" s="70"/>
      <c r="I397" s="70"/>
      <c r="J397" s="70"/>
      <c r="K397" s="70"/>
      <c r="L397" s="70"/>
      <c r="M397" s="70"/>
      <c r="N397" s="70"/>
      <c r="O397" s="70"/>
      <c r="P397" s="70"/>
      <c r="Q397" s="566"/>
    </row>
    <row r="398" spans="1:17" s="830" customFormat="1" ht="15.75">
      <c r="A398" s="69"/>
      <c r="B398" s="70"/>
      <c r="C398" s="70"/>
      <c r="D398" s="70"/>
      <c r="E398" s="70"/>
      <c r="F398" s="70"/>
      <c r="G398" s="70"/>
      <c r="H398" s="70"/>
      <c r="I398" s="70"/>
      <c r="J398" s="70"/>
      <c r="K398" s="70"/>
      <c r="L398" s="70"/>
      <c r="M398" s="70"/>
      <c r="N398" s="70"/>
      <c r="O398" s="70"/>
      <c r="P398" s="70"/>
      <c r="Q398" s="566"/>
    </row>
    <row r="399" spans="1:17" s="830" customFormat="1" ht="15.75">
      <c r="A399" s="69"/>
      <c r="B399" s="70"/>
      <c r="C399" s="70"/>
      <c r="D399" s="70"/>
      <c r="E399" s="70"/>
      <c r="F399" s="70"/>
      <c r="G399" s="70"/>
      <c r="H399" s="70"/>
      <c r="I399" s="70"/>
      <c r="J399" s="70"/>
      <c r="K399" s="70"/>
      <c r="L399" s="70"/>
      <c r="M399" s="70"/>
      <c r="N399" s="70"/>
      <c r="O399" s="70"/>
      <c r="P399" s="70"/>
      <c r="Q399" s="566"/>
    </row>
    <row r="400" spans="1:17" s="830" customFormat="1" ht="15.75">
      <c r="A400" s="69"/>
      <c r="B400" s="70"/>
      <c r="C400" s="70"/>
      <c r="D400" s="70"/>
      <c r="E400" s="70"/>
      <c r="F400" s="70"/>
      <c r="G400" s="70"/>
      <c r="H400" s="70"/>
      <c r="I400" s="70"/>
      <c r="J400" s="70"/>
      <c r="K400" s="70"/>
      <c r="L400" s="70"/>
      <c r="M400" s="70"/>
      <c r="N400" s="70"/>
      <c r="O400" s="70"/>
      <c r="P400" s="70"/>
      <c r="Q400" s="566"/>
    </row>
    <row r="401" spans="1:17" s="830" customFormat="1" ht="15.75">
      <c r="A401" s="69"/>
      <c r="B401" s="70"/>
      <c r="C401" s="70"/>
      <c r="D401" s="70"/>
      <c r="E401" s="70"/>
      <c r="F401" s="70"/>
      <c r="G401" s="70"/>
      <c r="H401" s="70"/>
      <c r="I401" s="70"/>
      <c r="J401" s="70"/>
      <c r="K401" s="70"/>
      <c r="L401" s="70"/>
      <c r="M401" s="70"/>
      <c r="N401" s="70"/>
      <c r="O401" s="70"/>
      <c r="P401" s="70"/>
      <c r="Q401" s="566"/>
    </row>
    <row r="402" spans="1:17" s="830" customFormat="1" ht="15.75">
      <c r="A402" s="69"/>
      <c r="B402" s="70"/>
      <c r="C402" s="70"/>
      <c r="D402" s="70"/>
      <c r="E402" s="70"/>
      <c r="F402" s="70"/>
      <c r="G402" s="70"/>
      <c r="H402" s="70"/>
      <c r="I402" s="70"/>
      <c r="J402" s="70"/>
      <c r="K402" s="70"/>
      <c r="L402" s="70"/>
      <c r="M402" s="70"/>
      <c r="N402" s="70"/>
      <c r="O402" s="70"/>
      <c r="P402" s="70"/>
      <c r="Q402" s="566"/>
    </row>
    <row r="403" spans="1:17" s="830" customFormat="1" ht="15.75">
      <c r="A403" s="69"/>
      <c r="B403" s="70"/>
      <c r="C403" s="70"/>
      <c r="D403" s="70"/>
      <c r="E403" s="70"/>
      <c r="F403" s="70"/>
      <c r="G403" s="70"/>
      <c r="H403" s="70"/>
      <c r="I403" s="70"/>
      <c r="J403" s="70"/>
      <c r="K403" s="70"/>
      <c r="L403" s="70"/>
      <c r="M403" s="70"/>
      <c r="N403" s="70"/>
      <c r="O403" s="70"/>
      <c r="P403" s="70"/>
      <c r="Q403" s="566"/>
    </row>
    <row r="404" spans="1:17" s="830" customFormat="1" ht="15.75">
      <c r="A404" s="69"/>
      <c r="B404" s="70"/>
      <c r="C404" s="70"/>
      <c r="D404" s="70"/>
      <c r="E404" s="70"/>
      <c r="F404" s="70"/>
      <c r="G404" s="70"/>
      <c r="H404" s="70"/>
      <c r="I404" s="70"/>
      <c r="J404" s="70"/>
      <c r="K404" s="70"/>
      <c r="L404" s="70"/>
      <c r="M404" s="70"/>
      <c r="N404" s="70"/>
      <c r="O404" s="70"/>
      <c r="P404" s="70"/>
      <c r="Q404" s="566"/>
    </row>
    <row r="405" spans="1:17" s="830" customFormat="1" ht="15.75">
      <c r="A405" s="69"/>
      <c r="B405" s="70"/>
      <c r="C405" s="70"/>
      <c r="D405" s="70"/>
      <c r="E405" s="70"/>
      <c r="F405" s="70"/>
      <c r="G405" s="70"/>
      <c r="H405" s="70"/>
      <c r="I405" s="70"/>
      <c r="J405" s="70"/>
      <c r="K405" s="70"/>
      <c r="L405" s="70"/>
      <c r="M405" s="70"/>
      <c r="N405" s="70"/>
      <c r="O405" s="70"/>
      <c r="P405" s="70"/>
      <c r="Q405" s="566"/>
    </row>
    <row r="406" spans="1:17" s="830" customFormat="1" ht="15.75">
      <c r="A406" s="69"/>
      <c r="B406" s="70"/>
      <c r="C406" s="70"/>
      <c r="D406" s="70"/>
      <c r="E406" s="70"/>
      <c r="F406" s="70"/>
      <c r="G406" s="70"/>
      <c r="H406" s="70"/>
      <c r="I406" s="70"/>
      <c r="J406" s="70"/>
      <c r="K406" s="70"/>
      <c r="L406" s="70"/>
      <c r="M406" s="70"/>
      <c r="N406" s="70"/>
      <c r="O406" s="70"/>
      <c r="P406" s="70"/>
      <c r="Q406" s="566"/>
    </row>
    <row r="407" spans="1:17" s="830" customFormat="1" ht="15.75">
      <c r="A407" s="69"/>
      <c r="B407" s="70"/>
      <c r="C407" s="70"/>
      <c r="D407" s="70"/>
      <c r="E407" s="70"/>
      <c r="F407" s="70"/>
      <c r="G407" s="70"/>
      <c r="H407" s="70"/>
      <c r="I407" s="70"/>
      <c r="J407" s="70"/>
      <c r="K407" s="70"/>
      <c r="L407" s="70"/>
      <c r="M407" s="70"/>
      <c r="N407" s="70"/>
      <c r="O407" s="70"/>
      <c r="P407" s="70"/>
      <c r="Q407" s="566"/>
    </row>
    <row r="408" spans="1:17" s="830" customFormat="1" ht="15.75">
      <c r="A408" s="69"/>
      <c r="B408" s="70"/>
      <c r="C408" s="70"/>
      <c r="D408" s="70"/>
      <c r="E408" s="70"/>
      <c r="F408" s="70"/>
      <c r="G408" s="70"/>
      <c r="H408" s="70"/>
      <c r="I408" s="70"/>
      <c r="J408" s="70"/>
      <c r="K408" s="70"/>
      <c r="L408" s="70"/>
      <c r="M408" s="70"/>
      <c r="N408" s="70"/>
      <c r="O408" s="70"/>
      <c r="P408" s="70"/>
      <c r="Q408" s="566"/>
    </row>
    <row r="409" spans="1:17" s="830" customFormat="1" ht="15.75">
      <c r="A409" s="69"/>
      <c r="B409" s="70"/>
      <c r="C409" s="70"/>
      <c r="D409" s="70"/>
      <c r="E409" s="70"/>
      <c r="F409" s="70"/>
      <c r="G409" s="70"/>
      <c r="H409" s="70"/>
      <c r="I409" s="70"/>
      <c r="J409" s="70"/>
      <c r="K409" s="70"/>
      <c r="L409" s="70"/>
      <c r="M409" s="70"/>
      <c r="N409" s="70"/>
      <c r="O409" s="70"/>
      <c r="P409" s="70"/>
      <c r="Q409" s="566"/>
    </row>
    <row r="410" spans="1:17" s="830" customFormat="1" ht="15.75">
      <c r="A410" s="69"/>
      <c r="B410" s="70"/>
      <c r="C410" s="70"/>
      <c r="D410" s="70"/>
      <c r="E410" s="70"/>
      <c r="F410" s="70"/>
      <c r="G410" s="70"/>
      <c r="H410" s="70"/>
      <c r="I410" s="70"/>
      <c r="J410" s="70"/>
      <c r="K410" s="70"/>
      <c r="L410" s="70"/>
      <c r="M410" s="70"/>
      <c r="N410" s="70"/>
      <c r="O410" s="70"/>
      <c r="P410" s="70"/>
      <c r="Q410" s="566"/>
    </row>
    <row r="411" spans="1:17" s="830" customFormat="1" ht="15.75">
      <c r="A411" s="69"/>
      <c r="B411" s="70"/>
      <c r="C411" s="70"/>
      <c r="D411" s="70"/>
      <c r="E411" s="70"/>
      <c r="F411" s="70"/>
      <c r="G411" s="70"/>
      <c r="H411" s="70"/>
      <c r="I411" s="70"/>
      <c r="J411" s="70"/>
      <c r="K411" s="70"/>
      <c r="L411" s="70"/>
      <c r="M411" s="70"/>
      <c r="N411" s="70"/>
      <c r="O411" s="70"/>
      <c r="P411" s="70"/>
      <c r="Q411" s="566"/>
    </row>
    <row r="412" spans="1:17" s="830" customFormat="1" ht="15.75">
      <c r="A412" s="69"/>
      <c r="B412" s="70"/>
      <c r="C412" s="70"/>
      <c r="D412" s="70"/>
      <c r="E412" s="70"/>
      <c r="F412" s="70"/>
      <c r="G412" s="70"/>
      <c r="H412" s="70"/>
      <c r="I412" s="70"/>
      <c r="J412" s="70"/>
      <c r="K412" s="70"/>
      <c r="L412" s="70"/>
      <c r="M412" s="70"/>
      <c r="N412" s="70"/>
      <c r="O412" s="70"/>
      <c r="P412" s="70"/>
      <c r="Q412" s="566"/>
    </row>
    <row r="413" spans="1:17" s="830" customFormat="1" ht="15.75">
      <c r="A413" s="69"/>
      <c r="B413" s="70"/>
      <c r="C413" s="70"/>
      <c r="D413" s="70"/>
      <c r="E413" s="70"/>
      <c r="F413" s="70"/>
      <c r="G413" s="70"/>
      <c r="H413" s="70"/>
      <c r="I413" s="70"/>
      <c r="J413" s="70"/>
      <c r="K413" s="70"/>
      <c r="L413" s="70"/>
      <c r="M413" s="70"/>
      <c r="N413" s="70"/>
      <c r="O413" s="70"/>
      <c r="P413" s="70"/>
      <c r="Q413" s="566"/>
    </row>
    <row r="414" spans="1:17" s="830" customFormat="1" ht="15.75">
      <c r="A414" s="69"/>
      <c r="B414" s="70"/>
      <c r="C414" s="70"/>
      <c r="D414" s="70"/>
      <c r="E414" s="70"/>
      <c r="F414" s="70"/>
      <c r="G414" s="70"/>
      <c r="H414" s="70"/>
      <c r="I414" s="70"/>
      <c r="J414" s="70"/>
      <c r="K414" s="70"/>
      <c r="L414" s="70"/>
      <c r="M414" s="70"/>
      <c r="N414" s="70"/>
      <c r="O414" s="70"/>
      <c r="P414" s="70"/>
      <c r="Q414" s="566"/>
    </row>
    <row r="415" spans="1:17" s="830" customFormat="1" ht="15.75">
      <c r="A415" s="69"/>
      <c r="B415" s="70"/>
      <c r="C415" s="70"/>
      <c r="D415" s="70"/>
      <c r="E415" s="70"/>
      <c r="F415" s="70"/>
      <c r="G415" s="70"/>
      <c r="H415" s="70"/>
      <c r="I415" s="70"/>
      <c r="J415" s="70"/>
      <c r="K415" s="70"/>
      <c r="L415" s="70"/>
      <c r="M415" s="70"/>
      <c r="N415" s="70"/>
      <c r="O415" s="70"/>
      <c r="P415" s="70"/>
      <c r="Q415" s="566"/>
    </row>
    <row r="416" spans="1:17" s="830" customFormat="1" ht="15.75">
      <c r="A416" s="69"/>
      <c r="B416" s="70"/>
      <c r="C416" s="70"/>
      <c r="D416" s="70"/>
      <c r="E416" s="70"/>
      <c r="F416" s="70"/>
      <c r="G416" s="70"/>
      <c r="H416" s="70"/>
      <c r="I416" s="70"/>
      <c r="J416" s="70"/>
      <c r="K416" s="70"/>
      <c r="L416" s="70"/>
      <c r="M416" s="70"/>
      <c r="N416" s="70"/>
      <c r="O416" s="70"/>
      <c r="P416" s="70"/>
      <c r="Q416" s="566"/>
    </row>
    <row r="417" spans="1:17" s="830" customFormat="1" ht="15.75">
      <c r="A417" s="69"/>
      <c r="B417" s="70"/>
      <c r="C417" s="70"/>
      <c r="D417" s="70"/>
      <c r="E417" s="70"/>
      <c r="F417" s="70"/>
      <c r="G417" s="70"/>
      <c r="H417" s="70"/>
      <c r="I417" s="70"/>
      <c r="J417" s="70"/>
      <c r="K417" s="70"/>
      <c r="L417" s="70"/>
      <c r="M417" s="70"/>
      <c r="N417" s="70"/>
      <c r="O417" s="70"/>
      <c r="P417" s="70"/>
      <c r="Q417" s="566"/>
    </row>
    <row r="418" spans="1:17" s="830" customFormat="1" ht="15.75">
      <c r="A418" s="69"/>
      <c r="B418" s="70"/>
      <c r="C418" s="70"/>
      <c r="D418" s="70"/>
      <c r="E418" s="70"/>
      <c r="F418" s="70"/>
      <c r="G418" s="70"/>
      <c r="H418" s="70"/>
      <c r="I418" s="70"/>
      <c r="J418" s="70"/>
      <c r="K418" s="70"/>
      <c r="L418" s="70"/>
      <c r="M418" s="70"/>
      <c r="N418" s="70"/>
      <c r="O418" s="70"/>
      <c r="P418" s="70"/>
      <c r="Q418" s="566"/>
    </row>
    <row r="419" spans="1:17" s="830" customFormat="1" ht="15.75">
      <c r="A419" s="69"/>
      <c r="B419" s="70"/>
      <c r="C419" s="70"/>
      <c r="D419" s="70"/>
      <c r="E419" s="70"/>
      <c r="F419" s="70"/>
      <c r="G419" s="70"/>
      <c r="H419" s="70"/>
      <c r="I419" s="70"/>
      <c r="J419" s="70"/>
      <c r="K419" s="70"/>
      <c r="L419" s="70"/>
      <c r="M419" s="70"/>
      <c r="N419" s="70"/>
      <c r="O419" s="70"/>
      <c r="P419" s="70"/>
      <c r="Q419" s="566"/>
    </row>
    <row r="420" spans="1:17" s="830" customFormat="1" ht="15.75">
      <c r="A420" s="69"/>
      <c r="B420" s="70"/>
      <c r="C420" s="70"/>
      <c r="D420" s="70"/>
      <c r="E420" s="70"/>
      <c r="F420" s="70"/>
      <c r="G420" s="70"/>
      <c r="H420" s="70"/>
      <c r="I420" s="70"/>
      <c r="J420" s="70"/>
      <c r="K420" s="70"/>
      <c r="L420" s="70"/>
      <c r="M420" s="70"/>
      <c r="N420" s="70"/>
      <c r="O420" s="70"/>
      <c r="P420" s="70"/>
      <c r="Q420" s="566"/>
    </row>
    <row r="421" spans="1:17" s="830" customFormat="1" ht="15.75">
      <c r="A421" s="69"/>
      <c r="B421" s="70"/>
      <c r="C421" s="70"/>
      <c r="D421" s="70"/>
      <c r="E421" s="70"/>
      <c r="F421" s="70"/>
      <c r="G421" s="70"/>
      <c r="H421" s="70"/>
      <c r="I421" s="70"/>
      <c r="J421" s="70"/>
      <c r="K421" s="70"/>
      <c r="L421" s="70"/>
      <c r="M421" s="70"/>
      <c r="N421" s="70"/>
      <c r="O421" s="70"/>
      <c r="P421" s="70"/>
      <c r="Q421" s="566"/>
    </row>
    <row r="422" spans="1:17" s="830" customFormat="1" ht="15.75">
      <c r="A422" s="69"/>
      <c r="B422" s="70"/>
      <c r="C422" s="70"/>
      <c r="D422" s="70"/>
      <c r="E422" s="70"/>
      <c r="F422" s="70"/>
      <c r="G422" s="70"/>
      <c r="H422" s="70"/>
      <c r="I422" s="70"/>
      <c r="J422" s="70"/>
      <c r="K422" s="70"/>
      <c r="L422" s="70"/>
      <c r="M422" s="70"/>
      <c r="N422" s="70"/>
      <c r="O422" s="70"/>
      <c r="P422" s="70"/>
      <c r="Q422" s="566"/>
    </row>
    <row r="423" spans="1:17" s="830" customFormat="1" ht="15.75">
      <c r="A423" s="69"/>
      <c r="B423" s="70"/>
      <c r="C423" s="70"/>
      <c r="D423" s="70"/>
      <c r="E423" s="70"/>
      <c r="F423" s="70"/>
      <c r="G423" s="70"/>
      <c r="H423" s="70"/>
      <c r="I423" s="70"/>
      <c r="J423" s="70"/>
      <c r="K423" s="70"/>
      <c r="L423" s="70"/>
      <c r="M423" s="70"/>
      <c r="N423" s="70"/>
      <c r="O423" s="70"/>
      <c r="P423" s="70"/>
      <c r="Q423" s="566"/>
    </row>
    <row r="424" spans="1:17" s="830" customFormat="1" ht="15.75">
      <c r="A424" s="69"/>
      <c r="B424" s="70"/>
      <c r="C424" s="70"/>
      <c r="D424" s="70"/>
      <c r="E424" s="70"/>
      <c r="F424" s="70"/>
      <c r="G424" s="70"/>
      <c r="H424" s="70"/>
      <c r="I424" s="70"/>
      <c r="J424" s="70"/>
      <c r="K424" s="70"/>
      <c r="L424" s="70"/>
      <c r="M424" s="70"/>
      <c r="N424" s="70"/>
      <c r="O424" s="70"/>
      <c r="P424" s="70"/>
      <c r="Q424" s="566"/>
    </row>
    <row r="425" spans="1:17" s="830" customFormat="1" ht="15.75">
      <c r="A425" s="69"/>
      <c r="B425" s="70"/>
      <c r="C425" s="70"/>
      <c r="D425" s="70"/>
      <c r="E425" s="70"/>
      <c r="F425" s="70"/>
      <c r="G425" s="70"/>
      <c r="H425" s="70"/>
      <c r="I425" s="70"/>
      <c r="J425" s="70"/>
      <c r="K425" s="70"/>
      <c r="L425" s="70"/>
      <c r="M425" s="70"/>
      <c r="N425" s="70"/>
      <c r="O425" s="70"/>
      <c r="P425" s="70"/>
      <c r="Q425" s="566"/>
    </row>
    <row r="426" spans="1:17" s="830" customFormat="1" ht="15.75">
      <c r="A426" s="69"/>
      <c r="B426" s="70"/>
      <c r="C426" s="70"/>
      <c r="D426" s="70"/>
      <c r="E426" s="70"/>
      <c r="F426" s="70"/>
      <c r="G426" s="70"/>
      <c r="H426" s="70"/>
      <c r="I426" s="70"/>
      <c r="J426" s="70"/>
      <c r="K426" s="70"/>
      <c r="L426" s="70"/>
      <c r="M426" s="70"/>
      <c r="N426" s="70"/>
      <c r="O426" s="70"/>
      <c r="P426" s="70"/>
      <c r="Q426" s="566"/>
    </row>
    <row r="427" spans="1:17" s="830" customFormat="1" ht="15.75">
      <c r="A427" s="69"/>
      <c r="B427" s="70"/>
      <c r="C427" s="70"/>
      <c r="D427" s="70"/>
      <c r="E427" s="70"/>
      <c r="F427" s="70"/>
      <c r="G427" s="70"/>
      <c r="H427" s="70"/>
      <c r="I427" s="70"/>
      <c r="J427" s="70"/>
      <c r="K427" s="70"/>
      <c r="L427" s="70"/>
      <c r="M427" s="70"/>
      <c r="N427" s="70"/>
      <c r="O427" s="70"/>
      <c r="P427" s="70"/>
      <c r="Q427" s="566"/>
    </row>
    <row r="428" spans="1:17" s="830" customFormat="1" ht="15.75">
      <c r="A428" s="69"/>
      <c r="B428" s="70"/>
      <c r="C428" s="70"/>
      <c r="D428" s="70"/>
      <c r="E428" s="70"/>
      <c r="F428" s="70"/>
      <c r="G428" s="70"/>
      <c r="H428" s="70"/>
      <c r="I428" s="70"/>
      <c r="J428" s="70"/>
      <c r="K428" s="70"/>
      <c r="L428" s="70"/>
      <c r="M428" s="70"/>
      <c r="N428" s="70"/>
      <c r="O428" s="70"/>
      <c r="P428" s="70"/>
      <c r="Q428" s="566"/>
    </row>
    <row r="429" spans="1:17" s="830" customFormat="1" ht="15.75">
      <c r="A429" s="69"/>
      <c r="B429" s="70"/>
      <c r="C429" s="70"/>
      <c r="D429" s="70"/>
      <c r="E429" s="70"/>
      <c r="F429" s="70"/>
      <c r="G429" s="70"/>
      <c r="H429" s="70"/>
      <c r="I429" s="70"/>
      <c r="J429" s="70"/>
      <c r="K429" s="70"/>
      <c r="L429" s="70"/>
      <c r="M429" s="70"/>
      <c r="N429" s="70"/>
      <c r="O429" s="70"/>
      <c r="P429" s="70"/>
      <c r="Q429" s="566"/>
    </row>
    <row r="430" spans="1:17" s="830" customFormat="1" ht="15.75">
      <c r="A430" s="69"/>
      <c r="B430" s="70"/>
      <c r="C430" s="70"/>
      <c r="D430" s="70"/>
      <c r="E430" s="70"/>
      <c r="F430" s="70"/>
      <c r="G430" s="70"/>
      <c r="H430" s="70"/>
      <c r="I430" s="70"/>
      <c r="J430" s="70"/>
      <c r="K430" s="70"/>
      <c r="L430" s="70"/>
      <c r="M430" s="70"/>
      <c r="N430" s="70"/>
      <c r="O430" s="70"/>
      <c r="P430" s="70"/>
      <c r="Q430" s="566"/>
    </row>
    <row r="431" spans="1:17" s="830" customFormat="1" ht="15.75">
      <c r="A431" s="69"/>
      <c r="B431" s="70"/>
      <c r="C431" s="70"/>
      <c r="D431" s="70"/>
      <c r="E431" s="70"/>
      <c r="F431" s="70"/>
      <c r="G431" s="70"/>
      <c r="H431" s="70"/>
      <c r="I431" s="70"/>
      <c r="J431" s="70"/>
      <c r="K431" s="70"/>
      <c r="L431" s="70"/>
      <c r="M431" s="70"/>
      <c r="N431" s="70"/>
      <c r="O431" s="70"/>
      <c r="P431" s="70"/>
      <c r="Q431" s="566"/>
    </row>
    <row r="432" spans="1:17" s="830" customFormat="1" ht="15.75">
      <c r="A432" s="69"/>
      <c r="B432" s="70"/>
      <c r="C432" s="70"/>
      <c r="D432" s="70"/>
      <c r="E432" s="70"/>
      <c r="F432" s="70"/>
      <c r="G432" s="70"/>
      <c r="H432" s="70"/>
      <c r="I432" s="70"/>
      <c r="J432" s="70"/>
      <c r="K432" s="70"/>
      <c r="L432" s="70"/>
      <c r="M432" s="70"/>
      <c r="N432" s="70"/>
      <c r="O432" s="70"/>
      <c r="P432" s="70"/>
      <c r="Q432" s="566"/>
    </row>
    <row r="433" spans="1:17" s="830" customFormat="1" ht="15.75">
      <c r="A433" s="69"/>
      <c r="B433" s="70"/>
      <c r="C433" s="70"/>
      <c r="D433" s="70"/>
      <c r="E433" s="70"/>
      <c r="F433" s="70"/>
      <c r="G433" s="70"/>
      <c r="H433" s="70"/>
      <c r="I433" s="70"/>
      <c r="J433" s="70"/>
      <c r="K433" s="70"/>
      <c r="L433" s="70"/>
      <c r="M433" s="70"/>
      <c r="N433" s="70"/>
      <c r="O433" s="70"/>
      <c r="P433" s="70"/>
      <c r="Q433" s="566"/>
    </row>
    <row r="434" spans="1:17" s="830" customFormat="1" ht="15.75">
      <c r="A434" s="69"/>
      <c r="B434" s="70"/>
      <c r="C434" s="70"/>
      <c r="D434" s="70"/>
      <c r="E434" s="70"/>
      <c r="F434" s="70"/>
      <c r="G434" s="70"/>
      <c r="H434" s="70"/>
      <c r="I434" s="70"/>
      <c r="J434" s="70"/>
      <c r="K434" s="70"/>
      <c r="L434" s="70"/>
      <c r="M434" s="70"/>
      <c r="N434" s="70"/>
      <c r="O434" s="70"/>
      <c r="P434" s="70"/>
      <c r="Q434" s="566"/>
    </row>
    <row r="435" spans="1:17" s="830" customFormat="1" ht="15.75">
      <c r="A435" s="69"/>
      <c r="B435" s="70"/>
      <c r="C435" s="70"/>
      <c r="D435" s="70"/>
      <c r="E435" s="70"/>
      <c r="F435" s="70"/>
      <c r="G435" s="70"/>
      <c r="H435" s="70"/>
      <c r="I435" s="70"/>
      <c r="J435" s="70"/>
      <c r="K435" s="70"/>
      <c r="L435" s="70"/>
      <c r="M435" s="70"/>
      <c r="N435" s="70"/>
      <c r="O435" s="70"/>
      <c r="P435" s="70"/>
      <c r="Q435" s="566"/>
    </row>
    <row r="436" spans="1:17" s="830" customFormat="1" ht="15.75">
      <c r="A436" s="69"/>
      <c r="B436" s="70"/>
      <c r="C436" s="70"/>
      <c r="D436" s="70"/>
      <c r="E436" s="70"/>
      <c r="F436" s="70"/>
      <c r="G436" s="70"/>
      <c r="H436" s="70"/>
      <c r="I436" s="70"/>
      <c r="J436" s="70"/>
      <c r="K436" s="70"/>
      <c r="L436" s="70"/>
      <c r="M436" s="70"/>
      <c r="N436" s="70"/>
      <c r="O436" s="70"/>
      <c r="P436" s="70"/>
      <c r="Q436" s="566"/>
    </row>
    <row r="437" spans="1:17" s="830" customFormat="1" ht="15.75">
      <c r="A437" s="69"/>
      <c r="B437" s="70"/>
      <c r="C437" s="70"/>
      <c r="D437" s="70"/>
      <c r="E437" s="70"/>
      <c r="F437" s="70"/>
      <c r="G437" s="70"/>
      <c r="H437" s="70"/>
      <c r="I437" s="70"/>
      <c r="J437" s="70"/>
      <c r="K437" s="70"/>
      <c r="L437" s="70"/>
      <c r="M437" s="70"/>
      <c r="N437" s="70"/>
      <c r="O437" s="70"/>
      <c r="P437" s="70"/>
      <c r="Q437" s="566"/>
    </row>
    <row r="438" spans="1:17" s="830" customFormat="1" ht="15.75">
      <c r="A438" s="69"/>
      <c r="B438" s="70"/>
      <c r="C438" s="70"/>
      <c r="D438" s="70"/>
      <c r="E438" s="70"/>
      <c r="F438" s="70"/>
      <c r="G438" s="70"/>
      <c r="H438" s="70"/>
      <c r="I438" s="70"/>
      <c r="J438" s="70"/>
      <c r="K438" s="70"/>
      <c r="L438" s="70"/>
      <c r="M438" s="70"/>
      <c r="N438" s="70"/>
      <c r="O438" s="70"/>
      <c r="P438" s="70"/>
      <c r="Q438" s="566"/>
    </row>
    <row r="439" spans="1:17" s="830" customFormat="1" ht="15.75">
      <c r="A439" s="69"/>
      <c r="B439" s="70"/>
      <c r="C439" s="70"/>
      <c r="D439" s="70"/>
      <c r="E439" s="70"/>
      <c r="F439" s="70"/>
      <c r="G439" s="70"/>
      <c r="H439" s="70"/>
      <c r="I439" s="70"/>
      <c r="J439" s="70"/>
      <c r="K439" s="70"/>
      <c r="L439" s="70"/>
      <c r="M439" s="70"/>
      <c r="N439" s="70"/>
      <c r="O439" s="70"/>
      <c r="P439" s="70"/>
      <c r="Q439" s="566"/>
    </row>
    <row r="440" spans="1:17" s="830" customFormat="1" ht="15.75">
      <c r="A440" s="69"/>
      <c r="B440" s="70"/>
      <c r="C440" s="70"/>
      <c r="D440" s="70"/>
      <c r="E440" s="70"/>
      <c r="F440" s="70"/>
      <c r="G440" s="70"/>
      <c r="H440" s="70"/>
      <c r="I440" s="70"/>
      <c r="J440" s="70"/>
      <c r="K440" s="70"/>
      <c r="L440" s="70"/>
      <c r="M440" s="70"/>
      <c r="N440" s="70"/>
      <c r="O440" s="70"/>
      <c r="P440" s="70"/>
      <c r="Q440" s="566"/>
    </row>
    <row r="441" spans="1:17" s="830" customFormat="1" ht="15.75">
      <c r="A441" s="69"/>
      <c r="B441" s="70"/>
      <c r="C441" s="70"/>
      <c r="D441" s="70"/>
      <c r="E441" s="70"/>
      <c r="F441" s="70"/>
      <c r="G441" s="70"/>
      <c r="H441" s="70"/>
      <c r="I441" s="70"/>
      <c r="J441" s="70"/>
      <c r="K441" s="70"/>
      <c r="L441" s="70"/>
      <c r="M441" s="70"/>
      <c r="N441" s="70"/>
      <c r="O441" s="70"/>
      <c r="P441" s="70"/>
      <c r="Q441" s="566"/>
    </row>
    <row r="442" spans="1:17" s="830" customFormat="1" ht="15.75">
      <c r="A442" s="69"/>
      <c r="B442" s="70"/>
      <c r="C442" s="70"/>
      <c r="D442" s="70"/>
      <c r="E442" s="70"/>
      <c r="F442" s="70"/>
      <c r="G442" s="70"/>
      <c r="H442" s="70"/>
      <c r="I442" s="70"/>
      <c r="J442" s="70"/>
      <c r="K442" s="70"/>
      <c r="L442" s="70"/>
      <c r="M442" s="70"/>
      <c r="N442" s="70"/>
      <c r="O442" s="70"/>
      <c r="P442" s="70"/>
      <c r="Q442" s="566"/>
    </row>
    <row r="443" spans="1:17" s="830" customFormat="1" ht="15.75">
      <c r="A443" s="69"/>
      <c r="B443" s="70"/>
      <c r="C443" s="70"/>
      <c r="D443" s="70"/>
      <c r="E443" s="70"/>
      <c r="F443" s="70"/>
      <c r="G443" s="70"/>
      <c r="H443" s="70"/>
      <c r="I443" s="70"/>
      <c r="J443" s="70"/>
      <c r="K443" s="70"/>
      <c r="L443" s="70"/>
      <c r="M443" s="70"/>
      <c r="N443" s="70"/>
      <c r="O443" s="70"/>
      <c r="P443" s="70"/>
      <c r="Q443" s="566"/>
    </row>
    <row r="444" spans="1:17" s="830" customFormat="1" ht="15.75">
      <c r="A444" s="69"/>
      <c r="B444" s="70"/>
      <c r="C444" s="70"/>
      <c r="D444" s="70"/>
      <c r="E444" s="70"/>
      <c r="F444" s="70"/>
      <c r="G444" s="70"/>
      <c r="H444" s="70"/>
      <c r="I444" s="70"/>
      <c r="J444" s="70"/>
      <c r="K444" s="70"/>
      <c r="L444" s="70"/>
      <c r="M444" s="70"/>
      <c r="N444" s="70"/>
      <c r="O444" s="70"/>
      <c r="P444" s="70"/>
      <c r="Q444" s="566"/>
    </row>
    <row r="445" spans="1:17" s="830" customFormat="1" ht="15.75">
      <c r="A445" s="69"/>
      <c r="B445" s="70"/>
      <c r="C445" s="70"/>
      <c r="D445" s="70"/>
      <c r="E445" s="70"/>
      <c r="F445" s="70"/>
      <c r="G445" s="70"/>
      <c r="H445" s="70"/>
      <c r="I445" s="70"/>
      <c r="J445" s="70"/>
      <c r="K445" s="70"/>
      <c r="L445" s="70"/>
      <c r="M445" s="70"/>
      <c r="N445" s="70"/>
      <c r="O445" s="70"/>
      <c r="P445" s="70"/>
      <c r="Q445" s="566"/>
    </row>
    <row r="446" spans="1:17" s="830" customFormat="1" ht="15.75">
      <c r="A446" s="69"/>
      <c r="B446" s="70"/>
      <c r="C446" s="70"/>
      <c r="D446" s="70"/>
      <c r="E446" s="70"/>
      <c r="F446" s="70"/>
      <c r="G446" s="70"/>
      <c r="H446" s="70"/>
      <c r="I446" s="70"/>
      <c r="J446" s="70"/>
      <c r="K446" s="70"/>
      <c r="L446" s="70"/>
      <c r="M446" s="70"/>
      <c r="N446" s="70"/>
      <c r="O446" s="70"/>
      <c r="P446" s="70"/>
      <c r="Q446" s="566"/>
    </row>
    <row r="447" spans="1:17" s="830" customFormat="1" ht="15.75">
      <c r="A447" s="69"/>
      <c r="B447" s="70"/>
      <c r="C447" s="70"/>
      <c r="D447" s="70"/>
      <c r="E447" s="70"/>
      <c r="F447" s="70"/>
      <c r="G447" s="70"/>
      <c r="H447" s="70"/>
      <c r="I447" s="70"/>
      <c r="J447" s="70"/>
      <c r="K447" s="70"/>
      <c r="L447" s="70"/>
      <c r="M447" s="70"/>
      <c r="N447" s="70"/>
      <c r="O447" s="70"/>
      <c r="P447" s="70"/>
      <c r="Q447" s="566"/>
    </row>
    <row r="448" spans="1:17" s="830" customFormat="1" ht="15.75">
      <c r="A448" s="69"/>
      <c r="B448" s="70"/>
      <c r="C448" s="70"/>
      <c r="D448" s="70"/>
      <c r="E448" s="70"/>
      <c r="F448" s="70"/>
      <c r="G448" s="70"/>
      <c r="H448" s="70"/>
      <c r="I448" s="70"/>
      <c r="J448" s="70"/>
      <c r="K448" s="70"/>
      <c r="L448" s="70"/>
      <c r="M448" s="70"/>
      <c r="N448" s="70"/>
      <c r="O448" s="70"/>
      <c r="P448" s="70"/>
      <c r="Q448" s="566"/>
    </row>
    <row r="449" spans="1:17" s="830" customFormat="1" ht="15.75">
      <c r="A449" s="69"/>
      <c r="B449" s="70"/>
      <c r="C449" s="70"/>
      <c r="D449" s="70"/>
      <c r="E449" s="70"/>
      <c r="F449" s="70"/>
      <c r="G449" s="70"/>
      <c r="H449" s="70"/>
      <c r="I449" s="70"/>
      <c r="J449" s="70"/>
      <c r="K449" s="70"/>
      <c r="L449" s="70"/>
      <c r="M449" s="70"/>
      <c r="N449" s="70"/>
      <c r="O449" s="70"/>
      <c r="P449" s="70"/>
      <c r="Q449" s="566"/>
    </row>
    <row r="450" spans="1:17" s="830" customFormat="1" ht="15.75">
      <c r="A450" s="69"/>
      <c r="B450" s="70"/>
      <c r="C450" s="70"/>
      <c r="D450" s="70"/>
      <c r="E450" s="70"/>
      <c r="F450" s="70"/>
      <c r="G450" s="70"/>
      <c r="H450" s="70"/>
      <c r="I450" s="70"/>
      <c r="J450" s="70"/>
      <c r="K450" s="70"/>
      <c r="L450" s="70"/>
      <c r="M450" s="70"/>
      <c r="N450" s="70"/>
      <c r="O450" s="70"/>
      <c r="P450" s="70"/>
      <c r="Q450" s="566"/>
    </row>
    <row r="451" spans="1:17" s="830" customFormat="1" ht="15.75">
      <c r="A451" s="69"/>
      <c r="B451" s="70"/>
      <c r="C451" s="70"/>
      <c r="D451" s="70"/>
      <c r="E451" s="70"/>
      <c r="F451" s="70"/>
      <c r="G451" s="70"/>
      <c r="H451" s="70"/>
      <c r="I451" s="70"/>
      <c r="J451" s="70"/>
      <c r="K451" s="70"/>
      <c r="L451" s="70"/>
      <c r="M451" s="70"/>
      <c r="N451" s="70"/>
      <c r="O451" s="70"/>
      <c r="P451" s="70"/>
      <c r="Q451" s="566"/>
    </row>
    <row r="452" spans="1:17" s="830" customFormat="1" ht="15.75">
      <c r="A452" s="69"/>
      <c r="B452" s="70"/>
      <c r="C452" s="70"/>
      <c r="D452" s="70"/>
      <c r="E452" s="70"/>
      <c r="F452" s="70"/>
      <c r="G452" s="70"/>
      <c r="H452" s="70"/>
      <c r="I452" s="70"/>
      <c r="J452" s="70"/>
      <c r="K452" s="70"/>
      <c r="L452" s="70"/>
      <c r="M452" s="70"/>
      <c r="N452" s="70"/>
      <c r="O452" s="70"/>
      <c r="P452" s="70"/>
      <c r="Q452" s="566"/>
    </row>
    <row r="453" spans="1:17" s="830" customFormat="1" ht="15.75">
      <c r="A453" s="69"/>
      <c r="B453" s="70"/>
      <c r="C453" s="70"/>
      <c r="D453" s="70"/>
      <c r="E453" s="70"/>
      <c r="F453" s="70"/>
      <c r="G453" s="70"/>
      <c r="H453" s="70"/>
      <c r="I453" s="70"/>
      <c r="J453" s="70"/>
      <c r="K453" s="70"/>
      <c r="L453" s="70"/>
      <c r="M453" s="70"/>
      <c r="N453" s="70"/>
      <c r="O453" s="70"/>
      <c r="P453" s="70"/>
      <c r="Q453" s="566"/>
    </row>
    <row r="454" spans="1:17" s="830" customFormat="1" ht="15.75">
      <c r="A454" s="69"/>
      <c r="B454" s="70"/>
      <c r="C454" s="70"/>
      <c r="D454" s="70"/>
      <c r="E454" s="70"/>
      <c r="F454" s="70"/>
      <c r="G454" s="70"/>
      <c r="H454" s="70"/>
      <c r="I454" s="70"/>
      <c r="J454" s="70"/>
      <c r="K454" s="70"/>
      <c r="L454" s="70"/>
      <c r="M454" s="70"/>
      <c r="N454" s="70"/>
      <c r="O454" s="70"/>
      <c r="P454" s="70"/>
      <c r="Q454" s="566"/>
    </row>
    <row r="455" spans="1:17" s="830" customFormat="1" ht="15.75">
      <c r="A455" s="69"/>
      <c r="B455" s="70"/>
      <c r="C455" s="70"/>
      <c r="D455" s="70"/>
      <c r="E455" s="70"/>
      <c r="F455" s="70"/>
      <c r="G455" s="70"/>
      <c r="H455" s="70"/>
      <c r="I455" s="70"/>
      <c r="J455" s="70"/>
      <c r="K455" s="70"/>
      <c r="L455" s="70"/>
      <c r="M455" s="70"/>
      <c r="N455" s="70"/>
      <c r="O455" s="70"/>
      <c r="P455" s="70"/>
      <c r="Q455" s="566"/>
    </row>
    <row r="456" spans="1:17" s="830" customFormat="1" ht="15.75">
      <c r="A456" s="69"/>
      <c r="B456" s="70"/>
      <c r="C456" s="70"/>
      <c r="D456" s="70"/>
      <c r="E456" s="70"/>
      <c r="F456" s="70"/>
      <c r="G456" s="70"/>
      <c r="H456" s="70"/>
      <c r="I456" s="70"/>
      <c r="J456" s="70"/>
      <c r="K456" s="70"/>
      <c r="L456" s="70"/>
      <c r="M456" s="70"/>
      <c r="N456" s="70"/>
      <c r="O456" s="70"/>
      <c r="P456" s="70"/>
      <c r="Q456" s="566"/>
    </row>
    <row r="457" spans="1:17" s="830" customFormat="1" ht="15.75">
      <c r="A457" s="69"/>
      <c r="B457" s="70"/>
      <c r="C457" s="70"/>
      <c r="D457" s="70"/>
      <c r="E457" s="70"/>
      <c r="F457" s="70"/>
      <c r="G457" s="70"/>
      <c r="H457" s="70"/>
      <c r="I457" s="70"/>
      <c r="J457" s="70"/>
      <c r="K457" s="70"/>
      <c r="L457" s="70"/>
      <c r="M457" s="70"/>
      <c r="N457" s="70"/>
      <c r="O457" s="70"/>
      <c r="P457" s="70"/>
      <c r="Q457" s="566"/>
    </row>
    <row r="458" spans="1:17" s="830" customFormat="1" ht="15.75">
      <c r="A458" s="69"/>
      <c r="B458" s="70"/>
      <c r="C458" s="70"/>
      <c r="D458" s="70"/>
      <c r="E458" s="70"/>
      <c r="F458" s="70"/>
      <c r="G458" s="70"/>
      <c r="H458" s="70"/>
      <c r="I458" s="70"/>
      <c r="J458" s="70"/>
      <c r="K458" s="70"/>
      <c r="L458" s="70"/>
      <c r="M458" s="70"/>
      <c r="N458" s="70"/>
      <c r="O458" s="70"/>
      <c r="P458" s="70"/>
      <c r="Q458" s="566"/>
    </row>
    <row r="459" spans="1:17" s="830" customFormat="1" ht="15.75">
      <c r="A459" s="69"/>
      <c r="B459" s="70"/>
      <c r="C459" s="70"/>
      <c r="D459" s="70"/>
      <c r="E459" s="70"/>
      <c r="F459" s="70"/>
      <c r="G459" s="70"/>
      <c r="H459" s="70"/>
      <c r="I459" s="70"/>
      <c r="J459" s="70"/>
      <c r="K459" s="70"/>
      <c r="L459" s="70"/>
      <c r="M459" s="70"/>
      <c r="N459" s="70"/>
      <c r="O459" s="70"/>
      <c r="P459" s="70"/>
      <c r="Q459" s="566"/>
    </row>
    <row r="460" spans="1:17" s="830" customFormat="1" ht="15.75">
      <c r="A460" s="69"/>
      <c r="B460" s="70"/>
      <c r="C460" s="70"/>
      <c r="D460" s="70"/>
      <c r="E460" s="70"/>
      <c r="F460" s="70"/>
      <c r="G460" s="70"/>
      <c r="H460" s="70"/>
      <c r="I460" s="70"/>
      <c r="J460" s="70"/>
      <c r="K460" s="70"/>
      <c r="L460" s="70"/>
      <c r="M460" s="70"/>
      <c r="N460" s="70"/>
      <c r="O460" s="70"/>
      <c r="P460" s="70"/>
      <c r="Q460" s="566"/>
    </row>
    <row r="461" spans="1:17" s="830" customFormat="1" ht="15.75">
      <c r="A461" s="69"/>
      <c r="B461" s="70"/>
      <c r="C461" s="70"/>
      <c r="D461" s="70"/>
      <c r="E461" s="70"/>
      <c r="F461" s="70"/>
      <c r="G461" s="70"/>
      <c r="H461" s="70"/>
      <c r="I461" s="70"/>
      <c r="J461" s="70"/>
      <c r="K461" s="70"/>
      <c r="L461" s="70"/>
      <c r="M461" s="70"/>
      <c r="N461" s="70"/>
      <c r="O461" s="70"/>
      <c r="P461" s="70"/>
      <c r="Q461" s="566"/>
    </row>
    <row r="462" spans="1:17" s="830" customFormat="1" ht="15.75">
      <c r="A462" s="69"/>
      <c r="B462" s="70"/>
      <c r="C462" s="70"/>
      <c r="D462" s="70"/>
      <c r="E462" s="70"/>
      <c r="F462" s="70"/>
      <c r="G462" s="70"/>
      <c r="H462" s="70"/>
      <c r="I462" s="70"/>
      <c r="J462" s="70"/>
      <c r="K462" s="70"/>
      <c r="L462" s="70"/>
      <c r="M462" s="70"/>
      <c r="N462" s="70"/>
      <c r="O462" s="70"/>
      <c r="P462" s="70"/>
      <c r="Q462" s="566"/>
    </row>
    <row r="463" spans="1:17" s="830" customFormat="1" ht="15.75">
      <c r="A463" s="69"/>
      <c r="B463" s="70"/>
      <c r="C463" s="70"/>
      <c r="D463" s="70"/>
      <c r="E463" s="70"/>
      <c r="F463" s="70"/>
      <c r="G463" s="70"/>
      <c r="H463" s="70"/>
      <c r="I463" s="70"/>
      <c r="J463" s="70"/>
      <c r="K463" s="70"/>
      <c r="L463" s="70"/>
      <c r="M463" s="70"/>
      <c r="N463" s="70"/>
      <c r="O463" s="70"/>
      <c r="P463" s="70"/>
      <c r="Q463" s="566"/>
    </row>
    <row r="464" spans="1:17" s="830" customFormat="1" ht="15.75">
      <c r="A464" s="69"/>
      <c r="B464" s="70"/>
      <c r="C464" s="70"/>
      <c r="D464" s="70"/>
      <c r="E464" s="70"/>
      <c r="F464" s="70"/>
      <c r="G464" s="70"/>
      <c r="H464" s="70"/>
      <c r="I464" s="70"/>
      <c r="J464" s="70"/>
      <c r="K464" s="70"/>
      <c r="L464" s="70"/>
      <c r="M464" s="70"/>
      <c r="N464" s="70"/>
      <c r="O464" s="70"/>
      <c r="P464" s="70"/>
      <c r="Q464" s="566"/>
    </row>
    <row r="465" spans="1:17" s="830" customFormat="1" ht="15.75">
      <c r="A465" s="69"/>
      <c r="B465" s="70"/>
      <c r="C465" s="70"/>
      <c r="D465" s="70"/>
      <c r="E465" s="70"/>
      <c r="F465" s="70"/>
      <c r="G465" s="70"/>
      <c r="H465" s="70"/>
      <c r="I465" s="70"/>
      <c r="J465" s="70"/>
      <c r="K465" s="70"/>
      <c r="L465" s="70"/>
      <c r="M465" s="70"/>
      <c r="N465" s="70"/>
      <c r="O465" s="70"/>
      <c r="P465" s="70"/>
      <c r="Q465" s="566"/>
    </row>
    <row r="466" spans="1:17" s="830" customFormat="1" ht="15.75">
      <c r="A466" s="69"/>
      <c r="B466" s="70"/>
      <c r="C466" s="70"/>
      <c r="D466" s="70"/>
      <c r="E466" s="70"/>
      <c r="F466" s="70"/>
      <c r="G466" s="70"/>
      <c r="H466" s="70"/>
      <c r="I466" s="70"/>
      <c r="J466" s="70"/>
      <c r="K466" s="70"/>
      <c r="L466" s="70"/>
      <c r="M466" s="70"/>
      <c r="N466" s="70"/>
      <c r="O466" s="70"/>
      <c r="P466" s="70"/>
      <c r="Q466" s="566"/>
    </row>
    <row r="467" spans="1:17" s="830" customFormat="1" ht="15.75">
      <c r="A467" s="69"/>
      <c r="B467" s="70"/>
      <c r="C467" s="70"/>
      <c r="D467" s="70"/>
      <c r="E467" s="70"/>
      <c r="F467" s="70"/>
      <c r="G467" s="70"/>
      <c r="H467" s="70"/>
      <c r="I467" s="70"/>
      <c r="J467" s="70"/>
      <c r="K467" s="70"/>
      <c r="L467" s="70"/>
      <c r="M467" s="70"/>
      <c r="N467" s="70"/>
      <c r="O467" s="70"/>
      <c r="P467" s="70"/>
      <c r="Q467" s="566"/>
    </row>
    <row r="468" spans="1:17" s="830" customFormat="1" ht="15.75">
      <c r="A468" s="69"/>
      <c r="B468" s="70"/>
      <c r="C468" s="70"/>
      <c r="D468" s="70"/>
      <c r="E468" s="70"/>
      <c r="F468" s="70"/>
      <c r="G468" s="70"/>
      <c r="H468" s="70"/>
      <c r="I468" s="70"/>
      <c r="J468" s="70"/>
      <c r="K468" s="70"/>
      <c r="L468" s="70"/>
      <c r="M468" s="70"/>
      <c r="N468" s="70"/>
      <c r="O468" s="70"/>
      <c r="P468" s="70"/>
      <c r="Q468" s="566"/>
    </row>
    <row r="469" spans="1:17" s="830" customFormat="1" ht="15.75">
      <c r="A469" s="69"/>
      <c r="B469" s="70"/>
      <c r="C469" s="70"/>
      <c r="D469" s="70"/>
      <c r="E469" s="70"/>
      <c r="F469" s="70"/>
      <c r="G469" s="70"/>
      <c r="H469" s="70"/>
      <c r="I469" s="70"/>
      <c r="J469" s="70"/>
      <c r="K469" s="70"/>
      <c r="L469" s="70"/>
      <c r="M469" s="70"/>
      <c r="N469" s="70"/>
      <c r="O469" s="70"/>
      <c r="P469" s="70"/>
      <c r="Q469" s="566"/>
    </row>
    <row r="470" spans="1:17" s="830" customFormat="1" ht="15.75">
      <c r="A470" s="69"/>
      <c r="B470" s="70"/>
      <c r="C470" s="70"/>
      <c r="D470" s="70"/>
      <c r="E470" s="70"/>
      <c r="F470" s="70"/>
      <c r="G470" s="70"/>
      <c r="H470" s="70"/>
      <c r="I470" s="70"/>
      <c r="J470" s="70"/>
      <c r="K470" s="70"/>
      <c r="L470" s="70"/>
      <c r="M470" s="70"/>
      <c r="N470" s="70"/>
      <c r="O470" s="70"/>
      <c r="P470" s="70"/>
      <c r="Q470" s="566"/>
    </row>
    <row r="471" spans="1:17" s="830" customFormat="1" ht="15.75">
      <c r="A471" s="69"/>
      <c r="B471" s="70"/>
      <c r="C471" s="70"/>
      <c r="D471" s="70"/>
      <c r="E471" s="70"/>
      <c r="F471" s="70"/>
      <c r="G471" s="70"/>
      <c r="H471" s="70"/>
      <c r="I471" s="70"/>
      <c r="J471" s="70"/>
      <c r="K471" s="70"/>
      <c r="L471" s="70"/>
      <c r="M471" s="70"/>
      <c r="N471" s="70"/>
      <c r="O471" s="70"/>
      <c r="P471" s="70"/>
      <c r="Q471" s="566"/>
    </row>
    <row r="472" spans="1:17" s="830" customFormat="1" ht="15.75">
      <c r="A472" s="69"/>
      <c r="B472" s="70"/>
      <c r="C472" s="70"/>
      <c r="D472" s="70"/>
      <c r="E472" s="70"/>
      <c r="F472" s="70"/>
      <c r="G472" s="70"/>
      <c r="H472" s="70"/>
      <c r="I472" s="70"/>
      <c r="J472" s="70"/>
      <c r="K472" s="70"/>
      <c r="L472" s="70"/>
      <c r="M472" s="70"/>
      <c r="N472" s="70"/>
      <c r="O472" s="70"/>
      <c r="P472" s="70"/>
      <c r="Q472" s="566"/>
    </row>
    <row r="473" spans="1:17" s="830" customFormat="1" ht="15.75">
      <c r="A473" s="69"/>
      <c r="B473" s="70"/>
      <c r="C473" s="70"/>
      <c r="D473" s="70"/>
      <c r="E473" s="70"/>
      <c r="F473" s="70"/>
      <c r="G473" s="70"/>
      <c r="H473" s="70"/>
      <c r="I473" s="70"/>
      <c r="J473" s="70"/>
      <c r="K473" s="70"/>
      <c r="L473" s="70"/>
      <c r="M473" s="70"/>
      <c r="N473" s="70"/>
      <c r="O473" s="70"/>
      <c r="P473" s="70"/>
      <c r="Q473" s="566"/>
    </row>
    <row r="474" spans="1:17" s="830" customFormat="1" ht="15.75">
      <c r="A474" s="69"/>
      <c r="B474" s="70"/>
      <c r="C474" s="70"/>
      <c r="D474" s="70"/>
      <c r="E474" s="70"/>
      <c r="F474" s="70"/>
      <c r="G474" s="70"/>
      <c r="H474" s="70"/>
      <c r="I474" s="70"/>
      <c r="J474" s="70"/>
      <c r="K474" s="70"/>
      <c r="L474" s="70"/>
      <c r="M474" s="70"/>
      <c r="N474" s="70"/>
      <c r="O474" s="70"/>
      <c r="P474" s="70"/>
      <c r="Q474" s="566"/>
    </row>
    <row r="475" spans="1:17" s="830" customFormat="1" ht="15.75">
      <c r="A475" s="69"/>
      <c r="B475" s="70"/>
      <c r="C475" s="70"/>
      <c r="D475" s="70"/>
      <c r="E475" s="70"/>
      <c r="F475" s="70"/>
      <c r="G475" s="70"/>
      <c r="H475" s="70"/>
      <c r="I475" s="70"/>
      <c r="J475" s="70"/>
      <c r="K475" s="70"/>
      <c r="L475" s="70"/>
      <c r="M475" s="70"/>
      <c r="N475" s="70"/>
      <c r="O475" s="70"/>
      <c r="P475" s="70"/>
      <c r="Q475" s="566"/>
    </row>
    <row r="476" spans="1:17" s="830" customFormat="1" ht="15.75">
      <c r="A476" s="69"/>
      <c r="B476" s="70"/>
      <c r="C476" s="70"/>
      <c r="D476" s="70"/>
      <c r="E476" s="70"/>
      <c r="F476" s="70"/>
      <c r="G476" s="70"/>
      <c r="H476" s="70"/>
      <c r="I476" s="70"/>
      <c r="J476" s="70"/>
      <c r="K476" s="70"/>
      <c r="L476" s="70"/>
      <c r="M476" s="70"/>
      <c r="N476" s="70"/>
      <c r="O476" s="70"/>
      <c r="P476" s="70"/>
      <c r="Q476" s="566"/>
    </row>
    <row r="477" spans="1:17" s="830" customFormat="1" ht="15.75">
      <c r="A477" s="69"/>
      <c r="B477" s="70"/>
      <c r="C477" s="70"/>
      <c r="D477" s="70"/>
      <c r="E477" s="70"/>
      <c r="F477" s="70"/>
      <c r="G477" s="70"/>
      <c r="H477" s="70"/>
      <c r="I477" s="70"/>
      <c r="J477" s="70"/>
      <c r="K477" s="70"/>
      <c r="L477" s="70"/>
      <c r="M477" s="70"/>
      <c r="N477" s="70"/>
      <c r="O477" s="70"/>
      <c r="P477" s="70"/>
      <c r="Q477" s="566"/>
    </row>
    <row r="478" spans="1:17" s="830" customFormat="1" ht="15.75">
      <c r="A478" s="69"/>
      <c r="B478" s="70"/>
      <c r="C478" s="70"/>
      <c r="D478" s="70"/>
      <c r="E478" s="70"/>
      <c r="F478" s="70"/>
      <c r="G478" s="70"/>
      <c r="H478" s="70"/>
      <c r="I478" s="70"/>
      <c r="J478" s="70"/>
      <c r="K478" s="70"/>
      <c r="L478" s="70"/>
      <c r="M478" s="70"/>
      <c r="N478" s="70"/>
      <c r="O478" s="70"/>
      <c r="P478" s="70"/>
      <c r="Q478" s="566"/>
    </row>
    <row r="479" spans="1:17" s="830" customFormat="1" ht="15.75">
      <c r="A479" s="69"/>
      <c r="B479" s="70"/>
      <c r="C479" s="70"/>
      <c r="D479" s="70"/>
      <c r="E479" s="70"/>
      <c r="F479" s="70"/>
      <c r="G479" s="70"/>
      <c r="H479" s="70"/>
      <c r="I479" s="70"/>
      <c r="J479" s="70"/>
      <c r="K479" s="70"/>
      <c r="L479" s="70"/>
      <c r="M479" s="70"/>
      <c r="N479" s="70"/>
      <c r="O479" s="70"/>
      <c r="P479" s="70"/>
      <c r="Q479" s="566"/>
    </row>
    <row r="480" spans="1:17" s="830" customFormat="1" ht="15.75">
      <c r="A480" s="69"/>
      <c r="B480" s="70"/>
      <c r="C480" s="70"/>
      <c r="D480" s="70"/>
      <c r="E480" s="70"/>
      <c r="F480" s="70"/>
      <c r="G480" s="70"/>
      <c r="H480" s="70"/>
      <c r="I480" s="70"/>
      <c r="J480" s="70"/>
      <c r="K480" s="70"/>
      <c r="L480" s="70"/>
      <c r="M480" s="70"/>
      <c r="N480" s="70"/>
      <c r="O480" s="70"/>
      <c r="P480" s="70"/>
      <c r="Q480" s="566"/>
    </row>
    <row r="481" spans="1:17" s="830" customFormat="1" ht="15.75">
      <c r="A481" s="69"/>
      <c r="B481" s="70"/>
      <c r="C481" s="70"/>
      <c r="D481" s="70"/>
      <c r="E481" s="70"/>
      <c r="F481" s="70"/>
      <c r="G481" s="70"/>
      <c r="H481" s="70"/>
      <c r="I481" s="70"/>
      <c r="J481" s="70"/>
      <c r="K481" s="70"/>
      <c r="L481" s="70"/>
      <c r="M481" s="70"/>
      <c r="N481" s="70"/>
      <c r="O481" s="70"/>
      <c r="P481" s="70"/>
      <c r="Q481" s="566"/>
    </row>
    <row r="482" spans="1:17" s="830" customFormat="1" ht="15.75">
      <c r="A482" s="69"/>
      <c r="B482" s="70"/>
      <c r="C482" s="70"/>
      <c r="D482" s="70"/>
      <c r="E482" s="70"/>
      <c r="F482" s="70"/>
      <c r="G482" s="70"/>
      <c r="H482" s="70"/>
      <c r="I482" s="70"/>
      <c r="J482" s="70"/>
      <c r="K482" s="70"/>
      <c r="L482" s="70"/>
      <c r="M482" s="70"/>
      <c r="N482" s="70"/>
      <c r="O482" s="70"/>
      <c r="P482" s="70"/>
      <c r="Q482" s="566"/>
    </row>
    <row r="483" spans="1:17" s="830" customFormat="1" ht="15.75">
      <c r="A483" s="69"/>
      <c r="B483" s="70"/>
      <c r="C483" s="70"/>
      <c r="D483" s="70"/>
      <c r="E483" s="70"/>
      <c r="F483" s="70"/>
      <c r="G483" s="70"/>
      <c r="H483" s="70"/>
      <c r="I483" s="70"/>
      <c r="J483" s="70"/>
      <c r="K483" s="70"/>
      <c r="L483" s="70"/>
      <c r="M483" s="70"/>
      <c r="N483" s="70"/>
      <c r="O483" s="70"/>
      <c r="P483" s="70"/>
      <c r="Q483" s="566"/>
    </row>
    <row r="484" spans="1:17" s="830" customFormat="1" ht="15.75">
      <c r="A484" s="69"/>
      <c r="B484" s="70"/>
      <c r="C484" s="70"/>
      <c r="D484" s="70"/>
      <c r="E484" s="70"/>
      <c r="F484" s="70"/>
      <c r="G484" s="70"/>
      <c r="H484" s="70"/>
      <c r="I484" s="70"/>
      <c r="J484" s="70"/>
      <c r="K484" s="70"/>
      <c r="L484" s="70"/>
      <c r="M484" s="70"/>
      <c r="N484" s="70"/>
      <c r="O484" s="70"/>
      <c r="P484" s="70"/>
      <c r="Q484" s="566"/>
    </row>
    <row r="485" spans="1:17" s="830" customFormat="1" ht="15.75">
      <c r="A485" s="69"/>
      <c r="B485" s="70"/>
      <c r="C485" s="70"/>
      <c r="D485" s="70"/>
      <c r="E485" s="70"/>
      <c r="F485" s="70"/>
      <c r="G485" s="70"/>
      <c r="H485" s="70"/>
      <c r="I485" s="70"/>
      <c r="J485" s="70"/>
      <c r="K485" s="70"/>
      <c r="L485" s="70"/>
      <c r="M485" s="70"/>
      <c r="N485" s="70"/>
      <c r="O485" s="70"/>
      <c r="P485" s="70"/>
      <c r="Q485" s="566"/>
    </row>
    <row r="486" spans="1:17" s="830" customFormat="1" ht="15.75">
      <c r="A486" s="69"/>
      <c r="B486" s="70"/>
      <c r="C486" s="70"/>
      <c r="D486" s="70"/>
      <c r="E486" s="70"/>
      <c r="F486" s="70"/>
      <c r="G486" s="70"/>
      <c r="H486" s="70"/>
      <c r="I486" s="70"/>
      <c r="J486" s="70"/>
      <c r="K486" s="70"/>
      <c r="L486" s="70"/>
      <c r="M486" s="70"/>
      <c r="N486" s="70"/>
      <c r="O486" s="70"/>
      <c r="P486" s="70"/>
      <c r="Q486" s="566"/>
    </row>
    <row r="487" spans="1:17" s="830" customFormat="1" ht="15.75">
      <c r="A487" s="69"/>
      <c r="B487" s="70"/>
      <c r="C487" s="70"/>
      <c r="D487" s="70"/>
      <c r="E487" s="70"/>
      <c r="F487" s="70"/>
      <c r="G487" s="70"/>
      <c r="H487" s="70"/>
      <c r="I487" s="70"/>
      <c r="J487" s="70"/>
      <c r="K487" s="70"/>
      <c r="L487" s="70"/>
      <c r="M487" s="70"/>
      <c r="N487" s="70"/>
      <c r="O487" s="70"/>
      <c r="P487" s="70"/>
      <c r="Q487" s="566"/>
    </row>
    <row r="488" spans="1:17" s="830" customFormat="1" ht="15.75">
      <c r="A488" s="69"/>
      <c r="B488" s="70"/>
      <c r="C488" s="70"/>
      <c r="D488" s="70"/>
      <c r="E488" s="70"/>
      <c r="F488" s="70"/>
      <c r="G488" s="70"/>
      <c r="H488" s="70"/>
      <c r="I488" s="70"/>
      <c r="J488" s="70"/>
      <c r="K488" s="70"/>
      <c r="L488" s="70"/>
      <c r="M488" s="70"/>
      <c r="N488" s="70"/>
      <c r="O488" s="70"/>
      <c r="P488" s="70"/>
      <c r="Q488" s="566"/>
    </row>
    <row r="489" spans="1:17" s="830" customFormat="1" ht="15.75">
      <c r="A489" s="69"/>
      <c r="B489" s="70"/>
      <c r="C489" s="70"/>
      <c r="D489" s="70"/>
      <c r="E489" s="70"/>
      <c r="F489" s="70"/>
      <c r="G489" s="70"/>
      <c r="H489" s="70"/>
      <c r="I489" s="70"/>
      <c r="J489" s="70"/>
      <c r="K489" s="70"/>
      <c r="L489" s="70"/>
      <c r="M489" s="70"/>
      <c r="N489" s="70"/>
      <c r="O489" s="70"/>
      <c r="P489" s="70"/>
      <c r="Q489" s="566"/>
    </row>
    <row r="490" spans="1:17" s="830" customFormat="1" ht="15.75">
      <c r="A490" s="69"/>
      <c r="B490" s="70"/>
      <c r="C490" s="70"/>
      <c r="D490" s="70"/>
      <c r="E490" s="70"/>
      <c r="F490" s="70"/>
      <c r="G490" s="70"/>
      <c r="H490" s="70"/>
      <c r="I490" s="70"/>
      <c r="J490" s="70"/>
      <c r="K490" s="70"/>
      <c r="L490" s="70"/>
      <c r="M490" s="70"/>
      <c r="N490" s="70"/>
      <c r="O490" s="70"/>
      <c r="P490" s="70"/>
      <c r="Q490" s="566"/>
    </row>
    <row r="491" spans="1:17" s="830" customFormat="1" ht="15.75">
      <c r="A491" s="69"/>
      <c r="B491" s="70"/>
      <c r="C491" s="70"/>
      <c r="D491" s="70"/>
      <c r="E491" s="70"/>
      <c r="F491" s="70"/>
      <c r="G491" s="70"/>
      <c r="H491" s="70"/>
      <c r="I491" s="70"/>
      <c r="J491" s="70"/>
      <c r="K491" s="70"/>
      <c r="L491" s="70"/>
      <c r="M491" s="70"/>
      <c r="N491" s="70"/>
      <c r="O491" s="70"/>
      <c r="P491" s="70"/>
      <c r="Q491" s="566"/>
    </row>
    <row r="492" spans="1:17" s="830" customFormat="1" ht="15.75">
      <c r="A492" s="69"/>
      <c r="B492" s="70"/>
      <c r="C492" s="70"/>
      <c r="D492" s="70"/>
      <c r="E492" s="70"/>
      <c r="F492" s="70"/>
      <c r="G492" s="70"/>
      <c r="H492" s="70"/>
      <c r="I492" s="70"/>
      <c r="J492" s="70"/>
      <c r="K492" s="70"/>
      <c r="L492" s="70"/>
      <c r="M492" s="70"/>
      <c r="N492" s="70"/>
      <c r="O492" s="70"/>
      <c r="P492" s="70"/>
      <c r="Q492" s="566"/>
    </row>
    <row r="493" spans="1:17" s="830" customFormat="1" ht="15.75">
      <c r="A493" s="69"/>
      <c r="B493" s="70"/>
      <c r="C493" s="70"/>
      <c r="D493" s="70"/>
      <c r="E493" s="70"/>
      <c r="F493" s="70"/>
      <c r="G493" s="70"/>
      <c r="H493" s="70"/>
      <c r="I493" s="70"/>
      <c r="J493" s="70"/>
      <c r="K493" s="70"/>
      <c r="L493" s="70"/>
      <c r="M493" s="70"/>
      <c r="N493" s="70"/>
      <c r="O493" s="70"/>
      <c r="P493" s="70"/>
      <c r="Q493" s="566"/>
    </row>
    <row r="494" spans="1:17" s="830" customFormat="1" ht="15.75">
      <c r="A494" s="69"/>
      <c r="B494" s="70"/>
      <c r="C494" s="70"/>
      <c r="D494" s="70"/>
      <c r="E494" s="70"/>
      <c r="F494" s="70"/>
      <c r="G494" s="70"/>
      <c r="H494" s="70"/>
      <c r="I494" s="70"/>
      <c r="J494" s="70"/>
      <c r="K494" s="70"/>
      <c r="L494" s="70"/>
      <c r="M494" s="70"/>
      <c r="N494" s="70"/>
      <c r="O494" s="70"/>
      <c r="P494" s="70"/>
      <c r="Q494" s="566"/>
    </row>
    <row r="495" spans="1:17" s="830" customFormat="1" ht="15.75">
      <c r="A495" s="69"/>
      <c r="B495" s="70"/>
      <c r="C495" s="70"/>
      <c r="D495" s="70"/>
      <c r="E495" s="70"/>
      <c r="F495" s="70"/>
      <c r="G495" s="70"/>
      <c r="H495" s="70"/>
      <c r="I495" s="70"/>
      <c r="J495" s="70"/>
      <c r="K495" s="70"/>
      <c r="L495" s="70"/>
      <c r="M495" s="70"/>
      <c r="N495" s="70"/>
      <c r="O495" s="70"/>
      <c r="P495" s="70"/>
      <c r="Q495" s="566"/>
    </row>
    <row r="496" spans="1:17" s="830" customFormat="1" ht="15.75">
      <c r="A496" s="69"/>
      <c r="B496" s="70"/>
      <c r="C496" s="70"/>
      <c r="D496" s="70"/>
      <c r="E496" s="70"/>
      <c r="F496" s="70"/>
      <c r="G496" s="70"/>
      <c r="H496" s="70"/>
      <c r="I496" s="70"/>
      <c r="J496" s="70"/>
      <c r="K496" s="70"/>
      <c r="L496" s="70"/>
      <c r="M496" s="70"/>
      <c r="N496" s="70"/>
      <c r="O496" s="70"/>
      <c r="P496" s="70"/>
      <c r="Q496" s="566"/>
    </row>
    <row r="497" spans="1:17" s="830" customFormat="1" ht="15.75">
      <c r="A497" s="69"/>
      <c r="B497" s="70"/>
      <c r="C497" s="70"/>
      <c r="D497" s="70"/>
      <c r="E497" s="70"/>
      <c r="F497" s="70"/>
      <c r="G497" s="70"/>
      <c r="H497" s="70"/>
      <c r="I497" s="70"/>
      <c r="J497" s="70"/>
      <c r="K497" s="70"/>
      <c r="L497" s="70"/>
      <c r="M497" s="70"/>
      <c r="N497" s="70"/>
      <c r="O497" s="70"/>
      <c r="P497" s="70"/>
      <c r="Q497" s="566"/>
    </row>
    <row r="498" spans="1:17" s="830" customFormat="1" ht="15.75">
      <c r="A498" s="69"/>
      <c r="B498" s="70"/>
      <c r="C498" s="70"/>
      <c r="D498" s="70"/>
      <c r="E498" s="70"/>
      <c r="F498" s="70"/>
      <c r="G498" s="70"/>
      <c r="H498" s="70"/>
      <c r="I498" s="70"/>
      <c r="J498" s="70"/>
      <c r="K498" s="70"/>
      <c r="L498" s="70"/>
      <c r="M498" s="70"/>
      <c r="N498" s="70"/>
      <c r="O498" s="70"/>
      <c r="P498" s="70"/>
      <c r="Q498" s="566"/>
    </row>
    <row r="499" spans="1:17" s="830" customFormat="1" ht="15.75">
      <c r="A499" s="69"/>
      <c r="B499" s="70"/>
      <c r="C499" s="70"/>
      <c r="D499" s="70"/>
      <c r="E499" s="70"/>
      <c r="F499" s="70"/>
      <c r="G499" s="70"/>
      <c r="H499" s="70"/>
      <c r="I499" s="70"/>
      <c r="J499" s="70"/>
      <c r="K499" s="70"/>
      <c r="L499" s="70"/>
      <c r="M499" s="70"/>
      <c r="N499" s="70"/>
      <c r="O499" s="70"/>
      <c r="P499" s="70"/>
      <c r="Q499" s="566"/>
    </row>
    <row r="500" spans="1:17" s="830" customFormat="1" ht="15.75">
      <c r="A500" s="69"/>
      <c r="B500" s="70"/>
      <c r="C500" s="70"/>
      <c r="D500" s="70"/>
      <c r="E500" s="70"/>
      <c r="F500" s="70"/>
      <c r="G500" s="70"/>
      <c r="H500" s="70"/>
      <c r="I500" s="70"/>
      <c r="J500" s="70"/>
      <c r="K500" s="70"/>
      <c r="L500" s="70"/>
      <c r="M500" s="70"/>
      <c r="N500" s="70"/>
      <c r="O500" s="70"/>
      <c r="P500" s="70"/>
      <c r="Q500" s="566"/>
    </row>
    <row r="501" spans="1:17" s="830" customFormat="1" ht="15.75">
      <c r="A501" s="69"/>
      <c r="B501" s="70"/>
      <c r="C501" s="70"/>
      <c r="D501" s="70"/>
      <c r="E501" s="70"/>
      <c r="F501" s="70"/>
      <c r="G501" s="70"/>
      <c r="H501" s="70"/>
      <c r="I501" s="70"/>
      <c r="J501" s="70"/>
      <c r="K501" s="70"/>
      <c r="L501" s="70"/>
      <c r="M501" s="70"/>
      <c r="N501" s="70"/>
      <c r="O501" s="70"/>
      <c r="P501" s="70"/>
      <c r="Q501" s="566"/>
    </row>
    <row r="502" spans="1:17" s="830" customFormat="1" ht="15.75">
      <c r="A502" s="69"/>
      <c r="B502" s="70"/>
      <c r="C502" s="70"/>
      <c r="D502" s="70"/>
      <c r="E502" s="70"/>
      <c r="F502" s="70"/>
      <c r="G502" s="70"/>
      <c r="H502" s="70"/>
      <c r="I502" s="70"/>
      <c r="J502" s="70"/>
      <c r="K502" s="70"/>
      <c r="L502" s="70"/>
      <c r="M502" s="70"/>
      <c r="N502" s="70"/>
      <c r="O502" s="70"/>
      <c r="P502" s="70"/>
      <c r="Q502" s="566"/>
    </row>
    <row r="503" spans="1:17" s="830" customFormat="1" ht="15.75">
      <c r="A503" s="69"/>
      <c r="B503" s="70"/>
      <c r="C503" s="70"/>
      <c r="D503" s="70"/>
      <c r="E503" s="70"/>
      <c r="F503" s="70"/>
      <c r="G503" s="70"/>
      <c r="H503" s="70"/>
      <c r="I503" s="70"/>
      <c r="J503" s="70"/>
      <c r="K503" s="70"/>
      <c r="L503" s="70"/>
      <c r="M503" s="70"/>
      <c r="N503" s="70"/>
      <c r="O503" s="70"/>
      <c r="P503" s="70"/>
      <c r="Q503" s="566"/>
    </row>
    <row r="504" spans="1:17" s="830" customFormat="1" ht="15.75">
      <c r="A504" s="69"/>
      <c r="B504" s="70"/>
      <c r="C504" s="70"/>
      <c r="D504" s="70"/>
      <c r="E504" s="70"/>
      <c r="F504" s="70"/>
      <c r="G504" s="70"/>
      <c r="H504" s="70"/>
      <c r="I504" s="70"/>
      <c r="J504" s="70"/>
      <c r="K504" s="70"/>
      <c r="L504" s="70"/>
      <c r="M504" s="70"/>
      <c r="N504" s="70"/>
      <c r="O504" s="70"/>
      <c r="P504" s="70"/>
      <c r="Q504" s="566"/>
    </row>
    <row r="505" spans="1:17" s="830" customFormat="1" ht="15.75">
      <c r="A505" s="69"/>
      <c r="B505" s="70"/>
      <c r="C505" s="70"/>
      <c r="D505" s="70"/>
      <c r="E505" s="70"/>
      <c r="F505" s="70"/>
      <c r="G505" s="70"/>
      <c r="H505" s="70"/>
      <c r="I505" s="70"/>
      <c r="J505" s="70"/>
      <c r="K505" s="70"/>
      <c r="L505" s="70"/>
      <c r="M505" s="70"/>
      <c r="N505" s="70"/>
      <c r="O505" s="70"/>
      <c r="P505" s="70"/>
      <c r="Q505" s="566"/>
    </row>
    <row r="506" spans="1:17" s="830" customFormat="1" ht="15.75">
      <c r="A506" s="69"/>
      <c r="B506" s="70"/>
      <c r="C506" s="70"/>
      <c r="D506" s="70"/>
      <c r="E506" s="70"/>
      <c r="F506" s="70"/>
      <c r="G506" s="70"/>
      <c r="H506" s="70"/>
      <c r="I506" s="70"/>
      <c r="J506" s="70"/>
      <c r="K506" s="70"/>
      <c r="L506" s="70"/>
      <c r="M506" s="70"/>
      <c r="N506" s="70"/>
      <c r="O506" s="70"/>
      <c r="P506" s="70"/>
      <c r="Q506" s="566"/>
    </row>
    <row r="507" spans="1:17" s="830" customFormat="1" ht="15.75">
      <c r="A507" s="69"/>
      <c r="B507" s="70"/>
      <c r="C507" s="70"/>
      <c r="D507" s="70"/>
      <c r="E507" s="70"/>
      <c r="F507" s="70"/>
      <c r="G507" s="70"/>
      <c r="H507" s="70"/>
      <c r="I507" s="70"/>
      <c r="J507" s="70"/>
      <c r="K507" s="70"/>
      <c r="L507" s="70"/>
      <c r="M507" s="70"/>
      <c r="N507" s="70"/>
      <c r="O507" s="70"/>
      <c r="P507" s="70"/>
      <c r="Q507" s="566"/>
    </row>
    <row r="508" spans="1:17" s="830" customFormat="1" ht="15.75">
      <c r="A508" s="69"/>
      <c r="B508" s="70"/>
      <c r="C508" s="70"/>
      <c r="D508" s="70"/>
      <c r="E508" s="70"/>
      <c r="F508" s="70"/>
      <c r="G508" s="70"/>
      <c r="H508" s="70"/>
      <c r="I508" s="70"/>
      <c r="J508" s="70"/>
      <c r="K508" s="70"/>
      <c r="L508" s="70"/>
      <c r="M508" s="70"/>
      <c r="N508" s="70"/>
      <c r="O508" s="70"/>
      <c r="P508" s="70"/>
      <c r="Q508" s="566"/>
    </row>
    <row r="509" spans="1:17" s="830" customFormat="1" ht="15.75">
      <c r="A509" s="69"/>
      <c r="B509" s="70"/>
      <c r="C509" s="70"/>
      <c r="D509" s="70"/>
      <c r="E509" s="70"/>
      <c r="F509" s="70"/>
      <c r="G509" s="70"/>
      <c r="H509" s="70"/>
      <c r="I509" s="70"/>
      <c r="J509" s="70"/>
      <c r="K509" s="70"/>
      <c r="L509" s="70"/>
      <c r="M509" s="70"/>
      <c r="N509" s="70"/>
      <c r="O509" s="70"/>
      <c r="P509" s="70"/>
      <c r="Q509" s="566"/>
    </row>
    <row r="510" spans="1:17" s="830" customFormat="1" ht="15.75">
      <c r="A510" s="69"/>
      <c r="B510" s="70"/>
      <c r="C510" s="70"/>
      <c r="D510" s="70"/>
      <c r="E510" s="70"/>
      <c r="F510" s="70"/>
      <c r="G510" s="70"/>
      <c r="H510" s="70"/>
      <c r="I510" s="70"/>
      <c r="J510" s="70"/>
      <c r="K510" s="70"/>
      <c r="L510" s="70"/>
      <c r="M510" s="70"/>
      <c r="N510" s="70"/>
      <c r="O510" s="70"/>
      <c r="P510" s="70"/>
      <c r="Q510" s="566"/>
    </row>
    <row r="511" spans="1:17" s="830" customFormat="1" ht="15.75">
      <c r="A511" s="69"/>
      <c r="B511" s="70"/>
      <c r="C511" s="70"/>
      <c r="D511" s="70"/>
      <c r="E511" s="70"/>
      <c r="F511" s="70"/>
      <c r="G511" s="70"/>
      <c r="H511" s="70"/>
      <c r="I511" s="70"/>
      <c r="J511" s="70"/>
      <c r="K511" s="70"/>
      <c r="L511" s="70"/>
      <c r="M511" s="70"/>
      <c r="N511" s="70"/>
      <c r="O511" s="70"/>
      <c r="P511" s="70"/>
      <c r="Q511" s="566"/>
    </row>
    <row r="512" spans="1:17" s="830" customFormat="1" ht="15.75">
      <c r="A512" s="69"/>
      <c r="B512" s="70"/>
      <c r="C512" s="70"/>
      <c r="D512" s="70"/>
      <c r="E512" s="70"/>
      <c r="F512" s="70"/>
      <c r="G512" s="70"/>
      <c r="H512" s="70"/>
      <c r="I512" s="70"/>
      <c r="J512" s="70"/>
      <c r="K512" s="70"/>
      <c r="L512" s="70"/>
      <c r="M512" s="70"/>
      <c r="N512" s="70"/>
      <c r="O512" s="70"/>
      <c r="P512" s="70"/>
      <c r="Q512" s="566"/>
    </row>
    <row r="513" spans="1:17" s="830" customFormat="1" ht="15.75">
      <c r="A513" s="69"/>
      <c r="B513" s="70"/>
      <c r="C513" s="70"/>
      <c r="D513" s="70"/>
      <c r="E513" s="70"/>
      <c r="F513" s="70"/>
      <c r="G513" s="70"/>
      <c r="H513" s="70"/>
      <c r="I513" s="70"/>
      <c r="J513" s="70"/>
      <c r="K513" s="70"/>
      <c r="L513" s="70"/>
      <c r="M513" s="70"/>
      <c r="N513" s="70"/>
      <c r="O513" s="70"/>
      <c r="P513" s="70"/>
      <c r="Q513" s="566"/>
    </row>
    <row r="514" spans="1:17" s="830" customFormat="1" ht="15.75">
      <c r="A514" s="69"/>
      <c r="B514" s="70"/>
      <c r="C514" s="70"/>
      <c r="D514" s="70"/>
      <c r="E514" s="70"/>
      <c r="F514" s="70"/>
      <c r="G514" s="70"/>
      <c r="H514" s="70"/>
      <c r="I514" s="70"/>
      <c r="J514" s="70"/>
      <c r="K514" s="70"/>
      <c r="L514" s="70"/>
      <c r="M514" s="70"/>
      <c r="N514" s="70"/>
      <c r="O514" s="70"/>
      <c r="P514" s="70"/>
      <c r="Q514" s="566"/>
    </row>
    <row r="515" spans="1:17" s="830" customFormat="1" ht="15.75">
      <c r="A515" s="69"/>
      <c r="B515" s="70"/>
      <c r="C515" s="70"/>
      <c r="D515" s="70"/>
      <c r="E515" s="70"/>
      <c r="F515" s="70"/>
      <c r="G515" s="70"/>
      <c r="H515" s="70"/>
      <c r="I515" s="70"/>
      <c r="J515" s="70"/>
      <c r="K515" s="70"/>
      <c r="L515" s="70"/>
      <c r="M515" s="70"/>
      <c r="N515" s="70"/>
      <c r="O515" s="70"/>
      <c r="P515" s="70"/>
      <c r="Q515" s="566"/>
    </row>
    <row r="516" spans="1:17" s="830" customFormat="1" ht="15.75">
      <c r="A516" s="69"/>
      <c r="B516" s="70"/>
      <c r="C516" s="70"/>
      <c r="D516" s="70"/>
      <c r="E516" s="70"/>
      <c r="F516" s="70"/>
      <c r="G516" s="70"/>
      <c r="H516" s="70"/>
      <c r="I516" s="70"/>
      <c r="J516" s="70"/>
      <c r="K516" s="70"/>
      <c r="L516" s="70"/>
      <c r="M516" s="70"/>
      <c r="N516" s="70"/>
      <c r="O516" s="70"/>
      <c r="P516" s="70"/>
      <c r="Q516" s="566"/>
    </row>
    <row r="517" spans="1:17" s="830" customFormat="1" ht="15.75">
      <c r="A517" s="69"/>
      <c r="B517" s="70"/>
      <c r="C517" s="70"/>
      <c r="D517" s="70"/>
      <c r="E517" s="70"/>
      <c r="F517" s="70"/>
      <c r="G517" s="70"/>
      <c r="H517" s="70"/>
      <c r="I517" s="70"/>
      <c r="J517" s="70"/>
      <c r="K517" s="70"/>
      <c r="L517" s="70"/>
      <c r="M517" s="70"/>
      <c r="N517" s="70"/>
      <c r="O517" s="70"/>
      <c r="P517" s="70"/>
      <c r="Q517" s="566"/>
    </row>
    <row r="518" spans="1:17" s="830" customFormat="1" ht="15.75">
      <c r="A518" s="69"/>
      <c r="B518" s="70"/>
      <c r="C518" s="70"/>
      <c r="D518" s="70"/>
      <c r="E518" s="70"/>
      <c r="F518" s="70"/>
      <c r="G518" s="70"/>
      <c r="H518" s="70"/>
      <c r="I518" s="70"/>
      <c r="J518" s="70"/>
      <c r="K518" s="70"/>
      <c r="L518" s="70"/>
      <c r="M518" s="70"/>
      <c r="N518" s="70"/>
      <c r="O518" s="70"/>
      <c r="P518" s="70"/>
      <c r="Q518" s="566"/>
    </row>
    <row r="519" spans="1:17" s="830" customFormat="1" ht="15.75">
      <c r="A519" s="69"/>
      <c r="B519" s="70"/>
      <c r="C519" s="70"/>
      <c r="D519" s="70"/>
      <c r="E519" s="70"/>
      <c r="F519" s="70"/>
      <c r="G519" s="70"/>
      <c r="H519" s="70"/>
      <c r="I519" s="70"/>
      <c r="J519" s="70"/>
      <c r="K519" s="70"/>
      <c r="L519" s="70"/>
      <c r="M519" s="70"/>
      <c r="N519" s="70"/>
      <c r="O519" s="70"/>
      <c r="P519" s="70"/>
      <c r="Q519" s="566"/>
    </row>
    <row r="520" spans="1:17" s="830" customFormat="1" ht="15.75">
      <c r="A520" s="69"/>
      <c r="B520" s="70"/>
      <c r="C520" s="70"/>
      <c r="D520" s="70"/>
      <c r="E520" s="70"/>
      <c r="F520" s="70"/>
      <c r="G520" s="70"/>
      <c r="H520" s="70"/>
      <c r="I520" s="70"/>
      <c r="J520" s="70"/>
      <c r="K520" s="70"/>
      <c r="L520" s="70"/>
      <c r="M520" s="70"/>
      <c r="N520" s="70"/>
      <c r="O520" s="70"/>
      <c r="P520" s="70"/>
      <c r="Q520" s="566"/>
    </row>
    <row r="521" spans="1:17" s="830" customFormat="1" ht="15.75">
      <c r="A521" s="69"/>
      <c r="B521" s="70"/>
      <c r="C521" s="70"/>
      <c r="D521" s="70"/>
      <c r="E521" s="70"/>
      <c r="F521" s="70"/>
      <c r="G521" s="70"/>
      <c r="H521" s="70"/>
      <c r="I521" s="70"/>
      <c r="J521" s="70"/>
      <c r="K521" s="70"/>
      <c r="L521" s="70"/>
      <c r="M521" s="70"/>
      <c r="N521" s="70"/>
      <c r="O521" s="70"/>
      <c r="P521" s="70"/>
      <c r="Q521" s="566"/>
    </row>
    <row r="522" spans="1:17" s="830" customFormat="1" ht="15.75">
      <c r="A522" s="69"/>
      <c r="B522" s="70"/>
      <c r="C522" s="70"/>
      <c r="D522" s="70"/>
      <c r="E522" s="70"/>
      <c r="F522" s="70"/>
      <c r="G522" s="70"/>
      <c r="H522" s="70"/>
      <c r="I522" s="70"/>
      <c r="J522" s="70"/>
      <c r="K522" s="70"/>
      <c r="L522" s="70"/>
      <c r="M522" s="70"/>
      <c r="N522" s="70"/>
      <c r="O522" s="70"/>
      <c r="P522" s="70"/>
      <c r="Q522" s="566"/>
    </row>
    <row r="523" spans="1:17" s="830" customFormat="1" ht="15.75">
      <c r="A523" s="69"/>
      <c r="B523" s="70"/>
      <c r="C523" s="70"/>
      <c r="D523" s="70"/>
      <c r="E523" s="70"/>
      <c r="F523" s="70"/>
      <c r="G523" s="70"/>
      <c r="H523" s="70"/>
      <c r="I523" s="70"/>
      <c r="J523" s="70"/>
      <c r="K523" s="70"/>
      <c r="L523" s="70"/>
      <c r="M523" s="70"/>
      <c r="N523" s="70"/>
      <c r="O523" s="70"/>
      <c r="P523" s="70"/>
      <c r="Q523" s="566"/>
    </row>
    <row r="524" spans="1:17" s="830" customFormat="1" ht="15.75">
      <c r="A524" s="69"/>
      <c r="B524" s="70"/>
      <c r="C524" s="70"/>
      <c r="D524" s="70"/>
      <c r="E524" s="70"/>
      <c r="F524" s="70"/>
      <c r="G524" s="70"/>
      <c r="H524" s="70"/>
      <c r="I524" s="70"/>
      <c r="J524" s="70"/>
      <c r="K524" s="70"/>
      <c r="L524" s="70"/>
      <c r="M524" s="70"/>
      <c r="N524" s="70"/>
      <c r="O524" s="70"/>
      <c r="P524" s="70"/>
      <c r="Q524" s="566"/>
    </row>
    <row r="525" spans="1:17" s="830" customFormat="1" ht="15.75">
      <c r="A525" s="69"/>
      <c r="B525" s="70"/>
      <c r="C525" s="70"/>
      <c r="D525" s="70"/>
      <c r="E525" s="70"/>
      <c r="F525" s="70"/>
      <c r="G525" s="70"/>
      <c r="H525" s="70"/>
      <c r="I525" s="70"/>
      <c r="J525" s="70"/>
      <c r="K525" s="70"/>
      <c r="L525" s="70"/>
      <c r="M525" s="70"/>
      <c r="N525" s="70"/>
      <c r="O525" s="70"/>
      <c r="P525" s="70"/>
      <c r="Q525" s="566"/>
    </row>
    <row r="526" spans="1:17" s="830" customFormat="1" ht="15.75">
      <c r="A526" s="69"/>
      <c r="B526" s="70"/>
      <c r="C526" s="70"/>
      <c r="D526" s="70"/>
      <c r="E526" s="70"/>
      <c r="F526" s="70"/>
      <c r="G526" s="70"/>
      <c r="H526" s="70"/>
      <c r="I526" s="70"/>
      <c r="J526" s="70"/>
      <c r="K526" s="70"/>
      <c r="L526" s="70"/>
      <c r="M526" s="70"/>
      <c r="N526" s="70"/>
      <c r="O526" s="70"/>
      <c r="P526" s="70"/>
      <c r="Q526" s="566"/>
    </row>
    <row r="527" spans="1:17" s="830" customFormat="1" ht="15.75">
      <c r="A527" s="69"/>
      <c r="B527" s="70"/>
      <c r="C527" s="70"/>
      <c r="D527" s="70"/>
      <c r="E527" s="70"/>
      <c r="F527" s="70"/>
      <c r="G527" s="70"/>
      <c r="H527" s="70"/>
      <c r="I527" s="70"/>
      <c r="J527" s="70"/>
      <c r="K527" s="70"/>
      <c r="L527" s="70"/>
      <c r="M527" s="70"/>
      <c r="N527" s="70"/>
      <c r="O527" s="70"/>
      <c r="P527" s="70"/>
      <c r="Q527" s="566"/>
    </row>
    <row r="528" spans="1:17" s="830" customFormat="1" ht="15.75">
      <c r="A528" s="69"/>
      <c r="B528" s="70"/>
      <c r="C528" s="70"/>
      <c r="D528" s="70"/>
      <c r="E528" s="70"/>
      <c r="F528" s="70"/>
      <c r="G528" s="70"/>
      <c r="H528" s="70"/>
      <c r="I528" s="70"/>
      <c r="J528" s="70"/>
      <c r="K528" s="70"/>
      <c r="L528" s="70"/>
      <c r="M528" s="70"/>
      <c r="N528" s="70"/>
      <c r="O528" s="70"/>
      <c r="P528" s="70"/>
      <c r="Q528" s="566"/>
    </row>
    <row r="529" spans="1:17" s="830" customFormat="1" ht="15.75">
      <c r="A529" s="69"/>
      <c r="B529" s="70"/>
      <c r="C529" s="70"/>
      <c r="D529" s="70"/>
      <c r="E529" s="70"/>
      <c r="F529" s="70"/>
      <c r="G529" s="70"/>
      <c r="H529" s="70"/>
      <c r="I529" s="70"/>
      <c r="J529" s="70"/>
      <c r="K529" s="70"/>
      <c r="L529" s="70"/>
      <c r="M529" s="70"/>
      <c r="N529" s="70"/>
      <c r="O529" s="70"/>
      <c r="P529" s="70"/>
      <c r="Q529" s="566"/>
    </row>
    <row r="530" spans="1:17" s="830" customFormat="1" ht="15.75">
      <c r="A530" s="69"/>
      <c r="B530" s="70"/>
      <c r="C530" s="70"/>
      <c r="D530" s="70"/>
      <c r="E530" s="70"/>
      <c r="F530" s="70"/>
      <c r="G530" s="70"/>
      <c r="H530" s="70"/>
      <c r="I530" s="70"/>
      <c r="J530" s="70"/>
      <c r="K530" s="70"/>
      <c r="L530" s="70"/>
      <c r="M530" s="70"/>
      <c r="N530" s="70"/>
      <c r="O530" s="70"/>
      <c r="P530" s="70"/>
      <c r="Q530" s="566"/>
    </row>
    <row r="531" spans="1:17" s="830" customFormat="1" ht="15.75">
      <c r="A531" s="69"/>
      <c r="B531" s="70"/>
      <c r="C531" s="70"/>
      <c r="D531" s="70"/>
      <c r="E531" s="70"/>
      <c r="F531" s="70"/>
      <c r="G531" s="70"/>
      <c r="H531" s="70"/>
      <c r="I531" s="70"/>
      <c r="J531" s="70"/>
      <c r="K531" s="70"/>
      <c r="L531" s="70"/>
      <c r="M531" s="70"/>
      <c r="N531" s="70"/>
      <c r="O531" s="70"/>
      <c r="P531" s="70"/>
      <c r="Q531" s="566"/>
    </row>
    <row r="532" spans="1:17" s="830" customFormat="1" ht="15.75">
      <c r="A532" s="69"/>
      <c r="B532" s="70"/>
      <c r="C532" s="70"/>
      <c r="D532" s="70"/>
      <c r="E532" s="70"/>
      <c r="F532" s="70"/>
      <c r="G532" s="70"/>
      <c r="H532" s="70"/>
      <c r="I532" s="70"/>
      <c r="J532" s="70"/>
      <c r="K532" s="70"/>
      <c r="L532" s="70"/>
      <c r="M532" s="70"/>
      <c r="N532" s="70"/>
      <c r="O532" s="70"/>
      <c r="P532" s="70"/>
      <c r="Q532" s="566"/>
    </row>
    <row r="533" spans="1:17" s="830" customFormat="1" ht="15.75">
      <c r="A533" s="69"/>
      <c r="B533" s="70"/>
      <c r="C533" s="70"/>
      <c r="D533" s="70"/>
      <c r="E533" s="70"/>
      <c r="F533" s="70"/>
      <c r="G533" s="70"/>
      <c r="H533" s="70"/>
      <c r="I533" s="70"/>
      <c r="J533" s="70"/>
      <c r="K533" s="70"/>
      <c r="L533" s="70"/>
      <c r="M533" s="70"/>
      <c r="N533" s="70"/>
      <c r="O533" s="70"/>
      <c r="P533" s="70"/>
      <c r="Q533" s="566"/>
    </row>
    <row r="534" spans="1:17" s="830" customFormat="1" ht="15.75">
      <c r="A534" s="69"/>
      <c r="B534" s="70"/>
      <c r="C534" s="70"/>
      <c r="D534" s="70"/>
      <c r="E534" s="70"/>
      <c r="F534" s="70"/>
      <c r="G534" s="70"/>
      <c r="H534" s="70"/>
      <c r="I534" s="70"/>
      <c r="J534" s="70"/>
      <c r="K534" s="70"/>
      <c r="L534" s="70"/>
      <c r="M534" s="70"/>
      <c r="N534" s="70"/>
      <c r="O534" s="70"/>
      <c r="P534" s="70"/>
      <c r="Q534" s="566"/>
    </row>
    <row r="535" spans="1:17" s="830" customFormat="1" ht="15.75">
      <c r="A535" s="69"/>
      <c r="B535" s="70"/>
      <c r="C535" s="70"/>
      <c r="D535" s="70"/>
      <c r="E535" s="70"/>
      <c r="F535" s="70"/>
      <c r="G535" s="70"/>
      <c r="H535" s="70"/>
      <c r="I535" s="70"/>
      <c r="J535" s="70"/>
      <c r="K535" s="70"/>
      <c r="L535" s="70"/>
      <c r="M535" s="70"/>
      <c r="N535" s="70"/>
      <c r="O535" s="70"/>
      <c r="P535" s="70"/>
      <c r="Q535" s="566"/>
    </row>
    <row r="536" spans="1:17" s="830" customFormat="1" ht="15.75">
      <c r="A536" s="69"/>
      <c r="B536" s="70"/>
      <c r="C536" s="70"/>
      <c r="D536" s="70"/>
      <c r="E536" s="70"/>
      <c r="F536" s="70"/>
      <c r="G536" s="70"/>
      <c r="H536" s="70"/>
      <c r="I536" s="70"/>
      <c r="J536" s="70"/>
      <c r="K536" s="70"/>
      <c r="L536" s="70"/>
      <c r="M536" s="70"/>
      <c r="N536" s="70"/>
      <c r="O536" s="70"/>
      <c r="P536" s="70"/>
      <c r="Q536" s="566"/>
    </row>
    <row r="537" spans="1:17" s="830" customFormat="1" ht="15.75">
      <c r="A537" s="69"/>
      <c r="B537" s="70"/>
      <c r="C537" s="70"/>
      <c r="D537" s="70"/>
      <c r="E537" s="70"/>
      <c r="F537" s="70"/>
      <c r="G537" s="70"/>
      <c r="H537" s="70"/>
      <c r="I537" s="70"/>
      <c r="J537" s="70"/>
      <c r="K537" s="70"/>
      <c r="L537" s="70"/>
      <c r="M537" s="70"/>
      <c r="N537" s="70"/>
      <c r="O537" s="70"/>
      <c r="P537" s="70"/>
      <c r="Q537" s="566"/>
    </row>
    <row r="538" spans="1:17" s="830" customFormat="1" ht="15.75">
      <c r="A538" s="69"/>
      <c r="B538" s="70"/>
      <c r="C538" s="70"/>
      <c r="D538" s="70"/>
      <c r="E538" s="70"/>
      <c r="F538" s="70"/>
      <c r="G538" s="70"/>
      <c r="H538" s="70"/>
      <c r="I538" s="70"/>
      <c r="J538" s="70"/>
      <c r="K538" s="70"/>
      <c r="L538" s="70"/>
      <c r="M538" s="70"/>
      <c r="N538" s="70"/>
      <c r="O538" s="70"/>
      <c r="P538" s="70"/>
      <c r="Q538" s="566"/>
    </row>
    <row r="539" spans="1:17" s="830" customFormat="1" ht="15.75">
      <c r="A539" s="69"/>
      <c r="B539" s="70"/>
      <c r="C539" s="70"/>
      <c r="D539" s="70"/>
      <c r="E539" s="70"/>
      <c r="F539" s="70"/>
      <c r="G539" s="70"/>
      <c r="H539" s="70"/>
      <c r="I539" s="70"/>
      <c r="J539" s="70"/>
      <c r="K539" s="70"/>
      <c r="L539" s="70"/>
      <c r="M539" s="70"/>
      <c r="N539" s="70"/>
      <c r="O539" s="70"/>
      <c r="P539" s="70"/>
      <c r="Q539" s="566"/>
    </row>
    <row r="540" spans="1:17" s="830" customFormat="1" ht="15.75">
      <c r="A540" s="69"/>
      <c r="B540" s="70"/>
      <c r="C540" s="70"/>
      <c r="D540" s="70"/>
      <c r="E540" s="70"/>
      <c r="F540" s="70"/>
      <c r="G540" s="70"/>
      <c r="H540" s="70"/>
      <c r="I540" s="70"/>
      <c r="J540" s="70"/>
      <c r="K540" s="70"/>
      <c r="L540" s="70"/>
      <c r="M540" s="70"/>
      <c r="N540" s="70"/>
      <c r="O540" s="70"/>
      <c r="P540" s="70"/>
      <c r="Q540" s="566"/>
    </row>
    <row r="541" spans="1:17" s="830" customFormat="1" ht="15.75">
      <c r="A541" s="69"/>
      <c r="B541" s="70"/>
      <c r="C541" s="70"/>
      <c r="D541" s="70"/>
      <c r="E541" s="70"/>
      <c r="F541" s="70"/>
      <c r="G541" s="70"/>
      <c r="H541" s="70"/>
      <c r="I541" s="70"/>
      <c r="J541" s="70"/>
      <c r="K541" s="70"/>
      <c r="L541" s="70"/>
      <c r="M541" s="70"/>
      <c r="N541" s="70"/>
      <c r="O541" s="70"/>
      <c r="P541" s="70"/>
      <c r="Q541" s="566"/>
    </row>
    <row r="542" spans="1:17" s="830" customFormat="1" ht="15.75">
      <c r="A542" s="69"/>
      <c r="B542" s="70"/>
      <c r="C542" s="70"/>
      <c r="D542" s="70"/>
      <c r="E542" s="70"/>
      <c r="F542" s="70"/>
      <c r="G542" s="70"/>
      <c r="H542" s="70"/>
      <c r="I542" s="70"/>
      <c r="J542" s="70"/>
      <c r="K542" s="70"/>
      <c r="L542" s="70"/>
      <c r="M542" s="70"/>
      <c r="N542" s="70"/>
      <c r="O542" s="70"/>
      <c r="P542" s="70"/>
      <c r="Q542" s="566"/>
    </row>
    <row r="543" spans="1:17" s="830" customFormat="1" ht="15.75">
      <c r="A543" s="69"/>
      <c r="B543" s="70"/>
      <c r="C543" s="70"/>
      <c r="D543" s="70"/>
      <c r="E543" s="70"/>
      <c r="F543" s="70"/>
      <c r="G543" s="70"/>
      <c r="H543" s="70"/>
      <c r="I543" s="70"/>
      <c r="J543" s="70"/>
      <c r="K543" s="70"/>
      <c r="L543" s="70"/>
      <c r="M543" s="70"/>
      <c r="N543" s="70"/>
      <c r="O543" s="70"/>
      <c r="P543" s="70"/>
      <c r="Q543" s="566"/>
    </row>
    <row r="544" spans="1:17" s="830" customFormat="1" ht="15.75">
      <c r="A544" s="69"/>
      <c r="B544" s="70"/>
      <c r="C544" s="70"/>
      <c r="D544" s="70"/>
      <c r="E544" s="70"/>
      <c r="F544" s="70"/>
      <c r="G544" s="70"/>
      <c r="H544" s="70"/>
      <c r="I544" s="70"/>
      <c r="J544" s="70"/>
      <c r="K544" s="70"/>
      <c r="L544" s="70"/>
      <c r="M544" s="70"/>
      <c r="N544" s="70"/>
      <c r="O544" s="70"/>
      <c r="P544" s="70"/>
      <c r="Q544" s="566"/>
    </row>
    <row r="545" spans="1:17" s="830" customFormat="1" ht="15.75">
      <c r="A545" s="69"/>
      <c r="B545" s="70"/>
      <c r="C545" s="70"/>
      <c r="D545" s="70"/>
      <c r="E545" s="70"/>
      <c r="F545" s="70"/>
      <c r="G545" s="70"/>
      <c r="H545" s="70"/>
      <c r="I545" s="70"/>
      <c r="J545" s="70"/>
      <c r="K545" s="70"/>
      <c r="L545" s="70"/>
      <c r="M545" s="70"/>
      <c r="N545" s="70"/>
      <c r="O545" s="70"/>
      <c r="P545" s="70"/>
      <c r="Q545" s="566"/>
    </row>
    <row r="546" spans="1:17" s="830" customFormat="1" ht="15.75">
      <c r="A546" s="69"/>
      <c r="B546" s="70"/>
      <c r="C546" s="70"/>
      <c r="D546" s="70"/>
      <c r="E546" s="70"/>
      <c r="F546" s="70"/>
      <c r="G546" s="70"/>
      <c r="H546" s="70"/>
      <c r="I546" s="70"/>
      <c r="J546" s="70"/>
      <c r="K546" s="70"/>
      <c r="L546" s="70"/>
      <c r="M546" s="70"/>
      <c r="N546" s="70"/>
      <c r="O546" s="70"/>
      <c r="P546" s="70"/>
      <c r="Q546" s="566"/>
    </row>
    <row r="547" spans="1:17" s="830" customFormat="1" ht="15.75">
      <c r="A547" s="69"/>
      <c r="B547" s="70"/>
      <c r="C547" s="70"/>
      <c r="D547" s="70"/>
      <c r="E547" s="70"/>
      <c r="F547" s="70"/>
      <c r="G547" s="70"/>
      <c r="H547" s="70"/>
      <c r="I547" s="70"/>
      <c r="J547" s="70"/>
      <c r="K547" s="70"/>
      <c r="L547" s="70"/>
      <c r="M547" s="70"/>
      <c r="N547" s="70"/>
      <c r="O547" s="70"/>
      <c r="P547" s="70"/>
      <c r="Q547" s="566"/>
    </row>
    <row r="548" spans="1:17" s="830" customFormat="1" ht="15.75">
      <c r="A548" s="69"/>
      <c r="B548" s="70"/>
      <c r="C548" s="70"/>
      <c r="D548" s="70"/>
      <c r="E548" s="70"/>
      <c r="F548" s="70"/>
      <c r="G548" s="70"/>
      <c r="H548" s="70"/>
      <c r="I548" s="70"/>
      <c r="J548" s="70"/>
      <c r="K548" s="70"/>
      <c r="L548" s="70"/>
      <c r="M548" s="70"/>
      <c r="N548" s="70"/>
      <c r="O548" s="70"/>
      <c r="P548" s="70"/>
      <c r="Q548" s="566"/>
    </row>
    <row r="549" spans="1:17" s="830" customFormat="1" ht="15.75">
      <c r="A549" s="69"/>
      <c r="B549" s="70"/>
      <c r="C549" s="70"/>
      <c r="D549" s="70"/>
      <c r="E549" s="70"/>
      <c r="F549" s="70"/>
      <c r="G549" s="70"/>
      <c r="H549" s="70"/>
      <c r="I549" s="70"/>
      <c r="J549" s="70"/>
      <c r="K549" s="70"/>
      <c r="L549" s="70"/>
      <c r="M549" s="70"/>
      <c r="N549" s="70"/>
      <c r="O549" s="70"/>
      <c r="P549" s="70"/>
      <c r="Q549" s="566"/>
    </row>
    <row r="550" spans="1:17" s="830" customFormat="1" ht="15.75">
      <c r="A550" s="69"/>
      <c r="B550" s="70"/>
      <c r="C550" s="70"/>
      <c r="D550" s="70"/>
      <c r="E550" s="70"/>
      <c r="F550" s="70"/>
      <c r="G550" s="70"/>
      <c r="H550" s="70"/>
      <c r="I550" s="70"/>
      <c r="J550" s="70"/>
      <c r="K550" s="70"/>
      <c r="L550" s="70"/>
      <c r="M550" s="70"/>
      <c r="N550" s="70"/>
      <c r="O550" s="70"/>
      <c r="P550" s="70"/>
      <c r="Q550" s="566"/>
    </row>
    <row r="551" spans="1:17" s="830" customFormat="1" ht="15.75">
      <c r="A551" s="69"/>
      <c r="B551" s="70"/>
      <c r="C551" s="70"/>
      <c r="D551" s="70"/>
      <c r="E551" s="70"/>
      <c r="F551" s="70"/>
      <c r="G551" s="70"/>
      <c r="H551" s="70"/>
      <c r="I551" s="70"/>
      <c r="J551" s="70"/>
      <c r="K551" s="70"/>
      <c r="L551" s="70"/>
      <c r="M551" s="70"/>
      <c r="N551" s="70"/>
      <c r="O551" s="70"/>
      <c r="P551" s="70"/>
      <c r="Q551" s="566"/>
    </row>
    <row r="552" spans="1:17" s="830" customFormat="1" ht="15.75">
      <c r="A552" s="69"/>
      <c r="B552" s="70"/>
      <c r="C552" s="70"/>
      <c r="D552" s="70"/>
      <c r="E552" s="70"/>
      <c r="F552" s="70"/>
      <c r="G552" s="70"/>
      <c r="H552" s="70"/>
      <c r="I552" s="70"/>
      <c r="J552" s="70"/>
      <c r="K552" s="70"/>
      <c r="L552" s="70"/>
      <c r="M552" s="70"/>
      <c r="N552" s="70"/>
      <c r="O552" s="70"/>
      <c r="P552" s="70"/>
      <c r="Q552" s="566"/>
    </row>
    <row r="553" spans="1:17" s="830" customFormat="1" ht="15.75">
      <c r="A553" s="69"/>
      <c r="B553" s="70"/>
      <c r="C553" s="70"/>
      <c r="D553" s="70"/>
      <c r="E553" s="70"/>
      <c r="F553" s="70"/>
      <c r="G553" s="70"/>
      <c r="H553" s="70"/>
      <c r="I553" s="70"/>
      <c r="J553" s="70"/>
      <c r="K553" s="70"/>
      <c r="L553" s="70"/>
      <c r="M553" s="70"/>
      <c r="N553" s="70"/>
      <c r="O553" s="70"/>
      <c r="P553" s="70"/>
      <c r="Q553" s="566"/>
    </row>
    <row r="554" spans="1:17" s="830" customFormat="1" ht="15.75">
      <c r="A554" s="69"/>
      <c r="B554" s="70"/>
      <c r="C554" s="70"/>
      <c r="D554" s="70"/>
      <c r="E554" s="70"/>
      <c r="F554" s="70"/>
      <c r="G554" s="70"/>
      <c r="H554" s="70"/>
      <c r="I554" s="70"/>
      <c r="J554" s="70"/>
      <c r="K554" s="70"/>
      <c r="L554" s="70"/>
      <c r="M554" s="70"/>
      <c r="N554" s="70"/>
      <c r="O554" s="70"/>
      <c r="P554" s="70"/>
      <c r="Q554" s="566"/>
    </row>
    <row r="555" spans="1:17" s="830" customFormat="1" ht="15.75">
      <c r="A555" s="69"/>
      <c r="B555" s="70"/>
      <c r="C555" s="70"/>
      <c r="D555" s="70"/>
      <c r="E555" s="70"/>
      <c r="F555" s="70"/>
      <c r="G555" s="70"/>
      <c r="H555" s="70"/>
      <c r="I555" s="70"/>
      <c r="J555" s="70"/>
      <c r="K555" s="70"/>
      <c r="L555" s="70"/>
      <c r="M555" s="70"/>
      <c r="N555" s="70"/>
      <c r="O555" s="70"/>
      <c r="P555" s="70"/>
      <c r="Q555" s="566"/>
    </row>
    <row r="556" spans="1:17" s="830" customFormat="1" ht="15.75">
      <c r="A556" s="69"/>
      <c r="B556" s="70"/>
      <c r="C556" s="70"/>
      <c r="D556" s="70"/>
      <c r="E556" s="70"/>
      <c r="F556" s="70"/>
      <c r="G556" s="70"/>
      <c r="H556" s="70"/>
      <c r="I556" s="70"/>
      <c r="J556" s="70"/>
      <c r="K556" s="70"/>
      <c r="L556" s="70"/>
      <c r="M556" s="70"/>
      <c r="N556" s="70"/>
      <c r="O556" s="70"/>
      <c r="P556" s="70"/>
      <c r="Q556" s="566"/>
    </row>
    <row r="557" spans="1:17" s="830" customFormat="1" ht="15.75">
      <c r="A557" s="69"/>
      <c r="B557" s="70"/>
      <c r="C557" s="70"/>
      <c r="D557" s="70"/>
      <c r="E557" s="70"/>
      <c r="F557" s="70"/>
      <c r="G557" s="70"/>
      <c r="H557" s="70"/>
      <c r="I557" s="70"/>
      <c r="J557" s="70"/>
      <c r="K557" s="70"/>
      <c r="L557" s="70"/>
      <c r="M557" s="70"/>
      <c r="N557" s="70"/>
      <c r="O557" s="70"/>
      <c r="P557" s="70"/>
      <c r="Q557" s="566"/>
    </row>
    <row r="558" spans="1:17" s="830" customFormat="1" ht="15.75">
      <c r="A558" s="69"/>
      <c r="B558" s="70"/>
      <c r="C558" s="70"/>
      <c r="D558" s="70"/>
      <c r="E558" s="70"/>
      <c r="F558" s="70"/>
      <c r="G558" s="70"/>
      <c r="H558" s="70"/>
      <c r="I558" s="70"/>
      <c r="J558" s="70"/>
      <c r="K558" s="70"/>
      <c r="L558" s="70"/>
      <c r="M558" s="70"/>
      <c r="N558" s="70"/>
      <c r="O558" s="70"/>
      <c r="P558" s="70"/>
      <c r="Q558" s="566"/>
    </row>
    <row r="559" spans="1:17" s="830" customFormat="1" ht="15.75">
      <c r="A559" s="69"/>
      <c r="B559" s="70"/>
      <c r="C559" s="70"/>
      <c r="D559" s="70"/>
      <c r="E559" s="70"/>
      <c r="F559" s="70"/>
      <c r="G559" s="70"/>
      <c r="H559" s="70"/>
      <c r="I559" s="70"/>
      <c r="J559" s="70"/>
      <c r="K559" s="70"/>
      <c r="L559" s="70"/>
      <c r="M559" s="70"/>
      <c r="N559" s="70"/>
      <c r="O559" s="70"/>
      <c r="P559" s="70"/>
      <c r="Q559" s="566"/>
    </row>
    <row r="560" spans="1:17" s="830" customFormat="1" ht="15.75">
      <c r="A560" s="69"/>
      <c r="B560" s="70"/>
      <c r="C560" s="70"/>
      <c r="D560" s="70"/>
      <c r="E560" s="70"/>
      <c r="F560" s="70"/>
      <c r="G560" s="70"/>
      <c r="H560" s="70"/>
      <c r="I560" s="70"/>
      <c r="J560" s="70"/>
      <c r="K560" s="70"/>
      <c r="L560" s="70"/>
      <c r="M560" s="70"/>
      <c r="N560" s="70"/>
      <c r="O560" s="70"/>
      <c r="P560" s="70"/>
      <c r="Q560" s="566"/>
    </row>
    <row r="561" spans="1:17" s="830" customFormat="1" ht="15.75">
      <c r="A561" s="69"/>
      <c r="B561" s="70"/>
      <c r="C561" s="70"/>
      <c r="D561" s="70"/>
      <c r="E561" s="70"/>
      <c r="F561" s="70"/>
      <c r="G561" s="70"/>
      <c r="H561" s="70"/>
      <c r="I561" s="70"/>
      <c r="J561" s="70"/>
      <c r="K561" s="70"/>
      <c r="L561" s="70"/>
      <c r="M561" s="70"/>
      <c r="N561" s="70"/>
      <c r="O561" s="70"/>
      <c r="P561" s="70"/>
      <c r="Q561" s="566"/>
    </row>
    <row r="562" spans="1:17" s="830" customFormat="1" ht="15.75">
      <c r="A562" s="69"/>
      <c r="B562" s="70"/>
      <c r="C562" s="70"/>
      <c r="D562" s="70"/>
      <c r="E562" s="70"/>
      <c r="F562" s="70"/>
      <c r="G562" s="70"/>
      <c r="H562" s="70"/>
      <c r="I562" s="70"/>
      <c r="J562" s="70"/>
      <c r="K562" s="70"/>
      <c r="L562" s="70"/>
      <c r="M562" s="70"/>
      <c r="N562" s="70"/>
      <c r="O562" s="70"/>
      <c r="P562" s="70"/>
      <c r="Q562" s="566"/>
    </row>
    <row r="563" spans="1:17" s="830" customFormat="1" ht="15.75">
      <c r="A563" s="69"/>
      <c r="B563" s="70"/>
      <c r="C563" s="70"/>
      <c r="D563" s="70"/>
      <c r="E563" s="70"/>
      <c r="F563" s="70"/>
      <c r="G563" s="70"/>
      <c r="H563" s="70"/>
      <c r="I563" s="70"/>
      <c r="J563" s="70"/>
      <c r="K563" s="70"/>
      <c r="L563" s="70"/>
      <c r="M563" s="70"/>
      <c r="N563" s="70"/>
      <c r="O563" s="70"/>
      <c r="P563" s="70"/>
      <c r="Q563" s="566"/>
    </row>
    <row r="564" spans="1:17" s="830" customFormat="1" ht="15.75">
      <c r="A564" s="69"/>
      <c r="B564" s="70"/>
      <c r="C564" s="70"/>
      <c r="D564" s="70"/>
      <c r="E564" s="70"/>
      <c r="F564" s="70"/>
      <c r="G564" s="70"/>
      <c r="H564" s="70"/>
      <c r="I564" s="70"/>
      <c r="J564" s="70"/>
      <c r="K564" s="70"/>
      <c r="L564" s="70"/>
      <c r="M564" s="70"/>
      <c r="N564" s="70"/>
      <c r="O564" s="70"/>
      <c r="P564" s="70"/>
      <c r="Q564" s="566"/>
    </row>
    <row r="565" spans="1:17" s="830" customFormat="1" ht="15.75">
      <c r="A565" s="69"/>
      <c r="B565" s="70"/>
      <c r="C565" s="70"/>
      <c r="D565" s="70"/>
      <c r="E565" s="70"/>
      <c r="F565" s="70"/>
      <c r="G565" s="70"/>
      <c r="H565" s="70"/>
      <c r="I565" s="70"/>
      <c r="J565" s="70"/>
      <c r="K565" s="70"/>
      <c r="L565" s="70"/>
      <c r="M565" s="70"/>
      <c r="N565" s="70"/>
      <c r="O565" s="70"/>
      <c r="P565" s="70"/>
      <c r="Q565" s="566"/>
    </row>
    <row r="566" spans="1:17" s="830" customFormat="1" ht="15.75">
      <c r="A566" s="69"/>
      <c r="B566" s="70"/>
      <c r="C566" s="70"/>
      <c r="D566" s="70"/>
      <c r="E566" s="70"/>
      <c r="F566" s="70"/>
      <c r="G566" s="70"/>
      <c r="H566" s="70"/>
      <c r="I566" s="70"/>
      <c r="J566" s="70"/>
      <c r="K566" s="70"/>
      <c r="L566" s="70"/>
      <c r="M566" s="70"/>
      <c r="N566" s="70"/>
      <c r="O566" s="70"/>
      <c r="P566" s="70"/>
      <c r="Q566" s="566"/>
    </row>
    <row r="567" spans="1:17" s="830" customFormat="1" ht="15.75">
      <c r="A567" s="69"/>
      <c r="B567" s="70"/>
      <c r="C567" s="70"/>
      <c r="D567" s="70"/>
      <c r="E567" s="70"/>
      <c r="F567" s="70"/>
      <c r="G567" s="70"/>
      <c r="H567" s="70"/>
      <c r="I567" s="70"/>
      <c r="J567" s="70"/>
      <c r="K567" s="70"/>
      <c r="L567" s="70"/>
      <c r="M567" s="70"/>
      <c r="N567" s="70"/>
      <c r="O567" s="70"/>
      <c r="P567" s="70"/>
      <c r="Q567" s="566"/>
    </row>
    <row r="568" spans="1:17" s="830" customFormat="1" ht="15.75">
      <c r="A568" s="69"/>
      <c r="B568" s="70"/>
      <c r="C568" s="70"/>
      <c r="D568" s="70"/>
      <c r="E568" s="70"/>
      <c r="F568" s="70"/>
      <c r="G568" s="70"/>
      <c r="H568" s="70"/>
      <c r="I568" s="70"/>
      <c r="J568" s="70"/>
      <c r="K568" s="70"/>
      <c r="L568" s="70"/>
      <c r="M568" s="70"/>
      <c r="N568" s="70"/>
      <c r="O568" s="70"/>
      <c r="P568" s="70"/>
      <c r="Q568" s="566"/>
    </row>
    <row r="569" spans="1:17" s="830" customFormat="1" ht="15.75">
      <c r="A569" s="69"/>
      <c r="B569" s="70"/>
      <c r="C569" s="70"/>
      <c r="D569" s="70"/>
      <c r="E569" s="70"/>
      <c r="F569" s="70"/>
      <c r="G569" s="70"/>
      <c r="H569" s="70"/>
      <c r="I569" s="70"/>
      <c r="J569" s="70"/>
      <c r="K569" s="70"/>
      <c r="L569" s="70"/>
      <c r="M569" s="70"/>
      <c r="N569" s="70"/>
      <c r="O569" s="70"/>
      <c r="P569" s="70"/>
      <c r="Q569" s="566"/>
    </row>
    <row r="570" spans="1:17" s="830" customFormat="1" ht="15.75">
      <c r="A570" s="69"/>
      <c r="B570" s="70"/>
      <c r="C570" s="70"/>
      <c r="D570" s="70"/>
      <c r="E570" s="70"/>
      <c r="F570" s="70"/>
      <c r="G570" s="70"/>
      <c r="H570" s="70"/>
      <c r="I570" s="70"/>
      <c r="J570" s="70"/>
      <c r="K570" s="70"/>
      <c r="L570" s="70"/>
      <c r="M570" s="70"/>
      <c r="N570" s="70"/>
      <c r="O570" s="70"/>
      <c r="P570" s="70"/>
      <c r="Q570" s="566"/>
    </row>
    <row r="571" spans="1:17" s="830" customFormat="1" ht="15.75">
      <c r="A571" s="69"/>
      <c r="B571" s="70"/>
      <c r="C571" s="70"/>
      <c r="D571" s="70"/>
      <c r="E571" s="70"/>
      <c r="F571" s="70"/>
      <c r="G571" s="70"/>
      <c r="H571" s="70"/>
      <c r="I571" s="70"/>
      <c r="J571" s="70"/>
      <c r="K571" s="70"/>
      <c r="L571" s="70"/>
      <c r="M571" s="70"/>
      <c r="N571" s="70"/>
      <c r="O571" s="70"/>
      <c r="P571" s="70"/>
      <c r="Q571" s="566"/>
    </row>
    <row r="572" spans="1:17" s="830" customFormat="1" ht="15.75">
      <c r="A572" s="69"/>
      <c r="B572" s="70"/>
      <c r="C572" s="70"/>
      <c r="D572" s="70"/>
      <c r="E572" s="70"/>
      <c r="F572" s="70"/>
      <c r="G572" s="70"/>
      <c r="H572" s="70"/>
      <c r="I572" s="70"/>
      <c r="J572" s="70"/>
      <c r="K572" s="70"/>
      <c r="L572" s="70"/>
      <c r="M572" s="70"/>
      <c r="N572" s="70"/>
      <c r="O572" s="70"/>
      <c r="P572" s="70"/>
      <c r="Q572" s="566"/>
    </row>
    <row r="573" spans="1:17" s="830" customFormat="1" ht="15.75">
      <c r="A573" s="69"/>
      <c r="B573" s="70"/>
      <c r="C573" s="70"/>
      <c r="D573" s="70"/>
      <c r="E573" s="70"/>
      <c r="F573" s="70"/>
      <c r="G573" s="70"/>
      <c r="H573" s="70"/>
      <c r="I573" s="70"/>
      <c r="J573" s="70"/>
      <c r="K573" s="70"/>
      <c r="L573" s="70"/>
      <c r="M573" s="70"/>
      <c r="N573" s="70"/>
      <c r="O573" s="70"/>
      <c r="P573" s="70"/>
      <c r="Q573" s="566"/>
    </row>
    <row r="574" spans="1:17" s="830" customFormat="1" ht="15.75">
      <c r="A574" s="69"/>
      <c r="B574" s="70"/>
      <c r="C574" s="70"/>
      <c r="D574" s="70"/>
      <c r="E574" s="70"/>
      <c r="F574" s="70"/>
      <c r="G574" s="70"/>
      <c r="H574" s="70"/>
      <c r="I574" s="70"/>
      <c r="J574" s="70"/>
      <c r="K574" s="70"/>
      <c r="L574" s="70"/>
      <c r="M574" s="70"/>
      <c r="N574" s="70"/>
      <c r="O574" s="70"/>
      <c r="P574" s="70"/>
      <c r="Q574" s="566"/>
    </row>
    <row r="575" spans="1:17" s="830" customFormat="1" ht="15.75">
      <c r="A575" s="69"/>
      <c r="B575" s="70"/>
      <c r="C575" s="70"/>
      <c r="D575" s="70"/>
      <c r="E575" s="70"/>
      <c r="F575" s="70"/>
      <c r="G575" s="70"/>
      <c r="H575" s="70"/>
      <c r="I575" s="70"/>
      <c r="J575" s="70"/>
      <c r="K575" s="70"/>
      <c r="L575" s="70"/>
      <c r="M575" s="70"/>
      <c r="N575" s="70"/>
      <c r="O575" s="70"/>
      <c r="P575" s="70"/>
      <c r="Q575" s="566"/>
    </row>
    <row r="576" spans="1:17" s="830" customFormat="1" ht="15.75">
      <c r="A576" s="69"/>
      <c r="B576" s="70"/>
      <c r="C576" s="70"/>
      <c r="D576" s="70"/>
      <c r="E576" s="70"/>
      <c r="F576" s="70"/>
      <c r="G576" s="70"/>
      <c r="H576" s="70"/>
      <c r="I576" s="70"/>
      <c r="J576" s="70"/>
      <c r="K576" s="70"/>
      <c r="L576" s="70"/>
      <c r="M576" s="70"/>
      <c r="N576" s="70"/>
      <c r="O576" s="70"/>
      <c r="P576" s="70"/>
      <c r="Q576" s="566"/>
    </row>
    <row r="577" spans="1:17" s="830" customFormat="1" ht="15.75">
      <c r="A577" s="69"/>
      <c r="B577" s="70"/>
      <c r="C577" s="70"/>
      <c r="D577" s="70"/>
      <c r="E577" s="70"/>
      <c r="F577" s="70"/>
      <c r="G577" s="70"/>
      <c r="H577" s="70"/>
      <c r="I577" s="70"/>
      <c r="J577" s="70"/>
      <c r="K577" s="70"/>
      <c r="L577" s="70"/>
      <c r="M577" s="70"/>
      <c r="N577" s="70"/>
      <c r="O577" s="70"/>
      <c r="P577" s="70"/>
      <c r="Q577" s="566"/>
    </row>
    <row r="578" spans="1:17" s="830" customFormat="1" ht="15.75">
      <c r="A578" s="69"/>
      <c r="B578" s="70"/>
      <c r="C578" s="70"/>
      <c r="D578" s="70"/>
      <c r="E578" s="70"/>
      <c r="F578" s="70"/>
      <c r="G578" s="70"/>
      <c r="H578" s="70"/>
      <c r="I578" s="70"/>
      <c r="J578" s="70"/>
      <c r="K578" s="70"/>
      <c r="L578" s="70"/>
      <c r="M578" s="70"/>
      <c r="N578" s="70"/>
      <c r="O578" s="70"/>
      <c r="P578" s="70"/>
      <c r="Q578" s="566"/>
    </row>
    <row r="579" spans="1:17" s="830" customFormat="1" ht="15.75">
      <c r="A579" s="69"/>
      <c r="B579" s="70"/>
      <c r="C579" s="70"/>
      <c r="D579" s="70"/>
      <c r="E579" s="70"/>
      <c r="F579" s="70"/>
      <c r="G579" s="70"/>
      <c r="H579" s="70"/>
      <c r="I579" s="70"/>
      <c r="J579" s="70"/>
      <c r="K579" s="70"/>
      <c r="L579" s="70"/>
      <c r="M579" s="70"/>
      <c r="N579" s="70"/>
      <c r="O579" s="70"/>
      <c r="P579" s="70"/>
      <c r="Q579" s="566"/>
    </row>
    <row r="580" spans="1:17" s="830" customFormat="1" ht="15.75">
      <c r="A580" s="69"/>
      <c r="B580" s="70"/>
      <c r="C580" s="70"/>
      <c r="D580" s="70"/>
      <c r="E580" s="70"/>
      <c r="F580" s="70"/>
      <c r="G580" s="70"/>
      <c r="H580" s="70"/>
      <c r="I580" s="70"/>
      <c r="J580" s="70"/>
      <c r="K580" s="70"/>
      <c r="L580" s="70"/>
      <c r="M580" s="70"/>
      <c r="N580" s="70"/>
      <c r="O580" s="70"/>
      <c r="P580" s="70"/>
      <c r="Q580" s="566"/>
    </row>
    <row r="581" spans="1:17" s="830" customFormat="1" ht="15.75">
      <c r="A581" s="69"/>
      <c r="B581" s="70"/>
      <c r="C581" s="70"/>
      <c r="D581" s="70"/>
      <c r="E581" s="70"/>
      <c r="F581" s="70"/>
      <c r="G581" s="70"/>
      <c r="H581" s="70"/>
      <c r="I581" s="70"/>
      <c r="J581" s="70"/>
      <c r="K581" s="70"/>
      <c r="L581" s="70"/>
      <c r="M581" s="70"/>
      <c r="N581" s="70"/>
      <c r="O581" s="70"/>
      <c r="P581" s="70"/>
      <c r="Q581" s="566"/>
    </row>
    <row r="582" spans="1:17" s="830" customFormat="1" ht="15.75">
      <c r="A582" s="69"/>
      <c r="B582" s="70"/>
      <c r="C582" s="70"/>
      <c r="D582" s="70"/>
      <c r="E582" s="70"/>
      <c r="F582" s="70"/>
      <c r="G582" s="70"/>
      <c r="H582" s="70"/>
      <c r="I582" s="70"/>
      <c r="J582" s="70"/>
      <c r="K582" s="70"/>
      <c r="L582" s="70"/>
      <c r="M582" s="70"/>
      <c r="N582" s="70"/>
      <c r="O582" s="70"/>
      <c r="P582" s="70"/>
      <c r="Q582" s="566"/>
    </row>
    <row r="583" spans="1:17" s="830" customFormat="1" ht="15.75">
      <c r="A583" s="69"/>
      <c r="B583" s="70"/>
      <c r="C583" s="70"/>
      <c r="D583" s="70"/>
      <c r="E583" s="70"/>
      <c r="F583" s="70"/>
      <c r="G583" s="70"/>
      <c r="H583" s="70"/>
      <c r="I583" s="70"/>
      <c r="J583" s="70"/>
      <c r="K583" s="70"/>
      <c r="L583" s="70"/>
      <c r="M583" s="70"/>
      <c r="N583" s="70"/>
      <c r="O583" s="70"/>
      <c r="P583" s="70"/>
      <c r="Q583" s="566"/>
    </row>
    <row r="584" spans="1:17" s="830" customFormat="1" ht="15.75">
      <c r="A584" s="69"/>
      <c r="B584" s="70"/>
      <c r="C584" s="70"/>
      <c r="D584" s="70"/>
      <c r="E584" s="70"/>
      <c r="F584" s="70"/>
      <c r="G584" s="70"/>
      <c r="H584" s="70"/>
      <c r="I584" s="70"/>
      <c r="J584" s="70"/>
      <c r="K584" s="70"/>
      <c r="L584" s="70"/>
      <c r="M584" s="70"/>
      <c r="N584" s="70"/>
      <c r="O584" s="70"/>
      <c r="P584" s="70"/>
      <c r="Q584" s="566"/>
    </row>
    <row r="585" spans="1:17" s="830" customFormat="1" ht="15.75">
      <c r="A585" s="69"/>
      <c r="B585" s="70"/>
      <c r="C585" s="70"/>
      <c r="D585" s="70"/>
      <c r="E585" s="70"/>
      <c r="F585" s="70"/>
      <c r="G585" s="70"/>
      <c r="H585" s="70"/>
      <c r="I585" s="70"/>
      <c r="J585" s="70"/>
      <c r="K585" s="70"/>
      <c r="L585" s="70"/>
      <c r="M585" s="70"/>
      <c r="N585" s="70"/>
      <c r="O585" s="70"/>
      <c r="P585" s="70"/>
      <c r="Q585" s="566"/>
    </row>
    <row r="586" spans="1:17" s="830" customFormat="1" ht="15.75">
      <c r="A586" s="69"/>
      <c r="B586" s="70"/>
      <c r="C586" s="70"/>
      <c r="D586" s="70"/>
      <c r="E586" s="70"/>
      <c r="F586" s="70"/>
      <c r="G586" s="70"/>
      <c r="H586" s="70"/>
      <c r="I586" s="70"/>
      <c r="J586" s="70"/>
      <c r="K586" s="70"/>
      <c r="L586" s="70"/>
      <c r="M586" s="70"/>
      <c r="N586" s="70"/>
      <c r="O586" s="70"/>
      <c r="P586" s="70"/>
      <c r="Q586" s="566"/>
    </row>
    <row r="587" spans="1:17" s="830" customFormat="1" ht="15.75">
      <c r="A587" s="69"/>
      <c r="B587" s="70"/>
      <c r="C587" s="70"/>
      <c r="D587" s="70"/>
      <c r="E587" s="70"/>
      <c r="F587" s="70"/>
      <c r="G587" s="70"/>
      <c r="H587" s="70"/>
      <c r="I587" s="70"/>
      <c r="J587" s="70"/>
      <c r="K587" s="70"/>
      <c r="L587" s="70"/>
      <c r="M587" s="70"/>
      <c r="N587" s="70"/>
      <c r="O587" s="70"/>
      <c r="P587" s="70"/>
      <c r="Q587" s="566"/>
    </row>
    <row r="588" spans="1:17" s="830" customFormat="1" ht="15.75">
      <c r="A588" s="69"/>
      <c r="B588" s="70"/>
      <c r="C588" s="70"/>
      <c r="D588" s="70"/>
      <c r="E588" s="70"/>
      <c r="F588" s="70"/>
      <c r="G588" s="70"/>
      <c r="H588" s="70"/>
      <c r="I588" s="70"/>
      <c r="J588" s="70"/>
      <c r="K588" s="70"/>
      <c r="L588" s="70"/>
      <c r="M588" s="70"/>
      <c r="N588" s="70"/>
      <c r="O588" s="70"/>
      <c r="P588" s="70"/>
      <c r="Q588" s="566"/>
    </row>
    <row r="589" spans="1:17" s="830" customFormat="1" ht="15.75">
      <c r="A589" s="69"/>
      <c r="B589" s="70"/>
      <c r="C589" s="70"/>
      <c r="D589" s="70"/>
      <c r="E589" s="70"/>
      <c r="F589" s="70"/>
      <c r="G589" s="70"/>
      <c r="H589" s="70"/>
      <c r="I589" s="70"/>
      <c r="J589" s="70"/>
      <c r="K589" s="70"/>
      <c r="L589" s="70"/>
      <c r="M589" s="70"/>
      <c r="N589" s="70"/>
      <c r="O589" s="70"/>
      <c r="P589" s="70"/>
      <c r="Q589" s="566"/>
    </row>
    <row r="590" spans="1:17" s="830" customFormat="1" ht="15.75">
      <c r="A590" s="69"/>
      <c r="B590" s="70"/>
      <c r="C590" s="70"/>
      <c r="D590" s="70"/>
      <c r="E590" s="70"/>
      <c r="F590" s="70"/>
      <c r="G590" s="70"/>
      <c r="H590" s="70"/>
      <c r="I590" s="70"/>
      <c r="J590" s="70"/>
      <c r="K590" s="70"/>
      <c r="L590" s="70"/>
      <c r="M590" s="70"/>
      <c r="N590" s="70"/>
      <c r="O590" s="70"/>
      <c r="P590" s="70"/>
      <c r="Q590" s="566"/>
    </row>
    <row r="591" spans="1:17" s="830" customFormat="1" ht="15.75">
      <c r="A591" s="69"/>
      <c r="B591" s="70"/>
      <c r="C591" s="70"/>
      <c r="D591" s="70"/>
      <c r="E591" s="70"/>
      <c r="F591" s="70"/>
      <c r="G591" s="70"/>
      <c r="H591" s="70"/>
      <c r="I591" s="70"/>
      <c r="J591" s="70"/>
      <c r="K591" s="70"/>
      <c r="L591" s="70"/>
      <c r="M591" s="70"/>
      <c r="N591" s="70"/>
      <c r="O591" s="70"/>
      <c r="P591" s="70"/>
      <c r="Q591" s="566"/>
    </row>
    <row r="592" spans="1:17" s="830" customFormat="1" ht="15.75">
      <c r="A592" s="69"/>
      <c r="B592" s="70"/>
      <c r="C592" s="70"/>
      <c r="D592" s="70"/>
      <c r="E592" s="70"/>
      <c r="F592" s="70"/>
      <c r="G592" s="70"/>
      <c r="H592" s="70"/>
      <c r="I592" s="70"/>
      <c r="J592" s="70"/>
      <c r="K592" s="70"/>
      <c r="L592" s="70"/>
      <c r="M592" s="70"/>
      <c r="N592" s="70"/>
      <c r="O592" s="70"/>
      <c r="P592" s="70"/>
      <c r="Q592" s="566"/>
    </row>
    <row r="593" spans="1:17" s="830" customFormat="1" ht="15.75">
      <c r="A593" s="69"/>
      <c r="B593" s="70"/>
      <c r="C593" s="70"/>
      <c r="D593" s="70"/>
      <c r="E593" s="70"/>
      <c r="F593" s="70"/>
      <c r="G593" s="70"/>
      <c r="H593" s="70"/>
      <c r="I593" s="70"/>
      <c r="J593" s="70"/>
      <c r="K593" s="70"/>
      <c r="L593" s="70"/>
      <c r="M593" s="70"/>
      <c r="N593" s="70"/>
      <c r="O593" s="70"/>
      <c r="P593" s="70"/>
      <c r="Q593" s="566"/>
    </row>
    <row r="594" spans="1:17" s="830" customFormat="1" ht="15.75">
      <c r="A594" s="69"/>
      <c r="B594" s="70"/>
      <c r="C594" s="70"/>
      <c r="D594" s="70"/>
      <c r="E594" s="70"/>
      <c r="F594" s="70"/>
      <c r="G594" s="70"/>
      <c r="H594" s="70"/>
      <c r="I594" s="70"/>
      <c r="J594" s="70"/>
      <c r="K594" s="70"/>
      <c r="L594" s="70"/>
      <c r="M594" s="70"/>
      <c r="N594" s="70"/>
      <c r="O594" s="70"/>
      <c r="P594" s="70"/>
      <c r="Q594" s="566"/>
    </row>
    <row r="595" spans="1:17" s="830" customFormat="1" ht="15.75">
      <c r="A595" s="69"/>
      <c r="B595" s="70"/>
      <c r="C595" s="70"/>
      <c r="D595" s="70"/>
      <c r="E595" s="70"/>
      <c r="F595" s="70"/>
      <c r="G595" s="70"/>
      <c r="H595" s="70"/>
      <c r="I595" s="70"/>
      <c r="J595" s="70"/>
      <c r="K595" s="70"/>
      <c r="L595" s="70"/>
      <c r="M595" s="70"/>
      <c r="N595" s="70"/>
      <c r="O595" s="70"/>
      <c r="P595" s="70"/>
      <c r="Q595" s="566"/>
    </row>
    <row r="596" spans="1:17" s="830" customFormat="1" ht="15.75">
      <c r="A596" s="69"/>
      <c r="B596" s="70"/>
      <c r="C596" s="70"/>
      <c r="D596" s="70"/>
      <c r="E596" s="70"/>
      <c r="F596" s="70"/>
      <c r="G596" s="70"/>
      <c r="H596" s="70"/>
      <c r="I596" s="70"/>
      <c r="J596" s="70"/>
      <c r="K596" s="70"/>
      <c r="L596" s="70"/>
      <c r="M596" s="70"/>
      <c r="N596" s="70"/>
      <c r="O596" s="70"/>
      <c r="P596" s="70"/>
      <c r="Q596" s="566"/>
    </row>
    <row r="597" spans="1:17" s="830" customFormat="1" ht="15.75">
      <c r="A597" s="69"/>
      <c r="B597" s="70"/>
      <c r="C597" s="70"/>
      <c r="D597" s="70"/>
      <c r="E597" s="70"/>
      <c r="F597" s="70"/>
      <c r="G597" s="70"/>
      <c r="H597" s="70"/>
      <c r="I597" s="70"/>
      <c r="J597" s="70"/>
      <c r="K597" s="70"/>
      <c r="L597" s="70"/>
      <c r="M597" s="70"/>
      <c r="N597" s="70"/>
      <c r="O597" s="70"/>
      <c r="P597" s="70"/>
      <c r="Q597" s="566"/>
    </row>
    <row r="598" spans="1:17" s="830" customFormat="1" ht="15.75">
      <c r="A598" s="69"/>
      <c r="B598" s="70"/>
      <c r="C598" s="70"/>
      <c r="D598" s="70"/>
      <c r="E598" s="70"/>
      <c r="F598" s="70"/>
      <c r="G598" s="70"/>
      <c r="H598" s="70"/>
      <c r="I598" s="70"/>
      <c r="J598" s="70"/>
      <c r="K598" s="70"/>
      <c r="L598" s="70"/>
      <c r="M598" s="70"/>
      <c r="N598" s="70"/>
      <c r="O598" s="70"/>
      <c r="P598" s="70"/>
      <c r="Q598" s="566"/>
    </row>
    <row r="599" spans="1:17" s="830" customFormat="1" ht="15.75">
      <c r="A599" s="69"/>
      <c r="B599" s="70"/>
      <c r="C599" s="70"/>
      <c r="D599" s="70"/>
      <c r="E599" s="70"/>
      <c r="F599" s="70"/>
      <c r="G599" s="70"/>
      <c r="H599" s="70"/>
      <c r="I599" s="70"/>
      <c r="J599" s="70"/>
      <c r="K599" s="70"/>
      <c r="L599" s="70"/>
      <c r="M599" s="70"/>
      <c r="N599" s="70"/>
      <c r="O599" s="70"/>
      <c r="P599" s="70"/>
      <c r="Q599" s="566"/>
    </row>
    <row r="600" spans="1:17" s="830" customFormat="1" ht="15.75">
      <c r="A600" s="69"/>
      <c r="B600" s="70"/>
      <c r="C600" s="70"/>
      <c r="D600" s="70"/>
      <c r="E600" s="70"/>
      <c r="F600" s="70"/>
      <c r="G600" s="70"/>
      <c r="H600" s="70"/>
      <c r="I600" s="70"/>
      <c r="J600" s="70"/>
      <c r="K600" s="70"/>
      <c r="L600" s="70"/>
      <c r="M600" s="70"/>
      <c r="N600" s="70"/>
      <c r="O600" s="70"/>
      <c r="P600" s="70"/>
      <c r="Q600" s="566"/>
    </row>
    <row r="601" spans="1:17" s="830" customFormat="1" ht="15.75">
      <c r="A601" s="69"/>
      <c r="B601" s="70"/>
      <c r="C601" s="70"/>
      <c r="D601" s="70"/>
      <c r="E601" s="70"/>
      <c r="F601" s="70"/>
      <c r="G601" s="70"/>
      <c r="H601" s="70"/>
      <c r="I601" s="70"/>
      <c r="J601" s="70"/>
      <c r="K601" s="70"/>
      <c r="L601" s="70"/>
      <c r="M601" s="70"/>
      <c r="N601" s="70"/>
      <c r="O601" s="70"/>
      <c r="P601" s="70"/>
      <c r="Q601" s="566"/>
    </row>
    <row r="602" spans="1:17" s="830" customFormat="1" ht="15.75">
      <c r="A602" s="69"/>
      <c r="B602" s="70"/>
      <c r="C602" s="70"/>
      <c r="D602" s="70"/>
      <c r="E602" s="70"/>
      <c r="F602" s="70"/>
      <c r="G602" s="70"/>
      <c r="H602" s="70"/>
      <c r="I602" s="70"/>
      <c r="J602" s="70"/>
      <c r="K602" s="70"/>
      <c r="L602" s="70"/>
      <c r="M602" s="70"/>
      <c r="N602" s="70"/>
      <c r="O602" s="70"/>
      <c r="P602" s="70"/>
      <c r="Q602" s="566"/>
    </row>
    <row r="603" spans="1:17" s="830" customFormat="1" ht="15.75">
      <c r="A603" s="69"/>
      <c r="B603" s="70"/>
      <c r="C603" s="70"/>
      <c r="D603" s="70"/>
      <c r="E603" s="70"/>
      <c r="F603" s="70"/>
      <c r="G603" s="70"/>
      <c r="H603" s="70"/>
      <c r="I603" s="70"/>
      <c r="J603" s="70"/>
      <c r="K603" s="70"/>
      <c r="L603" s="70"/>
      <c r="M603" s="70"/>
      <c r="N603" s="70"/>
      <c r="O603" s="70"/>
      <c r="P603" s="70"/>
      <c r="Q603" s="566"/>
    </row>
    <row r="604" spans="1:17" s="830" customFormat="1" ht="15.75">
      <c r="A604" s="69"/>
      <c r="B604" s="70"/>
      <c r="C604" s="70"/>
      <c r="D604" s="70"/>
      <c r="E604" s="70"/>
      <c r="F604" s="70"/>
      <c r="G604" s="70"/>
      <c r="H604" s="70"/>
      <c r="I604" s="70"/>
      <c r="J604" s="70"/>
      <c r="K604" s="70"/>
      <c r="L604" s="70"/>
      <c r="M604" s="70"/>
      <c r="N604" s="70"/>
      <c r="O604" s="70"/>
      <c r="P604" s="70"/>
      <c r="Q604" s="566"/>
    </row>
    <row r="605" spans="1:17" s="830" customFormat="1" ht="15.75">
      <c r="A605" s="69"/>
      <c r="B605" s="70"/>
      <c r="C605" s="70"/>
      <c r="D605" s="70"/>
      <c r="E605" s="70"/>
      <c r="F605" s="70"/>
      <c r="G605" s="70"/>
      <c r="H605" s="70"/>
      <c r="I605" s="70"/>
      <c r="J605" s="70"/>
      <c r="K605" s="70"/>
      <c r="L605" s="70"/>
      <c r="M605" s="70"/>
      <c r="N605" s="70"/>
      <c r="O605" s="70"/>
      <c r="P605" s="70"/>
      <c r="Q605" s="566"/>
    </row>
    <row r="606" spans="1:17" s="830" customFormat="1" ht="15.75">
      <c r="A606" s="69"/>
      <c r="B606" s="70"/>
      <c r="C606" s="70"/>
      <c r="D606" s="70"/>
      <c r="E606" s="70"/>
      <c r="F606" s="70"/>
      <c r="G606" s="70"/>
      <c r="H606" s="70"/>
      <c r="I606" s="70"/>
      <c r="J606" s="70"/>
      <c r="K606" s="70"/>
      <c r="L606" s="70"/>
      <c r="M606" s="70"/>
      <c r="N606" s="70"/>
      <c r="O606" s="70"/>
      <c r="P606" s="70"/>
      <c r="Q606" s="566"/>
    </row>
    <row r="607" spans="1:17" s="830" customFormat="1" ht="15.75">
      <c r="A607" s="69"/>
      <c r="B607" s="70"/>
      <c r="C607" s="70"/>
      <c r="D607" s="70"/>
      <c r="E607" s="70"/>
      <c r="F607" s="70"/>
      <c r="G607" s="70"/>
      <c r="H607" s="70"/>
      <c r="I607" s="70"/>
      <c r="J607" s="70"/>
      <c r="K607" s="70"/>
      <c r="L607" s="70"/>
      <c r="M607" s="70"/>
      <c r="N607" s="70"/>
      <c r="O607" s="70"/>
      <c r="P607" s="70"/>
      <c r="Q607" s="566"/>
    </row>
    <row r="608" spans="1:17" s="830" customFormat="1" ht="15.75">
      <c r="A608" s="69"/>
      <c r="B608" s="70"/>
      <c r="C608" s="70"/>
      <c r="D608" s="70"/>
      <c r="E608" s="70"/>
      <c r="F608" s="70"/>
      <c r="G608" s="70"/>
      <c r="H608" s="70"/>
      <c r="I608" s="70"/>
      <c r="J608" s="70"/>
      <c r="K608" s="70"/>
      <c r="L608" s="70"/>
      <c r="M608" s="70"/>
      <c r="N608" s="70"/>
      <c r="O608" s="70"/>
      <c r="P608" s="70"/>
      <c r="Q608" s="566"/>
    </row>
    <row r="609" spans="1:17" s="830" customFormat="1" ht="15.75">
      <c r="A609" s="69"/>
      <c r="B609" s="70"/>
      <c r="C609" s="70"/>
      <c r="D609" s="70"/>
      <c r="E609" s="70"/>
      <c r="F609" s="70"/>
      <c r="G609" s="70"/>
      <c r="H609" s="70"/>
      <c r="I609" s="70"/>
      <c r="J609" s="70"/>
      <c r="K609" s="70"/>
      <c r="L609" s="70"/>
      <c r="M609" s="70"/>
      <c r="N609" s="70"/>
      <c r="O609" s="70"/>
      <c r="P609" s="70"/>
      <c r="Q609" s="566"/>
    </row>
    <row r="610" spans="1:17" s="830" customFormat="1" ht="15.75">
      <c r="A610" s="69"/>
      <c r="B610" s="70"/>
      <c r="C610" s="70"/>
      <c r="D610" s="70"/>
      <c r="E610" s="70"/>
      <c r="F610" s="70"/>
      <c r="G610" s="70"/>
      <c r="H610" s="70"/>
      <c r="I610" s="70"/>
      <c r="J610" s="70"/>
      <c r="K610" s="70"/>
      <c r="L610" s="70"/>
      <c r="M610" s="70"/>
      <c r="N610" s="70"/>
      <c r="O610" s="70"/>
      <c r="P610" s="70"/>
      <c r="Q610" s="566"/>
    </row>
    <row r="611" spans="1:17" s="830" customFormat="1" ht="15.75">
      <c r="A611" s="69"/>
      <c r="B611" s="70"/>
      <c r="C611" s="70"/>
      <c r="D611" s="70"/>
      <c r="E611" s="70"/>
      <c r="F611" s="70"/>
      <c r="G611" s="70"/>
      <c r="H611" s="70"/>
      <c r="I611" s="70"/>
      <c r="J611" s="70"/>
      <c r="K611" s="70"/>
      <c r="L611" s="70"/>
      <c r="M611" s="70"/>
      <c r="N611" s="70"/>
      <c r="O611" s="70"/>
      <c r="P611" s="70"/>
      <c r="Q611" s="566"/>
    </row>
    <row r="612" spans="1:17" s="830" customFormat="1" ht="15.75">
      <c r="A612" s="69"/>
      <c r="B612" s="70"/>
      <c r="C612" s="70"/>
      <c r="D612" s="70"/>
      <c r="E612" s="70"/>
      <c r="F612" s="70"/>
      <c r="G612" s="70"/>
      <c r="H612" s="70"/>
      <c r="I612" s="70"/>
      <c r="J612" s="70"/>
      <c r="K612" s="70"/>
      <c r="L612" s="70"/>
      <c r="M612" s="70"/>
      <c r="N612" s="70"/>
      <c r="O612" s="70"/>
      <c r="P612" s="70"/>
      <c r="Q612" s="566"/>
    </row>
    <row r="613" spans="1:17" s="830" customFormat="1" ht="15.75">
      <c r="A613" s="69"/>
      <c r="B613" s="70"/>
      <c r="C613" s="70"/>
      <c r="D613" s="70"/>
      <c r="E613" s="70"/>
      <c r="F613" s="70"/>
      <c r="G613" s="70"/>
      <c r="H613" s="70"/>
      <c r="I613" s="70"/>
      <c r="J613" s="70"/>
      <c r="K613" s="70"/>
      <c r="L613" s="70"/>
      <c r="M613" s="70"/>
      <c r="N613" s="70"/>
      <c r="O613" s="70"/>
      <c r="P613" s="70"/>
      <c r="Q613" s="566"/>
    </row>
    <row r="614" spans="1:17" s="830" customFormat="1" ht="15.75">
      <c r="A614" s="69"/>
      <c r="B614" s="70"/>
      <c r="C614" s="70"/>
      <c r="D614" s="70"/>
      <c r="E614" s="70"/>
      <c r="F614" s="70"/>
      <c r="G614" s="70"/>
      <c r="H614" s="70"/>
      <c r="I614" s="70"/>
      <c r="J614" s="70"/>
      <c r="K614" s="70"/>
      <c r="L614" s="70"/>
      <c r="M614" s="70"/>
      <c r="N614" s="70"/>
      <c r="O614" s="70"/>
      <c r="P614" s="70"/>
      <c r="Q614" s="566"/>
    </row>
    <row r="615" spans="1:17" s="830" customFormat="1" ht="15.75">
      <c r="A615" s="69"/>
      <c r="B615" s="70"/>
      <c r="C615" s="70"/>
      <c r="D615" s="70"/>
      <c r="E615" s="70"/>
      <c r="F615" s="70"/>
      <c r="G615" s="70"/>
      <c r="H615" s="70"/>
      <c r="I615" s="70"/>
      <c r="J615" s="70"/>
      <c r="K615" s="70"/>
      <c r="L615" s="70"/>
      <c r="M615" s="70"/>
      <c r="N615" s="70"/>
      <c r="O615" s="70"/>
      <c r="P615" s="70"/>
      <c r="Q615" s="566"/>
    </row>
    <row r="616" spans="1:17" s="830" customFormat="1" ht="15.75">
      <c r="A616" s="69"/>
      <c r="B616" s="70"/>
      <c r="C616" s="70"/>
      <c r="D616" s="70"/>
      <c r="E616" s="70"/>
      <c r="F616" s="70"/>
      <c r="G616" s="70"/>
      <c r="H616" s="70"/>
      <c r="I616" s="70"/>
      <c r="J616" s="70"/>
      <c r="K616" s="70"/>
      <c r="L616" s="70"/>
      <c r="M616" s="70"/>
      <c r="N616" s="70"/>
      <c r="O616" s="70"/>
      <c r="P616" s="70"/>
      <c r="Q616" s="566"/>
    </row>
    <row r="617" spans="1:17" s="830" customFormat="1" ht="15.75">
      <c r="A617" s="69"/>
      <c r="B617" s="70"/>
      <c r="C617" s="70"/>
      <c r="D617" s="70"/>
      <c r="E617" s="70"/>
      <c r="F617" s="70"/>
      <c r="G617" s="70"/>
      <c r="H617" s="70"/>
      <c r="I617" s="70"/>
      <c r="J617" s="70"/>
      <c r="K617" s="70"/>
      <c r="L617" s="70"/>
      <c r="M617" s="70"/>
      <c r="N617" s="70"/>
      <c r="O617" s="70"/>
      <c r="P617" s="70"/>
      <c r="Q617" s="566"/>
    </row>
    <row r="618" spans="1:17" s="830" customFormat="1" ht="15.75">
      <c r="A618" s="69"/>
      <c r="B618" s="70"/>
      <c r="C618" s="70"/>
      <c r="D618" s="70"/>
      <c r="E618" s="70"/>
      <c r="F618" s="70"/>
      <c r="G618" s="70"/>
      <c r="H618" s="70"/>
      <c r="I618" s="70"/>
      <c r="J618" s="70"/>
      <c r="K618" s="70"/>
      <c r="L618" s="70"/>
      <c r="M618" s="70"/>
      <c r="N618" s="70"/>
      <c r="O618" s="70"/>
      <c r="P618" s="70"/>
      <c r="Q618" s="566"/>
    </row>
    <row r="619" spans="1:17" s="830" customFormat="1" ht="15.75">
      <c r="A619" s="69"/>
      <c r="B619" s="70"/>
      <c r="C619" s="70"/>
      <c r="D619" s="70"/>
      <c r="E619" s="70"/>
      <c r="F619" s="70"/>
      <c r="G619" s="70"/>
      <c r="H619" s="70"/>
      <c r="I619" s="70"/>
      <c r="J619" s="70"/>
      <c r="K619" s="70"/>
      <c r="L619" s="70"/>
      <c r="M619" s="70"/>
      <c r="N619" s="70"/>
      <c r="O619" s="70"/>
      <c r="P619" s="70"/>
      <c r="Q619" s="566"/>
    </row>
    <row r="620" spans="1:17" s="830" customFormat="1" ht="15.75">
      <c r="A620" s="69"/>
      <c r="B620" s="70"/>
      <c r="C620" s="70"/>
      <c r="D620" s="70"/>
      <c r="E620" s="70"/>
      <c r="F620" s="70"/>
      <c r="G620" s="70"/>
      <c r="H620" s="70"/>
      <c r="I620" s="70"/>
      <c r="J620" s="70"/>
      <c r="K620" s="70"/>
      <c r="L620" s="70"/>
      <c r="M620" s="70"/>
      <c r="N620" s="70"/>
      <c r="O620" s="70"/>
      <c r="P620" s="70"/>
      <c r="Q620" s="566"/>
    </row>
    <row r="621" spans="1:17" s="830" customFormat="1" ht="15.75">
      <c r="A621" s="69"/>
      <c r="B621" s="70"/>
      <c r="C621" s="70"/>
      <c r="D621" s="70"/>
      <c r="E621" s="70"/>
      <c r="F621" s="70"/>
      <c r="G621" s="70"/>
      <c r="H621" s="70"/>
      <c r="I621" s="70"/>
      <c r="J621" s="70"/>
      <c r="K621" s="70"/>
      <c r="L621" s="70"/>
      <c r="M621" s="70"/>
      <c r="N621" s="70"/>
      <c r="O621" s="70"/>
      <c r="P621" s="70"/>
      <c r="Q621" s="566"/>
    </row>
    <row r="622" spans="1:17" s="830" customFormat="1" ht="15.75">
      <c r="A622" s="69"/>
      <c r="B622" s="70"/>
      <c r="C622" s="70"/>
      <c r="D622" s="70"/>
      <c r="E622" s="70"/>
      <c r="F622" s="70"/>
      <c r="G622" s="70"/>
      <c r="H622" s="70"/>
      <c r="I622" s="70"/>
      <c r="J622" s="70"/>
      <c r="K622" s="70"/>
      <c r="L622" s="70"/>
      <c r="M622" s="70"/>
      <c r="N622" s="70"/>
      <c r="O622" s="70"/>
      <c r="P622" s="70"/>
      <c r="Q622" s="566"/>
    </row>
    <row r="623" spans="1:17" s="830" customFormat="1" ht="15.75">
      <c r="A623" s="69"/>
      <c r="B623" s="70"/>
      <c r="C623" s="70"/>
      <c r="D623" s="70"/>
      <c r="E623" s="70"/>
      <c r="F623" s="70"/>
      <c r="G623" s="70"/>
      <c r="H623" s="70"/>
      <c r="I623" s="70"/>
      <c r="J623" s="70"/>
      <c r="K623" s="70"/>
      <c r="L623" s="70"/>
      <c r="M623" s="70"/>
      <c r="N623" s="70"/>
      <c r="O623" s="70"/>
      <c r="P623" s="70"/>
      <c r="Q623" s="566"/>
    </row>
    <row r="624" spans="1:17" s="830" customFormat="1" ht="15.75">
      <c r="A624" s="69"/>
      <c r="B624" s="70"/>
      <c r="C624" s="70"/>
      <c r="D624" s="70"/>
      <c r="E624" s="70"/>
      <c r="F624" s="70"/>
      <c r="G624" s="70"/>
      <c r="H624" s="70"/>
      <c r="I624" s="70"/>
      <c r="J624" s="70"/>
      <c r="K624" s="70"/>
      <c r="L624" s="70"/>
      <c r="M624" s="70"/>
      <c r="N624" s="70"/>
      <c r="O624" s="70"/>
      <c r="P624" s="70"/>
      <c r="Q624" s="566"/>
    </row>
    <row r="625" spans="1:17" s="830" customFormat="1" ht="15.75">
      <c r="A625" s="69"/>
      <c r="B625" s="70"/>
      <c r="C625" s="70"/>
      <c r="D625" s="70"/>
      <c r="E625" s="70"/>
      <c r="F625" s="70"/>
      <c r="G625" s="70"/>
      <c r="H625" s="70"/>
      <c r="I625" s="70"/>
      <c r="J625" s="70"/>
      <c r="K625" s="70"/>
      <c r="L625" s="70"/>
      <c r="M625" s="70"/>
      <c r="N625" s="70"/>
      <c r="O625" s="70"/>
      <c r="P625" s="70"/>
      <c r="Q625" s="566"/>
    </row>
    <row r="626" spans="1:17" s="830" customFormat="1" ht="15.75">
      <c r="A626" s="69"/>
      <c r="B626" s="70"/>
      <c r="C626" s="70"/>
      <c r="D626" s="70"/>
      <c r="E626" s="70"/>
      <c r="F626" s="70"/>
      <c r="G626" s="70"/>
      <c r="H626" s="70"/>
      <c r="I626" s="70"/>
      <c r="J626" s="70"/>
      <c r="K626" s="70"/>
      <c r="L626" s="70"/>
      <c r="M626" s="70"/>
      <c r="N626" s="70"/>
      <c r="O626" s="70"/>
      <c r="P626" s="70"/>
      <c r="Q626" s="566"/>
    </row>
    <row r="627" spans="1:17" s="830" customFormat="1" ht="15.75">
      <c r="A627" s="69"/>
      <c r="B627" s="70"/>
      <c r="C627" s="70"/>
      <c r="D627" s="70"/>
      <c r="E627" s="70"/>
      <c r="F627" s="70"/>
      <c r="G627" s="70"/>
      <c r="H627" s="70"/>
      <c r="I627" s="70"/>
      <c r="J627" s="70"/>
      <c r="K627" s="70"/>
      <c r="L627" s="70"/>
      <c r="M627" s="70"/>
      <c r="N627" s="70"/>
      <c r="O627" s="70"/>
      <c r="P627" s="70"/>
      <c r="Q627" s="566"/>
    </row>
    <row r="628" spans="1:17" s="830" customFormat="1" ht="15.75">
      <c r="A628" s="69"/>
      <c r="B628" s="70"/>
      <c r="C628" s="70"/>
      <c r="D628" s="70"/>
      <c r="E628" s="70"/>
      <c r="F628" s="70"/>
      <c r="G628" s="70"/>
      <c r="H628" s="70"/>
      <c r="I628" s="70"/>
      <c r="J628" s="70"/>
      <c r="K628" s="70"/>
      <c r="L628" s="70"/>
      <c r="M628" s="70"/>
      <c r="N628" s="70"/>
      <c r="O628" s="70"/>
      <c r="P628" s="70"/>
      <c r="Q628" s="566"/>
    </row>
    <row r="629" spans="1:17" s="830" customFormat="1" ht="15.75">
      <c r="A629" s="69"/>
      <c r="B629" s="70"/>
      <c r="C629" s="70"/>
      <c r="D629" s="70"/>
      <c r="E629" s="70"/>
      <c r="F629" s="70"/>
      <c r="G629" s="70"/>
      <c r="H629" s="70"/>
      <c r="I629" s="70"/>
      <c r="J629" s="70"/>
      <c r="K629" s="70"/>
      <c r="L629" s="70"/>
      <c r="M629" s="70"/>
      <c r="N629" s="70"/>
      <c r="O629" s="70"/>
      <c r="P629" s="70"/>
      <c r="Q629" s="566"/>
    </row>
    <row r="630" spans="1:17" s="830" customFormat="1" ht="15.75">
      <c r="A630" s="69"/>
      <c r="B630" s="70"/>
      <c r="C630" s="70"/>
      <c r="D630" s="70"/>
      <c r="E630" s="70"/>
      <c r="F630" s="70"/>
      <c r="G630" s="70"/>
      <c r="H630" s="70"/>
      <c r="I630" s="70"/>
      <c r="J630" s="70"/>
      <c r="K630" s="70"/>
      <c r="L630" s="70"/>
      <c r="M630" s="70"/>
      <c r="N630" s="70"/>
      <c r="O630" s="70"/>
      <c r="P630" s="70"/>
      <c r="Q630" s="566"/>
    </row>
    <row r="631" spans="1:17" s="830" customFormat="1" ht="15.75">
      <c r="A631" s="69"/>
      <c r="B631" s="70"/>
      <c r="C631" s="70"/>
      <c r="D631" s="70"/>
      <c r="E631" s="70"/>
      <c r="F631" s="70"/>
      <c r="G631" s="70"/>
      <c r="H631" s="70"/>
      <c r="I631" s="70"/>
      <c r="J631" s="70"/>
      <c r="K631" s="70"/>
      <c r="L631" s="70"/>
      <c r="M631" s="70"/>
      <c r="N631" s="70"/>
      <c r="O631" s="70"/>
      <c r="P631" s="70"/>
      <c r="Q631" s="566"/>
    </row>
    <row r="632" spans="1:17" s="830" customFormat="1" ht="15.75">
      <c r="A632" s="69"/>
      <c r="B632" s="70"/>
      <c r="C632" s="70"/>
      <c r="D632" s="70"/>
      <c r="E632" s="70"/>
      <c r="F632" s="70"/>
      <c r="G632" s="70"/>
      <c r="H632" s="70"/>
      <c r="I632" s="70"/>
      <c r="J632" s="70"/>
      <c r="K632" s="70"/>
      <c r="L632" s="70"/>
      <c r="M632" s="70"/>
      <c r="N632" s="70"/>
      <c r="O632" s="70"/>
      <c r="P632" s="70"/>
      <c r="Q632" s="566"/>
    </row>
    <row r="633" spans="1:17" s="830" customFormat="1" ht="15.75">
      <c r="A633" s="69"/>
      <c r="B633" s="70"/>
      <c r="C633" s="70"/>
      <c r="D633" s="70"/>
      <c r="E633" s="70"/>
      <c r="F633" s="70"/>
      <c r="G633" s="70"/>
      <c r="H633" s="70"/>
      <c r="I633" s="70"/>
      <c r="J633" s="70"/>
      <c r="K633" s="70"/>
      <c r="L633" s="70"/>
      <c r="M633" s="70"/>
      <c r="N633" s="70"/>
      <c r="O633" s="70"/>
      <c r="P633" s="70"/>
      <c r="Q633" s="566"/>
    </row>
    <row r="634" spans="1:17" s="830" customFormat="1" ht="15.75">
      <c r="A634" s="69"/>
      <c r="B634" s="70"/>
      <c r="C634" s="70"/>
      <c r="D634" s="70"/>
      <c r="E634" s="70"/>
      <c r="F634" s="70"/>
      <c r="G634" s="70"/>
      <c r="H634" s="70"/>
      <c r="I634" s="70"/>
      <c r="J634" s="70"/>
      <c r="K634" s="70"/>
      <c r="L634" s="70"/>
      <c r="M634" s="70"/>
      <c r="N634" s="70"/>
      <c r="O634" s="70"/>
      <c r="P634" s="70"/>
      <c r="Q634" s="566"/>
    </row>
    <row r="635" spans="1:17" s="830" customFormat="1" ht="15.75">
      <c r="A635" s="69"/>
      <c r="B635" s="70"/>
      <c r="C635" s="70"/>
      <c r="D635" s="70"/>
      <c r="E635" s="70"/>
      <c r="F635" s="70"/>
      <c r="G635" s="70"/>
      <c r="H635" s="70"/>
      <c r="I635" s="70"/>
      <c r="J635" s="70"/>
      <c r="K635" s="70"/>
      <c r="L635" s="70"/>
      <c r="M635" s="70"/>
      <c r="N635" s="70"/>
      <c r="O635" s="70"/>
      <c r="P635" s="70"/>
      <c r="Q635" s="566"/>
    </row>
    <row r="636" spans="1:17" s="830" customFormat="1" ht="15.75">
      <c r="A636" s="69"/>
      <c r="B636" s="70"/>
      <c r="C636" s="70"/>
      <c r="D636" s="70"/>
      <c r="E636" s="70"/>
      <c r="F636" s="70"/>
      <c r="G636" s="70"/>
      <c r="H636" s="70"/>
      <c r="I636" s="70"/>
      <c r="J636" s="70"/>
      <c r="K636" s="70"/>
      <c r="L636" s="70"/>
      <c r="M636" s="70"/>
      <c r="N636" s="70"/>
      <c r="O636" s="70"/>
      <c r="P636" s="70"/>
      <c r="Q636" s="566"/>
    </row>
    <row r="637" spans="1:17" s="830" customFormat="1" ht="15.75">
      <c r="A637" s="69"/>
      <c r="B637" s="70"/>
      <c r="C637" s="70"/>
      <c r="D637" s="70"/>
      <c r="E637" s="70"/>
      <c r="F637" s="70"/>
      <c r="G637" s="70"/>
      <c r="H637" s="70"/>
      <c r="I637" s="70"/>
      <c r="J637" s="70"/>
      <c r="K637" s="70"/>
      <c r="L637" s="70"/>
      <c r="M637" s="70"/>
      <c r="N637" s="70"/>
      <c r="O637" s="70"/>
      <c r="P637" s="70"/>
      <c r="Q637" s="566"/>
    </row>
    <row r="638" spans="1:17" s="830" customFormat="1" ht="15.75">
      <c r="A638" s="69"/>
      <c r="B638" s="70"/>
      <c r="C638" s="70"/>
      <c r="D638" s="70"/>
      <c r="E638" s="70"/>
      <c r="F638" s="70"/>
      <c r="G638" s="70"/>
      <c r="H638" s="70"/>
      <c r="I638" s="70"/>
      <c r="J638" s="70"/>
      <c r="K638" s="70"/>
      <c r="L638" s="70"/>
      <c r="M638" s="70"/>
      <c r="N638" s="70"/>
      <c r="O638" s="70"/>
      <c r="P638" s="70"/>
      <c r="Q638" s="566"/>
    </row>
    <row r="639" spans="1:17" s="830" customFormat="1" ht="15.75">
      <c r="A639" s="69"/>
      <c r="B639" s="70"/>
      <c r="C639" s="70"/>
      <c r="D639" s="70"/>
      <c r="E639" s="70"/>
      <c r="F639" s="70"/>
      <c r="G639" s="70"/>
      <c r="H639" s="70"/>
      <c r="I639" s="70"/>
      <c r="J639" s="70"/>
      <c r="K639" s="70"/>
      <c r="L639" s="70"/>
      <c r="M639" s="70"/>
      <c r="N639" s="70"/>
      <c r="O639" s="70"/>
      <c r="P639" s="70"/>
      <c r="Q639" s="566"/>
    </row>
    <row r="640" spans="1:17" s="830" customFormat="1" ht="15.75">
      <c r="A640" s="69"/>
      <c r="B640" s="70"/>
      <c r="C640" s="70"/>
      <c r="D640" s="70"/>
      <c r="E640" s="70"/>
      <c r="F640" s="70"/>
      <c r="G640" s="70"/>
      <c r="H640" s="70"/>
      <c r="I640" s="70"/>
      <c r="J640" s="70"/>
      <c r="K640" s="70"/>
      <c r="L640" s="70"/>
      <c r="M640" s="70"/>
      <c r="N640" s="70"/>
      <c r="O640" s="70"/>
      <c r="P640" s="70"/>
      <c r="Q640" s="566"/>
    </row>
    <row r="641" spans="1:17" s="830" customFormat="1" ht="15.75">
      <c r="A641" s="69"/>
      <c r="B641" s="70"/>
      <c r="C641" s="70"/>
      <c r="D641" s="70"/>
      <c r="E641" s="70"/>
      <c r="F641" s="70"/>
      <c r="G641" s="70"/>
      <c r="H641" s="70"/>
      <c r="I641" s="70"/>
      <c r="J641" s="70"/>
      <c r="K641" s="70"/>
      <c r="L641" s="70"/>
      <c r="M641" s="70"/>
      <c r="N641" s="70"/>
      <c r="O641" s="70"/>
      <c r="P641" s="70"/>
      <c r="Q641" s="566"/>
    </row>
    <row r="642" spans="1:17" s="830" customFormat="1" ht="15.75">
      <c r="A642" s="69"/>
      <c r="B642" s="70"/>
      <c r="C642" s="70"/>
      <c r="D642" s="70"/>
      <c r="E642" s="70"/>
      <c r="F642" s="70"/>
      <c r="G642" s="70"/>
      <c r="H642" s="70"/>
      <c r="I642" s="70"/>
      <c r="J642" s="70"/>
      <c r="K642" s="70"/>
      <c r="L642" s="70"/>
      <c r="M642" s="70"/>
      <c r="N642" s="70"/>
      <c r="O642" s="70"/>
      <c r="P642" s="70"/>
      <c r="Q642" s="566"/>
    </row>
    <row r="643" spans="1:17" s="830" customFormat="1" ht="15.75">
      <c r="A643" s="69"/>
      <c r="B643" s="70"/>
      <c r="C643" s="70"/>
      <c r="D643" s="70"/>
      <c r="E643" s="70"/>
      <c r="F643" s="70"/>
      <c r="G643" s="70"/>
      <c r="H643" s="70"/>
      <c r="I643" s="70"/>
      <c r="J643" s="70"/>
      <c r="K643" s="70"/>
      <c r="L643" s="70"/>
      <c r="M643" s="70"/>
      <c r="N643" s="70"/>
      <c r="O643" s="70"/>
      <c r="P643" s="70"/>
      <c r="Q643" s="566"/>
    </row>
    <row r="644" spans="1:17" s="830" customFormat="1" ht="15.75">
      <c r="A644" s="69"/>
      <c r="B644" s="70"/>
      <c r="C644" s="70"/>
      <c r="D644" s="70"/>
      <c r="E644" s="70"/>
      <c r="F644" s="70"/>
      <c r="G644" s="70"/>
      <c r="H644" s="70"/>
      <c r="I644" s="70"/>
      <c r="J644" s="70"/>
      <c r="K644" s="70"/>
      <c r="L644" s="70"/>
      <c r="M644" s="70"/>
      <c r="N644" s="70"/>
      <c r="O644" s="70"/>
      <c r="P644" s="70"/>
      <c r="Q644" s="566"/>
    </row>
    <row r="645" spans="1:17" s="830" customFormat="1" ht="15.75">
      <c r="A645" s="69"/>
      <c r="B645" s="70"/>
      <c r="C645" s="70"/>
      <c r="D645" s="70"/>
      <c r="E645" s="70"/>
      <c r="F645" s="70"/>
      <c r="G645" s="70"/>
      <c r="H645" s="70"/>
      <c r="I645" s="70"/>
      <c r="J645" s="70"/>
      <c r="K645" s="70"/>
      <c r="L645" s="70"/>
      <c r="M645" s="70"/>
      <c r="N645" s="70"/>
      <c r="O645" s="70"/>
      <c r="P645" s="70"/>
      <c r="Q645" s="566"/>
    </row>
    <row r="646" spans="1:17" s="830" customFormat="1" ht="15.75">
      <c r="A646" s="69"/>
      <c r="B646" s="70"/>
      <c r="C646" s="70"/>
      <c r="D646" s="70"/>
      <c r="E646" s="70"/>
      <c r="F646" s="70"/>
      <c r="G646" s="70"/>
      <c r="H646" s="70"/>
      <c r="I646" s="70"/>
      <c r="J646" s="70"/>
      <c r="K646" s="70"/>
      <c r="L646" s="70"/>
      <c r="M646" s="70"/>
      <c r="N646" s="70"/>
      <c r="O646" s="70"/>
      <c r="P646" s="70"/>
      <c r="Q646" s="566"/>
    </row>
    <row r="647" spans="1:17" s="830" customFormat="1" ht="15.75">
      <c r="A647" s="69"/>
      <c r="B647" s="70"/>
      <c r="C647" s="70"/>
      <c r="D647" s="70"/>
      <c r="E647" s="70"/>
      <c r="F647" s="70"/>
      <c r="G647" s="70"/>
      <c r="H647" s="70"/>
      <c r="I647" s="70"/>
      <c r="J647" s="70"/>
      <c r="K647" s="70"/>
      <c r="L647" s="70"/>
      <c r="M647" s="70"/>
      <c r="N647" s="70"/>
      <c r="O647" s="70"/>
      <c r="P647" s="70"/>
      <c r="Q647" s="566"/>
    </row>
    <row r="648" spans="1:17" s="830" customFormat="1" ht="15.75">
      <c r="A648" s="69"/>
      <c r="B648" s="70"/>
      <c r="C648" s="70"/>
      <c r="D648" s="70"/>
      <c r="E648" s="70"/>
      <c r="F648" s="70"/>
      <c r="G648" s="70"/>
      <c r="H648" s="70"/>
      <c r="I648" s="70"/>
      <c r="J648" s="70"/>
      <c r="K648" s="70"/>
      <c r="L648" s="70"/>
      <c r="M648" s="70"/>
      <c r="N648" s="70"/>
      <c r="O648" s="70"/>
      <c r="P648" s="70"/>
      <c r="Q648" s="566"/>
    </row>
    <row r="649" spans="1:17" s="830" customFormat="1" ht="15.75">
      <c r="A649" s="69"/>
      <c r="B649" s="70"/>
      <c r="C649" s="70"/>
      <c r="D649" s="70"/>
      <c r="E649" s="70"/>
      <c r="F649" s="70"/>
      <c r="G649" s="70"/>
      <c r="H649" s="70"/>
      <c r="I649" s="70"/>
      <c r="J649" s="70"/>
      <c r="K649" s="70"/>
      <c r="L649" s="70"/>
      <c r="M649" s="70"/>
      <c r="N649" s="70"/>
      <c r="O649" s="70"/>
      <c r="P649" s="70"/>
      <c r="Q649" s="566"/>
    </row>
  </sheetData>
  <mergeCells count="22">
    <mergeCell ref="A180:Q180"/>
    <mergeCell ref="A48:Q48"/>
    <mergeCell ref="A90:Q90"/>
    <mergeCell ref="A134:Q134"/>
    <mergeCell ref="A91:Q91"/>
    <mergeCell ref="A49:Q49"/>
    <mergeCell ref="A87:H87"/>
    <mergeCell ref="A92:Q92"/>
    <mergeCell ref="A93:Q93"/>
    <mergeCell ref="A2:Q2"/>
    <mergeCell ref="A3:Q3"/>
    <mergeCell ref="A4:Q4"/>
    <mergeCell ref="A5:Q5"/>
    <mergeCell ref="A47:Q47"/>
    <mergeCell ref="A43:Q43"/>
    <mergeCell ref="A46:Q46"/>
    <mergeCell ref="A179:Q179"/>
    <mergeCell ref="A135:Q135"/>
    <mergeCell ref="A178:Q178"/>
    <mergeCell ref="A177:Q177"/>
    <mergeCell ref="A136:Q136"/>
    <mergeCell ref="A137:Q13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B11" sqref="B11"/>
    </sheetView>
  </sheetViews>
  <sheetFormatPr defaultColWidth="11.42578125" defaultRowHeight="15"/>
  <cols>
    <col min="1" max="1" width="65" style="71" customWidth="1"/>
    <col min="2" max="6" width="12.5703125" style="70" customWidth="1"/>
    <col min="7" max="7" width="1.85546875" style="75" customWidth="1"/>
    <col min="8" max="8" width="9.140625" style="830" customWidth="1"/>
    <col min="9" max="9" width="10.7109375" style="830" bestFit="1" customWidth="1"/>
    <col min="10" max="256" width="11.42578125" style="830"/>
    <col min="257" max="257" width="69.85546875" style="830" customWidth="1"/>
    <col min="258" max="262" width="12.5703125" style="830" customWidth="1"/>
    <col min="263" max="263" width="1.85546875" style="830" customWidth="1"/>
    <col min="264" max="264" width="9.140625" style="830" customWidth="1"/>
    <col min="265" max="265" width="10.7109375" style="830" bestFit="1" customWidth="1"/>
    <col min="266" max="512" width="11.42578125" style="830"/>
    <col min="513" max="513" width="69.85546875" style="830" customWidth="1"/>
    <col min="514" max="518" width="12.5703125" style="830" customWidth="1"/>
    <col min="519" max="519" width="1.85546875" style="830" customWidth="1"/>
    <col min="520" max="520" width="9.140625" style="830" customWidth="1"/>
    <col min="521" max="521" width="10.7109375" style="830" bestFit="1" customWidth="1"/>
    <col min="522" max="768" width="11.42578125" style="830"/>
    <col min="769" max="769" width="69.85546875" style="830" customWidth="1"/>
    <col min="770" max="774" width="12.5703125" style="830" customWidth="1"/>
    <col min="775" max="775" width="1.85546875" style="830" customWidth="1"/>
    <col min="776" max="776" width="9.140625" style="830" customWidth="1"/>
    <col min="777" max="777" width="10.7109375" style="830" bestFit="1" customWidth="1"/>
    <col min="778" max="1024" width="11.42578125" style="830"/>
    <col min="1025" max="1025" width="69.85546875" style="830" customWidth="1"/>
    <col min="1026" max="1030" width="12.5703125" style="830" customWidth="1"/>
    <col min="1031" max="1031" width="1.85546875" style="830" customWidth="1"/>
    <col min="1032" max="1032" width="9.140625" style="830" customWidth="1"/>
    <col min="1033" max="1033" width="10.7109375" style="830" bestFit="1" customWidth="1"/>
    <col min="1034" max="1280" width="11.42578125" style="830"/>
    <col min="1281" max="1281" width="69.85546875" style="830" customWidth="1"/>
    <col min="1282" max="1286" width="12.5703125" style="830" customWidth="1"/>
    <col min="1287" max="1287" width="1.85546875" style="830" customWidth="1"/>
    <col min="1288" max="1288" width="9.140625" style="830" customWidth="1"/>
    <col min="1289" max="1289" width="10.7109375" style="830" bestFit="1" customWidth="1"/>
    <col min="1290" max="1536" width="11.42578125" style="830"/>
    <col min="1537" max="1537" width="69.85546875" style="830" customWidth="1"/>
    <col min="1538" max="1542" width="12.5703125" style="830" customWidth="1"/>
    <col min="1543" max="1543" width="1.85546875" style="830" customWidth="1"/>
    <col min="1544" max="1544" width="9.140625" style="830" customWidth="1"/>
    <col min="1545" max="1545" width="10.7109375" style="830" bestFit="1" customWidth="1"/>
    <col min="1546" max="1792" width="11.42578125" style="830"/>
    <col min="1793" max="1793" width="69.85546875" style="830" customWidth="1"/>
    <col min="1794" max="1798" width="12.5703125" style="830" customWidth="1"/>
    <col min="1799" max="1799" width="1.85546875" style="830" customWidth="1"/>
    <col min="1800" max="1800" width="9.140625" style="830" customWidth="1"/>
    <col min="1801" max="1801" width="10.7109375" style="830" bestFit="1" customWidth="1"/>
    <col min="1802" max="2048" width="11.42578125" style="830"/>
    <col min="2049" max="2049" width="69.85546875" style="830" customWidth="1"/>
    <col min="2050" max="2054" width="12.5703125" style="830" customWidth="1"/>
    <col min="2055" max="2055" width="1.85546875" style="830" customWidth="1"/>
    <col min="2056" max="2056" width="9.140625" style="830" customWidth="1"/>
    <col min="2057" max="2057" width="10.7109375" style="830" bestFit="1" customWidth="1"/>
    <col min="2058" max="2304" width="11.42578125" style="830"/>
    <col min="2305" max="2305" width="69.85546875" style="830" customWidth="1"/>
    <col min="2306" max="2310" width="12.5703125" style="830" customWidth="1"/>
    <col min="2311" max="2311" width="1.85546875" style="830" customWidth="1"/>
    <col min="2312" max="2312" width="9.140625" style="830" customWidth="1"/>
    <col min="2313" max="2313" width="10.7109375" style="830" bestFit="1" customWidth="1"/>
    <col min="2314" max="2560" width="11.42578125" style="830"/>
    <col min="2561" max="2561" width="69.85546875" style="830" customWidth="1"/>
    <col min="2562" max="2566" width="12.5703125" style="830" customWidth="1"/>
    <col min="2567" max="2567" width="1.85546875" style="830" customWidth="1"/>
    <col min="2568" max="2568" width="9.140625" style="830" customWidth="1"/>
    <col min="2569" max="2569" width="10.7109375" style="830" bestFit="1" customWidth="1"/>
    <col min="2570" max="2816" width="11.42578125" style="830"/>
    <col min="2817" max="2817" width="69.85546875" style="830" customWidth="1"/>
    <col min="2818" max="2822" width="12.5703125" style="830" customWidth="1"/>
    <col min="2823" max="2823" width="1.85546875" style="830" customWidth="1"/>
    <col min="2824" max="2824" width="9.140625" style="830" customWidth="1"/>
    <col min="2825" max="2825" width="10.7109375" style="830" bestFit="1" customWidth="1"/>
    <col min="2826" max="3072" width="11.42578125" style="830"/>
    <col min="3073" max="3073" width="69.85546875" style="830" customWidth="1"/>
    <col min="3074" max="3078" width="12.5703125" style="830" customWidth="1"/>
    <col min="3079" max="3079" width="1.85546875" style="830" customWidth="1"/>
    <col min="3080" max="3080" width="9.140625" style="830" customWidth="1"/>
    <col min="3081" max="3081" width="10.7109375" style="830" bestFit="1" customWidth="1"/>
    <col min="3082" max="3328" width="11.42578125" style="830"/>
    <col min="3329" max="3329" width="69.85546875" style="830" customWidth="1"/>
    <col min="3330" max="3334" width="12.5703125" style="830" customWidth="1"/>
    <col min="3335" max="3335" width="1.85546875" style="830" customWidth="1"/>
    <col min="3336" max="3336" width="9.140625" style="830" customWidth="1"/>
    <col min="3337" max="3337" width="10.7109375" style="830" bestFit="1" customWidth="1"/>
    <col min="3338" max="3584" width="11.42578125" style="830"/>
    <col min="3585" max="3585" width="69.85546875" style="830" customWidth="1"/>
    <col min="3586" max="3590" width="12.5703125" style="830" customWidth="1"/>
    <col min="3591" max="3591" width="1.85546875" style="830" customWidth="1"/>
    <col min="3592" max="3592" width="9.140625" style="830" customWidth="1"/>
    <col min="3593" max="3593" width="10.7109375" style="830" bestFit="1" customWidth="1"/>
    <col min="3594" max="3840" width="11.42578125" style="830"/>
    <col min="3841" max="3841" width="69.85546875" style="830" customWidth="1"/>
    <col min="3842" max="3846" width="12.5703125" style="830" customWidth="1"/>
    <col min="3847" max="3847" width="1.85546875" style="830" customWidth="1"/>
    <col min="3848" max="3848" width="9.140625" style="830" customWidth="1"/>
    <col min="3849" max="3849" width="10.7109375" style="830" bestFit="1" customWidth="1"/>
    <col min="3850" max="4096" width="11.42578125" style="830"/>
    <col min="4097" max="4097" width="69.85546875" style="830" customWidth="1"/>
    <col min="4098" max="4102" width="12.5703125" style="830" customWidth="1"/>
    <col min="4103" max="4103" width="1.85546875" style="830" customWidth="1"/>
    <col min="4104" max="4104" width="9.140625" style="830" customWidth="1"/>
    <col min="4105" max="4105" width="10.7109375" style="830" bestFit="1" customWidth="1"/>
    <col min="4106" max="4352" width="11.42578125" style="830"/>
    <col min="4353" max="4353" width="69.85546875" style="830" customWidth="1"/>
    <col min="4354" max="4358" width="12.5703125" style="830" customWidth="1"/>
    <col min="4359" max="4359" width="1.85546875" style="830" customWidth="1"/>
    <col min="4360" max="4360" width="9.140625" style="830" customWidth="1"/>
    <col min="4361" max="4361" width="10.7109375" style="830" bestFit="1" customWidth="1"/>
    <col min="4362" max="4608" width="11.42578125" style="830"/>
    <col min="4609" max="4609" width="69.85546875" style="830" customWidth="1"/>
    <col min="4610" max="4614" width="12.5703125" style="830" customWidth="1"/>
    <col min="4615" max="4615" width="1.85546875" style="830" customWidth="1"/>
    <col min="4616" max="4616" width="9.140625" style="830" customWidth="1"/>
    <col min="4617" max="4617" width="10.7109375" style="830" bestFit="1" customWidth="1"/>
    <col min="4618" max="4864" width="11.42578125" style="830"/>
    <col min="4865" max="4865" width="69.85546875" style="830" customWidth="1"/>
    <col min="4866" max="4870" width="12.5703125" style="830" customWidth="1"/>
    <col min="4871" max="4871" width="1.85546875" style="830" customWidth="1"/>
    <col min="4872" max="4872" width="9.140625" style="830" customWidth="1"/>
    <col min="4873" max="4873" width="10.7109375" style="830" bestFit="1" customWidth="1"/>
    <col min="4874" max="5120" width="11.42578125" style="830"/>
    <col min="5121" max="5121" width="69.85546875" style="830" customWidth="1"/>
    <col min="5122" max="5126" width="12.5703125" style="830" customWidth="1"/>
    <col min="5127" max="5127" width="1.85546875" style="830" customWidth="1"/>
    <col min="5128" max="5128" width="9.140625" style="830" customWidth="1"/>
    <col min="5129" max="5129" width="10.7109375" style="830" bestFit="1" customWidth="1"/>
    <col min="5130" max="5376" width="11.42578125" style="830"/>
    <col min="5377" max="5377" width="69.85546875" style="830" customWidth="1"/>
    <col min="5378" max="5382" width="12.5703125" style="830" customWidth="1"/>
    <col min="5383" max="5383" width="1.85546875" style="830" customWidth="1"/>
    <col min="5384" max="5384" width="9.140625" style="830" customWidth="1"/>
    <col min="5385" max="5385" width="10.7109375" style="830" bestFit="1" customWidth="1"/>
    <col min="5386" max="5632" width="11.42578125" style="830"/>
    <col min="5633" max="5633" width="69.85546875" style="830" customWidth="1"/>
    <col min="5634" max="5638" width="12.5703125" style="830" customWidth="1"/>
    <col min="5639" max="5639" width="1.85546875" style="830" customWidth="1"/>
    <col min="5640" max="5640" width="9.140625" style="830" customWidth="1"/>
    <col min="5641" max="5641" width="10.7109375" style="830" bestFit="1" customWidth="1"/>
    <col min="5642" max="5888" width="11.42578125" style="830"/>
    <col min="5889" max="5889" width="69.85546875" style="830" customWidth="1"/>
    <col min="5890" max="5894" width="12.5703125" style="830" customWidth="1"/>
    <col min="5895" max="5895" width="1.85546875" style="830" customWidth="1"/>
    <col min="5896" max="5896" width="9.140625" style="830" customWidth="1"/>
    <col min="5897" max="5897" width="10.7109375" style="830" bestFit="1" customWidth="1"/>
    <col min="5898" max="6144" width="11.42578125" style="830"/>
    <col min="6145" max="6145" width="69.85546875" style="830" customWidth="1"/>
    <col min="6146" max="6150" width="12.5703125" style="830" customWidth="1"/>
    <col min="6151" max="6151" width="1.85546875" style="830" customWidth="1"/>
    <col min="6152" max="6152" width="9.140625" style="830" customWidth="1"/>
    <col min="6153" max="6153" width="10.7109375" style="830" bestFit="1" customWidth="1"/>
    <col min="6154" max="6400" width="11.42578125" style="830"/>
    <col min="6401" max="6401" width="69.85546875" style="830" customWidth="1"/>
    <col min="6402" max="6406" width="12.5703125" style="830" customWidth="1"/>
    <col min="6407" max="6407" width="1.85546875" style="830" customWidth="1"/>
    <col min="6408" max="6408" width="9.140625" style="830" customWidth="1"/>
    <col min="6409" max="6409" width="10.7109375" style="830" bestFit="1" customWidth="1"/>
    <col min="6410" max="6656" width="11.42578125" style="830"/>
    <col min="6657" max="6657" width="69.85546875" style="830" customWidth="1"/>
    <col min="6658" max="6662" width="12.5703125" style="830" customWidth="1"/>
    <col min="6663" max="6663" width="1.85546875" style="830" customWidth="1"/>
    <col min="6664" max="6664" width="9.140625" style="830" customWidth="1"/>
    <col min="6665" max="6665" width="10.7109375" style="830" bestFit="1" customWidth="1"/>
    <col min="6666" max="6912" width="11.42578125" style="830"/>
    <col min="6913" max="6913" width="69.85546875" style="830" customWidth="1"/>
    <col min="6914" max="6918" width="12.5703125" style="830" customWidth="1"/>
    <col min="6919" max="6919" width="1.85546875" style="830" customWidth="1"/>
    <col min="6920" max="6920" width="9.140625" style="830" customWidth="1"/>
    <col min="6921" max="6921" width="10.7109375" style="830" bestFit="1" customWidth="1"/>
    <col min="6922" max="7168" width="11.42578125" style="830"/>
    <col min="7169" max="7169" width="69.85546875" style="830" customWidth="1"/>
    <col min="7170" max="7174" width="12.5703125" style="830" customWidth="1"/>
    <col min="7175" max="7175" width="1.85546875" style="830" customWidth="1"/>
    <col min="7176" max="7176" width="9.140625" style="830" customWidth="1"/>
    <col min="7177" max="7177" width="10.7109375" style="830" bestFit="1" customWidth="1"/>
    <col min="7178" max="7424" width="11.42578125" style="830"/>
    <col min="7425" max="7425" width="69.85546875" style="830" customWidth="1"/>
    <col min="7426" max="7430" width="12.5703125" style="830" customWidth="1"/>
    <col min="7431" max="7431" width="1.85546875" style="830" customWidth="1"/>
    <col min="7432" max="7432" width="9.140625" style="830" customWidth="1"/>
    <col min="7433" max="7433" width="10.7109375" style="830" bestFit="1" customWidth="1"/>
    <col min="7434" max="7680" width="11.42578125" style="830"/>
    <col min="7681" max="7681" width="69.85546875" style="830" customWidth="1"/>
    <col min="7682" max="7686" width="12.5703125" style="830" customWidth="1"/>
    <col min="7687" max="7687" width="1.85546875" style="830" customWidth="1"/>
    <col min="7688" max="7688" width="9.140625" style="830" customWidth="1"/>
    <col min="7689" max="7689" width="10.7109375" style="830" bestFit="1" customWidth="1"/>
    <col min="7690" max="7936" width="11.42578125" style="830"/>
    <col min="7937" max="7937" width="69.85546875" style="830" customWidth="1"/>
    <col min="7938" max="7942" width="12.5703125" style="830" customWidth="1"/>
    <col min="7943" max="7943" width="1.85546875" style="830" customWidth="1"/>
    <col min="7944" max="7944" width="9.140625" style="830" customWidth="1"/>
    <col min="7945" max="7945" width="10.7109375" style="830" bestFit="1" customWidth="1"/>
    <col min="7946" max="8192" width="11.42578125" style="830"/>
    <col min="8193" max="8193" width="69.85546875" style="830" customWidth="1"/>
    <col min="8194" max="8198" width="12.5703125" style="830" customWidth="1"/>
    <col min="8199" max="8199" width="1.85546875" style="830" customWidth="1"/>
    <col min="8200" max="8200" width="9.140625" style="830" customWidth="1"/>
    <col min="8201" max="8201" width="10.7109375" style="830" bestFit="1" customWidth="1"/>
    <col min="8202" max="8448" width="11.42578125" style="830"/>
    <col min="8449" max="8449" width="69.85546875" style="830" customWidth="1"/>
    <col min="8450" max="8454" width="12.5703125" style="830" customWidth="1"/>
    <col min="8455" max="8455" width="1.85546875" style="830" customWidth="1"/>
    <col min="8456" max="8456" width="9.140625" style="830" customWidth="1"/>
    <col min="8457" max="8457" width="10.7109375" style="830" bestFit="1" customWidth="1"/>
    <col min="8458" max="8704" width="11.42578125" style="830"/>
    <col min="8705" max="8705" width="69.85546875" style="830" customWidth="1"/>
    <col min="8706" max="8710" width="12.5703125" style="830" customWidth="1"/>
    <col min="8711" max="8711" width="1.85546875" style="830" customWidth="1"/>
    <col min="8712" max="8712" width="9.140625" style="830" customWidth="1"/>
    <col min="8713" max="8713" width="10.7109375" style="830" bestFit="1" customWidth="1"/>
    <col min="8714" max="8960" width="11.42578125" style="830"/>
    <col min="8961" max="8961" width="69.85546875" style="830" customWidth="1"/>
    <col min="8962" max="8966" width="12.5703125" style="830" customWidth="1"/>
    <col min="8967" max="8967" width="1.85546875" style="830" customWidth="1"/>
    <col min="8968" max="8968" width="9.140625" style="830" customWidth="1"/>
    <col min="8969" max="8969" width="10.7109375" style="830" bestFit="1" customWidth="1"/>
    <col min="8970" max="9216" width="11.42578125" style="830"/>
    <col min="9217" max="9217" width="69.85546875" style="830" customWidth="1"/>
    <col min="9218" max="9222" width="12.5703125" style="830" customWidth="1"/>
    <col min="9223" max="9223" width="1.85546875" style="830" customWidth="1"/>
    <col min="9224" max="9224" width="9.140625" style="830" customWidth="1"/>
    <col min="9225" max="9225" width="10.7109375" style="830" bestFit="1" customWidth="1"/>
    <col min="9226" max="9472" width="11.42578125" style="830"/>
    <col min="9473" max="9473" width="69.85546875" style="830" customWidth="1"/>
    <col min="9474" max="9478" width="12.5703125" style="830" customWidth="1"/>
    <col min="9479" max="9479" width="1.85546875" style="830" customWidth="1"/>
    <col min="9480" max="9480" width="9.140625" style="830" customWidth="1"/>
    <col min="9481" max="9481" width="10.7109375" style="830" bestFit="1" customWidth="1"/>
    <col min="9482" max="9728" width="11.42578125" style="830"/>
    <col min="9729" max="9729" width="69.85546875" style="830" customWidth="1"/>
    <col min="9730" max="9734" width="12.5703125" style="830" customWidth="1"/>
    <col min="9735" max="9735" width="1.85546875" style="830" customWidth="1"/>
    <col min="9736" max="9736" width="9.140625" style="830" customWidth="1"/>
    <col min="9737" max="9737" width="10.7109375" style="830" bestFit="1" customWidth="1"/>
    <col min="9738" max="9984" width="11.42578125" style="830"/>
    <col min="9985" max="9985" width="69.85546875" style="830" customWidth="1"/>
    <col min="9986" max="9990" width="12.5703125" style="830" customWidth="1"/>
    <col min="9991" max="9991" width="1.85546875" style="830" customWidth="1"/>
    <col min="9992" max="9992" width="9.140625" style="830" customWidth="1"/>
    <col min="9993" max="9993" width="10.7109375" style="830" bestFit="1" customWidth="1"/>
    <col min="9994" max="10240" width="11.42578125" style="830"/>
    <col min="10241" max="10241" width="69.85546875" style="830" customWidth="1"/>
    <col min="10242" max="10246" width="12.5703125" style="830" customWidth="1"/>
    <col min="10247" max="10247" width="1.85546875" style="830" customWidth="1"/>
    <col min="10248" max="10248" width="9.140625" style="830" customWidth="1"/>
    <col min="10249" max="10249" width="10.7109375" style="830" bestFit="1" customWidth="1"/>
    <col min="10250" max="10496" width="11.42578125" style="830"/>
    <col min="10497" max="10497" width="69.85546875" style="830" customWidth="1"/>
    <col min="10498" max="10502" width="12.5703125" style="830" customWidth="1"/>
    <col min="10503" max="10503" width="1.85546875" style="830" customWidth="1"/>
    <col min="10504" max="10504" width="9.140625" style="830" customWidth="1"/>
    <col min="10505" max="10505" width="10.7109375" style="830" bestFit="1" customWidth="1"/>
    <col min="10506" max="10752" width="11.42578125" style="830"/>
    <col min="10753" max="10753" width="69.85546875" style="830" customWidth="1"/>
    <col min="10754" max="10758" width="12.5703125" style="830" customWidth="1"/>
    <col min="10759" max="10759" width="1.85546875" style="830" customWidth="1"/>
    <col min="10760" max="10760" width="9.140625" style="830" customWidth="1"/>
    <col min="10761" max="10761" width="10.7109375" style="830" bestFit="1" customWidth="1"/>
    <col min="10762" max="11008" width="11.42578125" style="830"/>
    <col min="11009" max="11009" width="69.85546875" style="830" customWidth="1"/>
    <col min="11010" max="11014" width="12.5703125" style="830" customWidth="1"/>
    <col min="11015" max="11015" width="1.85546875" style="830" customWidth="1"/>
    <col min="11016" max="11016" width="9.140625" style="830" customWidth="1"/>
    <col min="11017" max="11017" width="10.7109375" style="830" bestFit="1" customWidth="1"/>
    <col min="11018" max="11264" width="11.42578125" style="830"/>
    <col min="11265" max="11265" width="69.85546875" style="830" customWidth="1"/>
    <col min="11266" max="11270" width="12.5703125" style="830" customWidth="1"/>
    <col min="11271" max="11271" width="1.85546875" style="830" customWidth="1"/>
    <col min="11272" max="11272" width="9.140625" style="830" customWidth="1"/>
    <col min="11273" max="11273" width="10.7109375" style="830" bestFit="1" customWidth="1"/>
    <col min="11274" max="11520" width="11.42578125" style="830"/>
    <col min="11521" max="11521" width="69.85546875" style="830" customWidth="1"/>
    <col min="11522" max="11526" width="12.5703125" style="830" customWidth="1"/>
    <col min="11527" max="11527" width="1.85546875" style="830" customWidth="1"/>
    <col min="11528" max="11528" width="9.140625" style="830" customWidth="1"/>
    <col min="11529" max="11529" width="10.7109375" style="830" bestFit="1" customWidth="1"/>
    <col min="11530" max="11776" width="11.42578125" style="830"/>
    <col min="11777" max="11777" width="69.85546875" style="830" customWidth="1"/>
    <col min="11778" max="11782" width="12.5703125" style="830" customWidth="1"/>
    <col min="11783" max="11783" width="1.85546875" style="830" customWidth="1"/>
    <col min="11784" max="11784" width="9.140625" style="830" customWidth="1"/>
    <col min="11785" max="11785" width="10.7109375" style="830" bestFit="1" customWidth="1"/>
    <col min="11786" max="12032" width="11.42578125" style="830"/>
    <col min="12033" max="12033" width="69.85546875" style="830" customWidth="1"/>
    <col min="12034" max="12038" width="12.5703125" style="830" customWidth="1"/>
    <col min="12039" max="12039" width="1.85546875" style="830" customWidth="1"/>
    <col min="12040" max="12040" width="9.140625" style="830" customWidth="1"/>
    <col min="12041" max="12041" width="10.7109375" style="830" bestFit="1" customWidth="1"/>
    <col min="12042" max="12288" width="11.42578125" style="830"/>
    <col min="12289" max="12289" width="69.85546875" style="830" customWidth="1"/>
    <col min="12290" max="12294" width="12.5703125" style="830" customWidth="1"/>
    <col min="12295" max="12295" width="1.85546875" style="830" customWidth="1"/>
    <col min="12296" max="12296" width="9.140625" style="830" customWidth="1"/>
    <col min="12297" max="12297" width="10.7109375" style="830" bestFit="1" customWidth="1"/>
    <col min="12298" max="12544" width="11.42578125" style="830"/>
    <col min="12545" max="12545" width="69.85546875" style="830" customWidth="1"/>
    <col min="12546" max="12550" width="12.5703125" style="830" customWidth="1"/>
    <col min="12551" max="12551" width="1.85546875" style="830" customWidth="1"/>
    <col min="12552" max="12552" width="9.140625" style="830" customWidth="1"/>
    <col min="12553" max="12553" width="10.7109375" style="830" bestFit="1" customWidth="1"/>
    <col min="12554" max="12800" width="11.42578125" style="830"/>
    <col min="12801" max="12801" width="69.85546875" style="830" customWidth="1"/>
    <col min="12802" max="12806" width="12.5703125" style="830" customWidth="1"/>
    <col min="12807" max="12807" width="1.85546875" style="830" customWidth="1"/>
    <col min="12808" max="12808" width="9.140625" style="830" customWidth="1"/>
    <col min="12809" max="12809" width="10.7109375" style="830" bestFit="1" customWidth="1"/>
    <col min="12810" max="13056" width="11.42578125" style="830"/>
    <col min="13057" max="13057" width="69.85546875" style="830" customWidth="1"/>
    <col min="13058" max="13062" width="12.5703125" style="830" customWidth="1"/>
    <col min="13063" max="13063" width="1.85546875" style="830" customWidth="1"/>
    <col min="13064" max="13064" width="9.140625" style="830" customWidth="1"/>
    <col min="13065" max="13065" width="10.7109375" style="830" bestFit="1" customWidth="1"/>
    <col min="13066" max="13312" width="11.42578125" style="830"/>
    <col min="13313" max="13313" width="69.85546875" style="830" customWidth="1"/>
    <col min="13314" max="13318" width="12.5703125" style="830" customWidth="1"/>
    <col min="13319" max="13319" width="1.85546875" style="830" customWidth="1"/>
    <col min="13320" max="13320" width="9.140625" style="830" customWidth="1"/>
    <col min="13321" max="13321" width="10.7109375" style="830" bestFit="1" customWidth="1"/>
    <col min="13322" max="13568" width="11.42578125" style="830"/>
    <col min="13569" max="13569" width="69.85546875" style="830" customWidth="1"/>
    <col min="13570" max="13574" width="12.5703125" style="830" customWidth="1"/>
    <col min="13575" max="13575" width="1.85546875" style="830" customWidth="1"/>
    <col min="13576" max="13576" width="9.140625" style="830" customWidth="1"/>
    <col min="13577" max="13577" width="10.7109375" style="830" bestFit="1" customWidth="1"/>
    <col min="13578" max="13824" width="11.42578125" style="830"/>
    <col min="13825" max="13825" width="69.85546875" style="830" customWidth="1"/>
    <col min="13826" max="13830" width="12.5703125" style="830" customWidth="1"/>
    <col min="13831" max="13831" width="1.85546875" style="830" customWidth="1"/>
    <col min="13832" max="13832" width="9.140625" style="830" customWidth="1"/>
    <col min="13833" max="13833" width="10.7109375" style="830" bestFit="1" customWidth="1"/>
    <col min="13834" max="14080" width="11.42578125" style="830"/>
    <col min="14081" max="14081" width="69.85546875" style="830" customWidth="1"/>
    <col min="14082" max="14086" width="12.5703125" style="830" customWidth="1"/>
    <col min="14087" max="14087" width="1.85546875" style="830" customWidth="1"/>
    <col min="14088" max="14088" width="9.140625" style="830" customWidth="1"/>
    <col min="14089" max="14089" width="10.7109375" style="830" bestFit="1" customWidth="1"/>
    <col min="14090" max="14336" width="11.42578125" style="830"/>
    <col min="14337" max="14337" width="69.85546875" style="830" customWidth="1"/>
    <col min="14338" max="14342" width="12.5703125" style="830" customWidth="1"/>
    <col min="14343" max="14343" width="1.85546875" style="830" customWidth="1"/>
    <col min="14344" max="14344" width="9.140625" style="830" customWidth="1"/>
    <col min="14345" max="14345" width="10.7109375" style="830" bestFit="1" customWidth="1"/>
    <col min="14346" max="14592" width="11.42578125" style="830"/>
    <col min="14593" max="14593" width="69.85546875" style="830" customWidth="1"/>
    <col min="14594" max="14598" width="12.5703125" style="830" customWidth="1"/>
    <col min="14599" max="14599" width="1.85546875" style="830" customWidth="1"/>
    <col min="14600" max="14600" width="9.140625" style="830" customWidth="1"/>
    <col min="14601" max="14601" width="10.7109375" style="830" bestFit="1" customWidth="1"/>
    <col min="14602" max="14848" width="11.42578125" style="830"/>
    <col min="14849" max="14849" width="69.85546875" style="830" customWidth="1"/>
    <col min="14850" max="14854" width="12.5703125" style="830" customWidth="1"/>
    <col min="14855" max="14855" width="1.85546875" style="830" customWidth="1"/>
    <col min="14856" max="14856" width="9.140625" style="830" customWidth="1"/>
    <col min="14857" max="14857" width="10.7109375" style="830" bestFit="1" customWidth="1"/>
    <col min="14858" max="15104" width="11.42578125" style="830"/>
    <col min="15105" max="15105" width="69.85546875" style="830" customWidth="1"/>
    <col min="15106" max="15110" width="12.5703125" style="830" customWidth="1"/>
    <col min="15111" max="15111" width="1.85546875" style="830" customWidth="1"/>
    <col min="15112" max="15112" width="9.140625" style="830" customWidth="1"/>
    <col min="15113" max="15113" width="10.7109375" style="830" bestFit="1" customWidth="1"/>
    <col min="15114" max="15360" width="11.42578125" style="830"/>
    <col min="15361" max="15361" width="69.85546875" style="830" customWidth="1"/>
    <col min="15362" max="15366" width="12.5703125" style="830" customWidth="1"/>
    <col min="15367" max="15367" width="1.85546875" style="830" customWidth="1"/>
    <col min="15368" max="15368" width="9.140625" style="830" customWidth="1"/>
    <col min="15369" max="15369" width="10.7109375" style="830" bestFit="1" customWidth="1"/>
    <col min="15370" max="15616" width="11.42578125" style="830"/>
    <col min="15617" max="15617" width="69.85546875" style="830" customWidth="1"/>
    <col min="15618" max="15622" width="12.5703125" style="830" customWidth="1"/>
    <col min="15623" max="15623" width="1.85546875" style="830" customWidth="1"/>
    <col min="15624" max="15624" width="9.140625" style="830" customWidth="1"/>
    <col min="15625" max="15625" width="10.7109375" style="830" bestFit="1" customWidth="1"/>
    <col min="15626" max="15872" width="11.42578125" style="830"/>
    <col min="15873" max="15873" width="69.85546875" style="830" customWidth="1"/>
    <col min="15874" max="15878" width="12.5703125" style="830" customWidth="1"/>
    <col min="15879" max="15879" width="1.85546875" style="830" customWidth="1"/>
    <col min="15880" max="15880" width="9.140625" style="830" customWidth="1"/>
    <col min="15881" max="15881" width="10.7109375" style="830" bestFit="1" customWidth="1"/>
    <col min="15882" max="16128" width="11.42578125" style="830"/>
    <col min="16129" max="16129" width="69.85546875" style="830" customWidth="1"/>
    <col min="16130" max="16134" width="12.5703125" style="830" customWidth="1"/>
    <col min="16135" max="16135" width="1.85546875" style="830" customWidth="1"/>
    <col min="16136" max="16136" width="9.140625" style="830" customWidth="1"/>
    <col min="16137" max="16137" width="10.7109375" style="830" bestFit="1" customWidth="1"/>
    <col min="16138" max="16384" width="11.42578125" style="830"/>
  </cols>
  <sheetData>
    <row r="1" spans="1:7" s="74" customFormat="1" ht="2.25" customHeight="1">
      <c r="A1" s="72"/>
      <c r="B1" s="521"/>
      <c r="C1" s="521"/>
      <c r="D1" s="521"/>
      <c r="E1" s="521"/>
      <c r="F1" s="521"/>
    </row>
    <row r="2" spans="1:7" s="64" customFormat="1" ht="39" customHeight="1">
      <c r="A2" s="976" t="s">
        <v>1089</v>
      </c>
      <c r="B2" s="976"/>
      <c r="C2" s="976"/>
      <c r="D2" s="976"/>
      <c r="E2" s="976"/>
      <c r="F2" s="976"/>
    </row>
    <row r="3" spans="1:7" s="64" customFormat="1" ht="20.25">
      <c r="A3" s="976" t="s">
        <v>1235</v>
      </c>
      <c r="B3" s="976"/>
      <c r="C3" s="976"/>
      <c r="D3" s="976"/>
      <c r="E3" s="976"/>
      <c r="F3" s="976"/>
    </row>
    <row r="4" spans="1:7" s="64" customFormat="1" ht="20.25">
      <c r="A4" s="976" t="s">
        <v>1512</v>
      </c>
      <c r="B4" s="976"/>
      <c r="C4" s="976"/>
      <c r="D4" s="976"/>
      <c r="E4" s="976"/>
      <c r="F4" s="976"/>
    </row>
    <row r="5" spans="1:7" s="65" customFormat="1" ht="39" customHeight="1">
      <c r="A5" s="977" t="s">
        <v>1373</v>
      </c>
      <c r="B5" s="977"/>
      <c r="C5" s="977"/>
      <c r="D5" s="977"/>
      <c r="E5" s="977"/>
      <c r="F5" s="977"/>
    </row>
    <row r="6" spans="1:7" ht="6" customHeight="1">
      <c r="G6" s="830"/>
    </row>
    <row r="7" spans="1:7" ht="4.5" customHeight="1" thickBot="1">
      <c r="A7" s="412"/>
      <c r="B7" s="522"/>
      <c r="C7" s="522"/>
      <c r="D7" s="522"/>
      <c r="E7" s="522"/>
      <c r="F7" s="522"/>
      <c r="G7" s="830"/>
    </row>
    <row r="8" spans="1:7" ht="16.5" thickTop="1" thickBot="1">
      <c r="A8" s="58"/>
      <c r="B8" s="523" t="s">
        <v>2</v>
      </c>
      <c r="C8" s="523" t="s">
        <v>3</v>
      </c>
      <c r="D8" s="523" t="s">
        <v>4</v>
      </c>
      <c r="E8" s="523" t="s">
        <v>5</v>
      </c>
      <c r="F8" s="523" t="s">
        <v>6</v>
      </c>
      <c r="G8" s="830"/>
    </row>
    <row r="9" spans="1:7" ht="16.5" thickTop="1" thickBot="1">
      <c r="A9" s="59" t="s">
        <v>7</v>
      </c>
      <c r="B9" s="63">
        <v>4129529.7262300001</v>
      </c>
      <c r="C9" s="63">
        <v>320897.10822000005</v>
      </c>
      <c r="D9" s="63">
        <v>0</v>
      </c>
      <c r="E9" s="63">
        <v>1099.03279</v>
      </c>
      <c r="F9" s="63">
        <v>4451525.8672399996</v>
      </c>
      <c r="G9" s="830"/>
    </row>
    <row r="10" spans="1:7" ht="16.5" thickTop="1" thickBot="1">
      <c r="A10" s="434" t="s">
        <v>8</v>
      </c>
      <c r="B10" s="60">
        <v>240243.08244</v>
      </c>
      <c r="C10" s="60">
        <v>75121.614390000002</v>
      </c>
      <c r="D10" s="60">
        <v>0</v>
      </c>
      <c r="E10" s="60">
        <v>721.05957999999998</v>
      </c>
      <c r="F10" s="60">
        <v>316085.75641000003</v>
      </c>
      <c r="G10" s="830"/>
    </row>
    <row r="11" spans="1:7" ht="15.75" thickTop="1">
      <c r="A11" s="475" t="s">
        <v>9</v>
      </c>
      <c r="B11" s="61">
        <v>100561.9028</v>
      </c>
      <c r="C11" s="61">
        <v>28364.906360000001</v>
      </c>
      <c r="D11" s="61">
        <v>0</v>
      </c>
      <c r="E11" s="61">
        <v>0</v>
      </c>
      <c r="F11" s="61">
        <v>128926.80915999999</v>
      </c>
      <c r="G11" s="830"/>
    </row>
    <row r="12" spans="1:7">
      <c r="A12" s="475" t="s">
        <v>10</v>
      </c>
      <c r="B12" s="61">
        <v>124201.63490999999</v>
      </c>
      <c r="C12" s="61">
        <v>28795.727460000002</v>
      </c>
      <c r="D12" s="61">
        <v>0</v>
      </c>
      <c r="E12" s="61">
        <v>721.05957999999998</v>
      </c>
      <c r="F12" s="61">
        <v>153718.42194999999</v>
      </c>
      <c r="G12" s="830"/>
    </row>
    <row r="13" spans="1:7">
      <c r="A13" s="475" t="s">
        <v>11</v>
      </c>
      <c r="B13" s="61">
        <v>15478.844730000001</v>
      </c>
      <c r="C13" s="61">
        <v>13091.395990000001</v>
      </c>
      <c r="D13" s="61">
        <v>0</v>
      </c>
      <c r="E13" s="61">
        <v>0</v>
      </c>
      <c r="F13" s="61">
        <v>28570.240719999998</v>
      </c>
      <c r="G13" s="830"/>
    </row>
    <row r="14" spans="1:7">
      <c r="A14" s="475" t="s">
        <v>12</v>
      </c>
      <c r="B14" s="61">
        <v>0</v>
      </c>
      <c r="C14" s="61">
        <v>0</v>
      </c>
      <c r="D14" s="61">
        <v>0</v>
      </c>
      <c r="E14" s="61">
        <v>0</v>
      </c>
      <c r="F14" s="61">
        <v>0</v>
      </c>
      <c r="G14" s="830"/>
    </row>
    <row r="15" spans="1:7">
      <c r="A15" s="475" t="s">
        <v>13</v>
      </c>
      <c r="B15" s="61">
        <v>0</v>
      </c>
      <c r="C15" s="61">
        <v>4114.9845800000003</v>
      </c>
      <c r="D15" s="61">
        <v>0</v>
      </c>
      <c r="E15" s="61">
        <v>0</v>
      </c>
      <c r="F15" s="61">
        <v>4114.9845800000003</v>
      </c>
      <c r="G15" s="830"/>
    </row>
    <row r="16" spans="1:7">
      <c r="A16" s="475" t="s">
        <v>14</v>
      </c>
      <c r="B16" s="61">
        <v>0.7</v>
      </c>
      <c r="C16" s="61">
        <v>754.6</v>
      </c>
      <c r="D16" s="61">
        <v>0</v>
      </c>
      <c r="E16" s="61">
        <v>0</v>
      </c>
      <c r="F16" s="61">
        <v>755.3</v>
      </c>
      <c r="G16" s="830"/>
    </row>
    <row r="17" spans="1:7">
      <c r="A17" s="475" t="s">
        <v>15</v>
      </c>
      <c r="B17" s="61">
        <v>0</v>
      </c>
      <c r="C17" s="61">
        <v>0</v>
      </c>
      <c r="D17" s="61">
        <v>0</v>
      </c>
      <c r="E17" s="61">
        <v>0</v>
      </c>
      <c r="F17" s="61">
        <v>0</v>
      </c>
      <c r="G17" s="830"/>
    </row>
    <row r="18" spans="1:7" ht="15.75" thickBot="1">
      <c r="A18" s="475" t="s">
        <v>16</v>
      </c>
      <c r="B18" s="61">
        <v>0</v>
      </c>
      <c r="C18" s="61">
        <v>0</v>
      </c>
      <c r="D18" s="61">
        <v>0</v>
      </c>
      <c r="E18" s="61">
        <v>0</v>
      </c>
      <c r="F18" s="61">
        <v>0</v>
      </c>
      <c r="G18" s="830"/>
    </row>
    <row r="19" spans="1:7" ht="16.5" thickTop="1" thickBot="1">
      <c r="A19" s="434" t="s">
        <v>17</v>
      </c>
      <c r="B19" s="60">
        <v>128812.59393999999</v>
      </c>
      <c r="C19" s="60">
        <v>115752.12569</v>
      </c>
      <c r="D19" s="60">
        <v>0</v>
      </c>
      <c r="E19" s="60">
        <v>52.947669999999995</v>
      </c>
      <c r="F19" s="60">
        <v>244617.6673</v>
      </c>
      <c r="G19" s="830"/>
    </row>
    <row r="20" spans="1:7" ht="15.75" thickTop="1">
      <c r="A20" s="475" t="s">
        <v>18</v>
      </c>
      <c r="B20" s="61">
        <v>0</v>
      </c>
      <c r="C20" s="61">
        <v>0</v>
      </c>
      <c r="D20" s="61">
        <v>0</v>
      </c>
      <c r="E20" s="61">
        <v>0</v>
      </c>
      <c r="F20" s="61">
        <v>0</v>
      </c>
      <c r="G20" s="830"/>
    </row>
    <row r="21" spans="1:7">
      <c r="A21" s="475" t="s">
        <v>19</v>
      </c>
      <c r="B21" s="61">
        <v>34404.706579999998</v>
      </c>
      <c r="C21" s="61">
        <v>24865.445019999999</v>
      </c>
      <c r="D21" s="61">
        <v>0</v>
      </c>
      <c r="E21" s="61">
        <v>0</v>
      </c>
      <c r="F21" s="61">
        <v>59270.151600000005</v>
      </c>
      <c r="G21" s="830"/>
    </row>
    <row r="22" spans="1:7">
      <c r="A22" s="475" t="s">
        <v>20</v>
      </c>
      <c r="B22" s="61">
        <v>0</v>
      </c>
      <c r="C22" s="61">
        <v>0</v>
      </c>
      <c r="D22" s="61">
        <v>0</v>
      </c>
      <c r="E22" s="61">
        <v>0</v>
      </c>
      <c r="F22" s="61">
        <v>0</v>
      </c>
      <c r="G22" s="830"/>
    </row>
    <row r="23" spans="1:7">
      <c r="A23" s="475" t="s">
        <v>21</v>
      </c>
      <c r="B23" s="61">
        <v>0</v>
      </c>
      <c r="C23" s="61">
        <v>0</v>
      </c>
      <c r="D23" s="61">
        <v>0</v>
      </c>
      <c r="E23" s="61">
        <v>0</v>
      </c>
      <c r="F23" s="61">
        <v>0</v>
      </c>
      <c r="G23" s="830"/>
    </row>
    <row r="24" spans="1:7">
      <c r="A24" s="475" t="s">
        <v>22</v>
      </c>
      <c r="B24" s="61">
        <v>4930.22426</v>
      </c>
      <c r="C24" s="61">
        <v>7815.8324599999996</v>
      </c>
      <c r="D24" s="61">
        <v>0</v>
      </c>
      <c r="E24" s="61">
        <v>51.522040000000004</v>
      </c>
      <c r="F24" s="61">
        <v>12797.57876</v>
      </c>
      <c r="G24" s="830"/>
    </row>
    <row r="25" spans="1:7">
      <c r="A25" s="475" t="s">
        <v>23</v>
      </c>
      <c r="B25" s="61">
        <v>89355.441000000006</v>
      </c>
      <c r="C25" s="61">
        <v>83055.489419999998</v>
      </c>
      <c r="D25" s="61">
        <v>0</v>
      </c>
      <c r="E25" s="61">
        <v>1.4256300000000002</v>
      </c>
      <c r="F25" s="61">
        <v>172412.35605</v>
      </c>
      <c r="G25" s="830"/>
    </row>
    <row r="26" spans="1:7">
      <c r="A26" s="475" t="s">
        <v>24</v>
      </c>
      <c r="B26" s="61">
        <v>122.22210000000001</v>
      </c>
      <c r="C26" s="61">
        <v>15.358790000000001</v>
      </c>
      <c r="D26" s="61">
        <v>0</v>
      </c>
      <c r="E26" s="61">
        <v>0</v>
      </c>
      <c r="F26" s="61">
        <v>137.58089000000001</v>
      </c>
      <c r="G26" s="830"/>
    </row>
    <row r="27" spans="1:7" ht="15.75" thickBot="1">
      <c r="A27" s="475" t="s">
        <v>25</v>
      </c>
      <c r="B27" s="61">
        <v>0</v>
      </c>
      <c r="C27" s="61">
        <v>0</v>
      </c>
      <c r="D27" s="61">
        <v>0</v>
      </c>
      <c r="E27" s="61">
        <v>0</v>
      </c>
      <c r="F27" s="61">
        <v>0</v>
      </c>
      <c r="G27" s="830"/>
    </row>
    <row r="28" spans="1:7" ht="16.5" thickTop="1" thickBot="1">
      <c r="A28" s="434" t="s">
        <v>26</v>
      </c>
      <c r="B28" s="60">
        <v>3534584.2544</v>
      </c>
      <c r="C28" s="60">
        <v>104776.67696</v>
      </c>
      <c r="D28" s="60">
        <v>0</v>
      </c>
      <c r="E28" s="60">
        <v>325.02553999999998</v>
      </c>
      <c r="F28" s="60">
        <v>3639685.9569000001</v>
      </c>
      <c r="G28" s="830"/>
    </row>
    <row r="29" spans="1:7" ht="15.75" thickTop="1">
      <c r="A29" s="476" t="s">
        <v>27</v>
      </c>
      <c r="B29" s="61">
        <v>3468551.3029899998</v>
      </c>
      <c r="C29" s="61">
        <v>142651.19613</v>
      </c>
      <c r="D29" s="61">
        <v>0</v>
      </c>
      <c r="E29" s="61">
        <v>324.40025000000003</v>
      </c>
      <c r="F29" s="61">
        <v>3611526.8993699998</v>
      </c>
      <c r="G29" s="830"/>
    </row>
    <row r="30" spans="1:7">
      <c r="A30" s="475" t="s">
        <v>28</v>
      </c>
      <c r="B30" s="61">
        <v>3403776.2529000002</v>
      </c>
      <c r="C30" s="61">
        <v>136812.57384999999</v>
      </c>
      <c r="D30" s="61">
        <v>0</v>
      </c>
      <c r="E30" s="61">
        <v>324.40025000000003</v>
      </c>
      <c r="F30" s="61">
        <v>3540913.227</v>
      </c>
      <c r="G30" s="830"/>
    </row>
    <row r="31" spans="1:7">
      <c r="A31" s="475" t="s">
        <v>29</v>
      </c>
      <c r="B31" s="61">
        <v>60476.568670000001</v>
      </c>
      <c r="C31" s="61">
        <v>4673.4254199999996</v>
      </c>
      <c r="D31" s="61">
        <v>0</v>
      </c>
      <c r="E31" s="61">
        <v>0</v>
      </c>
      <c r="F31" s="61">
        <v>65149.99409</v>
      </c>
      <c r="G31" s="830"/>
    </row>
    <row r="32" spans="1:7">
      <c r="A32" s="475" t="s">
        <v>30</v>
      </c>
      <c r="B32" s="61">
        <v>4298.4814200000001</v>
      </c>
      <c r="C32" s="61">
        <v>1165.19686</v>
      </c>
      <c r="D32" s="61">
        <v>0</v>
      </c>
      <c r="E32" s="61">
        <v>0</v>
      </c>
      <c r="F32" s="61">
        <v>5463.6782800000001</v>
      </c>
      <c r="G32" s="830"/>
    </row>
    <row r="33" spans="1:7">
      <c r="A33" s="476" t="s">
        <v>31</v>
      </c>
      <c r="B33" s="61">
        <v>38821.451240000002</v>
      </c>
      <c r="C33" s="61">
        <v>3579.3356899999999</v>
      </c>
      <c r="D33" s="61">
        <v>0</v>
      </c>
      <c r="E33" s="61">
        <v>0</v>
      </c>
      <c r="F33" s="61">
        <v>42400.786930000002</v>
      </c>
      <c r="G33" s="830"/>
    </row>
    <row r="34" spans="1:7">
      <c r="A34" s="475" t="s">
        <v>32</v>
      </c>
      <c r="B34" s="61">
        <v>27265.667140000001</v>
      </c>
      <c r="C34" s="61">
        <v>388.47062</v>
      </c>
      <c r="D34" s="61">
        <v>0</v>
      </c>
      <c r="E34" s="61">
        <v>0</v>
      </c>
      <c r="F34" s="61">
        <v>27654.137760000001</v>
      </c>
      <c r="G34" s="830"/>
    </row>
    <row r="35" spans="1:7">
      <c r="A35" s="475" t="s">
        <v>33</v>
      </c>
      <c r="B35" s="61">
        <v>11546.189400000001</v>
      </c>
      <c r="C35" s="61">
        <v>3190.8650699999998</v>
      </c>
      <c r="D35" s="61">
        <v>0</v>
      </c>
      <c r="E35" s="61">
        <v>0</v>
      </c>
      <c r="F35" s="61">
        <v>14737.054470000001</v>
      </c>
      <c r="G35" s="830"/>
    </row>
    <row r="36" spans="1:7">
      <c r="A36" s="475" t="s">
        <v>34</v>
      </c>
      <c r="B36" s="61">
        <v>9.5947000000000013</v>
      </c>
      <c r="C36" s="61">
        <v>0</v>
      </c>
      <c r="D36" s="61">
        <v>0</v>
      </c>
      <c r="E36" s="61">
        <v>0</v>
      </c>
      <c r="F36" s="61">
        <v>9.5947000000000013</v>
      </c>
      <c r="G36" s="830"/>
    </row>
    <row r="37" spans="1:7">
      <c r="A37" s="476" t="s">
        <v>35</v>
      </c>
      <c r="B37" s="61">
        <v>85276.98401</v>
      </c>
      <c r="C37" s="61">
        <v>4381.7735599999996</v>
      </c>
      <c r="D37" s="61">
        <v>0</v>
      </c>
      <c r="E37" s="61">
        <v>0</v>
      </c>
      <c r="F37" s="61">
        <v>89658.757569999987</v>
      </c>
      <c r="G37" s="830"/>
    </row>
    <row r="38" spans="1:7">
      <c r="A38" s="475" t="s">
        <v>36</v>
      </c>
      <c r="B38" s="61">
        <v>77564.903090000007</v>
      </c>
      <c r="C38" s="61">
        <v>2951.1821</v>
      </c>
      <c r="D38" s="61">
        <v>0</v>
      </c>
      <c r="E38" s="61">
        <v>0</v>
      </c>
      <c r="F38" s="61">
        <v>80516.085189999998</v>
      </c>
      <c r="G38" s="830"/>
    </row>
    <row r="39" spans="1:7">
      <c r="A39" s="475" t="s">
        <v>37</v>
      </c>
      <c r="B39" s="61">
        <v>6796.2094500000003</v>
      </c>
      <c r="C39" s="61">
        <v>1430.5914599999999</v>
      </c>
      <c r="D39" s="61">
        <v>0</v>
      </c>
      <c r="E39" s="61">
        <v>0</v>
      </c>
      <c r="F39" s="61">
        <v>8226.8009099999999</v>
      </c>
      <c r="G39" s="830"/>
    </row>
    <row r="40" spans="1:7" ht="15.75" thickBot="1">
      <c r="A40" s="475" t="s">
        <v>38</v>
      </c>
      <c r="B40" s="61">
        <v>915.87146999999993</v>
      </c>
      <c r="C40" s="61">
        <v>0</v>
      </c>
      <c r="D40" s="61">
        <v>0</v>
      </c>
      <c r="E40" s="61">
        <v>0</v>
      </c>
      <c r="F40" s="61">
        <v>915.87146999999993</v>
      </c>
      <c r="G40" s="830"/>
    </row>
    <row r="41" spans="1:7" ht="16.5" thickTop="1" thickBot="1">
      <c r="A41" s="434" t="s">
        <v>39</v>
      </c>
      <c r="B41" s="60">
        <v>51083.048289999999</v>
      </c>
      <c r="C41" s="60">
        <v>1883.3561499999998</v>
      </c>
      <c r="D41" s="60">
        <v>0</v>
      </c>
      <c r="E41" s="60">
        <v>1.0307500000000001</v>
      </c>
      <c r="F41" s="60">
        <v>52967.435189999997</v>
      </c>
      <c r="G41" s="830"/>
    </row>
    <row r="42" spans="1:7" ht="15.75" thickTop="1">
      <c r="A42" s="475" t="s">
        <v>40</v>
      </c>
      <c r="B42" s="61">
        <v>48815.514479999998</v>
      </c>
      <c r="C42" s="61">
        <v>1564.5760600000001</v>
      </c>
      <c r="D42" s="61">
        <v>0</v>
      </c>
      <c r="E42" s="61">
        <v>1.0307500000000001</v>
      </c>
      <c r="F42" s="61">
        <v>50381.121289999995</v>
      </c>
      <c r="G42" s="830"/>
    </row>
    <row r="43" spans="1:7">
      <c r="A43" s="475" t="s">
        <v>41</v>
      </c>
      <c r="B43" s="61">
        <v>1426.1935900000001</v>
      </c>
      <c r="C43" s="61">
        <v>151.89735000000002</v>
      </c>
      <c r="D43" s="61">
        <v>0</v>
      </c>
      <c r="E43" s="61">
        <v>0</v>
      </c>
      <c r="F43" s="61">
        <v>1578.09094</v>
      </c>
      <c r="G43" s="830"/>
    </row>
    <row r="44" spans="1:7">
      <c r="A44" s="475" t="s">
        <v>42</v>
      </c>
      <c r="B44" s="61">
        <v>479.99624999999997</v>
      </c>
      <c r="C44" s="61">
        <v>6.2499399999999996</v>
      </c>
      <c r="D44" s="61">
        <v>0</v>
      </c>
      <c r="E44" s="61">
        <v>0</v>
      </c>
      <c r="F44" s="61">
        <v>486.24619000000001</v>
      </c>
      <c r="G44" s="830"/>
    </row>
    <row r="45" spans="1:7">
      <c r="A45" s="475" t="s">
        <v>43</v>
      </c>
      <c r="B45" s="61">
        <v>341.35489000000001</v>
      </c>
      <c r="C45" s="61">
        <v>156.58464999999998</v>
      </c>
      <c r="D45" s="61">
        <v>0</v>
      </c>
      <c r="E45" s="61">
        <v>0</v>
      </c>
      <c r="F45" s="61">
        <v>497.93953999999997</v>
      </c>
      <c r="G45" s="830"/>
    </row>
    <row r="46" spans="1:7">
      <c r="A46" s="475" t="s">
        <v>44</v>
      </c>
      <c r="B46" s="61">
        <v>15.092270000000001</v>
      </c>
      <c r="C46" s="61">
        <v>4.0481499999999997</v>
      </c>
      <c r="D46" s="61">
        <v>0</v>
      </c>
      <c r="E46" s="61">
        <v>0</v>
      </c>
      <c r="F46" s="61">
        <v>19.140419999999999</v>
      </c>
      <c r="G46" s="830"/>
    </row>
    <row r="47" spans="1:7" ht="15.75" thickBot="1">
      <c r="A47" s="475" t="s">
        <v>45</v>
      </c>
      <c r="B47" s="61">
        <v>4.8968100000000003</v>
      </c>
      <c r="C47" s="61">
        <v>0</v>
      </c>
      <c r="D47" s="61">
        <v>0</v>
      </c>
      <c r="E47" s="61">
        <v>0</v>
      </c>
      <c r="F47" s="61">
        <v>4.8968100000000003</v>
      </c>
      <c r="G47" s="830"/>
    </row>
    <row r="48" spans="1:7" ht="16.5" thickTop="1" thickBot="1">
      <c r="A48" s="434" t="s">
        <v>46</v>
      </c>
      <c r="B48" s="60">
        <v>-109148.53212999999</v>
      </c>
      <c r="C48" s="60">
        <v>-47718.984570000001</v>
      </c>
      <c r="D48" s="60">
        <v>0</v>
      </c>
      <c r="E48" s="60">
        <v>-0.40545999999999999</v>
      </c>
      <c r="F48" s="60">
        <v>-156867.92215999999</v>
      </c>
      <c r="G48" s="830"/>
    </row>
    <row r="49" spans="1:7" ht="15.75" thickTop="1">
      <c r="A49" s="477" t="s">
        <v>47</v>
      </c>
      <c r="B49" s="61">
        <v>-17990.428019999999</v>
      </c>
      <c r="C49" s="61">
        <v>-2172.3287400000004</v>
      </c>
      <c r="D49" s="61">
        <v>0</v>
      </c>
      <c r="E49" s="61">
        <v>-0.40545999999999999</v>
      </c>
      <c r="F49" s="61">
        <v>-20163.162219999998</v>
      </c>
      <c r="G49" s="830"/>
    </row>
    <row r="50" spans="1:7">
      <c r="A50" s="475" t="s">
        <v>48</v>
      </c>
      <c r="B50" s="61">
        <v>-896.51846</v>
      </c>
      <c r="C50" s="61">
        <v>-86.44811</v>
      </c>
      <c r="D50" s="61">
        <v>0</v>
      </c>
      <c r="E50" s="61">
        <v>0</v>
      </c>
      <c r="F50" s="61">
        <v>-982.96656999999993</v>
      </c>
      <c r="G50" s="830"/>
    </row>
    <row r="51" spans="1:7">
      <c r="A51" s="475" t="s">
        <v>49</v>
      </c>
      <c r="B51" s="61">
        <v>-10297.085160000001</v>
      </c>
      <c r="C51" s="61">
        <v>-103.04953999999999</v>
      </c>
      <c r="D51" s="61">
        <v>0</v>
      </c>
      <c r="E51" s="61">
        <v>0</v>
      </c>
      <c r="F51" s="61">
        <v>-10400.134699999999</v>
      </c>
      <c r="G51" s="830"/>
    </row>
    <row r="52" spans="1:7">
      <c r="A52" s="475" t="s">
        <v>50</v>
      </c>
      <c r="B52" s="61">
        <v>-3239.91921</v>
      </c>
      <c r="C52" s="61">
        <v>-935.95452999999998</v>
      </c>
      <c r="D52" s="61">
        <v>0</v>
      </c>
      <c r="E52" s="61">
        <v>0</v>
      </c>
      <c r="F52" s="61">
        <v>-4175.87374</v>
      </c>
      <c r="G52" s="830"/>
    </row>
    <row r="53" spans="1:7">
      <c r="A53" s="475" t="s">
        <v>51</v>
      </c>
      <c r="B53" s="61">
        <v>-55965.239990000002</v>
      </c>
      <c r="C53" s="61">
        <v>-1668.1633100000001</v>
      </c>
      <c r="D53" s="61">
        <v>0</v>
      </c>
      <c r="E53" s="61">
        <v>0</v>
      </c>
      <c r="F53" s="61">
        <v>-57633.403299999998</v>
      </c>
      <c r="G53" s="830"/>
    </row>
    <row r="54" spans="1:7">
      <c r="A54" s="475" t="s">
        <v>52</v>
      </c>
      <c r="B54" s="61">
        <v>-4591.3196699999999</v>
      </c>
      <c r="C54" s="61">
        <v>-1200.99378</v>
      </c>
      <c r="D54" s="61">
        <v>0</v>
      </c>
      <c r="E54" s="61">
        <v>0</v>
      </c>
      <c r="F54" s="61">
        <v>-5792.3134500000006</v>
      </c>
      <c r="G54" s="830"/>
    </row>
    <row r="55" spans="1:7">
      <c r="A55" s="477" t="s">
        <v>53</v>
      </c>
      <c r="B55" s="61">
        <v>-8085.4629999999997</v>
      </c>
      <c r="C55" s="61">
        <v>-40475.594600000004</v>
      </c>
      <c r="D55" s="61">
        <v>0</v>
      </c>
      <c r="E55" s="61">
        <v>0</v>
      </c>
      <c r="F55" s="61">
        <v>-48561.0576</v>
      </c>
      <c r="G55" s="830"/>
    </row>
    <row r="56" spans="1:7">
      <c r="A56" s="475" t="s">
        <v>54</v>
      </c>
      <c r="B56" s="61">
        <v>-8082.5586199999998</v>
      </c>
      <c r="C56" s="61">
        <v>-1076.4519599999999</v>
      </c>
      <c r="D56" s="61">
        <v>0</v>
      </c>
      <c r="E56" s="61">
        <v>0</v>
      </c>
      <c r="F56" s="61">
        <v>-9159.0105800000001</v>
      </c>
      <c r="G56" s="830"/>
    </row>
    <row r="57" spans="1:7">
      <c r="A57" s="475" t="s">
        <v>55</v>
      </c>
      <c r="B57" s="61">
        <v>0</v>
      </c>
      <c r="C57" s="61">
        <v>0</v>
      </c>
      <c r="D57" s="61">
        <v>0</v>
      </c>
      <c r="E57" s="61">
        <v>0</v>
      </c>
      <c r="F57" s="61">
        <v>0</v>
      </c>
      <c r="G57" s="830"/>
    </row>
    <row r="58" spans="1:7" ht="15.75" thickBot="1">
      <c r="A58" s="475" t="s">
        <v>56</v>
      </c>
      <c r="B58" s="61">
        <v>0</v>
      </c>
      <c r="C58" s="61">
        <v>0</v>
      </c>
      <c r="D58" s="61">
        <v>0</v>
      </c>
      <c r="E58" s="61">
        <v>0</v>
      </c>
      <c r="F58" s="61">
        <v>0</v>
      </c>
      <c r="G58" s="830"/>
    </row>
    <row r="59" spans="1:7" ht="16.5" thickTop="1" thickBot="1">
      <c r="A59" s="434" t="s">
        <v>57</v>
      </c>
      <c r="B59" s="60">
        <v>33815.855939999994</v>
      </c>
      <c r="C59" s="60">
        <v>3437.2766299999998</v>
      </c>
      <c r="D59" s="60">
        <v>0</v>
      </c>
      <c r="E59" s="60">
        <v>0</v>
      </c>
      <c r="F59" s="60">
        <v>37253.132570000002</v>
      </c>
      <c r="G59" s="830"/>
    </row>
    <row r="60" spans="1:7" ht="15.75" thickTop="1">
      <c r="A60" s="475" t="s">
        <v>58</v>
      </c>
      <c r="B60" s="61">
        <v>0</v>
      </c>
      <c r="C60" s="61">
        <v>0</v>
      </c>
      <c r="D60" s="61">
        <v>0</v>
      </c>
      <c r="E60" s="61">
        <v>0</v>
      </c>
      <c r="F60" s="61">
        <v>0</v>
      </c>
      <c r="G60" s="830"/>
    </row>
    <row r="61" spans="1:7">
      <c r="A61" s="477" t="s">
        <v>59</v>
      </c>
      <c r="B61" s="61">
        <v>26271.942789999997</v>
      </c>
      <c r="C61" s="61">
        <v>2020.2786100000001</v>
      </c>
      <c r="D61" s="61">
        <v>0</v>
      </c>
      <c r="E61" s="61">
        <v>0</v>
      </c>
      <c r="F61" s="61">
        <v>28292.221399999999</v>
      </c>
      <c r="G61" s="830"/>
    </row>
    <row r="62" spans="1:7">
      <c r="A62" s="475" t="s">
        <v>60</v>
      </c>
      <c r="B62" s="61">
        <v>7543.9131500000003</v>
      </c>
      <c r="C62" s="61">
        <v>1416.99802</v>
      </c>
      <c r="D62" s="61">
        <v>0</v>
      </c>
      <c r="E62" s="61">
        <v>0</v>
      </c>
      <c r="F62" s="61">
        <v>8960.9111699999994</v>
      </c>
      <c r="G62" s="830"/>
    </row>
    <row r="63" spans="1:7">
      <c r="A63" s="475" t="s">
        <v>61</v>
      </c>
      <c r="B63" s="61">
        <v>0</v>
      </c>
      <c r="C63" s="61">
        <v>0</v>
      </c>
      <c r="D63" s="61">
        <v>0</v>
      </c>
      <c r="E63" s="61">
        <v>0</v>
      </c>
      <c r="F63" s="61">
        <v>0</v>
      </c>
      <c r="G63" s="830"/>
    </row>
    <row r="64" spans="1:7" ht="15.75" thickBot="1">
      <c r="A64" s="475" t="s">
        <v>62</v>
      </c>
      <c r="B64" s="61">
        <v>0</v>
      </c>
      <c r="C64" s="61">
        <v>0</v>
      </c>
      <c r="D64" s="61">
        <v>0</v>
      </c>
      <c r="E64" s="61">
        <v>0</v>
      </c>
      <c r="F64" s="61">
        <v>0</v>
      </c>
      <c r="G64" s="830"/>
    </row>
    <row r="65" spans="1:7" ht="16.5" thickTop="1" thickBot="1">
      <c r="A65" s="434" t="s">
        <v>63</v>
      </c>
      <c r="B65" s="60">
        <v>5446.4189900000001</v>
      </c>
      <c r="C65" s="60">
        <v>0</v>
      </c>
      <c r="D65" s="60">
        <v>0</v>
      </c>
      <c r="E65" s="60">
        <v>0</v>
      </c>
      <c r="F65" s="60">
        <v>5446.4189900000001</v>
      </c>
      <c r="G65" s="830"/>
    </row>
    <row r="66" spans="1:7" ht="15.75" thickTop="1">
      <c r="A66" s="475" t="s">
        <v>64</v>
      </c>
      <c r="B66" s="61">
        <v>0</v>
      </c>
      <c r="C66" s="61">
        <v>0</v>
      </c>
      <c r="D66" s="61">
        <v>0</v>
      </c>
      <c r="E66" s="61">
        <v>0</v>
      </c>
      <c r="F66" s="61">
        <v>0</v>
      </c>
      <c r="G66" s="830"/>
    </row>
    <row r="67" spans="1:7">
      <c r="A67" s="475" t="s">
        <v>65</v>
      </c>
      <c r="B67" s="61">
        <v>8429.4326500000006</v>
      </c>
      <c r="C67" s="61">
        <v>0</v>
      </c>
      <c r="D67" s="61">
        <v>0</v>
      </c>
      <c r="E67" s="61">
        <v>0</v>
      </c>
      <c r="F67" s="61">
        <v>8429.4326500000006</v>
      </c>
      <c r="G67" s="830"/>
    </row>
    <row r="68" spans="1:7">
      <c r="A68" s="475" t="s">
        <v>66</v>
      </c>
      <c r="B68" s="61">
        <v>0</v>
      </c>
      <c r="C68" s="61">
        <v>0</v>
      </c>
      <c r="D68" s="61">
        <v>0</v>
      </c>
      <c r="E68" s="61">
        <v>0</v>
      </c>
      <c r="F68" s="61">
        <v>0</v>
      </c>
      <c r="G68" s="830"/>
    </row>
    <row r="69" spans="1:7">
      <c r="A69" s="475" t="s">
        <v>67</v>
      </c>
      <c r="B69" s="61">
        <v>0</v>
      </c>
      <c r="C69" s="61">
        <v>0</v>
      </c>
      <c r="D69" s="61">
        <v>0</v>
      </c>
      <c r="E69" s="61">
        <v>0</v>
      </c>
      <c r="F69" s="61">
        <v>0</v>
      </c>
      <c r="G69" s="830"/>
    </row>
    <row r="70" spans="1:7" ht="15.75" thickBot="1">
      <c r="A70" s="475" t="s">
        <v>68</v>
      </c>
      <c r="B70" s="61">
        <v>-2983.0136600000001</v>
      </c>
      <c r="C70" s="61">
        <v>0</v>
      </c>
      <c r="D70" s="61">
        <v>0</v>
      </c>
      <c r="E70" s="61">
        <v>0</v>
      </c>
      <c r="F70" s="61">
        <v>-2983.0136600000001</v>
      </c>
      <c r="G70" s="830"/>
    </row>
    <row r="71" spans="1:7" ht="16.5" thickTop="1" thickBot="1">
      <c r="A71" s="434" t="s">
        <v>69</v>
      </c>
      <c r="B71" s="60">
        <v>36892.008399999999</v>
      </c>
      <c r="C71" s="60">
        <v>21570.311450000001</v>
      </c>
      <c r="D71" s="60">
        <v>0</v>
      </c>
      <c r="E71" s="60">
        <v>0</v>
      </c>
      <c r="F71" s="60">
        <v>58462.31985</v>
      </c>
      <c r="G71" s="830"/>
    </row>
    <row r="72" spans="1:7" ht="15.75" thickTop="1">
      <c r="A72" s="475" t="s">
        <v>18</v>
      </c>
      <c r="B72" s="61">
        <v>0</v>
      </c>
      <c r="C72" s="61">
        <v>0</v>
      </c>
      <c r="D72" s="61">
        <v>0</v>
      </c>
      <c r="E72" s="61">
        <v>0</v>
      </c>
      <c r="F72" s="61">
        <v>0</v>
      </c>
      <c r="G72" s="830"/>
    </row>
    <row r="73" spans="1:7">
      <c r="A73" s="475" t="s">
        <v>19</v>
      </c>
      <c r="B73" s="61">
        <v>0</v>
      </c>
      <c r="C73" s="61">
        <v>0</v>
      </c>
      <c r="D73" s="61">
        <v>0</v>
      </c>
      <c r="E73" s="61">
        <v>0</v>
      </c>
      <c r="F73" s="61">
        <v>0</v>
      </c>
      <c r="G73" s="830"/>
    </row>
    <row r="74" spans="1:7">
      <c r="A74" s="475" t="s">
        <v>20</v>
      </c>
      <c r="B74" s="61">
        <v>0</v>
      </c>
      <c r="C74" s="61">
        <v>0</v>
      </c>
      <c r="D74" s="61">
        <v>0</v>
      </c>
      <c r="E74" s="61">
        <v>0</v>
      </c>
      <c r="F74" s="61">
        <v>0</v>
      </c>
      <c r="G74" s="830"/>
    </row>
    <row r="75" spans="1:7">
      <c r="A75" s="475" t="s">
        <v>21</v>
      </c>
      <c r="B75" s="61">
        <v>0</v>
      </c>
      <c r="C75" s="61">
        <v>0</v>
      </c>
      <c r="D75" s="61">
        <v>0</v>
      </c>
      <c r="E75" s="61">
        <v>0</v>
      </c>
      <c r="F75" s="61">
        <v>0</v>
      </c>
      <c r="G75" s="830"/>
    </row>
    <row r="76" spans="1:7">
      <c r="A76" s="475" t="s">
        <v>70</v>
      </c>
      <c r="B76" s="61">
        <v>926.8</v>
      </c>
      <c r="C76" s="61">
        <v>0</v>
      </c>
      <c r="D76" s="61">
        <v>0</v>
      </c>
      <c r="E76" s="61">
        <v>0</v>
      </c>
      <c r="F76" s="61">
        <v>926.8</v>
      </c>
      <c r="G76" s="830"/>
    </row>
    <row r="77" spans="1:7">
      <c r="A77" s="475" t="s">
        <v>71</v>
      </c>
      <c r="B77" s="61">
        <v>35771.693890000002</v>
      </c>
      <c r="C77" s="61">
        <v>424.23165</v>
      </c>
      <c r="D77" s="61">
        <v>0</v>
      </c>
      <c r="E77" s="61">
        <v>0</v>
      </c>
      <c r="F77" s="61">
        <v>36195.925539999997</v>
      </c>
      <c r="G77" s="830"/>
    </row>
    <row r="78" spans="1:7">
      <c r="A78" s="475" t="s">
        <v>23</v>
      </c>
      <c r="B78" s="61">
        <v>0</v>
      </c>
      <c r="C78" s="61">
        <v>21265.732459999999</v>
      </c>
      <c r="D78" s="61">
        <v>0</v>
      </c>
      <c r="E78" s="61">
        <v>0</v>
      </c>
      <c r="F78" s="61">
        <v>21265.732459999999</v>
      </c>
      <c r="G78" s="830"/>
    </row>
    <row r="79" spans="1:7">
      <c r="A79" s="475" t="s">
        <v>72</v>
      </c>
      <c r="B79" s="61">
        <v>193.51451</v>
      </c>
      <c r="C79" s="61">
        <v>0</v>
      </c>
      <c r="D79" s="61">
        <v>0</v>
      </c>
      <c r="E79" s="61">
        <v>0</v>
      </c>
      <c r="F79" s="61">
        <v>193.51451</v>
      </c>
      <c r="G79" s="830"/>
    </row>
    <row r="80" spans="1:7" ht="15.75" thickBot="1">
      <c r="A80" s="475" t="s">
        <v>73</v>
      </c>
      <c r="B80" s="61">
        <v>0</v>
      </c>
      <c r="C80" s="61">
        <v>-119.65266</v>
      </c>
      <c r="D80" s="61">
        <v>0</v>
      </c>
      <c r="E80" s="61">
        <v>0</v>
      </c>
      <c r="F80" s="61">
        <v>-119.65266</v>
      </c>
      <c r="G80" s="830"/>
    </row>
    <row r="81" spans="1:7" ht="16.5" thickTop="1" thickBot="1">
      <c r="A81" s="434" t="s">
        <v>74</v>
      </c>
      <c r="B81" s="60">
        <v>134519.00803</v>
      </c>
      <c r="C81" s="60">
        <v>0</v>
      </c>
      <c r="D81" s="60">
        <v>0</v>
      </c>
      <c r="E81" s="60">
        <v>0</v>
      </c>
      <c r="F81" s="60">
        <v>134519.00803</v>
      </c>
      <c r="G81" s="830"/>
    </row>
    <row r="82" spans="1:7" ht="15.75" thickTop="1">
      <c r="A82" s="475" t="s">
        <v>75</v>
      </c>
      <c r="B82" s="61">
        <v>28970.796600000001</v>
      </c>
      <c r="C82" s="61">
        <v>0</v>
      </c>
      <c r="D82" s="61">
        <v>0</v>
      </c>
      <c r="E82" s="61">
        <v>0</v>
      </c>
      <c r="F82" s="61">
        <v>28970.796600000001</v>
      </c>
      <c r="G82" s="830"/>
    </row>
    <row r="83" spans="1:7">
      <c r="A83" s="475" t="s">
        <v>76</v>
      </c>
      <c r="B83" s="61">
        <v>41818.714740000003</v>
      </c>
      <c r="C83" s="61">
        <v>0</v>
      </c>
      <c r="D83" s="61">
        <v>0</v>
      </c>
      <c r="E83" s="61">
        <v>0</v>
      </c>
      <c r="F83" s="61">
        <v>41818.714740000003</v>
      </c>
      <c r="G83" s="830"/>
    </row>
    <row r="84" spans="1:7">
      <c r="A84" s="475" t="s">
        <v>77</v>
      </c>
      <c r="B84" s="61">
        <v>9812.9904000000006</v>
      </c>
      <c r="C84" s="61">
        <v>0</v>
      </c>
      <c r="D84" s="61">
        <v>0</v>
      </c>
      <c r="E84" s="61">
        <v>0</v>
      </c>
      <c r="F84" s="61">
        <v>9812.9904000000006</v>
      </c>
      <c r="G84" s="830"/>
    </row>
    <row r="85" spans="1:7">
      <c r="A85" s="475" t="s">
        <v>78</v>
      </c>
      <c r="B85" s="61">
        <v>7490.0258099999992</v>
      </c>
      <c r="C85" s="61">
        <v>0</v>
      </c>
      <c r="D85" s="61">
        <v>0</v>
      </c>
      <c r="E85" s="61">
        <v>0</v>
      </c>
      <c r="F85" s="61">
        <v>7490.0258099999992</v>
      </c>
      <c r="G85" s="830"/>
    </row>
    <row r="86" spans="1:7">
      <c r="A86" s="475" t="s">
        <v>79</v>
      </c>
      <c r="B86" s="61">
        <v>11646.155349999999</v>
      </c>
      <c r="C86" s="61">
        <v>0</v>
      </c>
      <c r="D86" s="61">
        <v>0</v>
      </c>
      <c r="E86" s="61">
        <v>0</v>
      </c>
      <c r="F86" s="61">
        <v>11646.155349999999</v>
      </c>
      <c r="G86" s="830"/>
    </row>
    <row r="87" spans="1:7">
      <c r="A87" s="475" t="s">
        <v>80</v>
      </c>
      <c r="B87" s="61">
        <v>4696.3990199999998</v>
      </c>
      <c r="C87" s="61">
        <v>0</v>
      </c>
      <c r="D87" s="61">
        <v>0</v>
      </c>
      <c r="E87" s="61">
        <v>0</v>
      </c>
      <c r="F87" s="61">
        <v>4696.3990199999998</v>
      </c>
      <c r="G87" s="830"/>
    </row>
    <row r="88" spans="1:7">
      <c r="A88" s="475" t="s">
        <v>81</v>
      </c>
      <c r="B88" s="61">
        <v>160.44128000000001</v>
      </c>
      <c r="C88" s="61">
        <v>0</v>
      </c>
      <c r="D88" s="61">
        <v>0</v>
      </c>
      <c r="E88" s="61">
        <v>0</v>
      </c>
      <c r="F88" s="61">
        <v>160.44128000000001</v>
      </c>
      <c r="G88" s="830"/>
    </row>
    <row r="89" spans="1:7">
      <c r="A89" s="475" t="s">
        <v>82</v>
      </c>
      <c r="B89" s="61">
        <v>0</v>
      </c>
      <c r="C89" s="61">
        <v>0</v>
      </c>
      <c r="D89" s="61">
        <v>0</v>
      </c>
      <c r="E89" s="61">
        <v>0</v>
      </c>
      <c r="F89" s="61">
        <v>0</v>
      </c>
      <c r="G89" s="830"/>
    </row>
    <row r="90" spans="1:7" ht="15.75" thickBot="1">
      <c r="A90" s="475" t="s">
        <v>83</v>
      </c>
      <c r="B90" s="61">
        <v>29923.484829999998</v>
      </c>
      <c r="C90" s="61">
        <v>0</v>
      </c>
      <c r="D90" s="61">
        <v>0</v>
      </c>
      <c r="E90" s="61">
        <v>0</v>
      </c>
      <c r="F90" s="61">
        <v>29923.484829999998</v>
      </c>
      <c r="G90" s="830"/>
    </row>
    <row r="91" spans="1:7" ht="16.5" thickTop="1" thickBot="1">
      <c r="A91" s="434" t="s">
        <v>84</v>
      </c>
      <c r="B91" s="60">
        <v>15216.50409</v>
      </c>
      <c r="C91" s="60">
        <v>239.10310000000001</v>
      </c>
      <c r="D91" s="60">
        <v>0</v>
      </c>
      <c r="E91" s="60">
        <v>0</v>
      </c>
      <c r="F91" s="60">
        <v>15455.607189999999</v>
      </c>
      <c r="G91" s="830"/>
    </row>
    <row r="92" spans="1:7" ht="15.75" thickTop="1">
      <c r="A92" s="475" t="s">
        <v>85</v>
      </c>
      <c r="B92" s="61">
        <v>1930.30709</v>
      </c>
      <c r="C92" s="61">
        <v>0</v>
      </c>
      <c r="D92" s="61">
        <v>0</v>
      </c>
      <c r="E92" s="61">
        <v>0</v>
      </c>
      <c r="F92" s="61">
        <v>1930.30709</v>
      </c>
      <c r="G92" s="830"/>
    </row>
    <row r="93" spans="1:7">
      <c r="A93" s="475" t="s">
        <v>86</v>
      </c>
      <c r="B93" s="61">
        <v>5233.5626299999994</v>
      </c>
      <c r="C93" s="61">
        <v>0</v>
      </c>
      <c r="D93" s="61">
        <v>0</v>
      </c>
      <c r="E93" s="61">
        <v>0</v>
      </c>
      <c r="F93" s="61">
        <v>5233.5626299999994</v>
      </c>
      <c r="G93" s="830"/>
    </row>
    <row r="94" spans="1:7">
      <c r="A94" s="475" t="s">
        <v>87</v>
      </c>
      <c r="B94" s="61">
        <v>2728.6318199999996</v>
      </c>
      <c r="C94" s="61">
        <v>90.92710000000001</v>
      </c>
      <c r="D94" s="61">
        <v>0</v>
      </c>
      <c r="E94" s="61">
        <v>0</v>
      </c>
      <c r="F94" s="61">
        <v>2819.5589199999999</v>
      </c>
      <c r="G94" s="830"/>
    </row>
    <row r="95" spans="1:7">
      <c r="A95" s="475" t="s">
        <v>88</v>
      </c>
      <c r="B95" s="61">
        <v>5324.0025500000002</v>
      </c>
      <c r="C95" s="61">
        <v>148.17599999999999</v>
      </c>
      <c r="D95" s="61">
        <v>0</v>
      </c>
      <c r="E95" s="61">
        <v>0</v>
      </c>
      <c r="F95" s="61">
        <v>5472.1785499999996</v>
      </c>
      <c r="G95" s="830"/>
    </row>
    <row r="96" spans="1:7" ht="15.75" thickBot="1">
      <c r="A96" s="475" t="s">
        <v>89</v>
      </c>
      <c r="B96" s="451">
        <v>0</v>
      </c>
      <c r="C96" s="451">
        <v>0</v>
      </c>
      <c r="D96" s="451">
        <v>0</v>
      </c>
      <c r="E96" s="451">
        <v>0</v>
      </c>
      <c r="F96" s="451">
        <v>0</v>
      </c>
      <c r="G96" s="830"/>
    </row>
    <row r="97" spans="1:6" s="137" customFormat="1" ht="14.25" thickTop="1" thickBot="1">
      <c r="A97" s="435" t="s">
        <v>90</v>
      </c>
      <c r="B97" s="63">
        <v>3813074.7910700003</v>
      </c>
      <c r="C97" s="63">
        <v>333651.69951000001</v>
      </c>
      <c r="D97" s="63">
        <v>0</v>
      </c>
      <c r="E97" s="63">
        <v>35.340780000000002</v>
      </c>
      <c r="F97" s="63">
        <v>4146761.8313600002</v>
      </c>
    </row>
    <row r="98" spans="1:6" s="137" customFormat="1" ht="14.25" thickTop="1" thickBot="1">
      <c r="A98" s="436" t="s">
        <v>91</v>
      </c>
      <c r="B98" s="60">
        <v>3387183.6743800002</v>
      </c>
      <c r="C98" s="60">
        <v>220300.00016</v>
      </c>
      <c r="D98" s="60">
        <v>0</v>
      </c>
      <c r="E98" s="60">
        <v>18.438140000000001</v>
      </c>
      <c r="F98" s="60">
        <v>3607502.1126799998</v>
      </c>
    </row>
    <row r="99" spans="1:6" s="137" customFormat="1" ht="13.5" thickTop="1">
      <c r="A99" s="89" t="s">
        <v>92</v>
      </c>
      <c r="B99" s="61">
        <v>59742.732509999994</v>
      </c>
      <c r="C99" s="61">
        <v>6815.7338799999998</v>
      </c>
      <c r="D99" s="61">
        <v>0</v>
      </c>
      <c r="E99" s="61">
        <v>0</v>
      </c>
      <c r="F99" s="61">
        <v>66558.466390000001</v>
      </c>
    </row>
    <row r="100" spans="1:6" s="137" customFormat="1" ht="12.75">
      <c r="A100" s="89" t="s">
        <v>93</v>
      </c>
      <c r="B100" s="61">
        <v>59733.818810000004</v>
      </c>
      <c r="C100" s="61">
        <v>6060.7908799999996</v>
      </c>
      <c r="D100" s="61">
        <v>0</v>
      </c>
      <c r="E100" s="61">
        <v>0</v>
      </c>
      <c r="F100" s="61">
        <v>65794.609689999997</v>
      </c>
    </row>
    <row r="101" spans="1:6" s="137" customFormat="1" ht="12.75">
      <c r="A101" s="89" t="s">
        <v>94</v>
      </c>
      <c r="B101" s="61">
        <v>8.9137000000000004</v>
      </c>
      <c r="C101" s="61">
        <v>754.94299999999998</v>
      </c>
      <c r="D101" s="61">
        <v>0</v>
      </c>
      <c r="E101" s="61">
        <v>0</v>
      </c>
      <c r="F101" s="61">
        <v>763.85669999999993</v>
      </c>
    </row>
    <row r="102" spans="1:6" s="137" customFormat="1" ht="12.75">
      <c r="A102" s="89" t="s">
        <v>95</v>
      </c>
      <c r="B102" s="61">
        <v>465041.16869999998</v>
      </c>
      <c r="C102" s="61">
        <v>52382.09117</v>
      </c>
      <c r="D102" s="61">
        <v>0</v>
      </c>
      <c r="E102" s="61">
        <v>18.438140000000001</v>
      </c>
      <c r="F102" s="61">
        <v>517441.69800999999</v>
      </c>
    </row>
    <row r="103" spans="1:6" s="137" customFormat="1" ht="12.75">
      <c r="A103" s="89" t="s">
        <v>96</v>
      </c>
      <c r="B103" s="61">
        <v>4070.6807000000003</v>
      </c>
      <c r="C103" s="61">
        <v>1980.43625</v>
      </c>
      <c r="D103" s="61">
        <v>0</v>
      </c>
      <c r="E103" s="61">
        <v>0</v>
      </c>
      <c r="F103" s="61">
        <v>6051.1169500000005</v>
      </c>
    </row>
    <row r="104" spans="1:6" s="137" customFormat="1" ht="12.75">
      <c r="A104" s="450" t="s">
        <v>97</v>
      </c>
      <c r="B104" s="61">
        <v>881.64981</v>
      </c>
      <c r="C104" s="61">
        <v>1294.43625</v>
      </c>
      <c r="D104" s="61">
        <v>0</v>
      </c>
      <c r="E104" s="61">
        <v>0</v>
      </c>
      <c r="F104" s="61">
        <v>2176.0860600000001</v>
      </c>
    </row>
    <row r="105" spans="1:6" s="137" customFormat="1" ht="12.75">
      <c r="A105" s="450" t="s">
        <v>98</v>
      </c>
      <c r="B105" s="61">
        <v>0</v>
      </c>
      <c r="C105" s="61">
        <v>0</v>
      </c>
      <c r="D105" s="61">
        <v>0</v>
      </c>
      <c r="E105" s="61">
        <v>0</v>
      </c>
      <c r="F105" s="61">
        <v>0</v>
      </c>
    </row>
    <row r="106" spans="1:6" s="137" customFormat="1" ht="12.75">
      <c r="A106" s="50" t="s">
        <v>99</v>
      </c>
      <c r="B106" s="61">
        <v>1</v>
      </c>
      <c r="C106" s="61">
        <v>0</v>
      </c>
      <c r="D106" s="61">
        <v>0</v>
      </c>
      <c r="E106" s="61">
        <v>0</v>
      </c>
      <c r="F106" s="61">
        <v>1</v>
      </c>
    </row>
    <row r="107" spans="1:6" s="137" customFormat="1" ht="12.75">
      <c r="A107" s="50" t="s">
        <v>100</v>
      </c>
      <c r="B107" s="61">
        <v>0</v>
      </c>
      <c r="C107" s="61">
        <v>0</v>
      </c>
      <c r="D107" s="61">
        <v>0</v>
      </c>
      <c r="E107" s="61">
        <v>0</v>
      </c>
      <c r="F107" s="61">
        <v>0</v>
      </c>
    </row>
    <row r="108" spans="1:6" s="137" customFormat="1" ht="12.75">
      <c r="A108" s="50" t="s">
        <v>101</v>
      </c>
      <c r="B108" s="61">
        <v>606.57000000000005</v>
      </c>
      <c r="C108" s="61">
        <v>0</v>
      </c>
      <c r="D108" s="61">
        <v>0</v>
      </c>
      <c r="E108" s="61">
        <v>0</v>
      </c>
      <c r="F108" s="61">
        <v>606.57000000000005</v>
      </c>
    </row>
    <row r="109" spans="1:6" s="137" customFormat="1" ht="12.75">
      <c r="A109" s="50" t="s">
        <v>102</v>
      </c>
      <c r="B109" s="61">
        <v>529.76667000000009</v>
      </c>
      <c r="C109" s="61">
        <v>0</v>
      </c>
      <c r="D109" s="61">
        <v>0</v>
      </c>
      <c r="E109" s="61">
        <v>0</v>
      </c>
      <c r="F109" s="61">
        <v>529.76667000000009</v>
      </c>
    </row>
    <row r="110" spans="1:6" s="137" customFormat="1" ht="12.75">
      <c r="A110" s="50" t="s">
        <v>103</v>
      </c>
      <c r="B110" s="61">
        <v>0</v>
      </c>
      <c r="C110" s="61">
        <v>0</v>
      </c>
      <c r="D110" s="61">
        <v>0</v>
      </c>
      <c r="E110" s="61">
        <v>0</v>
      </c>
      <c r="F110" s="61">
        <v>0</v>
      </c>
    </row>
    <row r="111" spans="1:6" s="137" customFormat="1" ht="12.75">
      <c r="A111" s="50" t="s">
        <v>104</v>
      </c>
      <c r="B111" s="61">
        <v>2051.6942199999999</v>
      </c>
      <c r="C111" s="61">
        <v>686</v>
      </c>
      <c r="D111" s="61">
        <v>0</v>
      </c>
      <c r="E111" s="61">
        <v>0</v>
      </c>
      <c r="F111" s="61">
        <v>2737.6942200000003</v>
      </c>
    </row>
    <row r="112" spans="1:6" s="137" customFormat="1" ht="12.75">
      <c r="A112" s="51" t="s">
        <v>105</v>
      </c>
      <c r="B112" s="61">
        <v>30484.224309999998</v>
      </c>
      <c r="C112" s="61">
        <v>5462.8026300000001</v>
      </c>
      <c r="D112" s="61">
        <v>0</v>
      </c>
      <c r="E112" s="61">
        <v>0</v>
      </c>
      <c r="F112" s="61">
        <v>35947.026939999996</v>
      </c>
    </row>
    <row r="113" spans="1:6" s="137" customFormat="1" ht="12.75">
      <c r="A113" s="51" t="s">
        <v>106</v>
      </c>
      <c r="B113" s="61">
        <v>2587614.9865300003</v>
      </c>
      <c r="C113" s="61">
        <v>146950.30577000001</v>
      </c>
      <c r="D113" s="61">
        <v>0</v>
      </c>
      <c r="E113" s="61">
        <v>0</v>
      </c>
      <c r="F113" s="61">
        <v>2734565.2923000003</v>
      </c>
    </row>
    <row r="114" spans="1:6" s="137" customFormat="1" ht="13.5" thickBot="1">
      <c r="A114" s="89" t="s">
        <v>107</v>
      </c>
      <c r="B114" s="61">
        <v>240229.88162999999</v>
      </c>
      <c r="C114" s="61">
        <v>6708.6304600000003</v>
      </c>
      <c r="D114" s="61">
        <v>0</v>
      </c>
      <c r="E114" s="61">
        <v>0</v>
      </c>
      <c r="F114" s="61">
        <v>246938.51209</v>
      </c>
    </row>
    <row r="115" spans="1:6" s="137" customFormat="1" ht="14.25" thickTop="1" thickBot="1">
      <c r="A115" s="437" t="s">
        <v>108</v>
      </c>
      <c r="B115" s="63">
        <v>0</v>
      </c>
      <c r="C115" s="63">
        <v>0</v>
      </c>
      <c r="D115" s="63">
        <v>0</v>
      </c>
      <c r="E115" s="63">
        <v>0</v>
      </c>
      <c r="F115" s="63">
        <v>0</v>
      </c>
    </row>
    <row r="116" spans="1:6" s="137" customFormat="1" ht="14.25" thickTop="1" thickBot="1">
      <c r="A116" s="436" t="s">
        <v>109</v>
      </c>
      <c r="B116" s="60">
        <v>0</v>
      </c>
      <c r="C116" s="60">
        <v>0</v>
      </c>
      <c r="D116" s="60">
        <v>0</v>
      </c>
      <c r="E116" s="60">
        <v>0</v>
      </c>
      <c r="F116" s="60">
        <v>0</v>
      </c>
    </row>
    <row r="117" spans="1:6" s="138" customFormat="1" ht="13.5" thickTop="1">
      <c r="A117" s="89" t="s">
        <v>110</v>
      </c>
      <c r="B117" s="61">
        <v>0</v>
      </c>
      <c r="C117" s="61">
        <v>0</v>
      </c>
      <c r="D117" s="61">
        <v>0</v>
      </c>
      <c r="E117" s="61">
        <v>0</v>
      </c>
      <c r="F117" s="61">
        <v>0</v>
      </c>
    </row>
    <row r="118" spans="1:6" s="138" customFormat="1" ht="12.75">
      <c r="A118" s="89" t="s">
        <v>111</v>
      </c>
      <c r="B118" s="61">
        <v>0</v>
      </c>
      <c r="C118" s="61">
        <v>0</v>
      </c>
      <c r="D118" s="61">
        <v>0</v>
      </c>
      <c r="E118" s="61">
        <v>0</v>
      </c>
      <c r="F118" s="61">
        <v>0</v>
      </c>
    </row>
    <row r="119" spans="1:6" s="137" customFormat="1" ht="12.75">
      <c r="A119" s="89" t="s">
        <v>112</v>
      </c>
      <c r="B119" s="61">
        <v>0</v>
      </c>
      <c r="C119" s="61">
        <v>0</v>
      </c>
      <c r="D119" s="61">
        <v>0</v>
      </c>
      <c r="E119" s="61">
        <v>0</v>
      </c>
      <c r="F119" s="61">
        <v>0</v>
      </c>
    </row>
    <row r="120" spans="1:6" s="137" customFormat="1" ht="12.75">
      <c r="A120" s="89" t="s">
        <v>113</v>
      </c>
      <c r="B120" s="61">
        <v>0</v>
      </c>
      <c r="C120" s="61">
        <v>0</v>
      </c>
      <c r="D120" s="61">
        <v>0</v>
      </c>
      <c r="E120" s="61">
        <v>0</v>
      </c>
      <c r="F120" s="61">
        <v>0</v>
      </c>
    </row>
    <row r="121" spans="1:6" s="137" customFormat="1" ht="12.75">
      <c r="A121" s="89" t="s">
        <v>114</v>
      </c>
      <c r="B121" s="61">
        <v>0</v>
      </c>
      <c r="C121" s="61">
        <v>0</v>
      </c>
      <c r="D121" s="61">
        <v>0</v>
      </c>
      <c r="E121" s="61">
        <v>0</v>
      </c>
      <c r="F121" s="61">
        <v>0</v>
      </c>
    </row>
    <row r="122" spans="1:6" s="137" customFormat="1" ht="13.5" thickBot="1">
      <c r="A122" s="89" t="s">
        <v>115</v>
      </c>
      <c r="B122" s="61">
        <v>0</v>
      </c>
      <c r="C122" s="61">
        <v>0</v>
      </c>
      <c r="D122" s="61">
        <v>0</v>
      </c>
      <c r="E122" s="61">
        <v>0</v>
      </c>
      <c r="F122" s="61">
        <v>0</v>
      </c>
    </row>
    <row r="123" spans="1:6" s="137" customFormat="1" ht="14.25" thickTop="1" thickBot="1">
      <c r="A123" s="436" t="s">
        <v>116</v>
      </c>
      <c r="B123" s="60">
        <v>224087.76459999999</v>
      </c>
      <c r="C123" s="60">
        <v>43876.952299999997</v>
      </c>
      <c r="D123" s="60">
        <v>0</v>
      </c>
      <c r="E123" s="60">
        <v>0</v>
      </c>
      <c r="F123" s="60">
        <v>267964.7169</v>
      </c>
    </row>
    <row r="124" spans="1:6" s="137" customFormat="1" ht="13.5" thickTop="1">
      <c r="A124" s="89" t="s">
        <v>117</v>
      </c>
      <c r="B124" s="61">
        <v>0</v>
      </c>
      <c r="C124" s="61">
        <v>0</v>
      </c>
      <c r="D124" s="61">
        <v>0</v>
      </c>
      <c r="E124" s="61">
        <v>0</v>
      </c>
      <c r="F124" s="61">
        <v>0</v>
      </c>
    </row>
    <row r="125" spans="1:6" s="137" customFormat="1" ht="12.75">
      <c r="A125" s="89" t="s">
        <v>118</v>
      </c>
      <c r="B125" s="61">
        <v>0</v>
      </c>
      <c r="C125" s="61">
        <v>0</v>
      </c>
      <c r="D125" s="61">
        <v>0</v>
      </c>
      <c r="E125" s="61">
        <v>0</v>
      </c>
      <c r="F125" s="61">
        <v>0</v>
      </c>
    </row>
    <row r="126" spans="1:6" s="137" customFormat="1" ht="12.75">
      <c r="A126" s="89" t="s">
        <v>119</v>
      </c>
      <c r="B126" s="61">
        <v>0</v>
      </c>
      <c r="C126" s="61">
        <v>0</v>
      </c>
      <c r="D126" s="61">
        <v>0</v>
      </c>
      <c r="E126" s="61">
        <v>0</v>
      </c>
      <c r="F126" s="61">
        <v>0</v>
      </c>
    </row>
    <row r="127" spans="1:6" s="137" customFormat="1" ht="12.75">
      <c r="A127" s="89" t="s">
        <v>1338</v>
      </c>
      <c r="B127" s="61">
        <v>49168.75</v>
      </c>
      <c r="C127" s="61">
        <v>2315.25</v>
      </c>
      <c r="D127" s="61">
        <v>0</v>
      </c>
      <c r="E127" s="61">
        <v>0</v>
      </c>
      <c r="F127" s="61">
        <v>51484</v>
      </c>
    </row>
    <row r="128" spans="1:6" s="137" customFormat="1" ht="12.75">
      <c r="A128" s="89" t="s">
        <v>120</v>
      </c>
      <c r="B128" s="61">
        <v>168679.01437000002</v>
      </c>
      <c r="C128" s="61">
        <v>0</v>
      </c>
      <c r="D128" s="61">
        <v>0</v>
      </c>
      <c r="E128" s="61">
        <v>0</v>
      </c>
      <c r="F128" s="61">
        <v>168679.01437000002</v>
      </c>
    </row>
    <row r="129" spans="1:6" s="137" customFormat="1" ht="12.75">
      <c r="A129" s="89" t="s">
        <v>121</v>
      </c>
      <c r="B129" s="61">
        <v>0</v>
      </c>
      <c r="C129" s="61">
        <v>0</v>
      </c>
      <c r="D129" s="61">
        <v>0</v>
      </c>
      <c r="E129" s="61">
        <v>0</v>
      </c>
      <c r="F129" s="61">
        <v>0</v>
      </c>
    </row>
    <row r="130" spans="1:6" s="137" customFormat="1" ht="12.75">
      <c r="A130" s="89" t="s">
        <v>122</v>
      </c>
      <c r="B130" s="61">
        <v>0</v>
      </c>
      <c r="C130" s="61">
        <v>41097.649460000001</v>
      </c>
      <c r="D130" s="61">
        <v>0</v>
      </c>
      <c r="E130" s="61">
        <v>0</v>
      </c>
      <c r="F130" s="61">
        <v>41097.649460000001</v>
      </c>
    </row>
    <row r="131" spans="1:6" s="137" customFormat="1" ht="13.5" thickBot="1">
      <c r="A131" s="89" t="s">
        <v>123</v>
      </c>
      <c r="B131" s="61">
        <v>6240.0002300000006</v>
      </c>
      <c r="C131" s="61">
        <v>464.05284</v>
      </c>
      <c r="D131" s="61">
        <v>0</v>
      </c>
      <c r="E131" s="61">
        <v>0</v>
      </c>
      <c r="F131" s="61">
        <v>6704.0530699999999</v>
      </c>
    </row>
    <row r="132" spans="1:6" s="137" customFormat="1" ht="14.25" thickTop="1" thickBot="1">
      <c r="A132" s="436" t="s">
        <v>124</v>
      </c>
      <c r="B132" s="60">
        <v>77014.87393999999</v>
      </c>
      <c r="C132" s="60">
        <v>5468.6722199999995</v>
      </c>
      <c r="D132" s="60">
        <v>0</v>
      </c>
      <c r="E132" s="60">
        <v>6.20113</v>
      </c>
      <c r="F132" s="60">
        <v>82489.747289999999</v>
      </c>
    </row>
    <row r="133" spans="1:6" s="137" customFormat="1" ht="13.5" thickTop="1">
      <c r="A133" s="89" t="s">
        <v>58</v>
      </c>
      <c r="B133" s="61">
        <v>447.02134000000001</v>
      </c>
      <c r="C133" s="61">
        <v>76.096469999999997</v>
      </c>
      <c r="D133" s="61">
        <v>0</v>
      </c>
      <c r="E133" s="61">
        <v>0</v>
      </c>
      <c r="F133" s="61">
        <v>523.11780999999996</v>
      </c>
    </row>
    <row r="134" spans="1:6" s="137" customFormat="1" ht="12.75">
      <c r="A134" s="89" t="s">
        <v>60</v>
      </c>
      <c r="B134" s="61">
        <v>15734.96363</v>
      </c>
      <c r="C134" s="61">
        <v>3129.4883</v>
      </c>
      <c r="D134" s="61">
        <v>0</v>
      </c>
      <c r="E134" s="61">
        <v>6.20113</v>
      </c>
      <c r="F134" s="61">
        <v>18870.653059999997</v>
      </c>
    </row>
    <row r="135" spans="1:6" s="137" customFormat="1" ht="12.75">
      <c r="A135" s="89" t="s">
        <v>125</v>
      </c>
      <c r="B135" s="61">
        <v>57817.018299999996</v>
      </c>
      <c r="C135" s="61">
        <v>2261.7266199999999</v>
      </c>
      <c r="D135" s="61">
        <v>0</v>
      </c>
      <c r="E135" s="61">
        <v>0</v>
      </c>
      <c r="F135" s="61">
        <v>60078.744920000005</v>
      </c>
    </row>
    <row r="136" spans="1:6" s="137" customFormat="1" ht="12.75">
      <c r="A136" s="89" t="s">
        <v>87</v>
      </c>
      <c r="B136" s="61">
        <v>3015.8706699999998</v>
      </c>
      <c r="C136" s="61">
        <v>1.36083</v>
      </c>
      <c r="D136" s="61">
        <v>0</v>
      </c>
      <c r="E136" s="61">
        <v>0</v>
      </c>
      <c r="F136" s="61">
        <v>3017.2314999999999</v>
      </c>
    </row>
    <row r="137" spans="1:6" s="137" customFormat="1" ht="13.5" thickBot="1">
      <c r="A137" s="89" t="s">
        <v>126</v>
      </c>
      <c r="B137" s="61">
        <v>0</v>
      </c>
      <c r="C137" s="61">
        <v>0</v>
      </c>
      <c r="D137" s="61">
        <v>0</v>
      </c>
      <c r="E137" s="61">
        <v>0</v>
      </c>
      <c r="F137" s="61">
        <v>0</v>
      </c>
    </row>
    <row r="138" spans="1:6" s="137" customFormat="1" ht="14.25" thickTop="1" thickBot="1">
      <c r="A138" s="436" t="s">
        <v>127</v>
      </c>
      <c r="B138" s="60">
        <v>29750.506890000001</v>
      </c>
      <c r="C138" s="60">
        <v>17492.288059999999</v>
      </c>
      <c r="D138" s="60">
        <v>0</v>
      </c>
      <c r="E138" s="60">
        <v>10.701510000000001</v>
      </c>
      <c r="F138" s="60">
        <v>47253.496460000002</v>
      </c>
    </row>
    <row r="139" spans="1:6" s="137" customFormat="1" ht="13.5" thickTop="1">
      <c r="A139" s="89" t="s">
        <v>128</v>
      </c>
      <c r="B139" s="61">
        <v>351.03769</v>
      </c>
      <c r="C139" s="61">
        <v>56.159320000000001</v>
      </c>
      <c r="D139" s="61">
        <v>0</v>
      </c>
      <c r="E139" s="61">
        <v>1.6573599999999999</v>
      </c>
      <c r="F139" s="61">
        <v>408.85437000000002</v>
      </c>
    </row>
    <row r="140" spans="1:6" s="137" customFormat="1" ht="12.75">
      <c r="A140" s="89" t="s">
        <v>129</v>
      </c>
      <c r="B140" s="61">
        <v>0</v>
      </c>
      <c r="C140" s="61">
        <v>0</v>
      </c>
      <c r="D140" s="61">
        <v>0</v>
      </c>
      <c r="E140" s="61">
        <v>0</v>
      </c>
      <c r="F140" s="61">
        <v>0</v>
      </c>
    </row>
    <row r="141" spans="1:6" s="137" customFormat="1" ht="12.75">
      <c r="A141" s="89" t="s">
        <v>130</v>
      </c>
      <c r="B141" s="61">
        <v>0</v>
      </c>
      <c r="C141" s="61">
        <v>15707.601789999999</v>
      </c>
      <c r="D141" s="61">
        <v>0</v>
      </c>
      <c r="E141" s="61">
        <v>0</v>
      </c>
      <c r="F141" s="61">
        <v>15707.601789999999</v>
      </c>
    </row>
    <row r="142" spans="1:6" s="137" customFormat="1" ht="12.75">
      <c r="A142" s="89" t="s">
        <v>131</v>
      </c>
      <c r="B142" s="61">
        <v>29399.4692</v>
      </c>
      <c r="C142" s="61">
        <v>1728.5269499999999</v>
      </c>
      <c r="D142" s="61">
        <v>0</v>
      </c>
      <c r="E142" s="61">
        <v>9.0441500000000001</v>
      </c>
      <c r="F142" s="61">
        <v>31137.040300000001</v>
      </c>
    </row>
    <row r="143" spans="1:6" s="137" customFormat="1" ht="13.5" thickBot="1">
      <c r="A143" s="89" t="s">
        <v>132</v>
      </c>
      <c r="B143" s="61">
        <v>0</v>
      </c>
      <c r="C143" s="61">
        <v>0</v>
      </c>
      <c r="D143" s="61">
        <v>0</v>
      </c>
      <c r="E143" s="61">
        <v>0</v>
      </c>
      <c r="F143" s="61">
        <v>0</v>
      </c>
    </row>
    <row r="144" spans="1:6" s="137" customFormat="1" ht="14.25" thickTop="1" thickBot="1">
      <c r="A144" s="436" t="s">
        <v>133</v>
      </c>
      <c r="B144" s="60">
        <v>0</v>
      </c>
      <c r="C144" s="60">
        <v>20591.890640000001</v>
      </c>
      <c r="D144" s="60">
        <v>0</v>
      </c>
      <c r="E144" s="60">
        <v>0</v>
      </c>
      <c r="F144" s="60">
        <v>20591.890640000001</v>
      </c>
    </row>
    <row r="145" spans="1:6" s="137" customFormat="1" ht="13.5" thickTop="1">
      <c r="A145" s="89" t="s">
        <v>134</v>
      </c>
      <c r="B145" s="61">
        <v>0</v>
      </c>
      <c r="C145" s="61">
        <v>20580</v>
      </c>
      <c r="D145" s="61">
        <v>0</v>
      </c>
      <c r="E145" s="61">
        <v>0</v>
      </c>
      <c r="F145" s="61">
        <v>20580</v>
      </c>
    </row>
    <row r="146" spans="1:6" s="137" customFormat="1" ht="12.75">
      <c r="A146" s="89" t="s">
        <v>135</v>
      </c>
      <c r="B146" s="61">
        <v>0</v>
      </c>
      <c r="C146" s="61">
        <v>0</v>
      </c>
      <c r="D146" s="61">
        <v>0</v>
      </c>
      <c r="E146" s="61">
        <v>0</v>
      </c>
      <c r="F146" s="61">
        <v>0</v>
      </c>
    </row>
    <row r="147" spans="1:6" s="137" customFormat="1" ht="12.75">
      <c r="A147" s="89" t="s">
        <v>136</v>
      </c>
      <c r="B147" s="61">
        <v>0</v>
      </c>
      <c r="C147" s="61">
        <v>0</v>
      </c>
      <c r="D147" s="61">
        <v>0</v>
      </c>
      <c r="E147" s="61">
        <v>0</v>
      </c>
      <c r="F147" s="61">
        <v>0</v>
      </c>
    </row>
    <row r="148" spans="1:6" s="137" customFormat="1" ht="13.5" thickBot="1">
      <c r="A148" s="89" t="s">
        <v>137</v>
      </c>
      <c r="B148" s="61">
        <v>0</v>
      </c>
      <c r="C148" s="61">
        <v>11.890639999999999</v>
      </c>
      <c r="D148" s="61">
        <v>0</v>
      </c>
      <c r="E148" s="61">
        <v>0</v>
      </c>
      <c r="F148" s="61">
        <v>11.890639999999999</v>
      </c>
    </row>
    <row r="149" spans="1:6" s="137" customFormat="1" ht="14.25" thickTop="1" thickBot="1">
      <c r="A149" s="436" t="s">
        <v>138</v>
      </c>
      <c r="B149" s="60">
        <v>95037.971260000006</v>
      </c>
      <c r="C149" s="60">
        <v>25921.896129999997</v>
      </c>
      <c r="D149" s="60">
        <v>0</v>
      </c>
      <c r="E149" s="60">
        <v>0</v>
      </c>
      <c r="F149" s="60">
        <v>120959.86739</v>
      </c>
    </row>
    <row r="150" spans="1:6" s="137" customFormat="1" ht="13.5" thickTop="1">
      <c r="A150" s="89" t="s">
        <v>139</v>
      </c>
      <c r="B150" s="61">
        <v>0</v>
      </c>
      <c r="C150" s="61">
        <v>54.536999999999999</v>
      </c>
      <c r="D150" s="61">
        <v>0</v>
      </c>
      <c r="E150" s="61">
        <v>0</v>
      </c>
      <c r="F150" s="61">
        <v>54.536999999999999</v>
      </c>
    </row>
    <row r="151" spans="1:6" s="137" customFormat="1" ht="12.75">
      <c r="A151" s="89" t="s">
        <v>140</v>
      </c>
      <c r="B151" s="61">
        <v>0</v>
      </c>
      <c r="C151" s="61">
        <v>0</v>
      </c>
      <c r="D151" s="61">
        <v>0</v>
      </c>
      <c r="E151" s="61">
        <v>0</v>
      </c>
      <c r="F151" s="61">
        <v>0</v>
      </c>
    </row>
    <row r="152" spans="1:6" s="137" customFormat="1" ht="12.75">
      <c r="A152" s="89" t="s">
        <v>141</v>
      </c>
      <c r="B152" s="61">
        <v>0</v>
      </c>
      <c r="C152" s="61">
        <v>54.536999999999999</v>
      </c>
      <c r="D152" s="61">
        <v>0</v>
      </c>
      <c r="E152" s="61">
        <v>0</v>
      </c>
      <c r="F152" s="61">
        <v>54.536999999999999</v>
      </c>
    </row>
    <row r="153" spans="1:6" s="137" customFormat="1" ht="12.75">
      <c r="A153" s="89" t="s">
        <v>142</v>
      </c>
      <c r="B153" s="61">
        <v>0</v>
      </c>
      <c r="C153" s="61">
        <v>0</v>
      </c>
      <c r="D153" s="61">
        <v>0</v>
      </c>
      <c r="E153" s="61">
        <v>0</v>
      </c>
      <c r="F153" s="61">
        <v>0</v>
      </c>
    </row>
    <row r="154" spans="1:6" s="137" customFormat="1" ht="12.75">
      <c r="A154" s="89" t="s">
        <v>143</v>
      </c>
      <c r="B154" s="61">
        <v>0</v>
      </c>
      <c r="C154" s="61">
        <v>0</v>
      </c>
      <c r="D154" s="61">
        <v>0</v>
      </c>
      <c r="E154" s="61">
        <v>0</v>
      </c>
      <c r="F154" s="61">
        <v>0</v>
      </c>
    </row>
    <row r="155" spans="1:6" s="137" customFormat="1" ht="12.75">
      <c r="A155" s="89" t="s">
        <v>144</v>
      </c>
      <c r="B155" s="61">
        <v>0</v>
      </c>
      <c r="C155" s="61">
        <v>0</v>
      </c>
      <c r="D155" s="61">
        <v>0</v>
      </c>
      <c r="E155" s="61">
        <v>0</v>
      </c>
      <c r="F155" s="61">
        <v>0</v>
      </c>
    </row>
    <row r="156" spans="1:6" s="137" customFormat="1" ht="12.75">
      <c r="A156" s="89" t="s">
        <v>145</v>
      </c>
      <c r="B156" s="61">
        <v>94485</v>
      </c>
      <c r="C156" s="61">
        <v>25152.876</v>
      </c>
      <c r="D156" s="61">
        <v>0</v>
      </c>
      <c r="E156" s="61">
        <v>0</v>
      </c>
      <c r="F156" s="61">
        <v>119637.876</v>
      </c>
    </row>
    <row r="157" spans="1:6" s="137" customFormat="1" ht="13.5" thickBot="1">
      <c r="A157" s="89" t="s">
        <v>146</v>
      </c>
      <c r="B157" s="451">
        <v>552.97126000000003</v>
      </c>
      <c r="C157" s="451">
        <v>714.48312999999996</v>
      </c>
      <c r="D157" s="451">
        <v>0</v>
      </c>
      <c r="E157" s="451">
        <v>0</v>
      </c>
      <c r="F157" s="451">
        <v>1267.4543899999999</v>
      </c>
    </row>
    <row r="158" spans="1:6" s="137" customFormat="1" ht="14.25" thickTop="1" thickBot="1">
      <c r="A158" s="438" t="s">
        <v>147</v>
      </c>
      <c r="B158" s="60">
        <v>304764.03587999998</v>
      </c>
      <c r="C158" s="60">
        <v>0</v>
      </c>
      <c r="D158" s="60">
        <v>0</v>
      </c>
      <c r="E158" s="60">
        <v>0</v>
      </c>
      <c r="F158" s="60">
        <v>304764.03587999998</v>
      </c>
    </row>
    <row r="159" spans="1:6" s="137" customFormat="1" ht="13.5" thickTop="1">
      <c r="A159" s="452" t="s">
        <v>148</v>
      </c>
      <c r="B159" s="61">
        <v>255941.37</v>
      </c>
      <c r="C159" s="61">
        <v>0</v>
      </c>
      <c r="D159" s="61">
        <v>0</v>
      </c>
      <c r="E159" s="61">
        <v>0</v>
      </c>
      <c r="F159" s="61">
        <v>255941.37</v>
      </c>
    </row>
    <row r="160" spans="1:6" s="137" customFormat="1" ht="12.75">
      <c r="A160" s="89" t="s">
        <v>149</v>
      </c>
      <c r="B160" s="61">
        <v>255941.37</v>
      </c>
      <c r="C160" s="61">
        <v>0</v>
      </c>
      <c r="D160" s="61">
        <v>0</v>
      </c>
      <c r="E160" s="61">
        <v>0</v>
      </c>
      <c r="F160" s="61">
        <v>255941.37</v>
      </c>
    </row>
    <row r="161" spans="1:6" s="137" customFormat="1" ht="12.75">
      <c r="A161" s="89" t="s">
        <v>150</v>
      </c>
      <c r="B161" s="61">
        <v>0</v>
      </c>
      <c r="C161" s="61">
        <v>0</v>
      </c>
      <c r="D161" s="61">
        <v>0</v>
      </c>
      <c r="E161" s="61">
        <v>0</v>
      </c>
      <c r="F161" s="61">
        <v>0</v>
      </c>
    </row>
    <row r="162" spans="1:6" s="137" customFormat="1" ht="12.75">
      <c r="A162" s="89" t="s">
        <v>151</v>
      </c>
      <c r="B162" s="61">
        <v>0</v>
      </c>
      <c r="C162" s="61">
        <v>0</v>
      </c>
      <c r="D162" s="61">
        <v>0</v>
      </c>
      <c r="E162" s="61">
        <v>0</v>
      </c>
      <c r="F162" s="61">
        <v>0</v>
      </c>
    </row>
    <row r="163" spans="1:6" s="137" customFormat="1" ht="12.75">
      <c r="A163" s="452" t="s">
        <v>152</v>
      </c>
      <c r="B163" s="61">
        <v>4718.9192999999996</v>
      </c>
      <c r="C163" s="61">
        <v>0</v>
      </c>
      <c r="D163" s="61">
        <v>0</v>
      </c>
      <c r="E163" s="61">
        <v>0</v>
      </c>
      <c r="F163" s="61">
        <v>4718.9192999999996</v>
      </c>
    </row>
    <row r="164" spans="1:6" s="137" customFormat="1" ht="12.75">
      <c r="A164" s="89" t="s">
        <v>153</v>
      </c>
      <c r="B164" s="61">
        <v>0</v>
      </c>
      <c r="C164" s="61">
        <v>0</v>
      </c>
      <c r="D164" s="61">
        <v>0</v>
      </c>
      <c r="E164" s="61">
        <v>0</v>
      </c>
      <c r="F164" s="61">
        <v>0</v>
      </c>
    </row>
    <row r="165" spans="1:6" s="137" customFormat="1" ht="12.75">
      <c r="A165" s="89" t="s">
        <v>154</v>
      </c>
      <c r="B165" s="61">
        <v>3836.63339</v>
      </c>
      <c r="C165" s="61">
        <v>0</v>
      </c>
      <c r="D165" s="61">
        <v>0</v>
      </c>
      <c r="E165" s="61">
        <v>0</v>
      </c>
      <c r="F165" s="61">
        <v>3836.63339</v>
      </c>
    </row>
    <row r="166" spans="1:6" s="137" customFormat="1" ht="12.75">
      <c r="A166" s="89" t="s">
        <v>155</v>
      </c>
      <c r="B166" s="61">
        <v>882.28591000000006</v>
      </c>
      <c r="C166" s="61">
        <v>0</v>
      </c>
      <c r="D166" s="61">
        <v>0</v>
      </c>
      <c r="E166" s="61">
        <v>0</v>
      </c>
      <c r="F166" s="61">
        <v>882.28591000000006</v>
      </c>
    </row>
    <row r="167" spans="1:6" s="137" customFormat="1" ht="12.75">
      <c r="A167" s="452" t="s">
        <v>156</v>
      </c>
      <c r="B167" s="61">
        <v>0</v>
      </c>
      <c r="C167" s="61">
        <v>0</v>
      </c>
      <c r="D167" s="61">
        <v>0</v>
      </c>
      <c r="E167" s="61">
        <v>0</v>
      </c>
      <c r="F167" s="61">
        <v>0</v>
      </c>
    </row>
    <row r="168" spans="1:6" s="137" customFormat="1" ht="12.75">
      <c r="A168" s="89" t="s">
        <v>157</v>
      </c>
      <c r="B168" s="61">
        <v>0</v>
      </c>
      <c r="C168" s="61">
        <v>0</v>
      </c>
      <c r="D168" s="61">
        <v>0</v>
      </c>
      <c r="E168" s="61">
        <v>0</v>
      </c>
      <c r="F168" s="61">
        <v>0</v>
      </c>
    </row>
    <row r="169" spans="1:6" s="137" customFormat="1" ht="12.75">
      <c r="A169" s="89" t="s">
        <v>158</v>
      </c>
      <c r="B169" s="61">
        <v>0</v>
      </c>
      <c r="C169" s="61">
        <v>0</v>
      </c>
      <c r="D169" s="61">
        <v>0</v>
      </c>
      <c r="E169" s="61">
        <v>0</v>
      </c>
      <c r="F169" s="61">
        <v>0</v>
      </c>
    </row>
    <row r="170" spans="1:6" s="137" customFormat="1" ht="12.75">
      <c r="A170" s="89" t="s">
        <v>159</v>
      </c>
      <c r="B170" s="61">
        <v>0</v>
      </c>
      <c r="C170" s="61">
        <v>0</v>
      </c>
      <c r="D170" s="61">
        <v>0</v>
      </c>
      <c r="E170" s="61">
        <v>0</v>
      </c>
      <c r="F170" s="61">
        <v>0</v>
      </c>
    </row>
    <row r="171" spans="1:6" s="137" customFormat="1" ht="12.75">
      <c r="A171" s="452" t="s">
        <v>160</v>
      </c>
      <c r="B171" s="61">
        <v>36626.966369999995</v>
      </c>
      <c r="C171" s="61">
        <v>0</v>
      </c>
      <c r="D171" s="61">
        <v>0</v>
      </c>
      <c r="E171" s="61">
        <v>0</v>
      </c>
      <c r="F171" s="61">
        <v>36626.966369999995</v>
      </c>
    </row>
    <row r="172" spans="1:6" s="137" customFormat="1" ht="12.75">
      <c r="A172" s="89" t="s">
        <v>161</v>
      </c>
      <c r="B172" s="61">
        <v>27214.786219999998</v>
      </c>
      <c r="C172" s="61">
        <v>0</v>
      </c>
      <c r="D172" s="61">
        <v>0</v>
      </c>
      <c r="E172" s="61">
        <v>0</v>
      </c>
      <c r="F172" s="61">
        <v>27214.786219999998</v>
      </c>
    </row>
    <row r="173" spans="1:6" s="137" customFormat="1" ht="12.75">
      <c r="A173" s="89" t="s">
        <v>162</v>
      </c>
      <c r="B173" s="61">
        <v>9412.1801500000001</v>
      </c>
      <c r="C173" s="61">
        <v>0</v>
      </c>
      <c r="D173" s="61">
        <v>0</v>
      </c>
      <c r="E173" s="61">
        <v>0</v>
      </c>
      <c r="F173" s="61">
        <v>9412.1801500000001</v>
      </c>
    </row>
    <row r="174" spans="1:6" s="137" customFormat="1" ht="12.75">
      <c r="A174" s="89" t="s">
        <v>163</v>
      </c>
      <c r="B174" s="61">
        <v>0</v>
      </c>
      <c r="C174" s="61">
        <v>0</v>
      </c>
      <c r="D174" s="61">
        <v>0</v>
      </c>
      <c r="E174" s="61">
        <v>0</v>
      </c>
      <c r="F174" s="61">
        <v>0</v>
      </c>
    </row>
    <row r="175" spans="1:6" s="137" customFormat="1" ht="12.75">
      <c r="A175" s="452" t="s">
        <v>164</v>
      </c>
      <c r="B175" s="61">
        <v>7476.7802099999999</v>
      </c>
      <c r="C175" s="61">
        <v>0</v>
      </c>
      <c r="D175" s="61">
        <v>0</v>
      </c>
      <c r="E175" s="61">
        <v>0</v>
      </c>
      <c r="F175" s="61">
        <v>7476.7802099999999</v>
      </c>
    </row>
    <row r="176" spans="1:6" s="137" customFormat="1" ht="12.75">
      <c r="A176" s="89" t="s">
        <v>165</v>
      </c>
      <c r="B176" s="61">
        <v>7410.8013099999998</v>
      </c>
      <c r="C176" s="61">
        <v>0</v>
      </c>
      <c r="D176" s="61">
        <v>0</v>
      </c>
      <c r="E176" s="61">
        <v>0</v>
      </c>
      <c r="F176" s="61">
        <v>7410.8013099999998</v>
      </c>
    </row>
    <row r="177" spans="1:6" s="137" customFormat="1" ht="13.5" thickBot="1">
      <c r="A177" s="89" t="s">
        <v>166</v>
      </c>
      <c r="B177" s="61">
        <v>65.978899999999996</v>
      </c>
      <c r="C177" s="61">
        <v>0</v>
      </c>
      <c r="D177" s="61">
        <v>0</v>
      </c>
      <c r="E177" s="61">
        <v>0</v>
      </c>
      <c r="F177" s="61">
        <v>65.978899999999996</v>
      </c>
    </row>
    <row r="178" spans="1:6" s="137" customFormat="1" ht="14.25" thickTop="1" thickBot="1">
      <c r="A178" s="478" t="s">
        <v>167</v>
      </c>
      <c r="B178" s="63">
        <v>4117838.8269499997</v>
      </c>
      <c r="C178" s="63">
        <v>333651.69951000001</v>
      </c>
      <c r="D178" s="63">
        <v>0</v>
      </c>
      <c r="E178" s="63">
        <v>35.340780000000002</v>
      </c>
      <c r="F178" s="63">
        <v>4451525.8672399996</v>
      </c>
    </row>
    <row r="179" spans="1:6" s="137" customFormat="1" ht="14.25" thickTop="1" thickBot="1">
      <c r="A179" s="479" t="s">
        <v>168</v>
      </c>
      <c r="B179" s="60">
        <v>69608.386939999997</v>
      </c>
      <c r="C179" s="60">
        <v>6946.4813400000003</v>
      </c>
      <c r="D179" s="60">
        <v>0</v>
      </c>
      <c r="E179" s="60">
        <v>1454.9064599999999</v>
      </c>
      <c r="F179" s="60">
        <v>78009.774739999993</v>
      </c>
    </row>
    <row r="180" spans="1:6" s="137" customFormat="1" ht="13.5" thickTop="1">
      <c r="A180" s="474" t="s">
        <v>169</v>
      </c>
      <c r="B180" s="61">
        <v>0</v>
      </c>
      <c r="C180" s="61">
        <v>0</v>
      </c>
      <c r="D180" s="61">
        <v>0</v>
      </c>
      <c r="E180" s="61">
        <v>0</v>
      </c>
      <c r="F180" s="61">
        <v>0</v>
      </c>
    </row>
    <row r="181" spans="1:6" s="137" customFormat="1" ht="12.75">
      <c r="A181" s="89" t="s">
        <v>170</v>
      </c>
      <c r="B181" s="61">
        <v>0</v>
      </c>
      <c r="C181" s="61">
        <v>0</v>
      </c>
      <c r="D181" s="61">
        <v>0</v>
      </c>
      <c r="E181" s="61">
        <v>0</v>
      </c>
      <c r="F181" s="61">
        <v>0</v>
      </c>
    </row>
    <row r="182" spans="1:6" s="137" customFormat="1" ht="12.75">
      <c r="A182" s="89" t="s">
        <v>171</v>
      </c>
      <c r="B182" s="61">
        <v>0</v>
      </c>
      <c r="C182" s="61">
        <v>0</v>
      </c>
      <c r="D182" s="61">
        <v>0</v>
      </c>
      <c r="E182" s="61">
        <v>0</v>
      </c>
      <c r="F182" s="61">
        <v>0</v>
      </c>
    </row>
    <row r="183" spans="1:6" s="137" customFormat="1" ht="12.75">
      <c r="A183" s="89" t="s">
        <v>172</v>
      </c>
      <c r="B183" s="61">
        <v>0</v>
      </c>
      <c r="C183" s="61">
        <v>0</v>
      </c>
      <c r="D183" s="61">
        <v>0</v>
      </c>
      <c r="E183" s="61">
        <v>0</v>
      </c>
      <c r="F183" s="61">
        <v>0</v>
      </c>
    </row>
    <row r="184" spans="1:6" s="137" customFormat="1" ht="12.75">
      <c r="A184" s="89" t="s">
        <v>173</v>
      </c>
      <c r="B184" s="61">
        <v>0</v>
      </c>
      <c r="C184" s="61">
        <v>0</v>
      </c>
      <c r="D184" s="61">
        <v>0</v>
      </c>
      <c r="E184" s="61">
        <v>0</v>
      </c>
      <c r="F184" s="61">
        <v>0</v>
      </c>
    </row>
    <row r="185" spans="1:6" s="137" customFormat="1" ht="12.75">
      <c r="A185" s="89" t="s">
        <v>174</v>
      </c>
      <c r="B185" s="61">
        <v>0</v>
      </c>
      <c r="C185" s="61">
        <v>0</v>
      </c>
      <c r="D185" s="61">
        <v>0</v>
      </c>
      <c r="E185" s="61">
        <v>0</v>
      </c>
      <c r="F185" s="61">
        <v>0</v>
      </c>
    </row>
    <row r="186" spans="1:6" s="137" customFormat="1" ht="12.75">
      <c r="A186" s="452" t="s">
        <v>175</v>
      </c>
      <c r="B186" s="61">
        <v>62622.047890000002</v>
      </c>
      <c r="C186" s="61">
        <v>6946.4813400000003</v>
      </c>
      <c r="D186" s="61">
        <v>0</v>
      </c>
      <c r="E186" s="61">
        <v>1454.9064599999999</v>
      </c>
      <c r="F186" s="61">
        <v>71023.435689999998</v>
      </c>
    </row>
    <row r="187" spans="1:6" s="137" customFormat="1" ht="12.75">
      <c r="A187" s="89" t="s">
        <v>176</v>
      </c>
      <c r="B187" s="61">
        <v>0</v>
      </c>
      <c r="C187" s="61">
        <v>0</v>
      </c>
      <c r="D187" s="61">
        <v>0</v>
      </c>
      <c r="E187" s="61">
        <v>0</v>
      </c>
      <c r="F187" s="61">
        <v>0</v>
      </c>
    </row>
    <row r="188" spans="1:6" s="137" customFormat="1" ht="12.75">
      <c r="A188" s="89" t="s">
        <v>177</v>
      </c>
      <c r="B188" s="61">
        <v>0</v>
      </c>
      <c r="C188" s="61">
        <v>0</v>
      </c>
      <c r="D188" s="61">
        <v>0</v>
      </c>
      <c r="E188" s="61">
        <v>0</v>
      </c>
      <c r="F188" s="61">
        <v>0</v>
      </c>
    </row>
    <row r="189" spans="1:6" s="137" customFormat="1" ht="12.75">
      <c r="A189" s="89" t="s">
        <v>178</v>
      </c>
      <c r="B189" s="61">
        <v>3730.0013100000001</v>
      </c>
      <c r="C189" s="61">
        <v>969.78928000000008</v>
      </c>
      <c r="D189" s="61">
        <v>0</v>
      </c>
      <c r="E189" s="61">
        <v>0</v>
      </c>
      <c r="F189" s="61">
        <v>4699.7905899999996</v>
      </c>
    </row>
    <row r="190" spans="1:6" s="137" customFormat="1" ht="12.75">
      <c r="A190" s="89" t="s">
        <v>179</v>
      </c>
      <c r="B190" s="61">
        <v>0</v>
      </c>
      <c r="C190" s="61">
        <v>0</v>
      </c>
      <c r="D190" s="61">
        <v>0</v>
      </c>
      <c r="E190" s="61">
        <v>0</v>
      </c>
      <c r="F190" s="61">
        <v>0</v>
      </c>
    </row>
    <row r="191" spans="1:6" s="137" customFormat="1" ht="12.75">
      <c r="A191" s="89" t="s">
        <v>180</v>
      </c>
      <c r="B191" s="61">
        <v>58892.046579999995</v>
      </c>
      <c r="C191" s="61">
        <v>5976.6920599999994</v>
      </c>
      <c r="D191" s="61">
        <v>0</v>
      </c>
      <c r="E191" s="61">
        <v>1454.9064599999999</v>
      </c>
      <c r="F191" s="61">
        <v>66323.645099999994</v>
      </c>
    </row>
    <row r="192" spans="1:6" s="137" customFormat="1" ht="12.75">
      <c r="A192" s="452" t="s">
        <v>181</v>
      </c>
      <c r="B192" s="61">
        <v>0</v>
      </c>
      <c r="C192" s="61">
        <v>0</v>
      </c>
      <c r="D192" s="61">
        <v>0</v>
      </c>
      <c r="E192" s="61">
        <v>0</v>
      </c>
      <c r="F192" s="61">
        <v>0</v>
      </c>
    </row>
    <row r="193" spans="1:6" s="137" customFormat="1" ht="12.75">
      <c r="A193" s="452" t="s">
        <v>182</v>
      </c>
      <c r="B193" s="61">
        <v>6986.3390499999996</v>
      </c>
      <c r="C193" s="61">
        <v>0</v>
      </c>
      <c r="D193" s="61">
        <v>0</v>
      </c>
      <c r="E193" s="61">
        <v>0</v>
      </c>
      <c r="F193" s="61">
        <v>6986.3390499999996</v>
      </c>
    </row>
    <row r="194" spans="1:6" s="137" customFormat="1" ht="12.75">
      <c r="A194" s="89" t="s">
        <v>183</v>
      </c>
      <c r="B194" s="61">
        <v>0</v>
      </c>
      <c r="C194" s="61">
        <v>0</v>
      </c>
      <c r="D194" s="61">
        <v>0</v>
      </c>
      <c r="E194" s="61">
        <v>0</v>
      </c>
      <c r="F194" s="61">
        <v>0</v>
      </c>
    </row>
    <row r="195" spans="1:6" s="137" customFormat="1" ht="12.75">
      <c r="A195" s="89" t="s">
        <v>184</v>
      </c>
      <c r="B195" s="61">
        <v>6572.3125</v>
      </c>
      <c r="C195" s="61">
        <v>0</v>
      </c>
      <c r="D195" s="61">
        <v>0</v>
      </c>
      <c r="E195" s="61">
        <v>0</v>
      </c>
      <c r="F195" s="61">
        <v>6572.3125</v>
      </c>
    </row>
    <row r="196" spans="1:6" s="137" customFormat="1" ht="12.75">
      <c r="A196" s="89" t="s">
        <v>185</v>
      </c>
      <c r="B196" s="61">
        <v>0</v>
      </c>
      <c r="C196" s="61">
        <v>0</v>
      </c>
      <c r="D196" s="61">
        <v>0</v>
      </c>
      <c r="E196" s="61">
        <v>0</v>
      </c>
      <c r="F196" s="61">
        <v>0</v>
      </c>
    </row>
    <row r="197" spans="1:6" s="137" customFormat="1" ht="12.75">
      <c r="A197" s="89" t="s">
        <v>186</v>
      </c>
      <c r="B197" s="61">
        <v>414.02654999999999</v>
      </c>
      <c r="C197" s="61">
        <v>0</v>
      </c>
      <c r="D197" s="61">
        <v>0</v>
      </c>
      <c r="E197" s="61">
        <v>0</v>
      </c>
      <c r="F197" s="61">
        <v>414.02654999999999</v>
      </c>
    </row>
    <row r="198" spans="1:6" s="137" customFormat="1" ht="13.5" thickBot="1">
      <c r="A198" s="452" t="s">
        <v>187</v>
      </c>
      <c r="B198" s="61">
        <v>0</v>
      </c>
      <c r="C198" s="61">
        <v>0</v>
      </c>
      <c r="D198" s="61">
        <v>0</v>
      </c>
      <c r="E198" s="61">
        <v>0</v>
      </c>
      <c r="F198" s="61">
        <v>0</v>
      </c>
    </row>
    <row r="199" spans="1:6" s="137" customFormat="1" ht="14.25" thickTop="1" thickBot="1">
      <c r="A199" s="436" t="s">
        <v>188</v>
      </c>
      <c r="B199" s="60">
        <v>1522407.36209</v>
      </c>
      <c r="C199" s="60">
        <v>5852056.88956</v>
      </c>
      <c r="D199" s="60">
        <v>0</v>
      </c>
      <c r="E199" s="60">
        <v>544.40164000000004</v>
      </c>
      <c r="F199" s="60">
        <v>7375008.6532899998</v>
      </c>
    </row>
    <row r="200" spans="1:6" s="137" customFormat="1" ht="13.5" thickTop="1">
      <c r="A200" s="452" t="s">
        <v>189</v>
      </c>
      <c r="B200" s="61">
        <v>1.7000000000000001E-2</v>
      </c>
      <c r="C200" s="61">
        <v>0</v>
      </c>
      <c r="D200" s="61">
        <v>0</v>
      </c>
      <c r="E200" s="61">
        <v>0</v>
      </c>
      <c r="F200" s="61">
        <v>1.7000000000000001E-2</v>
      </c>
    </row>
    <row r="201" spans="1:6" s="137" customFormat="1" ht="12.75">
      <c r="A201" s="89" t="s">
        <v>190</v>
      </c>
      <c r="B201" s="61">
        <v>0</v>
      </c>
      <c r="C201" s="61">
        <v>0</v>
      </c>
      <c r="D201" s="61">
        <v>0</v>
      </c>
      <c r="E201" s="61">
        <v>0</v>
      </c>
      <c r="F201" s="61">
        <v>0</v>
      </c>
    </row>
    <row r="202" spans="1:6" s="137" customFormat="1" ht="12.75">
      <c r="A202" s="89" t="s">
        <v>191</v>
      </c>
      <c r="B202" s="61">
        <v>0</v>
      </c>
      <c r="C202" s="61">
        <v>0</v>
      </c>
      <c r="D202" s="61">
        <v>0</v>
      </c>
      <c r="E202" s="61">
        <v>0</v>
      </c>
      <c r="F202" s="61">
        <v>0</v>
      </c>
    </row>
    <row r="203" spans="1:6" s="137" customFormat="1" ht="12.75">
      <c r="A203" s="89" t="s">
        <v>192</v>
      </c>
      <c r="B203" s="61">
        <v>1.7000000000000001E-2</v>
      </c>
      <c r="C203" s="61">
        <v>0</v>
      </c>
      <c r="D203" s="61">
        <v>0</v>
      </c>
      <c r="E203" s="61">
        <v>0</v>
      </c>
      <c r="F203" s="61">
        <v>1.7000000000000001E-2</v>
      </c>
    </row>
    <row r="204" spans="1:6" s="137" customFormat="1" ht="12.75">
      <c r="A204" s="452" t="s">
        <v>193</v>
      </c>
      <c r="B204" s="61">
        <v>16161.99049</v>
      </c>
      <c r="C204" s="61">
        <v>0</v>
      </c>
      <c r="D204" s="61">
        <v>0</v>
      </c>
      <c r="E204" s="61">
        <v>0</v>
      </c>
      <c r="F204" s="61">
        <v>16161.99049</v>
      </c>
    </row>
    <row r="205" spans="1:6" s="137" customFormat="1" ht="12.75">
      <c r="A205" s="89" t="s">
        <v>194</v>
      </c>
      <c r="B205" s="61">
        <v>0</v>
      </c>
      <c r="C205" s="61">
        <v>0</v>
      </c>
      <c r="D205" s="61">
        <v>0</v>
      </c>
      <c r="E205" s="61">
        <v>0</v>
      </c>
      <c r="F205" s="61">
        <v>0</v>
      </c>
    </row>
    <row r="206" spans="1:6" s="137" customFormat="1" ht="12.75">
      <c r="A206" s="89" t="s">
        <v>195</v>
      </c>
      <c r="B206" s="61">
        <v>16161.99049</v>
      </c>
      <c r="C206" s="61">
        <v>0</v>
      </c>
      <c r="D206" s="61">
        <v>0</v>
      </c>
      <c r="E206" s="61">
        <v>0</v>
      </c>
      <c r="F206" s="61">
        <v>16161.99049</v>
      </c>
    </row>
    <row r="207" spans="1:6" s="137" customFormat="1" ht="12.75">
      <c r="A207" s="89" t="s">
        <v>196</v>
      </c>
      <c r="B207" s="61">
        <v>0</v>
      </c>
      <c r="C207" s="61">
        <v>0</v>
      </c>
      <c r="D207" s="61">
        <v>0</v>
      </c>
      <c r="E207" s="61">
        <v>0</v>
      </c>
      <c r="F207" s="61">
        <v>0</v>
      </c>
    </row>
    <row r="208" spans="1:6" s="137" customFormat="1" ht="12.75">
      <c r="A208" s="450" t="s">
        <v>1399</v>
      </c>
      <c r="B208" s="61">
        <v>0</v>
      </c>
      <c r="C208" s="61">
        <v>0</v>
      </c>
      <c r="D208" s="61">
        <v>0</v>
      </c>
      <c r="E208" s="61">
        <v>0</v>
      </c>
      <c r="F208" s="61">
        <v>0</v>
      </c>
    </row>
    <row r="209" spans="1:6" s="137" customFormat="1" ht="12.75">
      <c r="A209" s="89" t="s">
        <v>197</v>
      </c>
      <c r="B209" s="61">
        <v>0</v>
      </c>
      <c r="C209" s="61">
        <v>0</v>
      </c>
      <c r="D209" s="61">
        <v>0</v>
      </c>
      <c r="E209" s="61">
        <v>0</v>
      </c>
      <c r="F209" s="61">
        <v>0</v>
      </c>
    </row>
    <row r="210" spans="1:6" s="137" customFormat="1" ht="12.75">
      <c r="A210" s="452" t="s">
        <v>198</v>
      </c>
      <c r="B210" s="61">
        <v>0</v>
      </c>
      <c r="C210" s="61">
        <v>0</v>
      </c>
      <c r="D210" s="61">
        <v>0</v>
      </c>
      <c r="E210" s="61">
        <v>0</v>
      </c>
      <c r="F210" s="61">
        <v>0</v>
      </c>
    </row>
    <row r="211" spans="1:6" s="137" customFormat="1" ht="12.75">
      <c r="A211" s="89" t="s">
        <v>199</v>
      </c>
      <c r="B211" s="61">
        <v>0</v>
      </c>
      <c r="C211" s="61">
        <v>0</v>
      </c>
      <c r="D211" s="61">
        <v>0</v>
      </c>
      <c r="E211" s="61">
        <v>0</v>
      </c>
      <c r="F211" s="61">
        <v>0</v>
      </c>
    </row>
    <row r="212" spans="1:6" s="137" customFormat="1" ht="12.75">
      <c r="A212" s="89" t="s">
        <v>200</v>
      </c>
      <c r="B212" s="61">
        <v>0</v>
      </c>
      <c r="C212" s="61">
        <v>0</v>
      </c>
      <c r="D212" s="61">
        <v>0</v>
      </c>
      <c r="E212" s="61">
        <v>0</v>
      </c>
      <c r="F212" s="61">
        <v>0</v>
      </c>
    </row>
    <row r="213" spans="1:6" s="137" customFormat="1" ht="12.75">
      <c r="A213" s="452" t="s">
        <v>201</v>
      </c>
      <c r="B213" s="61">
        <v>0</v>
      </c>
      <c r="C213" s="61">
        <v>0</v>
      </c>
      <c r="D213" s="61">
        <v>0</v>
      </c>
      <c r="E213" s="61">
        <v>0</v>
      </c>
      <c r="F213" s="61">
        <v>0</v>
      </c>
    </row>
    <row r="214" spans="1:6" s="137" customFormat="1" ht="12.75">
      <c r="A214" s="89" t="s">
        <v>202</v>
      </c>
      <c r="B214" s="61">
        <v>0</v>
      </c>
      <c r="C214" s="61">
        <v>0</v>
      </c>
      <c r="D214" s="61">
        <v>0</v>
      </c>
      <c r="E214" s="61">
        <v>0</v>
      </c>
      <c r="F214" s="61">
        <v>0</v>
      </c>
    </row>
    <row r="215" spans="1:6" s="137" customFormat="1" ht="12.75">
      <c r="A215" s="89" t="s">
        <v>203</v>
      </c>
      <c r="B215" s="61">
        <v>0</v>
      </c>
      <c r="C215" s="61">
        <v>0</v>
      </c>
      <c r="D215" s="61">
        <v>0</v>
      </c>
      <c r="E215" s="61">
        <v>0</v>
      </c>
      <c r="F215" s="61">
        <v>0</v>
      </c>
    </row>
    <row r="216" spans="1:6" s="137" customFormat="1" ht="12.75">
      <c r="A216" s="452" t="s">
        <v>204</v>
      </c>
      <c r="B216" s="61">
        <v>584195.07028999995</v>
      </c>
      <c r="C216" s="61">
        <v>5292797.5888299998</v>
      </c>
      <c r="D216" s="61">
        <v>0</v>
      </c>
      <c r="E216" s="61">
        <v>544.40164000000004</v>
      </c>
      <c r="F216" s="61">
        <v>5877537.0607599998</v>
      </c>
    </row>
    <row r="217" spans="1:6" s="137" customFormat="1" ht="12.75">
      <c r="A217" s="89" t="s">
        <v>205</v>
      </c>
      <c r="B217" s="61">
        <v>149615.66472</v>
      </c>
      <c r="C217" s="61">
        <v>4562942.9339199997</v>
      </c>
      <c r="D217" s="61">
        <v>0</v>
      </c>
      <c r="E217" s="61">
        <v>544.40164000000004</v>
      </c>
      <c r="F217" s="61">
        <v>4713103.0002799993</v>
      </c>
    </row>
    <row r="218" spans="1:6" s="137" customFormat="1" ht="12.75">
      <c r="A218" s="89" t="s">
        <v>206</v>
      </c>
      <c r="B218" s="61">
        <v>0</v>
      </c>
      <c r="C218" s="61">
        <v>0</v>
      </c>
      <c r="D218" s="61">
        <v>0</v>
      </c>
      <c r="E218" s="61">
        <v>0</v>
      </c>
      <c r="F218" s="61">
        <v>0</v>
      </c>
    </row>
    <row r="219" spans="1:6" s="137" customFormat="1" ht="12.75">
      <c r="A219" s="89" t="s">
        <v>207</v>
      </c>
      <c r="B219" s="61">
        <v>339866.44894999999</v>
      </c>
      <c r="C219" s="61">
        <v>687964.22137000004</v>
      </c>
      <c r="D219" s="61">
        <v>0</v>
      </c>
      <c r="E219" s="61">
        <v>0</v>
      </c>
      <c r="F219" s="61">
        <v>1027830.67032</v>
      </c>
    </row>
    <row r="220" spans="1:6" s="137" customFormat="1" ht="12.75">
      <c r="A220" s="89" t="s">
        <v>208</v>
      </c>
      <c r="B220" s="61">
        <v>0</v>
      </c>
      <c r="C220" s="61">
        <v>8575</v>
      </c>
      <c r="D220" s="61">
        <v>0</v>
      </c>
      <c r="E220" s="61">
        <v>0</v>
      </c>
      <c r="F220" s="61">
        <v>8575</v>
      </c>
    </row>
    <row r="221" spans="1:6" s="137" customFormat="1" ht="12.75">
      <c r="A221" s="89" t="s">
        <v>209</v>
      </c>
      <c r="B221" s="61">
        <v>22626.856199999998</v>
      </c>
      <c r="C221" s="61">
        <v>5013.2351699999999</v>
      </c>
      <c r="D221" s="61">
        <v>0</v>
      </c>
      <c r="E221" s="61">
        <v>0</v>
      </c>
      <c r="F221" s="61">
        <v>27640.091370000002</v>
      </c>
    </row>
    <row r="222" spans="1:6" s="137" customFormat="1" ht="12.75">
      <c r="A222" s="89" t="s">
        <v>210</v>
      </c>
      <c r="B222" s="61">
        <v>300</v>
      </c>
      <c r="C222" s="61">
        <v>76.489000000000004</v>
      </c>
      <c r="D222" s="61">
        <v>0</v>
      </c>
      <c r="E222" s="61">
        <v>0</v>
      </c>
      <c r="F222" s="61">
        <v>376.48899999999998</v>
      </c>
    </row>
    <row r="223" spans="1:6" s="137" customFormat="1" ht="12.75">
      <c r="A223" s="89" t="s">
        <v>211</v>
      </c>
      <c r="B223" s="61">
        <v>0</v>
      </c>
      <c r="C223" s="61">
        <v>0</v>
      </c>
      <c r="D223" s="61">
        <v>0</v>
      </c>
      <c r="E223" s="61">
        <v>0</v>
      </c>
      <c r="F223" s="61">
        <v>0</v>
      </c>
    </row>
    <row r="224" spans="1:6" s="137" customFormat="1" ht="12.75">
      <c r="A224" s="89" t="s">
        <v>212</v>
      </c>
      <c r="B224" s="61">
        <v>0</v>
      </c>
      <c r="C224" s="61">
        <v>0</v>
      </c>
      <c r="D224" s="61">
        <v>0</v>
      </c>
      <c r="E224" s="61">
        <v>0</v>
      </c>
      <c r="F224" s="61">
        <v>0</v>
      </c>
    </row>
    <row r="225" spans="1:6" s="137" customFormat="1" ht="12.75">
      <c r="A225" s="89" t="s">
        <v>213</v>
      </c>
      <c r="B225" s="61">
        <v>71786.100420000002</v>
      </c>
      <c r="C225" s="61">
        <v>28225.70937</v>
      </c>
      <c r="D225" s="61">
        <v>0</v>
      </c>
      <c r="E225" s="61">
        <v>0</v>
      </c>
      <c r="F225" s="61">
        <v>100011.80979</v>
      </c>
    </row>
    <row r="226" spans="1:6" s="137" customFormat="1" ht="12.75">
      <c r="A226" s="452" t="s">
        <v>214</v>
      </c>
      <c r="B226" s="61">
        <v>908986.30711000005</v>
      </c>
      <c r="C226" s="61">
        <v>558836.42200000002</v>
      </c>
      <c r="D226" s="61">
        <v>0</v>
      </c>
      <c r="E226" s="61">
        <v>0</v>
      </c>
      <c r="F226" s="61">
        <v>1467822.72911</v>
      </c>
    </row>
    <row r="227" spans="1:6" s="137" customFormat="1" ht="12.75">
      <c r="A227" s="89" t="s">
        <v>215</v>
      </c>
      <c r="B227" s="61">
        <v>575621.11072</v>
      </c>
      <c r="C227" s="61">
        <v>323762.89558999997</v>
      </c>
      <c r="D227" s="61">
        <v>0</v>
      </c>
      <c r="E227" s="61">
        <v>0</v>
      </c>
      <c r="F227" s="61">
        <v>899384.00630999997</v>
      </c>
    </row>
    <row r="228" spans="1:6" s="137" customFormat="1" ht="12.75">
      <c r="A228" s="89" t="s">
        <v>216</v>
      </c>
      <c r="B228" s="61">
        <v>0</v>
      </c>
      <c r="C228" s="61">
        <v>0</v>
      </c>
      <c r="D228" s="61">
        <v>0</v>
      </c>
      <c r="E228" s="61">
        <v>0</v>
      </c>
      <c r="F228" s="61">
        <v>0</v>
      </c>
    </row>
    <row r="229" spans="1:6" s="137" customFormat="1" ht="12.75">
      <c r="A229" s="89" t="s">
        <v>217</v>
      </c>
      <c r="B229" s="61">
        <v>97954.168890000001</v>
      </c>
      <c r="C229" s="61">
        <v>30596.901999999998</v>
      </c>
      <c r="D229" s="61">
        <v>0</v>
      </c>
      <c r="E229" s="61">
        <v>0</v>
      </c>
      <c r="F229" s="61">
        <v>128551.07089</v>
      </c>
    </row>
    <row r="230" spans="1:6" s="137" customFormat="1" ht="12.75">
      <c r="A230" s="89" t="s">
        <v>218</v>
      </c>
      <c r="B230" s="61">
        <v>17635.590980000001</v>
      </c>
      <c r="C230" s="61">
        <v>1661.76721</v>
      </c>
      <c r="D230" s="61">
        <v>0</v>
      </c>
      <c r="E230" s="61">
        <v>0</v>
      </c>
      <c r="F230" s="61">
        <v>19297.358190000003</v>
      </c>
    </row>
    <row r="231" spans="1:6" s="137" customFormat="1" ht="12.75">
      <c r="A231" s="89" t="s">
        <v>219</v>
      </c>
      <c r="B231" s="61">
        <v>0</v>
      </c>
      <c r="C231" s="61">
        <v>0</v>
      </c>
      <c r="D231" s="61">
        <v>0</v>
      </c>
      <c r="E231" s="61">
        <v>0</v>
      </c>
      <c r="F231" s="61">
        <v>0</v>
      </c>
    </row>
    <row r="232" spans="1:6" s="137" customFormat="1" ht="12.75">
      <c r="A232" s="89" t="s">
        <v>220</v>
      </c>
      <c r="B232" s="61">
        <v>217775.43652000002</v>
      </c>
      <c r="C232" s="61">
        <v>202814.8572</v>
      </c>
      <c r="D232" s="61">
        <v>0</v>
      </c>
      <c r="E232" s="61">
        <v>0</v>
      </c>
      <c r="F232" s="61">
        <v>420590.29372000002</v>
      </c>
    </row>
    <row r="233" spans="1:6" s="137" customFormat="1" ht="12.75">
      <c r="A233" s="89" t="s">
        <v>221</v>
      </c>
      <c r="B233" s="61">
        <v>0</v>
      </c>
      <c r="C233" s="61">
        <v>0</v>
      </c>
      <c r="D233" s="61">
        <v>0</v>
      </c>
      <c r="E233" s="61">
        <v>0</v>
      </c>
      <c r="F233" s="61">
        <v>0</v>
      </c>
    </row>
    <row r="234" spans="1:6" s="137" customFormat="1" ht="12.75">
      <c r="A234" s="452" t="s">
        <v>1383</v>
      </c>
      <c r="B234" s="61">
        <v>13063.977199999999</v>
      </c>
      <c r="C234" s="61">
        <v>422.87872999999996</v>
      </c>
      <c r="D234" s="61">
        <v>0</v>
      </c>
      <c r="E234" s="61">
        <v>0</v>
      </c>
      <c r="F234" s="61">
        <v>13486.85593</v>
      </c>
    </row>
    <row r="235" spans="1:6" s="137" customFormat="1" ht="12.75">
      <c r="A235" s="89" t="s">
        <v>1384</v>
      </c>
      <c r="B235" s="61">
        <v>12503.51094</v>
      </c>
      <c r="C235" s="61">
        <v>422.87872999999996</v>
      </c>
      <c r="D235" s="61">
        <v>0</v>
      </c>
      <c r="E235" s="61">
        <v>0</v>
      </c>
      <c r="F235" s="61">
        <v>12926.38967</v>
      </c>
    </row>
    <row r="236" spans="1:6" s="137" customFormat="1" ht="12.75">
      <c r="A236" s="89" t="s">
        <v>1385</v>
      </c>
      <c r="B236" s="61">
        <v>560.46626000000003</v>
      </c>
      <c r="C236" s="61">
        <v>0</v>
      </c>
      <c r="D236" s="61">
        <v>0</v>
      </c>
      <c r="E236" s="61">
        <v>0</v>
      </c>
      <c r="F236" s="61">
        <v>560.46626000000003</v>
      </c>
    </row>
    <row r="237" spans="1:6" s="137" customFormat="1" ht="12.75">
      <c r="A237" s="452" t="s">
        <v>1386</v>
      </c>
      <c r="B237" s="61">
        <v>0</v>
      </c>
      <c r="C237" s="61">
        <v>0</v>
      </c>
      <c r="D237" s="61">
        <v>0</v>
      </c>
      <c r="E237" s="61">
        <v>0</v>
      </c>
      <c r="F237" s="61">
        <v>0</v>
      </c>
    </row>
    <row r="238" spans="1:6" s="137" customFormat="1" ht="12.75">
      <c r="A238" s="89" t="s">
        <v>1384</v>
      </c>
      <c r="B238" s="61">
        <v>0</v>
      </c>
      <c r="C238" s="61">
        <v>0</v>
      </c>
      <c r="D238" s="61">
        <v>0</v>
      </c>
      <c r="E238" s="61">
        <v>0</v>
      </c>
      <c r="F238" s="61">
        <v>0</v>
      </c>
    </row>
    <row r="239" spans="1:6" s="137" customFormat="1" ht="12.75">
      <c r="A239" s="89" t="s">
        <v>1385</v>
      </c>
      <c r="B239" s="451">
        <v>0</v>
      </c>
      <c r="C239" s="451">
        <v>0</v>
      </c>
      <c r="D239" s="451">
        <v>0</v>
      </c>
      <c r="E239" s="451">
        <v>0</v>
      </c>
      <c r="F239" s="451">
        <v>0</v>
      </c>
    </row>
    <row r="240" spans="1:6" s="137" customFormat="1" ht="12.75">
      <c r="A240" s="452" t="s">
        <v>1387</v>
      </c>
      <c r="B240" s="497">
        <v>12629.23458</v>
      </c>
      <c r="C240" s="497">
        <v>857.62135000000001</v>
      </c>
      <c r="D240" s="497">
        <v>0</v>
      </c>
      <c r="E240" s="497">
        <v>0</v>
      </c>
      <c r="F240" s="497">
        <v>13486.85593</v>
      </c>
    </row>
    <row r="241" spans="1:6" s="137" customFormat="1" ht="13.5" thickBot="1">
      <c r="A241" s="452" t="s">
        <v>1388</v>
      </c>
      <c r="B241" s="498">
        <v>0</v>
      </c>
      <c r="C241" s="498">
        <v>0</v>
      </c>
      <c r="D241" s="498">
        <v>0</v>
      </c>
      <c r="E241" s="498">
        <v>0</v>
      </c>
      <c r="F241" s="498">
        <v>0</v>
      </c>
    </row>
    <row r="242" spans="1:6" s="137" customFormat="1" ht="14.25" thickTop="1" thickBot="1">
      <c r="A242" s="49" t="s">
        <v>222</v>
      </c>
      <c r="B242" s="60">
        <v>300711.01632999995</v>
      </c>
      <c r="C242" s="60">
        <v>11871.7585</v>
      </c>
      <c r="D242" s="60">
        <v>0</v>
      </c>
      <c r="E242" s="60">
        <v>49.889110000000002</v>
      </c>
      <c r="F242" s="60">
        <v>312632.66394</v>
      </c>
    </row>
    <row r="243" spans="1:6" s="137" customFormat="1" ht="13.5" thickTop="1">
      <c r="A243" s="50" t="s">
        <v>223</v>
      </c>
      <c r="B243" s="61">
        <v>0.80547000000000002</v>
      </c>
      <c r="C243" s="61">
        <v>5.0270000000000002E-2</v>
      </c>
      <c r="D243" s="61">
        <v>0</v>
      </c>
      <c r="E243" s="61">
        <v>0</v>
      </c>
      <c r="F243" s="61">
        <v>0.85574000000000006</v>
      </c>
    </row>
    <row r="244" spans="1:6" s="137" customFormat="1" ht="12.75">
      <c r="A244" s="50" t="s">
        <v>224</v>
      </c>
      <c r="B244" s="61">
        <v>1184.7018700000001</v>
      </c>
      <c r="C244" s="61">
        <v>976.00311999999997</v>
      </c>
      <c r="D244" s="61">
        <v>0</v>
      </c>
      <c r="E244" s="61">
        <v>-0.22233</v>
      </c>
      <c r="F244" s="61">
        <v>2160.4826600000001</v>
      </c>
    </row>
    <row r="245" spans="1:6" s="137" customFormat="1" ht="12.75">
      <c r="A245" s="50" t="s">
        <v>225</v>
      </c>
      <c r="B245" s="61">
        <v>280918.31562000001</v>
      </c>
      <c r="C245" s="61">
        <v>9765.2403300000005</v>
      </c>
      <c r="D245" s="61">
        <v>0</v>
      </c>
      <c r="E245" s="61">
        <v>12.92093</v>
      </c>
      <c r="F245" s="61">
        <v>290696.47687999997</v>
      </c>
    </row>
    <row r="246" spans="1:6" s="137" customFormat="1" ht="12.75">
      <c r="A246" s="50" t="s">
        <v>226</v>
      </c>
      <c r="B246" s="61">
        <v>6569.2158899999995</v>
      </c>
      <c r="C246" s="61">
        <v>657.55579</v>
      </c>
      <c r="D246" s="61">
        <v>0</v>
      </c>
      <c r="E246" s="61">
        <v>0</v>
      </c>
      <c r="F246" s="61">
        <v>7226.7716799999998</v>
      </c>
    </row>
    <row r="247" spans="1:6" s="137" customFormat="1" ht="12.75">
      <c r="A247" s="50" t="s">
        <v>227</v>
      </c>
      <c r="B247" s="61">
        <v>4065.5469500000004</v>
      </c>
      <c r="C247" s="61">
        <v>108.12182000000001</v>
      </c>
      <c r="D247" s="61">
        <v>0</v>
      </c>
      <c r="E247" s="61">
        <v>0</v>
      </c>
      <c r="F247" s="61">
        <v>4173.6687700000002</v>
      </c>
    </row>
    <row r="248" spans="1:6" s="137" customFormat="1" ht="12.75">
      <c r="A248" s="50" t="s">
        <v>228</v>
      </c>
      <c r="B248" s="61">
        <v>228.25220999999999</v>
      </c>
      <c r="C248" s="61">
        <v>10.65399</v>
      </c>
      <c r="D248" s="61">
        <v>0</v>
      </c>
      <c r="E248" s="61">
        <v>0</v>
      </c>
      <c r="F248" s="61">
        <v>238.90620000000001</v>
      </c>
    </row>
    <row r="249" spans="1:6" s="137" customFormat="1" ht="12.75">
      <c r="A249" s="50" t="s">
        <v>229</v>
      </c>
      <c r="B249" s="61">
        <v>4184.4881999999998</v>
      </c>
      <c r="C249" s="61">
        <v>217.34807000000001</v>
      </c>
      <c r="D249" s="61">
        <v>0</v>
      </c>
      <c r="E249" s="61">
        <v>0</v>
      </c>
      <c r="F249" s="61">
        <v>4401.8362699999998</v>
      </c>
    </row>
    <row r="250" spans="1:6" s="137" customFormat="1" ht="12.75">
      <c r="A250" s="50" t="s">
        <v>230</v>
      </c>
      <c r="B250" s="61">
        <v>425.2226</v>
      </c>
      <c r="C250" s="61">
        <v>35.384970000000003</v>
      </c>
      <c r="D250" s="61">
        <v>0</v>
      </c>
      <c r="E250" s="61">
        <v>0</v>
      </c>
      <c r="F250" s="61">
        <v>460.60757000000001</v>
      </c>
    </row>
    <row r="251" spans="1:6" s="137" customFormat="1" ht="12.75">
      <c r="A251" s="50" t="s">
        <v>231</v>
      </c>
      <c r="B251" s="61">
        <v>1.63602</v>
      </c>
      <c r="C251" s="61">
        <v>0</v>
      </c>
      <c r="D251" s="61">
        <v>0</v>
      </c>
      <c r="E251" s="61">
        <v>0</v>
      </c>
      <c r="F251" s="61">
        <v>1.63602</v>
      </c>
    </row>
    <row r="252" spans="1:6" s="137" customFormat="1" ht="12.75">
      <c r="A252" s="50" t="s">
        <v>232</v>
      </c>
      <c r="B252" s="61">
        <v>642.94643999999994</v>
      </c>
      <c r="C252" s="61">
        <v>0</v>
      </c>
      <c r="D252" s="61">
        <v>0</v>
      </c>
      <c r="E252" s="61">
        <v>0</v>
      </c>
      <c r="F252" s="61">
        <v>642.94643999999994</v>
      </c>
    </row>
    <row r="253" spans="1:6" s="137" customFormat="1" ht="13.5" thickBot="1">
      <c r="A253" s="50" t="s">
        <v>233</v>
      </c>
      <c r="B253" s="61">
        <v>2489.8850600000001</v>
      </c>
      <c r="C253" s="61">
        <v>101.40013999999999</v>
      </c>
      <c r="D253" s="61">
        <v>0</v>
      </c>
      <c r="E253" s="61">
        <v>37.190510000000003</v>
      </c>
      <c r="F253" s="61">
        <v>2628.4757100000002</v>
      </c>
    </row>
    <row r="254" spans="1:6" s="137" customFormat="1" ht="14.25" thickTop="1" thickBot="1">
      <c r="A254" s="49" t="s">
        <v>234</v>
      </c>
      <c r="B254" s="60">
        <v>-69738.400430000009</v>
      </c>
      <c r="C254" s="60">
        <v>-5277.9525199999998</v>
      </c>
      <c r="D254" s="60">
        <v>0</v>
      </c>
      <c r="E254" s="60">
        <v>-1.4000000000000001E-4</v>
      </c>
      <c r="F254" s="60">
        <v>-75016.353090000004</v>
      </c>
    </row>
    <row r="255" spans="1:6" s="137" customFormat="1" ht="13.5" thickTop="1">
      <c r="A255" s="50" t="s">
        <v>235</v>
      </c>
      <c r="B255" s="61">
        <v>-62913.819929999998</v>
      </c>
      <c r="C255" s="61">
        <v>-1997.0844399999999</v>
      </c>
      <c r="D255" s="61">
        <v>0</v>
      </c>
      <c r="E255" s="61">
        <v>-1.4000000000000001E-4</v>
      </c>
      <c r="F255" s="61">
        <v>-64910.90451</v>
      </c>
    </row>
    <row r="256" spans="1:6" s="137" customFormat="1" ht="12.75">
      <c r="A256" s="50" t="s">
        <v>236</v>
      </c>
      <c r="B256" s="61">
        <v>0</v>
      </c>
      <c r="C256" s="61">
        <v>0</v>
      </c>
      <c r="D256" s="61">
        <v>0</v>
      </c>
      <c r="E256" s="61">
        <v>0</v>
      </c>
      <c r="F256" s="61">
        <v>0</v>
      </c>
    </row>
    <row r="257" spans="1:6" s="137" customFormat="1" ht="12.75">
      <c r="A257" s="50" t="s">
        <v>237</v>
      </c>
      <c r="B257" s="61">
        <v>-3845.8150799999999</v>
      </c>
      <c r="C257" s="61">
        <v>-1916.5919899999999</v>
      </c>
      <c r="D257" s="61">
        <v>0</v>
      </c>
      <c r="E257" s="61">
        <v>0</v>
      </c>
      <c r="F257" s="61">
        <v>-5762.4070700000002</v>
      </c>
    </row>
    <row r="258" spans="1:6" s="137" customFormat="1" ht="12.75">
      <c r="A258" s="50" t="s">
        <v>238</v>
      </c>
      <c r="B258" s="61">
        <v>0</v>
      </c>
      <c r="C258" s="61">
        <v>-39.200029999999998</v>
      </c>
      <c r="D258" s="61">
        <v>0</v>
      </c>
      <c r="E258" s="61">
        <v>0</v>
      </c>
      <c r="F258" s="61">
        <v>-39.200029999999998</v>
      </c>
    </row>
    <row r="259" spans="1:6" s="137" customFormat="1" ht="12.75">
      <c r="A259" s="50" t="s">
        <v>239</v>
      </c>
      <c r="B259" s="61">
        <v>0</v>
      </c>
      <c r="C259" s="61">
        <v>-603.33348000000001</v>
      </c>
      <c r="D259" s="61">
        <v>0</v>
      </c>
      <c r="E259" s="61">
        <v>0</v>
      </c>
      <c r="F259" s="61">
        <v>-603.33348000000001</v>
      </c>
    </row>
    <row r="260" spans="1:6" s="137" customFormat="1" ht="12.75">
      <c r="A260" s="51" t="s">
        <v>240</v>
      </c>
      <c r="B260" s="61">
        <v>-2978.7654199999997</v>
      </c>
      <c r="C260" s="61">
        <v>-721.74257999999998</v>
      </c>
      <c r="D260" s="61">
        <v>0</v>
      </c>
      <c r="E260" s="61">
        <v>0</v>
      </c>
      <c r="F260" s="61">
        <v>-3700.5079999999998</v>
      </c>
    </row>
    <row r="261" spans="1:6" s="137" customFormat="1" ht="13.5" thickBot="1">
      <c r="A261" s="50" t="s">
        <v>241</v>
      </c>
      <c r="B261" s="61">
        <v>0</v>
      </c>
      <c r="C261" s="61">
        <v>0</v>
      </c>
      <c r="D261" s="61">
        <v>0</v>
      </c>
      <c r="E261" s="61">
        <v>0</v>
      </c>
      <c r="F261" s="61">
        <v>0</v>
      </c>
    </row>
    <row r="262" spans="1:6" s="131" customFormat="1" ht="14.25" thickTop="1" thickBot="1">
      <c r="A262" s="52" t="s">
        <v>242</v>
      </c>
      <c r="B262" s="62">
        <v>230972.6159</v>
      </c>
      <c r="C262" s="62">
        <v>6593.8059800000001</v>
      </c>
      <c r="D262" s="62">
        <v>0</v>
      </c>
      <c r="E262" s="62">
        <v>49.88897</v>
      </c>
      <c r="F262" s="62">
        <v>237616.31084999998</v>
      </c>
    </row>
    <row r="263" spans="1:6" s="137" customFormat="1" ht="14.25" thickTop="1" thickBot="1">
      <c r="A263" s="53" t="s">
        <v>243</v>
      </c>
      <c r="B263" s="60">
        <v>18099.837219999998</v>
      </c>
      <c r="C263" s="60">
        <v>8809.0693100000008</v>
      </c>
      <c r="D263" s="60">
        <v>0</v>
      </c>
      <c r="E263" s="60">
        <v>0</v>
      </c>
      <c r="F263" s="60">
        <v>26908.90653</v>
      </c>
    </row>
    <row r="264" spans="1:6" s="137" customFormat="1" ht="13.5" thickTop="1">
      <c r="A264" s="50" t="s">
        <v>244</v>
      </c>
      <c r="B264" s="61">
        <v>16471.355080000001</v>
      </c>
      <c r="C264" s="61">
        <v>3568.27106</v>
      </c>
      <c r="D264" s="61">
        <v>0</v>
      </c>
      <c r="E264" s="61">
        <v>0</v>
      </c>
      <c r="F264" s="61">
        <v>20039.62614</v>
      </c>
    </row>
    <row r="265" spans="1:6" s="137" customFormat="1" ht="12.75">
      <c r="A265" s="50" t="s">
        <v>245</v>
      </c>
      <c r="B265" s="61">
        <v>0</v>
      </c>
      <c r="C265" s="61">
        <v>2333.5901899999999</v>
      </c>
      <c r="D265" s="61">
        <v>0</v>
      </c>
      <c r="E265" s="61">
        <v>0</v>
      </c>
      <c r="F265" s="61">
        <v>2333.5901899999999</v>
      </c>
    </row>
    <row r="266" spans="1:6" s="137" customFormat="1" ht="12.75">
      <c r="A266" s="50" t="s">
        <v>246</v>
      </c>
      <c r="B266" s="61">
        <v>783.25118999999995</v>
      </c>
      <c r="C266" s="61">
        <v>2802.1042000000002</v>
      </c>
      <c r="D266" s="61">
        <v>0</v>
      </c>
      <c r="E266" s="61">
        <v>0</v>
      </c>
      <c r="F266" s="61">
        <v>3585.3553900000002</v>
      </c>
    </row>
    <row r="267" spans="1:6" s="137" customFormat="1" ht="12.75">
      <c r="A267" s="50" t="s">
        <v>247</v>
      </c>
      <c r="B267" s="61">
        <v>47.606619999999999</v>
      </c>
      <c r="C267" s="61">
        <v>0</v>
      </c>
      <c r="D267" s="61">
        <v>0</v>
      </c>
      <c r="E267" s="61">
        <v>0</v>
      </c>
      <c r="F267" s="61">
        <v>47.606619999999999</v>
      </c>
    </row>
    <row r="268" spans="1:6" s="137" customFormat="1" ht="13.5" thickBot="1">
      <c r="A268" s="50" t="s">
        <v>248</v>
      </c>
      <c r="B268" s="61">
        <v>797.62432999999999</v>
      </c>
      <c r="C268" s="61">
        <v>105.10386</v>
      </c>
      <c r="D268" s="61">
        <v>0</v>
      </c>
      <c r="E268" s="61">
        <v>0</v>
      </c>
      <c r="F268" s="61">
        <v>902.72818999999993</v>
      </c>
    </row>
    <row r="269" spans="1:6" s="137" customFormat="1" ht="14.25" thickTop="1" thickBot="1">
      <c r="A269" s="54" t="s">
        <v>249</v>
      </c>
      <c r="B269" s="60">
        <v>-12259.334720000001</v>
      </c>
      <c r="C269" s="60">
        <v>-5580.3002699999997</v>
      </c>
      <c r="D269" s="60">
        <v>0</v>
      </c>
      <c r="E269" s="60">
        <v>-2.8000000000000003E-4</v>
      </c>
      <c r="F269" s="60">
        <v>-17839.635269999999</v>
      </c>
    </row>
    <row r="270" spans="1:6" s="137" customFormat="1" ht="13.5" thickTop="1">
      <c r="A270" s="50" t="s">
        <v>244</v>
      </c>
      <c r="B270" s="61">
        <v>-7363.15924</v>
      </c>
      <c r="C270" s="61">
        <v>-2858.41482</v>
      </c>
      <c r="D270" s="61">
        <v>0</v>
      </c>
      <c r="E270" s="61">
        <v>-2.8000000000000003E-4</v>
      </c>
      <c r="F270" s="61">
        <v>-10221.574339999999</v>
      </c>
    </row>
    <row r="271" spans="1:6" s="137" customFormat="1" ht="12.75">
      <c r="A271" s="50" t="s">
        <v>250</v>
      </c>
      <c r="B271" s="61">
        <v>-3174.0519900000004</v>
      </c>
      <c r="C271" s="61">
        <v>-784.69906999999989</v>
      </c>
      <c r="D271" s="61">
        <v>0</v>
      </c>
      <c r="E271" s="61">
        <v>0</v>
      </c>
      <c r="F271" s="61">
        <v>-3958.7510600000001</v>
      </c>
    </row>
    <row r="272" spans="1:6" s="137" customFormat="1" ht="12.75">
      <c r="A272" s="50" t="s">
        <v>251</v>
      </c>
      <c r="B272" s="61">
        <v>0</v>
      </c>
      <c r="C272" s="61">
        <v>0</v>
      </c>
      <c r="D272" s="61">
        <v>0</v>
      </c>
      <c r="E272" s="61">
        <v>0</v>
      </c>
      <c r="F272" s="61">
        <v>0</v>
      </c>
    </row>
    <row r="273" spans="1:6" s="137" customFormat="1" ht="12.75">
      <c r="A273" s="50" t="s">
        <v>252</v>
      </c>
      <c r="B273" s="61">
        <v>0</v>
      </c>
      <c r="C273" s="61">
        <v>0</v>
      </c>
      <c r="D273" s="61">
        <v>0</v>
      </c>
      <c r="E273" s="61">
        <v>0</v>
      </c>
      <c r="F273" s="61">
        <v>0</v>
      </c>
    </row>
    <row r="274" spans="1:6" s="137" customFormat="1" ht="13.5" thickBot="1">
      <c r="A274" s="50" t="s">
        <v>253</v>
      </c>
      <c r="B274" s="61">
        <v>-1722.1234899999999</v>
      </c>
      <c r="C274" s="61">
        <v>-1937.1863799999999</v>
      </c>
      <c r="D274" s="61">
        <v>0</v>
      </c>
      <c r="E274" s="61">
        <v>0</v>
      </c>
      <c r="F274" s="61">
        <v>-3659.30987</v>
      </c>
    </row>
    <row r="275" spans="1:6" s="137" customFormat="1" ht="14.25" thickTop="1" thickBot="1">
      <c r="A275" s="49" t="s">
        <v>254</v>
      </c>
      <c r="B275" s="60">
        <v>236813.11840000001</v>
      </c>
      <c r="C275" s="60">
        <v>9822.5750200000002</v>
      </c>
      <c r="D275" s="60">
        <v>0</v>
      </c>
      <c r="E275" s="60">
        <v>49.888690000000004</v>
      </c>
      <c r="F275" s="60">
        <v>246685.58211000002</v>
      </c>
    </row>
    <row r="276" spans="1:6" s="137" customFormat="1" ht="13.5" thickTop="1">
      <c r="A276" s="55" t="s">
        <v>255</v>
      </c>
      <c r="B276" s="61">
        <v>39070.595890000004</v>
      </c>
      <c r="C276" s="61">
        <v>6166.3814299999995</v>
      </c>
      <c r="D276" s="61">
        <v>0</v>
      </c>
      <c r="E276" s="61">
        <v>10.216659999999999</v>
      </c>
      <c r="F276" s="61">
        <v>45247.193979999996</v>
      </c>
    </row>
    <row r="277" spans="1:6" s="137" customFormat="1" ht="12.75">
      <c r="A277" s="50" t="s">
        <v>256</v>
      </c>
      <c r="B277" s="61">
        <v>5666.6389600000002</v>
      </c>
      <c r="C277" s="61">
        <v>812.47127</v>
      </c>
      <c r="D277" s="61">
        <v>0</v>
      </c>
      <c r="E277" s="61">
        <v>0</v>
      </c>
      <c r="F277" s="61">
        <v>6479.1102300000002</v>
      </c>
    </row>
    <row r="278" spans="1:6" s="137" customFormat="1" ht="12.75">
      <c r="A278" s="50" t="s">
        <v>257</v>
      </c>
      <c r="B278" s="61">
        <v>33403.95693</v>
      </c>
      <c r="C278" s="61">
        <v>5353.9101600000004</v>
      </c>
      <c r="D278" s="61">
        <v>0</v>
      </c>
      <c r="E278" s="61">
        <v>10.216659999999999</v>
      </c>
      <c r="F278" s="61">
        <v>38768.083749999998</v>
      </c>
    </row>
    <row r="279" spans="1:6" s="137" customFormat="1" ht="12.75">
      <c r="A279" s="50" t="s">
        <v>258</v>
      </c>
      <c r="B279" s="61">
        <v>0</v>
      </c>
      <c r="C279" s="61">
        <v>0</v>
      </c>
      <c r="D279" s="61">
        <v>0</v>
      </c>
      <c r="E279" s="61">
        <v>0</v>
      </c>
      <c r="F279" s="61">
        <v>0</v>
      </c>
    </row>
    <row r="280" spans="1:6" s="137" customFormat="1" ht="12.75">
      <c r="A280" s="50" t="s">
        <v>259</v>
      </c>
      <c r="B280" s="61">
        <v>0</v>
      </c>
      <c r="C280" s="61">
        <v>0</v>
      </c>
      <c r="D280" s="61">
        <v>0</v>
      </c>
      <c r="E280" s="61">
        <v>0</v>
      </c>
      <c r="F280" s="61">
        <v>0</v>
      </c>
    </row>
    <row r="281" spans="1:6" s="137" customFormat="1" ht="12.75">
      <c r="A281" s="50" t="s">
        <v>260</v>
      </c>
      <c r="B281" s="61">
        <v>0</v>
      </c>
      <c r="C281" s="61">
        <v>0</v>
      </c>
      <c r="D281" s="61">
        <v>0</v>
      </c>
      <c r="E281" s="61">
        <v>0</v>
      </c>
      <c r="F281" s="61">
        <v>0</v>
      </c>
    </row>
    <row r="282" spans="1:6" s="137" customFormat="1" ht="12.75">
      <c r="A282" s="50" t="s">
        <v>261</v>
      </c>
      <c r="B282" s="61">
        <v>0</v>
      </c>
      <c r="C282" s="61">
        <v>0</v>
      </c>
      <c r="D282" s="61">
        <v>0</v>
      </c>
      <c r="E282" s="61">
        <v>0</v>
      </c>
      <c r="F282" s="61">
        <v>0</v>
      </c>
    </row>
    <row r="283" spans="1:6" s="137" customFormat="1" ht="12.75">
      <c r="A283" s="55" t="s">
        <v>262</v>
      </c>
      <c r="B283" s="61">
        <v>-90071.722129999995</v>
      </c>
      <c r="C283" s="61">
        <v>-4053.9442300000001</v>
      </c>
      <c r="D283" s="61">
        <v>0</v>
      </c>
      <c r="E283" s="61">
        <v>-13.556790000000001</v>
      </c>
      <c r="F283" s="61">
        <v>-94139.223150000005</v>
      </c>
    </row>
    <row r="284" spans="1:6" s="137" customFormat="1" ht="12.75">
      <c r="A284" s="50" t="s">
        <v>263</v>
      </c>
      <c r="B284" s="61">
        <v>-88765.794989999995</v>
      </c>
      <c r="C284" s="61">
        <v>-3946.9984599999998</v>
      </c>
      <c r="D284" s="61">
        <v>0</v>
      </c>
      <c r="E284" s="61">
        <v>-13.556790000000001</v>
      </c>
      <c r="F284" s="61">
        <v>-92726.35024</v>
      </c>
    </row>
    <row r="285" spans="1:6" s="137" customFormat="1" ht="12.75">
      <c r="A285" s="50" t="s">
        <v>264</v>
      </c>
      <c r="B285" s="61">
        <v>0</v>
      </c>
      <c r="C285" s="61">
        <v>0</v>
      </c>
      <c r="D285" s="61">
        <v>0</v>
      </c>
      <c r="E285" s="61">
        <v>0</v>
      </c>
      <c r="F285" s="61">
        <v>0</v>
      </c>
    </row>
    <row r="286" spans="1:6" s="137" customFormat="1" ht="12.75">
      <c r="A286" s="50" t="s">
        <v>265</v>
      </c>
      <c r="B286" s="61">
        <v>0</v>
      </c>
      <c r="C286" s="61">
        <v>0</v>
      </c>
      <c r="D286" s="61">
        <v>0</v>
      </c>
      <c r="E286" s="61">
        <v>0</v>
      </c>
      <c r="F286" s="61">
        <v>0</v>
      </c>
    </row>
    <row r="287" spans="1:6" s="137" customFormat="1" ht="12.75">
      <c r="A287" s="51" t="s">
        <v>266</v>
      </c>
      <c r="B287" s="61">
        <v>-1305.92714</v>
      </c>
      <c r="C287" s="61">
        <v>-106.94577000000001</v>
      </c>
      <c r="D287" s="61">
        <v>0</v>
      </c>
      <c r="E287" s="61">
        <v>0</v>
      </c>
      <c r="F287" s="61">
        <v>-1412.8729099999998</v>
      </c>
    </row>
    <row r="288" spans="1:6" s="137" customFormat="1" ht="12.75">
      <c r="A288" s="51" t="s">
        <v>267</v>
      </c>
      <c r="B288" s="61">
        <v>0</v>
      </c>
      <c r="C288" s="61">
        <v>0</v>
      </c>
      <c r="D288" s="61">
        <v>0</v>
      </c>
      <c r="E288" s="61">
        <v>0</v>
      </c>
      <c r="F288" s="61">
        <v>0</v>
      </c>
    </row>
    <row r="289" spans="1:6" s="137" customFormat="1" ht="13.5" thickBot="1">
      <c r="A289" s="51" t="s">
        <v>268</v>
      </c>
      <c r="B289" s="61">
        <v>0</v>
      </c>
      <c r="C289" s="61">
        <v>0</v>
      </c>
      <c r="D289" s="61">
        <v>0</v>
      </c>
      <c r="E289" s="61">
        <v>0</v>
      </c>
      <c r="F289" s="61">
        <v>0</v>
      </c>
    </row>
    <row r="290" spans="1:6" s="137" customFormat="1" ht="14.25" thickTop="1" thickBot="1">
      <c r="A290" s="56" t="s">
        <v>269</v>
      </c>
      <c r="B290" s="63">
        <v>185811.99215999999</v>
      </c>
      <c r="C290" s="63">
        <v>11935.012220000001</v>
      </c>
      <c r="D290" s="63">
        <v>0</v>
      </c>
      <c r="E290" s="63">
        <v>46.548559999999995</v>
      </c>
      <c r="F290" s="63">
        <v>197793.55293999999</v>
      </c>
    </row>
    <row r="291" spans="1:6" s="137" customFormat="1" ht="14.25" thickTop="1" thickBot="1">
      <c r="A291" s="49" t="s">
        <v>270</v>
      </c>
      <c r="B291" s="60">
        <v>-167747.35634999999</v>
      </c>
      <c r="C291" s="60">
        <v>-19842.034359999998</v>
      </c>
      <c r="D291" s="60">
        <v>0</v>
      </c>
      <c r="E291" s="60">
        <v>0</v>
      </c>
      <c r="F291" s="60">
        <v>-187589.39071000001</v>
      </c>
    </row>
    <row r="292" spans="1:6" s="137" customFormat="1" ht="13.5" thickTop="1">
      <c r="A292" s="50" t="s">
        <v>271</v>
      </c>
      <c r="B292" s="61">
        <v>-111866.02334999999</v>
      </c>
      <c r="C292" s="61">
        <v>-235.76060000000001</v>
      </c>
      <c r="D292" s="61">
        <v>0</v>
      </c>
      <c r="E292" s="61">
        <v>0</v>
      </c>
      <c r="F292" s="61">
        <v>-112101.78395</v>
      </c>
    </row>
    <row r="293" spans="1:6" s="137" customFormat="1" ht="12.75">
      <c r="A293" s="50" t="s">
        <v>272</v>
      </c>
      <c r="B293" s="61">
        <v>-15453.41987</v>
      </c>
      <c r="C293" s="61">
        <v>-854.19293000000005</v>
      </c>
      <c r="D293" s="61">
        <v>0</v>
      </c>
      <c r="E293" s="61">
        <v>0</v>
      </c>
      <c r="F293" s="61">
        <v>-16307.612800000001</v>
      </c>
    </row>
    <row r="294" spans="1:6" s="137" customFormat="1" ht="12.75">
      <c r="A294" s="50" t="s">
        <v>273</v>
      </c>
      <c r="B294" s="61">
        <v>-25.88476</v>
      </c>
      <c r="C294" s="61">
        <v>-697.65983999999992</v>
      </c>
      <c r="D294" s="61">
        <v>0</v>
      </c>
      <c r="E294" s="61">
        <v>0</v>
      </c>
      <c r="F294" s="61">
        <v>-723.54459999999995</v>
      </c>
    </row>
    <row r="295" spans="1:6" s="137" customFormat="1" ht="12.75">
      <c r="A295" s="50" t="s">
        <v>274</v>
      </c>
      <c r="B295" s="61">
        <v>-6696.4467100000002</v>
      </c>
      <c r="C295" s="61">
        <v>-1193.5165500000001</v>
      </c>
      <c r="D295" s="61">
        <v>0</v>
      </c>
      <c r="E295" s="61">
        <v>0</v>
      </c>
      <c r="F295" s="61">
        <v>-7889.9632599999995</v>
      </c>
    </row>
    <row r="296" spans="1:6" s="137" customFormat="1" ht="12.75">
      <c r="A296" s="50" t="s">
        <v>275</v>
      </c>
      <c r="B296" s="61">
        <v>-4023.5815600000001</v>
      </c>
      <c r="C296" s="61">
        <v>-7.0000000000000007E-5</v>
      </c>
      <c r="D296" s="61">
        <v>0</v>
      </c>
      <c r="E296" s="61">
        <v>0</v>
      </c>
      <c r="F296" s="61">
        <v>-4023.5816299999997</v>
      </c>
    </row>
    <row r="297" spans="1:6" s="137" customFormat="1" ht="12.75">
      <c r="A297" s="50" t="s">
        <v>276</v>
      </c>
      <c r="B297" s="61">
        <v>-2733.7226700000001</v>
      </c>
      <c r="C297" s="61">
        <v>-54.816480000000006</v>
      </c>
      <c r="D297" s="61">
        <v>0</v>
      </c>
      <c r="E297" s="61">
        <v>0</v>
      </c>
      <c r="F297" s="61">
        <v>-2788.5391500000001</v>
      </c>
    </row>
    <row r="298" spans="1:6" s="137" customFormat="1" ht="12.75">
      <c r="A298" s="50" t="s">
        <v>277</v>
      </c>
      <c r="B298" s="61">
        <v>-8084.5042300000005</v>
      </c>
      <c r="C298" s="61">
        <v>0</v>
      </c>
      <c r="D298" s="61">
        <v>0</v>
      </c>
      <c r="E298" s="61">
        <v>0</v>
      </c>
      <c r="F298" s="61">
        <v>-8084.5042300000005</v>
      </c>
    </row>
    <row r="299" spans="1:6" s="137" customFormat="1" ht="12.75">
      <c r="A299" s="50" t="s">
        <v>278</v>
      </c>
      <c r="B299" s="61">
        <v>-2595.0827999999997</v>
      </c>
      <c r="C299" s="61">
        <v>-28.812000000000001</v>
      </c>
      <c r="D299" s="61">
        <v>0</v>
      </c>
      <c r="E299" s="61">
        <v>0</v>
      </c>
      <c r="F299" s="61">
        <v>-2623.8948</v>
      </c>
    </row>
    <row r="300" spans="1:6" s="137" customFormat="1" ht="13.5" thickBot="1">
      <c r="A300" s="50" t="s">
        <v>279</v>
      </c>
      <c r="B300" s="61">
        <v>-16268.690399999999</v>
      </c>
      <c r="C300" s="61">
        <v>-16777.275890000001</v>
      </c>
      <c r="D300" s="61">
        <v>0</v>
      </c>
      <c r="E300" s="61">
        <v>0</v>
      </c>
      <c r="F300" s="61">
        <v>-33045.966289999997</v>
      </c>
    </row>
    <row r="301" spans="1:6" s="137" customFormat="1" ht="14.25" thickTop="1" thickBot="1">
      <c r="A301" s="53" t="s">
        <v>280</v>
      </c>
      <c r="B301" s="60">
        <v>18064.63581</v>
      </c>
      <c r="C301" s="60">
        <v>-7907.02214</v>
      </c>
      <c r="D301" s="60">
        <v>0</v>
      </c>
      <c r="E301" s="60">
        <v>46.548559999999995</v>
      </c>
      <c r="F301" s="60">
        <v>10204.16223</v>
      </c>
    </row>
    <row r="302" spans="1:6" s="137" customFormat="1" ht="13.5" thickTop="1">
      <c r="A302" s="57" t="s">
        <v>281</v>
      </c>
      <c r="B302" s="61">
        <v>0</v>
      </c>
      <c r="C302" s="61">
        <v>1.6799999999999999E-3</v>
      </c>
      <c r="D302" s="61">
        <v>0</v>
      </c>
      <c r="E302" s="61">
        <v>7.6319699999999999</v>
      </c>
      <c r="F302" s="61">
        <v>7.6336499999999994</v>
      </c>
    </row>
    <row r="303" spans="1:6" s="137" customFormat="1" ht="12.75">
      <c r="A303" s="51" t="s">
        <v>282</v>
      </c>
      <c r="B303" s="61">
        <v>0</v>
      </c>
      <c r="C303" s="61">
        <v>1.6799999999999999E-3</v>
      </c>
      <c r="D303" s="61">
        <v>0</v>
      </c>
      <c r="E303" s="61">
        <v>0</v>
      </c>
      <c r="F303" s="61">
        <v>1.6799999999999999E-3</v>
      </c>
    </row>
    <row r="304" spans="1:6" s="137" customFormat="1" ht="12.75">
      <c r="A304" s="51" t="s">
        <v>283</v>
      </c>
      <c r="B304" s="61">
        <v>0</v>
      </c>
      <c r="C304" s="61">
        <v>0</v>
      </c>
      <c r="D304" s="61">
        <v>0</v>
      </c>
      <c r="E304" s="61">
        <v>7.6319699999999999</v>
      </c>
      <c r="F304" s="61">
        <v>7.6319699999999999</v>
      </c>
    </row>
    <row r="305" spans="1:6" s="137" customFormat="1" ht="12.75">
      <c r="A305" s="57" t="s">
        <v>284</v>
      </c>
      <c r="B305" s="61">
        <v>0</v>
      </c>
      <c r="C305" s="61">
        <v>-3.4825599999999999</v>
      </c>
      <c r="D305" s="61">
        <v>0</v>
      </c>
      <c r="E305" s="61">
        <v>-0.53752999999999995</v>
      </c>
      <c r="F305" s="61">
        <v>-4.0200899999999997</v>
      </c>
    </row>
    <row r="306" spans="1:6" s="137" customFormat="1" ht="12.75">
      <c r="A306" s="51" t="s">
        <v>285</v>
      </c>
      <c r="B306" s="61">
        <v>0</v>
      </c>
      <c r="C306" s="61">
        <v>-3.4825599999999999</v>
      </c>
      <c r="D306" s="61">
        <v>0</v>
      </c>
      <c r="E306" s="61">
        <v>0</v>
      </c>
      <c r="F306" s="61">
        <v>-3.4825599999999999</v>
      </c>
    </row>
    <row r="307" spans="1:6" s="137" customFormat="1" ht="13.5" thickBot="1">
      <c r="A307" s="51" t="s">
        <v>286</v>
      </c>
      <c r="B307" s="61">
        <v>0</v>
      </c>
      <c r="C307" s="61">
        <v>0</v>
      </c>
      <c r="D307" s="61">
        <v>0</v>
      </c>
      <c r="E307" s="61">
        <v>-0.53752999999999995</v>
      </c>
      <c r="F307" s="61">
        <v>-0.53752999999999995</v>
      </c>
    </row>
    <row r="308" spans="1:6" s="137" customFormat="1" ht="14.25" thickTop="1" thickBot="1">
      <c r="A308" s="53" t="s">
        <v>287</v>
      </c>
      <c r="B308" s="60">
        <v>18064.63581</v>
      </c>
      <c r="C308" s="60">
        <v>-7910.5030199999992</v>
      </c>
      <c r="D308" s="60">
        <v>0</v>
      </c>
      <c r="E308" s="60">
        <v>53.643000000000001</v>
      </c>
      <c r="F308" s="60">
        <v>10207.77579</v>
      </c>
    </row>
    <row r="309" spans="1:6" s="137" customFormat="1" ht="14.25" thickTop="1" thickBot="1">
      <c r="A309" s="50" t="s">
        <v>288</v>
      </c>
      <c r="B309" s="61">
        <v>22.0565</v>
      </c>
      <c r="C309" s="61">
        <v>3.3471899999999999</v>
      </c>
      <c r="D309" s="61">
        <v>0</v>
      </c>
      <c r="E309" s="61">
        <v>0</v>
      </c>
      <c r="F309" s="61">
        <v>25.403689999999997</v>
      </c>
    </row>
    <row r="310" spans="1:6" s="137" customFormat="1" ht="14.25" thickTop="1" thickBot="1">
      <c r="A310" s="53" t="s">
        <v>289</v>
      </c>
      <c r="B310" s="60">
        <v>18086.692309999999</v>
      </c>
      <c r="C310" s="60">
        <v>-7907.1558299999997</v>
      </c>
      <c r="D310" s="60">
        <v>0</v>
      </c>
      <c r="E310" s="60">
        <v>53.643000000000001</v>
      </c>
      <c r="F310" s="60">
        <v>10233.179480000001</v>
      </c>
    </row>
    <row r="311" spans="1:6" s="137" customFormat="1" ht="14.25" thickTop="1" thickBot="1">
      <c r="A311" s="51" t="s">
        <v>290</v>
      </c>
      <c r="B311" s="61">
        <v>-541.22241000000008</v>
      </c>
      <c r="C311" s="61">
        <v>829.08455000000004</v>
      </c>
      <c r="D311" s="61">
        <v>0</v>
      </c>
      <c r="E311" s="61">
        <v>0</v>
      </c>
      <c r="F311" s="61">
        <v>287.86214000000001</v>
      </c>
    </row>
    <row r="312" spans="1:6" s="137" customFormat="1" ht="14.25" thickTop="1" thickBot="1">
      <c r="A312" s="49" t="s">
        <v>291</v>
      </c>
      <c r="B312" s="60">
        <v>17545.4699</v>
      </c>
      <c r="C312" s="60">
        <v>-7078.0712800000001</v>
      </c>
      <c r="D312" s="60">
        <v>0</v>
      </c>
      <c r="E312" s="60">
        <v>53.643000000000001</v>
      </c>
      <c r="F312" s="60">
        <v>10521.04162</v>
      </c>
    </row>
    <row r="313" spans="1:6" s="137" customFormat="1" ht="14.25" thickTop="1" thickBot="1">
      <c r="A313" s="51" t="s">
        <v>292</v>
      </c>
      <c r="B313" s="61">
        <v>0</v>
      </c>
      <c r="C313" s="61">
        <v>0</v>
      </c>
      <c r="D313" s="61">
        <v>0</v>
      </c>
      <c r="E313" s="61">
        <v>0</v>
      </c>
      <c r="F313" s="61">
        <v>0</v>
      </c>
    </row>
    <row r="314" spans="1:6" s="137" customFormat="1" ht="14.25" thickTop="1" thickBot="1">
      <c r="A314" s="53" t="s">
        <v>293</v>
      </c>
      <c r="B314" s="60">
        <v>17545.4699</v>
      </c>
      <c r="C314" s="60">
        <v>-7078.0712800000001</v>
      </c>
      <c r="D314" s="60">
        <v>0</v>
      </c>
      <c r="E314" s="60">
        <v>53.643000000000001</v>
      </c>
      <c r="F314" s="60">
        <v>10521.04162</v>
      </c>
    </row>
    <row r="315" spans="1:6" s="137" customFormat="1" ht="14.25" thickTop="1" thickBot="1">
      <c r="A315" s="57" t="s">
        <v>294</v>
      </c>
      <c r="B315" s="61">
        <v>-10455.06272</v>
      </c>
      <c r="C315" s="61">
        <v>0</v>
      </c>
      <c r="D315" s="61">
        <v>0</v>
      </c>
      <c r="E315" s="61">
        <v>0</v>
      </c>
      <c r="F315" s="61">
        <v>-10455.06272</v>
      </c>
    </row>
    <row r="316" spans="1:6" s="137" customFormat="1" ht="14.25" thickTop="1" thickBot="1">
      <c r="A316" s="53" t="s">
        <v>295</v>
      </c>
      <c r="B316" s="527">
        <v>7090.4071800000002</v>
      </c>
      <c r="C316" s="527">
        <v>-7078.0712800000001</v>
      </c>
      <c r="D316" s="527">
        <v>0</v>
      </c>
      <c r="E316" s="527">
        <v>53.643000000000001</v>
      </c>
      <c r="F316" s="527">
        <v>65.978899999999996</v>
      </c>
    </row>
    <row r="317" spans="1:6" s="137" customFormat="1" ht="14.25" thickTop="1" thickBot="1">
      <c r="A317" s="66"/>
      <c r="B317" s="387"/>
      <c r="C317" s="387"/>
      <c r="D317" s="387"/>
      <c r="E317" s="387"/>
      <c r="F317" s="387"/>
    </row>
    <row r="318" spans="1:6" s="137" customFormat="1" ht="13.5" thickTop="1">
      <c r="A318" s="68"/>
      <c r="B318" s="524"/>
      <c r="C318" s="524"/>
      <c r="D318" s="524"/>
      <c r="E318" s="524"/>
      <c r="F318" s="524"/>
    </row>
    <row r="319" spans="1:6" ht="15.75">
      <c r="A319" s="69"/>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workbookViewId="0">
      <selection activeCell="G10" sqref="G10"/>
    </sheetView>
  </sheetViews>
  <sheetFormatPr defaultColWidth="11.42578125" defaultRowHeight="15"/>
  <cols>
    <col min="1" max="1" width="76.7109375" style="71" customWidth="1"/>
    <col min="2" max="4" width="15.5703125" style="70" customWidth="1"/>
    <col min="5" max="5" width="2.140625" style="382" customWidth="1"/>
    <col min="6" max="256" width="11.42578125" style="830"/>
    <col min="257" max="257" width="76.7109375" style="830" customWidth="1"/>
    <col min="258" max="260" width="15.5703125" style="830" customWidth="1"/>
    <col min="261" max="261" width="2.140625" style="830" customWidth="1"/>
    <col min="262" max="512" width="11.42578125" style="830"/>
    <col min="513" max="513" width="76.7109375" style="830" customWidth="1"/>
    <col min="514" max="516" width="15.5703125" style="830" customWidth="1"/>
    <col min="517" max="517" width="2.140625" style="830" customWidth="1"/>
    <col min="518" max="768" width="11.42578125" style="830"/>
    <col min="769" max="769" width="76.7109375" style="830" customWidth="1"/>
    <col min="770" max="772" width="15.5703125" style="830" customWidth="1"/>
    <col min="773" max="773" width="2.140625" style="830" customWidth="1"/>
    <col min="774" max="1024" width="11.42578125" style="830"/>
    <col min="1025" max="1025" width="76.7109375" style="830" customWidth="1"/>
    <col min="1026" max="1028" width="15.5703125" style="830" customWidth="1"/>
    <col min="1029" max="1029" width="2.140625" style="830" customWidth="1"/>
    <col min="1030" max="1280" width="11.42578125" style="830"/>
    <col min="1281" max="1281" width="76.7109375" style="830" customWidth="1"/>
    <col min="1282" max="1284" width="15.5703125" style="830" customWidth="1"/>
    <col min="1285" max="1285" width="2.140625" style="830" customWidth="1"/>
    <col min="1286" max="1536" width="11.42578125" style="830"/>
    <col min="1537" max="1537" width="76.7109375" style="830" customWidth="1"/>
    <col min="1538" max="1540" width="15.5703125" style="830" customWidth="1"/>
    <col min="1541" max="1541" width="2.140625" style="830" customWidth="1"/>
    <col min="1542" max="1792" width="11.42578125" style="830"/>
    <col min="1793" max="1793" width="76.7109375" style="830" customWidth="1"/>
    <col min="1794" max="1796" width="15.5703125" style="830" customWidth="1"/>
    <col min="1797" max="1797" width="2.140625" style="830" customWidth="1"/>
    <col min="1798" max="2048" width="11.42578125" style="830"/>
    <col min="2049" max="2049" width="76.7109375" style="830" customWidth="1"/>
    <col min="2050" max="2052" width="15.5703125" style="830" customWidth="1"/>
    <col min="2053" max="2053" width="2.140625" style="830" customWidth="1"/>
    <col min="2054" max="2304" width="11.42578125" style="830"/>
    <col min="2305" max="2305" width="76.7109375" style="830" customWidth="1"/>
    <col min="2306" max="2308" width="15.5703125" style="830" customWidth="1"/>
    <col min="2309" max="2309" width="2.140625" style="830" customWidth="1"/>
    <col min="2310" max="2560" width="11.42578125" style="830"/>
    <col min="2561" max="2561" width="76.7109375" style="830" customWidth="1"/>
    <col min="2562" max="2564" width="15.5703125" style="830" customWidth="1"/>
    <col min="2565" max="2565" width="2.140625" style="830" customWidth="1"/>
    <col min="2566" max="2816" width="11.42578125" style="830"/>
    <col min="2817" max="2817" width="76.7109375" style="830" customWidth="1"/>
    <col min="2818" max="2820" width="15.5703125" style="830" customWidth="1"/>
    <col min="2821" max="2821" width="2.140625" style="830" customWidth="1"/>
    <col min="2822" max="3072" width="11.42578125" style="830"/>
    <col min="3073" max="3073" width="76.7109375" style="830" customWidth="1"/>
    <col min="3074" max="3076" width="15.5703125" style="830" customWidth="1"/>
    <col min="3077" max="3077" width="2.140625" style="830" customWidth="1"/>
    <col min="3078" max="3328" width="11.42578125" style="830"/>
    <col min="3329" max="3329" width="76.7109375" style="830" customWidth="1"/>
    <col min="3330" max="3332" width="15.5703125" style="830" customWidth="1"/>
    <col min="3333" max="3333" width="2.140625" style="830" customWidth="1"/>
    <col min="3334" max="3584" width="11.42578125" style="830"/>
    <col min="3585" max="3585" width="76.7109375" style="830" customWidth="1"/>
    <col min="3586" max="3588" width="15.5703125" style="830" customWidth="1"/>
    <col min="3589" max="3589" width="2.140625" style="830" customWidth="1"/>
    <col min="3590" max="3840" width="11.42578125" style="830"/>
    <col min="3841" max="3841" width="76.7109375" style="830" customWidth="1"/>
    <col min="3842" max="3844" width="15.5703125" style="830" customWidth="1"/>
    <col min="3845" max="3845" width="2.140625" style="830" customWidth="1"/>
    <col min="3846" max="4096" width="11.42578125" style="830"/>
    <col min="4097" max="4097" width="76.7109375" style="830" customWidth="1"/>
    <col min="4098" max="4100" width="15.5703125" style="830" customWidth="1"/>
    <col min="4101" max="4101" width="2.140625" style="830" customWidth="1"/>
    <col min="4102" max="4352" width="11.42578125" style="830"/>
    <col min="4353" max="4353" width="76.7109375" style="830" customWidth="1"/>
    <col min="4354" max="4356" width="15.5703125" style="830" customWidth="1"/>
    <col min="4357" max="4357" width="2.140625" style="830" customWidth="1"/>
    <col min="4358" max="4608" width="11.42578125" style="830"/>
    <col min="4609" max="4609" width="76.7109375" style="830" customWidth="1"/>
    <col min="4610" max="4612" width="15.5703125" style="830" customWidth="1"/>
    <col min="4613" max="4613" width="2.140625" style="830" customWidth="1"/>
    <col min="4614" max="4864" width="11.42578125" style="830"/>
    <col min="4865" max="4865" width="76.7109375" style="830" customWidth="1"/>
    <col min="4866" max="4868" width="15.5703125" style="830" customWidth="1"/>
    <col min="4869" max="4869" width="2.140625" style="830" customWidth="1"/>
    <col min="4870" max="5120" width="11.42578125" style="830"/>
    <col min="5121" max="5121" width="76.7109375" style="830" customWidth="1"/>
    <col min="5122" max="5124" width="15.5703125" style="830" customWidth="1"/>
    <col min="5125" max="5125" width="2.140625" style="830" customWidth="1"/>
    <col min="5126" max="5376" width="11.42578125" style="830"/>
    <col min="5377" max="5377" width="76.7109375" style="830" customWidth="1"/>
    <col min="5378" max="5380" width="15.5703125" style="830" customWidth="1"/>
    <col min="5381" max="5381" width="2.140625" style="830" customWidth="1"/>
    <col min="5382" max="5632" width="11.42578125" style="830"/>
    <col min="5633" max="5633" width="76.7109375" style="830" customWidth="1"/>
    <col min="5634" max="5636" width="15.5703125" style="830" customWidth="1"/>
    <col min="5637" max="5637" width="2.140625" style="830" customWidth="1"/>
    <col min="5638" max="5888" width="11.42578125" style="830"/>
    <col min="5889" max="5889" width="76.7109375" style="830" customWidth="1"/>
    <col min="5890" max="5892" width="15.5703125" style="830" customWidth="1"/>
    <col min="5893" max="5893" width="2.140625" style="830" customWidth="1"/>
    <col min="5894" max="6144" width="11.42578125" style="830"/>
    <col min="6145" max="6145" width="76.7109375" style="830" customWidth="1"/>
    <col min="6146" max="6148" width="15.5703125" style="830" customWidth="1"/>
    <col min="6149" max="6149" width="2.140625" style="830" customWidth="1"/>
    <col min="6150" max="6400" width="11.42578125" style="830"/>
    <col min="6401" max="6401" width="76.7109375" style="830" customWidth="1"/>
    <col min="6402" max="6404" width="15.5703125" style="830" customWidth="1"/>
    <col min="6405" max="6405" width="2.140625" style="830" customWidth="1"/>
    <col min="6406" max="6656" width="11.42578125" style="830"/>
    <col min="6657" max="6657" width="76.7109375" style="830" customWidth="1"/>
    <col min="6658" max="6660" width="15.5703125" style="830" customWidth="1"/>
    <col min="6661" max="6661" width="2.140625" style="830" customWidth="1"/>
    <col min="6662" max="6912" width="11.42578125" style="830"/>
    <col min="6913" max="6913" width="76.7109375" style="830" customWidth="1"/>
    <col min="6914" max="6916" width="15.5703125" style="830" customWidth="1"/>
    <col min="6917" max="6917" width="2.140625" style="830" customWidth="1"/>
    <col min="6918" max="7168" width="11.42578125" style="830"/>
    <col min="7169" max="7169" width="76.7109375" style="830" customWidth="1"/>
    <col min="7170" max="7172" width="15.5703125" style="830" customWidth="1"/>
    <col min="7173" max="7173" width="2.140625" style="830" customWidth="1"/>
    <col min="7174" max="7424" width="11.42578125" style="830"/>
    <col min="7425" max="7425" width="76.7109375" style="830" customWidth="1"/>
    <col min="7426" max="7428" width="15.5703125" style="830" customWidth="1"/>
    <col min="7429" max="7429" width="2.140625" style="830" customWidth="1"/>
    <col min="7430" max="7680" width="11.42578125" style="830"/>
    <col min="7681" max="7681" width="76.7109375" style="830" customWidth="1"/>
    <col min="7682" max="7684" width="15.5703125" style="830" customWidth="1"/>
    <col min="7685" max="7685" width="2.140625" style="830" customWidth="1"/>
    <col min="7686" max="7936" width="11.42578125" style="830"/>
    <col min="7937" max="7937" width="76.7109375" style="830" customWidth="1"/>
    <col min="7938" max="7940" width="15.5703125" style="830" customWidth="1"/>
    <col min="7941" max="7941" width="2.140625" style="830" customWidth="1"/>
    <col min="7942" max="8192" width="11.42578125" style="830"/>
    <col min="8193" max="8193" width="76.7109375" style="830" customWidth="1"/>
    <col min="8194" max="8196" width="15.5703125" style="830" customWidth="1"/>
    <col min="8197" max="8197" width="2.140625" style="830" customWidth="1"/>
    <col min="8198" max="8448" width="11.42578125" style="830"/>
    <col min="8449" max="8449" width="76.7109375" style="830" customWidth="1"/>
    <col min="8450" max="8452" width="15.5703125" style="830" customWidth="1"/>
    <col min="8453" max="8453" width="2.140625" style="830" customWidth="1"/>
    <col min="8454" max="8704" width="11.42578125" style="830"/>
    <col min="8705" max="8705" width="76.7109375" style="830" customWidth="1"/>
    <col min="8706" max="8708" width="15.5703125" style="830" customWidth="1"/>
    <col min="8709" max="8709" width="2.140625" style="830" customWidth="1"/>
    <col min="8710" max="8960" width="11.42578125" style="830"/>
    <col min="8961" max="8961" width="76.7109375" style="830" customWidth="1"/>
    <col min="8962" max="8964" width="15.5703125" style="830" customWidth="1"/>
    <col min="8965" max="8965" width="2.140625" style="830" customWidth="1"/>
    <col min="8966" max="9216" width="11.42578125" style="830"/>
    <col min="9217" max="9217" width="76.7109375" style="830" customWidth="1"/>
    <col min="9218" max="9220" width="15.5703125" style="830" customWidth="1"/>
    <col min="9221" max="9221" width="2.140625" style="830" customWidth="1"/>
    <col min="9222" max="9472" width="11.42578125" style="830"/>
    <col min="9473" max="9473" width="76.7109375" style="830" customWidth="1"/>
    <col min="9474" max="9476" width="15.5703125" style="830" customWidth="1"/>
    <col min="9477" max="9477" width="2.140625" style="830" customWidth="1"/>
    <col min="9478" max="9728" width="11.42578125" style="830"/>
    <col min="9729" max="9729" width="76.7109375" style="830" customWidth="1"/>
    <col min="9730" max="9732" width="15.5703125" style="830" customWidth="1"/>
    <col min="9733" max="9733" width="2.140625" style="830" customWidth="1"/>
    <col min="9734" max="9984" width="11.42578125" style="830"/>
    <col min="9985" max="9985" width="76.7109375" style="830" customWidth="1"/>
    <col min="9986" max="9988" width="15.5703125" style="830" customWidth="1"/>
    <col min="9989" max="9989" width="2.140625" style="830" customWidth="1"/>
    <col min="9990" max="10240" width="11.42578125" style="830"/>
    <col min="10241" max="10241" width="76.7109375" style="830" customWidth="1"/>
    <col min="10242" max="10244" width="15.5703125" style="830" customWidth="1"/>
    <col min="10245" max="10245" width="2.140625" style="830" customWidth="1"/>
    <col min="10246" max="10496" width="11.42578125" style="830"/>
    <col min="10497" max="10497" width="76.7109375" style="830" customWidth="1"/>
    <col min="10498" max="10500" width="15.5703125" style="830" customWidth="1"/>
    <col min="10501" max="10501" width="2.140625" style="830" customWidth="1"/>
    <col min="10502" max="10752" width="11.42578125" style="830"/>
    <col min="10753" max="10753" width="76.7109375" style="830" customWidth="1"/>
    <col min="10754" max="10756" width="15.5703125" style="830" customWidth="1"/>
    <col min="10757" max="10757" width="2.140625" style="830" customWidth="1"/>
    <col min="10758" max="11008" width="11.42578125" style="830"/>
    <col min="11009" max="11009" width="76.7109375" style="830" customWidth="1"/>
    <col min="11010" max="11012" width="15.5703125" style="830" customWidth="1"/>
    <col min="11013" max="11013" width="2.140625" style="830" customWidth="1"/>
    <col min="11014" max="11264" width="11.42578125" style="830"/>
    <col min="11265" max="11265" width="76.7109375" style="830" customWidth="1"/>
    <col min="11266" max="11268" width="15.5703125" style="830" customWidth="1"/>
    <col min="11269" max="11269" width="2.140625" style="830" customWidth="1"/>
    <col min="11270" max="11520" width="11.42578125" style="830"/>
    <col min="11521" max="11521" width="76.7109375" style="830" customWidth="1"/>
    <col min="11522" max="11524" width="15.5703125" style="830" customWidth="1"/>
    <col min="11525" max="11525" width="2.140625" style="830" customWidth="1"/>
    <col min="11526" max="11776" width="11.42578125" style="830"/>
    <col min="11777" max="11777" width="76.7109375" style="830" customWidth="1"/>
    <col min="11778" max="11780" width="15.5703125" style="830" customWidth="1"/>
    <col min="11781" max="11781" width="2.140625" style="830" customWidth="1"/>
    <col min="11782" max="12032" width="11.42578125" style="830"/>
    <col min="12033" max="12033" width="76.7109375" style="830" customWidth="1"/>
    <col min="12034" max="12036" width="15.5703125" style="830" customWidth="1"/>
    <col min="12037" max="12037" width="2.140625" style="830" customWidth="1"/>
    <col min="12038" max="12288" width="11.42578125" style="830"/>
    <col min="12289" max="12289" width="76.7109375" style="830" customWidth="1"/>
    <col min="12290" max="12292" width="15.5703125" style="830" customWidth="1"/>
    <col min="12293" max="12293" width="2.140625" style="830" customWidth="1"/>
    <col min="12294" max="12544" width="11.42578125" style="830"/>
    <col min="12545" max="12545" width="76.7109375" style="830" customWidth="1"/>
    <col min="12546" max="12548" width="15.5703125" style="830" customWidth="1"/>
    <col min="12549" max="12549" width="2.140625" style="830" customWidth="1"/>
    <col min="12550" max="12800" width="11.42578125" style="830"/>
    <col min="12801" max="12801" width="76.7109375" style="830" customWidth="1"/>
    <col min="12802" max="12804" width="15.5703125" style="830" customWidth="1"/>
    <col min="12805" max="12805" width="2.140625" style="830" customWidth="1"/>
    <col min="12806" max="13056" width="11.42578125" style="830"/>
    <col min="13057" max="13057" width="76.7109375" style="830" customWidth="1"/>
    <col min="13058" max="13060" width="15.5703125" style="830" customWidth="1"/>
    <col min="13061" max="13061" width="2.140625" style="830" customWidth="1"/>
    <col min="13062" max="13312" width="11.42578125" style="830"/>
    <col min="13313" max="13313" width="76.7109375" style="830" customWidth="1"/>
    <col min="13314" max="13316" width="15.5703125" style="830" customWidth="1"/>
    <col min="13317" max="13317" width="2.140625" style="830" customWidth="1"/>
    <col min="13318" max="13568" width="11.42578125" style="830"/>
    <col min="13569" max="13569" width="76.7109375" style="830" customWidth="1"/>
    <col min="13570" max="13572" width="15.5703125" style="830" customWidth="1"/>
    <col min="13573" max="13573" width="2.140625" style="830" customWidth="1"/>
    <col min="13574" max="13824" width="11.42578125" style="830"/>
    <col min="13825" max="13825" width="76.7109375" style="830" customWidth="1"/>
    <col min="13826" max="13828" width="15.5703125" style="830" customWidth="1"/>
    <col min="13829" max="13829" width="2.140625" style="830" customWidth="1"/>
    <col min="13830" max="14080" width="11.42578125" style="830"/>
    <col min="14081" max="14081" width="76.7109375" style="830" customWidth="1"/>
    <col min="14082" max="14084" width="15.5703125" style="830" customWidth="1"/>
    <col min="14085" max="14085" width="2.140625" style="830" customWidth="1"/>
    <col min="14086" max="14336" width="11.42578125" style="830"/>
    <col min="14337" max="14337" width="76.7109375" style="830" customWidth="1"/>
    <col min="14338" max="14340" width="15.5703125" style="830" customWidth="1"/>
    <col min="14341" max="14341" width="2.140625" style="830" customWidth="1"/>
    <col min="14342" max="14592" width="11.42578125" style="830"/>
    <col min="14593" max="14593" width="76.7109375" style="830" customWidth="1"/>
    <col min="14594" max="14596" width="15.5703125" style="830" customWidth="1"/>
    <col min="14597" max="14597" width="2.140625" style="830" customWidth="1"/>
    <col min="14598" max="14848" width="11.42578125" style="830"/>
    <col min="14849" max="14849" width="76.7109375" style="830" customWidth="1"/>
    <col min="14850" max="14852" width="15.5703125" style="830" customWidth="1"/>
    <col min="14853" max="14853" width="2.140625" style="830" customWidth="1"/>
    <col min="14854" max="15104" width="11.42578125" style="830"/>
    <col min="15105" max="15105" width="76.7109375" style="830" customWidth="1"/>
    <col min="15106" max="15108" width="15.5703125" style="830" customWidth="1"/>
    <col min="15109" max="15109" width="2.140625" style="830" customWidth="1"/>
    <col min="15110" max="15360" width="11.42578125" style="830"/>
    <col min="15361" max="15361" width="76.7109375" style="830" customWidth="1"/>
    <col min="15362" max="15364" width="15.5703125" style="830" customWidth="1"/>
    <col min="15365" max="15365" width="2.140625" style="830" customWidth="1"/>
    <col min="15366" max="15616" width="11.42578125" style="830"/>
    <col min="15617" max="15617" width="76.7109375" style="830" customWidth="1"/>
    <col min="15618" max="15620" width="15.5703125" style="830" customWidth="1"/>
    <col min="15621" max="15621" width="2.140625" style="830" customWidth="1"/>
    <col min="15622" max="15872" width="11.42578125" style="830"/>
    <col min="15873" max="15873" width="76.7109375" style="830" customWidth="1"/>
    <col min="15874" max="15876" width="15.5703125" style="830" customWidth="1"/>
    <col min="15877" max="15877" width="2.140625" style="830" customWidth="1"/>
    <col min="15878" max="16128" width="11.42578125" style="830"/>
    <col min="16129" max="16129" width="76.7109375" style="830" customWidth="1"/>
    <col min="16130" max="16132" width="15.5703125" style="830" customWidth="1"/>
    <col min="16133" max="16133" width="2.140625" style="830" customWidth="1"/>
    <col min="16134" max="16384" width="11.42578125" style="830"/>
  </cols>
  <sheetData>
    <row r="1" spans="1:4" s="74" customFormat="1" ht="3.75" customHeight="1">
      <c r="A1" s="72"/>
      <c r="B1" s="521"/>
      <c r="C1" s="521"/>
      <c r="D1" s="521"/>
    </row>
    <row r="2" spans="1:4" s="64" customFormat="1" ht="37.5" customHeight="1">
      <c r="A2" s="976" t="s">
        <v>1089</v>
      </c>
      <c r="B2" s="976"/>
      <c r="C2" s="976"/>
      <c r="D2" s="976"/>
    </row>
    <row r="3" spans="1:4" s="64" customFormat="1" ht="24.75" customHeight="1">
      <c r="A3" s="976" t="s">
        <v>1236</v>
      </c>
      <c r="B3" s="976"/>
      <c r="C3" s="976"/>
      <c r="D3" s="976"/>
    </row>
    <row r="4" spans="1:4" s="64" customFormat="1" ht="24.75" customHeight="1">
      <c r="A4" s="976" t="s">
        <v>1512</v>
      </c>
      <c r="B4" s="976"/>
      <c r="C4" s="976"/>
      <c r="D4" s="976"/>
    </row>
    <row r="5" spans="1:4" s="65" customFormat="1" ht="36" customHeight="1">
      <c r="A5" s="978" t="s">
        <v>1373</v>
      </c>
      <c r="B5" s="978"/>
      <c r="C5" s="978"/>
      <c r="D5" s="978"/>
    </row>
    <row r="6" spans="1:4" s="830" customFormat="1" ht="6" hidden="1" customHeight="1" thickBot="1">
      <c r="A6" s="439"/>
      <c r="B6" s="571"/>
      <c r="C6" s="571"/>
      <c r="D6" s="571"/>
    </row>
    <row r="7" spans="1:4" s="830" customFormat="1" ht="2.25" customHeight="1" thickBot="1">
      <c r="A7" s="439"/>
      <c r="B7" s="602"/>
      <c r="C7" s="602"/>
      <c r="D7" s="602"/>
    </row>
    <row r="8" spans="1:4" s="830" customFormat="1" ht="21.75" customHeight="1" thickTop="1" thickBot="1">
      <c r="A8" s="76"/>
      <c r="B8" s="603" t="s">
        <v>1093</v>
      </c>
      <c r="C8" s="603" t="s">
        <v>1094</v>
      </c>
      <c r="D8" s="603" t="s">
        <v>309</v>
      </c>
    </row>
    <row r="9" spans="1:4" s="50" customFormat="1" ht="12.75" thickTop="1" thickBot="1">
      <c r="A9" s="435" t="s">
        <v>7</v>
      </c>
      <c r="B9" s="63">
        <v>3323371.5452100001</v>
      </c>
      <c r="C9" s="63">
        <v>1128154.3220299999</v>
      </c>
      <c r="D9" s="63">
        <v>4451525.8672399996</v>
      </c>
    </row>
    <row r="10" spans="1:4" s="50" customFormat="1" ht="12.75" thickTop="1" thickBot="1">
      <c r="A10" s="436" t="s">
        <v>8</v>
      </c>
      <c r="B10" s="60">
        <v>198938.65699000002</v>
      </c>
      <c r="C10" s="60">
        <v>117147.09942</v>
      </c>
      <c r="D10" s="60">
        <v>316085.75641000003</v>
      </c>
    </row>
    <row r="11" spans="1:4" s="50" customFormat="1" ht="12" thickTop="1">
      <c r="A11" s="89" t="s">
        <v>9</v>
      </c>
      <c r="B11" s="61">
        <v>93276.035359999994</v>
      </c>
      <c r="C11" s="61">
        <v>35650.773799999995</v>
      </c>
      <c r="D11" s="61">
        <v>128926.80915999999</v>
      </c>
    </row>
    <row r="12" spans="1:4" s="50" customFormat="1" ht="11.25">
      <c r="A12" s="89" t="s">
        <v>10</v>
      </c>
      <c r="B12" s="61">
        <v>96087.873290000003</v>
      </c>
      <c r="C12" s="61">
        <v>57630.548659999993</v>
      </c>
      <c r="D12" s="61">
        <v>153718.42194999999</v>
      </c>
    </row>
    <row r="13" spans="1:4" s="50" customFormat="1" ht="11.25">
      <c r="A13" s="89" t="s">
        <v>11</v>
      </c>
      <c r="B13" s="61">
        <v>5562.5551599999999</v>
      </c>
      <c r="C13" s="61">
        <v>23007.685559999998</v>
      </c>
      <c r="D13" s="61">
        <v>28570.240719999998</v>
      </c>
    </row>
    <row r="14" spans="1:4" s="50" customFormat="1" ht="11.25">
      <c r="A14" s="89" t="s">
        <v>12</v>
      </c>
      <c r="B14" s="61">
        <v>0</v>
      </c>
      <c r="C14" s="61">
        <v>0</v>
      </c>
      <c r="D14" s="61">
        <v>0</v>
      </c>
    </row>
    <row r="15" spans="1:4" s="50" customFormat="1" ht="11.25">
      <c r="A15" s="89" t="s">
        <v>13</v>
      </c>
      <c r="B15" s="61">
        <v>4011.4931800000004</v>
      </c>
      <c r="C15" s="61">
        <v>103.4914</v>
      </c>
      <c r="D15" s="61">
        <v>4114.9845800000003</v>
      </c>
    </row>
    <row r="16" spans="1:4" s="50" customFormat="1" ht="11.25">
      <c r="A16" s="89" t="s">
        <v>14</v>
      </c>
      <c r="B16" s="61">
        <v>0.7</v>
      </c>
      <c r="C16" s="61">
        <v>754.6</v>
      </c>
      <c r="D16" s="61">
        <v>755.3</v>
      </c>
    </row>
    <row r="17" spans="1:4" s="50" customFormat="1" ht="11.25">
      <c r="A17" s="89" t="s">
        <v>15</v>
      </c>
      <c r="B17" s="61">
        <v>0</v>
      </c>
      <c r="C17" s="61">
        <v>0</v>
      </c>
      <c r="D17" s="61">
        <v>0</v>
      </c>
    </row>
    <row r="18" spans="1:4" s="50" customFormat="1" ht="12" thickBot="1">
      <c r="A18" s="89" t="s">
        <v>16</v>
      </c>
      <c r="B18" s="61">
        <v>0</v>
      </c>
      <c r="C18" s="61">
        <v>0</v>
      </c>
      <c r="D18" s="61">
        <v>0</v>
      </c>
    </row>
    <row r="19" spans="1:4" s="50" customFormat="1" ht="12.75" thickTop="1" thickBot="1">
      <c r="A19" s="436" t="s">
        <v>17</v>
      </c>
      <c r="B19" s="60">
        <v>173424.13621999999</v>
      </c>
      <c r="C19" s="60">
        <v>71193.531080000001</v>
      </c>
      <c r="D19" s="60">
        <v>244617.6673</v>
      </c>
    </row>
    <row r="20" spans="1:4" s="50" customFormat="1" ht="12" thickTop="1">
      <c r="A20" s="89" t="s">
        <v>18</v>
      </c>
      <c r="B20" s="61">
        <v>0</v>
      </c>
      <c r="C20" s="61">
        <v>0</v>
      </c>
      <c r="D20" s="61">
        <v>0</v>
      </c>
    </row>
    <row r="21" spans="1:4" s="50" customFormat="1" ht="11.25">
      <c r="A21" s="89" t="s">
        <v>19</v>
      </c>
      <c r="B21" s="61">
        <v>50823.38824</v>
      </c>
      <c r="C21" s="61">
        <v>8446.763359999999</v>
      </c>
      <c r="D21" s="61">
        <v>59270.151600000005</v>
      </c>
    </row>
    <row r="22" spans="1:4" s="50" customFormat="1" ht="11.25">
      <c r="A22" s="89" t="s">
        <v>20</v>
      </c>
      <c r="B22" s="61">
        <v>0</v>
      </c>
      <c r="C22" s="61">
        <v>0</v>
      </c>
      <c r="D22" s="61">
        <v>0</v>
      </c>
    </row>
    <row r="23" spans="1:4" s="50" customFormat="1" ht="11.25">
      <c r="A23" s="89" t="s">
        <v>21</v>
      </c>
      <c r="B23" s="61">
        <v>0</v>
      </c>
      <c r="C23" s="61">
        <v>0</v>
      </c>
      <c r="D23" s="61">
        <v>0</v>
      </c>
    </row>
    <row r="24" spans="1:4" s="50" customFormat="1" ht="11.25">
      <c r="A24" s="89" t="s">
        <v>22</v>
      </c>
      <c r="B24" s="61">
        <v>3093.5412799999999</v>
      </c>
      <c r="C24" s="61">
        <v>9704.0374800000009</v>
      </c>
      <c r="D24" s="61">
        <v>12797.57876</v>
      </c>
    </row>
    <row r="25" spans="1:4" s="50" customFormat="1" ht="11.25">
      <c r="A25" s="89" t="s">
        <v>23</v>
      </c>
      <c r="B25" s="61">
        <v>119369.62581</v>
      </c>
      <c r="C25" s="61">
        <v>53042.730240000004</v>
      </c>
      <c r="D25" s="61">
        <v>172412.35605</v>
      </c>
    </row>
    <row r="26" spans="1:4" s="50" customFormat="1" ht="11.25">
      <c r="A26" s="89" t="s">
        <v>24</v>
      </c>
      <c r="B26" s="61">
        <v>137.58089000000001</v>
      </c>
      <c r="C26" s="61">
        <v>0</v>
      </c>
      <c r="D26" s="61">
        <v>137.58089000000001</v>
      </c>
    </row>
    <row r="27" spans="1:4" s="50" customFormat="1" ht="12" thickBot="1">
      <c r="A27" s="89" t="s">
        <v>25</v>
      </c>
      <c r="B27" s="61">
        <v>0</v>
      </c>
      <c r="C27" s="61">
        <v>0</v>
      </c>
      <c r="D27" s="61">
        <v>0</v>
      </c>
    </row>
    <row r="28" spans="1:4" s="50" customFormat="1" ht="12.75" thickTop="1" thickBot="1">
      <c r="A28" s="436" t="s">
        <v>26</v>
      </c>
      <c r="B28" s="60">
        <v>2733414.2751599997</v>
      </c>
      <c r="C28" s="60">
        <v>906271.68174000003</v>
      </c>
      <c r="D28" s="60">
        <v>3639685.9569000001</v>
      </c>
    </row>
    <row r="29" spans="1:4" s="50" customFormat="1" ht="12" thickTop="1">
      <c r="A29" s="452" t="s">
        <v>27</v>
      </c>
      <c r="B29" s="61">
        <v>2715908.0485200002</v>
      </c>
      <c r="C29" s="61">
        <v>895618.85085000005</v>
      </c>
      <c r="D29" s="61">
        <v>3611526.8993699998</v>
      </c>
    </row>
    <row r="30" spans="1:4" s="50" customFormat="1" ht="11.25">
      <c r="A30" s="89" t="s">
        <v>28</v>
      </c>
      <c r="B30" s="61">
        <v>2682139.1306500002</v>
      </c>
      <c r="C30" s="61">
        <v>858774.09635000001</v>
      </c>
      <c r="D30" s="61">
        <v>3540913.227</v>
      </c>
    </row>
    <row r="31" spans="1:4" s="50" customFormat="1" ht="11.25">
      <c r="A31" s="89" t="s">
        <v>29</v>
      </c>
      <c r="B31" s="61">
        <v>28305.239590000001</v>
      </c>
      <c r="C31" s="61">
        <v>36844.754500000003</v>
      </c>
      <c r="D31" s="61">
        <v>65149.99409</v>
      </c>
    </row>
    <row r="32" spans="1:4" s="50" customFormat="1" ht="11.25">
      <c r="A32" s="89" t="s">
        <v>30</v>
      </c>
      <c r="B32" s="61">
        <v>5463.6782800000001</v>
      </c>
      <c r="C32" s="61">
        <v>0</v>
      </c>
      <c r="D32" s="61">
        <v>5463.6782800000001</v>
      </c>
    </row>
    <row r="33" spans="1:4" s="50" customFormat="1" ht="11.25">
      <c r="A33" s="452" t="s">
        <v>31</v>
      </c>
      <c r="B33" s="61">
        <v>19867.295149999998</v>
      </c>
      <c r="C33" s="61">
        <v>22533.49178</v>
      </c>
      <c r="D33" s="61">
        <v>42400.786930000002</v>
      </c>
    </row>
    <row r="34" spans="1:4" s="50" customFormat="1" ht="11.25">
      <c r="A34" s="89" t="s">
        <v>32</v>
      </c>
      <c r="B34" s="61">
        <v>18004.99278</v>
      </c>
      <c r="C34" s="61">
        <v>9649.1449800000009</v>
      </c>
      <c r="D34" s="61">
        <v>27654.137760000001</v>
      </c>
    </row>
    <row r="35" spans="1:4" s="50" customFormat="1" ht="11.25">
      <c r="A35" s="89" t="s">
        <v>33</v>
      </c>
      <c r="B35" s="61">
        <v>1852.70767</v>
      </c>
      <c r="C35" s="61">
        <v>12884.346800000001</v>
      </c>
      <c r="D35" s="61">
        <v>14737.054470000001</v>
      </c>
    </row>
    <row r="36" spans="1:4" s="50" customFormat="1" ht="11.25">
      <c r="A36" s="450" t="s">
        <v>34</v>
      </c>
      <c r="B36" s="61">
        <v>9.5947000000000013</v>
      </c>
      <c r="C36" s="61">
        <v>0</v>
      </c>
      <c r="D36" s="61">
        <v>9.5947000000000013</v>
      </c>
    </row>
    <row r="37" spans="1:4" s="50" customFormat="1" ht="11.25">
      <c r="A37" s="452" t="s">
        <v>35</v>
      </c>
      <c r="B37" s="61">
        <v>62654.023719999997</v>
      </c>
      <c r="C37" s="61">
        <v>27004.733850000001</v>
      </c>
      <c r="D37" s="61">
        <v>89658.757569999987</v>
      </c>
    </row>
    <row r="38" spans="1:4" s="50" customFormat="1" ht="11.25">
      <c r="A38" s="89" t="s">
        <v>36</v>
      </c>
      <c r="B38" s="61">
        <v>58172.318590000003</v>
      </c>
      <c r="C38" s="61">
        <v>22343.766600000003</v>
      </c>
      <c r="D38" s="61">
        <v>80516.085189999998</v>
      </c>
    </row>
    <row r="39" spans="1:4" s="50" customFormat="1" ht="11.25">
      <c r="A39" s="89" t="s">
        <v>37</v>
      </c>
      <c r="B39" s="61">
        <v>3565.8336600000002</v>
      </c>
      <c r="C39" s="61">
        <v>4660.9672499999997</v>
      </c>
      <c r="D39" s="61">
        <v>8226.8009099999999</v>
      </c>
    </row>
    <row r="40" spans="1:4" s="50" customFormat="1" ht="11.25">
      <c r="A40" s="89" t="s">
        <v>38</v>
      </c>
      <c r="B40" s="61">
        <v>915.87146999999993</v>
      </c>
      <c r="C40" s="61">
        <v>0</v>
      </c>
      <c r="D40" s="61">
        <v>915.87146999999993</v>
      </c>
    </row>
    <row r="41" spans="1:4" s="50" customFormat="1" ht="11.25">
      <c r="A41" s="452" t="s">
        <v>39</v>
      </c>
      <c r="B41" s="61">
        <v>41506.010190000001</v>
      </c>
      <c r="C41" s="61">
        <v>11461.424999999999</v>
      </c>
      <c r="D41" s="61">
        <v>52967.435189999997</v>
      </c>
    </row>
    <row r="42" spans="1:4" s="50" customFormat="1" ht="11.25">
      <c r="A42" s="450" t="s">
        <v>40</v>
      </c>
      <c r="B42" s="61">
        <v>40427.200100000002</v>
      </c>
      <c r="C42" s="61">
        <v>9953.9211899999991</v>
      </c>
      <c r="D42" s="61">
        <v>50381.121289999995</v>
      </c>
    </row>
    <row r="43" spans="1:4" s="50" customFormat="1" ht="11.25">
      <c r="A43" s="89" t="s">
        <v>41</v>
      </c>
      <c r="B43" s="61">
        <v>633.76092000000006</v>
      </c>
      <c r="C43" s="61">
        <v>944.33001999999999</v>
      </c>
      <c r="D43" s="61">
        <v>1578.09094</v>
      </c>
    </row>
    <row r="44" spans="1:4" s="50" customFormat="1" ht="11.25">
      <c r="A44" s="89" t="s">
        <v>42</v>
      </c>
      <c r="B44" s="61">
        <v>383.67764</v>
      </c>
      <c r="C44" s="61">
        <v>102.56855</v>
      </c>
      <c r="D44" s="61">
        <v>486.24619000000001</v>
      </c>
    </row>
    <row r="45" spans="1:4" s="50" customFormat="1" ht="11.25">
      <c r="A45" s="89" t="s">
        <v>43</v>
      </c>
      <c r="B45" s="61">
        <v>37.334300000000006</v>
      </c>
      <c r="C45" s="61">
        <v>460.60523999999998</v>
      </c>
      <c r="D45" s="61">
        <v>497.93953999999997</v>
      </c>
    </row>
    <row r="46" spans="1:4" s="50" customFormat="1" ht="11.25">
      <c r="A46" s="89" t="s">
        <v>44</v>
      </c>
      <c r="B46" s="61">
        <v>19.140419999999999</v>
      </c>
      <c r="C46" s="61">
        <v>0</v>
      </c>
      <c r="D46" s="61">
        <v>19.140419999999999</v>
      </c>
    </row>
    <row r="47" spans="1:4" s="50" customFormat="1" ht="11.25">
      <c r="A47" s="50" t="s">
        <v>45</v>
      </c>
      <c r="B47" s="61">
        <v>4.8968100000000003</v>
      </c>
      <c r="C47" s="61">
        <v>0</v>
      </c>
      <c r="D47" s="61">
        <v>4.8968100000000003</v>
      </c>
    </row>
    <row r="48" spans="1:4" s="50" customFormat="1" ht="11.25">
      <c r="A48" s="55" t="s">
        <v>46</v>
      </c>
      <c r="B48" s="61">
        <v>-106521.10242</v>
      </c>
      <c r="C48" s="61">
        <v>-50346.819739999999</v>
      </c>
      <c r="D48" s="61">
        <v>-156867.92215999999</v>
      </c>
    </row>
    <row r="49" spans="1:4" s="50" customFormat="1" ht="11.25">
      <c r="A49" s="89" t="s">
        <v>47</v>
      </c>
      <c r="B49" s="61">
        <v>-14919.508</v>
      </c>
      <c r="C49" s="61">
        <v>-5243.6542199999994</v>
      </c>
      <c r="D49" s="61">
        <v>-20163.162219999998</v>
      </c>
    </row>
    <row r="50" spans="1:4" s="50" customFormat="1" ht="11.25">
      <c r="A50" s="89" t="s">
        <v>48</v>
      </c>
      <c r="B50" s="61">
        <v>-760.08857999999998</v>
      </c>
      <c r="C50" s="61">
        <v>-222.87798999999998</v>
      </c>
      <c r="D50" s="61">
        <v>-982.96656999999993</v>
      </c>
    </row>
    <row r="51" spans="1:4" s="50" customFormat="1" ht="11.25">
      <c r="A51" s="89" t="s">
        <v>49</v>
      </c>
      <c r="B51" s="61">
        <v>-6892.6519000000008</v>
      </c>
      <c r="C51" s="61">
        <v>-3507.4827999999998</v>
      </c>
      <c r="D51" s="61">
        <v>-10400.134699999999</v>
      </c>
    </row>
    <row r="52" spans="1:4" s="50" customFormat="1" ht="11.25">
      <c r="A52" s="89" t="s">
        <v>50</v>
      </c>
      <c r="B52" s="61">
        <v>-652.14132999999993</v>
      </c>
      <c r="C52" s="61">
        <v>-3523.7324100000001</v>
      </c>
      <c r="D52" s="61">
        <v>-4175.87374</v>
      </c>
    </row>
    <row r="53" spans="1:4" s="50" customFormat="1" ht="11.25">
      <c r="A53" s="89" t="s">
        <v>51</v>
      </c>
      <c r="B53" s="61">
        <v>-41364.475469999998</v>
      </c>
      <c r="C53" s="61">
        <v>-16268.927830000001</v>
      </c>
      <c r="D53" s="61">
        <v>-57633.403299999998</v>
      </c>
    </row>
    <row r="54" spans="1:4" s="50" customFormat="1" ht="11.25">
      <c r="A54" s="89" t="s">
        <v>52</v>
      </c>
      <c r="B54" s="61">
        <v>-2430.9114399999999</v>
      </c>
      <c r="C54" s="61">
        <v>-3361.4020099999998</v>
      </c>
      <c r="D54" s="61">
        <v>-5792.3134500000006</v>
      </c>
    </row>
    <row r="55" spans="1:4" s="50" customFormat="1" ht="11.25">
      <c r="A55" s="89" t="s">
        <v>53</v>
      </c>
      <c r="B55" s="61">
        <v>-30342.315119999999</v>
      </c>
      <c r="C55" s="61">
        <v>-18218.742480000001</v>
      </c>
      <c r="D55" s="61">
        <v>-48561.0576</v>
      </c>
    </row>
    <row r="56" spans="1:4" s="50" customFormat="1" ht="11.25">
      <c r="A56" s="89" t="s">
        <v>54</v>
      </c>
      <c r="B56" s="61">
        <v>-9159.0105800000001</v>
      </c>
      <c r="C56" s="61">
        <v>0</v>
      </c>
      <c r="D56" s="61">
        <v>-9159.0105800000001</v>
      </c>
    </row>
    <row r="57" spans="1:4" s="50" customFormat="1" ht="11.25">
      <c r="A57" s="89" t="s">
        <v>55</v>
      </c>
      <c r="B57" s="61">
        <v>0</v>
      </c>
      <c r="C57" s="61">
        <v>0</v>
      </c>
      <c r="D57" s="61">
        <v>0</v>
      </c>
    </row>
    <row r="58" spans="1:4" s="50" customFormat="1" ht="12" thickBot="1">
      <c r="A58" s="89" t="s">
        <v>56</v>
      </c>
      <c r="B58" s="61">
        <v>0</v>
      </c>
      <c r="C58" s="61">
        <v>0</v>
      </c>
      <c r="D58" s="61">
        <v>0</v>
      </c>
    </row>
    <row r="59" spans="1:4" s="50" customFormat="1" ht="12.75" thickTop="1" thickBot="1">
      <c r="A59" s="436" t="s">
        <v>57</v>
      </c>
      <c r="B59" s="60">
        <v>34934.305420000004</v>
      </c>
      <c r="C59" s="60">
        <v>2318.8271500000001</v>
      </c>
      <c r="D59" s="60">
        <v>37253.132570000002</v>
      </c>
    </row>
    <row r="60" spans="1:4" s="50" customFormat="1" ht="12" thickTop="1">
      <c r="A60" s="89" t="s">
        <v>58</v>
      </c>
      <c r="B60" s="61">
        <v>0</v>
      </c>
      <c r="C60" s="61">
        <v>0</v>
      </c>
      <c r="D60" s="61">
        <v>0</v>
      </c>
    </row>
    <row r="61" spans="1:4" s="50" customFormat="1" ht="11.25">
      <c r="A61" s="89" t="s">
        <v>59</v>
      </c>
      <c r="B61" s="61">
        <v>26732.25128</v>
      </c>
      <c r="C61" s="61">
        <v>1559.9701200000002</v>
      </c>
      <c r="D61" s="61">
        <v>28292.221399999999</v>
      </c>
    </row>
    <row r="62" spans="1:4" s="50" customFormat="1" ht="11.25">
      <c r="A62" s="89" t="s">
        <v>60</v>
      </c>
      <c r="B62" s="61">
        <v>8202.0541400000002</v>
      </c>
      <c r="C62" s="61">
        <v>758.85703000000001</v>
      </c>
      <c r="D62" s="61">
        <v>8960.9111699999994</v>
      </c>
    </row>
    <row r="63" spans="1:4" s="50" customFormat="1" ht="11.25">
      <c r="A63" s="89" t="s">
        <v>61</v>
      </c>
      <c r="B63" s="61">
        <v>0</v>
      </c>
      <c r="C63" s="61">
        <v>0</v>
      </c>
      <c r="D63" s="61">
        <v>0</v>
      </c>
    </row>
    <row r="64" spans="1:4" s="50" customFormat="1" ht="12" thickBot="1">
      <c r="A64" s="89" t="s">
        <v>62</v>
      </c>
      <c r="B64" s="61">
        <v>0</v>
      </c>
      <c r="C64" s="61">
        <v>0</v>
      </c>
      <c r="D64" s="61">
        <v>0</v>
      </c>
    </row>
    <row r="65" spans="1:4" s="50" customFormat="1" ht="12.75" thickTop="1" thickBot="1">
      <c r="A65" s="436" t="s">
        <v>63</v>
      </c>
      <c r="B65" s="60">
        <v>5446.4124900000006</v>
      </c>
      <c r="C65" s="60">
        <v>6.4999999999999997E-3</v>
      </c>
      <c r="D65" s="60">
        <v>5446.4189900000001</v>
      </c>
    </row>
    <row r="66" spans="1:4" s="50" customFormat="1" ht="12" thickTop="1">
      <c r="A66" s="89" t="s">
        <v>64</v>
      </c>
      <c r="B66" s="61">
        <v>0</v>
      </c>
      <c r="C66" s="61">
        <v>0</v>
      </c>
      <c r="D66" s="61">
        <v>0</v>
      </c>
    </row>
    <row r="67" spans="1:4" s="50" customFormat="1" ht="11.25">
      <c r="A67" s="89" t="s">
        <v>65</v>
      </c>
      <c r="B67" s="61">
        <v>8429.42065</v>
      </c>
      <c r="C67" s="61">
        <v>1.2E-2</v>
      </c>
      <c r="D67" s="61">
        <v>8429.4326500000006</v>
      </c>
    </row>
    <row r="68" spans="1:4" s="50" customFormat="1" ht="11.25">
      <c r="A68" s="89" t="s">
        <v>66</v>
      </c>
      <c r="B68" s="61">
        <v>0</v>
      </c>
      <c r="C68" s="61">
        <v>0</v>
      </c>
      <c r="D68" s="61">
        <v>0</v>
      </c>
    </row>
    <row r="69" spans="1:4" s="50" customFormat="1" ht="11.25">
      <c r="A69" s="89" t="s">
        <v>67</v>
      </c>
      <c r="B69" s="61">
        <v>0</v>
      </c>
      <c r="C69" s="61">
        <v>0</v>
      </c>
      <c r="D69" s="61">
        <v>0</v>
      </c>
    </row>
    <row r="70" spans="1:4" s="50" customFormat="1" ht="12" thickBot="1">
      <c r="A70" s="89" t="s">
        <v>68</v>
      </c>
      <c r="B70" s="61">
        <v>-2983.0081600000003</v>
      </c>
      <c r="C70" s="61">
        <v>-5.4999999999999997E-3</v>
      </c>
      <c r="D70" s="61">
        <v>-2983.0136600000001</v>
      </c>
    </row>
    <row r="71" spans="1:4" s="50" customFormat="1" ht="12.75" thickTop="1" thickBot="1">
      <c r="A71" s="436" t="s">
        <v>69</v>
      </c>
      <c r="B71" s="60">
        <v>47151.386729999998</v>
      </c>
      <c r="C71" s="60">
        <v>11310.93312</v>
      </c>
      <c r="D71" s="60">
        <v>58462.31985</v>
      </c>
    </row>
    <row r="72" spans="1:4" s="50" customFormat="1" ht="12" thickTop="1">
      <c r="A72" s="89" t="s">
        <v>18</v>
      </c>
      <c r="B72" s="61">
        <v>0</v>
      </c>
      <c r="C72" s="61">
        <v>0</v>
      </c>
      <c r="D72" s="61">
        <v>0</v>
      </c>
    </row>
    <row r="73" spans="1:4" s="50" customFormat="1" ht="11.25">
      <c r="A73" s="89" t="s">
        <v>19</v>
      </c>
      <c r="B73" s="61">
        <v>0</v>
      </c>
      <c r="C73" s="61">
        <v>0</v>
      </c>
      <c r="D73" s="61">
        <v>0</v>
      </c>
    </row>
    <row r="74" spans="1:4" s="50" customFormat="1" ht="11.25">
      <c r="A74" s="89" t="s">
        <v>20</v>
      </c>
      <c r="B74" s="61">
        <v>0</v>
      </c>
      <c r="C74" s="61">
        <v>0</v>
      </c>
      <c r="D74" s="61">
        <v>0</v>
      </c>
    </row>
    <row r="75" spans="1:4" s="50" customFormat="1" ht="11.25">
      <c r="A75" s="89" t="s">
        <v>21</v>
      </c>
      <c r="B75" s="61">
        <v>0</v>
      </c>
      <c r="C75" s="61">
        <v>0</v>
      </c>
      <c r="D75" s="61">
        <v>0</v>
      </c>
    </row>
    <row r="76" spans="1:4" s="50" customFormat="1" ht="11.25">
      <c r="A76" s="89" t="s">
        <v>70</v>
      </c>
      <c r="B76" s="61">
        <v>926.8</v>
      </c>
      <c r="C76" s="61">
        <v>0</v>
      </c>
      <c r="D76" s="61">
        <v>926.8</v>
      </c>
    </row>
    <row r="77" spans="1:4" s="50" customFormat="1" ht="11.25">
      <c r="A77" s="89" t="s">
        <v>71</v>
      </c>
      <c r="B77" s="61">
        <v>36051.426020000006</v>
      </c>
      <c r="C77" s="61">
        <v>144.49951999999999</v>
      </c>
      <c r="D77" s="61">
        <v>36195.925539999997</v>
      </c>
    </row>
    <row r="78" spans="1:4" s="50" customFormat="1" ht="11.25">
      <c r="A78" s="89" t="s">
        <v>23</v>
      </c>
      <c r="B78" s="61">
        <v>10099.298859999999</v>
      </c>
      <c r="C78" s="61">
        <v>11166.4336</v>
      </c>
      <c r="D78" s="61">
        <v>21265.732459999999</v>
      </c>
    </row>
    <row r="79" spans="1:4" s="50" customFormat="1" ht="11.25">
      <c r="A79" s="89" t="s">
        <v>72</v>
      </c>
      <c r="B79" s="61">
        <v>193.51451</v>
      </c>
      <c r="C79" s="61">
        <v>0</v>
      </c>
      <c r="D79" s="61">
        <v>193.51451</v>
      </c>
    </row>
    <row r="80" spans="1:4" s="50" customFormat="1" ht="12" thickBot="1">
      <c r="A80" s="89" t="s">
        <v>73</v>
      </c>
      <c r="B80" s="61">
        <v>-119.65266</v>
      </c>
      <c r="C80" s="61">
        <v>0</v>
      </c>
      <c r="D80" s="61">
        <v>-119.65266</v>
      </c>
    </row>
    <row r="81" spans="1:4" s="50" customFormat="1" ht="12.75" thickTop="1" thickBot="1">
      <c r="A81" s="436" t="s">
        <v>74</v>
      </c>
      <c r="B81" s="60">
        <v>115684.31486</v>
      </c>
      <c r="C81" s="60">
        <v>18834.693170000002</v>
      </c>
      <c r="D81" s="60">
        <v>134519.00803</v>
      </c>
    </row>
    <row r="82" spans="1:4" s="50" customFormat="1" ht="12" thickTop="1">
      <c r="A82" s="89" t="s">
        <v>75</v>
      </c>
      <c r="B82" s="61">
        <v>25094.956600000001</v>
      </c>
      <c r="C82" s="61">
        <v>3875.84</v>
      </c>
      <c r="D82" s="61">
        <v>28970.796600000001</v>
      </c>
    </row>
    <row r="83" spans="1:4" s="50" customFormat="1" ht="11.25">
      <c r="A83" s="89" t="s">
        <v>76</v>
      </c>
      <c r="B83" s="61">
        <v>32431.338070000002</v>
      </c>
      <c r="C83" s="61">
        <v>9387.3766699999996</v>
      </c>
      <c r="D83" s="61">
        <v>41818.714740000003</v>
      </c>
    </row>
    <row r="84" spans="1:4" s="50" customFormat="1" ht="11.25">
      <c r="A84" s="89" t="s">
        <v>77</v>
      </c>
      <c r="B84" s="61">
        <v>7996.8768600000003</v>
      </c>
      <c r="C84" s="61">
        <v>1816.1135400000001</v>
      </c>
      <c r="D84" s="61">
        <v>9812.9904000000006</v>
      </c>
    </row>
    <row r="85" spans="1:4" s="50" customFormat="1" ht="11.25">
      <c r="A85" s="89" t="s">
        <v>78</v>
      </c>
      <c r="B85" s="61">
        <v>6089.9059600000001</v>
      </c>
      <c r="C85" s="61">
        <v>1400.11985</v>
      </c>
      <c r="D85" s="61">
        <v>7490.0258099999992</v>
      </c>
    </row>
    <row r="86" spans="1:4" s="50" customFormat="1" ht="11.25">
      <c r="A86" s="89" t="s">
        <v>79</v>
      </c>
      <c r="B86" s="61">
        <v>9933.7771099999991</v>
      </c>
      <c r="C86" s="61">
        <v>1712.37824</v>
      </c>
      <c r="D86" s="61">
        <v>11646.155349999999</v>
      </c>
    </row>
    <row r="87" spans="1:4" s="50" customFormat="1" ht="11.25">
      <c r="A87" s="89" t="s">
        <v>80</v>
      </c>
      <c r="B87" s="61">
        <v>4070.0330099999996</v>
      </c>
      <c r="C87" s="61">
        <v>626.36600999999996</v>
      </c>
      <c r="D87" s="61">
        <v>4696.3990199999998</v>
      </c>
    </row>
    <row r="88" spans="1:4" s="50" customFormat="1" ht="11.25">
      <c r="A88" s="89" t="s">
        <v>81</v>
      </c>
      <c r="B88" s="61">
        <v>143.94242000000003</v>
      </c>
      <c r="C88" s="61">
        <v>16.498860000000001</v>
      </c>
      <c r="D88" s="61">
        <v>160.44128000000001</v>
      </c>
    </row>
    <row r="89" spans="1:4" s="50" customFormat="1" ht="11.25">
      <c r="A89" s="89" t="s">
        <v>82</v>
      </c>
      <c r="B89" s="61">
        <v>0</v>
      </c>
      <c r="C89" s="61">
        <v>0</v>
      </c>
      <c r="D89" s="61">
        <v>0</v>
      </c>
    </row>
    <row r="90" spans="1:4" s="50" customFormat="1" ht="12" thickBot="1">
      <c r="A90" s="89" t="s">
        <v>83</v>
      </c>
      <c r="B90" s="61">
        <v>29923.484829999998</v>
      </c>
      <c r="C90" s="61">
        <v>0</v>
      </c>
      <c r="D90" s="61">
        <v>29923.484829999998</v>
      </c>
    </row>
    <row r="91" spans="1:4" s="50" customFormat="1" ht="12.75" thickTop="1" thickBot="1">
      <c r="A91" s="436" t="s">
        <v>84</v>
      </c>
      <c r="B91" s="60">
        <v>14378.057339999999</v>
      </c>
      <c r="C91" s="60">
        <v>1077.5498500000001</v>
      </c>
      <c r="D91" s="60">
        <v>15455.607189999999</v>
      </c>
    </row>
    <row r="92" spans="1:4" s="50" customFormat="1" ht="12" thickTop="1">
      <c r="A92" s="89" t="s">
        <v>85</v>
      </c>
      <c r="B92" s="61">
        <v>1676.3679500000001</v>
      </c>
      <c r="C92" s="61">
        <v>253.93914000000001</v>
      </c>
      <c r="D92" s="61">
        <v>1930.30709</v>
      </c>
    </row>
    <row r="93" spans="1:4" s="50" customFormat="1" ht="11.25">
      <c r="A93" s="89" t="s">
        <v>86</v>
      </c>
      <c r="B93" s="61">
        <v>4665.0926300000001</v>
      </c>
      <c r="C93" s="61">
        <v>568.47</v>
      </c>
      <c r="D93" s="61">
        <v>5233.5626299999994</v>
      </c>
    </row>
    <row r="94" spans="1:4" s="50" customFormat="1" ht="11.25">
      <c r="A94" s="89" t="s">
        <v>87</v>
      </c>
      <c r="B94" s="61">
        <v>2712.5942099999997</v>
      </c>
      <c r="C94" s="61">
        <v>106.96471000000001</v>
      </c>
      <c r="D94" s="61">
        <v>2819.5589199999999</v>
      </c>
    </row>
    <row r="95" spans="1:4" s="50" customFormat="1" ht="11.25">
      <c r="A95" s="89" t="s">
        <v>88</v>
      </c>
      <c r="B95" s="61">
        <v>5324.0025500000002</v>
      </c>
      <c r="C95" s="61">
        <v>148.17599999999999</v>
      </c>
      <c r="D95" s="61">
        <v>5472.1785499999996</v>
      </c>
    </row>
    <row r="96" spans="1:4" s="50" customFormat="1" ht="12" thickBot="1">
      <c r="A96" s="472" t="s">
        <v>89</v>
      </c>
      <c r="B96" s="451">
        <v>0</v>
      </c>
      <c r="C96" s="451">
        <v>0</v>
      </c>
      <c r="D96" s="451">
        <v>0</v>
      </c>
    </row>
    <row r="97" spans="1:4" s="50" customFormat="1" ht="12.75" thickTop="1" thickBot="1">
      <c r="A97" s="437" t="s">
        <v>90</v>
      </c>
      <c r="B97" s="63">
        <v>3091383.5519599998</v>
      </c>
      <c r="C97" s="63">
        <v>1055378.2793999999</v>
      </c>
      <c r="D97" s="63">
        <v>4146761.8313600002</v>
      </c>
    </row>
    <row r="98" spans="1:4" s="50" customFormat="1" ht="12.75" thickTop="1" thickBot="1">
      <c r="A98" s="436" t="s">
        <v>91</v>
      </c>
      <c r="B98" s="60">
        <v>2707919.1238800003</v>
      </c>
      <c r="C98" s="60">
        <v>899582.98879999993</v>
      </c>
      <c r="D98" s="60">
        <v>3607502.1126799998</v>
      </c>
    </row>
    <row r="99" spans="1:4" s="50" customFormat="1" ht="12" thickTop="1">
      <c r="A99" s="89" t="s">
        <v>92</v>
      </c>
      <c r="B99" s="61">
        <v>57864.568679999997</v>
      </c>
      <c r="C99" s="61">
        <v>8693.8977100000011</v>
      </c>
      <c r="D99" s="61">
        <v>66558.466390000001</v>
      </c>
    </row>
    <row r="100" spans="1:4" s="50" customFormat="1" ht="11.25">
      <c r="A100" s="89" t="s">
        <v>93</v>
      </c>
      <c r="B100" s="61">
        <v>57855.311979999999</v>
      </c>
      <c r="C100" s="61">
        <v>7939.2977099999998</v>
      </c>
      <c r="D100" s="61">
        <v>65794.609689999997</v>
      </c>
    </row>
    <row r="101" spans="1:4" s="50" customFormat="1" ht="11.25">
      <c r="A101" s="89" t="s">
        <v>94</v>
      </c>
      <c r="B101" s="61">
        <v>9.2567000000000004</v>
      </c>
      <c r="C101" s="61">
        <v>754.6</v>
      </c>
      <c r="D101" s="61">
        <v>763.85669999999993</v>
      </c>
    </row>
    <row r="102" spans="1:4" s="50" customFormat="1" ht="11.25">
      <c r="A102" s="89" t="s">
        <v>95</v>
      </c>
      <c r="B102" s="61">
        <v>391641.04911999998</v>
      </c>
      <c r="C102" s="61">
        <v>125800.64889</v>
      </c>
      <c r="D102" s="61">
        <v>517441.69800999999</v>
      </c>
    </row>
    <row r="103" spans="1:4" s="50" customFormat="1" ht="11.25">
      <c r="A103" s="89" t="s">
        <v>96</v>
      </c>
      <c r="B103" s="61">
        <v>4134.4226900000003</v>
      </c>
      <c r="C103" s="61">
        <v>1916.69426</v>
      </c>
      <c r="D103" s="61">
        <v>6051.1169500000005</v>
      </c>
    </row>
    <row r="104" spans="1:4" s="50" customFormat="1" ht="11.25">
      <c r="A104" s="450" t="s">
        <v>97</v>
      </c>
      <c r="B104" s="61">
        <v>1445.3918000000001</v>
      </c>
      <c r="C104" s="61">
        <v>730.69425999999999</v>
      </c>
      <c r="D104" s="61">
        <v>2176.0860600000001</v>
      </c>
    </row>
    <row r="105" spans="1:4" s="50" customFormat="1" ht="11.25">
      <c r="A105" s="50" t="s">
        <v>98</v>
      </c>
      <c r="B105" s="61">
        <v>0</v>
      </c>
      <c r="C105" s="61">
        <v>0</v>
      </c>
      <c r="D105" s="61">
        <v>0</v>
      </c>
    </row>
    <row r="106" spans="1:4" s="50" customFormat="1" ht="11.25">
      <c r="A106" s="50" t="s">
        <v>99</v>
      </c>
      <c r="B106" s="61">
        <v>1</v>
      </c>
      <c r="C106" s="61">
        <v>0</v>
      </c>
      <c r="D106" s="61">
        <v>1</v>
      </c>
    </row>
    <row r="107" spans="1:4" s="50" customFormat="1" ht="11.25">
      <c r="A107" s="50" t="s">
        <v>100</v>
      </c>
      <c r="B107" s="61">
        <v>0</v>
      </c>
      <c r="C107" s="61">
        <v>0</v>
      </c>
      <c r="D107" s="61">
        <v>0</v>
      </c>
    </row>
    <row r="108" spans="1:4" s="50" customFormat="1" ht="11.25">
      <c r="A108" s="50" t="s">
        <v>101</v>
      </c>
      <c r="B108" s="61">
        <v>106.57</v>
      </c>
      <c r="C108" s="61">
        <v>500</v>
      </c>
      <c r="D108" s="61">
        <v>606.57000000000005</v>
      </c>
    </row>
    <row r="109" spans="1:4" s="50" customFormat="1" ht="11.25">
      <c r="A109" s="50" t="s">
        <v>102</v>
      </c>
      <c r="B109" s="61">
        <v>529.76667000000009</v>
      </c>
      <c r="C109" s="61">
        <v>0</v>
      </c>
      <c r="D109" s="61">
        <v>529.76667000000009</v>
      </c>
    </row>
    <row r="110" spans="1:4" s="50" customFormat="1" ht="11.25">
      <c r="A110" s="50" t="s">
        <v>103</v>
      </c>
      <c r="B110" s="61">
        <v>0</v>
      </c>
      <c r="C110" s="61">
        <v>0</v>
      </c>
      <c r="D110" s="61">
        <v>0</v>
      </c>
    </row>
    <row r="111" spans="1:4" s="50" customFormat="1" ht="11.25">
      <c r="A111" s="51" t="s">
        <v>104</v>
      </c>
      <c r="B111" s="61">
        <v>2051.6942199999999</v>
      </c>
      <c r="C111" s="61">
        <v>686</v>
      </c>
      <c r="D111" s="61">
        <v>2737.6942200000003</v>
      </c>
    </row>
    <row r="112" spans="1:4" s="50" customFormat="1" ht="11.25">
      <c r="A112" s="51" t="s">
        <v>105</v>
      </c>
      <c r="B112" s="61">
        <v>8417.64365</v>
      </c>
      <c r="C112" s="61">
        <v>27529.383289999998</v>
      </c>
      <c r="D112" s="61">
        <v>35947.026939999996</v>
      </c>
    </row>
    <row r="113" spans="1:4" s="50" customFormat="1" ht="11.25">
      <c r="A113" s="89" t="s">
        <v>106</v>
      </c>
      <c r="B113" s="61">
        <v>2046983.16249</v>
      </c>
      <c r="C113" s="61">
        <v>687582.12980999995</v>
      </c>
      <c r="D113" s="61">
        <v>2734565.2923000003</v>
      </c>
    </row>
    <row r="114" spans="1:4" s="50" customFormat="1" ht="12" thickBot="1">
      <c r="A114" s="89" t="s">
        <v>107</v>
      </c>
      <c r="B114" s="61">
        <v>198878.27725000001</v>
      </c>
      <c r="C114" s="61">
        <v>48060.234840000005</v>
      </c>
      <c r="D114" s="61">
        <v>246938.51209</v>
      </c>
    </row>
    <row r="115" spans="1:4" s="50" customFormat="1" ht="12.75" thickTop="1" thickBot="1">
      <c r="A115" s="437" t="s">
        <v>108</v>
      </c>
      <c r="B115" s="63">
        <v>0</v>
      </c>
      <c r="C115" s="63">
        <v>0</v>
      </c>
      <c r="D115" s="63">
        <v>0</v>
      </c>
    </row>
    <row r="116" spans="1:4" s="50" customFormat="1" ht="12.75" thickTop="1" thickBot="1">
      <c r="A116" s="436" t="s">
        <v>109</v>
      </c>
      <c r="B116" s="60">
        <v>0</v>
      </c>
      <c r="C116" s="60">
        <v>0</v>
      </c>
      <c r="D116" s="60">
        <v>0</v>
      </c>
    </row>
    <row r="117" spans="1:4" s="50" customFormat="1" ht="12" thickTop="1">
      <c r="A117" s="89" t="s">
        <v>110</v>
      </c>
      <c r="B117" s="61">
        <v>0</v>
      </c>
      <c r="C117" s="61">
        <v>0</v>
      </c>
      <c r="D117" s="61">
        <v>0</v>
      </c>
    </row>
    <row r="118" spans="1:4" s="50" customFormat="1" ht="11.25">
      <c r="A118" s="89" t="s">
        <v>111</v>
      </c>
      <c r="B118" s="61">
        <v>0</v>
      </c>
      <c r="C118" s="61">
        <v>0</v>
      </c>
      <c r="D118" s="61">
        <v>0</v>
      </c>
    </row>
    <row r="119" spans="1:4" s="50" customFormat="1" ht="11.25">
      <c r="A119" s="89" t="s">
        <v>112</v>
      </c>
      <c r="B119" s="61">
        <v>0</v>
      </c>
      <c r="C119" s="61">
        <v>0</v>
      </c>
      <c r="D119" s="61">
        <v>0</v>
      </c>
    </row>
    <row r="120" spans="1:4" s="50" customFormat="1" ht="11.25">
      <c r="A120" s="89" t="s">
        <v>113</v>
      </c>
      <c r="B120" s="61">
        <v>0</v>
      </c>
      <c r="C120" s="61">
        <v>0</v>
      </c>
      <c r="D120" s="61">
        <v>0</v>
      </c>
    </row>
    <row r="121" spans="1:4" s="50" customFormat="1" ht="11.25">
      <c r="A121" s="89" t="s">
        <v>114</v>
      </c>
      <c r="B121" s="61">
        <v>0</v>
      </c>
      <c r="C121" s="61">
        <v>0</v>
      </c>
      <c r="D121" s="61">
        <v>0</v>
      </c>
    </row>
    <row r="122" spans="1:4" s="50" customFormat="1" ht="12" thickBot="1">
      <c r="A122" s="89" t="s">
        <v>115</v>
      </c>
      <c r="B122" s="61">
        <v>0</v>
      </c>
      <c r="C122" s="61">
        <v>0</v>
      </c>
      <c r="D122" s="61">
        <v>0</v>
      </c>
    </row>
    <row r="123" spans="1:4" s="50" customFormat="1" ht="12.75" thickTop="1" thickBot="1">
      <c r="A123" s="436" t="s">
        <v>116</v>
      </c>
      <c r="B123" s="60">
        <v>159419.29655999999</v>
      </c>
      <c r="C123" s="60">
        <v>108545.42034</v>
      </c>
      <c r="D123" s="60">
        <v>267964.7169</v>
      </c>
    </row>
    <row r="124" spans="1:4" s="50" customFormat="1" ht="12" thickTop="1">
      <c r="A124" s="89" t="s">
        <v>117</v>
      </c>
      <c r="B124" s="61">
        <v>0</v>
      </c>
      <c r="C124" s="61">
        <v>0</v>
      </c>
      <c r="D124" s="61">
        <v>0</v>
      </c>
    </row>
    <row r="125" spans="1:4" s="50" customFormat="1" ht="11.25">
      <c r="A125" s="89" t="s">
        <v>118</v>
      </c>
      <c r="B125" s="61">
        <v>0</v>
      </c>
      <c r="C125" s="61">
        <v>0</v>
      </c>
      <c r="D125" s="61">
        <v>0</v>
      </c>
    </row>
    <row r="126" spans="1:4" s="50" customFormat="1" ht="11.25">
      <c r="A126" s="89" t="s">
        <v>119</v>
      </c>
      <c r="B126" s="61">
        <v>0</v>
      </c>
      <c r="C126" s="61">
        <v>0</v>
      </c>
      <c r="D126" s="61">
        <v>0</v>
      </c>
    </row>
    <row r="127" spans="1:4" s="50" customFormat="1" ht="11.25">
      <c r="A127" s="89" t="s">
        <v>1338</v>
      </c>
      <c r="B127" s="61">
        <v>0</v>
      </c>
      <c r="C127" s="61">
        <v>51484</v>
      </c>
      <c r="D127" s="61">
        <v>51484</v>
      </c>
    </row>
    <row r="128" spans="1:4" s="50" customFormat="1" ht="11.25">
      <c r="A128" s="89" t="s">
        <v>120</v>
      </c>
      <c r="B128" s="61">
        <v>127022.30529999999</v>
      </c>
      <c r="C128" s="61">
        <v>41656.709069999997</v>
      </c>
      <c r="D128" s="61">
        <v>168679.01437000002</v>
      </c>
    </row>
    <row r="129" spans="1:4" s="50" customFormat="1" ht="11.25">
      <c r="A129" s="89" t="s">
        <v>121</v>
      </c>
      <c r="B129" s="61">
        <v>0</v>
      </c>
      <c r="C129" s="61">
        <v>0</v>
      </c>
      <c r="D129" s="61">
        <v>0</v>
      </c>
    </row>
    <row r="130" spans="1:4" s="50" customFormat="1" ht="11.25">
      <c r="A130" s="89" t="s">
        <v>122</v>
      </c>
      <c r="B130" s="61">
        <v>26754</v>
      </c>
      <c r="C130" s="61">
        <v>14343.649460000001</v>
      </c>
      <c r="D130" s="61">
        <v>41097.649460000001</v>
      </c>
    </row>
    <row r="131" spans="1:4" s="50" customFormat="1" ht="12" thickBot="1">
      <c r="A131" s="89" t="s">
        <v>123</v>
      </c>
      <c r="B131" s="61">
        <v>5642.9912599999998</v>
      </c>
      <c r="C131" s="61">
        <v>1061.0618100000002</v>
      </c>
      <c r="D131" s="61">
        <v>6704.0530699999999</v>
      </c>
    </row>
    <row r="132" spans="1:4" s="50" customFormat="1" ht="12.75" thickTop="1" thickBot="1">
      <c r="A132" s="436" t="s">
        <v>124</v>
      </c>
      <c r="B132" s="60">
        <v>68365.69395999999</v>
      </c>
      <c r="C132" s="60">
        <v>14124.053330000001</v>
      </c>
      <c r="D132" s="60">
        <v>82489.747289999999</v>
      </c>
    </row>
    <row r="133" spans="1:4" s="50" customFormat="1" ht="12" thickTop="1">
      <c r="A133" s="89" t="s">
        <v>58</v>
      </c>
      <c r="B133" s="61">
        <v>15.5733</v>
      </c>
      <c r="C133" s="61">
        <v>507.54451</v>
      </c>
      <c r="D133" s="61">
        <v>523.11780999999996</v>
      </c>
    </row>
    <row r="134" spans="1:4" s="50" customFormat="1" ht="11.25">
      <c r="A134" s="89" t="s">
        <v>60</v>
      </c>
      <c r="B134" s="61">
        <v>15482.495699999999</v>
      </c>
      <c r="C134" s="61">
        <v>3388.1573599999997</v>
      </c>
      <c r="D134" s="61">
        <v>18870.653059999997</v>
      </c>
    </row>
    <row r="135" spans="1:4" s="50" customFormat="1" ht="11.25">
      <c r="A135" s="89" t="s">
        <v>125</v>
      </c>
      <c r="B135" s="61">
        <v>50097.400409999995</v>
      </c>
      <c r="C135" s="61">
        <v>9981.344509999999</v>
      </c>
      <c r="D135" s="61">
        <v>60078.744920000005</v>
      </c>
    </row>
    <row r="136" spans="1:4" s="50" customFormat="1" ht="11.25">
      <c r="A136" s="89" t="s">
        <v>87</v>
      </c>
      <c r="B136" s="61">
        <v>2770.2245499999999</v>
      </c>
      <c r="C136" s="61">
        <v>247.00695000000002</v>
      </c>
      <c r="D136" s="61">
        <v>3017.2314999999999</v>
      </c>
    </row>
    <row r="137" spans="1:4" s="50" customFormat="1" ht="12" thickBot="1">
      <c r="A137" s="89" t="s">
        <v>126</v>
      </c>
      <c r="B137" s="61">
        <v>0</v>
      </c>
      <c r="C137" s="61">
        <v>0</v>
      </c>
      <c r="D137" s="61">
        <v>0</v>
      </c>
    </row>
    <row r="138" spans="1:4" s="50" customFormat="1" ht="12.75" thickTop="1" thickBot="1">
      <c r="A138" s="436" t="s">
        <v>127</v>
      </c>
      <c r="B138" s="60">
        <v>39995.038659999998</v>
      </c>
      <c r="C138" s="60">
        <v>7258.4578000000001</v>
      </c>
      <c r="D138" s="60">
        <v>47253.496460000002</v>
      </c>
    </row>
    <row r="139" spans="1:4" s="50" customFormat="1" ht="12" thickTop="1">
      <c r="A139" s="89" t="s">
        <v>128</v>
      </c>
      <c r="B139" s="61">
        <v>260.37612999999999</v>
      </c>
      <c r="C139" s="61">
        <v>148.47824</v>
      </c>
      <c r="D139" s="61">
        <v>408.85437000000002</v>
      </c>
    </row>
    <row r="140" spans="1:4" s="50" customFormat="1" ht="11.25">
      <c r="A140" s="89" t="s">
        <v>129</v>
      </c>
      <c r="B140" s="61">
        <v>0</v>
      </c>
      <c r="C140" s="61">
        <v>0</v>
      </c>
      <c r="D140" s="61">
        <v>0</v>
      </c>
    </row>
    <row r="141" spans="1:4" s="50" customFormat="1" ht="11.25">
      <c r="A141" s="89" t="s">
        <v>130</v>
      </c>
      <c r="B141" s="61">
        <v>15707.601789999999</v>
      </c>
      <c r="C141" s="61">
        <v>0</v>
      </c>
      <c r="D141" s="61">
        <v>15707.601789999999</v>
      </c>
    </row>
    <row r="142" spans="1:4" s="50" customFormat="1" ht="11.25">
      <c r="A142" s="89" t="s">
        <v>131</v>
      </c>
      <c r="B142" s="61">
        <v>24027.060739999997</v>
      </c>
      <c r="C142" s="61">
        <v>7109.9795599999998</v>
      </c>
      <c r="D142" s="61">
        <v>31137.040300000001</v>
      </c>
    </row>
    <row r="143" spans="1:4" s="50" customFormat="1" ht="12" thickBot="1">
      <c r="A143" s="89" t="s">
        <v>132</v>
      </c>
      <c r="B143" s="61">
        <v>0</v>
      </c>
      <c r="C143" s="61">
        <v>0</v>
      </c>
      <c r="D143" s="61">
        <v>0</v>
      </c>
    </row>
    <row r="144" spans="1:4" s="50" customFormat="1" ht="12.75" thickTop="1" thickBot="1">
      <c r="A144" s="436" t="s">
        <v>133</v>
      </c>
      <c r="B144" s="60">
        <v>20591.890640000001</v>
      </c>
      <c r="C144" s="60">
        <v>0</v>
      </c>
      <c r="D144" s="60">
        <v>20591.890640000001</v>
      </c>
    </row>
    <row r="145" spans="1:4" s="50" customFormat="1" ht="12" thickTop="1">
      <c r="A145" s="89" t="s">
        <v>134</v>
      </c>
      <c r="B145" s="61">
        <v>20580</v>
      </c>
      <c r="C145" s="61">
        <v>0</v>
      </c>
      <c r="D145" s="61">
        <v>20580</v>
      </c>
    </row>
    <row r="146" spans="1:4" s="50" customFormat="1" ht="11.25">
      <c r="A146" s="89" t="s">
        <v>135</v>
      </c>
      <c r="B146" s="61">
        <v>0</v>
      </c>
      <c r="C146" s="61">
        <v>0</v>
      </c>
      <c r="D146" s="61">
        <v>0</v>
      </c>
    </row>
    <row r="147" spans="1:4" s="50" customFormat="1" ht="11.25">
      <c r="A147" s="89" t="s">
        <v>136</v>
      </c>
      <c r="B147" s="61">
        <v>0</v>
      </c>
      <c r="C147" s="61">
        <v>0</v>
      </c>
      <c r="D147" s="61">
        <v>0</v>
      </c>
    </row>
    <row r="148" spans="1:4" s="50" customFormat="1" ht="12" thickBot="1">
      <c r="A148" s="89" t="s">
        <v>137</v>
      </c>
      <c r="B148" s="61">
        <v>11.890639999999999</v>
      </c>
      <c r="C148" s="61">
        <v>0</v>
      </c>
      <c r="D148" s="61">
        <v>11.890639999999999</v>
      </c>
    </row>
    <row r="149" spans="1:4" s="50" customFormat="1" ht="12.75" thickTop="1" thickBot="1">
      <c r="A149" s="436" t="s">
        <v>138</v>
      </c>
      <c r="B149" s="60">
        <v>95092.508260000002</v>
      </c>
      <c r="C149" s="60">
        <v>25867.359130000001</v>
      </c>
      <c r="D149" s="60">
        <v>120959.86739</v>
      </c>
    </row>
    <row r="150" spans="1:4" s="50" customFormat="1" ht="12" thickTop="1">
      <c r="A150" s="89" t="s">
        <v>139</v>
      </c>
      <c r="B150" s="61">
        <v>54.536999999999999</v>
      </c>
      <c r="C150" s="61">
        <v>0</v>
      </c>
      <c r="D150" s="61">
        <v>54.536999999999999</v>
      </c>
    </row>
    <row r="151" spans="1:4" s="50" customFormat="1" ht="11.25">
      <c r="A151" s="89" t="s">
        <v>140</v>
      </c>
      <c r="B151" s="61">
        <v>0</v>
      </c>
      <c r="C151" s="61">
        <v>0</v>
      </c>
      <c r="D151" s="61">
        <v>0</v>
      </c>
    </row>
    <row r="152" spans="1:4" s="50" customFormat="1" ht="11.25">
      <c r="A152" s="89" t="s">
        <v>141</v>
      </c>
      <c r="B152" s="61">
        <v>54.536999999999999</v>
      </c>
      <c r="C152" s="61">
        <v>0</v>
      </c>
      <c r="D152" s="61">
        <v>54.536999999999999</v>
      </c>
    </row>
    <row r="153" spans="1:4" s="50" customFormat="1" ht="11.25">
      <c r="A153" s="89" t="s">
        <v>142</v>
      </c>
      <c r="B153" s="61">
        <v>0</v>
      </c>
      <c r="C153" s="61">
        <v>0</v>
      </c>
      <c r="D153" s="61">
        <v>0</v>
      </c>
    </row>
    <row r="154" spans="1:4" s="50" customFormat="1" ht="11.25">
      <c r="A154" s="89" t="s">
        <v>143</v>
      </c>
      <c r="B154" s="61">
        <v>0</v>
      </c>
      <c r="C154" s="61">
        <v>0</v>
      </c>
      <c r="D154" s="61">
        <v>0</v>
      </c>
    </row>
    <row r="155" spans="1:4" s="50" customFormat="1" ht="11.25">
      <c r="A155" s="89" t="s">
        <v>144</v>
      </c>
      <c r="B155" s="61">
        <v>0</v>
      </c>
      <c r="C155" s="61">
        <v>0</v>
      </c>
      <c r="D155" s="61">
        <v>0</v>
      </c>
    </row>
    <row r="156" spans="1:4" s="50" customFormat="1" ht="11.25">
      <c r="A156" s="89" t="s">
        <v>145</v>
      </c>
      <c r="B156" s="61">
        <v>94485</v>
      </c>
      <c r="C156" s="61">
        <v>25152.876</v>
      </c>
      <c r="D156" s="61">
        <v>119637.876</v>
      </c>
    </row>
    <row r="157" spans="1:4" s="50" customFormat="1" ht="12" thickBot="1">
      <c r="A157" s="89" t="s">
        <v>146</v>
      </c>
      <c r="B157" s="61">
        <v>552.97126000000003</v>
      </c>
      <c r="C157" s="61">
        <v>714.48312999999996</v>
      </c>
      <c r="D157" s="61">
        <v>1267.4543899999999</v>
      </c>
    </row>
    <row r="158" spans="1:4" s="50" customFormat="1" ht="12.75" thickTop="1" thickBot="1">
      <c r="A158" s="436" t="s">
        <v>147</v>
      </c>
      <c r="B158" s="60">
        <v>231987.99325</v>
      </c>
      <c r="C158" s="60">
        <v>72776.042629999996</v>
      </c>
      <c r="D158" s="60">
        <v>304764.03587999998</v>
      </c>
    </row>
    <row r="159" spans="1:4" s="50" customFormat="1" ht="12" thickTop="1">
      <c r="A159" s="452" t="s">
        <v>148</v>
      </c>
      <c r="B159" s="61">
        <v>187440.9</v>
      </c>
      <c r="C159" s="61">
        <v>68500.47</v>
      </c>
      <c r="D159" s="61">
        <v>255941.37</v>
      </c>
    </row>
    <row r="160" spans="1:4" s="50" customFormat="1" ht="11.25">
      <c r="A160" s="89" t="s">
        <v>149</v>
      </c>
      <c r="B160" s="61">
        <v>187440.9</v>
      </c>
      <c r="C160" s="61">
        <v>68500.47</v>
      </c>
      <c r="D160" s="61">
        <v>255941.37</v>
      </c>
    </row>
    <row r="161" spans="1:4" s="50" customFormat="1" ht="11.25">
      <c r="A161" s="89" t="s">
        <v>150</v>
      </c>
      <c r="B161" s="61">
        <v>0</v>
      </c>
      <c r="C161" s="61">
        <v>0</v>
      </c>
      <c r="D161" s="61">
        <v>0</v>
      </c>
    </row>
    <row r="162" spans="1:4" s="50" customFormat="1" ht="11.25">
      <c r="A162" s="89" t="s">
        <v>151</v>
      </c>
      <c r="B162" s="61">
        <v>0</v>
      </c>
      <c r="C162" s="61">
        <v>0</v>
      </c>
      <c r="D162" s="61">
        <v>0</v>
      </c>
    </row>
    <row r="163" spans="1:4" s="50" customFormat="1" ht="11.25">
      <c r="A163" s="452" t="s">
        <v>152</v>
      </c>
      <c r="B163" s="61">
        <v>883.01370999999995</v>
      </c>
      <c r="C163" s="61">
        <v>3835.9055899999998</v>
      </c>
      <c r="D163" s="61">
        <v>4718.9192999999996</v>
      </c>
    </row>
    <row r="164" spans="1:4" s="50" customFormat="1" ht="11.25">
      <c r="A164" s="89" t="s">
        <v>153</v>
      </c>
      <c r="B164" s="61">
        <v>0</v>
      </c>
      <c r="C164" s="61">
        <v>0</v>
      </c>
      <c r="D164" s="61">
        <v>0</v>
      </c>
    </row>
    <row r="165" spans="1:4" s="50" customFormat="1" ht="11.25">
      <c r="A165" s="89" t="s">
        <v>154</v>
      </c>
      <c r="B165" s="61">
        <v>0.7278</v>
      </c>
      <c r="C165" s="61">
        <v>3835.9055899999998</v>
      </c>
      <c r="D165" s="61">
        <v>3836.63339</v>
      </c>
    </row>
    <row r="166" spans="1:4" s="50" customFormat="1" ht="11.25">
      <c r="A166" s="89" t="s">
        <v>155</v>
      </c>
      <c r="B166" s="61">
        <v>882.28591000000006</v>
      </c>
      <c r="C166" s="61">
        <v>0</v>
      </c>
      <c r="D166" s="61">
        <v>882.28591000000006</v>
      </c>
    </row>
    <row r="167" spans="1:4" s="50" customFormat="1" ht="11.25">
      <c r="A167" s="452" t="s">
        <v>156</v>
      </c>
      <c r="B167" s="61">
        <v>0</v>
      </c>
      <c r="C167" s="61">
        <v>0</v>
      </c>
      <c r="D167" s="61">
        <v>0</v>
      </c>
    </row>
    <row r="168" spans="1:4" s="50" customFormat="1" ht="11.25">
      <c r="A168" s="89" t="s">
        <v>157</v>
      </c>
      <c r="B168" s="61">
        <v>0</v>
      </c>
      <c r="C168" s="61">
        <v>0</v>
      </c>
      <c r="D168" s="61">
        <v>0</v>
      </c>
    </row>
    <row r="169" spans="1:4" s="50" customFormat="1" ht="11.25">
      <c r="A169" s="89" t="s">
        <v>158</v>
      </c>
      <c r="B169" s="61">
        <v>0</v>
      </c>
      <c r="C169" s="61">
        <v>0</v>
      </c>
      <c r="D169" s="61">
        <v>0</v>
      </c>
    </row>
    <row r="170" spans="1:4" s="50" customFormat="1" ht="11.25">
      <c r="A170" s="89" t="s">
        <v>159</v>
      </c>
      <c r="B170" s="61">
        <v>0</v>
      </c>
      <c r="C170" s="61">
        <v>0</v>
      </c>
      <c r="D170" s="61">
        <v>0</v>
      </c>
    </row>
    <row r="171" spans="1:4" s="50" customFormat="1" ht="11.25">
      <c r="A171" s="452" t="s">
        <v>160</v>
      </c>
      <c r="B171" s="61">
        <v>25432.896539999998</v>
      </c>
      <c r="C171" s="61">
        <v>11194.06983</v>
      </c>
      <c r="D171" s="61">
        <v>36626.966369999995</v>
      </c>
    </row>
    <row r="172" spans="1:4" s="50" customFormat="1" ht="11.25">
      <c r="A172" s="89" t="s">
        <v>161</v>
      </c>
      <c r="B172" s="61">
        <v>23219.293879999997</v>
      </c>
      <c r="C172" s="61">
        <v>3995.4923399999998</v>
      </c>
      <c r="D172" s="61">
        <v>27214.786219999998</v>
      </c>
    </row>
    <row r="173" spans="1:4" s="50" customFormat="1" ht="11.25">
      <c r="A173" s="89" t="s">
        <v>162</v>
      </c>
      <c r="B173" s="61">
        <v>2213.60266</v>
      </c>
      <c r="C173" s="61">
        <v>7198.5774900000006</v>
      </c>
      <c r="D173" s="61">
        <v>9412.1801500000001</v>
      </c>
    </row>
    <row r="174" spans="1:4" s="50" customFormat="1" ht="11.25">
      <c r="A174" s="89" t="s">
        <v>163</v>
      </c>
      <c r="B174" s="61">
        <v>0</v>
      </c>
      <c r="C174" s="61">
        <v>0</v>
      </c>
      <c r="D174" s="61">
        <v>0</v>
      </c>
    </row>
    <row r="175" spans="1:4" s="50" customFormat="1" ht="11.25">
      <c r="A175" s="452" t="s">
        <v>164</v>
      </c>
      <c r="B175" s="61">
        <v>18231.183000000001</v>
      </c>
      <c r="C175" s="61">
        <v>-10754.402789999998</v>
      </c>
      <c r="D175" s="61">
        <v>7476.7802099999999</v>
      </c>
    </row>
    <row r="176" spans="1:4" s="50" customFormat="1" ht="11.25">
      <c r="A176" s="89" t="s">
        <v>165</v>
      </c>
      <c r="B176" s="61">
        <v>6794.9999900000003</v>
      </c>
      <c r="C176" s="61">
        <v>615.80131999999992</v>
      </c>
      <c r="D176" s="61">
        <v>7410.8013099999998</v>
      </c>
    </row>
    <row r="177" spans="1:4" s="50" customFormat="1" ht="12" thickBot="1">
      <c r="A177" s="453" t="s">
        <v>166</v>
      </c>
      <c r="B177" s="61">
        <v>11436.183010000001</v>
      </c>
      <c r="C177" s="61">
        <v>-11370.204109999999</v>
      </c>
      <c r="D177" s="61">
        <v>65.978899999999996</v>
      </c>
    </row>
    <row r="178" spans="1:4" s="50" customFormat="1" ht="12.75" thickTop="1" thickBot="1">
      <c r="A178" s="435" t="s">
        <v>167</v>
      </c>
      <c r="B178" s="63">
        <v>3323371.5452100001</v>
      </c>
      <c r="C178" s="63">
        <v>1128154.3220299999</v>
      </c>
      <c r="D178" s="63">
        <v>4451525.8672399996</v>
      </c>
    </row>
    <row r="179" spans="1:4" s="50" customFormat="1" ht="12.75" thickTop="1" thickBot="1">
      <c r="A179" s="436" t="s">
        <v>168</v>
      </c>
      <c r="B179" s="60">
        <v>5100.8195599999999</v>
      </c>
      <c r="C179" s="60">
        <v>72908.955180000004</v>
      </c>
      <c r="D179" s="60">
        <v>78009.774739999993</v>
      </c>
    </row>
    <row r="180" spans="1:4" s="50" customFormat="1" ht="12" thickTop="1">
      <c r="A180" s="452" t="s">
        <v>169</v>
      </c>
      <c r="B180" s="61">
        <v>0</v>
      </c>
      <c r="C180" s="61">
        <v>0</v>
      </c>
      <c r="D180" s="61">
        <v>0</v>
      </c>
    </row>
    <row r="181" spans="1:4" s="50" customFormat="1" ht="11.25">
      <c r="A181" s="89" t="s">
        <v>170</v>
      </c>
      <c r="B181" s="61">
        <v>0</v>
      </c>
      <c r="C181" s="61">
        <v>0</v>
      </c>
      <c r="D181" s="61">
        <v>0</v>
      </c>
    </row>
    <row r="182" spans="1:4" s="50" customFormat="1" ht="11.25">
      <c r="A182" s="89" t="s">
        <v>171</v>
      </c>
      <c r="B182" s="61">
        <v>0</v>
      </c>
      <c r="C182" s="61">
        <v>0</v>
      </c>
      <c r="D182" s="61">
        <v>0</v>
      </c>
    </row>
    <row r="183" spans="1:4" s="50" customFormat="1" ht="11.25">
      <c r="A183" s="89" t="s">
        <v>172</v>
      </c>
      <c r="B183" s="61">
        <v>0</v>
      </c>
      <c r="C183" s="61">
        <v>0</v>
      </c>
      <c r="D183" s="61">
        <v>0</v>
      </c>
    </row>
    <row r="184" spans="1:4" s="50" customFormat="1" ht="11.25">
      <c r="A184" s="89" t="s">
        <v>173</v>
      </c>
      <c r="B184" s="61">
        <v>0</v>
      </c>
      <c r="C184" s="61">
        <v>0</v>
      </c>
      <c r="D184" s="61">
        <v>0</v>
      </c>
    </row>
    <row r="185" spans="1:4" s="50" customFormat="1" ht="11.25">
      <c r="A185" s="89" t="s">
        <v>174</v>
      </c>
      <c r="B185" s="61">
        <v>0</v>
      </c>
      <c r="C185" s="61">
        <v>0</v>
      </c>
      <c r="D185" s="61">
        <v>0</v>
      </c>
    </row>
    <row r="186" spans="1:4" s="50" customFormat="1" ht="11.25">
      <c r="A186" s="452" t="s">
        <v>175</v>
      </c>
      <c r="B186" s="61">
        <v>19.756799999999998</v>
      </c>
      <c r="C186" s="61">
        <v>71003.678889999996</v>
      </c>
      <c r="D186" s="61">
        <v>71023.435689999998</v>
      </c>
    </row>
    <row r="187" spans="1:4" s="50" customFormat="1" ht="11.25">
      <c r="A187" s="89" t="s">
        <v>176</v>
      </c>
      <c r="B187" s="61">
        <v>0</v>
      </c>
      <c r="C187" s="61">
        <v>0</v>
      </c>
      <c r="D187" s="61">
        <v>0</v>
      </c>
    </row>
    <row r="188" spans="1:4" s="50" customFormat="1" ht="11.25">
      <c r="A188" s="89" t="s">
        <v>177</v>
      </c>
      <c r="B188" s="61">
        <v>0</v>
      </c>
      <c r="C188" s="61">
        <v>0</v>
      </c>
      <c r="D188" s="61">
        <v>0</v>
      </c>
    </row>
    <row r="189" spans="1:4" s="50" customFormat="1" ht="11.25">
      <c r="A189" s="89" t="s">
        <v>178</v>
      </c>
      <c r="B189" s="61">
        <v>12.896799999999999</v>
      </c>
      <c r="C189" s="61">
        <v>4686.8937900000001</v>
      </c>
      <c r="D189" s="61">
        <v>4699.7905899999996</v>
      </c>
    </row>
    <row r="190" spans="1:4" s="50" customFormat="1" ht="11.25">
      <c r="A190" s="89" t="s">
        <v>179</v>
      </c>
      <c r="B190" s="61">
        <v>0</v>
      </c>
      <c r="C190" s="61">
        <v>0</v>
      </c>
      <c r="D190" s="61">
        <v>0</v>
      </c>
    </row>
    <row r="191" spans="1:4" s="50" customFormat="1" ht="11.25">
      <c r="A191" s="89" t="s">
        <v>180</v>
      </c>
      <c r="B191" s="61">
        <v>6.86</v>
      </c>
      <c r="C191" s="61">
        <v>66316.785100000008</v>
      </c>
      <c r="D191" s="61">
        <v>66323.645099999994</v>
      </c>
    </row>
    <row r="192" spans="1:4" s="50" customFormat="1" ht="11.25">
      <c r="A192" s="452" t="s">
        <v>181</v>
      </c>
      <c r="B192" s="61">
        <v>0</v>
      </c>
      <c r="C192" s="61">
        <v>0</v>
      </c>
      <c r="D192" s="61">
        <v>0</v>
      </c>
    </row>
    <row r="193" spans="1:4" s="50" customFormat="1" ht="11.25">
      <c r="A193" s="452" t="s">
        <v>182</v>
      </c>
      <c r="B193" s="61">
        <v>5081.0627599999998</v>
      </c>
      <c r="C193" s="61">
        <v>1905.27629</v>
      </c>
      <c r="D193" s="61">
        <v>6986.3390499999996</v>
      </c>
    </row>
    <row r="194" spans="1:4" s="50" customFormat="1" ht="11.25">
      <c r="A194" s="89" t="s">
        <v>183</v>
      </c>
      <c r="B194" s="61">
        <v>0</v>
      </c>
      <c r="C194" s="61">
        <v>0</v>
      </c>
      <c r="D194" s="61">
        <v>0</v>
      </c>
    </row>
    <row r="195" spans="1:4" s="50" customFormat="1" ht="11.25">
      <c r="A195" s="89" t="s">
        <v>184</v>
      </c>
      <c r="B195" s="61">
        <v>5081.0627599999998</v>
      </c>
      <c r="C195" s="61">
        <v>1491.24974</v>
      </c>
      <c r="D195" s="61">
        <v>6572.3125</v>
      </c>
    </row>
    <row r="196" spans="1:4" s="50" customFormat="1" ht="11.25">
      <c r="A196" s="89" t="s">
        <v>185</v>
      </c>
      <c r="B196" s="61">
        <v>0</v>
      </c>
      <c r="C196" s="61">
        <v>0</v>
      </c>
      <c r="D196" s="61">
        <v>0</v>
      </c>
    </row>
    <row r="197" spans="1:4" s="50" customFormat="1" ht="11.25">
      <c r="A197" s="89" t="s">
        <v>186</v>
      </c>
      <c r="B197" s="61">
        <v>0</v>
      </c>
      <c r="C197" s="61">
        <v>414.02654999999999</v>
      </c>
      <c r="D197" s="61">
        <v>414.02654999999999</v>
      </c>
    </row>
    <row r="198" spans="1:4" s="50" customFormat="1" ht="12" thickBot="1">
      <c r="A198" s="452" t="s">
        <v>187</v>
      </c>
      <c r="B198" s="61">
        <v>0</v>
      </c>
      <c r="C198" s="61">
        <v>0</v>
      </c>
      <c r="D198" s="61">
        <v>0</v>
      </c>
    </row>
    <row r="199" spans="1:4" s="50" customFormat="1" ht="12.75" thickTop="1" thickBot="1">
      <c r="A199" s="436" t="s">
        <v>188</v>
      </c>
      <c r="B199" s="60">
        <v>5047150.2083000001</v>
      </c>
      <c r="C199" s="60">
        <v>2327858.4449899998</v>
      </c>
      <c r="D199" s="60">
        <v>7375008.6532899998</v>
      </c>
    </row>
    <row r="200" spans="1:4" s="50" customFormat="1" ht="12" thickTop="1">
      <c r="A200" s="452" t="s">
        <v>189</v>
      </c>
      <c r="B200" s="61">
        <v>0</v>
      </c>
      <c r="C200" s="61">
        <v>1.7000000000000001E-2</v>
      </c>
      <c r="D200" s="61">
        <v>1.7000000000000001E-2</v>
      </c>
    </row>
    <row r="201" spans="1:4" s="50" customFormat="1" ht="11.25">
      <c r="A201" s="89" t="s">
        <v>190</v>
      </c>
      <c r="B201" s="61">
        <v>0</v>
      </c>
      <c r="C201" s="61">
        <v>0</v>
      </c>
      <c r="D201" s="61">
        <v>0</v>
      </c>
    </row>
    <row r="202" spans="1:4" s="50" customFormat="1" ht="11.25">
      <c r="A202" s="89" t="s">
        <v>191</v>
      </c>
      <c r="B202" s="61">
        <v>0</v>
      </c>
      <c r="C202" s="61">
        <v>0</v>
      </c>
      <c r="D202" s="61">
        <v>0</v>
      </c>
    </row>
    <row r="203" spans="1:4" s="50" customFormat="1" ht="11.25">
      <c r="A203" s="89" t="s">
        <v>192</v>
      </c>
      <c r="B203" s="61">
        <v>0</v>
      </c>
      <c r="C203" s="61">
        <v>1.7000000000000001E-2</v>
      </c>
      <c r="D203" s="61">
        <v>1.7000000000000001E-2</v>
      </c>
    </row>
    <row r="204" spans="1:4" s="50" customFormat="1" ht="11.25">
      <c r="A204" s="452" t="s">
        <v>193</v>
      </c>
      <c r="B204" s="61">
        <v>16161.99049</v>
      </c>
      <c r="C204" s="61">
        <v>0</v>
      </c>
      <c r="D204" s="61">
        <v>16161.99049</v>
      </c>
    </row>
    <row r="205" spans="1:4" s="50" customFormat="1" ht="11.25">
      <c r="A205" s="450" t="s">
        <v>194</v>
      </c>
      <c r="B205" s="61">
        <v>0</v>
      </c>
      <c r="C205" s="61">
        <v>0</v>
      </c>
      <c r="D205" s="61">
        <v>0</v>
      </c>
    </row>
    <row r="206" spans="1:4" s="50" customFormat="1" ht="11.25">
      <c r="A206" s="89" t="s">
        <v>195</v>
      </c>
      <c r="B206" s="61">
        <v>16161.99049</v>
      </c>
      <c r="C206" s="61">
        <v>0</v>
      </c>
      <c r="D206" s="61">
        <v>16161.99049</v>
      </c>
    </row>
    <row r="207" spans="1:4" s="50" customFormat="1" ht="11.25">
      <c r="A207" s="89" t="s">
        <v>196</v>
      </c>
      <c r="B207" s="61">
        <v>0</v>
      </c>
      <c r="C207" s="61">
        <v>0</v>
      </c>
      <c r="D207" s="61">
        <v>0</v>
      </c>
    </row>
    <row r="208" spans="1:4" s="50" customFormat="1" ht="11.25">
      <c r="A208" s="89" t="s">
        <v>1399</v>
      </c>
      <c r="B208" s="61">
        <v>0</v>
      </c>
      <c r="C208" s="61">
        <v>0</v>
      </c>
      <c r="D208" s="61">
        <v>0</v>
      </c>
    </row>
    <row r="209" spans="1:4" s="50" customFormat="1" ht="11.25">
      <c r="A209" s="89" t="s">
        <v>197</v>
      </c>
      <c r="B209" s="61">
        <v>0</v>
      </c>
      <c r="C209" s="61">
        <v>0</v>
      </c>
      <c r="D209" s="61">
        <v>0</v>
      </c>
    </row>
    <row r="210" spans="1:4" s="50" customFormat="1" ht="11.25">
      <c r="A210" s="452" t="s">
        <v>198</v>
      </c>
      <c r="B210" s="61">
        <v>0</v>
      </c>
      <c r="C210" s="61">
        <v>0</v>
      </c>
      <c r="D210" s="61">
        <v>0</v>
      </c>
    </row>
    <row r="211" spans="1:4" s="50" customFormat="1" ht="11.25">
      <c r="A211" s="89" t="s">
        <v>199</v>
      </c>
      <c r="B211" s="61">
        <v>0</v>
      </c>
      <c r="C211" s="61">
        <v>0</v>
      </c>
      <c r="D211" s="61">
        <v>0</v>
      </c>
    </row>
    <row r="212" spans="1:4" s="50" customFormat="1" ht="11.25">
      <c r="A212" s="89" t="s">
        <v>200</v>
      </c>
      <c r="B212" s="61">
        <v>0</v>
      </c>
      <c r="C212" s="61">
        <v>0</v>
      </c>
      <c r="D212" s="61">
        <v>0</v>
      </c>
    </row>
    <row r="213" spans="1:4" s="50" customFormat="1" ht="11.25">
      <c r="A213" s="452" t="s">
        <v>201</v>
      </c>
      <c r="B213" s="61">
        <v>0</v>
      </c>
      <c r="C213" s="61">
        <v>0</v>
      </c>
      <c r="D213" s="61">
        <v>0</v>
      </c>
    </row>
    <row r="214" spans="1:4" s="50" customFormat="1" ht="11.25">
      <c r="A214" s="89" t="s">
        <v>202</v>
      </c>
      <c r="B214" s="61">
        <v>0</v>
      </c>
      <c r="C214" s="61">
        <v>0</v>
      </c>
      <c r="D214" s="61">
        <v>0</v>
      </c>
    </row>
    <row r="215" spans="1:4" s="50" customFormat="1" ht="11.25">
      <c r="A215" s="89" t="s">
        <v>203</v>
      </c>
      <c r="B215" s="61">
        <v>0</v>
      </c>
      <c r="C215" s="61">
        <v>0</v>
      </c>
      <c r="D215" s="61">
        <v>0</v>
      </c>
    </row>
    <row r="216" spans="1:4" s="50" customFormat="1" ht="11.25">
      <c r="A216" s="452" t="s">
        <v>204</v>
      </c>
      <c r="B216" s="61">
        <v>3797863.2402499998</v>
      </c>
      <c r="C216" s="61">
        <v>2079673.82051</v>
      </c>
      <c r="D216" s="61">
        <v>5877537.0607599998</v>
      </c>
    </row>
    <row r="217" spans="1:4" s="50" customFormat="1" ht="11.25">
      <c r="A217" s="89" t="s">
        <v>205</v>
      </c>
      <c r="B217" s="61">
        <v>3047026.4561000001</v>
      </c>
      <c r="C217" s="61">
        <v>1666076.54418</v>
      </c>
      <c r="D217" s="61">
        <v>4713103.0002799993</v>
      </c>
    </row>
    <row r="218" spans="1:4" s="50" customFormat="1" ht="11.25">
      <c r="A218" s="89" t="s">
        <v>206</v>
      </c>
      <c r="B218" s="61">
        <v>0</v>
      </c>
      <c r="C218" s="61">
        <v>0</v>
      </c>
      <c r="D218" s="61">
        <v>0</v>
      </c>
    </row>
    <row r="219" spans="1:4" s="50" customFormat="1" ht="11.25">
      <c r="A219" s="89" t="s">
        <v>207</v>
      </c>
      <c r="B219" s="61">
        <v>671400.84565999999</v>
      </c>
      <c r="C219" s="61">
        <v>356429.82466000004</v>
      </c>
      <c r="D219" s="61">
        <v>1027830.67032</v>
      </c>
    </row>
    <row r="220" spans="1:4" s="50" customFormat="1" ht="11.25">
      <c r="A220" s="89" t="s">
        <v>208</v>
      </c>
      <c r="B220" s="61">
        <v>0</v>
      </c>
      <c r="C220" s="61">
        <v>8575</v>
      </c>
      <c r="D220" s="61">
        <v>8575</v>
      </c>
    </row>
    <row r="221" spans="1:4" s="50" customFormat="1" ht="11.25">
      <c r="A221" s="89" t="s">
        <v>209</v>
      </c>
      <c r="B221" s="61">
        <v>615.79429000000005</v>
      </c>
      <c r="C221" s="61">
        <v>27024.297079999997</v>
      </c>
      <c r="D221" s="61">
        <v>27640.091370000002</v>
      </c>
    </row>
    <row r="222" spans="1:4" s="50" customFormat="1" ht="11.25">
      <c r="A222" s="89" t="s">
        <v>210</v>
      </c>
      <c r="B222" s="61">
        <v>76.489000000000004</v>
      </c>
      <c r="C222" s="61">
        <v>300</v>
      </c>
      <c r="D222" s="61">
        <v>376.48899999999998</v>
      </c>
    </row>
    <row r="223" spans="1:4" s="50" customFormat="1" ht="11.25">
      <c r="A223" s="89" t="s">
        <v>211</v>
      </c>
      <c r="B223" s="61">
        <v>0</v>
      </c>
      <c r="C223" s="61">
        <v>0</v>
      </c>
      <c r="D223" s="61">
        <v>0</v>
      </c>
    </row>
    <row r="224" spans="1:4" s="50" customFormat="1" ht="11.25">
      <c r="A224" s="89" t="s">
        <v>212</v>
      </c>
      <c r="B224" s="61">
        <v>0</v>
      </c>
      <c r="C224" s="61">
        <v>0</v>
      </c>
      <c r="D224" s="61">
        <v>0</v>
      </c>
    </row>
    <row r="225" spans="1:4" s="50" customFormat="1" ht="11.25">
      <c r="A225" s="89" t="s">
        <v>213</v>
      </c>
      <c r="B225" s="61">
        <v>78743.655200000008</v>
      </c>
      <c r="C225" s="61">
        <v>21268.154589999998</v>
      </c>
      <c r="D225" s="61">
        <v>100011.80979</v>
      </c>
    </row>
    <row r="226" spans="1:4" s="50" customFormat="1" ht="11.25">
      <c r="A226" s="452" t="s">
        <v>214</v>
      </c>
      <c r="B226" s="61">
        <v>1219921.86442</v>
      </c>
      <c r="C226" s="61">
        <v>247900.86468999999</v>
      </c>
      <c r="D226" s="61">
        <v>1467822.72911</v>
      </c>
    </row>
    <row r="227" spans="1:4" s="50" customFormat="1" ht="11.25">
      <c r="A227" s="89" t="s">
        <v>215</v>
      </c>
      <c r="B227" s="61">
        <v>672766.01760999998</v>
      </c>
      <c r="C227" s="61">
        <v>226617.98869999999</v>
      </c>
      <c r="D227" s="61">
        <v>899384.00630999997</v>
      </c>
    </row>
    <row r="228" spans="1:4" s="50" customFormat="1" ht="11.25">
      <c r="A228" s="89" t="s">
        <v>216</v>
      </c>
      <c r="B228" s="61">
        <v>0</v>
      </c>
      <c r="C228" s="61">
        <v>0</v>
      </c>
      <c r="D228" s="61">
        <v>0</v>
      </c>
    </row>
    <row r="229" spans="1:4" s="50" customFormat="1" ht="11.25">
      <c r="A229" s="89" t="s">
        <v>217</v>
      </c>
      <c r="B229" s="61">
        <v>114597.68781</v>
      </c>
      <c r="C229" s="61">
        <v>13953.38308</v>
      </c>
      <c r="D229" s="61">
        <v>128551.07089</v>
      </c>
    </row>
    <row r="230" spans="1:4" s="50" customFormat="1" ht="11.25">
      <c r="A230" s="89" t="s">
        <v>218</v>
      </c>
      <c r="B230" s="61">
        <v>12145.88328</v>
      </c>
      <c r="C230" s="61">
        <v>7151.4749099999999</v>
      </c>
      <c r="D230" s="61">
        <v>19297.358190000003</v>
      </c>
    </row>
    <row r="231" spans="1:4" s="50" customFormat="1" ht="11.25">
      <c r="A231" s="89" t="s">
        <v>219</v>
      </c>
      <c r="B231" s="451">
        <v>0</v>
      </c>
      <c r="C231" s="451">
        <v>0</v>
      </c>
      <c r="D231" s="451">
        <v>0</v>
      </c>
    </row>
    <row r="232" spans="1:4" s="50" customFormat="1" ht="11.25">
      <c r="A232" s="89" t="s">
        <v>220</v>
      </c>
      <c r="B232" s="451">
        <v>420412.27572000003</v>
      </c>
      <c r="C232" s="451">
        <v>178.018</v>
      </c>
      <c r="D232" s="451">
        <v>420590.29372000002</v>
      </c>
    </row>
    <row r="233" spans="1:4" s="50" customFormat="1" ht="11.25">
      <c r="A233" s="89" t="s">
        <v>221</v>
      </c>
      <c r="B233" s="451">
        <v>0</v>
      </c>
      <c r="C233" s="451">
        <v>0</v>
      </c>
      <c r="D233" s="451">
        <v>0</v>
      </c>
    </row>
    <row r="234" spans="1:4" s="50" customFormat="1" ht="11.25">
      <c r="A234" s="452" t="s">
        <v>1383</v>
      </c>
      <c r="B234" s="451">
        <v>13203.113140000001</v>
      </c>
      <c r="C234" s="451">
        <v>283.74278999999996</v>
      </c>
      <c r="D234" s="451">
        <v>13486.85593</v>
      </c>
    </row>
    <row r="235" spans="1:4" s="50" customFormat="1" ht="11.25">
      <c r="A235" s="89" t="s">
        <v>1384</v>
      </c>
      <c r="B235" s="451">
        <v>12642.64688</v>
      </c>
      <c r="C235" s="451">
        <v>283.74278999999996</v>
      </c>
      <c r="D235" s="451">
        <v>12926.38967</v>
      </c>
    </row>
    <row r="236" spans="1:4" s="50" customFormat="1" ht="11.25">
      <c r="A236" s="89" t="s">
        <v>1385</v>
      </c>
      <c r="B236" s="451">
        <v>560.46626000000003</v>
      </c>
      <c r="C236" s="451">
        <v>0</v>
      </c>
      <c r="D236" s="451">
        <v>560.46626000000003</v>
      </c>
    </row>
    <row r="237" spans="1:4" s="50" customFormat="1" ht="11.25">
      <c r="A237" s="452" t="s">
        <v>1386</v>
      </c>
      <c r="B237" s="451">
        <v>0</v>
      </c>
      <c r="C237" s="451">
        <v>0</v>
      </c>
      <c r="D237" s="451">
        <v>0</v>
      </c>
    </row>
    <row r="238" spans="1:4" s="50" customFormat="1" ht="11.25">
      <c r="A238" s="89" t="s">
        <v>1384</v>
      </c>
      <c r="B238" s="451">
        <v>0</v>
      </c>
      <c r="C238" s="451">
        <v>0</v>
      </c>
      <c r="D238" s="451">
        <v>0</v>
      </c>
    </row>
    <row r="239" spans="1:4" s="50" customFormat="1" ht="11.25">
      <c r="A239" s="89" t="s">
        <v>1385</v>
      </c>
      <c r="B239" s="451">
        <v>0</v>
      </c>
      <c r="C239" s="451">
        <v>0</v>
      </c>
      <c r="D239" s="451">
        <v>0</v>
      </c>
    </row>
    <row r="240" spans="1:4" s="50" customFormat="1" ht="11.25">
      <c r="A240" s="454" t="s">
        <v>1387</v>
      </c>
      <c r="B240" s="451">
        <v>13203.113140000001</v>
      </c>
      <c r="C240" s="451">
        <v>283.74278999999996</v>
      </c>
      <c r="D240" s="451">
        <v>13486.85593</v>
      </c>
    </row>
    <row r="241" spans="1:4" s="50" customFormat="1" ht="12" thickBot="1">
      <c r="A241" s="452" t="s">
        <v>1388</v>
      </c>
      <c r="B241" s="451">
        <v>0</v>
      </c>
      <c r="C241" s="451">
        <v>0</v>
      </c>
      <c r="D241" s="451">
        <v>0</v>
      </c>
    </row>
    <row r="242" spans="1:4" s="50" customFormat="1" ht="12.75" thickTop="1" thickBot="1">
      <c r="A242" s="436" t="s">
        <v>222</v>
      </c>
      <c r="B242" s="60">
        <v>248934.16728999998</v>
      </c>
      <c r="C242" s="60">
        <v>63698.496650000001</v>
      </c>
      <c r="D242" s="60">
        <v>312632.66394</v>
      </c>
    </row>
    <row r="243" spans="1:4" s="50" customFormat="1" ht="12" thickTop="1">
      <c r="A243" s="89" t="s">
        <v>223</v>
      </c>
      <c r="B243" s="61">
        <v>0</v>
      </c>
      <c r="C243" s="61">
        <v>0.85574000000000006</v>
      </c>
      <c r="D243" s="61">
        <v>0.85574000000000006</v>
      </c>
    </row>
    <row r="244" spans="1:4" s="50" customFormat="1" ht="11.25">
      <c r="A244" s="89" t="s">
        <v>224</v>
      </c>
      <c r="B244" s="61">
        <v>1503.3964099999998</v>
      </c>
      <c r="C244" s="61">
        <v>657.08624999999995</v>
      </c>
      <c r="D244" s="61">
        <v>2160.4826600000001</v>
      </c>
    </row>
    <row r="245" spans="1:4" s="50" customFormat="1" ht="11.25">
      <c r="A245" s="89" t="s">
        <v>225</v>
      </c>
      <c r="B245" s="61">
        <v>234452.55049000002</v>
      </c>
      <c r="C245" s="61">
        <v>56243.926390000001</v>
      </c>
      <c r="D245" s="61">
        <v>290696.47687999997</v>
      </c>
    </row>
    <row r="246" spans="1:4" s="50" customFormat="1" ht="11.25">
      <c r="A246" s="89" t="s">
        <v>226</v>
      </c>
      <c r="B246" s="61">
        <v>4369.3349699999999</v>
      </c>
      <c r="C246" s="61">
        <v>2857.4367099999999</v>
      </c>
      <c r="D246" s="61">
        <v>7226.7716799999998</v>
      </c>
    </row>
    <row r="247" spans="1:4" s="50" customFormat="1" ht="11.25">
      <c r="A247" s="89" t="s">
        <v>227</v>
      </c>
      <c r="B247" s="61">
        <v>3087.6327999999999</v>
      </c>
      <c r="C247" s="61">
        <v>1086.0359699999999</v>
      </c>
      <c r="D247" s="61">
        <v>4173.6687700000002</v>
      </c>
    </row>
    <row r="248" spans="1:4" s="50" customFormat="1" ht="11.25">
      <c r="A248" s="89" t="s">
        <v>228</v>
      </c>
      <c r="B248" s="61">
        <v>153.72979000000001</v>
      </c>
      <c r="C248" s="61">
        <v>85.176410000000004</v>
      </c>
      <c r="D248" s="61">
        <v>238.90620000000001</v>
      </c>
    </row>
    <row r="249" spans="1:4" s="50" customFormat="1" ht="11.25">
      <c r="A249" s="89" t="s">
        <v>229</v>
      </c>
      <c r="B249" s="61">
        <v>4141.6868999999997</v>
      </c>
      <c r="C249" s="61">
        <v>260.14936999999998</v>
      </c>
      <c r="D249" s="61">
        <v>4401.8362699999998</v>
      </c>
    </row>
    <row r="250" spans="1:4" s="50" customFormat="1" ht="11.25">
      <c r="A250" s="89" t="s">
        <v>230</v>
      </c>
      <c r="B250" s="61">
        <v>186.85436999999999</v>
      </c>
      <c r="C250" s="61">
        <v>273.75319999999999</v>
      </c>
      <c r="D250" s="61">
        <v>460.60757000000001</v>
      </c>
    </row>
    <row r="251" spans="1:4" s="50" customFormat="1" ht="11.25">
      <c r="A251" s="89" t="s">
        <v>231</v>
      </c>
      <c r="B251" s="61">
        <v>0</v>
      </c>
      <c r="C251" s="61">
        <v>1.63602</v>
      </c>
      <c r="D251" s="61">
        <v>1.63602</v>
      </c>
    </row>
    <row r="252" spans="1:4" s="50" customFormat="1" ht="11.25">
      <c r="A252" s="89" t="s">
        <v>232</v>
      </c>
      <c r="B252" s="61">
        <v>642.94643999999994</v>
      </c>
      <c r="C252" s="61">
        <v>0</v>
      </c>
      <c r="D252" s="61">
        <v>642.94643999999994</v>
      </c>
    </row>
    <row r="253" spans="1:4" s="50" customFormat="1" ht="12" thickBot="1">
      <c r="A253" s="89" t="s">
        <v>233</v>
      </c>
      <c r="B253" s="61">
        <v>396.03512000000001</v>
      </c>
      <c r="C253" s="61">
        <v>2232.4405899999997</v>
      </c>
      <c r="D253" s="61">
        <v>2628.4757100000002</v>
      </c>
    </row>
    <row r="254" spans="1:4" s="50" customFormat="1" ht="12.75" thickTop="1" thickBot="1">
      <c r="A254" s="436" t="s">
        <v>234</v>
      </c>
      <c r="B254" s="60">
        <v>-54968.959139999999</v>
      </c>
      <c r="C254" s="60">
        <v>-20047.393949999998</v>
      </c>
      <c r="D254" s="60">
        <v>-75016.353090000004</v>
      </c>
    </row>
    <row r="255" spans="1:4" s="50" customFormat="1" ht="12" thickTop="1">
      <c r="A255" s="89" t="s">
        <v>235</v>
      </c>
      <c r="B255" s="61">
        <v>-48302.05586</v>
      </c>
      <c r="C255" s="61">
        <v>-16608.84865</v>
      </c>
      <c r="D255" s="61">
        <v>-64910.90451</v>
      </c>
    </row>
    <row r="256" spans="1:4" s="50" customFormat="1" ht="11.25">
      <c r="A256" s="89" t="s">
        <v>236</v>
      </c>
      <c r="B256" s="61">
        <v>0</v>
      </c>
      <c r="C256" s="61">
        <v>0</v>
      </c>
      <c r="D256" s="61">
        <v>0</v>
      </c>
    </row>
    <row r="257" spans="1:4" s="50" customFormat="1" ht="11.25">
      <c r="A257" s="89" t="s">
        <v>237</v>
      </c>
      <c r="B257" s="61">
        <v>-3045.6043500000001</v>
      </c>
      <c r="C257" s="61">
        <v>-2716.8027200000001</v>
      </c>
      <c r="D257" s="61">
        <v>-5762.4070700000002</v>
      </c>
    </row>
    <row r="258" spans="1:4" s="50" customFormat="1" ht="11.25">
      <c r="A258" s="89" t="s">
        <v>238</v>
      </c>
      <c r="B258" s="61">
        <v>-39.200029999999998</v>
      </c>
      <c r="C258" s="61">
        <v>0</v>
      </c>
      <c r="D258" s="61">
        <v>-39.200029999999998</v>
      </c>
    </row>
    <row r="259" spans="1:4" s="50" customFormat="1" ht="11.25">
      <c r="A259" s="89" t="s">
        <v>239</v>
      </c>
      <c r="B259" s="61">
        <v>-603.33348000000001</v>
      </c>
      <c r="C259" s="61">
        <v>0</v>
      </c>
      <c r="D259" s="61">
        <v>-603.33348000000001</v>
      </c>
    </row>
    <row r="260" spans="1:4" s="50" customFormat="1" ht="11.25">
      <c r="A260" s="450" t="s">
        <v>240</v>
      </c>
      <c r="B260" s="61">
        <v>-2978.7654199999997</v>
      </c>
      <c r="C260" s="61">
        <v>-721.74257999999998</v>
      </c>
      <c r="D260" s="61">
        <v>-3700.5079999999998</v>
      </c>
    </row>
    <row r="261" spans="1:4" s="50" customFormat="1" ht="12" thickBot="1">
      <c r="A261" s="450" t="s">
        <v>241</v>
      </c>
      <c r="B261" s="61">
        <v>0</v>
      </c>
      <c r="C261" s="61">
        <v>0</v>
      </c>
      <c r="D261" s="61">
        <v>0</v>
      </c>
    </row>
    <row r="262" spans="1:4" s="50" customFormat="1" ht="12.75" thickTop="1" thickBot="1">
      <c r="A262" s="437" t="s">
        <v>242</v>
      </c>
      <c r="B262" s="63">
        <v>193965.20815000002</v>
      </c>
      <c r="C262" s="63">
        <v>43651.102700000003</v>
      </c>
      <c r="D262" s="63">
        <v>237616.31084999998</v>
      </c>
    </row>
    <row r="263" spans="1:4" s="50" customFormat="1" ht="12.75" thickTop="1" thickBot="1">
      <c r="A263" s="438" t="s">
        <v>243</v>
      </c>
      <c r="B263" s="60">
        <v>21923.082829999999</v>
      </c>
      <c r="C263" s="60">
        <v>4985.8236999999999</v>
      </c>
      <c r="D263" s="60">
        <v>26908.90653</v>
      </c>
    </row>
    <row r="264" spans="1:4" s="50" customFormat="1" ht="12" thickTop="1">
      <c r="A264" s="89" t="s">
        <v>244</v>
      </c>
      <c r="B264" s="61">
        <v>17621.771069999999</v>
      </c>
      <c r="C264" s="61">
        <v>2417.8550699999996</v>
      </c>
      <c r="D264" s="61">
        <v>20039.62614</v>
      </c>
    </row>
    <row r="265" spans="1:4" s="50" customFormat="1" ht="11.25">
      <c r="A265" s="89" t="s">
        <v>245</v>
      </c>
      <c r="B265" s="61">
        <v>746.93481000000008</v>
      </c>
      <c r="C265" s="61">
        <v>1586.6553799999999</v>
      </c>
      <c r="D265" s="61">
        <v>2333.5901899999999</v>
      </c>
    </row>
    <row r="266" spans="1:4" s="50" customFormat="1" ht="11.25">
      <c r="A266" s="89" t="s">
        <v>246</v>
      </c>
      <c r="B266" s="61">
        <v>2818.4153900000001</v>
      </c>
      <c r="C266" s="61">
        <v>766.94</v>
      </c>
      <c r="D266" s="61">
        <v>3585.3553900000002</v>
      </c>
    </row>
    <row r="267" spans="1:4" s="50" customFormat="1" ht="11.25">
      <c r="A267" s="89" t="s">
        <v>247</v>
      </c>
      <c r="B267" s="61">
        <v>47.606619999999999</v>
      </c>
      <c r="C267" s="61">
        <v>0</v>
      </c>
      <c r="D267" s="61">
        <v>47.606619999999999</v>
      </c>
    </row>
    <row r="268" spans="1:4" s="50" customFormat="1" ht="12" thickBot="1">
      <c r="A268" s="473" t="s">
        <v>248</v>
      </c>
      <c r="B268" s="61">
        <v>688.35493999999994</v>
      </c>
      <c r="C268" s="61">
        <v>214.37325000000001</v>
      </c>
      <c r="D268" s="61">
        <v>902.72818999999993</v>
      </c>
    </row>
    <row r="269" spans="1:4" s="50" customFormat="1" ht="12.75" thickTop="1" thickBot="1">
      <c r="A269" s="436" t="s">
        <v>249</v>
      </c>
      <c r="B269" s="60">
        <v>-14528.421390000001</v>
      </c>
      <c r="C269" s="60">
        <v>-3311.2138799999998</v>
      </c>
      <c r="D269" s="60">
        <v>-17839.635269999999</v>
      </c>
    </row>
    <row r="270" spans="1:4" s="50" customFormat="1" ht="12" thickTop="1">
      <c r="A270" s="89" t="s">
        <v>244</v>
      </c>
      <c r="B270" s="61">
        <v>-8472.7926099999986</v>
      </c>
      <c r="C270" s="61">
        <v>-1748.7817299999999</v>
      </c>
      <c r="D270" s="61">
        <v>-10221.574339999999</v>
      </c>
    </row>
    <row r="271" spans="1:4" s="50" customFormat="1" ht="11.25">
      <c r="A271" s="89" t="s">
        <v>250</v>
      </c>
      <c r="B271" s="61">
        <v>-3884.0112000000004</v>
      </c>
      <c r="C271" s="61">
        <v>-74.739860000000007</v>
      </c>
      <c r="D271" s="61">
        <v>-3958.7510600000001</v>
      </c>
    </row>
    <row r="272" spans="1:4" s="50" customFormat="1" ht="11.25">
      <c r="A272" s="89" t="s">
        <v>251</v>
      </c>
      <c r="B272" s="61">
        <v>0</v>
      </c>
      <c r="C272" s="61">
        <v>0</v>
      </c>
      <c r="D272" s="61">
        <v>0</v>
      </c>
    </row>
    <row r="273" spans="1:4" s="50" customFormat="1" ht="11.25">
      <c r="A273" s="89" t="s">
        <v>252</v>
      </c>
      <c r="B273" s="61">
        <v>0</v>
      </c>
      <c r="C273" s="61">
        <v>0</v>
      </c>
      <c r="D273" s="61">
        <v>0</v>
      </c>
    </row>
    <row r="274" spans="1:4" s="50" customFormat="1" ht="12" thickBot="1">
      <c r="A274" s="450" t="s">
        <v>253</v>
      </c>
      <c r="B274" s="61">
        <v>-2171.6175800000001</v>
      </c>
      <c r="C274" s="61">
        <v>-1487.69229</v>
      </c>
      <c r="D274" s="61">
        <v>-3659.30987</v>
      </c>
    </row>
    <row r="275" spans="1:4" s="50" customFormat="1" ht="12.75" thickTop="1" thickBot="1">
      <c r="A275" s="436" t="s">
        <v>254</v>
      </c>
      <c r="B275" s="60">
        <v>201359.86959000002</v>
      </c>
      <c r="C275" s="60">
        <v>45325.712520000001</v>
      </c>
      <c r="D275" s="60">
        <v>246685.58211000002</v>
      </c>
    </row>
    <row r="276" spans="1:4" s="50" customFormat="1" ht="12" thickTop="1">
      <c r="A276" s="452" t="s">
        <v>255</v>
      </c>
      <c r="B276" s="61">
        <v>36399.509689999999</v>
      </c>
      <c r="C276" s="61">
        <v>8847.6842899999992</v>
      </c>
      <c r="D276" s="61">
        <v>45247.193979999996</v>
      </c>
    </row>
    <row r="277" spans="1:4" s="50" customFormat="1" ht="11.25">
      <c r="A277" s="89" t="s">
        <v>256</v>
      </c>
      <c r="B277" s="61">
        <v>6339.71468</v>
      </c>
      <c r="C277" s="61">
        <v>139.39554999999999</v>
      </c>
      <c r="D277" s="61">
        <v>6479.1102300000002</v>
      </c>
    </row>
    <row r="278" spans="1:4" s="50" customFormat="1" ht="11.25">
      <c r="A278" s="89" t="s">
        <v>257</v>
      </c>
      <c r="B278" s="61">
        <v>30059.795010000002</v>
      </c>
      <c r="C278" s="61">
        <v>8708.28874</v>
      </c>
      <c r="D278" s="61">
        <v>38768.083749999998</v>
      </c>
    </row>
    <row r="279" spans="1:4" s="50" customFormat="1" ht="11.25">
      <c r="A279" s="89" t="s">
        <v>258</v>
      </c>
      <c r="B279" s="61">
        <v>0</v>
      </c>
      <c r="C279" s="61">
        <v>0</v>
      </c>
      <c r="D279" s="61">
        <v>0</v>
      </c>
    </row>
    <row r="280" spans="1:4" s="50" customFormat="1" ht="11.25">
      <c r="A280" s="89" t="s">
        <v>259</v>
      </c>
      <c r="B280" s="61">
        <v>0</v>
      </c>
      <c r="C280" s="61">
        <v>0</v>
      </c>
      <c r="D280" s="61">
        <v>0</v>
      </c>
    </row>
    <row r="281" spans="1:4" s="50" customFormat="1" ht="11.25">
      <c r="A281" s="89" t="s">
        <v>260</v>
      </c>
      <c r="B281" s="61">
        <v>0</v>
      </c>
      <c r="C281" s="61">
        <v>0</v>
      </c>
      <c r="D281" s="61">
        <v>0</v>
      </c>
    </row>
    <row r="282" spans="1:4" s="50" customFormat="1" ht="11.25">
      <c r="A282" s="89" t="s">
        <v>261</v>
      </c>
      <c r="B282" s="61">
        <v>0</v>
      </c>
      <c r="C282" s="61">
        <v>0</v>
      </c>
      <c r="D282" s="61">
        <v>0</v>
      </c>
    </row>
    <row r="283" spans="1:4" s="50" customFormat="1" ht="11.25">
      <c r="A283" s="452" t="s">
        <v>262</v>
      </c>
      <c r="B283" s="61">
        <v>-66503.033200000005</v>
      </c>
      <c r="C283" s="61">
        <v>-27636.18995</v>
      </c>
      <c r="D283" s="61">
        <v>-94139.223150000005</v>
      </c>
    </row>
    <row r="284" spans="1:4" s="50" customFormat="1" ht="11.25">
      <c r="A284" s="89" t="s">
        <v>263</v>
      </c>
      <c r="B284" s="61">
        <v>-66384.948489999995</v>
      </c>
      <c r="C284" s="61">
        <v>-26341.401750000001</v>
      </c>
      <c r="D284" s="61">
        <v>-92726.35024</v>
      </c>
    </row>
    <row r="285" spans="1:4" s="50" customFormat="1" ht="11.25">
      <c r="A285" s="89" t="s">
        <v>264</v>
      </c>
      <c r="B285" s="61">
        <v>0</v>
      </c>
      <c r="C285" s="61">
        <v>0</v>
      </c>
      <c r="D285" s="61">
        <v>0</v>
      </c>
    </row>
    <row r="286" spans="1:4" s="50" customFormat="1" ht="11.25">
      <c r="A286" s="89" t="s">
        <v>265</v>
      </c>
      <c r="B286" s="61">
        <v>0</v>
      </c>
      <c r="C286" s="61">
        <v>0</v>
      </c>
      <c r="D286" s="61">
        <v>0</v>
      </c>
    </row>
    <row r="287" spans="1:4" s="50" customFormat="1" ht="11.25">
      <c r="A287" s="450" t="s">
        <v>266</v>
      </c>
      <c r="B287" s="61">
        <v>-118.08471</v>
      </c>
      <c r="C287" s="61">
        <v>-1294.7882</v>
      </c>
      <c r="D287" s="61">
        <v>-1412.8729099999998</v>
      </c>
    </row>
    <row r="288" spans="1:4" s="50" customFormat="1" ht="11.25">
      <c r="A288" s="450" t="s">
        <v>267</v>
      </c>
      <c r="B288" s="61">
        <v>0</v>
      </c>
      <c r="C288" s="61">
        <v>0</v>
      </c>
      <c r="D288" s="61">
        <v>0</v>
      </c>
    </row>
    <row r="289" spans="1:4" s="50" customFormat="1" ht="12" thickBot="1">
      <c r="A289" s="89" t="s">
        <v>268</v>
      </c>
      <c r="B289" s="61">
        <v>0</v>
      </c>
      <c r="C289" s="61">
        <v>0</v>
      </c>
      <c r="D289" s="61">
        <v>0</v>
      </c>
    </row>
    <row r="290" spans="1:4" s="50" customFormat="1" ht="12.75" thickTop="1" thickBot="1">
      <c r="A290" s="437" t="s">
        <v>269</v>
      </c>
      <c r="B290" s="63">
        <v>171256.34608000002</v>
      </c>
      <c r="C290" s="63">
        <v>26537.206859999998</v>
      </c>
      <c r="D290" s="63">
        <v>197793.55293999999</v>
      </c>
    </row>
    <row r="291" spans="1:4" s="50" customFormat="1" ht="12.75" thickTop="1" thickBot="1">
      <c r="A291" s="436" t="s">
        <v>270</v>
      </c>
      <c r="B291" s="60">
        <v>-149659.58563999998</v>
      </c>
      <c r="C291" s="60">
        <v>-37929.805070000002</v>
      </c>
      <c r="D291" s="60">
        <v>-187589.39071000001</v>
      </c>
    </row>
    <row r="292" spans="1:4" s="50" customFormat="1" ht="12" thickTop="1">
      <c r="A292" s="89" t="s">
        <v>271</v>
      </c>
      <c r="B292" s="61">
        <v>-89040.783750000002</v>
      </c>
      <c r="C292" s="61">
        <v>-23061.000199999999</v>
      </c>
      <c r="D292" s="61">
        <v>-112101.78395</v>
      </c>
    </row>
    <row r="293" spans="1:4" s="50" customFormat="1" ht="11.25">
      <c r="A293" s="89" t="s">
        <v>272</v>
      </c>
      <c r="B293" s="61">
        <v>-13496.64422</v>
      </c>
      <c r="C293" s="61">
        <v>-2810.9685800000002</v>
      </c>
      <c r="D293" s="61">
        <v>-16307.612800000001</v>
      </c>
    </row>
    <row r="294" spans="1:4" s="50" customFormat="1" ht="11.25">
      <c r="A294" s="89" t="s">
        <v>273</v>
      </c>
      <c r="B294" s="61">
        <v>-565.75525000000005</v>
      </c>
      <c r="C294" s="61">
        <v>-157.78935000000001</v>
      </c>
      <c r="D294" s="61">
        <v>-723.54459999999995</v>
      </c>
    </row>
    <row r="295" spans="1:4" s="50" customFormat="1" ht="11.25">
      <c r="A295" s="89" t="s">
        <v>274</v>
      </c>
      <c r="B295" s="61">
        <v>-6884.9709299999995</v>
      </c>
      <c r="C295" s="61">
        <v>-1004.9923299999999</v>
      </c>
      <c r="D295" s="61">
        <v>-7889.9632599999995</v>
      </c>
    </row>
    <row r="296" spans="1:4" s="50" customFormat="1" ht="11.25">
      <c r="A296" s="89" t="s">
        <v>275</v>
      </c>
      <c r="B296" s="61">
        <v>-1138.3634399999999</v>
      </c>
      <c r="C296" s="61">
        <v>-2885.21819</v>
      </c>
      <c r="D296" s="61">
        <v>-4023.5816299999997</v>
      </c>
    </row>
    <row r="297" spans="1:4" s="50" customFormat="1" ht="11.25">
      <c r="A297" s="89" t="s">
        <v>276</v>
      </c>
      <c r="B297" s="61">
        <v>-2283.3989700000002</v>
      </c>
      <c r="C297" s="61">
        <v>-505.14017999999999</v>
      </c>
      <c r="D297" s="61">
        <v>-2788.5391500000001</v>
      </c>
    </row>
    <row r="298" spans="1:4" s="50" customFormat="1" ht="11.25">
      <c r="A298" s="89" t="s">
        <v>277</v>
      </c>
      <c r="B298" s="61">
        <v>-6829.7002899999998</v>
      </c>
      <c r="C298" s="61">
        <v>-1254.80394</v>
      </c>
      <c r="D298" s="61">
        <v>-8084.5042300000005</v>
      </c>
    </row>
    <row r="299" spans="1:4" s="50" customFormat="1" ht="11.25">
      <c r="A299" s="89" t="s">
        <v>278</v>
      </c>
      <c r="B299" s="61">
        <v>-2465.3027999999999</v>
      </c>
      <c r="C299" s="61">
        <v>-158.59200000000001</v>
      </c>
      <c r="D299" s="61">
        <v>-2623.8948</v>
      </c>
    </row>
    <row r="300" spans="1:4" s="50" customFormat="1" ht="12" thickBot="1">
      <c r="A300" s="89" t="s">
        <v>279</v>
      </c>
      <c r="B300" s="61">
        <v>-26954.665989999998</v>
      </c>
      <c r="C300" s="61">
        <v>-6091.3002999999999</v>
      </c>
      <c r="D300" s="61">
        <v>-33045.966289999997</v>
      </c>
    </row>
    <row r="301" spans="1:4" s="50" customFormat="1" ht="12.75" thickTop="1" thickBot="1">
      <c r="A301" s="438" t="s">
        <v>280</v>
      </c>
      <c r="B301" s="60">
        <v>21596.760440000002</v>
      </c>
      <c r="C301" s="60">
        <v>-11392.59821</v>
      </c>
      <c r="D301" s="60">
        <v>10204.16223</v>
      </c>
    </row>
    <row r="302" spans="1:4" s="50" customFormat="1" ht="12" thickTop="1">
      <c r="A302" s="474" t="s">
        <v>281</v>
      </c>
      <c r="B302" s="61">
        <v>7.6383100000000006</v>
      </c>
      <c r="C302" s="61">
        <v>-4.6600000000000001E-3</v>
      </c>
      <c r="D302" s="61">
        <v>7.6336499999999994</v>
      </c>
    </row>
    <row r="303" spans="1:4" s="50" customFormat="1" ht="11.25">
      <c r="A303" s="450" t="s">
        <v>282</v>
      </c>
      <c r="B303" s="61">
        <v>6.3400000000000001E-3</v>
      </c>
      <c r="C303" s="61">
        <v>-4.6600000000000001E-3</v>
      </c>
      <c r="D303" s="61">
        <v>1.6799999999999999E-3</v>
      </c>
    </row>
    <row r="304" spans="1:4" s="50" customFormat="1" ht="11.25">
      <c r="A304" s="450" t="s">
        <v>283</v>
      </c>
      <c r="B304" s="61">
        <v>7.6319699999999999</v>
      </c>
      <c r="C304" s="61">
        <v>0</v>
      </c>
      <c r="D304" s="61">
        <v>7.6319699999999999</v>
      </c>
    </row>
    <row r="305" spans="1:5" s="50" customFormat="1" ht="11.25">
      <c r="A305" s="474" t="s">
        <v>284</v>
      </c>
      <c r="B305" s="61">
        <v>-1.7214500000000001</v>
      </c>
      <c r="C305" s="61">
        <v>-2.2986399999999998</v>
      </c>
      <c r="D305" s="61">
        <v>-4.0200899999999997</v>
      </c>
    </row>
    <row r="306" spans="1:5" s="50" customFormat="1" ht="11.25">
      <c r="A306" s="450" t="s">
        <v>285</v>
      </c>
      <c r="B306" s="61">
        <v>-1.2648499999999998</v>
      </c>
      <c r="C306" s="61">
        <v>-2.2177099999999998</v>
      </c>
      <c r="D306" s="61">
        <v>-3.4825599999999999</v>
      </c>
    </row>
    <row r="307" spans="1:5" s="50" customFormat="1" ht="12" thickBot="1">
      <c r="A307" s="450" t="s">
        <v>286</v>
      </c>
      <c r="B307" s="61">
        <v>-0.45660000000000001</v>
      </c>
      <c r="C307" s="61">
        <v>-8.0930000000000002E-2</v>
      </c>
      <c r="D307" s="61">
        <v>-0.53752999999999995</v>
      </c>
    </row>
    <row r="308" spans="1:5" s="50" customFormat="1" ht="12.75" thickTop="1" thickBot="1">
      <c r="A308" s="436" t="s">
        <v>287</v>
      </c>
      <c r="B308" s="60">
        <v>21602.677299999999</v>
      </c>
      <c r="C308" s="60">
        <v>-11394.90151</v>
      </c>
      <c r="D308" s="60">
        <v>10207.77579</v>
      </c>
    </row>
    <row r="309" spans="1:5" s="50" customFormat="1" ht="12.75" thickTop="1" thickBot="1">
      <c r="A309" s="450" t="s">
        <v>288</v>
      </c>
      <c r="B309" s="61">
        <v>25.403689999999997</v>
      </c>
      <c r="C309" s="61">
        <v>0</v>
      </c>
      <c r="D309" s="61">
        <v>25.403689999999997</v>
      </c>
    </row>
    <row r="310" spans="1:5" s="50" customFormat="1" ht="12.75" thickTop="1" thickBot="1">
      <c r="A310" s="438" t="s">
        <v>289</v>
      </c>
      <c r="B310" s="60">
        <v>21628.080989999999</v>
      </c>
      <c r="C310" s="60">
        <v>-11394.90151</v>
      </c>
      <c r="D310" s="60">
        <v>10233.179480000001</v>
      </c>
    </row>
    <row r="311" spans="1:5" s="50" customFormat="1" ht="12.75" thickTop="1" thickBot="1">
      <c r="A311" s="89" t="s">
        <v>290</v>
      </c>
      <c r="B311" s="61">
        <v>263.16473999999999</v>
      </c>
      <c r="C311" s="61">
        <v>24.697400000000002</v>
      </c>
      <c r="D311" s="61">
        <v>287.86214000000001</v>
      </c>
    </row>
    <row r="312" spans="1:5" s="50" customFormat="1" ht="12.75" thickTop="1" thickBot="1">
      <c r="A312" s="436" t="s">
        <v>291</v>
      </c>
      <c r="B312" s="60">
        <v>21891.245729999999</v>
      </c>
      <c r="C312" s="60">
        <v>-11370.204109999999</v>
      </c>
      <c r="D312" s="60">
        <v>10521.04162</v>
      </c>
    </row>
    <row r="313" spans="1:5" s="50" customFormat="1" ht="12.75" thickTop="1" thickBot="1">
      <c r="A313" s="89" t="s">
        <v>292</v>
      </c>
      <c r="B313" s="61">
        <v>0</v>
      </c>
      <c r="C313" s="61">
        <v>0</v>
      </c>
      <c r="D313" s="61">
        <v>0</v>
      </c>
    </row>
    <row r="314" spans="1:5" s="50" customFormat="1" ht="12.75" thickTop="1" thickBot="1">
      <c r="A314" s="438" t="s">
        <v>293</v>
      </c>
      <c r="B314" s="60">
        <v>21891.245729999999</v>
      </c>
      <c r="C314" s="60">
        <v>-11370.204109999999</v>
      </c>
      <c r="D314" s="60">
        <v>10521.04162</v>
      </c>
    </row>
    <row r="315" spans="1:5" s="50" customFormat="1" ht="12.75" thickTop="1" thickBot="1">
      <c r="A315" s="474" t="s">
        <v>294</v>
      </c>
      <c r="B315" s="61">
        <v>-10455.06272</v>
      </c>
      <c r="C315" s="61">
        <v>0</v>
      </c>
      <c r="D315" s="61">
        <v>-10455.06272</v>
      </c>
    </row>
    <row r="316" spans="1:5" s="50" customFormat="1" ht="12.75" thickTop="1" thickBot="1">
      <c r="A316" s="438" t="s">
        <v>295</v>
      </c>
      <c r="B316" s="60">
        <v>11436.183010000001</v>
      </c>
      <c r="C316" s="60">
        <v>-11370.204109999999</v>
      </c>
      <c r="D316" s="60">
        <v>65.978899999999996</v>
      </c>
    </row>
    <row r="317" spans="1:5" s="50" customFormat="1" ht="12.75" thickTop="1" thickBot="1">
      <c r="A317" s="783"/>
      <c r="B317" s="784"/>
      <c r="C317" s="784"/>
      <c r="D317" s="784"/>
    </row>
    <row r="318" spans="1:5" s="50" customFormat="1" ht="12" thickTop="1">
      <c r="A318" s="89"/>
      <c r="B318" s="497"/>
      <c r="C318" s="497"/>
      <c r="D318" s="497"/>
    </row>
    <row r="319" spans="1:5" s="830" customFormat="1" ht="15.75">
      <c r="A319" s="69"/>
      <c r="B319" s="70"/>
      <c r="C319" s="70"/>
      <c r="D319" s="70"/>
      <c r="E319" s="382"/>
    </row>
    <row r="320" spans="1:5" s="830" customFormat="1" ht="15.75">
      <c r="A320" s="69"/>
      <c r="B320" s="70"/>
      <c r="C320" s="70"/>
      <c r="D320" s="70"/>
      <c r="E320" s="382"/>
    </row>
    <row r="321" spans="1:5" s="830" customFormat="1" ht="15.75">
      <c r="A321" s="69"/>
      <c r="B321" s="70"/>
      <c r="C321" s="70"/>
      <c r="D321" s="70"/>
      <c r="E321" s="382"/>
    </row>
    <row r="322" spans="1:5" s="830" customFormat="1" ht="15.75">
      <c r="A322" s="69"/>
      <c r="B322" s="70"/>
      <c r="C322" s="70"/>
      <c r="D322" s="70"/>
      <c r="E322" s="382"/>
    </row>
    <row r="323" spans="1:5" s="830" customFormat="1" ht="15.75">
      <c r="A323" s="69"/>
      <c r="B323" s="70"/>
      <c r="C323" s="70"/>
      <c r="D323" s="70"/>
      <c r="E323" s="382"/>
    </row>
    <row r="324" spans="1:5" s="830" customFormat="1" ht="15.75">
      <c r="A324" s="69"/>
      <c r="B324" s="70"/>
      <c r="C324" s="70"/>
      <c r="D324" s="70"/>
      <c r="E324" s="382"/>
    </row>
    <row r="325" spans="1:5" s="830" customFormat="1" ht="15.75">
      <c r="A325" s="69"/>
      <c r="B325" s="70"/>
      <c r="C325" s="70"/>
      <c r="D325" s="70"/>
      <c r="E325" s="382"/>
    </row>
    <row r="326" spans="1:5" s="830" customFormat="1" ht="15.75">
      <c r="A326" s="69"/>
      <c r="B326" s="70"/>
      <c r="C326" s="70"/>
      <c r="D326" s="70"/>
      <c r="E326" s="382"/>
    </row>
    <row r="327" spans="1:5" s="830" customFormat="1" ht="15.75">
      <c r="A327" s="69"/>
      <c r="B327" s="70"/>
      <c r="C327" s="70"/>
      <c r="D327" s="70"/>
      <c r="E327" s="382"/>
    </row>
    <row r="328" spans="1:5" s="830" customFormat="1" ht="15.75">
      <c r="A328" s="69"/>
      <c r="B328" s="70"/>
      <c r="C328" s="70"/>
      <c r="D328" s="70"/>
      <c r="E328" s="382"/>
    </row>
    <row r="329" spans="1:5" s="830" customFormat="1" ht="15.75">
      <c r="A329" s="69"/>
      <c r="B329" s="70"/>
      <c r="C329" s="70"/>
      <c r="D329" s="70"/>
      <c r="E329" s="382"/>
    </row>
    <row r="330" spans="1:5" s="830" customFormat="1" ht="15.75">
      <c r="A330" s="69"/>
      <c r="B330" s="70"/>
      <c r="C330" s="70"/>
      <c r="D330" s="70"/>
      <c r="E330" s="382"/>
    </row>
    <row r="331" spans="1:5" s="830" customFormat="1" ht="15.75">
      <c r="A331" s="69"/>
      <c r="B331" s="70"/>
      <c r="C331" s="70"/>
      <c r="D331" s="70"/>
      <c r="E331" s="382"/>
    </row>
    <row r="332" spans="1:5" s="830" customFormat="1" ht="15.75">
      <c r="A332" s="69"/>
      <c r="B332" s="70"/>
      <c r="C332" s="70"/>
      <c r="D332" s="70"/>
      <c r="E332" s="382"/>
    </row>
    <row r="333" spans="1:5" s="830" customFormat="1" ht="15.75">
      <c r="A333" s="69"/>
      <c r="B333" s="70"/>
      <c r="C333" s="70"/>
      <c r="D333" s="70"/>
      <c r="E333" s="382"/>
    </row>
    <row r="334" spans="1:5" s="830" customFormat="1" ht="15.75">
      <c r="A334" s="69"/>
      <c r="B334" s="70"/>
      <c r="C334" s="70"/>
      <c r="D334" s="70"/>
      <c r="E334" s="382"/>
    </row>
    <row r="335" spans="1:5" s="830" customFormat="1" ht="15.75">
      <c r="A335" s="69"/>
      <c r="B335" s="70"/>
      <c r="C335" s="70"/>
      <c r="D335" s="70"/>
      <c r="E335" s="382"/>
    </row>
    <row r="336" spans="1:5" s="830" customFormat="1" ht="15.75">
      <c r="A336" s="69"/>
      <c r="B336" s="70"/>
      <c r="C336" s="70"/>
      <c r="D336" s="70"/>
      <c r="E336" s="382"/>
    </row>
    <row r="337" spans="1:5" s="830" customFormat="1" ht="15.75">
      <c r="A337" s="69"/>
      <c r="B337" s="70"/>
      <c r="C337" s="70"/>
      <c r="D337" s="70"/>
      <c r="E337" s="382"/>
    </row>
    <row r="338" spans="1:5" s="830" customFormat="1" ht="15.75">
      <c r="A338" s="69"/>
      <c r="B338" s="70"/>
      <c r="C338" s="70"/>
      <c r="D338" s="70"/>
      <c r="E338" s="382"/>
    </row>
    <row r="339" spans="1:5" s="830" customFormat="1" ht="15.75">
      <c r="A339" s="69"/>
      <c r="B339" s="70"/>
      <c r="C339" s="70"/>
      <c r="D339" s="70"/>
      <c r="E339" s="382"/>
    </row>
    <row r="340" spans="1:5" s="830" customFormat="1" ht="15.75">
      <c r="A340" s="69"/>
      <c r="B340" s="70"/>
      <c r="C340" s="70"/>
      <c r="D340" s="70"/>
      <c r="E340" s="382"/>
    </row>
    <row r="341" spans="1:5" s="830" customFormat="1" ht="15.75">
      <c r="A341" s="69"/>
      <c r="B341" s="70"/>
      <c r="C341" s="70"/>
      <c r="D341" s="70"/>
      <c r="E341" s="382"/>
    </row>
    <row r="342" spans="1:5" s="830" customFormat="1" ht="15.75">
      <c r="A342" s="69"/>
      <c r="B342" s="70"/>
      <c r="C342" s="70"/>
      <c r="D342" s="70"/>
      <c r="E342" s="382"/>
    </row>
    <row r="343" spans="1:5" s="830" customFormat="1" ht="15.75">
      <c r="A343" s="69"/>
      <c r="B343" s="70"/>
      <c r="C343" s="70"/>
      <c r="D343" s="70"/>
      <c r="E343" s="382"/>
    </row>
    <row r="344" spans="1:5" s="830" customFormat="1" ht="15.75">
      <c r="A344" s="69"/>
      <c r="B344" s="70"/>
      <c r="C344" s="70"/>
      <c r="D344" s="70"/>
      <c r="E344" s="382"/>
    </row>
    <row r="345" spans="1:5" s="830" customFormat="1" ht="15.75">
      <c r="A345" s="69"/>
      <c r="B345" s="70"/>
      <c r="C345" s="70"/>
      <c r="D345" s="70"/>
      <c r="E345" s="382"/>
    </row>
    <row r="346" spans="1:5" s="830" customFormat="1" ht="15.75">
      <c r="A346" s="69"/>
      <c r="B346" s="70"/>
      <c r="C346" s="70"/>
      <c r="D346" s="70"/>
      <c r="E346" s="382"/>
    </row>
    <row r="347" spans="1:5" s="830" customFormat="1" ht="15.75">
      <c r="A347" s="69"/>
      <c r="B347" s="70"/>
      <c r="C347" s="70"/>
      <c r="D347" s="70"/>
      <c r="E347" s="382"/>
    </row>
    <row r="348" spans="1:5" s="830" customFormat="1" ht="15.75">
      <c r="A348" s="69"/>
      <c r="B348" s="70"/>
      <c r="C348" s="70"/>
      <c r="D348" s="70"/>
      <c r="E348" s="382"/>
    </row>
    <row r="349" spans="1:5" s="830" customFormat="1" ht="15.75">
      <c r="A349" s="69"/>
      <c r="B349" s="70"/>
      <c r="C349" s="70"/>
      <c r="D349" s="70"/>
      <c r="E349" s="382"/>
    </row>
    <row r="350" spans="1:5" s="830" customFormat="1" ht="15.75">
      <c r="A350" s="69"/>
      <c r="B350" s="70"/>
      <c r="C350" s="70"/>
      <c r="D350" s="70"/>
      <c r="E350" s="382"/>
    </row>
    <row r="351" spans="1:5" s="830" customFormat="1" ht="15.75">
      <c r="A351" s="69"/>
      <c r="B351" s="70"/>
      <c r="C351" s="70"/>
      <c r="D351" s="70"/>
      <c r="E351" s="382"/>
    </row>
    <row r="352" spans="1:5" s="830" customFormat="1" ht="15.75">
      <c r="A352" s="69"/>
      <c r="B352" s="70"/>
      <c r="C352" s="70"/>
      <c r="D352" s="70"/>
      <c r="E352" s="382"/>
    </row>
    <row r="353" spans="1:5" s="830" customFormat="1" ht="15.75">
      <c r="A353" s="69"/>
      <c r="B353" s="70"/>
      <c r="C353" s="70"/>
      <c r="D353" s="70"/>
      <c r="E353" s="382"/>
    </row>
    <row r="354" spans="1:5" s="830" customFormat="1" ht="15.75">
      <c r="A354" s="69"/>
      <c r="B354" s="70"/>
      <c r="C354" s="70"/>
      <c r="D354" s="70"/>
      <c r="E354" s="382"/>
    </row>
    <row r="355" spans="1:5" s="830" customFormat="1" ht="15.75">
      <c r="A355" s="69"/>
      <c r="B355" s="70"/>
      <c r="C355" s="70"/>
      <c r="D355" s="70"/>
      <c r="E355" s="382"/>
    </row>
    <row r="356" spans="1:5" s="830" customFormat="1" ht="15.75">
      <c r="A356" s="69"/>
      <c r="B356" s="70"/>
      <c r="C356" s="70"/>
      <c r="D356" s="70"/>
      <c r="E356" s="382"/>
    </row>
    <row r="357" spans="1:5" s="830" customFormat="1" ht="15.75">
      <c r="A357" s="69"/>
      <c r="B357" s="70"/>
      <c r="C357" s="70"/>
      <c r="D357" s="70"/>
      <c r="E357" s="382"/>
    </row>
    <row r="358" spans="1:5" s="830" customFormat="1" ht="15.75">
      <c r="A358" s="69"/>
      <c r="B358" s="70"/>
      <c r="C358" s="70"/>
      <c r="D358" s="70"/>
      <c r="E358" s="382"/>
    </row>
    <row r="359" spans="1:5" s="830" customFormat="1" ht="15.75">
      <c r="A359" s="69"/>
      <c r="B359" s="70"/>
      <c r="C359" s="70"/>
      <c r="D359" s="70"/>
      <c r="E359" s="382"/>
    </row>
    <row r="360" spans="1:5" s="830" customFormat="1" ht="15.75">
      <c r="A360" s="69"/>
      <c r="B360" s="70"/>
      <c r="C360" s="70"/>
      <c r="D360" s="70"/>
      <c r="E360" s="382"/>
    </row>
    <row r="361" spans="1:5" s="830" customFormat="1" ht="15.75">
      <c r="A361" s="69"/>
      <c r="B361" s="70"/>
      <c r="C361" s="70"/>
      <c r="D361" s="70"/>
      <c r="E361" s="382"/>
    </row>
    <row r="362" spans="1:5" s="830" customFormat="1" ht="15.75">
      <c r="A362" s="69"/>
      <c r="B362" s="70"/>
      <c r="C362" s="70"/>
      <c r="D362" s="70"/>
      <c r="E362" s="382"/>
    </row>
    <row r="363" spans="1:5" s="830" customFormat="1" ht="15.75">
      <c r="A363" s="69"/>
      <c r="B363" s="70"/>
      <c r="C363" s="70"/>
      <c r="D363" s="70"/>
      <c r="E363" s="382"/>
    </row>
    <row r="364" spans="1:5" s="830" customFormat="1" ht="15.75">
      <c r="A364" s="69"/>
      <c r="B364" s="70"/>
      <c r="C364" s="70"/>
      <c r="D364" s="70"/>
      <c r="E364" s="382"/>
    </row>
    <row r="365" spans="1:5" s="830" customFormat="1" ht="15.75">
      <c r="A365" s="69"/>
      <c r="B365" s="70"/>
      <c r="C365" s="70"/>
      <c r="D365" s="70"/>
      <c r="E365" s="382"/>
    </row>
    <row r="366" spans="1:5" s="830" customFormat="1" ht="15.75">
      <c r="A366" s="69"/>
      <c r="B366" s="70"/>
      <c r="C366" s="70"/>
      <c r="D366" s="70"/>
      <c r="E366" s="382"/>
    </row>
    <row r="367" spans="1:5" s="830" customFormat="1" ht="15.75">
      <c r="A367" s="69"/>
      <c r="B367" s="70"/>
      <c r="C367" s="70"/>
      <c r="D367" s="70"/>
      <c r="E367" s="382"/>
    </row>
    <row r="368" spans="1:5" s="830" customFormat="1" ht="15.75">
      <c r="A368" s="69"/>
      <c r="B368" s="70"/>
      <c r="C368" s="70"/>
      <c r="D368" s="70"/>
      <c r="E368" s="382"/>
    </row>
    <row r="369" spans="1:5" s="830" customFormat="1" ht="15.75">
      <c r="A369" s="69"/>
      <c r="B369" s="70"/>
      <c r="C369" s="70"/>
      <c r="D369" s="70"/>
      <c r="E369" s="382"/>
    </row>
    <row r="370" spans="1:5" s="830" customFormat="1" ht="15.75">
      <c r="A370" s="69"/>
      <c r="B370" s="70"/>
      <c r="C370" s="70"/>
      <c r="D370" s="70"/>
      <c r="E370" s="382"/>
    </row>
    <row r="371" spans="1:5" s="830" customFormat="1" ht="15.75">
      <c r="A371" s="69"/>
      <c r="B371" s="70"/>
      <c r="C371" s="70"/>
      <c r="D371" s="70"/>
      <c r="E371" s="382"/>
    </row>
    <row r="372" spans="1:5" s="830" customFormat="1" ht="15.75">
      <c r="A372" s="69"/>
      <c r="B372" s="70"/>
      <c r="C372" s="70"/>
      <c r="D372" s="70"/>
      <c r="E372" s="382"/>
    </row>
    <row r="373" spans="1:5" s="830" customFormat="1" ht="15.75">
      <c r="A373" s="69"/>
      <c r="B373" s="70"/>
      <c r="C373" s="70"/>
      <c r="D373" s="70"/>
      <c r="E373" s="382"/>
    </row>
    <row r="374" spans="1:5" s="830" customFormat="1" ht="15.75">
      <c r="A374" s="69"/>
      <c r="B374" s="70"/>
      <c r="C374" s="70"/>
      <c r="D374" s="70"/>
      <c r="E374" s="382"/>
    </row>
    <row r="375" spans="1:5" s="830" customFormat="1" ht="15.75">
      <c r="A375" s="69"/>
      <c r="B375" s="70"/>
      <c r="C375" s="70"/>
      <c r="D375" s="70"/>
      <c r="E375" s="382"/>
    </row>
    <row r="376" spans="1:5" s="830" customFormat="1" ht="15.75">
      <c r="A376" s="69"/>
      <c r="B376" s="70"/>
      <c r="C376" s="70"/>
      <c r="D376" s="70"/>
      <c r="E376" s="382"/>
    </row>
    <row r="377" spans="1:5" s="830" customFormat="1" ht="15.75">
      <c r="A377" s="69"/>
      <c r="B377" s="70"/>
      <c r="C377" s="70"/>
      <c r="D377" s="70"/>
      <c r="E377" s="382"/>
    </row>
    <row r="378" spans="1:5" s="830" customFormat="1" ht="15.75">
      <c r="A378" s="69"/>
      <c r="B378" s="70"/>
      <c r="C378" s="70"/>
      <c r="D378" s="70"/>
      <c r="E378" s="382"/>
    </row>
    <row r="379" spans="1:5" s="830" customFormat="1" ht="15.75">
      <c r="A379" s="69"/>
      <c r="B379" s="70"/>
      <c r="C379" s="70"/>
      <c r="D379" s="70"/>
      <c r="E379" s="382"/>
    </row>
    <row r="380" spans="1:5" s="830" customFormat="1" ht="15.75">
      <c r="A380" s="69"/>
      <c r="B380" s="70"/>
      <c r="C380" s="70"/>
      <c r="D380" s="70"/>
      <c r="E380" s="382"/>
    </row>
    <row r="381" spans="1:5" s="830" customFormat="1" ht="15.75">
      <c r="A381" s="69"/>
      <c r="B381" s="70"/>
      <c r="C381" s="70"/>
      <c r="D381" s="70"/>
      <c r="E381" s="382"/>
    </row>
    <row r="382" spans="1:5" s="830" customFormat="1" ht="15.75">
      <c r="A382" s="69"/>
      <c r="B382" s="70"/>
      <c r="C382" s="70"/>
      <c r="D382" s="70"/>
      <c r="E382" s="382"/>
    </row>
    <row r="383" spans="1:5" s="830" customFormat="1" ht="15.75">
      <c r="A383" s="69"/>
      <c r="B383" s="70"/>
      <c r="C383" s="70"/>
      <c r="D383" s="70"/>
      <c r="E383" s="382"/>
    </row>
    <row r="384" spans="1:5" s="830" customFormat="1" ht="15.75">
      <c r="A384" s="69"/>
      <c r="B384" s="70"/>
      <c r="C384" s="70"/>
      <c r="D384" s="70"/>
      <c r="E384" s="382"/>
    </row>
    <row r="385" spans="1:5" s="830" customFormat="1" ht="15.75">
      <c r="A385" s="69"/>
      <c r="B385" s="70"/>
      <c r="C385" s="70"/>
      <c r="D385" s="70"/>
      <c r="E385" s="382"/>
    </row>
    <row r="386" spans="1:5" s="830" customFormat="1" ht="15.75">
      <c r="A386" s="69"/>
      <c r="B386" s="70"/>
      <c r="C386" s="70"/>
      <c r="D386" s="70"/>
      <c r="E386" s="382"/>
    </row>
    <row r="387" spans="1:5" s="830" customFormat="1" ht="15.75">
      <c r="A387" s="69"/>
      <c r="B387" s="70"/>
      <c r="C387" s="70"/>
      <c r="D387" s="70"/>
      <c r="E387" s="382"/>
    </row>
    <row r="388" spans="1:5" s="830" customFormat="1" ht="15.75">
      <c r="A388" s="69"/>
      <c r="B388" s="70"/>
      <c r="C388" s="70"/>
      <c r="D388" s="70"/>
      <c r="E388" s="382"/>
    </row>
    <row r="389" spans="1:5" s="830" customFormat="1" ht="15.75">
      <c r="A389" s="69"/>
      <c r="B389" s="70"/>
      <c r="C389" s="70"/>
      <c r="D389" s="70"/>
      <c r="E389" s="382"/>
    </row>
    <row r="390" spans="1:5" s="830" customFormat="1" ht="15.75">
      <c r="A390" s="69"/>
      <c r="B390" s="70"/>
      <c r="C390" s="70"/>
      <c r="D390" s="70"/>
      <c r="E390" s="382"/>
    </row>
    <row r="391" spans="1:5" s="830" customFormat="1" ht="15.75">
      <c r="A391" s="69"/>
      <c r="B391" s="70"/>
      <c r="C391" s="70"/>
      <c r="D391" s="70"/>
      <c r="E391" s="382"/>
    </row>
    <row r="392" spans="1:5" s="830" customFormat="1" ht="15.75">
      <c r="A392" s="69"/>
      <c r="B392" s="70"/>
      <c r="C392" s="70"/>
      <c r="D392" s="70"/>
      <c r="E392" s="382"/>
    </row>
    <row r="393" spans="1:5" s="830" customFormat="1" ht="15.75">
      <c r="A393" s="69"/>
      <c r="B393" s="70"/>
      <c r="C393" s="70"/>
      <c r="D393" s="70"/>
      <c r="E393" s="382"/>
    </row>
    <row r="394" spans="1:5" s="830" customFormat="1" ht="15.75">
      <c r="A394" s="69"/>
      <c r="B394" s="70"/>
      <c r="C394" s="70"/>
      <c r="D394" s="70"/>
      <c r="E394" s="382"/>
    </row>
    <row r="395" spans="1:5" s="830" customFormat="1" ht="15.75">
      <c r="A395" s="69"/>
      <c r="B395" s="70"/>
      <c r="C395" s="70"/>
      <c r="D395" s="70"/>
      <c r="E395" s="382"/>
    </row>
    <row r="396" spans="1:5" s="830" customFormat="1" ht="15.75">
      <c r="A396" s="69"/>
      <c r="B396" s="70"/>
      <c r="C396" s="70"/>
      <c r="D396" s="70"/>
      <c r="E396" s="382"/>
    </row>
    <row r="397" spans="1:5" s="830" customFormat="1" ht="15.75">
      <c r="A397" s="69"/>
      <c r="B397" s="70"/>
      <c r="C397" s="70"/>
      <c r="D397" s="70"/>
      <c r="E397" s="382"/>
    </row>
    <row r="398" spans="1:5" s="830" customFormat="1" ht="15.75">
      <c r="A398" s="69"/>
      <c r="B398" s="70"/>
      <c r="C398" s="70"/>
      <c r="D398" s="70"/>
      <c r="E398" s="382"/>
    </row>
    <row r="399" spans="1:5" s="830" customFormat="1" ht="15.75">
      <c r="A399" s="69"/>
      <c r="B399" s="70"/>
      <c r="C399" s="70"/>
      <c r="D399" s="70"/>
      <c r="E399" s="382"/>
    </row>
    <row r="400" spans="1:5" s="830" customFormat="1" ht="15.75">
      <c r="A400" s="69"/>
      <c r="B400" s="70"/>
      <c r="C400" s="70"/>
      <c r="D400" s="70"/>
      <c r="E400" s="382"/>
    </row>
    <row r="401" spans="1:5" s="830" customFormat="1" ht="15.75">
      <c r="A401" s="69"/>
      <c r="B401" s="70"/>
      <c r="C401" s="70"/>
      <c r="D401" s="70"/>
      <c r="E401" s="382"/>
    </row>
    <row r="402" spans="1:5" s="830" customFormat="1" ht="15.75">
      <c r="A402" s="69"/>
      <c r="B402" s="70"/>
      <c r="C402" s="70"/>
      <c r="D402" s="70"/>
      <c r="E402" s="382"/>
    </row>
    <row r="403" spans="1:5" s="830" customFormat="1" ht="15.75">
      <c r="A403" s="69"/>
      <c r="B403" s="70"/>
      <c r="C403" s="70"/>
      <c r="D403" s="70"/>
      <c r="E403" s="382"/>
    </row>
    <row r="404" spans="1:5" s="830" customFormat="1" ht="15.75">
      <c r="A404" s="69"/>
      <c r="B404" s="70"/>
      <c r="C404" s="70"/>
      <c r="D404" s="70"/>
      <c r="E404" s="382"/>
    </row>
    <row r="405" spans="1:5" s="830" customFormat="1" ht="15.75">
      <c r="A405" s="69"/>
      <c r="B405" s="70"/>
      <c r="C405" s="70"/>
      <c r="D405" s="70"/>
      <c r="E405" s="382"/>
    </row>
    <row r="406" spans="1:5" s="830" customFormat="1" ht="15.75">
      <c r="A406" s="69"/>
      <c r="B406" s="70"/>
      <c r="C406" s="70"/>
      <c r="D406" s="70"/>
      <c r="E406" s="382"/>
    </row>
    <row r="407" spans="1:5" s="830" customFormat="1" ht="15.75">
      <c r="A407" s="69"/>
      <c r="B407" s="70"/>
      <c r="C407" s="70"/>
      <c r="D407" s="70"/>
      <c r="E407" s="382"/>
    </row>
    <row r="408" spans="1:5" s="830" customFormat="1" ht="15.75">
      <c r="A408" s="69"/>
      <c r="B408" s="70"/>
      <c r="C408" s="70"/>
      <c r="D408" s="70"/>
      <c r="E408" s="382"/>
    </row>
    <row r="409" spans="1:5" s="830" customFormat="1" ht="15.75">
      <c r="A409" s="69"/>
      <c r="B409" s="70"/>
      <c r="C409" s="70"/>
      <c r="D409" s="70"/>
      <c r="E409" s="382"/>
    </row>
    <row r="410" spans="1:5" s="830" customFormat="1" ht="15.75">
      <c r="A410" s="69"/>
      <c r="B410" s="70"/>
      <c r="C410" s="70"/>
      <c r="D410" s="70"/>
      <c r="E410" s="382"/>
    </row>
    <row r="411" spans="1:5" s="830" customFormat="1" ht="15.75">
      <c r="A411" s="69"/>
      <c r="B411" s="70"/>
      <c r="C411" s="70"/>
      <c r="D411" s="70"/>
      <c r="E411" s="382"/>
    </row>
    <row r="412" spans="1:5" s="830" customFormat="1" ht="15.75">
      <c r="A412" s="69"/>
      <c r="B412" s="70"/>
      <c r="C412" s="70"/>
      <c r="D412" s="70"/>
      <c r="E412" s="382"/>
    </row>
    <row r="413" spans="1:5" s="830" customFormat="1" ht="15.75">
      <c r="A413" s="69"/>
      <c r="B413" s="70"/>
      <c r="C413" s="70"/>
      <c r="D413" s="70"/>
      <c r="E413" s="382"/>
    </row>
    <row r="414" spans="1:5" s="830" customFormat="1" ht="15.75">
      <c r="A414" s="69"/>
      <c r="B414" s="70"/>
      <c r="C414" s="70"/>
      <c r="D414" s="70"/>
      <c r="E414" s="382"/>
    </row>
    <row r="415" spans="1:5" s="830" customFormat="1" ht="15.75">
      <c r="A415" s="69"/>
      <c r="B415" s="70"/>
      <c r="C415" s="70"/>
      <c r="D415" s="70"/>
      <c r="E415" s="382"/>
    </row>
    <row r="416" spans="1:5" s="830" customFormat="1" ht="15.75">
      <c r="A416" s="69"/>
      <c r="B416" s="70"/>
      <c r="C416" s="70"/>
      <c r="D416" s="70"/>
      <c r="E416" s="382"/>
    </row>
    <row r="417" spans="1:5" s="830" customFormat="1" ht="15.75">
      <c r="A417" s="69"/>
      <c r="B417" s="70"/>
      <c r="C417" s="70"/>
      <c r="D417" s="70"/>
      <c r="E417" s="382"/>
    </row>
    <row r="418" spans="1:5" s="830" customFormat="1" ht="15.75">
      <c r="A418" s="69"/>
      <c r="B418" s="70"/>
      <c r="C418" s="70"/>
      <c r="D418" s="70"/>
      <c r="E418" s="382"/>
    </row>
    <row r="419" spans="1:5" s="830" customFormat="1" ht="15.75">
      <c r="A419" s="69"/>
      <c r="B419" s="70"/>
      <c r="C419" s="70"/>
      <c r="D419" s="70"/>
      <c r="E419" s="382"/>
    </row>
    <row r="420" spans="1:5" s="830" customFormat="1" ht="15.75">
      <c r="A420" s="69"/>
      <c r="B420" s="70"/>
      <c r="C420" s="70"/>
      <c r="D420" s="70"/>
      <c r="E420" s="382"/>
    </row>
    <row r="421" spans="1:5" s="830" customFormat="1" ht="15.75">
      <c r="A421" s="69"/>
      <c r="B421" s="70"/>
      <c r="C421" s="70"/>
      <c r="D421" s="70"/>
      <c r="E421" s="382"/>
    </row>
    <row r="422" spans="1:5" s="830" customFormat="1" ht="15.75">
      <c r="A422" s="69"/>
      <c r="B422" s="70"/>
      <c r="C422" s="70"/>
      <c r="D422" s="70"/>
      <c r="E422" s="382"/>
    </row>
    <row r="423" spans="1:5" s="830" customFormat="1" ht="15.75">
      <c r="A423" s="69"/>
      <c r="B423" s="70"/>
      <c r="C423" s="70"/>
      <c r="D423" s="70"/>
      <c r="E423" s="382"/>
    </row>
    <row r="424" spans="1:5" s="830" customFormat="1" ht="15.75">
      <c r="A424" s="69"/>
      <c r="B424" s="70"/>
      <c r="C424" s="70"/>
      <c r="D424" s="70"/>
      <c r="E424" s="382"/>
    </row>
    <row r="425" spans="1:5" s="830" customFormat="1" ht="15.75">
      <c r="A425" s="69"/>
      <c r="B425" s="70"/>
      <c r="C425" s="70"/>
      <c r="D425" s="70"/>
      <c r="E425" s="382"/>
    </row>
    <row r="426" spans="1:5" s="830" customFormat="1" ht="15.75">
      <c r="A426" s="69"/>
      <c r="B426" s="70"/>
      <c r="C426" s="70"/>
      <c r="D426" s="70"/>
      <c r="E426" s="382"/>
    </row>
    <row r="427" spans="1:5" s="830" customFormat="1" ht="15.75">
      <c r="A427" s="69"/>
      <c r="B427" s="70"/>
      <c r="C427" s="70"/>
      <c r="D427" s="70"/>
      <c r="E427" s="382"/>
    </row>
    <row r="428" spans="1:5" s="830" customFormat="1" ht="15.75">
      <c r="A428" s="69"/>
      <c r="B428" s="70"/>
      <c r="C428" s="70"/>
      <c r="D428" s="70"/>
      <c r="E428" s="382"/>
    </row>
    <row r="429" spans="1:5" s="830" customFormat="1" ht="15.75">
      <c r="A429" s="69"/>
      <c r="B429" s="70"/>
      <c r="C429" s="70"/>
      <c r="D429" s="70"/>
      <c r="E429" s="382"/>
    </row>
    <row r="430" spans="1:5" s="830" customFormat="1" ht="15.75">
      <c r="A430" s="69"/>
      <c r="B430" s="70"/>
      <c r="C430" s="70"/>
      <c r="D430" s="70"/>
      <c r="E430" s="382"/>
    </row>
    <row r="431" spans="1:5" s="830" customFormat="1" ht="15.75">
      <c r="A431" s="69"/>
      <c r="B431" s="70"/>
      <c r="C431" s="70"/>
      <c r="D431" s="70"/>
      <c r="E431" s="382"/>
    </row>
    <row r="432" spans="1:5" s="830" customFormat="1" ht="15.75">
      <c r="A432" s="69"/>
      <c r="B432" s="70"/>
      <c r="C432" s="70"/>
      <c r="D432" s="70"/>
      <c r="E432" s="382"/>
    </row>
    <row r="433" spans="1:5" s="830" customFormat="1" ht="15.75">
      <c r="A433" s="69"/>
      <c r="B433" s="70"/>
      <c r="C433" s="70"/>
      <c r="D433" s="70"/>
      <c r="E433" s="382"/>
    </row>
    <row r="434" spans="1:5" s="830" customFormat="1" ht="15.75">
      <c r="A434" s="69"/>
      <c r="B434" s="70"/>
      <c r="C434" s="70"/>
      <c r="D434" s="70"/>
      <c r="E434" s="382"/>
    </row>
    <row r="435" spans="1:5" s="830" customFormat="1" ht="15.75">
      <c r="A435" s="69"/>
      <c r="B435" s="70"/>
      <c r="C435" s="70"/>
      <c r="D435" s="70"/>
      <c r="E435" s="382"/>
    </row>
    <row r="436" spans="1:5" s="830" customFormat="1" ht="15.75">
      <c r="A436" s="69"/>
      <c r="B436" s="70"/>
      <c r="C436" s="70"/>
      <c r="D436" s="70"/>
      <c r="E436" s="382"/>
    </row>
    <row r="437" spans="1:5" s="830" customFormat="1" ht="15.75">
      <c r="A437" s="69"/>
      <c r="B437" s="70"/>
      <c r="C437" s="70"/>
      <c r="D437" s="70"/>
      <c r="E437" s="382"/>
    </row>
    <row r="438" spans="1:5" s="830" customFormat="1" ht="15.75">
      <c r="A438" s="69"/>
      <c r="B438" s="70"/>
      <c r="C438" s="70"/>
      <c r="D438" s="70"/>
      <c r="E438" s="382"/>
    </row>
    <row r="439" spans="1:5" s="830" customFormat="1" ht="15.75">
      <c r="A439" s="69"/>
      <c r="B439" s="70"/>
      <c r="C439" s="70"/>
      <c r="D439" s="70"/>
      <c r="E439" s="382"/>
    </row>
    <row r="440" spans="1:5" s="830" customFormat="1" ht="15.75">
      <c r="A440" s="69"/>
      <c r="B440" s="70"/>
      <c r="C440" s="70"/>
      <c r="D440" s="70"/>
      <c r="E440" s="382"/>
    </row>
    <row r="441" spans="1:5" s="830" customFormat="1" ht="15.75">
      <c r="A441" s="69"/>
      <c r="B441" s="70"/>
      <c r="C441" s="70"/>
      <c r="D441" s="70"/>
      <c r="E441" s="382"/>
    </row>
    <row r="442" spans="1:5" s="830" customFormat="1" ht="15.75">
      <c r="A442" s="69"/>
      <c r="B442" s="70"/>
      <c r="C442" s="70"/>
      <c r="D442" s="70"/>
      <c r="E442" s="382"/>
    </row>
    <row r="443" spans="1:5" s="830" customFormat="1" ht="15.75">
      <c r="A443" s="69"/>
      <c r="B443" s="70"/>
      <c r="C443" s="70"/>
      <c r="D443" s="70"/>
      <c r="E443" s="382"/>
    </row>
    <row r="444" spans="1:5" s="830" customFormat="1" ht="15.75">
      <c r="A444" s="69"/>
      <c r="B444" s="70"/>
      <c r="C444" s="70"/>
      <c r="D444" s="70"/>
      <c r="E444" s="382"/>
    </row>
    <row r="445" spans="1:5" s="830" customFormat="1" ht="15.75">
      <c r="A445" s="69"/>
      <c r="B445" s="70"/>
      <c r="C445" s="70"/>
      <c r="D445" s="70"/>
      <c r="E445" s="382"/>
    </row>
    <row r="446" spans="1:5" s="830" customFormat="1" ht="15.75">
      <c r="A446" s="69"/>
      <c r="B446" s="70"/>
      <c r="C446" s="70"/>
      <c r="D446" s="70"/>
      <c r="E446" s="382"/>
    </row>
    <row r="447" spans="1:5" s="830" customFormat="1" ht="15.75">
      <c r="A447" s="69"/>
      <c r="B447" s="70"/>
      <c r="C447" s="70"/>
      <c r="D447" s="70"/>
      <c r="E447" s="382"/>
    </row>
    <row r="448" spans="1:5" s="830" customFormat="1" ht="15.75">
      <c r="A448" s="69"/>
      <c r="B448" s="70"/>
      <c r="C448" s="70"/>
      <c r="D448" s="70"/>
      <c r="E448" s="382"/>
    </row>
    <row r="449" spans="1:5" s="830" customFormat="1" ht="15.75">
      <c r="A449" s="69"/>
      <c r="B449" s="70"/>
      <c r="C449" s="70"/>
      <c r="D449" s="70"/>
      <c r="E449" s="382"/>
    </row>
    <row r="450" spans="1:5" s="830" customFormat="1" ht="15.75">
      <c r="A450" s="69"/>
      <c r="B450" s="70"/>
      <c r="C450" s="70"/>
      <c r="D450" s="70"/>
      <c r="E450" s="382"/>
    </row>
    <row r="451" spans="1:5" s="830" customFormat="1" ht="15.75">
      <c r="A451" s="69"/>
      <c r="B451" s="70"/>
      <c r="C451" s="70"/>
      <c r="D451" s="70"/>
      <c r="E451" s="382"/>
    </row>
    <row r="452" spans="1:5" s="830" customFormat="1" ht="15.75">
      <c r="A452" s="69"/>
      <c r="B452" s="70"/>
      <c r="C452" s="70"/>
      <c r="D452" s="70"/>
      <c r="E452" s="382"/>
    </row>
    <row r="453" spans="1:5" s="830" customFormat="1" ht="15.75">
      <c r="A453" s="69"/>
      <c r="B453" s="70"/>
      <c r="C453" s="70"/>
      <c r="D453" s="70"/>
      <c r="E453" s="382"/>
    </row>
    <row r="454" spans="1:5" s="830" customFormat="1" ht="15.75">
      <c r="A454" s="69"/>
      <c r="B454" s="70"/>
      <c r="C454" s="70"/>
      <c r="D454" s="70"/>
      <c r="E454" s="382"/>
    </row>
    <row r="455" spans="1:5" s="830" customFormat="1" ht="15.75">
      <c r="A455" s="69"/>
      <c r="B455" s="70"/>
      <c r="C455" s="70"/>
      <c r="D455" s="70"/>
      <c r="E455" s="382"/>
    </row>
    <row r="456" spans="1:5" s="830" customFormat="1" ht="15.75">
      <c r="A456" s="69"/>
      <c r="B456" s="70"/>
      <c r="C456" s="70"/>
      <c r="D456" s="70"/>
      <c r="E456" s="382"/>
    </row>
    <row r="457" spans="1:5" s="830" customFormat="1" ht="15.75">
      <c r="A457" s="69"/>
      <c r="B457" s="70"/>
      <c r="C457" s="70"/>
      <c r="D457" s="70"/>
      <c r="E457" s="382"/>
    </row>
    <row r="458" spans="1:5" s="830" customFormat="1" ht="15.75">
      <c r="A458" s="69"/>
      <c r="B458" s="70"/>
      <c r="C458" s="70"/>
      <c r="D458" s="70"/>
      <c r="E458" s="382"/>
    </row>
    <row r="459" spans="1:5" s="830" customFormat="1" ht="15.75">
      <c r="A459" s="69"/>
      <c r="B459" s="70"/>
      <c r="C459" s="70"/>
      <c r="D459" s="70"/>
      <c r="E459" s="382"/>
    </row>
    <row r="460" spans="1:5" s="830" customFormat="1" ht="15.75">
      <c r="A460" s="69"/>
      <c r="B460" s="70"/>
      <c r="C460" s="70"/>
      <c r="D460" s="70"/>
      <c r="E460" s="382"/>
    </row>
    <row r="461" spans="1:5" s="830" customFormat="1" ht="15.75">
      <c r="A461" s="69"/>
      <c r="B461" s="70"/>
      <c r="C461" s="70"/>
      <c r="D461" s="70"/>
      <c r="E461" s="382"/>
    </row>
    <row r="462" spans="1:5" s="830" customFormat="1" ht="15.75">
      <c r="A462" s="69"/>
      <c r="B462" s="70"/>
      <c r="C462" s="70"/>
      <c r="D462" s="70"/>
      <c r="E462" s="382"/>
    </row>
    <row r="463" spans="1:5" s="830" customFormat="1" ht="15.75">
      <c r="A463" s="69"/>
      <c r="B463" s="70"/>
      <c r="C463" s="70"/>
      <c r="D463" s="70"/>
      <c r="E463" s="382"/>
    </row>
    <row r="464" spans="1:5" s="830" customFormat="1" ht="15.75">
      <c r="A464" s="69"/>
      <c r="B464" s="70"/>
      <c r="C464" s="70"/>
      <c r="D464" s="70"/>
      <c r="E464" s="382"/>
    </row>
    <row r="465" spans="1:5" s="830" customFormat="1" ht="15.75">
      <c r="A465" s="69"/>
      <c r="B465" s="70"/>
      <c r="C465" s="70"/>
      <c r="D465" s="70"/>
      <c r="E465" s="382"/>
    </row>
    <row r="466" spans="1:5" s="830" customFormat="1" ht="15.75">
      <c r="A466" s="69"/>
      <c r="B466" s="70"/>
      <c r="C466" s="70"/>
      <c r="D466" s="70"/>
      <c r="E466" s="382"/>
    </row>
    <row r="467" spans="1:5" s="830" customFormat="1" ht="15.75">
      <c r="A467" s="69"/>
      <c r="B467" s="70"/>
      <c r="C467" s="70"/>
      <c r="D467" s="70"/>
      <c r="E467" s="382"/>
    </row>
    <row r="468" spans="1:5" s="830" customFormat="1" ht="15.75">
      <c r="A468" s="69"/>
      <c r="B468" s="70"/>
      <c r="C468" s="70"/>
      <c r="D468" s="70"/>
      <c r="E468" s="382"/>
    </row>
    <row r="469" spans="1:5" s="830" customFormat="1" ht="15.75">
      <c r="A469" s="69"/>
      <c r="B469" s="70"/>
      <c r="C469" s="70"/>
      <c r="D469" s="70"/>
      <c r="E469" s="382"/>
    </row>
    <row r="470" spans="1:5" s="830" customFormat="1" ht="15.75">
      <c r="A470" s="69"/>
      <c r="B470" s="70"/>
      <c r="C470" s="70"/>
      <c r="D470" s="70"/>
      <c r="E470" s="382"/>
    </row>
    <row r="471" spans="1:5" s="830" customFormat="1" ht="15.75">
      <c r="A471" s="69"/>
      <c r="B471" s="70"/>
      <c r="C471" s="70"/>
      <c r="D471" s="70"/>
      <c r="E471" s="382"/>
    </row>
    <row r="472" spans="1:5" s="830" customFormat="1" ht="15.75">
      <c r="A472" s="69"/>
      <c r="B472" s="70"/>
      <c r="C472" s="70"/>
      <c r="D472" s="70"/>
      <c r="E472" s="382"/>
    </row>
    <row r="473" spans="1:5" s="830" customFormat="1" ht="15.75">
      <c r="A473" s="69"/>
      <c r="B473" s="70"/>
      <c r="C473" s="70"/>
      <c r="D473" s="70"/>
      <c r="E473" s="382"/>
    </row>
    <row r="474" spans="1:5" s="830" customFormat="1" ht="15.75">
      <c r="A474" s="69"/>
      <c r="B474" s="70"/>
      <c r="C474" s="70"/>
      <c r="D474" s="70"/>
      <c r="E474" s="382"/>
    </row>
    <row r="475" spans="1:5" s="830" customFormat="1" ht="15.75">
      <c r="A475" s="69"/>
      <c r="B475" s="70"/>
      <c r="C475" s="70"/>
      <c r="D475" s="70"/>
      <c r="E475" s="382"/>
    </row>
    <row r="476" spans="1:5" s="830" customFormat="1" ht="15.75">
      <c r="A476" s="69"/>
      <c r="B476" s="70"/>
      <c r="C476" s="70"/>
      <c r="D476" s="70"/>
      <c r="E476" s="382"/>
    </row>
    <row r="477" spans="1:5" s="830" customFormat="1" ht="15.75">
      <c r="A477" s="69"/>
      <c r="B477" s="70"/>
      <c r="C477" s="70"/>
      <c r="D477" s="70"/>
      <c r="E477" s="382"/>
    </row>
    <row r="478" spans="1:5" s="830" customFormat="1" ht="15.75">
      <c r="A478" s="69"/>
      <c r="B478" s="70"/>
      <c r="C478" s="70"/>
      <c r="D478" s="70"/>
      <c r="E478" s="382"/>
    </row>
    <row r="479" spans="1:5" s="830" customFormat="1" ht="15.75">
      <c r="A479" s="69"/>
      <c r="B479" s="70"/>
      <c r="C479" s="70"/>
      <c r="D479" s="70"/>
      <c r="E479" s="382"/>
    </row>
    <row r="480" spans="1:5" s="830" customFormat="1" ht="15.75">
      <c r="A480" s="69"/>
      <c r="B480" s="70"/>
      <c r="C480" s="70"/>
      <c r="D480" s="70"/>
      <c r="E480" s="382"/>
    </row>
    <row r="481" spans="1:5" s="830" customFormat="1" ht="15.75">
      <c r="A481" s="69"/>
      <c r="B481" s="70"/>
      <c r="C481" s="70"/>
      <c r="D481" s="70"/>
      <c r="E481" s="382"/>
    </row>
    <row r="482" spans="1:5" s="830" customFormat="1" ht="15.75">
      <c r="A482" s="69"/>
      <c r="B482" s="70"/>
      <c r="C482" s="70"/>
      <c r="D482" s="70"/>
      <c r="E482" s="382"/>
    </row>
    <row r="483" spans="1:5" s="830" customFormat="1" ht="15.75">
      <c r="A483" s="69"/>
      <c r="B483" s="70"/>
      <c r="C483" s="70"/>
      <c r="D483" s="70"/>
      <c r="E483" s="382"/>
    </row>
    <row r="484" spans="1:5" s="830" customFormat="1" ht="15.75">
      <c r="A484" s="69"/>
      <c r="B484" s="70"/>
      <c r="C484" s="70"/>
      <c r="D484" s="70"/>
      <c r="E484" s="382"/>
    </row>
    <row r="485" spans="1:5" s="830" customFormat="1" ht="15.75">
      <c r="A485" s="69"/>
      <c r="B485" s="70"/>
      <c r="C485" s="70"/>
      <c r="D485" s="70"/>
      <c r="E485" s="382"/>
    </row>
    <row r="486" spans="1:5" s="830" customFormat="1" ht="15.75">
      <c r="A486" s="69"/>
      <c r="B486" s="70"/>
      <c r="C486" s="70"/>
      <c r="D486" s="70"/>
      <c r="E486" s="382"/>
    </row>
    <row r="487" spans="1:5" s="830" customFormat="1" ht="15.75">
      <c r="A487" s="69"/>
      <c r="B487" s="70"/>
      <c r="C487" s="70"/>
      <c r="D487" s="70"/>
      <c r="E487" s="382"/>
    </row>
    <row r="488" spans="1:5" s="830" customFormat="1" ht="15.75">
      <c r="A488" s="69"/>
      <c r="B488" s="70"/>
      <c r="C488" s="70"/>
      <c r="D488" s="70"/>
      <c r="E488" s="382"/>
    </row>
    <row r="489" spans="1:5" s="830" customFormat="1" ht="15.75">
      <c r="A489" s="69"/>
      <c r="B489" s="70"/>
      <c r="C489" s="70"/>
      <c r="D489" s="70"/>
      <c r="E489" s="382"/>
    </row>
    <row r="490" spans="1:5" s="830" customFormat="1" ht="15.75">
      <c r="A490" s="69"/>
      <c r="B490" s="70"/>
      <c r="C490" s="70"/>
      <c r="D490" s="70"/>
      <c r="E490" s="382"/>
    </row>
    <row r="491" spans="1:5" s="830" customFormat="1" ht="15.75">
      <c r="A491" s="69"/>
      <c r="B491" s="70"/>
      <c r="C491" s="70"/>
      <c r="D491" s="70"/>
      <c r="E491" s="382"/>
    </row>
    <row r="492" spans="1:5" s="830" customFormat="1" ht="15.75">
      <c r="A492" s="69"/>
      <c r="B492" s="70"/>
      <c r="C492" s="70"/>
      <c r="D492" s="70"/>
      <c r="E492" s="382"/>
    </row>
    <row r="493" spans="1:5" s="830" customFormat="1" ht="15.75">
      <c r="A493" s="69"/>
      <c r="B493" s="70"/>
      <c r="C493" s="70"/>
      <c r="D493" s="70"/>
      <c r="E493" s="382"/>
    </row>
    <row r="494" spans="1:5" s="830" customFormat="1" ht="15.75">
      <c r="A494" s="69"/>
      <c r="B494" s="70"/>
      <c r="C494" s="70"/>
      <c r="D494" s="70"/>
      <c r="E494" s="382"/>
    </row>
    <row r="495" spans="1:5" s="830" customFormat="1" ht="15.75">
      <c r="A495" s="69"/>
      <c r="B495" s="70"/>
      <c r="C495" s="70"/>
      <c r="D495" s="70"/>
      <c r="E495" s="382"/>
    </row>
    <row r="496" spans="1:5" s="830" customFormat="1" ht="15.75">
      <c r="A496" s="69"/>
      <c r="B496" s="70"/>
      <c r="C496" s="70"/>
      <c r="D496" s="70"/>
      <c r="E496" s="382"/>
    </row>
    <row r="497" spans="1:5" s="830" customFormat="1" ht="15.75">
      <c r="A497" s="69"/>
      <c r="B497" s="70"/>
      <c r="C497" s="70"/>
      <c r="D497" s="70"/>
      <c r="E497" s="382"/>
    </row>
    <row r="498" spans="1:5" s="830" customFormat="1" ht="15.75">
      <c r="A498" s="69"/>
      <c r="B498" s="70"/>
      <c r="C498" s="70"/>
      <c r="D498" s="70"/>
      <c r="E498" s="382"/>
    </row>
    <row r="499" spans="1:5" s="830" customFormat="1" ht="15.75">
      <c r="A499" s="69"/>
      <c r="B499" s="70"/>
      <c r="C499" s="70"/>
      <c r="D499" s="70"/>
      <c r="E499" s="382"/>
    </row>
    <row r="500" spans="1:5" s="830" customFormat="1" ht="15.75">
      <c r="A500" s="69"/>
      <c r="B500" s="70"/>
      <c r="C500" s="70"/>
      <c r="D500" s="70"/>
      <c r="E500" s="382"/>
    </row>
    <row r="501" spans="1:5" s="830" customFormat="1" ht="15.75">
      <c r="A501" s="69"/>
      <c r="B501" s="70"/>
      <c r="C501" s="70"/>
      <c r="D501" s="70"/>
      <c r="E501" s="382"/>
    </row>
    <row r="502" spans="1:5" s="830" customFormat="1" ht="15.75">
      <c r="A502" s="69"/>
      <c r="B502" s="70"/>
      <c r="C502" s="70"/>
      <c r="D502" s="70"/>
      <c r="E502" s="382"/>
    </row>
    <row r="503" spans="1:5" s="830" customFormat="1" ht="15.75">
      <c r="A503" s="69"/>
      <c r="B503" s="70"/>
      <c r="C503" s="70"/>
      <c r="D503" s="70"/>
      <c r="E503" s="382"/>
    </row>
    <row r="504" spans="1:5" s="830" customFormat="1" ht="15.75">
      <c r="A504" s="69"/>
      <c r="B504" s="70"/>
      <c r="C504" s="70"/>
      <c r="D504" s="70"/>
      <c r="E504" s="382"/>
    </row>
    <row r="505" spans="1:5" s="830" customFormat="1" ht="15.75">
      <c r="A505" s="69"/>
      <c r="B505" s="70"/>
      <c r="C505" s="70"/>
      <c r="D505" s="70"/>
      <c r="E505" s="382"/>
    </row>
    <row r="506" spans="1:5" s="830" customFormat="1" ht="15.75">
      <c r="A506" s="69"/>
      <c r="B506" s="70"/>
      <c r="C506" s="70"/>
      <c r="D506" s="70"/>
      <c r="E506" s="382"/>
    </row>
    <row r="507" spans="1:5" s="830" customFormat="1" ht="15.75">
      <c r="A507" s="69"/>
      <c r="B507" s="70"/>
      <c r="C507" s="70"/>
      <c r="D507" s="70"/>
      <c r="E507" s="382"/>
    </row>
    <row r="508" spans="1:5" s="830" customFormat="1" ht="15.75">
      <c r="A508" s="69"/>
      <c r="B508" s="70"/>
      <c r="C508" s="70"/>
      <c r="D508" s="70"/>
      <c r="E508" s="382"/>
    </row>
    <row r="509" spans="1:5" s="830" customFormat="1" ht="15.75">
      <c r="A509" s="69"/>
      <c r="B509" s="70"/>
      <c r="C509" s="70"/>
      <c r="D509" s="70"/>
      <c r="E509" s="382"/>
    </row>
    <row r="510" spans="1:5" s="830" customFormat="1" ht="15.75">
      <c r="A510" s="69"/>
      <c r="B510" s="70"/>
      <c r="C510" s="70"/>
      <c r="D510" s="70"/>
      <c r="E510" s="382"/>
    </row>
    <row r="511" spans="1:5" s="830" customFormat="1" ht="15.75">
      <c r="A511" s="69"/>
      <c r="B511" s="70"/>
      <c r="C511" s="70"/>
      <c r="D511" s="70"/>
      <c r="E511" s="382"/>
    </row>
    <row r="512" spans="1:5" s="830" customFormat="1" ht="15.75">
      <c r="A512" s="69"/>
      <c r="B512" s="70"/>
      <c r="C512" s="70"/>
      <c r="D512" s="70"/>
      <c r="E512" s="382"/>
    </row>
    <row r="513" spans="1:5" s="830" customFormat="1" ht="15.75">
      <c r="A513" s="69"/>
      <c r="B513" s="70"/>
      <c r="C513" s="70"/>
      <c r="D513" s="70"/>
      <c r="E513" s="382"/>
    </row>
    <row r="514" spans="1:5" s="830" customFormat="1" ht="15.75">
      <c r="A514" s="69"/>
      <c r="B514" s="70"/>
      <c r="C514" s="70"/>
      <c r="D514" s="70"/>
      <c r="E514" s="382"/>
    </row>
    <row r="515" spans="1:5" s="830" customFormat="1" ht="15.75">
      <c r="A515" s="69"/>
      <c r="B515" s="70"/>
      <c r="C515" s="70"/>
      <c r="D515" s="70"/>
      <c r="E515" s="382"/>
    </row>
    <row r="516" spans="1:5" s="830" customFormat="1" ht="15.75">
      <c r="A516" s="69"/>
      <c r="B516" s="70"/>
      <c r="C516" s="70"/>
      <c r="D516" s="70"/>
      <c r="E516" s="382"/>
    </row>
    <row r="517" spans="1:5" s="830" customFormat="1" ht="15.75">
      <c r="A517" s="69"/>
      <c r="B517" s="70"/>
      <c r="C517" s="70"/>
      <c r="D517" s="70"/>
      <c r="E517" s="382"/>
    </row>
    <row r="518" spans="1:5" s="830" customFormat="1" ht="15.75">
      <c r="A518" s="69"/>
      <c r="B518" s="70"/>
      <c r="C518" s="70"/>
      <c r="D518" s="70"/>
      <c r="E518" s="382"/>
    </row>
    <row r="519" spans="1:5" s="830" customFormat="1" ht="15.75">
      <c r="A519" s="69"/>
      <c r="B519" s="70"/>
      <c r="C519" s="70"/>
      <c r="D519" s="70"/>
      <c r="E519" s="382"/>
    </row>
    <row r="520" spans="1:5" s="830" customFormat="1" ht="15.75">
      <c r="A520" s="69"/>
      <c r="B520" s="70"/>
      <c r="C520" s="70"/>
      <c r="D520" s="70"/>
      <c r="E520" s="382"/>
    </row>
    <row r="521" spans="1:5" s="830" customFormat="1" ht="15.75">
      <c r="A521" s="69"/>
      <c r="B521" s="70"/>
      <c r="C521" s="70"/>
      <c r="D521" s="70"/>
      <c r="E521" s="382"/>
    </row>
    <row r="522" spans="1:5" s="830" customFormat="1" ht="15.75">
      <c r="A522" s="69"/>
      <c r="B522" s="70"/>
      <c r="C522" s="70"/>
      <c r="D522" s="70"/>
      <c r="E522" s="382"/>
    </row>
    <row r="523" spans="1:5" s="830" customFormat="1" ht="15.75">
      <c r="A523" s="69"/>
      <c r="B523" s="70"/>
      <c r="C523" s="70"/>
      <c r="D523" s="70"/>
      <c r="E523" s="382"/>
    </row>
    <row r="524" spans="1:5" s="830" customFormat="1" ht="15.75">
      <c r="A524" s="69"/>
      <c r="B524" s="70"/>
      <c r="C524" s="70"/>
      <c r="D524" s="70"/>
      <c r="E524" s="382"/>
    </row>
    <row r="525" spans="1:5" s="830" customFormat="1" ht="15.75">
      <c r="A525" s="69"/>
      <c r="B525" s="70"/>
      <c r="C525" s="70"/>
      <c r="D525" s="70"/>
      <c r="E525" s="382"/>
    </row>
    <row r="526" spans="1:5" s="830" customFormat="1" ht="15.75">
      <c r="A526" s="69"/>
      <c r="B526" s="70"/>
      <c r="C526" s="70"/>
      <c r="D526" s="70"/>
      <c r="E526" s="382"/>
    </row>
    <row r="527" spans="1:5" s="830" customFormat="1" ht="15.75">
      <c r="A527" s="69"/>
      <c r="B527" s="70"/>
      <c r="C527" s="70"/>
      <c r="D527" s="70"/>
      <c r="E527" s="382"/>
    </row>
    <row r="528" spans="1:5" s="830" customFormat="1" ht="15.75">
      <c r="A528" s="69"/>
      <c r="B528" s="70"/>
      <c r="C528" s="70"/>
      <c r="D528" s="70"/>
      <c r="E528" s="382"/>
    </row>
    <row r="529" spans="1:5" s="830" customFormat="1" ht="15.75">
      <c r="A529" s="69"/>
      <c r="B529" s="70"/>
      <c r="C529" s="70"/>
      <c r="D529" s="70"/>
      <c r="E529" s="382"/>
    </row>
    <row r="530" spans="1:5" s="830" customFormat="1" ht="15.75">
      <c r="A530" s="69"/>
      <c r="B530" s="70"/>
      <c r="C530" s="70"/>
      <c r="D530" s="70"/>
      <c r="E530" s="382"/>
    </row>
    <row r="531" spans="1:5" s="830" customFormat="1" ht="15.75">
      <c r="A531" s="69"/>
      <c r="B531" s="70"/>
      <c r="C531" s="70"/>
      <c r="D531" s="70"/>
      <c r="E531" s="382"/>
    </row>
    <row r="532" spans="1:5" s="830" customFormat="1" ht="15.75">
      <c r="A532" s="69"/>
      <c r="B532" s="70"/>
      <c r="C532" s="70"/>
      <c r="D532" s="70"/>
      <c r="E532" s="382"/>
    </row>
    <row r="533" spans="1:5" s="830" customFormat="1" ht="15.75">
      <c r="A533" s="69"/>
      <c r="B533" s="70"/>
      <c r="C533" s="70"/>
      <c r="D533" s="70"/>
      <c r="E533" s="382"/>
    </row>
    <row r="534" spans="1:5" s="830" customFormat="1" ht="15.75">
      <c r="A534" s="69"/>
      <c r="B534" s="70"/>
      <c r="C534" s="70"/>
      <c r="D534" s="70"/>
      <c r="E534" s="382"/>
    </row>
    <row r="535" spans="1:5" s="830" customFormat="1" ht="15.75">
      <c r="A535" s="69"/>
      <c r="B535" s="70"/>
      <c r="C535" s="70"/>
      <c r="D535" s="70"/>
      <c r="E535" s="382"/>
    </row>
    <row r="536" spans="1:5" s="830" customFormat="1" ht="15.75">
      <c r="A536" s="69"/>
      <c r="B536" s="70"/>
      <c r="C536" s="70"/>
      <c r="D536" s="70"/>
      <c r="E536" s="382"/>
    </row>
    <row r="537" spans="1:5" s="830" customFormat="1" ht="15.75">
      <c r="A537" s="69"/>
      <c r="B537" s="70"/>
      <c r="C537" s="70"/>
      <c r="D537" s="70"/>
      <c r="E537" s="382"/>
    </row>
    <row r="538" spans="1:5" s="830" customFormat="1" ht="15.75">
      <c r="A538" s="69"/>
      <c r="B538" s="70"/>
      <c r="C538" s="70"/>
      <c r="D538" s="70"/>
      <c r="E538" s="382"/>
    </row>
    <row r="539" spans="1:5" s="830" customFormat="1" ht="15.75">
      <c r="A539" s="69"/>
      <c r="B539" s="70"/>
      <c r="C539" s="70"/>
      <c r="D539" s="70"/>
      <c r="E539" s="382"/>
    </row>
    <row r="540" spans="1:5" s="830" customFormat="1" ht="15.75">
      <c r="A540" s="69"/>
      <c r="B540" s="70"/>
      <c r="C540" s="70"/>
      <c r="D540" s="70"/>
      <c r="E540" s="382"/>
    </row>
    <row r="541" spans="1:5" s="830" customFormat="1" ht="15.75">
      <c r="A541" s="69"/>
      <c r="B541" s="70"/>
      <c r="C541" s="70"/>
      <c r="D541" s="70"/>
      <c r="E541" s="382"/>
    </row>
    <row r="542" spans="1:5" s="830" customFormat="1" ht="15.75">
      <c r="A542" s="69"/>
      <c r="B542" s="70"/>
      <c r="C542" s="70"/>
      <c r="D542" s="70"/>
      <c r="E542" s="382"/>
    </row>
    <row r="543" spans="1:5" s="830" customFormat="1" ht="15.75">
      <c r="A543" s="69"/>
      <c r="B543" s="70"/>
      <c r="C543" s="70"/>
      <c r="D543" s="70"/>
      <c r="E543" s="382"/>
    </row>
    <row r="544" spans="1:5" s="830" customFormat="1" ht="15.75">
      <c r="A544" s="69"/>
      <c r="B544" s="70"/>
      <c r="C544" s="70"/>
      <c r="D544" s="70"/>
      <c r="E544" s="382"/>
    </row>
    <row r="545" spans="1:5" s="830" customFormat="1" ht="15.75">
      <c r="A545" s="69"/>
      <c r="B545" s="70"/>
      <c r="C545" s="70"/>
      <c r="D545" s="70"/>
      <c r="E545" s="382"/>
    </row>
    <row r="546" spans="1:5" s="830" customFormat="1" ht="15.75">
      <c r="A546" s="69"/>
      <c r="B546" s="70"/>
      <c r="C546" s="70"/>
      <c r="D546" s="70"/>
      <c r="E546" s="382"/>
    </row>
    <row r="547" spans="1:5" s="830" customFormat="1" ht="15.75">
      <c r="A547" s="69"/>
      <c r="B547" s="70"/>
      <c r="C547" s="70"/>
      <c r="D547" s="70"/>
      <c r="E547" s="382"/>
    </row>
    <row r="548" spans="1:5" s="830" customFormat="1" ht="15.75">
      <c r="A548" s="69"/>
      <c r="B548" s="70"/>
      <c r="C548" s="70"/>
      <c r="D548" s="70"/>
      <c r="E548" s="382"/>
    </row>
    <row r="549" spans="1:5" s="830" customFormat="1" ht="15.75">
      <c r="A549" s="69"/>
      <c r="B549" s="70"/>
      <c r="C549" s="70"/>
      <c r="D549" s="70"/>
      <c r="E549" s="382"/>
    </row>
    <row r="550" spans="1:5" s="830" customFormat="1" ht="15.75">
      <c r="A550" s="69"/>
      <c r="B550" s="70"/>
      <c r="C550" s="70"/>
      <c r="D550" s="70"/>
      <c r="E550" s="382"/>
    </row>
    <row r="551" spans="1:5" s="830" customFormat="1" ht="15.75">
      <c r="A551" s="69"/>
      <c r="B551" s="70"/>
      <c r="C551" s="70"/>
      <c r="D551" s="70"/>
      <c r="E551" s="382"/>
    </row>
    <row r="552" spans="1:5" s="830" customFormat="1" ht="15.75">
      <c r="A552" s="69"/>
      <c r="B552" s="70"/>
      <c r="C552" s="70"/>
      <c r="D552" s="70"/>
      <c r="E552" s="382"/>
    </row>
    <row r="553" spans="1:5" s="830" customFormat="1" ht="15.75">
      <c r="A553" s="69"/>
      <c r="B553" s="70"/>
      <c r="C553" s="70"/>
      <c r="D553" s="70"/>
      <c r="E553" s="382"/>
    </row>
    <row r="554" spans="1:5" s="830" customFormat="1" ht="15.75">
      <c r="A554" s="69"/>
      <c r="B554" s="70"/>
      <c r="C554" s="70"/>
      <c r="D554" s="70"/>
      <c r="E554" s="382"/>
    </row>
    <row r="555" spans="1:5" s="830" customFormat="1" ht="15.75">
      <c r="A555" s="69"/>
      <c r="B555" s="70"/>
      <c r="C555" s="70"/>
      <c r="D555" s="70"/>
      <c r="E555" s="382"/>
    </row>
    <row r="556" spans="1:5" s="830" customFormat="1" ht="15.75">
      <c r="A556" s="69"/>
      <c r="B556" s="70"/>
      <c r="C556" s="70"/>
      <c r="D556" s="70"/>
      <c r="E556" s="382"/>
    </row>
    <row r="557" spans="1:5" s="830" customFormat="1" ht="15.75">
      <c r="A557" s="69"/>
      <c r="B557" s="70"/>
      <c r="C557" s="70"/>
      <c r="D557" s="70"/>
      <c r="E557" s="382"/>
    </row>
    <row r="558" spans="1:5" s="830" customFormat="1" ht="15.75">
      <c r="A558" s="69"/>
      <c r="B558" s="70"/>
      <c r="C558" s="70"/>
      <c r="D558" s="70"/>
      <c r="E558" s="382"/>
    </row>
    <row r="559" spans="1:5" s="830" customFormat="1" ht="15.75">
      <c r="A559" s="69"/>
      <c r="B559" s="70"/>
      <c r="C559" s="70"/>
      <c r="D559" s="70"/>
      <c r="E559" s="382"/>
    </row>
    <row r="560" spans="1:5" s="830" customFormat="1" ht="15.75">
      <c r="A560" s="69"/>
      <c r="B560" s="70"/>
      <c r="C560" s="70"/>
      <c r="D560" s="70"/>
      <c r="E560" s="382"/>
    </row>
    <row r="561" spans="1:5" s="830" customFormat="1" ht="15.75">
      <c r="A561" s="69"/>
      <c r="B561" s="70"/>
      <c r="C561" s="70"/>
      <c r="D561" s="70"/>
      <c r="E561" s="382"/>
    </row>
    <row r="562" spans="1:5" s="830" customFormat="1" ht="15.75">
      <c r="A562" s="69"/>
      <c r="B562" s="70"/>
      <c r="C562" s="70"/>
      <c r="D562" s="70"/>
      <c r="E562" s="382"/>
    </row>
    <row r="563" spans="1:5" s="830" customFormat="1" ht="15.75">
      <c r="A563" s="69"/>
      <c r="B563" s="70"/>
      <c r="C563" s="70"/>
      <c r="D563" s="70"/>
      <c r="E563" s="382"/>
    </row>
    <row r="564" spans="1:5" s="830" customFormat="1" ht="15.75">
      <c r="A564" s="69"/>
      <c r="B564" s="70"/>
      <c r="C564" s="70"/>
      <c r="D564" s="70"/>
      <c r="E564" s="382"/>
    </row>
    <row r="565" spans="1:5" s="830" customFormat="1" ht="15.75">
      <c r="A565" s="69"/>
      <c r="B565" s="70"/>
      <c r="C565" s="70"/>
      <c r="D565" s="70"/>
      <c r="E565" s="382"/>
    </row>
    <row r="566" spans="1:5" s="830" customFormat="1" ht="15.75">
      <c r="A566" s="69"/>
      <c r="B566" s="70"/>
      <c r="C566" s="70"/>
      <c r="D566" s="70"/>
      <c r="E566" s="382"/>
    </row>
    <row r="567" spans="1:5" s="830" customFormat="1" ht="15.75">
      <c r="A567" s="69"/>
      <c r="B567" s="70"/>
      <c r="C567" s="70"/>
      <c r="D567" s="70"/>
      <c r="E567" s="382"/>
    </row>
    <row r="568" spans="1:5" s="830" customFormat="1" ht="15.75">
      <c r="A568" s="69"/>
      <c r="B568" s="70"/>
      <c r="C568" s="70"/>
      <c r="D568" s="70"/>
      <c r="E568" s="382"/>
    </row>
    <row r="569" spans="1:5" s="830" customFormat="1" ht="15.75">
      <c r="A569" s="69"/>
      <c r="B569" s="70"/>
      <c r="C569" s="70"/>
      <c r="D569" s="70"/>
      <c r="E569" s="382"/>
    </row>
    <row r="570" spans="1:5" s="830" customFormat="1" ht="15.75">
      <c r="A570" s="69"/>
      <c r="B570" s="70"/>
      <c r="C570" s="70"/>
      <c r="D570" s="70"/>
      <c r="E570" s="382"/>
    </row>
    <row r="571" spans="1:5" s="830" customFormat="1" ht="15.75">
      <c r="A571" s="69"/>
      <c r="B571" s="70"/>
      <c r="C571" s="70"/>
      <c r="D571" s="70"/>
      <c r="E571" s="382"/>
    </row>
    <row r="572" spans="1:5" s="830" customFormat="1" ht="15.75">
      <c r="A572" s="69"/>
      <c r="B572" s="70"/>
      <c r="C572" s="70"/>
      <c r="D572" s="70"/>
      <c r="E572" s="382"/>
    </row>
    <row r="573" spans="1:5" s="830" customFormat="1" ht="15.75">
      <c r="A573" s="69"/>
      <c r="B573" s="70"/>
      <c r="C573" s="70"/>
      <c r="D573" s="70"/>
      <c r="E573" s="382"/>
    </row>
    <row r="574" spans="1:5" s="830" customFormat="1" ht="15.75">
      <c r="A574" s="69"/>
      <c r="B574" s="70"/>
      <c r="C574" s="70"/>
      <c r="D574" s="70"/>
      <c r="E574" s="382"/>
    </row>
    <row r="575" spans="1:5" s="830" customFormat="1" ht="15.75">
      <c r="A575" s="69"/>
      <c r="B575" s="70"/>
      <c r="C575" s="70"/>
      <c r="D575" s="70"/>
      <c r="E575" s="382"/>
    </row>
    <row r="576" spans="1:5" s="830" customFormat="1" ht="15.75">
      <c r="A576" s="69"/>
      <c r="B576" s="70"/>
      <c r="C576" s="70"/>
      <c r="D576" s="70"/>
      <c r="E576" s="382"/>
    </row>
    <row r="577" spans="1:5" s="830" customFormat="1" ht="15.75">
      <c r="A577" s="69"/>
      <c r="B577" s="70"/>
      <c r="C577" s="70"/>
      <c r="D577" s="70"/>
      <c r="E577" s="382"/>
    </row>
    <row r="578" spans="1:5" s="830" customFormat="1" ht="15.75">
      <c r="A578" s="69"/>
      <c r="B578" s="70"/>
      <c r="C578" s="70"/>
      <c r="D578" s="70"/>
      <c r="E578" s="382"/>
    </row>
    <row r="579" spans="1:5" s="830" customFormat="1" ht="15.75">
      <c r="A579" s="69"/>
      <c r="B579" s="70"/>
      <c r="C579" s="70"/>
      <c r="D579" s="70"/>
      <c r="E579" s="382"/>
    </row>
    <row r="580" spans="1:5" s="830" customFormat="1" ht="15.75">
      <c r="A580" s="69"/>
      <c r="B580" s="70"/>
      <c r="C580" s="70"/>
      <c r="D580" s="70"/>
      <c r="E580" s="382"/>
    </row>
    <row r="581" spans="1:5" s="830" customFormat="1" ht="15.75">
      <c r="A581" s="69"/>
      <c r="B581" s="70"/>
      <c r="C581" s="70"/>
      <c r="D581" s="70"/>
      <c r="E581" s="382"/>
    </row>
    <row r="582" spans="1:5" s="830" customFormat="1" ht="15.75">
      <c r="A582" s="69"/>
      <c r="B582" s="70"/>
      <c r="C582" s="70"/>
      <c r="D582" s="70"/>
      <c r="E582" s="382"/>
    </row>
    <row r="583" spans="1:5" s="830" customFormat="1" ht="15.75">
      <c r="A583" s="69"/>
      <c r="B583" s="70"/>
      <c r="C583" s="70"/>
      <c r="D583" s="70"/>
      <c r="E583" s="382"/>
    </row>
    <row r="584" spans="1:5" s="830" customFormat="1" ht="15.75">
      <c r="A584" s="69"/>
      <c r="B584" s="70"/>
      <c r="C584" s="70"/>
      <c r="D584" s="70"/>
      <c r="E584" s="382"/>
    </row>
    <row r="585" spans="1:5" s="830" customFormat="1" ht="15.75">
      <c r="A585" s="69"/>
      <c r="B585" s="70"/>
      <c r="C585" s="70"/>
      <c r="D585" s="70"/>
      <c r="E585" s="382"/>
    </row>
    <row r="586" spans="1:5" s="830" customFormat="1" ht="15.75">
      <c r="A586" s="69"/>
      <c r="B586" s="70"/>
      <c r="C586" s="70"/>
      <c r="D586" s="70"/>
      <c r="E586" s="382"/>
    </row>
    <row r="587" spans="1:5" s="830" customFormat="1" ht="15.75">
      <c r="A587" s="69"/>
      <c r="B587" s="70"/>
      <c r="C587" s="70"/>
      <c r="D587" s="70"/>
      <c r="E587" s="382"/>
    </row>
    <row r="588" spans="1:5" s="830" customFormat="1" ht="15.75">
      <c r="A588" s="69"/>
      <c r="B588" s="70"/>
      <c r="C588" s="70"/>
      <c r="D588" s="70"/>
      <c r="E588" s="382"/>
    </row>
    <row r="589" spans="1:5" s="830" customFormat="1" ht="15.75">
      <c r="A589" s="69"/>
      <c r="B589" s="70"/>
      <c r="C589" s="70"/>
      <c r="D589" s="70"/>
      <c r="E589" s="382"/>
    </row>
    <row r="590" spans="1:5" s="830" customFormat="1" ht="15.75">
      <c r="A590" s="69"/>
      <c r="B590" s="70"/>
      <c r="C590" s="70"/>
      <c r="D590" s="70"/>
      <c r="E590" s="382"/>
    </row>
    <row r="591" spans="1:5" s="830" customFormat="1" ht="15.75">
      <c r="A591" s="69"/>
      <c r="B591" s="70"/>
      <c r="C591" s="70"/>
      <c r="D591" s="70"/>
      <c r="E591" s="382"/>
    </row>
    <row r="592" spans="1:5" s="830" customFormat="1" ht="15.75">
      <c r="A592" s="69"/>
      <c r="B592" s="70"/>
      <c r="C592" s="70"/>
      <c r="D592" s="70"/>
      <c r="E592" s="382"/>
    </row>
    <row r="593" spans="1:5" s="830" customFormat="1" ht="15.75">
      <c r="A593" s="69"/>
      <c r="B593" s="70"/>
      <c r="C593" s="70"/>
      <c r="D593" s="70"/>
      <c r="E593" s="382"/>
    </row>
    <row r="594" spans="1:5" s="830" customFormat="1" ht="15.75">
      <c r="A594" s="69"/>
      <c r="B594" s="70"/>
      <c r="C594" s="70"/>
      <c r="D594" s="70"/>
      <c r="E594" s="382"/>
    </row>
    <row r="595" spans="1:5" s="830" customFormat="1" ht="15.75">
      <c r="A595" s="69"/>
      <c r="B595" s="70"/>
      <c r="C595" s="70"/>
      <c r="D595" s="70"/>
      <c r="E595" s="382"/>
    </row>
    <row r="596" spans="1:5" s="830" customFormat="1" ht="15.75">
      <c r="A596" s="69"/>
      <c r="B596" s="70"/>
      <c r="C596" s="70"/>
      <c r="D596" s="70"/>
      <c r="E596" s="382"/>
    </row>
    <row r="597" spans="1:5" s="830" customFormat="1" ht="15.75">
      <c r="A597" s="69"/>
      <c r="B597" s="70"/>
      <c r="C597" s="70"/>
      <c r="D597" s="70"/>
      <c r="E597" s="382"/>
    </row>
    <row r="598" spans="1:5" s="830" customFormat="1" ht="15.75">
      <c r="A598" s="69"/>
      <c r="B598" s="70"/>
      <c r="C598" s="70"/>
      <c r="D598" s="70"/>
      <c r="E598" s="382"/>
    </row>
    <row r="599" spans="1:5" s="830" customFormat="1" ht="15.75">
      <c r="A599" s="69"/>
      <c r="B599" s="70"/>
      <c r="C599" s="70"/>
      <c r="D599" s="70"/>
      <c r="E599" s="382"/>
    </row>
    <row r="600" spans="1:5" s="830" customFormat="1" ht="15.75">
      <c r="A600" s="69"/>
      <c r="B600" s="70"/>
      <c r="C600" s="70"/>
      <c r="D600" s="70"/>
      <c r="E600" s="382"/>
    </row>
    <row r="601" spans="1:5" s="830" customFormat="1" ht="15.75">
      <c r="A601" s="69"/>
      <c r="B601" s="70"/>
      <c r="C601" s="70"/>
      <c r="D601" s="70"/>
      <c r="E601" s="382"/>
    </row>
    <row r="602" spans="1:5" s="830" customFormat="1" ht="15.75">
      <c r="A602" s="69"/>
      <c r="B602" s="70"/>
      <c r="C602" s="70"/>
      <c r="D602" s="70"/>
      <c r="E602" s="382"/>
    </row>
    <row r="603" spans="1:5" s="830" customFormat="1" ht="15.75">
      <c r="A603" s="69"/>
      <c r="B603" s="70"/>
      <c r="C603" s="70"/>
      <c r="D603" s="70"/>
      <c r="E603" s="382"/>
    </row>
    <row r="604" spans="1:5" s="830" customFormat="1" ht="15.75">
      <c r="A604" s="69"/>
      <c r="B604" s="70"/>
      <c r="C604" s="70"/>
      <c r="D604" s="70"/>
      <c r="E604" s="382"/>
    </row>
    <row r="605" spans="1:5" s="830" customFormat="1" ht="15.75">
      <c r="A605" s="69"/>
      <c r="B605" s="70"/>
      <c r="C605" s="70"/>
      <c r="D605" s="70"/>
      <c r="E605" s="382"/>
    </row>
    <row r="606" spans="1:5" s="830" customFormat="1" ht="15.75">
      <c r="A606" s="69"/>
      <c r="B606" s="70"/>
      <c r="C606" s="70"/>
      <c r="D606" s="70"/>
      <c r="E606" s="382"/>
    </row>
    <row r="607" spans="1:5" s="830" customFormat="1" ht="15.75">
      <c r="A607" s="69"/>
      <c r="B607" s="70"/>
      <c r="C607" s="70"/>
      <c r="D607" s="70"/>
      <c r="E607" s="382"/>
    </row>
    <row r="608" spans="1:5" s="830" customFormat="1" ht="15.75">
      <c r="A608" s="69"/>
      <c r="B608" s="70"/>
      <c r="C608" s="70"/>
      <c r="D608" s="70"/>
      <c r="E608" s="382"/>
    </row>
    <row r="609" spans="1:5" s="830" customFormat="1" ht="15.75">
      <c r="A609" s="69"/>
      <c r="B609" s="70"/>
      <c r="C609" s="70"/>
      <c r="D609" s="70"/>
      <c r="E609" s="382"/>
    </row>
    <row r="610" spans="1:5" s="830" customFormat="1" ht="15.75">
      <c r="A610" s="69"/>
      <c r="B610" s="70"/>
      <c r="C610" s="70"/>
      <c r="D610" s="70"/>
      <c r="E610" s="382"/>
    </row>
    <row r="611" spans="1:5" s="830" customFormat="1" ht="15.75">
      <c r="A611" s="69"/>
      <c r="B611" s="70"/>
      <c r="C611" s="70"/>
      <c r="D611" s="70"/>
      <c r="E611" s="382"/>
    </row>
    <row r="612" spans="1:5" s="830" customFormat="1" ht="15.75">
      <c r="A612" s="69"/>
      <c r="B612" s="70"/>
      <c r="C612" s="70"/>
      <c r="D612" s="70"/>
      <c r="E612" s="382"/>
    </row>
    <row r="613" spans="1:5" s="830" customFormat="1" ht="15.75">
      <c r="A613" s="69"/>
      <c r="B613" s="70"/>
      <c r="C613" s="70"/>
      <c r="D613" s="70"/>
      <c r="E613" s="382"/>
    </row>
    <row r="614" spans="1:5" s="830" customFormat="1" ht="15.75">
      <c r="A614" s="69"/>
      <c r="B614" s="70"/>
      <c r="C614" s="70"/>
      <c r="D614" s="70"/>
      <c r="E614" s="382"/>
    </row>
    <row r="615" spans="1:5" s="830" customFormat="1" ht="15.75">
      <c r="A615" s="69"/>
      <c r="B615" s="70"/>
      <c r="C615" s="70"/>
      <c r="D615" s="70"/>
      <c r="E615" s="382"/>
    </row>
    <row r="616" spans="1:5" s="830" customFormat="1" ht="15.75">
      <c r="A616" s="69"/>
      <c r="B616" s="70"/>
      <c r="C616" s="70"/>
      <c r="D616" s="70"/>
      <c r="E616" s="382"/>
    </row>
    <row r="617" spans="1:5" s="830" customFormat="1" ht="15.75">
      <c r="A617" s="69"/>
      <c r="B617" s="70"/>
      <c r="C617" s="70"/>
      <c r="D617" s="70"/>
      <c r="E617" s="382"/>
    </row>
    <row r="618" spans="1:5" s="830" customFormat="1" ht="15.75">
      <c r="A618" s="69"/>
      <c r="B618" s="70"/>
      <c r="C618" s="70"/>
      <c r="D618" s="70"/>
      <c r="E618" s="382"/>
    </row>
    <row r="619" spans="1:5" s="830" customFormat="1" ht="15.75">
      <c r="A619" s="69"/>
      <c r="B619" s="70"/>
      <c r="C619" s="70"/>
      <c r="D619" s="70"/>
      <c r="E619" s="382"/>
    </row>
    <row r="620" spans="1:5" s="830" customFormat="1" ht="15.75">
      <c r="A620" s="69"/>
      <c r="B620" s="70"/>
      <c r="C620" s="70"/>
      <c r="D620" s="70"/>
      <c r="E620" s="382"/>
    </row>
    <row r="621" spans="1:5" s="830" customFormat="1" ht="15.75">
      <c r="A621" s="69"/>
      <c r="B621" s="70"/>
      <c r="C621" s="70"/>
      <c r="D621" s="70"/>
      <c r="E621" s="382"/>
    </row>
    <row r="622" spans="1:5" s="830" customFormat="1" ht="15.75">
      <c r="A622" s="69"/>
      <c r="B622" s="70"/>
      <c r="C622" s="70"/>
      <c r="D622" s="70"/>
      <c r="E622" s="382"/>
    </row>
    <row r="623" spans="1:5" s="830" customFormat="1" ht="15.75">
      <c r="A623" s="69"/>
      <c r="B623" s="70"/>
      <c r="C623" s="70"/>
      <c r="D623" s="70"/>
      <c r="E623" s="382"/>
    </row>
    <row r="624" spans="1:5" s="830" customFormat="1" ht="15.75">
      <c r="A624" s="69"/>
      <c r="B624" s="70"/>
      <c r="C624" s="70"/>
      <c r="D624" s="70"/>
      <c r="E624" s="382"/>
    </row>
    <row r="625" spans="1:5" s="830" customFormat="1" ht="15.75">
      <c r="A625" s="69"/>
      <c r="B625" s="70"/>
      <c r="C625" s="70"/>
      <c r="D625" s="70"/>
      <c r="E625" s="382"/>
    </row>
    <row r="626" spans="1:5" s="830" customFormat="1" ht="15.75">
      <c r="A626" s="69"/>
      <c r="B626" s="70"/>
      <c r="C626" s="70"/>
      <c r="D626" s="70"/>
      <c r="E626" s="382"/>
    </row>
    <row r="627" spans="1:5" s="830" customFormat="1" ht="15.75">
      <c r="A627" s="69"/>
      <c r="B627" s="70"/>
      <c r="C627" s="70"/>
      <c r="D627" s="70"/>
      <c r="E627" s="382"/>
    </row>
    <row r="628" spans="1:5" s="830" customFormat="1" ht="15.75">
      <c r="A628" s="69"/>
      <c r="B628" s="70"/>
      <c r="C628" s="70"/>
      <c r="D628" s="70"/>
      <c r="E628" s="382"/>
    </row>
    <row r="629" spans="1:5" s="830" customFormat="1" ht="15.75">
      <c r="A629" s="69"/>
      <c r="B629" s="70"/>
      <c r="C629" s="70"/>
      <c r="D629" s="70"/>
      <c r="E629" s="382"/>
    </row>
    <row r="630" spans="1:5" s="830" customFormat="1" ht="15.75">
      <c r="A630" s="69"/>
      <c r="B630" s="70"/>
      <c r="C630" s="70"/>
      <c r="D630" s="70"/>
      <c r="E630" s="382"/>
    </row>
    <row r="631" spans="1:5" s="830" customFormat="1" ht="15.75">
      <c r="A631" s="69"/>
      <c r="B631" s="70"/>
      <c r="C631" s="70"/>
      <c r="D631" s="70"/>
      <c r="E631" s="382"/>
    </row>
    <row r="632" spans="1:5" s="830" customFormat="1" ht="15.75">
      <c r="A632" s="69"/>
      <c r="B632" s="70"/>
      <c r="C632" s="70"/>
      <c r="D632" s="70"/>
      <c r="E632" s="382"/>
    </row>
    <row r="633" spans="1:5" s="830" customFormat="1" ht="15.75">
      <c r="A633" s="69"/>
      <c r="B633" s="70"/>
      <c r="C633" s="70"/>
      <c r="D633" s="70"/>
      <c r="E633" s="382"/>
    </row>
    <row r="634" spans="1:5" s="830" customFormat="1" ht="15.75">
      <c r="A634" s="69"/>
      <c r="B634" s="70"/>
      <c r="C634" s="70"/>
      <c r="D634" s="70"/>
      <c r="E634" s="382"/>
    </row>
    <row r="635" spans="1:5" s="830" customFormat="1" ht="15.75">
      <c r="A635" s="69"/>
      <c r="B635" s="70"/>
      <c r="C635" s="70"/>
      <c r="D635" s="70"/>
      <c r="E635" s="382"/>
    </row>
    <row r="636" spans="1:5" s="830" customFormat="1" ht="15.75">
      <c r="A636" s="69"/>
      <c r="B636" s="70"/>
      <c r="C636" s="70"/>
      <c r="D636" s="70"/>
      <c r="E636" s="382"/>
    </row>
    <row r="637" spans="1:5" s="830" customFormat="1" ht="15.75">
      <c r="A637" s="69"/>
      <c r="B637" s="70"/>
      <c r="C637" s="70"/>
      <c r="D637" s="70"/>
      <c r="E637" s="382"/>
    </row>
    <row r="638" spans="1:5" s="830" customFormat="1" ht="15.75">
      <c r="A638" s="69"/>
      <c r="B638" s="70"/>
      <c r="C638" s="70"/>
      <c r="D638" s="70"/>
      <c r="E638" s="382"/>
    </row>
    <row r="639" spans="1:5" s="830" customFormat="1" ht="15.75">
      <c r="A639" s="69"/>
      <c r="B639" s="70"/>
      <c r="C639" s="70"/>
      <c r="D639" s="70"/>
      <c r="E639" s="382"/>
    </row>
    <row r="640" spans="1:5" s="830" customFormat="1" ht="15.75">
      <c r="A640" s="69"/>
      <c r="B640" s="70"/>
      <c r="C640" s="70"/>
      <c r="D640" s="70"/>
      <c r="E640" s="382"/>
    </row>
    <row r="641" spans="1:5" s="830" customFormat="1" ht="15.75">
      <c r="A641" s="69"/>
      <c r="B641" s="70"/>
      <c r="C641" s="70"/>
      <c r="D641" s="70"/>
      <c r="E641" s="382"/>
    </row>
    <row r="642" spans="1:5" s="830" customFormat="1" ht="15.75">
      <c r="A642" s="69"/>
      <c r="B642" s="70"/>
      <c r="C642" s="70"/>
      <c r="D642" s="70"/>
      <c r="E642" s="382"/>
    </row>
    <row r="643" spans="1:5" s="830" customFormat="1" ht="15.75">
      <c r="A643" s="69"/>
      <c r="B643" s="70"/>
      <c r="C643" s="70"/>
      <c r="D643" s="70"/>
      <c r="E643" s="382"/>
    </row>
    <row r="644" spans="1:5" s="830" customFormat="1" ht="15.75">
      <c r="A644" s="69"/>
      <c r="B644" s="70"/>
      <c r="C644" s="70"/>
      <c r="D644" s="70"/>
      <c r="E644" s="382"/>
    </row>
    <row r="645" spans="1:5" s="830" customFormat="1" ht="15.75">
      <c r="A645" s="69"/>
      <c r="B645" s="70"/>
      <c r="C645" s="70"/>
      <c r="D645" s="70"/>
      <c r="E645" s="382"/>
    </row>
    <row r="646" spans="1:5" s="830" customFormat="1" ht="15.75">
      <c r="A646" s="69"/>
      <c r="B646" s="70"/>
      <c r="C646" s="70"/>
      <c r="D646" s="70"/>
      <c r="E646" s="382"/>
    </row>
    <row r="647" spans="1:5" s="830" customFormat="1" ht="15.75">
      <c r="A647" s="69"/>
      <c r="B647" s="70"/>
      <c r="C647" s="70"/>
      <c r="D647" s="70"/>
      <c r="E647" s="382"/>
    </row>
    <row r="648" spans="1:5" s="830" customFormat="1" ht="15.75">
      <c r="A648" s="69"/>
      <c r="B648" s="70"/>
      <c r="C648" s="70"/>
      <c r="D648" s="70"/>
      <c r="E648" s="382"/>
    </row>
    <row r="649" spans="1:5" s="830" customFormat="1" ht="15.75">
      <c r="A649" s="69"/>
      <c r="B649" s="70"/>
      <c r="C649" s="70"/>
      <c r="D649" s="70"/>
      <c r="E649" s="382"/>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G8" sqref="G8"/>
    </sheetView>
  </sheetViews>
  <sheetFormatPr defaultColWidth="11.42578125" defaultRowHeight="15"/>
  <cols>
    <col min="1" max="1" width="77.28515625" style="71" customWidth="1"/>
    <col min="2" max="2" width="10.42578125" style="70" customWidth="1"/>
    <col min="3" max="3" width="14.28515625" style="70" customWidth="1"/>
    <col min="4" max="4" width="17" style="70" customWidth="1"/>
    <col min="5" max="5" width="2.85546875" style="138" customWidth="1"/>
    <col min="6" max="256" width="11.42578125" style="830"/>
    <col min="257" max="257" width="77.28515625" style="830" customWidth="1"/>
    <col min="258" max="258" width="10.42578125" style="830" customWidth="1"/>
    <col min="259" max="259" width="14.28515625" style="830" customWidth="1"/>
    <col min="260" max="260" width="17" style="830" customWidth="1"/>
    <col min="261" max="261" width="2.85546875" style="830" customWidth="1"/>
    <col min="262" max="512" width="11.42578125" style="830"/>
    <col min="513" max="513" width="77.28515625" style="830" customWidth="1"/>
    <col min="514" max="514" width="10.42578125" style="830" customWidth="1"/>
    <col min="515" max="515" width="14.28515625" style="830" customWidth="1"/>
    <col min="516" max="516" width="17" style="830" customWidth="1"/>
    <col min="517" max="517" width="2.85546875" style="830" customWidth="1"/>
    <col min="518" max="768" width="11.42578125" style="830"/>
    <col min="769" max="769" width="77.28515625" style="830" customWidth="1"/>
    <col min="770" max="770" width="10.42578125" style="830" customWidth="1"/>
    <col min="771" max="771" width="14.28515625" style="830" customWidth="1"/>
    <col min="772" max="772" width="17" style="830" customWidth="1"/>
    <col min="773" max="773" width="2.85546875" style="830" customWidth="1"/>
    <col min="774" max="1024" width="11.42578125" style="830"/>
    <col min="1025" max="1025" width="77.28515625" style="830" customWidth="1"/>
    <col min="1026" max="1026" width="10.42578125" style="830" customWidth="1"/>
    <col min="1027" max="1027" width="14.28515625" style="830" customWidth="1"/>
    <col min="1028" max="1028" width="17" style="830" customWidth="1"/>
    <col min="1029" max="1029" width="2.85546875" style="830" customWidth="1"/>
    <col min="1030" max="1280" width="11.42578125" style="830"/>
    <col min="1281" max="1281" width="77.28515625" style="830" customWidth="1"/>
    <col min="1282" max="1282" width="10.42578125" style="830" customWidth="1"/>
    <col min="1283" max="1283" width="14.28515625" style="830" customWidth="1"/>
    <col min="1284" max="1284" width="17" style="830" customWidth="1"/>
    <col min="1285" max="1285" width="2.85546875" style="830" customWidth="1"/>
    <col min="1286" max="1536" width="11.42578125" style="830"/>
    <col min="1537" max="1537" width="77.28515625" style="830" customWidth="1"/>
    <col min="1538" max="1538" width="10.42578125" style="830" customWidth="1"/>
    <col min="1539" max="1539" width="14.28515625" style="830" customWidth="1"/>
    <col min="1540" max="1540" width="17" style="830" customWidth="1"/>
    <col min="1541" max="1541" width="2.85546875" style="830" customWidth="1"/>
    <col min="1542" max="1792" width="11.42578125" style="830"/>
    <col min="1793" max="1793" width="77.28515625" style="830" customWidth="1"/>
    <col min="1794" max="1794" width="10.42578125" style="830" customWidth="1"/>
    <col min="1795" max="1795" width="14.28515625" style="830" customWidth="1"/>
    <col min="1796" max="1796" width="17" style="830" customWidth="1"/>
    <col min="1797" max="1797" width="2.85546875" style="830" customWidth="1"/>
    <col min="1798" max="2048" width="11.42578125" style="830"/>
    <col min="2049" max="2049" width="77.28515625" style="830" customWidth="1"/>
    <col min="2050" max="2050" width="10.42578125" style="830" customWidth="1"/>
    <col min="2051" max="2051" width="14.28515625" style="830" customWidth="1"/>
    <col min="2052" max="2052" width="17" style="830" customWidth="1"/>
    <col min="2053" max="2053" width="2.85546875" style="830" customWidth="1"/>
    <col min="2054" max="2304" width="11.42578125" style="830"/>
    <col min="2305" max="2305" width="77.28515625" style="830" customWidth="1"/>
    <col min="2306" max="2306" width="10.42578125" style="830" customWidth="1"/>
    <col min="2307" max="2307" width="14.28515625" style="830" customWidth="1"/>
    <col min="2308" max="2308" width="17" style="830" customWidth="1"/>
    <col min="2309" max="2309" width="2.85546875" style="830" customWidth="1"/>
    <col min="2310" max="2560" width="11.42578125" style="830"/>
    <col min="2561" max="2561" width="77.28515625" style="830" customWidth="1"/>
    <col min="2562" max="2562" width="10.42578125" style="830" customWidth="1"/>
    <col min="2563" max="2563" width="14.28515625" style="830" customWidth="1"/>
    <col min="2564" max="2564" width="17" style="830" customWidth="1"/>
    <col min="2565" max="2565" width="2.85546875" style="830" customWidth="1"/>
    <col min="2566" max="2816" width="11.42578125" style="830"/>
    <col min="2817" max="2817" width="77.28515625" style="830" customWidth="1"/>
    <col min="2818" max="2818" width="10.42578125" style="830" customWidth="1"/>
    <col min="2819" max="2819" width="14.28515625" style="830" customWidth="1"/>
    <col min="2820" max="2820" width="17" style="830" customWidth="1"/>
    <col min="2821" max="2821" width="2.85546875" style="830" customWidth="1"/>
    <col min="2822" max="3072" width="11.42578125" style="830"/>
    <col min="3073" max="3073" width="77.28515625" style="830" customWidth="1"/>
    <col min="3074" max="3074" width="10.42578125" style="830" customWidth="1"/>
    <col min="3075" max="3075" width="14.28515625" style="830" customWidth="1"/>
    <col min="3076" max="3076" width="17" style="830" customWidth="1"/>
    <col min="3077" max="3077" width="2.85546875" style="830" customWidth="1"/>
    <col min="3078" max="3328" width="11.42578125" style="830"/>
    <col min="3329" max="3329" width="77.28515625" style="830" customWidth="1"/>
    <col min="3330" max="3330" width="10.42578125" style="830" customWidth="1"/>
    <col min="3331" max="3331" width="14.28515625" style="830" customWidth="1"/>
    <col min="3332" max="3332" width="17" style="830" customWidth="1"/>
    <col min="3333" max="3333" width="2.85546875" style="830" customWidth="1"/>
    <col min="3334" max="3584" width="11.42578125" style="830"/>
    <col min="3585" max="3585" width="77.28515625" style="830" customWidth="1"/>
    <col min="3586" max="3586" width="10.42578125" style="830" customWidth="1"/>
    <col min="3587" max="3587" width="14.28515625" style="830" customWidth="1"/>
    <col min="3588" max="3588" width="17" style="830" customWidth="1"/>
    <col min="3589" max="3589" width="2.85546875" style="830" customWidth="1"/>
    <col min="3590" max="3840" width="11.42578125" style="830"/>
    <col min="3841" max="3841" width="77.28515625" style="830" customWidth="1"/>
    <col min="3842" max="3842" width="10.42578125" style="830" customWidth="1"/>
    <col min="3843" max="3843" width="14.28515625" style="830" customWidth="1"/>
    <col min="3844" max="3844" width="17" style="830" customWidth="1"/>
    <col min="3845" max="3845" width="2.85546875" style="830" customWidth="1"/>
    <col min="3846" max="4096" width="11.42578125" style="830"/>
    <col min="4097" max="4097" width="77.28515625" style="830" customWidth="1"/>
    <col min="4098" max="4098" width="10.42578125" style="830" customWidth="1"/>
    <col min="4099" max="4099" width="14.28515625" style="830" customWidth="1"/>
    <col min="4100" max="4100" width="17" style="830" customWidth="1"/>
    <col min="4101" max="4101" width="2.85546875" style="830" customWidth="1"/>
    <col min="4102" max="4352" width="11.42578125" style="830"/>
    <col min="4353" max="4353" width="77.28515625" style="830" customWidth="1"/>
    <col min="4354" max="4354" width="10.42578125" style="830" customWidth="1"/>
    <col min="4355" max="4355" width="14.28515625" style="830" customWidth="1"/>
    <col min="4356" max="4356" width="17" style="830" customWidth="1"/>
    <col min="4357" max="4357" width="2.85546875" style="830" customWidth="1"/>
    <col min="4358" max="4608" width="11.42578125" style="830"/>
    <col min="4609" max="4609" width="77.28515625" style="830" customWidth="1"/>
    <col min="4610" max="4610" width="10.42578125" style="830" customWidth="1"/>
    <col min="4611" max="4611" width="14.28515625" style="830" customWidth="1"/>
    <col min="4612" max="4612" width="17" style="830" customWidth="1"/>
    <col min="4613" max="4613" width="2.85546875" style="830" customWidth="1"/>
    <col min="4614" max="4864" width="11.42578125" style="830"/>
    <col min="4865" max="4865" width="77.28515625" style="830" customWidth="1"/>
    <col min="4866" max="4866" width="10.42578125" style="830" customWidth="1"/>
    <col min="4867" max="4867" width="14.28515625" style="830" customWidth="1"/>
    <col min="4868" max="4868" width="17" style="830" customWidth="1"/>
    <col min="4869" max="4869" width="2.85546875" style="830" customWidth="1"/>
    <col min="4870" max="5120" width="11.42578125" style="830"/>
    <col min="5121" max="5121" width="77.28515625" style="830" customWidth="1"/>
    <col min="5122" max="5122" width="10.42578125" style="830" customWidth="1"/>
    <col min="5123" max="5123" width="14.28515625" style="830" customWidth="1"/>
    <col min="5124" max="5124" width="17" style="830" customWidth="1"/>
    <col min="5125" max="5125" width="2.85546875" style="830" customWidth="1"/>
    <col min="5126" max="5376" width="11.42578125" style="830"/>
    <col min="5377" max="5377" width="77.28515625" style="830" customWidth="1"/>
    <col min="5378" max="5378" width="10.42578125" style="830" customWidth="1"/>
    <col min="5379" max="5379" width="14.28515625" style="830" customWidth="1"/>
    <col min="5380" max="5380" width="17" style="830" customWidth="1"/>
    <col min="5381" max="5381" width="2.85546875" style="830" customWidth="1"/>
    <col min="5382" max="5632" width="11.42578125" style="830"/>
    <col min="5633" max="5633" width="77.28515625" style="830" customWidth="1"/>
    <col min="5634" max="5634" width="10.42578125" style="830" customWidth="1"/>
    <col min="5635" max="5635" width="14.28515625" style="830" customWidth="1"/>
    <col min="5636" max="5636" width="17" style="830" customWidth="1"/>
    <col min="5637" max="5637" width="2.85546875" style="830" customWidth="1"/>
    <col min="5638" max="5888" width="11.42578125" style="830"/>
    <col min="5889" max="5889" width="77.28515625" style="830" customWidth="1"/>
    <col min="5890" max="5890" width="10.42578125" style="830" customWidth="1"/>
    <col min="5891" max="5891" width="14.28515625" style="830" customWidth="1"/>
    <col min="5892" max="5892" width="17" style="830" customWidth="1"/>
    <col min="5893" max="5893" width="2.85546875" style="830" customWidth="1"/>
    <col min="5894" max="6144" width="11.42578125" style="830"/>
    <col min="6145" max="6145" width="77.28515625" style="830" customWidth="1"/>
    <col min="6146" max="6146" width="10.42578125" style="830" customWidth="1"/>
    <col min="6147" max="6147" width="14.28515625" style="830" customWidth="1"/>
    <col min="6148" max="6148" width="17" style="830" customWidth="1"/>
    <col min="6149" max="6149" width="2.85546875" style="830" customWidth="1"/>
    <col min="6150" max="6400" width="11.42578125" style="830"/>
    <col min="6401" max="6401" width="77.28515625" style="830" customWidth="1"/>
    <col min="6402" max="6402" width="10.42578125" style="830" customWidth="1"/>
    <col min="6403" max="6403" width="14.28515625" style="830" customWidth="1"/>
    <col min="6404" max="6404" width="17" style="830" customWidth="1"/>
    <col min="6405" max="6405" width="2.85546875" style="830" customWidth="1"/>
    <col min="6406" max="6656" width="11.42578125" style="830"/>
    <col min="6657" max="6657" width="77.28515625" style="830" customWidth="1"/>
    <col min="6658" max="6658" width="10.42578125" style="830" customWidth="1"/>
    <col min="6659" max="6659" width="14.28515625" style="830" customWidth="1"/>
    <col min="6660" max="6660" width="17" style="830" customWidth="1"/>
    <col min="6661" max="6661" width="2.85546875" style="830" customWidth="1"/>
    <col min="6662" max="6912" width="11.42578125" style="830"/>
    <col min="6913" max="6913" width="77.28515625" style="830" customWidth="1"/>
    <col min="6914" max="6914" width="10.42578125" style="830" customWidth="1"/>
    <col min="6915" max="6915" width="14.28515625" style="830" customWidth="1"/>
    <col min="6916" max="6916" width="17" style="830" customWidth="1"/>
    <col min="6917" max="6917" width="2.85546875" style="830" customWidth="1"/>
    <col min="6918" max="7168" width="11.42578125" style="830"/>
    <col min="7169" max="7169" width="77.28515625" style="830" customWidth="1"/>
    <col min="7170" max="7170" width="10.42578125" style="830" customWidth="1"/>
    <col min="7171" max="7171" width="14.28515625" style="830" customWidth="1"/>
    <col min="7172" max="7172" width="17" style="830" customWidth="1"/>
    <col min="7173" max="7173" width="2.85546875" style="830" customWidth="1"/>
    <col min="7174" max="7424" width="11.42578125" style="830"/>
    <col min="7425" max="7425" width="77.28515625" style="830" customWidth="1"/>
    <col min="7426" max="7426" width="10.42578125" style="830" customWidth="1"/>
    <col min="7427" max="7427" width="14.28515625" style="830" customWidth="1"/>
    <col min="7428" max="7428" width="17" style="830" customWidth="1"/>
    <col min="7429" max="7429" width="2.85546875" style="830" customWidth="1"/>
    <col min="7430" max="7680" width="11.42578125" style="830"/>
    <col min="7681" max="7681" width="77.28515625" style="830" customWidth="1"/>
    <col min="7682" max="7682" width="10.42578125" style="830" customWidth="1"/>
    <col min="7683" max="7683" width="14.28515625" style="830" customWidth="1"/>
    <col min="7684" max="7684" width="17" style="830" customWidth="1"/>
    <col min="7685" max="7685" width="2.85546875" style="830" customWidth="1"/>
    <col min="7686" max="7936" width="11.42578125" style="830"/>
    <col min="7937" max="7937" width="77.28515625" style="830" customWidth="1"/>
    <col min="7938" max="7938" width="10.42578125" style="830" customWidth="1"/>
    <col min="7939" max="7939" width="14.28515625" style="830" customWidth="1"/>
    <col min="7940" max="7940" width="17" style="830" customWidth="1"/>
    <col min="7941" max="7941" width="2.85546875" style="830" customWidth="1"/>
    <col min="7942" max="8192" width="11.42578125" style="830"/>
    <col min="8193" max="8193" width="77.28515625" style="830" customWidth="1"/>
    <col min="8194" max="8194" width="10.42578125" style="830" customWidth="1"/>
    <col min="8195" max="8195" width="14.28515625" style="830" customWidth="1"/>
    <col min="8196" max="8196" width="17" style="830" customWidth="1"/>
    <col min="8197" max="8197" width="2.85546875" style="830" customWidth="1"/>
    <col min="8198" max="8448" width="11.42578125" style="830"/>
    <col min="8449" max="8449" width="77.28515625" style="830" customWidth="1"/>
    <col min="8450" max="8450" width="10.42578125" style="830" customWidth="1"/>
    <col min="8451" max="8451" width="14.28515625" style="830" customWidth="1"/>
    <col min="8452" max="8452" width="17" style="830" customWidth="1"/>
    <col min="8453" max="8453" width="2.85546875" style="830" customWidth="1"/>
    <col min="8454" max="8704" width="11.42578125" style="830"/>
    <col min="8705" max="8705" width="77.28515625" style="830" customWidth="1"/>
    <col min="8706" max="8706" width="10.42578125" style="830" customWidth="1"/>
    <col min="8707" max="8707" width="14.28515625" style="830" customWidth="1"/>
    <col min="8708" max="8708" width="17" style="830" customWidth="1"/>
    <col min="8709" max="8709" width="2.85546875" style="830" customWidth="1"/>
    <col min="8710" max="8960" width="11.42578125" style="830"/>
    <col min="8961" max="8961" width="77.28515625" style="830" customWidth="1"/>
    <col min="8962" max="8962" width="10.42578125" style="830" customWidth="1"/>
    <col min="8963" max="8963" width="14.28515625" style="830" customWidth="1"/>
    <col min="8964" max="8964" width="17" style="830" customWidth="1"/>
    <col min="8965" max="8965" width="2.85546875" style="830" customWidth="1"/>
    <col min="8966" max="9216" width="11.42578125" style="830"/>
    <col min="9217" max="9217" width="77.28515625" style="830" customWidth="1"/>
    <col min="9218" max="9218" width="10.42578125" style="830" customWidth="1"/>
    <col min="9219" max="9219" width="14.28515625" style="830" customWidth="1"/>
    <col min="9220" max="9220" width="17" style="830" customWidth="1"/>
    <col min="9221" max="9221" width="2.85546875" style="830" customWidth="1"/>
    <col min="9222" max="9472" width="11.42578125" style="830"/>
    <col min="9473" max="9473" width="77.28515625" style="830" customWidth="1"/>
    <col min="9474" max="9474" width="10.42578125" style="830" customWidth="1"/>
    <col min="9475" max="9475" width="14.28515625" style="830" customWidth="1"/>
    <col min="9476" max="9476" width="17" style="830" customWidth="1"/>
    <col min="9477" max="9477" width="2.85546875" style="830" customWidth="1"/>
    <col min="9478" max="9728" width="11.42578125" style="830"/>
    <col min="9729" max="9729" width="77.28515625" style="830" customWidth="1"/>
    <col min="9730" max="9730" width="10.42578125" style="830" customWidth="1"/>
    <col min="9731" max="9731" width="14.28515625" style="830" customWidth="1"/>
    <col min="9732" max="9732" width="17" style="830" customWidth="1"/>
    <col min="9733" max="9733" width="2.85546875" style="830" customWidth="1"/>
    <col min="9734" max="9984" width="11.42578125" style="830"/>
    <col min="9985" max="9985" width="77.28515625" style="830" customWidth="1"/>
    <col min="9986" max="9986" width="10.42578125" style="830" customWidth="1"/>
    <col min="9987" max="9987" width="14.28515625" style="830" customWidth="1"/>
    <col min="9988" max="9988" width="17" style="830" customWidth="1"/>
    <col min="9989" max="9989" width="2.85546875" style="830" customWidth="1"/>
    <col min="9990" max="10240" width="11.42578125" style="830"/>
    <col min="10241" max="10241" width="77.28515625" style="830" customWidth="1"/>
    <col min="10242" max="10242" width="10.42578125" style="830" customWidth="1"/>
    <col min="10243" max="10243" width="14.28515625" style="830" customWidth="1"/>
    <col min="10244" max="10244" width="17" style="830" customWidth="1"/>
    <col min="10245" max="10245" width="2.85546875" style="830" customWidth="1"/>
    <col min="10246" max="10496" width="11.42578125" style="830"/>
    <col min="10497" max="10497" width="77.28515625" style="830" customWidth="1"/>
    <col min="10498" max="10498" width="10.42578125" style="830" customWidth="1"/>
    <col min="10499" max="10499" width="14.28515625" style="830" customWidth="1"/>
    <col min="10500" max="10500" width="17" style="830" customWidth="1"/>
    <col min="10501" max="10501" width="2.85546875" style="830" customWidth="1"/>
    <col min="10502" max="10752" width="11.42578125" style="830"/>
    <col min="10753" max="10753" width="77.28515625" style="830" customWidth="1"/>
    <col min="10754" max="10754" width="10.42578125" style="830" customWidth="1"/>
    <col min="10755" max="10755" width="14.28515625" style="830" customWidth="1"/>
    <col min="10756" max="10756" width="17" style="830" customWidth="1"/>
    <col min="10757" max="10757" width="2.85546875" style="830" customWidth="1"/>
    <col min="10758" max="11008" width="11.42578125" style="830"/>
    <col min="11009" max="11009" width="77.28515625" style="830" customWidth="1"/>
    <col min="11010" max="11010" width="10.42578125" style="830" customWidth="1"/>
    <col min="11011" max="11011" width="14.28515625" style="830" customWidth="1"/>
    <col min="11012" max="11012" width="17" style="830" customWidth="1"/>
    <col min="11013" max="11013" width="2.85546875" style="830" customWidth="1"/>
    <col min="11014" max="11264" width="11.42578125" style="830"/>
    <col min="11265" max="11265" width="77.28515625" style="830" customWidth="1"/>
    <col min="11266" max="11266" width="10.42578125" style="830" customWidth="1"/>
    <col min="11267" max="11267" width="14.28515625" style="830" customWidth="1"/>
    <col min="11268" max="11268" width="17" style="830" customWidth="1"/>
    <col min="11269" max="11269" width="2.85546875" style="830" customWidth="1"/>
    <col min="11270" max="11520" width="11.42578125" style="830"/>
    <col min="11521" max="11521" width="77.28515625" style="830" customWidth="1"/>
    <col min="11522" max="11522" width="10.42578125" style="830" customWidth="1"/>
    <col min="11523" max="11523" width="14.28515625" style="830" customWidth="1"/>
    <col min="11524" max="11524" width="17" style="830" customWidth="1"/>
    <col min="11525" max="11525" width="2.85546875" style="830" customWidth="1"/>
    <col min="11526" max="11776" width="11.42578125" style="830"/>
    <col min="11777" max="11777" width="77.28515625" style="830" customWidth="1"/>
    <col min="11778" max="11778" width="10.42578125" style="830" customWidth="1"/>
    <col min="11779" max="11779" width="14.28515625" style="830" customWidth="1"/>
    <col min="11780" max="11780" width="17" style="830" customWidth="1"/>
    <col min="11781" max="11781" width="2.85546875" style="830" customWidth="1"/>
    <col min="11782" max="12032" width="11.42578125" style="830"/>
    <col min="12033" max="12033" width="77.28515625" style="830" customWidth="1"/>
    <col min="12034" max="12034" width="10.42578125" style="830" customWidth="1"/>
    <col min="12035" max="12035" width="14.28515625" style="830" customWidth="1"/>
    <col min="12036" max="12036" width="17" style="830" customWidth="1"/>
    <col min="12037" max="12037" width="2.85546875" style="830" customWidth="1"/>
    <col min="12038" max="12288" width="11.42578125" style="830"/>
    <col min="12289" max="12289" width="77.28515625" style="830" customWidth="1"/>
    <col min="12290" max="12290" width="10.42578125" style="830" customWidth="1"/>
    <col min="12291" max="12291" width="14.28515625" style="830" customWidth="1"/>
    <col min="12292" max="12292" width="17" style="830" customWidth="1"/>
    <col min="12293" max="12293" width="2.85546875" style="830" customWidth="1"/>
    <col min="12294" max="12544" width="11.42578125" style="830"/>
    <col min="12545" max="12545" width="77.28515625" style="830" customWidth="1"/>
    <col min="12546" max="12546" width="10.42578125" style="830" customWidth="1"/>
    <col min="12547" max="12547" width="14.28515625" style="830" customWidth="1"/>
    <col min="12548" max="12548" width="17" style="830" customWidth="1"/>
    <col min="12549" max="12549" width="2.85546875" style="830" customWidth="1"/>
    <col min="12550" max="12800" width="11.42578125" style="830"/>
    <col min="12801" max="12801" width="77.28515625" style="830" customWidth="1"/>
    <col min="12802" max="12802" width="10.42578125" style="830" customWidth="1"/>
    <col min="12803" max="12803" width="14.28515625" style="830" customWidth="1"/>
    <col min="12804" max="12804" width="17" style="830" customWidth="1"/>
    <col min="12805" max="12805" width="2.85546875" style="830" customWidth="1"/>
    <col min="12806" max="13056" width="11.42578125" style="830"/>
    <col min="13057" max="13057" width="77.28515625" style="830" customWidth="1"/>
    <col min="13058" max="13058" width="10.42578125" style="830" customWidth="1"/>
    <col min="13059" max="13059" width="14.28515625" style="830" customWidth="1"/>
    <col min="13060" max="13060" width="17" style="830" customWidth="1"/>
    <col min="13061" max="13061" width="2.85546875" style="830" customWidth="1"/>
    <col min="13062" max="13312" width="11.42578125" style="830"/>
    <col min="13313" max="13313" width="77.28515625" style="830" customWidth="1"/>
    <col min="13314" max="13314" width="10.42578125" style="830" customWidth="1"/>
    <col min="13315" max="13315" width="14.28515625" style="830" customWidth="1"/>
    <col min="13316" max="13316" width="17" style="830" customWidth="1"/>
    <col min="13317" max="13317" width="2.85546875" style="830" customWidth="1"/>
    <col min="13318" max="13568" width="11.42578125" style="830"/>
    <col min="13569" max="13569" width="77.28515625" style="830" customWidth="1"/>
    <col min="13570" max="13570" width="10.42578125" style="830" customWidth="1"/>
    <col min="13571" max="13571" width="14.28515625" style="830" customWidth="1"/>
    <col min="13572" max="13572" width="17" style="830" customWidth="1"/>
    <col min="13573" max="13573" width="2.85546875" style="830" customWidth="1"/>
    <col min="13574" max="13824" width="11.42578125" style="830"/>
    <col min="13825" max="13825" width="77.28515625" style="830" customWidth="1"/>
    <col min="13826" max="13826" width="10.42578125" style="830" customWidth="1"/>
    <col min="13827" max="13827" width="14.28515625" style="830" customWidth="1"/>
    <col min="13828" max="13828" width="17" style="830" customWidth="1"/>
    <col min="13829" max="13829" width="2.85546875" style="830" customWidth="1"/>
    <col min="13830" max="14080" width="11.42578125" style="830"/>
    <col min="14081" max="14081" width="77.28515625" style="830" customWidth="1"/>
    <col min="14082" max="14082" width="10.42578125" style="830" customWidth="1"/>
    <col min="14083" max="14083" width="14.28515625" style="830" customWidth="1"/>
    <col min="14084" max="14084" width="17" style="830" customWidth="1"/>
    <col min="14085" max="14085" width="2.85546875" style="830" customWidth="1"/>
    <col min="14086" max="14336" width="11.42578125" style="830"/>
    <col min="14337" max="14337" width="77.28515625" style="830" customWidth="1"/>
    <col min="14338" max="14338" width="10.42578125" style="830" customWidth="1"/>
    <col min="14339" max="14339" width="14.28515625" style="830" customWidth="1"/>
    <col min="14340" max="14340" width="17" style="830" customWidth="1"/>
    <col min="14341" max="14341" width="2.85546875" style="830" customWidth="1"/>
    <col min="14342" max="14592" width="11.42578125" style="830"/>
    <col min="14593" max="14593" width="77.28515625" style="830" customWidth="1"/>
    <col min="14594" max="14594" width="10.42578125" style="830" customWidth="1"/>
    <col min="14595" max="14595" width="14.28515625" style="830" customWidth="1"/>
    <col min="14596" max="14596" width="17" style="830" customWidth="1"/>
    <col min="14597" max="14597" width="2.85546875" style="830" customWidth="1"/>
    <col min="14598" max="14848" width="11.42578125" style="830"/>
    <col min="14849" max="14849" width="77.28515625" style="830" customWidth="1"/>
    <col min="14850" max="14850" width="10.42578125" style="830" customWidth="1"/>
    <col min="14851" max="14851" width="14.28515625" style="830" customWidth="1"/>
    <col min="14852" max="14852" width="17" style="830" customWidth="1"/>
    <col min="14853" max="14853" width="2.85546875" style="830" customWidth="1"/>
    <col min="14854" max="15104" width="11.42578125" style="830"/>
    <col min="15105" max="15105" width="77.28515625" style="830" customWidth="1"/>
    <col min="15106" max="15106" width="10.42578125" style="830" customWidth="1"/>
    <col min="15107" max="15107" width="14.28515625" style="830" customWidth="1"/>
    <col min="15108" max="15108" width="17" style="830" customWidth="1"/>
    <col min="15109" max="15109" width="2.85546875" style="830" customWidth="1"/>
    <col min="15110" max="15360" width="11.42578125" style="830"/>
    <col min="15361" max="15361" width="77.28515625" style="830" customWidth="1"/>
    <col min="15362" max="15362" width="10.42578125" style="830" customWidth="1"/>
    <col min="15363" max="15363" width="14.28515625" style="830" customWidth="1"/>
    <col min="15364" max="15364" width="17" style="830" customWidth="1"/>
    <col min="15365" max="15365" width="2.85546875" style="830" customWidth="1"/>
    <col min="15366" max="15616" width="11.42578125" style="830"/>
    <col min="15617" max="15617" width="77.28515625" style="830" customWidth="1"/>
    <col min="15618" max="15618" width="10.42578125" style="830" customWidth="1"/>
    <col min="15619" max="15619" width="14.28515625" style="830" customWidth="1"/>
    <col min="15620" max="15620" width="17" style="830" customWidth="1"/>
    <col min="15621" max="15621" width="2.85546875" style="830" customWidth="1"/>
    <col min="15622" max="15872" width="11.42578125" style="830"/>
    <col min="15873" max="15873" width="77.28515625" style="830" customWidth="1"/>
    <col min="15874" max="15874" width="10.42578125" style="830" customWidth="1"/>
    <col min="15875" max="15875" width="14.28515625" style="830" customWidth="1"/>
    <col min="15876" max="15876" width="17" style="830" customWidth="1"/>
    <col min="15877" max="15877" width="2.85546875" style="830" customWidth="1"/>
    <col min="15878" max="16128" width="11.42578125" style="830"/>
    <col min="16129" max="16129" width="77.28515625" style="830" customWidth="1"/>
    <col min="16130" max="16130" width="10.42578125" style="830" customWidth="1"/>
    <col min="16131" max="16131" width="14.28515625" style="830" customWidth="1"/>
    <col min="16132" max="16132" width="17" style="830" customWidth="1"/>
    <col min="16133" max="16133" width="2.85546875" style="830" customWidth="1"/>
    <col min="16134" max="16384" width="11.42578125" style="830"/>
  </cols>
  <sheetData>
    <row r="1" spans="1:206" s="74" customFormat="1" ht="17.25" customHeight="1">
      <c r="A1" s="1007"/>
      <c r="B1" s="986"/>
      <c r="C1" s="986"/>
      <c r="D1" s="986"/>
    </row>
    <row r="2" spans="1:206" s="64" customFormat="1" ht="27" customHeight="1">
      <c r="A2" s="976" t="s">
        <v>1089</v>
      </c>
      <c r="B2" s="976"/>
      <c r="C2" s="976"/>
      <c r="D2" s="976"/>
    </row>
    <row r="3" spans="1:206" s="64" customFormat="1" ht="27.75" customHeight="1">
      <c r="A3" s="976" t="s">
        <v>1273</v>
      </c>
      <c r="B3" s="976"/>
      <c r="C3" s="976"/>
      <c r="D3" s="976"/>
    </row>
    <row r="4" spans="1:206" s="79" customFormat="1" ht="28.5" customHeight="1">
      <c r="A4" s="980" t="s">
        <v>1512</v>
      </c>
      <c r="B4" s="980"/>
      <c r="C4" s="980"/>
      <c r="D4" s="980"/>
    </row>
    <row r="5" spans="1:206" s="64" customFormat="1" ht="9" customHeight="1">
      <c r="A5" s="976"/>
      <c r="B5" s="976"/>
      <c r="C5" s="976"/>
      <c r="D5" s="976"/>
    </row>
    <row r="6" spans="1:206" s="830" customFormat="1" ht="6.75" customHeight="1">
      <c r="A6" s="233"/>
      <c r="B6" s="70"/>
      <c r="C6" s="70"/>
      <c r="D6" s="70"/>
    </row>
    <row r="7" spans="1:206" s="830" customFormat="1" ht="5.25" customHeight="1" thickBot="1">
      <c r="A7" s="233"/>
      <c r="B7" s="593"/>
      <c r="C7" s="593"/>
      <c r="D7" s="593"/>
    </row>
    <row r="8" spans="1:206" s="830" customFormat="1" ht="28.5" customHeight="1" thickTop="1" thickBot="1">
      <c r="A8" s="361"/>
      <c r="B8" s="604" t="s">
        <v>1093</v>
      </c>
      <c r="C8" s="604" t="s">
        <v>1094</v>
      </c>
      <c r="D8" s="604" t="s">
        <v>309</v>
      </c>
    </row>
    <row r="9" spans="1:206" s="830" customFormat="1" ht="12" customHeight="1" thickTop="1" thickBot="1">
      <c r="A9" s="362"/>
      <c r="B9" s="566"/>
      <c r="C9" s="566"/>
      <c r="D9" s="566"/>
    </row>
    <row r="10" spans="1:206" s="830" customFormat="1" ht="18" customHeight="1" thickTop="1" thickBot="1">
      <c r="A10" s="80" t="s">
        <v>310</v>
      </c>
      <c r="B10" s="604"/>
      <c r="C10" s="604"/>
      <c r="D10" s="604"/>
    </row>
    <row r="11" spans="1:206" s="830" customFormat="1" ht="18" customHeight="1" thickTop="1">
      <c r="A11" s="362" t="s">
        <v>311</v>
      </c>
      <c r="B11" s="383">
        <v>5.9900000000000002E-2</v>
      </c>
      <c r="C11" s="383">
        <v>0.1038</v>
      </c>
      <c r="D11" s="383">
        <v>7.0999999999999994E-2</v>
      </c>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row>
    <row r="12" spans="1:206" s="830" customFormat="1" ht="20.25" customHeight="1">
      <c r="A12" s="362" t="s">
        <v>312</v>
      </c>
      <c r="B12" s="383">
        <v>0.82250000000000001</v>
      </c>
      <c r="C12" s="383">
        <v>0.80330000000000001</v>
      </c>
      <c r="D12" s="383">
        <v>0.81759999999999999</v>
      </c>
    </row>
    <row r="13" spans="1:206" s="830" customFormat="1" ht="12" customHeight="1" thickBot="1">
      <c r="A13" s="362"/>
      <c r="B13" s="383"/>
      <c r="C13" s="383"/>
      <c r="D13" s="383"/>
    </row>
    <row r="14" spans="1:206" s="830" customFormat="1" ht="15" customHeight="1" thickTop="1" thickBot="1">
      <c r="A14" s="80" t="s">
        <v>313</v>
      </c>
      <c r="B14" s="604"/>
      <c r="C14" s="604"/>
      <c r="D14" s="604"/>
    </row>
    <row r="15" spans="1:206" s="830" customFormat="1" ht="20.25" customHeight="1" thickTop="1">
      <c r="A15" s="363" t="s">
        <v>314</v>
      </c>
      <c r="B15" s="383">
        <v>0.81479999999999997</v>
      </c>
      <c r="C15" s="383">
        <v>0.7974</v>
      </c>
      <c r="D15" s="383">
        <v>0.81040000000000001</v>
      </c>
    </row>
    <row r="16" spans="1:206" s="830" customFormat="1" ht="18" customHeight="1">
      <c r="A16" s="363" t="s">
        <v>315</v>
      </c>
      <c r="B16" s="383">
        <v>0.81479999999999997</v>
      </c>
      <c r="C16" s="383">
        <v>0.7974</v>
      </c>
      <c r="D16" s="383">
        <v>0.81040000000000001</v>
      </c>
    </row>
    <row r="17" spans="1:4" s="830" customFormat="1" ht="20.25" customHeight="1">
      <c r="A17" s="362" t="s">
        <v>316</v>
      </c>
      <c r="B17" s="383">
        <v>4.8000000000000001E-2</v>
      </c>
      <c r="C17" s="383">
        <v>9.6199999999999994E-2</v>
      </c>
      <c r="D17" s="383">
        <v>6.0199999999999997E-2</v>
      </c>
    </row>
    <row r="18" spans="1:4" s="830" customFormat="1" ht="20.25" customHeight="1">
      <c r="A18" s="363" t="s">
        <v>317</v>
      </c>
      <c r="B18" s="383">
        <v>2.86E-2</v>
      </c>
      <c r="C18" s="383">
        <v>2.29E-2</v>
      </c>
      <c r="D18" s="383">
        <v>2.7199999999999998E-2</v>
      </c>
    </row>
    <row r="19" spans="1:4" s="830" customFormat="1" ht="12" customHeight="1" thickBot="1">
      <c r="A19" s="363"/>
      <c r="B19" s="383"/>
      <c r="C19" s="383"/>
      <c r="D19" s="383"/>
    </row>
    <row r="20" spans="1:4" s="830" customFormat="1" ht="16.5" customHeight="1" thickTop="1" thickBot="1">
      <c r="A20" s="80" t="s">
        <v>318</v>
      </c>
      <c r="B20" s="604"/>
      <c r="C20" s="604"/>
      <c r="D20" s="604"/>
    </row>
    <row r="21" spans="1:4" s="830" customFormat="1" ht="20.25" customHeight="1" thickTop="1">
      <c r="A21" s="363" t="s">
        <v>319</v>
      </c>
      <c r="B21" s="383">
        <v>0.77659999999999996</v>
      </c>
      <c r="C21" s="383">
        <v>0.66369999999999996</v>
      </c>
      <c r="D21" s="383">
        <v>0.748</v>
      </c>
    </row>
    <row r="22" spans="1:4" s="830" customFormat="1" ht="20.25" customHeight="1">
      <c r="A22" s="363" t="s">
        <v>320</v>
      </c>
      <c r="B22" s="383">
        <v>0.22339999999999999</v>
      </c>
      <c r="C22" s="383">
        <v>0.33629999999999999</v>
      </c>
      <c r="D22" s="383">
        <v>0.252</v>
      </c>
    </row>
    <row r="23" spans="1:4" s="830" customFormat="1" ht="18" customHeight="1">
      <c r="A23" s="363" t="s">
        <v>321</v>
      </c>
      <c r="B23" s="375">
        <v>622.60919999999999</v>
      </c>
      <c r="C23" s="375">
        <v>468.41109999999998</v>
      </c>
      <c r="D23" s="375">
        <v>573.76679999999999</v>
      </c>
    </row>
    <row r="24" spans="1:4" s="830" customFormat="1" ht="12" customHeight="1" thickBot="1">
      <c r="A24" s="363"/>
      <c r="B24" s="375"/>
      <c r="C24" s="375"/>
      <c r="D24" s="375"/>
    </row>
    <row r="25" spans="1:4" s="830" customFormat="1" ht="17.25" customHeight="1" thickTop="1" thickBot="1">
      <c r="A25" s="80" t="s">
        <v>322</v>
      </c>
      <c r="B25" s="604"/>
      <c r="C25" s="604"/>
      <c r="D25" s="604"/>
    </row>
    <row r="26" spans="1:4" s="830" customFormat="1" ht="20.25" customHeight="1" thickTop="1">
      <c r="A26" s="362" t="s">
        <v>323</v>
      </c>
      <c r="B26" s="383">
        <v>0.97050000000000003</v>
      </c>
      <c r="C26" s="383">
        <v>0.9476</v>
      </c>
      <c r="D26" s="383">
        <v>0.9647</v>
      </c>
    </row>
    <row r="27" spans="1:4" s="830" customFormat="1" ht="20.25" customHeight="1">
      <c r="A27" s="362" t="s">
        <v>324</v>
      </c>
      <c r="B27" s="383">
        <v>1.43E-2</v>
      </c>
      <c r="C27" s="383">
        <v>5.7500000000000002E-2</v>
      </c>
      <c r="D27" s="383">
        <v>2.52E-2</v>
      </c>
    </row>
    <row r="28" spans="1:4" s="830" customFormat="1" ht="20.25" customHeight="1">
      <c r="A28" s="363" t="s">
        <v>325</v>
      </c>
      <c r="B28" s="383">
        <v>2.9499999999999998E-2</v>
      </c>
      <c r="C28" s="383">
        <v>5.2400000000000002E-2</v>
      </c>
      <c r="D28" s="383">
        <v>3.5299999999999998E-2</v>
      </c>
    </row>
    <row r="29" spans="1:4" s="830" customFormat="1" ht="18" customHeight="1">
      <c r="A29" s="363" t="s">
        <v>326</v>
      </c>
      <c r="B29" s="383">
        <v>1.24E-2</v>
      </c>
      <c r="C29" s="383">
        <v>4.1099999999999998E-2</v>
      </c>
      <c r="D29" s="383">
        <v>1.9599999999999999E-2</v>
      </c>
    </row>
    <row r="30" spans="1:4" s="830" customFormat="1" ht="20.25" customHeight="1">
      <c r="A30" s="363" t="s">
        <v>327</v>
      </c>
      <c r="B30" s="383">
        <v>0.15820000000000001</v>
      </c>
      <c r="C30" s="383">
        <v>0.3226</v>
      </c>
      <c r="D30" s="383">
        <v>0.25280000000000002</v>
      </c>
    </row>
    <row r="31" spans="1:4" s="830" customFormat="1" ht="20.25" customHeight="1">
      <c r="A31" s="363" t="s">
        <v>328</v>
      </c>
      <c r="B31" s="383">
        <v>1.4800000000000001E-2</v>
      </c>
      <c r="C31" s="383">
        <v>1.21E-2</v>
      </c>
      <c r="D31" s="383">
        <v>1.41E-2</v>
      </c>
    </row>
    <row r="32" spans="1:4" s="830" customFormat="1" ht="20.25" customHeight="1">
      <c r="A32" s="363" t="s">
        <v>329</v>
      </c>
      <c r="B32" s="383">
        <v>4.3700000000000003E-2</v>
      </c>
      <c r="C32" s="383">
        <v>5.33E-2</v>
      </c>
      <c r="D32" s="383">
        <v>4.6100000000000002E-2</v>
      </c>
    </row>
    <row r="33" spans="1:4" s="830" customFormat="1" ht="20.25" customHeight="1">
      <c r="A33" s="363" t="s">
        <v>330</v>
      </c>
      <c r="B33" s="383">
        <v>0.94389999999999996</v>
      </c>
      <c r="C33" s="383">
        <v>0.90990000000000004</v>
      </c>
      <c r="D33" s="383">
        <v>0.93489999999999995</v>
      </c>
    </row>
    <row r="34" spans="1:4" s="830" customFormat="1" ht="20.25" customHeight="1">
      <c r="A34" s="363" t="s">
        <v>331</v>
      </c>
      <c r="B34" s="383">
        <v>2.6100000000000002E-2</v>
      </c>
      <c r="C34" s="383">
        <v>3.44E-2</v>
      </c>
      <c r="D34" s="383">
        <v>2.8299999999999999E-2</v>
      </c>
    </row>
    <row r="35" spans="1:4" s="830" customFormat="1" ht="20.25" customHeight="1">
      <c r="A35" s="363" t="s">
        <v>332</v>
      </c>
      <c r="B35" s="383">
        <v>4.4999999999999997E-3</v>
      </c>
      <c r="C35" s="383">
        <v>1.46E-2</v>
      </c>
      <c r="D35" s="383">
        <v>7.1999999999999998E-3</v>
      </c>
    </row>
    <row r="36" spans="1:4" s="830" customFormat="1" ht="20.25" customHeight="1">
      <c r="A36" s="363" t="s">
        <v>333</v>
      </c>
      <c r="B36" s="383">
        <v>1.5E-3</v>
      </c>
      <c r="C36" s="383">
        <v>9.2999999999999992E-3</v>
      </c>
      <c r="D36" s="383">
        <v>3.5999999999999999E-3</v>
      </c>
    </row>
    <row r="37" spans="1:4" s="830" customFormat="1" ht="20.25" customHeight="1">
      <c r="A37" s="363" t="s">
        <v>334</v>
      </c>
      <c r="B37" s="383">
        <v>2.8999999999999998E-3</v>
      </c>
      <c r="C37" s="383">
        <v>4.0000000000000002E-4</v>
      </c>
      <c r="D37" s="383">
        <v>2.2000000000000001E-3</v>
      </c>
    </row>
    <row r="38" spans="1:4" s="830" customFormat="1" ht="20.25" customHeight="1">
      <c r="A38" s="363" t="s">
        <v>335</v>
      </c>
      <c r="B38" s="383">
        <v>2.1100000000000001E-2</v>
      </c>
      <c r="C38" s="383">
        <v>3.1399999999999997E-2</v>
      </c>
      <c r="D38" s="383">
        <v>2.3800000000000002E-2</v>
      </c>
    </row>
    <row r="39" spans="1:4" s="830" customFormat="1" ht="12" customHeight="1" thickBot="1">
      <c r="A39" s="363"/>
      <c r="B39" s="383"/>
      <c r="C39" s="383"/>
      <c r="D39" s="383"/>
    </row>
    <row r="40" spans="1:4" s="830" customFormat="1" ht="17.25" customHeight="1" thickTop="1" thickBot="1">
      <c r="A40" s="80" t="s">
        <v>336</v>
      </c>
      <c r="B40" s="604"/>
      <c r="C40" s="604"/>
      <c r="D40" s="604"/>
    </row>
    <row r="41" spans="1:4" s="830" customFormat="1" ht="20.25" customHeight="1" thickTop="1">
      <c r="A41" s="363" t="s">
        <v>337</v>
      </c>
      <c r="B41" s="383">
        <v>0.43070000000000003</v>
      </c>
      <c r="C41" s="383">
        <v>0.84079999999999999</v>
      </c>
      <c r="D41" s="383">
        <v>0.52569999999999995</v>
      </c>
    </row>
    <row r="42" spans="1:4" s="830" customFormat="1" ht="20.25" customHeight="1">
      <c r="A42" s="363" t="s">
        <v>338</v>
      </c>
      <c r="B42" s="383">
        <v>0.80620000000000003</v>
      </c>
      <c r="C42" s="383">
        <v>1.3517999999999999</v>
      </c>
      <c r="D42" s="383">
        <v>0.93259999999999998</v>
      </c>
    </row>
    <row r="43" spans="1:4" s="830" customFormat="1" ht="20.25" customHeight="1">
      <c r="A43" s="363" t="s">
        <v>339</v>
      </c>
      <c r="B43" s="383">
        <v>0.1205</v>
      </c>
      <c r="C43" s="383">
        <v>0.17849999999999999</v>
      </c>
      <c r="D43" s="383">
        <v>0.13519999999999999</v>
      </c>
    </row>
    <row r="44" spans="1:4" s="830" customFormat="1" ht="20.25" customHeight="1">
      <c r="A44" s="363" t="s">
        <v>340</v>
      </c>
      <c r="B44" s="383">
        <v>0.112</v>
      </c>
      <c r="C44" s="383">
        <v>0.16689999999999999</v>
      </c>
      <c r="D44" s="383">
        <v>0.126</v>
      </c>
    </row>
    <row r="45" spans="1:4" s="830" customFormat="1" ht="12" customHeight="1" thickBot="1">
      <c r="A45" s="363"/>
      <c r="B45" s="383"/>
      <c r="C45" s="383"/>
      <c r="D45" s="383"/>
    </row>
    <row r="46" spans="1:4" s="830" customFormat="1" ht="17.25" customHeight="1" thickTop="1" thickBot="1">
      <c r="A46" s="80" t="s">
        <v>341</v>
      </c>
      <c r="B46" s="604"/>
      <c r="C46" s="604"/>
      <c r="D46" s="604"/>
    </row>
    <row r="47" spans="1:4" s="830" customFormat="1" ht="20.25" customHeight="1" thickTop="1">
      <c r="A47" s="362" t="s">
        <v>342</v>
      </c>
      <c r="B47" s="383">
        <v>6.9800000000000001E-2</v>
      </c>
      <c r="C47" s="383">
        <v>6.4500000000000002E-2</v>
      </c>
      <c r="D47" s="383">
        <v>6.8500000000000005E-2</v>
      </c>
    </row>
    <row r="48" spans="1:4" s="830" customFormat="1" ht="18" customHeight="1">
      <c r="A48" s="363" t="s">
        <v>343</v>
      </c>
      <c r="B48" s="383">
        <v>6.9699999999999998E-2</v>
      </c>
      <c r="C48" s="383">
        <v>6.0600000000000001E-2</v>
      </c>
      <c r="D48" s="383">
        <v>6.7299999999999999E-2</v>
      </c>
    </row>
    <row r="49" spans="1:4" s="830" customFormat="1" ht="20.25" customHeight="1">
      <c r="A49" s="363" t="s">
        <v>344</v>
      </c>
      <c r="B49" s="383">
        <v>0.35570000000000002</v>
      </c>
      <c r="C49" s="383">
        <v>0.68069999999999997</v>
      </c>
      <c r="D49" s="383">
        <v>0.43330000000000002</v>
      </c>
    </row>
    <row r="50" spans="1:4" s="830" customFormat="1" ht="20.25" customHeight="1">
      <c r="A50" s="363" t="s">
        <v>345</v>
      </c>
      <c r="B50" s="383">
        <v>2.7300000000000001E-2</v>
      </c>
      <c r="C50" s="383">
        <v>0.24110000000000001</v>
      </c>
      <c r="D50" s="383">
        <v>7.8399999999999997E-2</v>
      </c>
    </row>
    <row r="51" spans="1:4" s="830" customFormat="1" ht="18" customHeight="1">
      <c r="A51" s="363" t="s">
        <v>346</v>
      </c>
      <c r="B51" s="383">
        <v>0.13439999999999999</v>
      </c>
      <c r="C51" s="383">
        <v>0.31430000000000002</v>
      </c>
      <c r="D51" s="383">
        <v>0.1774</v>
      </c>
    </row>
    <row r="52" spans="1:4" s="830" customFormat="1" ht="18" customHeight="1">
      <c r="A52" s="363" t="s">
        <v>347</v>
      </c>
      <c r="B52" s="383">
        <v>0.11840000000000001</v>
      </c>
      <c r="C52" s="383">
        <v>0.1187</v>
      </c>
      <c r="D52" s="383">
        <v>0.11849999999999999</v>
      </c>
    </row>
    <row r="53" spans="1:4" s="830" customFormat="1" ht="12" customHeight="1" thickBot="1">
      <c r="A53" s="363"/>
      <c r="B53" s="383"/>
      <c r="C53" s="383"/>
      <c r="D53" s="383"/>
    </row>
    <row r="54" spans="1:4" s="830" customFormat="1" ht="17.25" customHeight="1" thickTop="1" thickBot="1">
      <c r="A54" s="80" t="s">
        <v>348</v>
      </c>
      <c r="B54" s="604"/>
      <c r="C54" s="604"/>
      <c r="D54" s="604"/>
    </row>
    <row r="55" spans="1:4" s="830" customFormat="1" ht="18" customHeight="1" thickTop="1">
      <c r="A55" s="363" t="s">
        <v>349</v>
      </c>
      <c r="B55" s="383">
        <v>0.87890000000000001</v>
      </c>
      <c r="C55" s="383">
        <v>0.87039999999999995</v>
      </c>
      <c r="D55" s="383">
        <v>0.87660000000000005</v>
      </c>
    </row>
    <row r="56" spans="1:4" s="830" customFormat="1" ht="18" customHeight="1">
      <c r="A56" s="363" t="s">
        <v>350</v>
      </c>
      <c r="B56" s="383">
        <v>0.87590000000000001</v>
      </c>
      <c r="C56" s="383">
        <v>0.86409999999999998</v>
      </c>
      <c r="D56" s="383">
        <v>0.87280000000000002</v>
      </c>
    </row>
    <row r="57" spans="1:4" s="830" customFormat="1" ht="18" customHeight="1">
      <c r="A57" s="363" t="s">
        <v>351</v>
      </c>
      <c r="B57" s="383">
        <v>7.85E-2</v>
      </c>
      <c r="C57" s="383">
        <v>7.2300000000000003E-2</v>
      </c>
      <c r="D57" s="383">
        <v>7.6899999999999996E-2</v>
      </c>
    </row>
    <row r="58" spans="1:4" s="830" customFormat="1" ht="18" customHeight="1">
      <c r="A58" s="363" t="s">
        <v>352</v>
      </c>
      <c r="B58" s="383">
        <v>1.738</v>
      </c>
      <c r="C58" s="383">
        <v>2.1385999999999998</v>
      </c>
      <c r="D58" s="383">
        <v>1.8337000000000001</v>
      </c>
    </row>
    <row r="59" spans="1:4" s="830" customFormat="1" ht="9.75" customHeight="1" thickBot="1">
      <c r="A59" s="364"/>
      <c r="B59" s="607"/>
      <c r="C59" s="607"/>
      <c r="D59" s="607"/>
    </row>
    <row r="60" spans="1:4" s="50" customFormat="1" ht="12" customHeight="1" thickTop="1">
      <c r="A60" s="84" t="s">
        <v>353</v>
      </c>
      <c r="B60" s="609"/>
      <c r="C60" s="609"/>
      <c r="D60" s="609"/>
    </row>
    <row r="61" spans="1:4" s="50" customFormat="1" ht="45.75" customHeight="1">
      <c r="A61" s="1005" t="s">
        <v>354</v>
      </c>
      <c r="B61" s="1006"/>
      <c r="C61" s="1006"/>
      <c r="D61" s="1006"/>
    </row>
    <row r="62" spans="1:4" s="50" customFormat="1" ht="35.25" customHeight="1">
      <c r="A62" s="1005" t="s">
        <v>355</v>
      </c>
      <c r="B62" s="1006"/>
      <c r="C62" s="1006"/>
      <c r="D62" s="1006"/>
    </row>
    <row r="63" spans="1:4" s="50" customFormat="1" ht="11.25">
      <c r="A63" s="86" t="s">
        <v>850</v>
      </c>
      <c r="B63" s="612"/>
      <c r="C63" s="612"/>
      <c r="D63" s="612"/>
    </row>
    <row r="64" spans="1:4" s="830" customFormat="1" ht="15.75" thickBot="1">
      <c r="A64" s="50"/>
      <c r="B64" s="524"/>
      <c r="C64" s="524"/>
      <c r="D64" s="524"/>
    </row>
    <row r="65" spans="1:4" s="137" customFormat="1" ht="18" customHeight="1" thickTop="1" thickBot="1">
      <c r="A65" s="361"/>
      <c r="B65" s="604" t="s">
        <v>1093</v>
      </c>
      <c r="C65" s="604" t="s">
        <v>1094</v>
      </c>
      <c r="D65" s="604" t="s">
        <v>309</v>
      </c>
    </row>
    <row r="66" spans="1:4" s="137" customFormat="1" ht="18" customHeight="1" thickTop="1" thickBot="1">
      <c r="A66" s="80" t="s">
        <v>356</v>
      </c>
      <c r="B66" s="604"/>
      <c r="C66" s="604"/>
      <c r="D66" s="604"/>
    </row>
    <row r="67" spans="1:4" s="137" customFormat="1" ht="18" customHeight="1" thickTop="1">
      <c r="A67" s="363" t="s">
        <v>357</v>
      </c>
      <c r="B67" s="383">
        <v>9.9599999999999994E-2</v>
      </c>
      <c r="C67" s="383">
        <v>6.3700000000000007E-2</v>
      </c>
      <c r="D67" s="383">
        <v>5.7099999999999998E-2</v>
      </c>
    </row>
    <row r="68" spans="1:4" s="137" customFormat="1" ht="18" customHeight="1">
      <c r="A68" s="363" t="s">
        <v>358</v>
      </c>
      <c r="B68" s="383">
        <v>0.10340000000000001</v>
      </c>
      <c r="C68" s="383">
        <v>6.6100000000000006E-2</v>
      </c>
      <c r="D68" s="383">
        <v>5.9200000000000003E-2</v>
      </c>
    </row>
    <row r="69" spans="1:4" s="137" customFormat="1" ht="18" customHeight="1">
      <c r="A69" s="363" t="s">
        <v>359</v>
      </c>
      <c r="B69" s="383">
        <v>8.7999999999999995E-2</v>
      </c>
      <c r="C69" s="383">
        <v>3.8699999999999998E-2</v>
      </c>
      <c r="D69" s="383">
        <v>4.7500000000000001E-2</v>
      </c>
    </row>
    <row r="70" spans="1:4" s="137" customFormat="1" ht="18" customHeight="1">
      <c r="A70" s="363" t="s">
        <v>360</v>
      </c>
      <c r="B70" s="383">
        <v>1.11E-2</v>
      </c>
      <c r="C70" s="383">
        <v>-1.66E-2</v>
      </c>
      <c r="D70" s="383">
        <v>2.5000000000000001E-3</v>
      </c>
    </row>
    <row r="71" spans="1:4" s="137" customFormat="1" ht="18" customHeight="1">
      <c r="A71" s="363" t="s">
        <v>361</v>
      </c>
      <c r="B71" s="383">
        <v>1.12E-2</v>
      </c>
      <c r="C71" s="383">
        <v>-1.66E-2</v>
      </c>
      <c r="D71" s="383">
        <v>2.5000000000000001E-3</v>
      </c>
    </row>
    <row r="72" spans="1:4" s="137" customFormat="1" ht="18" customHeight="1">
      <c r="A72" s="363" t="s">
        <v>362</v>
      </c>
      <c r="B72" s="383">
        <v>5.8999999999999999E-3</v>
      </c>
      <c r="C72" s="383">
        <v>-1.66E-2</v>
      </c>
      <c r="D72" s="383">
        <v>0</v>
      </c>
    </row>
    <row r="73" spans="1:4" s="137" customFormat="1" ht="18" customHeight="1" thickBot="1">
      <c r="A73" s="363" t="s">
        <v>363</v>
      </c>
      <c r="B73" s="383">
        <v>8.4000000000000005E-2</v>
      </c>
      <c r="C73" s="383">
        <v>-0.25419999999999998</v>
      </c>
      <c r="D73" s="383">
        <v>2.0000000000000001E-4</v>
      </c>
    </row>
    <row r="74" spans="1:4" s="137" customFormat="1" ht="18" customHeight="1" thickTop="1" thickBot="1">
      <c r="A74" s="80" t="s">
        <v>364</v>
      </c>
      <c r="B74" s="604"/>
      <c r="C74" s="604"/>
      <c r="D74" s="604"/>
    </row>
    <row r="75" spans="1:4" s="137" customFormat="1" ht="18" customHeight="1" thickTop="1">
      <c r="A75" s="363" t="s">
        <v>365</v>
      </c>
      <c r="B75" s="383">
        <v>0.1278</v>
      </c>
      <c r="C75" s="383">
        <v>9.2899999999999996E-2</v>
      </c>
      <c r="D75" s="383">
        <v>7.51E-2</v>
      </c>
    </row>
    <row r="76" spans="1:4" s="137" customFormat="1" ht="18" customHeight="1">
      <c r="A76" s="363" t="s">
        <v>366</v>
      </c>
      <c r="B76" s="383">
        <v>-2.8199999999999999E-2</v>
      </c>
      <c r="C76" s="383">
        <v>-2.92E-2</v>
      </c>
      <c r="D76" s="383">
        <v>-1.7999999999999999E-2</v>
      </c>
    </row>
    <row r="77" spans="1:4" s="137" customFormat="1" ht="18" customHeight="1">
      <c r="A77" s="363" t="s">
        <v>367</v>
      </c>
      <c r="B77" s="383">
        <v>3.44E-2</v>
      </c>
      <c r="C77" s="383">
        <v>3.61E-2</v>
      </c>
      <c r="D77" s="383">
        <v>2.23E-2</v>
      </c>
    </row>
    <row r="78" spans="1:4" s="137" customFormat="1" ht="18" customHeight="1">
      <c r="A78" s="363" t="s">
        <v>368</v>
      </c>
      <c r="B78" s="383">
        <v>0</v>
      </c>
      <c r="C78" s="383">
        <v>0</v>
      </c>
      <c r="D78" s="383">
        <v>0</v>
      </c>
    </row>
    <row r="79" spans="1:4" s="137" customFormat="1" ht="18" customHeight="1">
      <c r="A79" s="363" t="s">
        <v>369</v>
      </c>
      <c r="B79" s="383">
        <v>-1.55E-2</v>
      </c>
      <c r="C79" s="383">
        <v>-2.7400000000000001E-2</v>
      </c>
      <c r="D79" s="383">
        <v>-1.17E-2</v>
      </c>
    </row>
    <row r="80" spans="1:4" s="137" customFormat="1" ht="18" customHeight="1">
      <c r="A80" s="363" t="s">
        <v>370</v>
      </c>
      <c r="B80" s="383">
        <v>3.8E-3</v>
      </c>
      <c r="C80" s="383">
        <v>2.3999999999999998E-3</v>
      </c>
      <c r="D80" s="383">
        <v>2.2000000000000001E-3</v>
      </c>
    </row>
    <row r="81" spans="1:4" s="137" customFormat="1" ht="18" customHeight="1">
      <c r="A81" s="363" t="s">
        <v>371</v>
      </c>
      <c r="B81" s="383">
        <v>-7.6899999999999996E-2</v>
      </c>
      <c r="C81" s="383">
        <v>-5.5300000000000002E-2</v>
      </c>
      <c r="D81" s="383">
        <v>-4.4999999999999998E-2</v>
      </c>
    </row>
    <row r="82" spans="1:4" s="137" customFormat="1" ht="18" customHeight="1">
      <c r="A82" s="363" t="s">
        <v>372</v>
      </c>
      <c r="B82" s="383">
        <v>1E-4</v>
      </c>
      <c r="C82" s="383">
        <v>0</v>
      </c>
      <c r="D82" s="383">
        <v>1E-4</v>
      </c>
    </row>
    <row r="83" spans="1:4" s="137" customFormat="1" ht="18" customHeight="1" thickBot="1">
      <c r="A83" s="363" t="s">
        <v>373</v>
      </c>
      <c r="B83" s="383">
        <v>0.1394</v>
      </c>
      <c r="C83" s="383">
        <v>0.14219999999999999</v>
      </c>
      <c r="D83" s="383">
        <v>9.9299999999999999E-2</v>
      </c>
    </row>
    <row r="84" spans="1:4" s="137" customFormat="1" ht="18" customHeight="1" thickTop="1" thickBot="1">
      <c r="A84" s="80" t="s">
        <v>374</v>
      </c>
      <c r="B84" s="604"/>
      <c r="C84" s="604"/>
      <c r="D84" s="604"/>
    </row>
    <row r="85" spans="1:4" s="137" customFormat="1" ht="18" customHeight="1" thickTop="1">
      <c r="A85" s="363" t="s">
        <v>375</v>
      </c>
      <c r="B85" s="383">
        <v>0.14940000000000001</v>
      </c>
      <c r="C85" s="383">
        <v>0.11559999999999999</v>
      </c>
      <c r="D85" s="383">
        <v>8.9399999999999993E-2</v>
      </c>
    </row>
    <row r="86" spans="1:4" s="137" customFormat="1" ht="18" customHeight="1">
      <c r="A86" s="363" t="s">
        <v>376</v>
      </c>
      <c r="B86" s="383">
        <v>0.2109</v>
      </c>
      <c r="C86" s="383">
        <v>0.1159</v>
      </c>
      <c r="D86" s="383">
        <v>0.10829999999999999</v>
      </c>
    </row>
    <row r="87" spans="1:4" s="137" customFormat="1" ht="18" customHeight="1">
      <c r="A87" s="363" t="s">
        <v>377</v>
      </c>
      <c r="B87" s="383">
        <v>0.18790000000000001</v>
      </c>
      <c r="C87" s="383">
        <v>8.48E-2</v>
      </c>
      <c r="D87" s="383">
        <v>0.1085</v>
      </c>
    </row>
    <row r="88" spans="1:4" s="137" customFormat="1" ht="18" customHeight="1">
      <c r="A88" s="363" t="s">
        <v>378</v>
      </c>
      <c r="B88" s="383">
        <v>0.1231</v>
      </c>
      <c r="C88" s="383">
        <v>5.5899999999999998E-2</v>
      </c>
      <c r="D88" s="383">
        <v>4.6300000000000001E-2</v>
      </c>
    </row>
    <row r="89" spans="1:4" s="137" customFormat="1" ht="18" customHeight="1">
      <c r="A89" s="363" t="s">
        <v>379</v>
      </c>
      <c r="B89" s="383">
        <v>5.8999999999999999E-3</v>
      </c>
      <c r="C89" s="383">
        <v>1.01E-2</v>
      </c>
      <c r="D89" s="383">
        <v>7.0000000000000001E-3</v>
      </c>
    </row>
    <row r="90" spans="1:4" s="137" customFormat="1" ht="18" customHeight="1">
      <c r="A90" s="363" t="s">
        <v>380</v>
      </c>
      <c r="B90" s="383">
        <v>1.7600000000000001E-2</v>
      </c>
      <c r="C90" s="383">
        <v>2.0000000000000001E-4</v>
      </c>
      <c r="D90" s="383">
        <v>1.5699999999999999E-2</v>
      </c>
    </row>
    <row r="91" spans="1:4" s="137" customFormat="1" ht="18" customHeight="1">
      <c r="A91" s="363" t="s">
        <v>381</v>
      </c>
      <c r="B91" s="383">
        <v>1.26E-2</v>
      </c>
      <c r="C91" s="383">
        <v>7.0000000000000001E-3</v>
      </c>
      <c r="D91" s="383">
        <v>1.1599999999999999E-2</v>
      </c>
    </row>
    <row r="92" spans="1:4" s="137" customFormat="1" ht="18" customHeight="1">
      <c r="A92" s="363" t="s">
        <v>382</v>
      </c>
      <c r="B92" s="383">
        <v>9.7999999999999997E-3</v>
      </c>
      <c r="C92" s="383">
        <v>1.1999999999999999E-3</v>
      </c>
      <c r="D92" s="383">
        <v>4.1000000000000003E-3</v>
      </c>
    </row>
    <row r="93" spans="1:4" s="137" customFormat="1" ht="18" customHeight="1">
      <c r="A93" s="363" t="s">
        <v>383</v>
      </c>
      <c r="B93" s="383">
        <v>1.83E-2</v>
      </c>
      <c r="C93" s="383">
        <v>1.6899999999999998E-2</v>
      </c>
      <c r="D93" s="383">
        <v>1.01E-2</v>
      </c>
    </row>
    <row r="94" spans="1:4" s="137" customFormat="1" ht="18" customHeight="1">
      <c r="A94" s="363" t="s">
        <v>384</v>
      </c>
      <c r="B94" s="383">
        <v>3.61E-2</v>
      </c>
      <c r="C94" s="383">
        <v>3.8600000000000002E-2</v>
      </c>
      <c r="D94" s="383">
        <v>2.47E-2</v>
      </c>
    </row>
    <row r="95" spans="1:4" s="137" customFormat="1" ht="18" customHeight="1">
      <c r="A95" s="363" t="s">
        <v>385</v>
      </c>
      <c r="B95" s="383">
        <v>0</v>
      </c>
      <c r="C95" s="383">
        <v>0</v>
      </c>
      <c r="D95" s="383">
        <v>0</v>
      </c>
    </row>
    <row r="96" spans="1:4" s="137" customFormat="1" ht="18" customHeight="1" thickBot="1">
      <c r="A96" s="363" t="s">
        <v>386</v>
      </c>
      <c r="B96" s="383">
        <v>0</v>
      </c>
      <c r="C96" s="383">
        <v>0</v>
      </c>
      <c r="D96" s="383">
        <v>0</v>
      </c>
    </row>
    <row r="97" spans="1:4" s="137" customFormat="1" ht="18" customHeight="1" thickTop="1" thickBot="1">
      <c r="A97" s="80" t="s">
        <v>387</v>
      </c>
      <c r="B97" s="604"/>
      <c r="C97" s="604"/>
      <c r="D97" s="604"/>
    </row>
    <row r="98" spans="1:4" s="137" customFormat="1" ht="18" customHeight="1" thickTop="1" thickBot="1">
      <c r="A98" s="80" t="s">
        <v>388</v>
      </c>
      <c r="B98" s="604"/>
      <c r="C98" s="604"/>
      <c r="D98" s="604"/>
    </row>
    <row r="99" spans="1:4" s="137" customFormat="1" ht="18" customHeight="1" thickTop="1">
      <c r="A99" s="363" t="s">
        <v>389</v>
      </c>
      <c r="B99" s="383">
        <v>7.6899999999999996E-2</v>
      </c>
      <c r="C99" s="383">
        <v>5.5300000000000002E-2</v>
      </c>
      <c r="D99" s="383">
        <v>4.4999999999999998E-2</v>
      </c>
    </row>
    <row r="100" spans="1:4" s="137" customFormat="1" ht="18" customHeight="1">
      <c r="A100" s="363" t="s">
        <v>390</v>
      </c>
      <c r="B100" s="383">
        <v>8.8499999999999995E-2</v>
      </c>
      <c r="C100" s="383">
        <v>6.7100000000000007E-2</v>
      </c>
      <c r="D100" s="383">
        <v>5.16E-2</v>
      </c>
    </row>
    <row r="101" spans="1:4" s="137" customFormat="1" ht="18" customHeight="1">
      <c r="A101" s="363" t="s">
        <v>391</v>
      </c>
      <c r="B101" s="383">
        <v>9.1600000000000001E-2</v>
      </c>
      <c r="C101" s="383">
        <v>6.59E-2</v>
      </c>
      <c r="D101" s="383">
        <v>5.4199999999999998E-2</v>
      </c>
    </row>
    <row r="102" spans="1:4" s="137" customFormat="1" ht="18" customHeight="1" thickBot="1">
      <c r="A102" s="363" t="s">
        <v>392</v>
      </c>
      <c r="B102" s="383">
        <v>0.1017</v>
      </c>
      <c r="C102" s="383">
        <v>8.0699999999999994E-2</v>
      </c>
      <c r="D102" s="383">
        <v>6.2700000000000006E-2</v>
      </c>
    </row>
    <row r="103" spans="1:4" s="137" customFormat="1" ht="18" customHeight="1" thickTop="1" thickBot="1">
      <c r="A103" s="80" t="s">
        <v>393</v>
      </c>
      <c r="B103" s="604"/>
      <c r="C103" s="604"/>
      <c r="D103" s="604"/>
    </row>
    <row r="104" spans="1:4" s="137" customFormat="1" ht="18" customHeight="1" thickTop="1">
      <c r="A104" s="363" t="s">
        <v>394</v>
      </c>
      <c r="B104" s="383">
        <v>0.59499999999999997</v>
      </c>
      <c r="C104" s="383">
        <v>0.60799999999999998</v>
      </c>
      <c r="D104" s="383">
        <v>0.59760000000000002</v>
      </c>
    </row>
    <row r="105" spans="1:4" s="137" customFormat="1" ht="18" customHeight="1">
      <c r="A105" s="363" t="s">
        <v>395</v>
      </c>
      <c r="B105" s="383">
        <v>6.2100000000000002E-2</v>
      </c>
      <c r="C105" s="383">
        <v>3.73E-2</v>
      </c>
      <c r="D105" s="383">
        <v>5.7099999999999998E-2</v>
      </c>
    </row>
    <row r="106" spans="1:4" s="137" customFormat="1" ht="18" customHeight="1">
      <c r="A106" s="363" t="s">
        <v>396</v>
      </c>
      <c r="B106" s="383">
        <v>0.34289999999999998</v>
      </c>
      <c r="C106" s="383">
        <v>0.35470000000000002</v>
      </c>
      <c r="D106" s="383">
        <v>0.3453</v>
      </c>
    </row>
    <row r="107" spans="1:4" s="137" customFormat="1" ht="18" customHeight="1" thickBot="1">
      <c r="A107" s="363" t="s">
        <v>397</v>
      </c>
      <c r="B107" s="383">
        <v>0.50349999999999995</v>
      </c>
      <c r="C107" s="383">
        <v>0.42630000000000001</v>
      </c>
      <c r="D107" s="383">
        <v>0.48570000000000002</v>
      </c>
    </row>
    <row r="108" spans="1:4" s="137" customFormat="1" ht="18" customHeight="1" thickTop="1" thickBot="1">
      <c r="A108" s="80" t="s">
        <v>398</v>
      </c>
      <c r="B108" s="604"/>
      <c r="C108" s="604"/>
      <c r="D108" s="604"/>
    </row>
    <row r="109" spans="1:4" s="137" customFormat="1" ht="18" customHeight="1" thickTop="1">
      <c r="A109" s="363" t="s">
        <v>399</v>
      </c>
      <c r="B109" s="383">
        <v>0.10349999999999999</v>
      </c>
      <c r="C109" s="383">
        <v>6.8400000000000002E-2</v>
      </c>
      <c r="D109" s="383">
        <v>5.96E-2</v>
      </c>
    </row>
    <row r="110" spans="1:4" s="137" customFormat="1" ht="18" customHeight="1">
      <c r="A110" s="363" t="s">
        <v>400</v>
      </c>
      <c r="B110" s="383">
        <v>9.9699999999999997E-2</v>
      </c>
      <c r="C110" s="383">
        <v>6.2399999999999997E-2</v>
      </c>
      <c r="D110" s="383">
        <v>5.6800000000000003E-2</v>
      </c>
    </row>
    <row r="111" spans="1:4" s="137" customFormat="1" ht="18" customHeight="1">
      <c r="A111" s="362" t="s">
        <v>401</v>
      </c>
      <c r="B111" s="383">
        <v>0.1144</v>
      </c>
      <c r="C111" s="383">
        <v>7.2300000000000003E-2</v>
      </c>
      <c r="D111" s="383">
        <v>6.4299999999999996E-2</v>
      </c>
    </row>
    <row r="112" spans="1:4" s="137" customFormat="1" ht="18" customHeight="1">
      <c r="A112" s="362" t="s">
        <v>402</v>
      </c>
      <c r="B112" s="383">
        <v>0.14269999999999999</v>
      </c>
      <c r="C112" s="383">
        <v>0.10340000000000001</v>
      </c>
      <c r="D112" s="383">
        <v>8.2500000000000004E-2</v>
      </c>
    </row>
    <row r="113" spans="1:4" s="137" customFormat="1" ht="18" customHeight="1">
      <c r="A113" s="362" t="s">
        <v>403</v>
      </c>
      <c r="B113" s="383">
        <v>-2.8299999999999999E-2</v>
      </c>
      <c r="C113" s="383">
        <v>-3.1199999999999999E-2</v>
      </c>
      <c r="D113" s="383">
        <v>-1.8200000000000001E-2</v>
      </c>
    </row>
    <row r="114" spans="1:4" s="137" customFormat="1" ht="18" customHeight="1">
      <c r="A114" s="362" t="s">
        <v>404</v>
      </c>
      <c r="B114" s="383">
        <v>-1.47E-2</v>
      </c>
      <c r="C114" s="383">
        <v>-9.7999999999999997E-3</v>
      </c>
      <c r="D114" s="383">
        <v>-7.4000000000000003E-3</v>
      </c>
    </row>
    <row r="115" spans="1:4" s="137" customFormat="1" ht="18" customHeight="1" thickBot="1">
      <c r="A115" s="362" t="s">
        <v>405</v>
      </c>
      <c r="B115" s="383">
        <v>3.8E-3</v>
      </c>
      <c r="C115" s="383">
        <v>6.0000000000000001E-3</v>
      </c>
      <c r="D115" s="383">
        <v>2.7000000000000001E-3</v>
      </c>
    </row>
    <row r="116" spans="1:4" s="137" customFormat="1" ht="18" customHeight="1" thickTop="1" thickBot="1">
      <c r="A116" s="80" t="s">
        <v>406</v>
      </c>
      <c r="B116" s="604"/>
      <c r="C116" s="604"/>
      <c r="D116" s="604"/>
    </row>
    <row r="117" spans="1:4" s="137" customFormat="1" ht="18" customHeight="1" thickTop="1">
      <c r="A117" s="362" t="s">
        <v>399</v>
      </c>
      <c r="B117" s="383">
        <v>0.10349999999999999</v>
      </c>
      <c r="C117" s="383">
        <v>6.8400000000000002E-2</v>
      </c>
      <c r="D117" s="383">
        <v>5.96E-2</v>
      </c>
    </row>
    <row r="118" spans="1:4" s="137" customFormat="1" ht="18" customHeight="1">
      <c r="A118" s="362" t="s">
        <v>407</v>
      </c>
      <c r="B118" s="383">
        <v>-1.54E-2</v>
      </c>
      <c r="C118" s="383">
        <v>-2.7199999999999998E-2</v>
      </c>
      <c r="D118" s="383">
        <v>-1.15E-2</v>
      </c>
    </row>
    <row r="119" spans="1:4" s="137" customFormat="1" ht="18" customHeight="1">
      <c r="A119" s="362" t="s">
        <v>408</v>
      </c>
      <c r="B119" s="383">
        <v>-7.6999999999999999E-2</v>
      </c>
      <c r="C119" s="383">
        <v>-5.8999999999999997E-2</v>
      </c>
      <c r="D119" s="383">
        <v>-4.5600000000000002E-2</v>
      </c>
    </row>
    <row r="120" spans="1:4" s="137" customFormat="1" ht="18" customHeight="1">
      <c r="A120" s="362" t="s">
        <v>409</v>
      </c>
      <c r="B120" s="383">
        <v>0</v>
      </c>
      <c r="C120" s="383">
        <v>0</v>
      </c>
      <c r="D120" s="383">
        <v>0</v>
      </c>
    </row>
    <row r="121" spans="1:4" s="137" customFormat="1" ht="18" customHeight="1">
      <c r="A121" s="362" t="s">
        <v>410</v>
      </c>
      <c r="B121" s="383">
        <v>1E-4</v>
      </c>
      <c r="C121" s="383">
        <v>0</v>
      </c>
      <c r="D121" s="383">
        <v>1E-4</v>
      </c>
    </row>
    <row r="122" spans="1:4" s="137" customFormat="1" ht="18" customHeight="1" thickBot="1">
      <c r="A122" s="362" t="s">
        <v>411</v>
      </c>
      <c r="B122" s="383">
        <v>0</v>
      </c>
      <c r="C122" s="383">
        <v>0</v>
      </c>
      <c r="D122" s="383">
        <v>0</v>
      </c>
    </row>
    <row r="123" spans="1:4" s="137" customFormat="1" ht="18" customHeight="1" thickTop="1" thickBot="1">
      <c r="A123" s="80" t="s">
        <v>412</v>
      </c>
      <c r="B123" s="384">
        <v>1.1299999999999999E-2</v>
      </c>
      <c r="C123" s="384">
        <v>-1.77E-2</v>
      </c>
      <c r="D123" s="384">
        <v>2.5999999999999999E-3</v>
      </c>
    </row>
    <row r="124" spans="1:4" s="137" customFormat="1" ht="18" customHeight="1" thickTop="1" thickBot="1">
      <c r="A124" s="365"/>
      <c r="B124" s="488"/>
      <c r="C124" s="488"/>
      <c r="D124" s="488"/>
    </row>
    <row r="125" spans="1:4" s="50" customFormat="1" ht="12" thickTop="1">
      <c r="A125" s="89" t="s">
        <v>413</v>
      </c>
      <c r="B125" s="497"/>
      <c r="C125" s="497"/>
      <c r="D125" s="497"/>
    </row>
    <row r="126" spans="1:4" s="50" customFormat="1" ht="11.25">
      <c r="A126" s="89" t="s">
        <v>414</v>
      </c>
      <c r="B126" s="497"/>
      <c r="C126" s="497"/>
      <c r="D126" s="497"/>
    </row>
    <row r="127" spans="1:4" s="50" customFormat="1" ht="11.25">
      <c r="A127" s="89" t="s">
        <v>415</v>
      </c>
      <c r="B127" s="497"/>
      <c r="C127" s="497"/>
      <c r="D127" s="497"/>
    </row>
    <row r="128" spans="1:4" s="50" customFormat="1" ht="11.25">
      <c r="A128" s="89" t="s">
        <v>416</v>
      </c>
      <c r="B128" s="497"/>
      <c r="C128" s="497"/>
      <c r="D128" s="497"/>
    </row>
    <row r="129" spans="1:4" s="50" customFormat="1" ht="11.25">
      <c r="A129" s="89" t="s">
        <v>417</v>
      </c>
      <c r="B129" s="497"/>
      <c r="C129" s="497"/>
      <c r="D129" s="497"/>
    </row>
    <row r="130" spans="1:4" s="50" customFormat="1" ht="11.25">
      <c r="A130" s="89" t="s">
        <v>418</v>
      </c>
      <c r="B130" s="497"/>
      <c r="C130" s="497"/>
      <c r="D130" s="497"/>
    </row>
    <row r="131" spans="1:4" s="50" customFormat="1" ht="11.25">
      <c r="A131" s="89" t="s">
        <v>419</v>
      </c>
      <c r="B131" s="497"/>
      <c r="C131" s="497"/>
      <c r="D131" s="497"/>
    </row>
    <row r="132" spans="1:4" s="50" customFormat="1" ht="11.25">
      <c r="A132" s="89" t="s">
        <v>420</v>
      </c>
      <c r="B132" s="451"/>
      <c r="C132" s="451"/>
      <c r="D132" s="451"/>
    </row>
    <row r="133" spans="1:4" s="50" customFormat="1" ht="11.25">
      <c r="A133" s="89" t="s">
        <v>421</v>
      </c>
      <c r="B133" s="451"/>
      <c r="C133" s="451"/>
      <c r="D133" s="451"/>
    </row>
    <row r="134" spans="1:4" s="50" customFormat="1" ht="11.25">
      <c r="A134" s="89" t="s">
        <v>422</v>
      </c>
      <c r="B134" s="451"/>
      <c r="C134" s="451"/>
      <c r="D134" s="451"/>
    </row>
    <row r="135" spans="1:4" s="137" customFormat="1" ht="18" customHeight="1">
      <c r="B135" s="524"/>
      <c r="C135" s="524"/>
      <c r="D135" s="524"/>
    </row>
    <row r="136" spans="1:4" s="137" customFormat="1" ht="18" customHeight="1">
      <c r="B136" s="524"/>
      <c r="C136" s="524"/>
      <c r="D136" s="524"/>
    </row>
    <row r="137" spans="1:4" s="137" customFormat="1" ht="18" customHeight="1">
      <c r="B137" s="524"/>
      <c r="C137" s="524"/>
      <c r="D137" s="524"/>
    </row>
    <row r="138" spans="1:4" s="137" customFormat="1" ht="18" customHeight="1">
      <c r="B138" s="524"/>
      <c r="C138" s="524"/>
      <c r="D138" s="524"/>
    </row>
    <row r="139" spans="1:4" s="137" customFormat="1" ht="18" customHeight="1">
      <c r="B139" s="524"/>
      <c r="C139" s="524"/>
      <c r="D139" s="524"/>
    </row>
    <row r="140" spans="1:4" s="137" customFormat="1" ht="18" customHeight="1">
      <c r="B140" s="524"/>
      <c r="C140" s="524"/>
      <c r="D140" s="524"/>
    </row>
    <row r="141" spans="1:4" s="137" customFormat="1" ht="18" customHeight="1">
      <c r="A141" s="910"/>
      <c r="B141" s="524"/>
      <c r="C141" s="524"/>
      <c r="D141" s="524"/>
    </row>
    <row r="142" spans="1:4" s="137" customFormat="1" ht="18" customHeight="1">
      <c r="A142" s="910"/>
      <c r="B142" s="524"/>
      <c r="C142" s="524"/>
      <c r="D142" s="524"/>
    </row>
    <row r="143" spans="1:4" s="137" customFormat="1" ht="18" customHeight="1">
      <c r="A143" s="910"/>
      <c r="B143" s="524"/>
      <c r="C143" s="524"/>
      <c r="D143" s="524"/>
    </row>
    <row r="144" spans="1:4" s="137" customFormat="1" ht="18" customHeight="1">
      <c r="A144" s="910"/>
      <c r="B144" s="524"/>
      <c r="C144" s="524"/>
      <c r="D144" s="524"/>
    </row>
    <row r="145" spans="1:4" s="137" customFormat="1" ht="18" customHeight="1">
      <c r="A145" s="910"/>
      <c r="B145" s="524"/>
      <c r="C145" s="524"/>
      <c r="D145" s="524"/>
    </row>
    <row r="146" spans="1:4" s="137" customFormat="1" ht="18" customHeight="1">
      <c r="A146" s="910"/>
      <c r="B146" s="524"/>
      <c r="C146" s="524"/>
      <c r="D146" s="524"/>
    </row>
    <row r="147" spans="1:4" s="137" customFormat="1" ht="18" customHeight="1">
      <c r="A147" s="910"/>
      <c r="B147" s="524"/>
      <c r="C147" s="524"/>
      <c r="D147" s="524"/>
    </row>
    <row r="148" spans="1:4" s="137" customFormat="1" ht="18" customHeight="1">
      <c r="A148" s="910"/>
      <c r="B148" s="524"/>
      <c r="C148" s="524"/>
      <c r="D148" s="524"/>
    </row>
    <row r="149" spans="1:4" s="137" customFormat="1" ht="18" customHeight="1">
      <c r="A149" s="910"/>
      <c r="B149" s="596"/>
      <c r="C149" s="596"/>
      <c r="D149" s="596"/>
    </row>
    <row r="150" spans="1:4" s="137" customFormat="1" ht="18" customHeight="1">
      <c r="A150" s="910"/>
      <c r="B150" s="596"/>
      <c r="C150" s="596"/>
      <c r="D150" s="596"/>
    </row>
    <row r="151" spans="1:4" s="137" customFormat="1" ht="18" customHeight="1">
      <c r="A151" s="910"/>
      <c r="B151" s="596"/>
      <c r="C151" s="596"/>
      <c r="D151" s="596"/>
    </row>
    <row r="152" spans="1:4" s="137" customFormat="1" ht="18" customHeight="1">
      <c r="A152" s="910"/>
      <c r="B152" s="596"/>
      <c r="C152" s="596"/>
      <c r="D152" s="596"/>
    </row>
    <row r="153" spans="1:4" s="137" customFormat="1" ht="18" customHeight="1">
      <c r="A153" s="910"/>
      <c r="B153" s="596"/>
      <c r="C153" s="596"/>
      <c r="D153" s="596"/>
    </row>
    <row r="154" spans="1:4" s="137" customFormat="1" ht="18" customHeight="1">
      <c r="A154" s="910"/>
      <c r="B154" s="596"/>
      <c r="C154" s="596"/>
      <c r="D154" s="596"/>
    </row>
    <row r="155" spans="1:4" s="137" customFormat="1" ht="18" customHeight="1">
      <c r="A155" s="910"/>
      <c r="B155" s="596"/>
      <c r="C155" s="596"/>
      <c r="D155" s="596"/>
    </row>
    <row r="156" spans="1:4" s="137" customFormat="1" ht="18" customHeight="1">
      <c r="A156" s="910"/>
      <c r="B156" s="596"/>
      <c r="C156" s="596"/>
      <c r="D156" s="596"/>
    </row>
    <row r="157" spans="1:4" s="137" customFormat="1" ht="18" customHeight="1">
      <c r="A157" s="910"/>
      <c r="B157" s="596"/>
      <c r="C157" s="596"/>
      <c r="D157" s="596"/>
    </row>
    <row r="158" spans="1:4" s="137" customFormat="1" ht="18" customHeight="1">
      <c r="A158" s="910"/>
      <c r="B158" s="596"/>
      <c r="C158" s="596"/>
      <c r="D158" s="596"/>
    </row>
    <row r="159" spans="1:4" s="137" customFormat="1" ht="18" customHeight="1">
      <c r="A159" s="910"/>
      <c r="B159" s="596"/>
      <c r="C159" s="596"/>
      <c r="D159" s="596"/>
    </row>
    <row r="160" spans="1:4" s="137" customFormat="1" ht="18" customHeight="1">
      <c r="A160" s="910"/>
      <c r="B160" s="596"/>
      <c r="C160" s="596"/>
      <c r="D160" s="596"/>
    </row>
    <row r="161" spans="1:4" s="137" customFormat="1" ht="18" customHeight="1">
      <c r="A161" s="910"/>
      <c r="B161" s="596"/>
      <c r="C161" s="596"/>
      <c r="D161" s="596"/>
    </row>
    <row r="162" spans="1:4" s="137" customFormat="1" ht="18" customHeight="1">
      <c r="A162" s="910"/>
      <c r="B162" s="596"/>
      <c r="C162" s="596"/>
      <c r="D162" s="596"/>
    </row>
    <row r="163" spans="1:4" s="137" customFormat="1" ht="18" customHeight="1">
      <c r="A163" s="910"/>
      <c r="B163" s="596"/>
      <c r="C163" s="596"/>
      <c r="D163" s="596"/>
    </row>
    <row r="164" spans="1:4" s="137" customFormat="1" ht="18" customHeight="1">
      <c r="A164" s="910"/>
      <c r="B164" s="596"/>
      <c r="C164" s="596"/>
      <c r="D164" s="596"/>
    </row>
    <row r="165" spans="1:4" s="137" customFormat="1" ht="18" customHeight="1">
      <c r="A165" s="910"/>
      <c r="B165" s="596"/>
      <c r="C165" s="596"/>
      <c r="D165" s="596"/>
    </row>
    <row r="166" spans="1:4" s="137" customFormat="1" ht="18" customHeight="1">
      <c r="A166" s="910"/>
      <c r="B166" s="596"/>
      <c r="C166" s="596"/>
      <c r="D166" s="596"/>
    </row>
    <row r="167" spans="1:4" s="137" customFormat="1" ht="18" customHeight="1">
      <c r="A167" s="910"/>
      <c r="B167" s="596"/>
      <c r="C167" s="596"/>
      <c r="D167" s="596"/>
    </row>
    <row r="168" spans="1:4" s="137" customFormat="1" ht="18" customHeight="1">
      <c r="A168" s="910"/>
      <c r="B168" s="596"/>
      <c r="C168" s="596"/>
      <c r="D168" s="596"/>
    </row>
    <row r="169" spans="1:4" s="137" customFormat="1" ht="18" customHeight="1">
      <c r="A169" s="910"/>
      <c r="B169" s="596"/>
      <c r="C169" s="596"/>
      <c r="D169" s="596"/>
    </row>
    <row r="170" spans="1:4" s="137" customFormat="1" ht="18" customHeight="1">
      <c r="A170" s="910"/>
      <c r="B170" s="596"/>
      <c r="C170" s="596"/>
      <c r="D170" s="596"/>
    </row>
    <row r="171" spans="1:4" s="137" customFormat="1" ht="18" customHeight="1">
      <c r="A171" s="910"/>
      <c r="B171" s="596"/>
      <c r="C171" s="596"/>
      <c r="D171" s="596"/>
    </row>
    <row r="172" spans="1:4" s="137" customFormat="1" ht="18" customHeight="1">
      <c r="A172" s="910"/>
      <c r="B172" s="596"/>
      <c r="C172" s="596"/>
      <c r="D172" s="596"/>
    </row>
    <row r="173" spans="1:4" s="137" customFormat="1" ht="18" customHeight="1">
      <c r="A173" s="910"/>
      <c r="B173" s="596"/>
      <c r="C173" s="596"/>
      <c r="D173" s="596"/>
    </row>
    <row r="174" spans="1:4" s="137" customFormat="1" ht="18" customHeight="1">
      <c r="A174" s="910"/>
      <c r="B174" s="596"/>
      <c r="C174" s="596"/>
      <c r="D174" s="596"/>
    </row>
    <row r="175" spans="1:4" s="137" customFormat="1" ht="18" customHeight="1">
      <c r="A175" s="910"/>
      <c r="B175" s="596"/>
      <c r="C175" s="596"/>
      <c r="D175" s="596"/>
    </row>
    <row r="176" spans="1:4" s="137" customFormat="1" ht="18" customHeight="1">
      <c r="A176" s="910"/>
      <c r="B176" s="596"/>
      <c r="C176" s="596"/>
      <c r="D176" s="596"/>
    </row>
    <row r="177" spans="1:4" s="137" customFormat="1" ht="18" customHeight="1">
      <c r="A177" s="910"/>
      <c r="B177" s="596"/>
      <c r="C177" s="596"/>
      <c r="D177" s="596"/>
    </row>
    <row r="178" spans="1:4" s="137" customFormat="1" ht="18" customHeight="1">
      <c r="A178" s="910"/>
      <c r="B178" s="596"/>
      <c r="C178" s="596"/>
      <c r="D178" s="596"/>
    </row>
    <row r="179" spans="1:4" s="137" customFormat="1" ht="18" customHeight="1">
      <c r="A179" s="910"/>
      <c r="B179" s="596"/>
      <c r="C179" s="596"/>
      <c r="D179" s="596"/>
    </row>
    <row r="180" spans="1:4" s="137" customFormat="1" ht="18" customHeight="1">
      <c r="A180" s="910"/>
      <c r="B180" s="596"/>
      <c r="C180" s="596"/>
      <c r="D180" s="596"/>
    </row>
    <row r="181" spans="1:4" s="137" customFormat="1" ht="18" customHeight="1">
      <c r="A181" s="910"/>
      <c r="B181" s="596"/>
      <c r="C181" s="596"/>
      <c r="D181" s="596"/>
    </row>
    <row r="182" spans="1:4" s="137" customFormat="1" ht="18" customHeight="1">
      <c r="A182" s="910"/>
      <c r="B182" s="596"/>
      <c r="C182" s="596"/>
      <c r="D182" s="596"/>
    </row>
    <row r="183" spans="1:4" s="137" customFormat="1" ht="18" customHeight="1">
      <c r="A183" s="910"/>
      <c r="B183" s="596"/>
      <c r="C183" s="596"/>
      <c r="D183" s="596"/>
    </row>
    <row r="184" spans="1:4" s="137" customFormat="1" ht="18" customHeight="1">
      <c r="A184" s="910"/>
      <c r="B184" s="596"/>
      <c r="C184" s="596"/>
      <c r="D184" s="596"/>
    </row>
    <row r="185" spans="1:4" s="137" customFormat="1" ht="18" customHeight="1">
      <c r="A185" s="910"/>
      <c r="B185" s="596"/>
      <c r="C185" s="596"/>
      <c r="D185" s="596"/>
    </row>
    <row r="186" spans="1:4" s="137" customFormat="1" ht="18" customHeight="1">
      <c r="A186" s="910"/>
      <c r="B186" s="596"/>
      <c r="C186" s="596"/>
      <c r="D186" s="596"/>
    </row>
    <row r="187" spans="1:4" s="137" customFormat="1" ht="18" customHeight="1">
      <c r="A187" s="910"/>
      <c r="B187" s="596"/>
      <c r="C187" s="596"/>
      <c r="D187" s="596"/>
    </row>
    <row r="188" spans="1:4" s="137" customFormat="1" ht="18" customHeight="1">
      <c r="A188" s="910"/>
      <c r="B188" s="596"/>
      <c r="C188" s="596"/>
      <c r="D188" s="596"/>
    </row>
    <row r="189" spans="1:4" s="137" customFormat="1" ht="18" customHeight="1">
      <c r="A189" s="910"/>
      <c r="B189" s="596"/>
      <c r="C189" s="596"/>
      <c r="D189" s="596"/>
    </row>
    <row r="190" spans="1:4" s="137" customFormat="1" ht="18" customHeight="1">
      <c r="A190" s="910"/>
      <c r="B190" s="596"/>
      <c r="C190" s="596"/>
      <c r="D190" s="596"/>
    </row>
    <row r="191" spans="1:4" s="137" customFormat="1" ht="18" customHeight="1">
      <c r="A191" s="910"/>
      <c r="B191" s="596"/>
      <c r="C191" s="596"/>
      <c r="D191" s="596"/>
    </row>
    <row r="192" spans="1:4" s="137" customFormat="1" ht="18" customHeight="1">
      <c r="A192" s="910"/>
      <c r="B192" s="596"/>
      <c r="C192" s="596"/>
      <c r="D192" s="596"/>
    </row>
    <row r="193" spans="1:4" s="137" customFormat="1" ht="18" customHeight="1">
      <c r="A193" s="910"/>
      <c r="B193" s="596"/>
      <c r="C193" s="596"/>
      <c r="D193" s="596"/>
    </row>
    <row r="194" spans="1:4" s="137" customFormat="1" ht="18" customHeight="1">
      <c r="A194" s="910"/>
      <c r="B194" s="596"/>
      <c r="C194" s="596"/>
      <c r="D194" s="596"/>
    </row>
    <row r="195" spans="1:4" s="137" customFormat="1" ht="18" customHeight="1">
      <c r="A195" s="910"/>
      <c r="B195" s="596"/>
      <c r="C195" s="596"/>
      <c r="D195" s="596"/>
    </row>
    <row r="196" spans="1:4" s="137" customFormat="1" ht="18" customHeight="1">
      <c r="A196" s="910"/>
      <c r="B196" s="596"/>
      <c r="C196" s="596"/>
      <c r="D196" s="596"/>
    </row>
    <row r="197" spans="1:4" s="137" customFormat="1" ht="18" customHeight="1">
      <c r="A197" s="910"/>
      <c r="B197" s="596"/>
      <c r="C197" s="596"/>
      <c r="D197" s="596"/>
    </row>
    <row r="198" spans="1:4" s="137" customFormat="1" ht="18" customHeight="1">
      <c r="A198" s="910"/>
      <c r="B198" s="596"/>
      <c r="C198" s="596"/>
      <c r="D198" s="596"/>
    </row>
    <row r="199" spans="1:4" s="137" customFormat="1" ht="18" customHeight="1">
      <c r="A199" s="910"/>
      <c r="B199" s="596"/>
      <c r="C199" s="596"/>
      <c r="D199" s="596"/>
    </row>
    <row r="200" spans="1:4" s="137" customFormat="1" ht="18" customHeight="1">
      <c r="A200" s="910"/>
      <c r="B200" s="596"/>
      <c r="C200" s="596"/>
      <c r="D200" s="596"/>
    </row>
    <row r="201" spans="1:4" s="137" customFormat="1" ht="18" customHeight="1">
      <c r="A201" s="910"/>
      <c r="B201" s="596"/>
      <c r="C201" s="596"/>
      <c r="D201" s="596"/>
    </row>
    <row r="202" spans="1:4" s="137" customFormat="1" ht="18" customHeight="1">
      <c r="A202" s="910"/>
      <c r="B202" s="596"/>
      <c r="C202" s="596"/>
      <c r="D202" s="596"/>
    </row>
    <row r="203" spans="1:4" s="137" customFormat="1" ht="18" customHeight="1">
      <c r="A203" s="910"/>
      <c r="B203" s="596"/>
      <c r="C203" s="596"/>
      <c r="D203" s="596"/>
    </row>
    <row r="204" spans="1:4" s="137" customFormat="1" ht="18" customHeight="1">
      <c r="A204" s="910"/>
      <c r="B204" s="596"/>
      <c r="C204" s="596"/>
      <c r="D204" s="596"/>
    </row>
    <row r="205" spans="1:4" s="137" customFormat="1" ht="18" customHeight="1">
      <c r="A205" s="910"/>
      <c r="B205" s="596"/>
      <c r="C205" s="596"/>
      <c r="D205" s="596"/>
    </row>
    <row r="206" spans="1:4" s="137" customFormat="1" ht="18" customHeight="1">
      <c r="A206" s="910"/>
      <c r="B206" s="596"/>
      <c r="C206" s="596"/>
      <c r="D206" s="596"/>
    </row>
    <row r="207" spans="1:4" s="137" customFormat="1" ht="18" customHeight="1">
      <c r="A207" s="910"/>
      <c r="B207" s="596"/>
      <c r="C207" s="596"/>
      <c r="D207" s="596"/>
    </row>
    <row r="208" spans="1:4" s="137" customFormat="1" ht="18" customHeight="1">
      <c r="A208" s="910"/>
      <c r="B208" s="596"/>
      <c r="C208" s="596"/>
      <c r="D208" s="596"/>
    </row>
    <row r="209" spans="1:4" s="137" customFormat="1" ht="18" customHeight="1">
      <c r="A209" s="910"/>
      <c r="B209" s="596"/>
      <c r="C209" s="596"/>
      <c r="D209" s="596"/>
    </row>
    <row r="210" spans="1:4" s="137" customFormat="1" ht="18" customHeight="1">
      <c r="A210" s="910"/>
      <c r="B210" s="596"/>
      <c r="C210" s="596"/>
      <c r="D210" s="596"/>
    </row>
    <row r="211" spans="1:4" s="137" customFormat="1" ht="18" customHeight="1">
      <c r="A211" s="910"/>
      <c r="B211" s="596"/>
      <c r="C211" s="596"/>
      <c r="D211" s="596"/>
    </row>
    <row r="212" spans="1:4" s="137" customFormat="1" ht="18" customHeight="1">
      <c r="A212" s="910"/>
      <c r="B212" s="596"/>
      <c r="C212" s="596"/>
      <c r="D212" s="596"/>
    </row>
    <row r="213" spans="1:4" s="137" customFormat="1" ht="18" customHeight="1">
      <c r="A213" s="910"/>
      <c r="B213" s="596"/>
      <c r="C213" s="596"/>
      <c r="D213" s="596"/>
    </row>
    <row r="214" spans="1:4" s="137" customFormat="1" ht="18" customHeight="1">
      <c r="A214" s="910"/>
      <c r="B214" s="596"/>
      <c r="C214" s="596"/>
      <c r="D214" s="596"/>
    </row>
    <row r="215" spans="1:4" s="137" customFormat="1" ht="18" customHeight="1">
      <c r="A215" s="910"/>
      <c r="B215" s="596"/>
      <c r="C215" s="596"/>
      <c r="D215" s="596"/>
    </row>
    <row r="216" spans="1:4" s="137" customFormat="1" ht="18" customHeight="1">
      <c r="A216" s="910"/>
      <c r="B216" s="596"/>
      <c r="C216" s="596"/>
      <c r="D216" s="596"/>
    </row>
    <row r="217" spans="1:4" s="137" customFormat="1" ht="18" customHeight="1">
      <c r="A217" s="910"/>
      <c r="B217" s="596"/>
      <c r="C217" s="596"/>
      <c r="D217" s="596"/>
    </row>
    <row r="218" spans="1:4" s="137" customFormat="1" ht="18" customHeight="1">
      <c r="A218" s="910"/>
      <c r="B218" s="596"/>
      <c r="C218" s="596"/>
      <c r="D218" s="596"/>
    </row>
    <row r="219" spans="1:4" s="137" customFormat="1" ht="18" customHeight="1">
      <c r="A219" s="910"/>
      <c r="B219" s="596"/>
      <c r="C219" s="596"/>
      <c r="D219" s="596"/>
    </row>
    <row r="220" spans="1:4" s="137" customFormat="1" ht="18" customHeight="1">
      <c r="A220" s="910"/>
      <c r="B220" s="596"/>
      <c r="C220" s="596"/>
      <c r="D220" s="596"/>
    </row>
    <row r="221" spans="1:4" s="137" customFormat="1" ht="18" customHeight="1">
      <c r="A221" s="910"/>
      <c r="B221" s="596"/>
      <c r="C221" s="596"/>
      <c r="D221" s="596"/>
    </row>
    <row r="222" spans="1:4" s="137" customFormat="1" ht="18" customHeight="1">
      <c r="A222" s="910"/>
      <c r="B222" s="596"/>
      <c r="C222" s="596"/>
      <c r="D222" s="596"/>
    </row>
    <row r="223" spans="1:4" s="137" customFormat="1" ht="18" customHeight="1">
      <c r="A223" s="910"/>
      <c r="B223" s="596"/>
      <c r="C223" s="596"/>
      <c r="D223" s="596"/>
    </row>
    <row r="224" spans="1:4" s="137" customFormat="1" ht="18" customHeight="1">
      <c r="A224" s="910"/>
      <c r="B224" s="596"/>
      <c r="C224" s="596"/>
      <c r="D224" s="596"/>
    </row>
    <row r="225" spans="1:4" s="137" customFormat="1" ht="18" customHeight="1">
      <c r="A225" s="910"/>
      <c r="B225" s="596"/>
      <c r="C225" s="596"/>
      <c r="D225" s="596"/>
    </row>
    <row r="226" spans="1:4" s="137" customFormat="1" ht="18" customHeight="1">
      <c r="A226" s="910"/>
      <c r="B226" s="596"/>
      <c r="C226" s="596"/>
      <c r="D226" s="596"/>
    </row>
    <row r="227" spans="1:4" s="137" customFormat="1" ht="18" customHeight="1">
      <c r="A227" s="910"/>
      <c r="B227" s="596"/>
      <c r="C227" s="596"/>
      <c r="D227" s="596"/>
    </row>
    <row r="228" spans="1:4" s="137" customFormat="1" ht="18" customHeight="1">
      <c r="A228" s="910"/>
      <c r="B228" s="596"/>
      <c r="C228" s="596"/>
      <c r="D228" s="596"/>
    </row>
    <row r="229" spans="1:4" s="137" customFormat="1" ht="18" customHeight="1">
      <c r="A229" s="910"/>
      <c r="B229" s="596"/>
      <c r="C229" s="596"/>
      <c r="D229" s="596"/>
    </row>
    <row r="230" spans="1:4" s="137" customFormat="1" ht="18" customHeight="1">
      <c r="A230" s="910"/>
      <c r="B230" s="596"/>
      <c r="C230" s="596"/>
      <c r="D230" s="596"/>
    </row>
    <row r="231" spans="1:4" s="137" customFormat="1" ht="18" customHeight="1">
      <c r="A231" s="910"/>
      <c r="B231" s="596"/>
      <c r="C231" s="596"/>
      <c r="D231" s="596"/>
    </row>
    <row r="232" spans="1:4" s="137" customFormat="1" ht="18" customHeight="1">
      <c r="A232" s="910"/>
      <c r="B232" s="596"/>
      <c r="C232" s="596"/>
      <c r="D232" s="596"/>
    </row>
    <row r="233" spans="1:4" s="137" customFormat="1" ht="18" customHeight="1">
      <c r="A233" s="910"/>
      <c r="B233" s="596"/>
      <c r="C233" s="596"/>
      <c r="D233" s="596"/>
    </row>
    <row r="234" spans="1:4" s="137" customFormat="1" ht="18" customHeight="1">
      <c r="A234" s="910"/>
      <c r="B234" s="596"/>
      <c r="C234" s="596"/>
      <c r="D234" s="596"/>
    </row>
    <row r="235" spans="1:4" s="137" customFormat="1" ht="18" customHeight="1">
      <c r="A235" s="910"/>
      <c r="B235" s="596"/>
      <c r="C235" s="596"/>
      <c r="D235" s="596"/>
    </row>
    <row r="236" spans="1:4" s="137" customFormat="1" ht="18" customHeight="1">
      <c r="A236" s="910"/>
      <c r="B236" s="596"/>
      <c r="C236" s="596"/>
      <c r="D236" s="596"/>
    </row>
    <row r="237" spans="1:4" s="137" customFormat="1" ht="18" customHeight="1">
      <c r="A237" s="910"/>
      <c r="B237" s="596"/>
      <c r="C237" s="596"/>
      <c r="D237" s="596"/>
    </row>
    <row r="238" spans="1:4" s="137" customFormat="1" ht="18" customHeight="1">
      <c r="A238" s="910"/>
      <c r="B238" s="596"/>
      <c r="C238" s="596"/>
      <c r="D238" s="596"/>
    </row>
    <row r="239" spans="1:4" s="137" customFormat="1" ht="18" customHeight="1">
      <c r="A239" s="910"/>
      <c r="B239" s="596"/>
      <c r="C239" s="596"/>
      <c r="D239" s="596"/>
    </row>
    <row r="240" spans="1:4" s="137" customFormat="1" ht="18" customHeight="1">
      <c r="A240" s="910"/>
      <c r="B240" s="596"/>
      <c r="C240" s="596"/>
      <c r="D240" s="596"/>
    </row>
    <row r="241" spans="1:5" s="830" customFormat="1" ht="15.75">
      <c r="A241" s="69"/>
      <c r="B241" s="70"/>
      <c r="C241" s="70"/>
      <c r="D241" s="70"/>
      <c r="E241" s="138"/>
    </row>
    <row r="242" spans="1:5" s="830" customFormat="1" ht="15.75">
      <c r="A242" s="69"/>
      <c r="B242" s="70"/>
      <c r="C242" s="70"/>
      <c r="D242" s="70"/>
      <c r="E242" s="138"/>
    </row>
    <row r="243" spans="1:5" s="830" customFormat="1" ht="15.75">
      <c r="A243" s="69"/>
      <c r="B243" s="70"/>
      <c r="C243" s="70"/>
      <c r="D243" s="70"/>
      <c r="E243" s="138"/>
    </row>
    <row r="244" spans="1:5" s="830" customFormat="1" ht="15.75">
      <c r="A244" s="69"/>
      <c r="B244" s="70"/>
      <c r="C244" s="70"/>
      <c r="D244" s="70"/>
      <c r="E244" s="138"/>
    </row>
    <row r="245" spans="1:5" s="830" customFormat="1" ht="15.75">
      <c r="A245" s="69"/>
      <c r="B245" s="70"/>
      <c r="C245" s="70"/>
      <c r="D245" s="70"/>
      <c r="E245" s="138"/>
    </row>
    <row r="246" spans="1:5" s="830" customFormat="1" ht="15.75">
      <c r="A246" s="69"/>
      <c r="B246" s="70"/>
      <c r="C246" s="70"/>
      <c r="D246" s="70"/>
      <c r="E246" s="138"/>
    </row>
    <row r="247" spans="1:5" s="830" customFormat="1" ht="15.75">
      <c r="A247" s="69"/>
      <c r="B247" s="70"/>
      <c r="C247" s="70"/>
      <c r="D247" s="70"/>
      <c r="E247" s="138"/>
    </row>
    <row r="248" spans="1:5" s="830" customFormat="1" ht="15.75">
      <c r="A248" s="69"/>
      <c r="B248" s="70"/>
      <c r="C248" s="70"/>
      <c r="D248" s="70"/>
      <c r="E248" s="138"/>
    </row>
    <row r="249" spans="1:5" s="830" customFormat="1" ht="15.75">
      <c r="A249" s="69"/>
      <c r="B249" s="70"/>
      <c r="C249" s="70"/>
      <c r="D249" s="70"/>
      <c r="E249" s="138"/>
    </row>
    <row r="250" spans="1:5" s="830" customFormat="1" ht="15.75">
      <c r="A250" s="69"/>
      <c r="B250" s="70"/>
      <c r="C250" s="70"/>
      <c r="D250" s="70"/>
      <c r="E250" s="138"/>
    </row>
    <row r="251" spans="1:5" s="830" customFormat="1" ht="15.75">
      <c r="A251" s="69"/>
      <c r="B251" s="70"/>
      <c r="C251" s="70"/>
      <c r="D251" s="70"/>
      <c r="E251" s="138"/>
    </row>
    <row r="252" spans="1:5" s="830" customFormat="1" ht="15.75">
      <c r="A252" s="69"/>
      <c r="B252" s="70"/>
      <c r="C252" s="70"/>
      <c r="D252" s="70"/>
      <c r="E252" s="138"/>
    </row>
    <row r="253" spans="1:5" s="830" customFormat="1" ht="15.75">
      <c r="A253" s="69"/>
      <c r="B253" s="70"/>
      <c r="C253" s="70"/>
      <c r="D253" s="70"/>
      <c r="E253" s="138"/>
    </row>
    <row r="254" spans="1:5" s="830" customFormat="1" ht="15.75">
      <c r="A254" s="69"/>
      <c r="B254" s="70"/>
      <c r="C254" s="70"/>
      <c r="D254" s="70"/>
      <c r="E254" s="138"/>
    </row>
    <row r="255" spans="1:5" s="830" customFormat="1" ht="15.75">
      <c r="A255" s="69"/>
      <c r="B255" s="70"/>
      <c r="C255" s="70"/>
      <c r="D255" s="70"/>
      <c r="E255" s="138"/>
    </row>
    <row r="256" spans="1:5" s="830" customFormat="1" ht="15.75">
      <c r="A256" s="69"/>
      <c r="B256" s="70"/>
      <c r="C256" s="70"/>
      <c r="D256" s="70"/>
      <c r="E256" s="138"/>
    </row>
    <row r="257" spans="1:5" s="830" customFormat="1" ht="15.75">
      <c r="A257" s="69"/>
      <c r="B257" s="70"/>
      <c r="C257" s="70"/>
      <c r="D257" s="70"/>
      <c r="E257" s="138"/>
    </row>
    <row r="258" spans="1:5" s="830" customFormat="1" ht="15.75">
      <c r="A258" s="69"/>
      <c r="B258" s="70"/>
      <c r="C258" s="70"/>
      <c r="D258" s="70"/>
      <c r="E258" s="138"/>
    </row>
    <row r="259" spans="1:5" s="830" customFormat="1" ht="15.75">
      <c r="A259" s="69"/>
      <c r="B259" s="70"/>
      <c r="C259" s="70"/>
      <c r="D259" s="70"/>
      <c r="E259" s="138"/>
    </row>
    <row r="260" spans="1:5" s="830" customFormat="1" ht="15.75">
      <c r="A260" s="69"/>
      <c r="B260" s="70"/>
      <c r="C260" s="70"/>
      <c r="D260" s="70"/>
      <c r="E260" s="138"/>
    </row>
    <row r="261" spans="1:5" s="830" customFormat="1" ht="15.75">
      <c r="A261" s="69"/>
      <c r="B261" s="70"/>
      <c r="C261" s="70"/>
      <c r="D261" s="70"/>
      <c r="E261" s="138"/>
    </row>
    <row r="262" spans="1:5" s="830" customFormat="1" ht="15.75">
      <c r="A262" s="69"/>
      <c r="B262" s="70"/>
      <c r="C262" s="70"/>
      <c r="D262" s="70"/>
      <c r="E262" s="138"/>
    </row>
    <row r="263" spans="1:5" s="830" customFormat="1" ht="15.75">
      <c r="A263" s="69"/>
      <c r="B263" s="70"/>
      <c r="C263" s="70"/>
      <c r="D263" s="70"/>
      <c r="E263" s="138"/>
    </row>
    <row r="264" spans="1:5" s="830" customFormat="1" ht="15.75">
      <c r="A264" s="69"/>
      <c r="B264" s="70"/>
      <c r="C264" s="70"/>
      <c r="D264" s="70"/>
      <c r="E264" s="138"/>
    </row>
    <row r="265" spans="1:5" s="830" customFormat="1" ht="15.75">
      <c r="A265" s="69"/>
      <c r="B265" s="70"/>
      <c r="C265" s="70"/>
      <c r="D265" s="70"/>
      <c r="E265" s="138"/>
    </row>
    <row r="266" spans="1:5" s="830" customFormat="1" ht="15.75">
      <c r="A266" s="69"/>
      <c r="B266" s="70"/>
      <c r="C266" s="70"/>
      <c r="D266" s="70"/>
      <c r="E266" s="138"/>
    </row>
    <row r="267" spans="1:5" s="830" customFormat="1" ht="15.75">
      <c r="A267" s="69"/>
      <c r="B267" s="70"/>
      <c r="C267" s="70"/>
      <c r="D267" s="70"/>
      <c r="E267" s="138"/>
    </row>
    <row r="268" spans="1:5" s="830" customFormat="1" ht="15.75">
      <c r="A268" s="69"/>
      <c r="B268" s="70"/>
      <c r="C268" s="70"/>
      <c r="D268" s="70"/>
      <c r="E268" s="138"/>
    </row>
    <row r="269" spans="1:5" s="830" customFormat="1" ht="15.75">
      <c r="A269" s="69"/>
      <c r="B269" s="70"/>
      <c r="C269" s="70"/>
      <c r="D269" s="70"/>
      <c r="E269" s="138"/>
    </row>
    <row r="270" spans="1:5" s="830" customFormat="1" ht="15.75">
      <c r="A270" s="69"/>
      <c r="B270" s="70"/>
      <c r="C270" s="70"/>
      <c r="D270" s="70"/>
      <c r="E270" s="138"/>
    </row>
    <row r="271" spans="1:5" s="830" customFormat="1" ht="15.75">
      <c r="A271" s="69"/>
      <c r="B271" s="70"/>
      <c r="C271" s="70"/>
      <c r="D271" s="70"/>
      <c r="E271" s="138"/>
    </row>
    <row r="272" spans="1:5" s="830" customFormat="1" ht="15.75">
      <c r="A272" s="69"/>
      <c r="B272" s="70"/>
      <c r="C272" s="70"/>
      <c r="D272" s="70"/>
      <c r="E272" s="138"/>
    </row>
    <row r="273" spans="1:5" s="830" customFormat="1" ht="15.75">
      <c r="A273" s="69"/>
      <c r="B273" s="70"/>
      <c r="C273" s="70"/>
      <c r="D273" s="70"/>
      <c r="E273" s="138"/>
    </row>
    <row r="274" spans="1:5" s="830" customFormat="1" ht="15.75">
      <c r="A274" s="69"/>
      <c r="B274" s="70"/>
      <c r="C274" s="70"/>
      <c r="D274" s="70"/>
      <c r="E274" s="138"/>
    </row>
    <row r="275" spans="1:5" s="830" customFormat="1" ht="15.75">
      <c r="A275" s="69"/>
      <c r="B275" s="70"/>
      <c r="C275" s="70"/>
      <c r="D275" s="70"/>
      <c r="E275" s="138"/>
    </row>
    <row r="276" spans="1:5" s="830" customFormat="1" ht="15.75">
      <c r="A276" s="69"/>
      <c r="B276" s="70"/>
      <c r="C276" s="70"/>
      <c r="D276" s="70"/>
      <c r="E276" s="138"/>
    </row>
    <row r="277" spans="1:5" s="830" customFormat="1" ht="15.75">
      <c r="A277" s="69"/>
      <c r="B277" s="70"/>
      <c r="C277" s="70"/>
      <c r="D277" s="70"/>
      <c r="E277" s="138"/>
    </row>
    <row r="278" spans="1:5" s="830" customFormat="1" ht="15.75">
      <c r="A278" s="69"/>
      <c r="B278" s="70"/>
      <c r="C278" s="70"/>
      <c r="D278" s="70"/>
      <c r="E278" s="138"/>
    </row>
    <row r="279" spans="1:5" s="830" customFormat="1" ht="15.75">
      <c r="A279" s="69"/>
      <c r="B279" s="70"/>
      <c r="C279" s="70"/>
      <c r="D279" s="70"/>
      <c r="E279" s="138"/>
    </row>
    <row r="280" spans="1:5" s="830" customFormat="1" ht="15.75">
      <c r="A280" s="69"/>
      <c r="B280" s="70"/>
      <c r="C280" s="70"/>
      <c r="D280" s="70"/>
      <c r="E280" s="138"/>
    </row>
    <row r="281" spans="1:5" s="830" customFormat="1" ht="15.75">
      <c r="A281" s="69"/>
      <c r="B281" s="70"/>
      <c r="C281" s="70"/>
      <c r="D281" s="70"/>
      <c r="E281" s="138"/>
    </row>
    <row r="282" spans="1:5" s="830" customFormat="1" ht="15.75">
      <c r="A282" s="69"/>
      <c r="B282" s="70"/>
      <c r="C282" s="70"/>
      <c r="D282" s="70"/>
      <c r="E282" s="138"/>
    </row>
    <row r="283" spans="1:5" s="830" customFormat="1" ht="15.75">
      <c r="A283" s="69"/>
      <c r="B283" s="70"/>
      <c r="C283" s="70"/>
      <c r="D283" s="70"/>
      <c r="E283" s="138"/>
    </row>
    <row r="284" spans="1:5" s="830" customFormat="1" ht="15.75">
      <c r="A284" s="69"/>
      <c r="B284" s="70"/>
      <c r="C284" s="70"/>
      <c r="D284" s="70"/>
      <c r="E284" s="138"/>
    </row>
    <row r="285" spans="1:5" s="830" customFormat="1" ht="15.75">
      <c r="A285" s="69"/>
      <c r="B285" s="70"/>
      <c r="C285" s="70"/>
      <c r="D285" s="70"/>
      <c r="E285" s="138"/>
    </row>
    <row r="286" spans="1:5" s="830" customFormat="1" ht="15.75">
      <c r="A286" s="69"/>
      <c r="B286" s="70"/>
      <c r="C286" s="70"/>
      <c r="D286" s="70"/>
      <c r="E286" s="138"/>
    </row>
    <row r="287" spans="1:5" s="830" customFormat="1" ht="15.75">
      <c r="A287" s="69"/>
      <c r="B287" s="70"/>
      <c r="C287" s="70"/>
      <c r="D287" s="70"/>
      <c r="E287" s="138"/>
    </row>
    <row r="288" spans="1:5" s="830" customFormat="1" ht="15.75">
      <c r="A288" s="69"/>
      <c r="B288" s="70"/>
      <c r="C288" s="70"/>
      <c r="D288" s="70"/>
      <c r="E288" s="138"/>
    </row>
    <row r="289" spans="1:5" s="830" customFormat="1" ht="15.75">
      <c r="A289" s="69"/>
      <c r="B289" s="70"/>
      <c r="C289" s="70"/>
      <c r="D289" s="70"/>
      <c r="E289" s="138"/>
    </row>
    <row r="290" spans="1:5" s="830" customFormat="1" ht="15.75">
      <c r="A290" s="69"/>
      <c r="B290" s="70"/>
      <c r="C290" s="70"/>
      <c r="D290" s="70"/>
      <c r="E290" s="138"/>
    </row>
    <row r="291" spans="1:5" s="830" customFormat="1" ht="15.75">
      <c r="A291" s="69"/>
      <c r="B291" s="70"/>
      <c r="C291" s="70"/>
      <c r="D291" s="70"/>
      <c r="E291" s="138"/>
    </row>
    <row r="292" spans="1:5" s="830" customFormat="1" ht="15.75">
      <c r="A292" s="69"/>
      <c r="B292" s="70"/>
      <c r="C292" s="70"/>
      <c r="D292" s="70"/>
      <c r="E292" s="138"/>
    </row>
    <row r="293" spans="1:5" s="830" customFormat="1" ht="15.75">
      <c r="A293" s="69"/>
      <c r="B293" s="70"/>
      <c r="C293" s="70"/>
      <c r="D293" s="70"/>
      <c r="E293" s="138"/>
    </row>
    <row r="294" spans="1:5" s="830" customFormat="1" ht="15.75">
      <c r="A294" s="69"/>
      <c r="B294" s="70"/>
      <c r="C294" s="70"/>
      <c r="D294" s="70"/>
      <c r="E294" s="138"/>
    </row>
    <row r="295" spans="1:5" s="830" customFormat="1" ht="15.75">
      <c r="A295" s="69"/>
      <c r="B295" s="70"/>
      <c r="C295" s="70"/>
      <c r="D295" s="70"/>
      <c r="E295" s="138"/>
    </row>
    <row r="296" spans="1:5" s="830" customFormat="1" ht="15.75">
      <c r="A296" s="69"/>
      <c r="B296" s="70"/>
      <c r="C296" s="70"/>
      <c r="D296" s="70"/>
      <c r="E296" s="138"/>
    </row>
    <row r="297" spans="1:5" s="830" customFormat="1" ht="15.75">
      <c r="A297" s="69"/>
      <c r="B297" s="70"/>
      <c r="C297" s="70"/>
      <c r="D297" s="70"/>
      <c r="E297" s="138"/>
    </row>
    <row r="298" spans="1:5" s="830" customFormat="1" ht="15.75">
      <c r="A298" s="69"/>
      <c r="B298" s="70"/>
      <c r="C298" s="70"/>
      <c r="D298" s="70"/>
      <c r="E298" s="138"/>
    </row>
    <row r="299" spans="1:5" s="830" customFormat="1" ht="15.75">
      <c r="A299" s="69"/>
      <c r="B299" s="70"/>
      <c r="C299" s="70"/>
      <c r="D299" s="70"/>
      <c r="E299" s="138"/>
    </row>
    <row r="300" spans="1:5" s="830" customFormat="1" ht="15.75">
      <c r="A300" s="69"/>
      <c r="B300" s="70"/>
      <c r="C300" s="70"/>
      <c r="D300" s="70"/>
      <c r="E300" s="138"/>
    </row>
    <row r="301" spans="1:5" s="830" customFormat="1" ht="15.75">
      <c r="A301" s="69"/>
      <c r="B301" s="70"/>
      <c r="C301" s="70"/>
      <c r="D301" s="70"/>
      <c r="E301" s="138"/>
    </row>
    <row r="302" spans="1:5" s="830" customFormat="1" ht="15.75">
      <c r="A302" s="69"/>
      <c r="B302" s="70"/>
      <c r="C302" s="70"/>
      <c r="D302" s="70"/>
      <c r="E302" s="138"/>
    </row>
    <row r="303" spans="1:5" s="830" customFormat="1" ht="15.75">
      <c r="A303" s="69"/>
      <c r="B303" s="70"/>
      <c r="C303" s="70"/>
      <c r="D303" s="70"/>
      <c r="E303" s="138"/>
    </row>
    <row r="304" spans="1:5" s="830" customFormat="1" ht="15.75">
      <c r="A304" s="69"/>
      <c r="B304" s="70"/>
      <c r="C304" s="70"/>
      <c r="D304" s="70"/>
      <c r="E304" s="138"/>
    </row>
    <row r="305" spans="1:5" s="830" customFormat="1" ht="15.75">
      <c r="A305" s="69"/>
      <c r="B305" s="70"/>
      <c r="C305" s="70"/>
      <c r="D305" s="70"/>
      <c r="E305" s="138"/>
    </row>
    <row r="306" spans="1:5" s="830" customFormat="1" ht="15.75">
      <c r="A306" s="69"/>
      <c r="B306" s="70"/>
      <c r="C306" s="70"/>
      <c r="D306" s="70"/>
      <c r="E306" s="138"/>
    </row>
    <row r="307" spans="1:5" s="830" customFormat="1" ht="15.75">
      <c r="A307" s="69"/>
      <c r="B307" s="70"/>
      <c r="C307" s="70"/>
      <c r="D307" s="70"/>
      <c r="E307" s="138"/>
    </row>
    <row r="308" spans="1:5" s="830" customFormat="1" ht="15.75">
      <c r="A308" s="69"/>
      <c r="B308" s="70"/>
      <c r="C308" s="70"/>
      <c r="D308" s="70"/>
      <c r="E308" s="138"/>
    </row>
    <row r="309" spans="1:5" s="830" customFormat="1" ht="15.75">
      <c r="A309" s="69"/>
      <c r="B309" s="70"/>
      <c r="C309" s="70"/>
      <c r="D309" s="70"/>
      <c r="E309" s="138"/>
    </row>
    <row r="310" spans="1:5" s="830" customFormat="1" ht="15.75">
      <c r="A310" s="69"/>
      <c r="B310" s="70"/>
      <c r="C310" s="70"/>
      <c r="D310" s="70"/>
      <c r="E310" s="138"/>
    </row>
    <row r="311" spans="1:5" s="830" customFormat="1" ht="15.75">
      <c r="A311" s="69"/>
      <c r="B311" s="70"/>
      <c r="C311" s="70"/>
      <c r="D311" s="70"/>
      <c r="E311" s="138"/>
    </row>
    <row r="312" spans="1:5" s="830" customFormat="1" ht="15.75">
      <c r="A312" s="69"/>
      <c r="B312" s="70"/>
      <c r="C312" s="70"/>
      <c r="D312" s="70"/>
      <c r="E312" s="138"/>
    </row>
    <row r="313" spans="1:5" s="830" customFormat="1" ht="15.75">
      <c r="A313" s="69"/>
      <c r="B313" s="70"/>
      <c r="C313" s="70"/>
      <c r="D313" s="70"/>
      <c r="E313" s="138"/>
    </row>
    <row r="314" spans="1:5" s="830" customFormat="1" ht="15.75">
      <c r="A314" s="69"/>
      <c r="B314" s="70"/>
      <c r="C314" s="70"/>
      <c r="D314" s="70"/>
      <c r="E314" s="138"/>
    </row>
    <row r="315" spans="1:5" s="830" customFormat="1" ht="15.75">
      <c r="A315" s="69"/>
      <c r="B315" s="70"/>
      <c r="C315" s="70"/>
      <c r="D315" s="70"/>
      <c r="E315" s="138"/>
    </row>
    <row r="316" spans="1:5" s="830" customFormat="1" ht="15.75">
      <c r="A316" s="69"/>
      <c r="B316" s="70"/>
      <c r="C316" s="70"/>
      <c r="D316" s="70"/>
      <c r="E316" s="138"/>
    </row>
    <row r="317" spans="1:5" s="830" customFormat="1" ht="15.75">
      <c r="A317" s="69"/>
      <c r="B317" s="70"/>
      <c r="C317" s="70"/>
      <c r="D317" s="70"/>
      <c r="E317" s="138"/>
    </row>
    <row r="318" spans="1:5" s="830" customFormat="1" ht="15.75">
      <c r="A318" s="69"/>
      <c r="B318" s="70"/>
      <c r="C318" s="70"/>
      <c r="D318" s="70"/>
      <c r="E318" s="138"/>
    </row>
    <row r="319" spans="1:5" s="830" customFormat="1" ht="15.75">
      <c r="A319" s="69"/>
      <c r="B319" s="70"/>
      <c r="C319" s="70"/>
      <c r="D319" s="70"/>
      <c r="E319" s="138"/>
    </row>
    <row r="320" spans="1:5" s="830" customFormat="1" ht="15.75">
      <c r="A320" s="69"/>
      <c r="B320" s="70"/>
      <c r="C320" s="70"/>
      <c r="D320" s="70"/>
      <c r="E320" s="138"/>
    </row>
    <row r="321" spans="1:5" s="830" customFormat="1" ht="15.75">
      <c r="A321" s="69"/>
      <c r="B321" s="70"/>
      <c r="C321" s="70"/>
      <c r="D321" s="70"/>
      <c r="E321" s="138"/>
    </row>
    <row r="322" spans="1:5" s="830" customFormat="1" ht="15.75">
      <c r="A322" s="69"/>
      <c r="B322" s="70"/>
      <c r="C322" s="70"/>
      <c r="D322" s="70"/>
      <c r="E322" s="138"/>
    </row>
    <row r="323" spans="1:5" s="830" customFormat="1" ht="15.75">
      <c r="A323" s="69"/>
      <c r="B323" s="70"/>
      <c r="C323" s="70"/>
      <c r="D323" s="70"/>
      <c r="E323" s="138"/>
    </row>
    <row r="324" spans="1:5" s="830" customFormat="1" ht="15.75">
      <c r="A324" s="69"/>
      <c r="B324" s="70"/>
      <c r="C324" s="70"/>
      <c r="D324" s="70"/>
      <c r="E324" s="138"/>
    </row>
    <row r="325" spans="1:5" s="830" customFormat="1" ht="15.75">
      <c r="A325" s="69"/>
      <c r="B325" s="70"/>
      <c r="C325" s="70"/>
      <c r="D325" s="70"/>
      <c r="E325" s="138"/>
    </row>
    <row r="326" spans="1:5" s="830" customFormat="1" ht="15.75">
      <c r="A326" s="69"/>
      <c r="B326" s="70"/>
      <c r="C326" s="70"/>
      <c r="D326" s="70"/>
      <c r="E326" s="138"/>
    </row>
    <row r="327" spans="1:5" s="830" customFormat="1" ht="15.75">
      <c r="A327" s="69"/>
      <c r="B327" s="70"/>
      <c r="C327" s="70"/>
      <c r="D327" s="70"/>
      <c r="E327" s="138"/>
    </row>
    <row r="328" spans="1:5" s="830" customFormat="1" ht="15.75">
      <c r="A328" s="69"/>
      <c r="B328" s="70"/>
      <c r="C328" s="70"/>
      <c r="D328" s="70"/>
      <c r="E328" s="138"/>
    </row>
    <row r="329" spans="1:5" s="830" customFormat="1" ht="15.75">
      <c r="A329" s="69"/>
      <c r="B329" s="70"/>
      <c r="C329" s="70"/>
      <c r="D329" s="70"/>
      <c r="E329" s="138"/>
    </row>
    <row r="330" spans="1:5" s="830" customFormat="1" ht="15.75">
      <c r="A330" s="69"/>
      <c r="B330" s="70"/>
      <c r="C330" s="70"/>
      <c r="D330" s="70"/>
      <c r="E330" s="138"/>
    </row>
    <row r="331" spans="1:5" s="830" customFormat="1" ht="15.75">
      <c r="A331" s="69"/>
      <c r="B331" s="70"/>
      <c r="C331" s="70"/>
      <c r="D331" s="70"/>
      <c r="E331" s="138"/>
    </row>
    <row r="332" spans="1:5" s="830" customFormat="1" ht="15.75">
      <c r="A332" s="69"/>
      <c r="B332" s="70"/>
      <c r="C332" s="70"/>
      <c r="D332" s="70"/>
      <c r="E332" s="138"/>
    </row>
    <row r="333" spans="1:5" s="830" customFormat="1" ht="15.75">
      <c r="A333" s="69"/>
      <c r="B333" s="70"/>
      <c r="C333" s="70"/>
      <c r="D333" s="70"/>
      <c r="E333" s="138"/>
    </row>
    <row r="334" spans="1:5" s="830" customFormat="1" ht="15.75">
      <c r="A334" s="69"/>
      <c r="B334" s="70"/>
      <c r="C334" s="70"/>
      <c r="D334" s="70"/>
      <c r="E334" s="138"/>
    </row>
    <row r="335" spans="1:5" s="830" customFormat="1" ht="15.75">
      <c r="A335" s="69"/>
      <c r="B335" s="70"/>
      <c r="C335" s="70"/>
      <c r="D335" s="70"/>
      <c r="E335" s="138"/>
    </row>
    <row r="336" spans="1:5" s="830" customFormat="1" ht="15.75">
      <c r="A336" s="69"/>
      <c r="B336" s="70"/>
      <c r="C336" s="70"/>
      <c r="D336" s="70"/>
      <c r="E336" s="138"/>
    </row>
    <row r="337" spans="1:5" s="830" customFormat="1" ht="15.75">
      <c r="A337" s="69"/>
      <c r="B337" s="70"/>
      <c r="C337" s="70"/>
      <c r="D337" s="70"/>
      <c r="E337" s="138"/>
    </row>
    <row r="338" spans="1:5" s="830" customFormat="1" ht="15.75">
      <c r="A338" s="69"/>
      <c r="B338" s="70"/>
      <c r="C338" s="70"/>
      <c r="D338" s="70"/>
      <c r="E338" s="138"/>
    </row>
    <row r="339" spans="1:5" s="830" customFormat="1" ht="15.75">
      <c r="A339" s="69"/>
      <c r="B339" s="70"/>
      <c r="C339" s="70"/>
      <c r="D339" s="70"/>
      <c r="E339" s="138"/>
    </row>
    <row r="340" spans="1:5" s="830" customFormat="1" ht="15.75">
      <c r="A340" s="69"/>
      <c r="B340" s="70"/>
      <c r="C340" s="70"/>
      <c r="D340" s="70"/>
      <c r="E340" s="138"/>
    </row>
    <row r="341" spans="1:5" s="830" customFormat="1" ht="15.75">
      <c r="A341" s="69"/>
      <c r="B341" s="70"/>
      <c r="C341" s="70"/>
      <c r="D341" s="70"/>
      <c r="E341" s="138"/>
    </row>
    <row r="342" spans="1:5" s="830" customFormat="1" ht="15.75">
      <c r="A342" s="69"/>
      <c r="B342" s="70"/>
      <c r="C342" s="70"/>
      <c r="D342" s="70"/>
      <c r="E342" s="138"/>
    </row>
    <row r="343" spans="1:5" s="830" customFormat="1" ht="15.75">
      <c r="A343" s="69"/>
      <c r="B343" s="70"/>
      <c r="C343" s="70"/>
      <c r="D343" s="70"/>
      <c r="E343" s="138"/>
    </row>
    <row r="344" spans="1:5" s="830" customFormat="1" ht="15.75">
      <c r="A344" s="69"/>
      <c r="B344" s="70"/>
      <c r="C344" s="70"/>
      <c r="D344" s="70"/>
      <c r="E344" s="138"/>
    </row>
    <row r="345" spans="1:5" s="830" customFormat="1" ht="15.75">
      <c r="A345" s="69"/>
      <c r="B345" s="70"/>
      <c r="C345" s="70"/>
      <c r="D345" s="70"/>
      <c r="E345" s="138"/>
    </row>
    <row r="346" spans="1:5" s="830" customFormat="1" ht="15.75">
      <c r="A346" s="69"/>
      <c r="B346" s="70"/>
      <c r="C346" s="70"/>
      <c r="D346" s="70"/>
      <c r="E346" s="138"/>
    </row>
    <row r="347" spans="1:5" s="830" customFormat="1" ht="15.75">
      <c r="A347" s="69"/>
      <c r="B347" s="70"/>
      <c r="C347" s="70"/>
      <c r="D347" s="70"/>
      <c r="E347" s="138"/>
    </row>
    <row r="348" spans="1:5" s="830" customFormat="1" ht="15.75">
      <c r="A348" s="69"/>
      <c r="B348" s="70"/>
      <c r="C348" s="70"/>
      <c r="D348" s="70"/>
      <c r="E348" s="138"/>
    </row>
    <row r="349" spans="1:5" s="830" customFormat="1" ht="15.75">
      <c r="A349" s="69"/>
      <c r="B349" s="70"/>
      <c r="C349" s="70"/>
      <c r="D349" s="70"/>
      <c r="E349" s="138"/>
    </row>
    <row r="350" spans="1:5" s="830" customFormat="1" ht="15.75">
      <c r="A350" s="69"/>
      <c r="B350" s="70"/>
      <c r="C350" s="70"/>
      <c r="D350" s="70"/>
      <c r="E350" s="138"/>
    </row>
    <row r="351" spans="1:5" s="830" customFormat="1" ht="15.75">
      <c r="A351" s="69"/>
      <c r="B351" s="70"/>
      <c r="C351" s="70"/>
      <c r="D351" s="70"/>
      <c r="E351" s="138"/>
    </row>
    <row r="352" spans="1:5" s="830" customFormat="1" ht="15.75">
      <c r="A352" s="69"/>
      <c r="B352" s="70"/>
      <c r="C352" s="70"/>
      <c r="D352" s="70"/>
      <c r="E352" s="138"/>
    </row>
    <row r="353" spans="1:5" s="830" customFormat="1" ht="15.75">
      <c r="A353" s="69"/>
      <c r="B353" s="70"/>
      <c r="C353" s="70"/>
      <c r="D353" s="70"/>
      <c r="E353" s="138"/>
    </row>
    <row r="354" spans="1:5" s="830" customFormat="1" ht="15.75">
      <c r="A354" s="69"/>
      <c r="B354" s="70"/>
      <c r="C354" s="70"/>
      <c r="D354" s="70"/>
      <c r="E354" s="138"/>
    </row>
    <row r="355" spans="1:5" s="830" customFormat="1" ht="15.75">
      <c r="A355" s="69"/>
      <c r="B355" s="70"/>
      <c r="C355" s="70"/>
      <c r="D355" s="70"/>
      <c r="E355" s="138"/>
    </row>
    <row r="356" spans="1:5" s="830" customFormat="1" ht="15.75">
      <c r="A356" s="69"/>
      <c r="B356" s="70"/>
      <c r="C356" s="70"/>
      <c r="D356" s="70"/>
      <c r="E356" s="138"/>
    </row>
    <row r="357" spans="1:5" s="830" customFormat="1" ht="15.75">
      <c r="A357" s="69"/>
      <c r="B357" s="70"/>
      <c r="C357" s="70"/>
      <c r="D357" s="70"/>
      <c r="E357" s="138"/>
    </row>
    <row r="358" spans="1:5" s="830" customFormat="1" ht="15.75">
      <c r="A358" s="69"/>
      <c r="B358" s="70"/>
      <c r="C358" s="70"/>
      <c r="D358" s="70"/>
      <c r="E358" s="138"/>
    </row>
    <row r="359" spans="1:5" s="830" customFormat="1" ht="15.75">
      <c r="A359" s="69"/>
      <c r="B359" s="70"/>
      <c r="C359" s="70"/>
      <c r="D359" s="70"/>
      <c r="E359" s="138"/>
    </row>
    <row r="360" spans="1:5" s="830" customFormat="1" ht="15.75">
      <c r="A360" s="69"/>
      <c r="B360" s="70"/>
      <c r="C360" s="70"/>
      <c r="D360" s="70"/>
      <c r="E360" s="138"/>
    </row>
    <row r="361" spans="1:5" s="830" customFormat="1" ht="15.75">
      <c r="A361" s="69"/>
      <c r="B361" s="70"/>
      <c r="C361" s="70"/>
      <c r="D361" s="70"/>
      <c r="E361" s="138"/>
    </row>
    <row r="362" spans="1:5" s="830" customFormat="1" ht="15.75">
      <c r="A362" s="69"/>
      <c r="B362" s="70"/>
      <c r="C362" s="70"/>
      <c r="D362" s="70"/>
      <c r="E362" s="138"/>
    </row>
    <row r="363" spans="1:5" s="830" customFormat="1" ht="15.75">
      <c r="A363" s="69"/>
      <c r="B363" s="70"/>
      <c r="C363" s="70"/>
      <c r="D363" s="70"/>
      <c r="E363" s="138"/>
    </row>
    <row r="364" spans="1:5" s="830" customFormat="1" ht="15.75">
      <c r="A364" s="69"/>
      <c r="B364" s="70"/>
      <c r="C364" s="70"/>
      <c r="D364" s="70"/>
      <c r="E364" s="138"/>
    </row>
    <row r="365" spans="1:5" s="830" customFormat="1" ht="15.75">
      <c r="A365" s="69"/>
      <c r="B365" s="70"/>
      <c r="C365" s="70"/>
      <c r="D365" s="70"/>
      <c r="E365" s="138"/>
    </row>
    <row r="366" spans="1:5" s="830" customFormat="1" ht="15.75">
      <c r="A366" s="69"/>
      <c r="B366" s="70"/>
      <c r="C366" s="70"/>
      <c r="D366" s="70"/>
      <c r="E366" s="138"/>
    </row>
    <row r="367" spans="1:5" s="830" customFormat="1" ht="15.75">
      <c r="A367" s="69"/>
      <c r="B367" s="70"/>
      <c r="C367" s="70"/>
      <c r="D367" s="70"/>
      <c r="E367" s="138"/>
    </row>
    <row r="368" spans="1:5" s="830" customFormat="1" ht="15.75">
      <c r="A368" s="69"/>
      <c r="B368" s="70"/>
      <c r="C368" s="70"/>
      <c r="D368" s="70"/>
      <c r="E368" s="138"/>
    </row>
    <row r="369" spans="1:5" s="830" customFormat="1" ht="15.75">
      <c r="A369" s="69"/>
      <c r="B369" s="70"/>
      <c r="C369" s="70"/>
      <c r="D369" s="70"/>
      <c r="E369" s="138"/>
    </row>
    <row r="370" spans="1:5" s="830" customFormat="1" ht="15.75">
      <c r="A370" s="69"/>
      <c r="B370" s="70"/>
      <c r="C370" s="70"/>
      <c r="D370" s="70"/>
      <c r="E370" s="138"/>
    </row>
    <row r="371" spans="1:5" s="830" customFormat="1" ht="15.75">
      <c r="A371" s="69"/>
      <c r="B371" s="70"/>
      <c r="C371" s="70"/>
      <c r="D371" s="70"/>
      <c r="E371" s="138"/>
    </row>
    <row r="372" spans="1:5" s="830" customFormat="1" ht="15.75">
      <c r="A372" s="69"/>
      <c r="B372" s="70"/>
      <c r="C372" s="70"/>
      <c r="D372" s="70"/>
      <c r="E372" s="138"/>
    </row>
    <row r="373" spans="1:5" s="830" customFormat="1" ht="15.75">
      <c r="A373" s="69"/>
      <c r="B373" s="70"/>
      <c r="C373" s="70"/>
      <c r="D373" s="70"/>
      <c r="E373" s="138"/>
    </row>
    <row r="374" spans="1:5" s="830" customFormat="1" ht="15.75">
      <c r="A374" s="69"/>
      <c r="B374" s="70"/>
      <c r="C374" s="70"/>
      <c r="D374" s="70"/>
      <c r="E374" s="138"/>
    </row>
    <row r="375" spans="1:5" s="830" customFormat="1" ht="15.75">
      <c r="A375" s="69"/>
      <c r="B375" s="70"/>
      <c r="C375" s="70"/>
      <c r="D375" s="70"/>
      <c r="E375" s="138"/>
    </row>
    <row r="376" spans="1:5" s="830" customFormat="1" ht="15.75">
      <c r="A376" s="69"/>
      <c r="B376" s="70"/>
      <c r="C376" s="70"/>
      <c r="D376" s="70"/>
      <c r="E376" s="138"/>
    </row>
    <row r="377" spans="1:5" s="830" customFormat="1" ht="15.75">
      <c r="A377" s="69"/>
      <c r="B377" s="70"/>
      <c r="C377" s="70"/>
      <c r="D377" s="70"/>
      <c r="E377" s="138"/>
    </row>
    <row r="378" spans="1:5" s="830" customFormat="1" ht="15.75">
      <c r="A378" s="69"/>
      <c r="B378" s="70"/>
      <c r="C378" s="70"/>
      <c r="D378" s="70"/>
      <c r="E378" s="138"/>
    </row>
    <row r="379" spans="1:5" s="830" customFormat="1" ht="15.75">
      <c r="A379" s="69"/>
      <c r="B379" s="70"/>
      <c r="C379" s="70"/>
      <c r="D379" s="70"/>
      <c r="E379" s="138"/>
    </row>
    <row r="380" spans="1:5" s="830" customFormat="1" ht="15.75">
      <c r="A380" s="69"/>
      <c r="B380" s="70"/>
      <c r="C380" s="70"/>
      <c r="D380" s="70"/>
      <c r="E380" s="138"/>
    </row>
    <row r="381" spans="1:5" s="830" customFormat="1" ht="15.75">
      <c r="A381" s="69"/>
      <c r="B381" s="70"/>
      <c r="C381" s="70"/>
      <c r="D381" s="70"/>
      <c r="E381" s="138"/>
    </row>
    <row r="382" spans="1:5" s="830" customFormat="1" ht="15.75">
      <c r="A382" s="69"/>
      <c r="B382" s="70"/>
      <c r="C382" s="70"/>
      <c r="D382" s="70"/>
      <c r="E382" s="138"/>
    </row>
    <row r="383" spans="1:5" s="830" customFormat="1" ht="15.75">
      <c r="A383" s="69"/>
      <c r="B383" s="70"/>
      <c r="C383" s="70"/>
      <c r="D383" s="70"/>
      <c r="E383" s="138"/>
    </row>
    <row r="384" spans="1:5" s="830" customFormat="1" ht="15.75">
      <c r="A384" s="69"/>
      <c r="B384" s="70"/>
      <c r="C384" s="70"/>
      <c r="D384" s="70"/>
      <c r="E384" s="138"/>
    </row>
    <row r="385" spans="1:5" s="830" customFormat="1" ht="15.75">
      <c r="A385" s="69"/>
      <c r="B385" s="70"/>
      <c r="C385" s="70"/>
      <c r="D385" s="70"/>
      <c r="E385" s="138"/>
    </row>
    <row r="386" spans="1:5" s="830" customFormat="1" ht="15.75">
      <c r="A386" s="69"/>
      <c r="B386" s="70"/>
      <c r="C386" s="70"/>
      <c r="D386" s="70"/>
      <c r="E386" s="138"/>
    </row>
    <row r="387" spans="1:5" s="830" customFormat="1" ht="15.75">
      <c r="A387" s="69"/>
      <c r="B387" s="70"/>
      <c r="C387" s="70"/>
      <c r="D387" s="70"/>
      <c r="E387" s="138"/>
    </row>
    <row r="388" spans="1:5" s="830" customFormat="1" ht="15.75">
      <c r="A388" s="69"/>
      <c r="B388" s="70"/>
      <c r="C388" s="70"/>
      <c r="D388" s="70"/>
      <c r="E388" s="138"/>
    </row>
    <row r="389" spans="1:5" s="830" customFormat="1" ht="15.75">
      <c r="A389" s="69"/>
      <c r="B389" s="70"/>
      <c r="C389" s="70"/>
      <c r="D389" s="70"/>
      <c r="E389" s="138"/>
    </row>
    <row r="390" spans="1:5" s="830" customFormat="1" ht="15.75">
      <c r="A390" s="69"/>
      <c r="B390" s="70"/>
      <c r="C390" s="70"/>
      <c r="D390" s="70"/>
      <c r="E390" s="138"/>
    </row>
    <row r="391" spans="1:5" s="830" customFormat="1" ht="15.75">
      <c r="A391" s="69"/>
      <c r="B391" s="70"/>
      <c r="C391" s="70"/>
      <c r="D391" s="70"/>
      <c r="E391" s="138"/>
    </row>
    <row r="392" spans="1:5" s="830" customFormat="1" ht="15.75">
      <c r="A392" s="69"/>
      <c r="B392" s="70"/>
      <c r="C392" s="70"/>
      <c r="D392" s="70"/>
      <c r="E392" s="138"/>
    </row>
    <row r="393" spans="1:5" s="830" customFormat="1" ht="15.75">
      <c r="A393" s="69"/>
      <c r="B393" s="70"/>
      <c r="C393" s="70"/>
      <c r="D393" s="70"/>
      <c r="E393" s="138"/>
    </row>
    <row r="394" spans="1:5" s="830" customFormat="1" ht="15.75">
      <c r="A394" s="69"/>
      <c r="B394" s="70"/>
      <c r="C394" s="70"/>
      <c r="D394" s="70"/>
      <c r="E394" s="138"/>
    </row>
    <row r="395" spans="1:5" s="830" customFormat="1" ht="15.75">
      <c r="A395" s="69"/>
      <c r="B395" s="70"/>
      <c r="C395" s="70"/>
      <c r="D395" s="70"/>
      <c r="E395" s="138"/>
    </row>
    <row r="396" spans="1:5" s="830" customFormat="1" ht="15.75">
      <c r="A396" s="69"/>
      <c r="B396" s="70"/>
      <c r="C396" s="70"/>
      <c r="D396" s="70"/>
      <c r="E396" s="138"/>
    </row>
    <row r="397" spans="1:5" s="830" customFormat="1" ht="15.75">
      <c r="A397" s="69"/>
      <c r="B397" s="70"/>
      <c r="C397" s="70"/>
      <c r="D397" s="70"/>
      <c r="E397" s="138"/>
    </row>
    <row r="398" spans="1:5" s="830" customFormat="1" ht="15.75">
      <c r="A398" s="69"/>
      <c r="B398" s="70"/>
      <c r="C398" s="70"/>
      <c r="D398" s="70"/>
      <c r="E398" s="138"/>
    </row>
    <row r="399" spans="1:5" s="830" customFormat="1" ht="15.75">
      <c r="A399" s="69"/>
      <c r="B399" s="70"/>
      <c r="C399" s="70"/>
      <c r="D399" s="70"/>
      <c r="E399" s="138"/>
    </row>
    <row r="400" spans="1:5" s="830" customFormat="1" ht="15.75">
      <c r="A400" s="69"/>
      <c r="B400" s="70"/>
      <c r="C400" s="70"/>
      <c r="D400" s="70"/>
      <c r="E400" s="138"/>
    </row>
    <row r="401" spans="1:5" s="830" customFormat="1" ht="15.75">
      <c r="A401" s="69"/>
      <c r="B401" s="70"/>
      <c r="C401" s="70"/>
      <c r="D401" s="70"/>
      <c r="E401" s="138"/>
    </row>
    <row r="402" spans="1:5" s="830" customFormat="1" ht="15.75">
      <c r="A402" s="69"/>
      <c r="B402" s="70"/>
      <c r="C402" s="70"/>
      <c r="D402" s="70"/>
      <c r="E402" s="138"/>
    </row>
    <row r="403" spans="1:5" s="830" customFormat="1" ht="15.75">
      <c r="A403" s="69"/>
      <c r="B403" s="70"/>
      <c r="C403" s="70"/>
      <c r="D403" s="70"/>
      <c r="E403" s="138"/>
    </row>
    <row r="404" spans="1:5" s="830" customFormat="1" ht="15.75">
      <c r="A404" s="69"/>
      <c r="B404" s="70"/>
      <c r="C404" s="70"/>
      <c r="D404" s="70"/>
      <c r="E404" s="138"/>
    </row>
    <row r="405" spans="1:5" s="830" customFormat="1" ht="15.75">
      <c r="A405" s="69"/>
      <c r="B405" s="70"/>
      <c r="C405" s="70"/>
      <c r="D405" s="70"/>
      <c r="E405" s="138"/>
    </row>
    <row r="406" spans="1:5" s="830" customFormat="1" ht="15.75">
      <c r="A406" s="69"/>
      <c r="B406" s="70"/>
      <c r="C406" s="70"/>
      <c r="D406" s="70"/>
      <c r="E406" s="138"/>
    </row>
    <row r="407" spans="1:5" s="830" customFormat="1" ht="15.75">
      <c r="A407" s="69"/>
      <c r="B407" s="70"/>
      <c r="C407" s="70"/>
      <c r="D407" s="70"/>
      <c r="E407" s="138"/>
    </row>
    <row r="408" spans="1:5" s="830" customFormat="1" ht="15.75">
      <c r="A408" s="69"/>
      <c r="B408" s="70"/>
      <c r="C408" s="70"/>
      <c r="D408" s="70"/>
      <c r="E408" s="138"/>
    </row>
    <row r="409" spans="1:5" s="830" customFormat="1" ht="15.75">
      <c r="A409" s="69"/>
      <c r="B409" s="70"/>
      <c r="C409" s="70"/>
      <c r="D409" s="70"/>
      <c r="E409" s="138"/>
    </row>
    <row r="410" spans="1:5" s="830" customFormat="1" ht="15.75">
      <c r="A410" s="69"/>
      <c r="B410" s="70"/>
      <c r="C410" s="70"/>
      <c r="D410" s="70"/>
      <c r="E410" s="138"/>
    </row>
    <row r="411" spans="1:5" s="830" customFormat="1" ht="15.75">
      <c r="A411" s="69"/>
      <c r="B411" s="70"/>
      <c r="C411" s="70"/>
      <c r="D411" s="70"/>
      <c r="E411" s="138"/>
    </row>
    <row r="412" spans="1:5" s="830" customFormat="1" ht="15.75">
      <c r="A412" s="69"/>
      <c r="B412" s="70"/>
      <c r="C412" s="70"/>
      <c r="D412" s="70"/>
      <c r="E412" s="138"/>
    </row>
    <row r="413" spans="1:5" s="830" customFormat="1" ht="15.75">
      <c r="A413" s="69"/>
      <c r="B413" s="70"/>
      <c r="C413" s="70"/>
      <c r="D413" s="70"/>
      <c r="E413" s="138"/>
    </row>
    <row r="414" spans="1:5" s="830" customFormat="1" ht="15.75">
      <c r="A414" s="69"/>
      <c r="B414" s="70"/>
      <c r="C414" s="70"/>
      <c r="D414" s="70"/>
      <c r="E414" s="138"/>
    </row>
    <row r="415" spans="1:5" s="830" customFormat="1" ht="15.75">
      <c r="A415" s="69"/>
      <c r="B415" s="70"/>
      <c r="C415" s="70"/>
      <c r="D415" s="70"/>
      <c r="E415" s="138"/>
    </row>
    <row r="416" spans="1:5" s="830" customFormat="1" ht="15.75">
      <c r="A416" s="69"/>
      <c r="B416" s="70"/>
      <c r="C416" s="70"/>
      <c r="D416" s="70"/>
      <c r="E416" s="138"/>
    </row>
    <row r="417" spans="1:5" s="830" customFormat="1" ht="15.75">
      <c r="A417" s="69"/>
      <c r="B417" s="70"/>
      <c r="C417" s="70"/>
      <c r="D417" s="70"/>
      <c r="E417" s="138"/>
    </row>
    <row r="418" spans="1:5" s="830" customFormat="1" ht="15.75">
      <c r="A418" s="69"/>
      <c r="B418" s="70"/>
      <c r="C418" s="70"/>
      <c r="D418" s="70"/>
      <c r="E418" s="138"/>
    </row>
    <row r="419" spans="1:5" s="830" customFormat="1" ht="15.75">
      <c r="A419" s="69"/>
      <c r="B419" s="70"/>
      <c r="C419" s="70"/>
      <c r="D419" s="70"/>
      <c r="E419" s="138"/>
    </row>
    <row r="420" spans="1:5" s="830" customFormat="1" ht="15.75">
      <c r="A420" s="69"/>
      <c r="B420" s="70"/>
      <c r="C420" s="70"/>
      <c r="D420" s="70"/>
      <c r="E420" s="138"/>
    </row>
    <row r="421" spans="1:5" s="830" customFormat="1" ht="15.75">
      <c r="A421" s="69"/>
      <c r="B421" s="70"/>
      <c r="C421" s="70"/>
      <c r="D421" s="70"/>
      <c r="E421" s="138"/>
    </row>
    <row r="422" spans="1:5" s="830" customFormat="1" ht="15.75">
      <c r="A422" s="69"/>
      <c r="B422" s="70"/>
      <c r="C422" s="70"/>
      <c r="D422" s="70"/>
      <c r="E422" s="138"/>
    </row>
    <row r="423" spans="1:5" s="830" customFormat="1" ht="15.75">
      <c r="A423" s="69"/>
      <c r="B423" s="70"/>
      <c r="C423" s="70"/>
      <c r="D423" s="70"/>
      <c r="E423" s="138"/>
    </row>
    <row r="424" spans="1:5" s="830" customFormat="1" ht="15.75">
      <c r="A424" s="69"/>
      <c r="B424" s="70"/>
      <c r="C424" s="70"/>
      <c r="D424" s="70"/>
      <c r="E424" s="138"/>
    </row>
    <row r="425" spans="1:5" s="830" customFormat="1" ht="15.75">
      <c r="A425" s="69"/>
      <c r="B425" s="70"/>
      <c r="C425" s="70"/>
      <c r="D425" s="70"/>
      <c r="E425" s="138"/>
    </row>
    <row r="426" spans="1:5" s="830" customFormat="1" ht="15.75">
      <c r="A426" s="69"/>
      <c r="B426" s="70"/>
      <c r="C426" s="70"/>
      <c r="D426" s="70"/>
      <c r="E426" s="138"/>
    </row>
    <row r="427" spans="1:5" s="830" customFormat="1" ht="15.75">
      <c r="A427" s="69"/>
      <c r="B427" s="70"/>
      <c r="C427" s="70"/>
      <c r="D427" s="70"/>
      <c r="E427" s="138"/>
    </row>
    <row r="428" spans="1:5" s="830" customFormat="1" ht="15.75">
      <c r="A428" s="69"/>
      <c r="B428" s="70"/>
      <c r="C428" s="70"/>
      <c r="D428" s="70"/>
      <c r="E428" s="138"/>
    </row>
    <row r="429" spans="1:5" s="830" customFormat="1" ht="15.75">
      <c r="A429" s="69"/>
      <c r="B429" s="70"/>
      <c r="C429" s="70"/>
      <c r="D429" s="70"/>
      <c r="E429" s="138"/>
    </row>
    <row r="430" spans="1:5" s="830" customFormat="1" ht="15.75">
      <c r="A430" s="69"/>
      <c r="B430" s="70"/>
      <c r="C430" s="70"/>
      <c r="D430" s="70"/>
      <c r="E430" s="138"/>
    </row>
    <row r="431" spans="1:5" s="830" customFormat="1" ht="15.75">
      <c r="A431" s="69"/>
      <c r="B431" s="70"/>
      <c r="C431" s="70"/>
      <c r="D431" s="70"/>
      <c r="E431" s="138"/>
    </row>
    <row r="432" spans="1:5" s="830" customFormat="1" ht="15.75">
      <c r="A432" s="69"/>
      <c r="B432" s="70"/>
      <c r="C432" s="70"/>
      <c r="D432" s="70"/>
      <c r="E432" s="138"/>
    </row>
    <row r="433" spans="1:5" s="830" customFormat="1" ht="15.75">
      <c r="A433" s="69"/>
      <c r="B433" s="70"/>
      <c r="C433" s="70"/>
      <c r="D433" s="70"/>
      <c r="E433" s="138"/>
    </row>
    <row r="434" spans="1:5" s="830" customFormat="1" ht="15.75">
      <c r="A434" s="69"/>
      <c r="B434" s="70"/>
      <c r="C434" s="70"/>
      <c r="D434" s="70"/>
      <c r="E434" s="138"/>
    </row>
    <row r="435" spans="1:5" s="830" customFormat="1" ht="15.75">
      <c r="A435" s="69"/>
      <c r="B435" s="70"/>
      <c r="C435" s="70"/>
      <c r="D435" s="70"/>
      <c r="E435" s="138"/>
    </row>
    <row r="436" spans="1:5" s="830" customFormat="1" ht="15.75">
      <c r="A436" s="69"/>
      <c r="B436" s="70"/>
      <c r="C436" s="70"/>
      <c r="D436" s="70"/>
      <c r="E436" s="138"/>
    </row>
    <row r="437" spans="1:5" s="830" customFormat="1" ht="15.75">
      <c r="A437" s="69"/>
      <c r="B437" s="70"/>
      <c r="C437" s="70"/>
      <c r="D437" s="70"/>
      <c r="E437" s="138"/>
    </row>
    <row r="438" spans="1:5" s="830" customFormat="1" ht="15.75">
      <c r="A438" s="69"/>
      <c r="B438" s="70"/>
      <c r="C438" s="70"/>
      <c r="D438" s="70"/>
      <c r="E438" s="138"/>
    </row>
    <row r="439" spans="1:5" s="830" customFormat="1" ht="15.75">
      <c r="A439" s="69"/>
      <c r="B439" s="70"/>
      <c r="C439" s="70"/>
      <c r="D439" s="70"/>
      <c r="E439" s="138"/>
    </row>
    <row r="440" spans="1:5" s="830" customFormat="1" ht="15.75">
      <c r="A440" s="69"/>
      <c r="B440" s="70"/>
      <c r="C440" s="70"/>
      <c r="D440" s="70"/>
      <c r="E440" s="138"/>
    </row>
    <row r="441" spans="1:5" s="830" customFormat="1" ht="15.75">
      <c r="A441" s="69"/>
      <c r="B441" s="70"/>
      <c r="C441" s="70"/>
      <c r="D441" s="70"/>
      <c r="E441" s="138"/>
    </row>
    <row r="442" spans="1:5" s="830" customFormat="1" ht="15.75">
      <c r="A442" s="69"/>
      <c r="B442" s="70"/>
      <c r="C442" s="70"/>
      <c r="D442" s="70"/>
      <c r="E442" s="138"/>
    </row>
    <row r="443" spans="1:5" s="830" customFormat="1" ht="15.75">
      <c r="A443" s="69"/>
      <c r="B443" s="70"/>
      <c r="C443" s="70"/>
      <c r="D443" s="70"/>
      <c r="E443" s="138"/>
    </row>
    <row r="444" spans="1:5" s="830" customFormat="1" ht="15.75">
      <c r="A444" s="69"/>
      <c r="B444" s="70"/>
      <c r="C444" s="70"/>
      <c r="D444" s="70"/>
      <c r="E444" s="138"/>
    </row>
    <row r="445" spans="1:5" s="830" customFormat="1" ht="15.75">
      <c r="A445" s="69"/>
      <c r="B445" s="70"/>
      <c r="C445" s="70"/>
      <c r="D445" s="70"/>
      <c r="E445" s="138"/>
    </row>
    <row r="446" spans="1:5" s="830" customFormat="1" ht="15.75">
      <c r="A446" s="69"/>
      <c r="B446" s="70"/>
      <c r="C446" s="70"/>
      <c r="D446" s="70"/>
      <c r="E446" s="138"/>
    </row>
    <row r="447" spans="1:5" s="830" customFormat="1" ht="15.75">
      <c r="A447" s="69"/>
      <c r="B447" s="70"/>
      <c r="C447" s="70"/>
      <c r="D447" s="70"/>
      <c r="E447" s="138"/>
    </row>
    <row r="448" spans="1:5" s="830" customFormat="1" ht="15.75">
      <c r="A448" s="69"/>
      <c r="B448" s="70"/>
      <c r="C448" s="70"/>
      <c r="D448" s="70"/>
      <c r="E448" s="138"/>
    </row>
    <row r="449" spans="1:5" s="830" customFormat="1" ht="15.75">
      <c r="A449" s="69"/>
      <c r="B449" s="70"/>
      <c r="C449" s="70"/>
      <c r="D449" s="70"/>
      <c r="E449" s="138"/>
    </row>
    <row r="450" spans="1:5" s="830" customFormat="1" ht="15.75">
      <c r="A450" s="69"/>
      <c r="B450" s="70"/>
      <c r="C450" s="70"/>
      <c r="D450" s="70"/>
      <c r="E450" s="138"/>
    </row>
    <row r="451" spans="1:5" s="830" customFormat="1" ht="15.75">
      <c r="A451" s="69"/>
      <c r="B451" s="70"/>
      <c r="C451" s="70"/>
      <c r="D451" s="70"/>
      <c r="E451" s="138"/>
    </row>
    <row r="452" spans="1:5" s="830" customFormat="1" ht="15.75">
      <c r="A452" s="69"/>
      <c r="B452" s="70"/>
      <c r="C452" s="70"/>
      <c r="D452" s="70"/>
      <c r="E452" s="138"/>
    </row>
    <row r="453" spans="1:5" s="830" customFormat="1" ht="15.75">
      <c r="A453" s="69"/>
      <c r="B453" s="70"/>
      <c r="C453" s="70"/>
      <c r="D453" s="70"/>
      <c r="E453" s="138"/>
    </row>
    <row r="454" spans="1:5" s="830" customFormat="1" ht="15.75">
      <c r="A454" s="69"/>
      <c r="B454" s="70"/>
      <c r="C454" s="70"/>
      <c r="D454" s="70"/>
      <c r="E454" s="138"/>
    </row>
    <row r="455" spans="1:5" s="830" customFormat="1" ht="15.75">
      <c r="A455" s="69"/>
      <c r="B455" s="70"/>
      <c r="C455" s="70"/>
      <c r="D455" s="70"/>
      <c r="E455" s="138"/>
    </row>
    <row r="456" spans="1:5" s="830" customFormat="1" ht="15.75">
      <c r="A456" s="69"/>
      <c r="B456" s="70"/>
      <c r="C456" s="70"/>
      <c r="D456" s="70"/>
      <c r="E456" s="138"/>
    </row>
    <row r="457" spans="1:5" s="830" customFormat="1" ht="15.75">
      <c r="A457" s="69"/>
      <c r="B457" s="70"/>
      <c r="C457" s="70"/>
      <c r="D457" s="70"/>
      <c r="E457" s="138"/>
    </row>
    <row r="458" spans="1:5" s="830" customFormat="1" ht="15.75">
      <c r="A458" s="69"/>
      <c r="B458" s="70"/>
      <c r="C458" s="70"/>
      <c r="D458" s="70"/>
      <c r="E458" s="138"/>
    </row>
    <row r="459" spans="1:5" s="830" customFormat="1" ht="15.75">
      <c r="A459" s="69"/>
      <c r="B459" s="70"/>
      <c r="C459" s="70"/>
      <c r="D459" s="70"/>
      <c r="E459" s="138"/>
    </row>
    <row r="460" spans="1:5" s="830" customFormat="1" ht="15.75">
      <c r="A460" s="69"/>
      <c r="B460" s="70"/>
      <c r="C460" s="70"/>
      <c r="D460" s="70"/>
      <c r="E460" s="138"/>
    </row>
    <row r="461" spans="1:5" s="830" customFormat="1" ht="15.75">
      <c r="A461" s="69"/>
      <c r="B461" s="70"/>
      <c r="C461" s="70"/>
      <c r="D461" s="70"/>
      <c r="E461" s="138"/>
    </row>
    <row r="462" spans="1:5" s="830" customFormat="1" ht="15.75">
      <c r="A462" s="69"/>
      <c r="B462" s="70"/>
      <c r="C462" s="70"/>
      <c r="D462" s="70"/>
      <c r="E462" s="138"/>
    </row>
    <row r="463" spans="1:5" s="830" customFormat="1" ht="15.75">
      <c r="A463" s="69"/>
      <c r="B463" s="70"/>
      <c r="C463" s="70"/>
      <c r="D463" s="70"/>
      <c r="E463" s="138"/>
    </row>
    <row r="464" spans="1:5" s="830" customFormat="1" ht="15.75">
      <c r="A464" s="69"/>
      <c r="B464" s="70"/>
      <c r="C464" s="70"/>
      <c r="D464" s="70"/>
      <c r="E464" s="138"/>
    </row>
    <row r="465" spans="1:5" s="830" customFormat="1" ht="15.75">
      <c r="A465" s="69"/>
      <c r="B465" s="70"/>
      <c r="C465" s="70"/>
      <c r="D465" s="70"/>
      <c r="E465" s="138"/>
    </row>
    <row r="466" spans="1:5" s="830" customFormat="1" ht="15.75">
      <c r="A466" s="69"/>
      <c r="B466" s="70"/>
      <c r="C466" s="70"/>
      <c r="D466" s="70"/>
      <c r="E466" s="138"/>
    </row>
    <row r="467" spans="1:5" s="830" customFormat="1" ht="15.75">
      <c r="A467" s="69"/>
      <c r="B467" s="70"/>
      <c r="C467" s="70"/>
      <c r="D467" s="70"/>
      <c r="E467" s="138"/>
    </row>
    <row r="468" spans="1:5" s="830" customFormat="1" ht="15.75">
      <c r="A468" s="69"/>
      <c r="B468" s="70"/>
      <c r="C468" s="70"/>
      <c r="D468" s="70"/>
      <c r="E468" s="138"/>
    </row>
    <row r="469" spans="1:5" s="830" customFormat="1" ht="15.75">
      <c r="A469" s="69"/>
      <c r="B469" s="70"/>
      <c r="C469" s="70"/>
      <c r="D469" s="70"/>
      <c r="E469" s="138"/>
    </row>
    <row r="470" spans="1:5" s="830" customFormat="1" ht="15.75">
      <c r="A470" s="69"/>
      <c r="B470" s="70"/>
      <c r="C470" s="70"/>
      <c r="D470" s="70"/>
      <c r="E470" s="138"/>
    </row>
    <row r="471" spans="1:5" s="830" customFormat="1" ht="15.75">
      <c r="A471" s="69"/>
      <c r="B471" s="70"/>
      <c r="C471" s="70"/>
      <c r="D471" s="70"/>
      <c r="E471" s="138"/>
    </row>
    <row r="472" spans="1:5" s="830" customFormat="1" ht="15.75">
      <c r="A472" s="69"/>
      <c r="B472" s="70"/>
      <c r="C472" s="70"/>
      <c r="D472" s="70"/>
      <c r="E472" s="138"/>
    </row>
    <row r="473" spans="1:5" s="830" customFormat="1" ht="15.75">
      <c r="A473" s="69"/>
      <c r="B473" s="70"/>
      <c r="C473" s="70"/>
      <c r="D473" s="70"/>
      <c r="E473" s="138"/>
    </row>
    <row r="474" spans="1:5" s="830" customFormat="1" ht="15.75">
      <c r="A474" s="69"/>
      <c r="B474" s="70"/>
      <c r="C474" s="70"/>
      <c r="D474" s="70"/>
      <c r="E474" s="138"/>
    </row>
    <row r="475" spans="1:5" s="830" customFormat="1" ht="15.75">
      <c r="A475" s="69"/>
      <c r="B475" s="70"/>
      <c r="C475" s="70"/>
      <c r="D475" s="70"/>
      <c r="E475" s="138"/>
    </row>
    <row r="476" spans="1:5" s="830" customFormat="1" ht="15.75">
      <c r="A476" s="69"/>
      <c r="B476" s="70"/>
      <c r="C476" s="70"/>
      <c r="D476" s="70"/>
      <c r="E476" s="138"/>
    </row>
    <row r="477" spans="1:5" s="830" customFormat="1" ht="15.75">
      <c r="A477" s="69"/>
      <c r="B477" s="70"/>
      <c r="C477" s="70"/>
      <c r="D477" s="70"/>
      <c r="E477" s="138"/>
    </row>
    <row r="478" spans="1:5" s="830" customFormat="1" ht="15.75">
      <c r="A478" s="69"/>
      <c r="B478" s="70"/>
      <c r="C478" s="70"/>
      <c r="D478" s="70"/>
      <c r="E478" s="138"/>
    </row>
    <row r="479" spans="1:5" s="830" customFormat="1" ht="15.75">
      <c r="A479" s="69"/>
      <c r="B479" s="70"/>
      <c r="C479" s="70"/>
      <c r="D479" s="70"/>
      <c r="E479" s="138"/>
    </row>
    <row r="480" spans="1:5" s="830" customFormat="1" ht="15.75">
      <c r="A480" s="69"/>
      <c r="B480" s="70"/>
      <c r="C480" s="70"/>
      <c r="D480" s="70"/>
      <c r="E480" s="138"/>
    </row>
    <row r="481" spans="1:5" s="830" customFormat="1" ht="15.75">
      <c r="A481" s="69"/>
      <c r="B481" s="70"/>
      <c r="C481" s="70"/>
      <c r="D481" s="70"/>
      <c r="E481" s="138"/>
    </row>
    <row r="482" spans="1:5" s="830" customFormat="1" ht="15.75">
      <c r="A482" s="69"/>
      <c r="B482" s="70"/>
      <c r="C482" s="70"/>
      <c r="D482" s="70"/>
      <c r="E482" s="138"/>
    </row>
    <row r="483" spans="1:5" s="830" customFormat="1" ht="15.75">
      <c r="A483" s="69"/>
      <c r="B483" s="70"/>
      <c r="C483" s="70"/>
      <c r="D483" s="70"/>
      <c r="E483" s="138"/>
    </row>
    <row r="484" spans="1:5" s="830" customFormat="1" ht="15.75">
      <c r="A484" s="69"/>
      <c r="B484" s="70"/>
      <c r="C484" s="70"/>
      <c r="D484" s="70"/>
      <c r="E484" s="138"/>
    </row>
    <row r="485" spans="1:5" s="830" customFormat="1" ht="15.75">
      <c r="A485" s="69"/>
      <c r="B485" s="70"/>
      <c r="C485" s="70"/>
      <c r="D485" s="70"/>
      <c r="E485" s="138"/>
    </row>
    <row r="486" spans="1:5" s="830" customFormat="1" ht="15.75">
      <c r="A486" s="69"/>
      <c r="B486" s="70"/>
      <c r="C486" s="70"/>
      <c r="D486" s="70"/>
      <c r="E486" s="138"/>
    </row>
    <row r="487" spans="1:5" s="830" customFormat="1" ht="15.75">
      <c r="A487" s="69"/>
      <c r="B487" s="70"/>
      <c r="C487" s="70"/>
      <c r="D487" s="70"/>
      <c r="E487" s="138"/>
    </row>
    <row r="488" spans="1:5" s="830" customFormat="1" ht="15.75">
      <c r="A488" s="69"/>
      <c r="B488" s="70"/>
      <c r="C488" s="70"/>
      <c r="D488" s="70"/>
      <c r="E488" s="138"/>
    </row>
    <row r="489" spans="1:5" s="830" customFormat="1" ht="15.75">
      <c r="A489" s="69"/>
      <c r="B489" s="70"/>
      <c r="C489" s="70"/>
      <c r="D489" s="70"/>
      <c r="E489" s="138"/>
    </row>
    <row r="490" spans="1:5" s="830" customFormat="1" ht="15.75">
      <c r="A490" s="69"/>
      <c r="B490" s="70"/>
      <c r="C490" s="70"/>
      <c r="D490" s="70"/>
      <c r="E490" s="138"/>
    </row>
    <row r="491" spans="1:5" s="830" customFormat="1" ht="15.75">
      <c r="A491" s="69"/>
      <c r="B491" s="70"/>
      <c r="C491" s="70"/>
      <c r="D491" s="70"/>
      <c r="E491" s="138"/>
    </row>
    <row r="492" spans="1:5" s="830" customFormat="1" ht="15.75">
      <c r="A492" s="69"/>
      <c r="B492" s="70"/>
      <c r="C492" s="70"/>
      <c r="D492" s="70"/>
      <c r="E492" s="138"/>
    </row>
    <row r="493" spans="1:5" s="830" customFormat="1" ht="15.75">
      <c r="A493" s="69"/>
      <c r="B493" s="70"/>
      <c r="C493" s="70"/>
      <c r="D493" s="70"/>
      <c r="E493" s="138"/>
    </row>
    <row r="494" spans="1:5" s="830" customFormat="1" ht="15.75">
      <c r="A494" s="69"/>
      <c r="B494" s="70"/>
      <c r="C494" s="70"/>
      <c r="D494" s="70"/>
      <c r="E494" s="138"/>
    </row>
    <row r="495" spans="1:5" s="830" customFormat="1" ht="15.75">
      <c r="A495" s="69"/>
      <c r="B495" s="70"/>
      <c r="C495" s="70"/>
      <c r="D495" s="70"/>
      <c r="E495" s="138"/>
    </row>
    <row r="496" spans="1:5" s="830" customFormat="1" ht="15.75">
      <c r="A496" s="69"/>
      <c r="B496" s="70"/>
      <c r="C496" s="70"/>
      <c r="D496" s="70"/>
      <c r="E496" s="138"/>
    </row>
    <row r="497" spans="1:5" s="830" customFormat="1" ht="15.75">
      <c r="A497" s="69"/>
      <c r="B497" s="70"/>
      <c r="C497" s="70"/>
      <c r="D497" s="70"/>
      <c r="E497" s="138"/>
    </row>
    <row r="498" spans="1:5" s="830" customFormat="1" ht="15.75">
      <c r="A498" s="69"/>
      <c r="B498" s="70"/>
      <c r="C498" s="70"/>
      <c r="D498" s="70"/>
      <c r="E498" s="138"/>
    </row>
    <row r="499" spans="1:5" s="830" customFormat="1" ht="15.75">
      <c r="A499" s="69"/>
      <c r="B499" s="70"/>
      <c r="C499" s="70"/>
      <c r="D499" s="70"/>
      <c r="E499" s="138"/>
    </row>
    <row r="500" spans="1:5" s="830" customFormat="1" ht="15.75">
      <c r="A500" s="69"/>
      <c r="B500" s="70"/>
      <c r="C500" s="70"/>
      <c r="D500" s="70"/>
      <c r="E500" s="138"/>
    </row>
    <row r="501" spans="1:5" s="830" customFormat="1" ht="15.75">
      <c r="A501" s="69"/>
      <c r="B501" s="70"/>
      <c r="C501" s="70"/>
      <c r="D501" s="70"/>
      <c r="E501" s="138"/>
    </row>
    <row r="502" spans="1:5" s="830" customFormat="1" ht="15.75">
      <c r="A502" s="69"/>
      <c r="B502" s="70"/>
      <c r="C502" s="70"/>
      <c r="D502" s="70"/>
      <c r="E502" s="138"/>
    </row>
    <row r="503" spans="1:5" s="830" customFormat="1" ht="15.75">
      <c r="A503" s="69"/>
      <c r="B503" s="70"/>
      <c r="C503" s="70"/>
      <c r="D503" s="70"/>
      <c r="E503" s="138"/>
    </row>
    <row r="504" spans="1:5" s="830" customFormat="1" ht="15.75">
      <c r="A504" s="69"/>
      <c r="B504" s="70"/>
      <c r="C504" s="70"/>
      <c r="D504" s="70"/>
      <c r="E504" s="138"/>
    </row>
    <row r="505" spans="1:5" s="830" customFormat="1" ht="15.75">
      <c r="A505" s="69"/>
      <c r="B505" s="70"/>
      <c r="C505" s="70"/>
      <c r="D505" s="70"/>
      <c r="E505" s="138"/>
    </row>
    <row r="506" spans="1:5" s="830" customFormat="1" ht="15.75">
      <c r="A506" s="69"/>
      <c r="B506" s="70"/>
      <c r="C506" s="70"/>
      <c r="D506" s="70"/>
      <c r="E506" s="138"/>
    </row>
    <row r="507" spans="1:5" s="830" customFormat="1" ht="15.75">
      <c r="A507" s="69"/>
      <c r="B507" s="70"/>
      <c r="C507" s="70"/>
      <c r="D507" s="70"/>
      <c r="E507" s="138"/>
    </row>
    <row r="508" spans="1:5" s="830" customFormat="1" ht="15.75">
      <c r="A508" s="69"/>
      <c r="B508" s="70"/>
      <c r="C508" s="70"/>
      <c r="D508" s="70"/>
      <c r="E508" s="138"/>
    </row>
    <row r="509" spans="1:5" s="830" customFormat="1" ht="15.75">
      <c r="A509" s="69"/>
      <c r="B509" s="70"/>
      <c r="C509" s="70"/>
      <c r="D509" s="70"/>
      <c r="E509" s="138"/>
    </row>
    <row r="510" spans="1:5" s="830" customFormat="1" ht="15.75">
      <c r="A510" s="69"/>
      <c r="B510" s="70"/>
      <c r="C510" s="70"/>
      <c r="D510" s="70"/>
      <c r="E510" s="138"/>
    </row>
    <row r="511" spans="1:5" s="830" customFormat="1" ht="15.75">
      <c r="A511" s="69"/>
      <c r="B511" s="70"/>
      <c r="C511" s="70"/>
      <c r="D511" s="70"/>
      <c r="E511" s="138"/>
    </row>
    <row r="512" spans="1:5" s="830" customFormat="1" ht="15.75">
      <c r="A512" s="69"/>
      <c r="B512" s="70"/>
      <c r="C512" s="70"/>
      <c r="D512" s="70"/>
      <c r="E512" s="138"/>
    </row>
    <row r="513" spans="1:5" s="830" customFormat="1" ht="15.75">
      <c r="A513" s="69"/>
      <c r="B513" s="70"/>
      <c r="C513" s="70"/>
      <c r="D513" s="70"/>
      <c r="E513" s="138"/>
    </row>
    <row r="514" spans="1:5" s="830" customFormat="1" ht="15.75">
      <c r="A514" s="69"/>
      <c r="B514" s="70"/>
      <c r="C514" s="70"/>
      <c r="D514" s="70"/>
      <c r="E514" s="138"/>
    </row>
    <row r="515" spans="1:5" s="830" customFormat="1" ht="15.75">
      <c r="A515" s="69"/>
      <c r="B515" s="70"/>
      <c r="C515" s="70"/>
      <c r="D515" s="70"/>
      <c r="E515" s="138"/>
    </row>
    <row r="516" spans="1:5" s="830" customFormat="1" ht="15.75">
      <c r="A516" s="69"/>
      <c r="B516" s="70"/>
      <c r="C516" s="70"/>
      <c r="D516" s="70"/>
      <c r="E516" s="138"/>
    </row>
    <row r="517" spans="1:5" s="830" customFormat="1" ht="15.75">
      <c r="A517" s="69"/>
      <c r="B517" s="70"/>
      <c r="C517" s="70"/>
      <c r="D517" s="70"/>
      <c r="E517" s="138"/>
    </row>
    <row r="518" spans="1:5" s="830" customFormat="1" ht="15.75">
      <c r="A518" s="69"/>
      <c r="B518" s="70"/>
      <c r="C518" s="70"/>
      <c r="D518" s="70"/>
      <c r="E518" s="138"/>
    </row>
    <row r="519" spans="1:5" s="830" customFormat="1" ht="15.75">
      <c r="A519" s="69"/>
      <c r="B519" s="70"/>
      <c r="C519" s="70"/>
      <c r="D519" s="70"/>
      <c r="E519" s="138"/>
    </row>
    <row r="520" spans="1:5" s="830" customFormat="1" ht="15.75">
      <c r="A520" s="69"/>
      <c r="B520" s="70"/>
      <c r="C520" s="70"/>
      <c r="D520" s="70"/>
      <c r="E520" s="138"/>
    </row>
    <row r="521" spans="1:5" s="830" customFormat="1" ht="15.75">
      <c r="A521" s="69"/>
      <c r="B521" s="70"/>
      <c r="C521" s="70"/>
      <c r="D521" s="70"/>
      <c r="E521" s="138"/>
    </row>
    <row r="522" spans="1:5" s="830" customFormat="1" ht="15.75">
      <c r="A522" s="69"/>
      <c r="B522" s="70"/>
      <c r="C522" s="70"/>
      <c r="D522" s="70"/>
      <c r="E522" s="138"/>
    </row>
    <row r="523" spans="1:5" s="830" customFormat="1" ht="15.75">
      <c r="A523" s="69"/>
      <c r="B523" s="70"/>
      <c r="C523" s="70"/>
      <c r="D523" s="70"/>
      <c r="E523" s="138"/>
    </row>
    <row r="524" spans="1:5" s="830" customFormat="1" ht="15.75">
      <c r="A524" s="69"/>
      <c r="B524" s="70"/>
      <c r="C524" s="70"/>
      <c r="D524" s="70"/>
      <c r="E524" s="138"/>
    </row>
    <row r="525" spans="1:5" s="830" customFormat="1" ht="15.75">
      <c r="A525" s="69"/>
      <c r="B525" s="70"/>
      <c r="C525" s="70"/>
      <c r="D525" s="70"/>
      <c r="E525" s="138"/>
    </row>
    <row r="526" spans="1:5" s="830" customFormat="1" ht="15.75">
      <c r="A526" s="69"/>
      <c r="B526" s="70"/>
      <c r="C526" s="70"/>
      <c r="D526" s="70"/>
      <c r="E526" s="138"/>
    </row>
    <row r="527" spans="1:5" s="830" customFormat="1" ht="15.75">
      <c r="A527" s="69"/>
      <c r="B527" s="70"/>
      <c r="C527" s="70"/>
      <c r="D527" s="70"/>
      <c r="E527" s="138"/>
    </row>
    <row r="528" spans="1:5" s="830" customFormat="1" ht="15.75">
      <c r="A528" s="69"/>
      <c r="B528" s="70"/>
      <c r="C528" s="70"/>
      <c r="D528" s="70"/>
      <c r="E528" s="138"/>
    </row>
    <row r="529" spans="1:5" s="830" customFormat="1" ht="15.75">
      <c r="A529" s="69"/>
      <c r="B529" s="70"/>
      <c r="C529" s="70"/>
      <c r="D529" s="70"/>
      <c r="E529" s="138"/>
    </row>
    <row r="530" spans="1:5" s="830" customFormat="1" ht="15.75">
      <c r="A530" s="69"/>
      <c r="B530" s="70"/>
      <c r="C530" s="70"/>
      <c r="D530" s="70"/>
      <c r="E530" s="138"/>
    </row>
    <row r="531" spans="1:5" s="830" customFormat="1" ht="15.75">
      <c r="A531" s="69"/>
      <c r="B531" s="70"/>
      <c r="C531" s="70"/>
      <c r="D531" s="70"/>
      <c r="E531" s="138"/>
    </row>
    <row r="532" spans="1:5" s="830" customFormat="1" ht="15.75">
      <c r="A532" s="69"/>
      <c r="B532" s="70"/>
      <c r="C532" s="70"/>
      <c r="D532" s="70"/>
      <c r="E532" s="138"/>
    </row>
    <row r="533" spans="1:5" s="830" customFormat="1" ht="15.75">
      <c r="A533" s="69"/>
      <c r="B533" s="70"/>
      <c r="C533" s="70"/>
      <c r="D533" s="70"/>
      <c r="E533" s="138"/>
    </row>
    <row r="534" spans="1:5" s="830" customFormat="1" ht="15.75">
      <c r="A534" s="69"/>
      <c r="B534" s="70"/>
      <c r="C534" s="70"/>
      <c r="D534" s="70"/>
      <c r="E534" s="138"/>
    </row>
    <row r="535" spans="1:5" s="830" customFormat="1" ht="15.75">
      <c r="A535" s="69"/>
      <c r="B535" s="70"/>
      <c r="C535" s="70"/>
      <c r="D535" s="70"/>
      <c r="E535" s="138"/>
    </row>
    <row r="536" spans="1:5" s="830" customFormat="1" ht="15.75">
      <c r="A536" s="69"/>
      <c r="B536" s="70"/>
      <c r="C536" s="70"/>
      <c r="D536" s="70"/>
      <c r="E536" s="138"/>
    </row>
    <row r="537" spans="1:5" s="830" customFormat="1" ht="15.75">
      <c r="A537" s="69"/>
      <c r="B537" s="70"/>
      <c r="C537" s="70"/>
      <c r="D537" s="70"/>
      <c r="E537" s="138"/>
    </row>
    <row r="538" spans="1:5" s="830" customFormat="1" ht="15.75">
      <c r="A538" s="69"/>
      <c r="B538" s="70"/>
      <c r="C538" s="70"/>
      <c r="D538" s="70"/>
      <c r="E538" s="138"/>
    </row>
    <row r="539" spans="1:5" s="830" customFormat="1" ht="15.75">
      <c r="A539" s="69"/>
      <c r="B539" s="70"/>
      <c r="C539" s="70"/>
      <c r="D539" s="70"/>
      <c r="E539" s="138"/>
    </row>
    <row r="540" spans="1:5" s="830" customFormat="1" ht="15.75">
      <c r="A540" s="69"/>
      <c r="B540" s="70"/>
      <c r="C540" s="70"/>
      <c r="D540" s="70"/>
      <c r="E540" s="138"/>
    </row>
    <row r="541" spans="1:5" s="830" customFormat="1" ht="15.75">
      <c r="A541" s="69"/>
      <c r="B541" s="70"/>
      <c r="C541" s="70"/>
      <c r="D541" s="70"/>
      <c r="E541" s="138"/>
    </row>
    <row r="542" spans="1:5" s="830" customFormat="1" ht="15.75">
      <c r="A542" s="69"/>
      <c r="B542" s="70"/>
      <c r="C542" s="70"/>
      <c r="D542" s="70"/>
      <c r="E542" s="138"/>
    </row>
    <row r="543" spans="1:5" s="830" customFormat="1" ht="15.75">
      <c r="A543" s="69"/>
      <c r="B543" s="70"/>
      <c r="C543" s="70"/>
      <c r="D543" s="70"/>
      <c r="E543" s="138"/>
    </row>
    <row r="544" spans="1:5" s="830" customFormat="1" ht="15.75">
      <c r="A544" s="69"/>
      <c r="B544" s="70"/>
      <c r="C544" s="70"/>
      <c r="D544" s="70"/>
      <c r="E544" s="138"/>
    </row>
    <row r="545" spans="1:5" s="830" customFormat="1" ht="15.75">
      <c r="A545" s="69"/>
      <c r="B545" s="70"/>
      <c r="C545" s="70"/>
      <c r="D545" s="70"/>
      <c r="E545" s="138"/>
    </row>
    <row r="546" spans="1:5" s="830" customFormat="1" ht="15.75">
      <c r="A546" s="69"/>
      <c r="B546" s="70"/>
      <c r="C546" s="70"/>
      <c r="D546" s="70"/>
      <c r="E546" s="138"/>
    </row>
    <row r="547" spans="1:5" s="830" customFormat="1" ht="15.75">
      <c r="A547" s="69"/>
      <c r="B547" s="70"/>
      <c r="C547" s="70"/>
      <c r="D547" s="70"/>
      <c r="E547" s="138"/>
    </row>
    <row r="548" spans="1:5" s="830" customFormat="1" ht="15.75">
      <c r="A548" s="69"/>
      <c r="B548" s="70"/>
      <c r="C548" s="70"/>
      <c r="D548" s="70"/>
      <c r="E548" s="138"/>
    </row>
    <row r="549" spans="1:5" s="830" customFormat="1" ht="15.75">
      <c r="A549" s="69"/>
      <c r="B549" s="70"/>
      <c r="C549" s="70"/>
      <c r="D549" s="70"/>
      <c r="E549" s="138"/>
    </row>
    <row r="550" spans="1:5" s="830" customFormat="1" ht="15.75">
      <c r="A550" s="69"/>
      <c r="B550" s="70"/>
      <c r="C550" s="70"/>
      <c r="D550" s="70"/>
      <c r="E550" s="138"/>
    </row>
    <row r="551" spans="1:5" s="830" customFormat="1" ht="15.75">
      <c r="A551" s="69"/>
      <c r="B551" s="70"/>
      <c r="C551" s="70"/>
      <c r="D551" s="70"/>
      <c r="E551" s="138"/>
    </row>
    <row r="552" spans="1:5" s="830" customFormat="1" ht="15.75">
      <c r="A552" s="69"/>
      <c r="B552" s="70"/>
      <c r="C552" s="70"/>
      <c r="D552" s="70"/>
      <c r="E552" s="138"/>
    </row>
    <row r="553" spans="1:5" s="830" customFormat="1" ht="15.75">
      <c r="A553" s="69"/>
      <c r="B553" s="70"/>
      <c r="C553" s="70"/>
      <c r="D553" s="70"/>
      <c r="E553" s="138"/>
    </row>
    <row r="554" spans="1:5" s="830" customFormat="1" ht="15.75">
      <c r="A554" s="69"/>
      <c r="B554" s="70"/>
      <c r="C554" s="70"/>
      <c r="D554" s="70"/>
      <c r="E554" s="138"/>
    </row>
    <row r="555" spans="1:5" s="830" customFormat="1" ht="15.75">
      <c r="A555" s="69"/>
      <c r="B555" s="70"/>
      <c r="C555" s="70"/>
      <c r="D555" s="70"/>
      <c r="E555" s="138"/>
    </row>
    <row r="556" spans="1:5" s="830" customFormat="1" ht="15.75">
      <c r="A556" s="69"/>
      <c r="B556" s="70"/>
      <c r="C556" s="70"/>
      <c r="D556" s="70"/>
      <c r="E556" s="138"/>
    </row>
    <row r="557" spans="1:5" s="830" customFormat="1" ht="15.75">
      <c r="A557" s="69"/>
      <c r="B557" s="70"/>
      <c r="C557" s="70"/>
      <c r="D557" s="70"/>
      <c r="E557" s="138"/>
    </row>
    <row r="558" spans="1:5" s="830" customFormat="1" ht="15.75">
      <c r="A558" s="69"/>
      <c r="B558" s="70"/>
      <c r="C558" s="70"/>
      <c r="D558" s="70"/>
      <c r="E558" s="138"/>
    </row>
    <row r="559" spans="1:5" s="830" customFormat="1" ht="15.75">
      <c r="A559" s="69"/>
      <c r="B559" s="70"/>
      <c r="C559" s="70"/>
      <c r="D559" s="70"/>
      <c r="E559" s="138"/>
    </row>
    <row r="560" spans="1:5" s="830" customFormat="1" ht="15.75">
      <c r="A560" s="69"/>
      <c r="B560" s="70"/>
      <c r="C560" s="70"/>
      <c r="D560" s="70"/>
      <c r="E560" s="138"/>
    </row>
    <row r="561" spans="1:5" s="830" customFormat="1" ht="15.75">
      <c r="A561" s="69"/>
      <c r="B561" s="70"/>
      <c r="C561" s="70"/>
      <c r="D561" s="70"/>
      <c r="E561" s="138"/>
    </row>
    <row r="562" spans="1:5" s="830" customFormat="1" ht="15.75">
      <c r="A562" s="69"/>
      <c r="B562" s="70"/>
      <c r="C562" s="70"/>
      <c r="D562" s="70"/>
      <c r="E562" s="138"/>
    </row>
    <row r="563" spans="1:5" s="830" customFormat="1" ht="15.75">
      <c r="A563" s="69"/>
      <c r="B563" s="70"/>
      <c r="C563" s="70"/>
      <c r="D563" s="70"/>
      <c r="E563" s="138"/>
    </row>
    <row r="564" spans="1:5" s="830" customFormat="1" ht="15.75">
      <c r="A564" s="69"/>
      <c r="B564" s="70"/>
      <c r="C564" s="70"/>
      <c r="D564" s="70"/>
      <c r="E564" s="138"/>
    </row>
    <row r="565" spans="1:5" s="830" customFormat="1" ht="15.75">
      <c r="A565" s="69"/>
      <c r="B565" s="70"/>
      <c r="C565" s="70"/>
      <c r="D565" s="70"/>
      <c r="E565" s="138"/>
    </row>
    <row r="566" spans="1:5" s="830" customFormat="1" ht="15.75">
      <c r="A566" s="69"/>
      <c r="B566" s="70"/>
      <c r="C566" s="70"/>
      <c r="D566" s="70"/>
      <c r="E566" s="138"/>
    </row>
    <row r="567" spans="1:5" s="830" customFormat="1" ht="15.75">
      <c r="A567" s="69"/>
      <c r="B567" s="70"/>
      <c r="C567" s="70"/>
      <c r="D567" s="70"/>
      <c r="E567" s="138"/>
    </row>
    <row r="568" spans="1:5" s="830" customFormat="1" ht="15.75">
      <c r="A568" s="69"/>
      <c r="B568" s="70"/>
      <c r="C568" s="70"/>
      <c r="D568" s="70"/>
      <c r="E568" s="138"/>
    </row>
    <row r="569" spans="1:5" s="830" customFormat="1" ht="15.75">
      <c r="A569" s="69"/>
      <c r="B569" s="70"/>
      <c r="C569" s="70"/>
      <c r="D569" s="70"/>
      <c r="E569" s="138"/>
    </row>
    <row r="570" spans="1:5" s="830" customFormat="1" ht="15.75">
      <c r="A570" s="69"/>
      <c r="B570" s="70"/>
      <c r="C570" s="70"/>
      <c r="D570" s="70"/>
      <c r="E570" s="138"/>
    </row>
    <row r="571" spans="1:5" s="830" customFormat="1" ht="15.75">
      <c r="A571" s="69"/>
      <c r="B571" s="70"/>
      <c r="C571" s="70"/>
      <c r="D571" s="70"/>
      <c r="E571" s="138"/>
    </row>
    <row r="572" spans="1:5" s="830" customFormat="1" ht="15.75">
      <c r="A572" s="69"/>
      <c r="B572" s="70"/>
      <c r="C572" s="70"/>
      <c r="D572" s="70"/>
      <c r="E572" s="138"/>
    </row>
    <row r="573" spans="1:5" s="830" customFormat="1" ht="15.75">
      <c r="A573" s="69"/>
      <c r="B573" s="70"/>
      <c r="C573" s="70"/>
      <c r="D573" s="70"/>
      <c r="E573" s="138"/>
    </row>
    <row r="574" spans="1:5" s="830" customFormat="1" ht="15.75">
      <c r="A574" s="69"/>
      <c r="B574" s="70"/>
      <c r="C574" s="70"/>
      <c r="D574" s="70"/>
      <c r="E574" s="138"/>
    </row>
    <row r="575" spans="1:5" s="830" customFormat="1" ht="15.75">
      <c r="A575" s="69"/>
      <c r="B575" s="70"/>
      <c r="C575" s="70"/>
      <c r="D575" s="70"/>
      <c r="E575" s="138"/>
    </row>
    <row r="576" spans="1:5" s="830" customFormat="1" ht="15.75">
      <c r="A576" s="69"/>
      <c r="B576" s="70"/>
      <c r="C576" s="70"/>
      <c r="D576" s="70"/>
      <c r="E576" s="138"/>
    </row>
    <row r="577" spans="1:5" s="830" customFormat="1" ht="15.75">
      <c r="A577" s="69"/>
      <c r="B577" s="70"/>
      <c r="C577" s="70"/>
      <c r="D577" s="70"/>
      <c r="E577" s="138"/>
    </row>
    <row r="578" spans="1:5" s="830" customFormat="1" ht="15.75">
      <c r="A578" s="69"/>
      <c r="B578" s="70"/>
      <c r="C578" s="70"/>
      <c r="D578" s="70"/>
      <c r="E578" s="138"/>
    </row>
    <row r="579" spans="1:5" s="830" customFormat="1" ht="15.75">
      <c r="A579" s="69"/>
      <c r="B579" s="70"/>
      <c r="C579" s="70"/>
      <c r="D579" s="70"/>
      <c r="E579" s="138"/>
    </row>
    <row r="580" spans="1:5" s="830" customFormat="1" ht="15.75">
      <c r="A580" s="69"/>
      <c r="B580" s="70"/>
      <c r="C580" s="70"/>
      <c r="D580" s="70"/>
      <c r="E580" s="138"/>
    </row>
    <row r="581" spans="1:5" s="830" customFormat="1" ht="15.75">
      <c r="A581" s="69"/>
      <c r="B581" s="70"/>
      <c r="C581" s="70"/>
      <c r="D581" s="70"/>
      <c r="E581" s="138"/>
    </row>
    <row r="582" spans="1:5" s="830" customFormat="1" ht="15.75">
      <c r="A582" s="69"/>
      <c r="B582" s="70"/>
      <c r="C582" s="70"/>
      <c r="D582" s="70"/>
      <c r="E582" s="138"/>
    </row>
    <row r="583" spans="1:5" s="830" customFormat="1" ht="15.75">
      <c r="A583" s="69"/>
      <c r="B583" s="70"/>
      <c r="C583" s="70"/>
      <c r="D583" s="70"/>
      <c r="E583" s="138"/>
    </row>
    <row r="584" spans="1:5" s="830" customFormat="1" ht="15.75">
      <c r="A584" s="69"/>
      <c r="B584" s="70"/>
      <c r="C584" s="70"/>
      <c r="D584" s="70"/>
      <c r="E584" s="138"/>
    </row>
    <row r="585" spans="1:5" s="830" customFormat="1" ht="15.75">
      <c r="A585" s="69"/>
      <c r="B585" s="70"/>
      <c r="C585" s="70"/>
      <c r="D585" s="70"/>
      <c r="E585" s="138"/>
    </row>
    <row r="586" spans="1:5" s="830" customFormat="1" ht="15.75">
      <c r="A586" s="69"/>
      <c r="B586" s="70"/>
      <c r="C586" s="70"/>
      <c r="D586" s="70"/>
      <c r="E586" s="138"/>
    </row>
    <row r="587" spans="1:5" s="830" customFormat="1" ht="15.75">
      <c r="A587" s="69"/>
      <c r="B587" s="70"/>
      <c r="C587" s="70"/>
      <c r="D587" s="70"/>
      <c r="E587" s="138"/>
    </row>
    <row r="588" spans="1:5" s="830" customFormat="1" ht="15.75">
      <c r="A588" s="69"/>
      <c r="B588" s="70"/>
      <c r="C588" s="70"/>
      <c r="D588" s="70"/>
      <c r="E588" s="138"/>
    </row>
    <row r="589" spans="1:5" s="830" customFormat="1" ht="15.75">
      <c r="A589" s="69"/>
      <c r="B589" s="70"/>
      <c r="C589" s="70"/>
      <c r="D589" s="70"/>
      <c r="E589" s="138"/>
    </row>
    <row r="590" spans="1:5" s="830" customFormat="1" ht="15.75">
      <c r="A590" s="69"/>
      <c r="B590" s="70"/>
      <c r="C590" s="70"/>
      <c r="D590" s="70"/>
      <c r="E590" s="138"/>
    </row>
    <row r="591" spans="1:5" s="830" customFormat="1" ht="15.75">
      <c r="A591" s="69"/>
      <c r="B591" s="70"/>
      <c r="C591" s="70"/>
      <c r="D591" s="70"/>
      <c r="E591" s="138"/>
    </row>
    <row r="592" spans="1:5" s="830" customFormat="1" ht="15.75">
      <c r="A592" s="69"/>
      <c r="B592" s="70"/>
      <c r="C592" s="70"/>
      <c r="D592" s="70"/>
      <c r="E592" s="138"/>
    </row>
    <row r="593" spans="1:5" s="830" customFormat="1" ht="15.75">
      <c r="A593" s="69"/>
      <c r="B593" s="70"/>
      <c r="C593" s="70"/>
      <c r="D593" s="70"/>
      <c r="E593" s="138"/>
    </row>
    <row r="594" spans="1:5" s="830" customFormat="1" ht="15.75">
      <c r="A594" s="69"/>
      <c r="B594" s="70"/>
      <c r="C594" s="70"/>
      <c r="D594" s="70"/>
      <c r="E594" s="138"/>
    </row>
    <row r="595" spans="1:5" s="830" customFormat="1" ht="15.75">
      <c r="A595" s="69"/>
      <c r="B595" s="70"/>
      <c r="C595" s="70"/>
      <c r="D595" s="70"/>
      <c r="E595" s="138"/>
    </row>
    <row r="596" spans="1:5" s="830" customFormat="1" ht="15.75">
      <c r="A596" s="69"/>
      <c r="B596" s="70"/>
      <c r="C596" s="70"/>
      <c r="D596" s="70"/>
      <c r="E596" s="138"/>
    </row>
    <row r="597" spans="1:5" s="830" customFormat="1" ht="15.75">
      <c r="A597" s="69"/>
      <c r="B597" s="70"/>
      <c r="C597" s="70"/>
      <c r="D597" s="70"/>
      <c r="E597" s="138"/>
    </row>
    <row r="598" spans="1:5" s="830" customFormat="1" ht="15.75">
      <c r="A598" s="69"/>
      <c r="B598" s="70"/>
      <c r="C598" s="70"/>
      <c r="D598" s="70"/>
      <c r="E598" s="138"/>
    </row>
    <row r="599" spans="1:5" s="830" customFormat="1" ht="15.75">
      <c r="A599" s="69"/>
      <c r="B599" s="70"/>
      <c r="C599" s="70"/>
      <c r="D599" s="70"/>
      <c r="E599" s="138"/>
    </row>
    <row r="600" spans="1:5" s="830" customFormat="1" ht="15.75">
      <c r="A600" s="69"/>
      <c r="B600" s="70"/>
      <c r="C600" s="70"/>
      <c r="D600" s="70"/>
      <c r="E600" s="138"/>
    </row>
    <row r="601" spans="1:5" s="830" customFormat="1" ht="15.75">
      <c r="A601" s="69"/>
      <c r="B601" s="70"/>
      <c r="C601" s="70"/>
      <c r="D601" s="70"/>
      <c r="E601" s="138"/>
    </row>
    <row r="602" spans="1:5" s="830" customFormat="1" ht="15.75">
      <c r="A602" s="69"/>
      <c r="B602" s="70"/>
      <c r="C602" s="70"/>
      <c r="D602" s="70"/>
      <c r="E602" s="138"/>
    </row>
    <row r="603" spans="1:5" s="830" customFormat="1" ht="15.75">
      <c r="A603" s="69"/>
      <c r="B603" s="70"/>
      <c r="C603" s="70"/>
      <c r="D603" s="70"/>
      <c r="E603" s="138"/>
    </row>
    <row r="604" spans="1:5" s="830" customFormat="1" ht="15.75">
      <c r="A604" s="69"/>
      <c r="B604" s="70"/>
      <c r="C604" s="70"/>
      <c r="D604" s="70"/>
      <c r="E604" s="138"/>
    </row>
    <row r="605" spans="1:5" s="830" customFormat="1" ht="15.75">
      <c r="A605" s="69"/>
      <c r="B605" s="70"/>
      <c r="C605" s="70"/>
      <c r="D605" s="70"/>
      <c r="E605" s="138"/>
    </row>
    <row r="606" spans="1:5" s="830" customFormat="1" ht="15.75">
      <c r="A606" s="69"/>
      <c r="B606" s="70"/>
      <c r="C606" s="70"/>
      <c r="D606" s="70"/>
      <c r="E606" s="138"/>
    </row>
    <row r="607" spans="1:5" s="830" customFormat="1" ht="15.75">
      <c r="A607" s="69"/>
      <c r="B607" s="70"/>
      <c r="C607" s="70"/>
      <c r="D607" s="70"/>
      <c r="E607" s="138"/>
    </row>
    <row r="608" spans="1:5" s="830" customFormat="1" ht="15.75">
      <c r="A608" s="69"/>
      <c r="B608" s="70"/>
      <c r="C608" s="70"/>
      <c r="D608" s="70"/>
      <c r="E608" s="138"/>
    </row>
    <row r="609" spans="1:5" s="830" customFormat="1" ht="15.75">
      <c r="A609" s="69"/>
      <c r="B609" s="70"/>
      <c r="C609" s="70"/>
      <c r="D609" s="70"/>
      <c r="E609" s="138"/>
    </row>
    <row r="610" spans="1:5" s="830" customFormat="1" ht="15.75">
      <c r="A610" s="69"/>
      <c r="B610" s="70"/>
      <c r="C610" s="70"/>
      <c r="D610" s="70"/>
      <c r="E610" s="138"/>
    </row>
    <row r="611" spans="1:5" s="830" customFormat="1" ht="15.75">
      <c r="A611" s="69"/>
      <c r="B611" s="70"/>
      <c r="C611" s="70"/>
      <c r="D611" s="70"/>
      <c r="E611" s="138"/>
    </row>
    <row r="612" spans="1:5" s="830" customFormat="1" ht="15.75">
      <c r="A612" s="69"/>
      <c r="B612" s="70"/>
      <c r="C612" s="70"/>
      <c r="D612" s="70"/>
      <c r="E612" s="138"/>
    </row>
    <row r="613" spans="1:5" s="830" customFormat="1" ht="15.75">
      <c r="A613" s="69"/>
      <c r="B613" s="70"/>
      <c r="C613" s="70"/>
      <c r="D613" s="70"/>
      <c r="E613" s="138"/>
    </row>
    <row r="614" spans="1:5" s="830" customFormat="1" ht="15.75">
      <c r="A614" s="69"/>
      <c r="B614" s="70"/>
      <c r="C614" s="70"/>
      <c r="D614" s="70"/>
      <c r="E614" s="138"/>
    </row>
    <row r="615" spans="1:5" s="830" customFormat="1" ht="15.75">
      <c r="A615" s="69"/>
      <c r="B615" s="70"/>
      <c r="C615" s="70"/>
      <c r="D615" s="70"/>
      <c r="E615" s="138"/>
    </row>
    <row r="616" spans="1:5" s="830" customFormat="1" ht="15.75">
      <c r="A616" s="69"/>
      <c r="B616" s="70"/>
      <c r="C616" s="70"/>
      <c r="D616" s="70"/>
      <c r="E616" s="138"/>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R6" sqref="R6"/>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1089</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1097</v>
      </c>
      <c r="B3" s="981"/>
      <c r="C3" s="981"/>
      <c r="D3" s="981"/>
      <c r="E3" s="981"/>
      <c r="F3" s="981"/>
      <c r="G3" s="981"/>
      <c r="H3" s="981"/>
      <c r="I3" s="981"/>
    </row>
    <row r="4" spans="1:9" ht="43.5" customHeight="1" thickBot="1">
      <c r="A4" s="982" t="s">
        <v>1366</v>
      </c>
      <c r="B4" s="982"/>
      <c r="C4" s="982"/>
      <c r="D4" s="982"/>
      <c r="E4" s="982"/>
      <c r="F4" s="982"/>
      <c r="G4" s="982"/>
      <c r="H4" s="982"/>
      <c r="I4" s="982"/>
    </row>
    <row r="5" spans="1:9" ht="45" customHeight="1" thickTop="1" thickBot="1">
      <c r="A5" s="795"/>
      <c r="B5" s="1008" t="s">
        <v>1223</v>
      </c>
      <c r="C5" s="1008"/>
      <c r="D5" s="1008"/>
      <c r="E5" s="1009" t="s">
        <v>1094</v>
      </c>
      <c r="F5" s="1009"/>
      <c r="G5" s="1009"/>
      <c r="H5" s="1009"/>
      <c r="I5" s="1009"/>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
        <v>60315.192940233232</v>
      </c>
      <c r="C8" s="1">
        <v>83572.093107871711</v>
      </c>
      <c r="D8" s="1">
        <v>104583.90806851312</v>
      </c>
      <c r="E8" s="1">
        <v>126820.24500874635</v>
      </c>
      <c r="F8" s="1">
        <v>140057.94424344023</v>
      </c>
      <c r="G8" s="1">
        <v>155319.27122157434</v>
      </c>
      <c r="H8" s="1">
        <v>157085.62243586007</v>
      </c>
      <c r="I8" s="1">
        <v>164453.98280320698</v>
      </c>
    </row>
    <row r="9" spans="1:9" s="93" customFormat="1" ht="21" customHeight="1" thickTop="1">
      <c r="A9" s="91" t="s">
        <v>8</v>
      </c>
      <c r="B9" s="2">
        <v>6599.1275029154522</v>
      </c>
      <c r="C9" s="2">
        <v>7713.7956938775515</v>
      </c>
      <c r="D9" s="2">
        <v>7638.4406326530616</v>
      </c>
      <c r="E9" s="2">
        <v>12959.220246355684</v>
      </c>
      <c r="F9" s="2">
        <v>14882.399779883381</v>
      </c>
      <c r="G9" s="2">
        <v>10553.780540816328</v>
      </c>
      <c r="H9" s="2">
        <v>11595.082139941693</v>
      </c>
      <c r="I9" s="2">
        <v>17076.836650145771</v>
      </c>
    </row>
    <row r="10" spans="1:9" s="93" customFormat="1" ht="21" customHeight="1">
      <c r="A10" s="91" t="s">
        <v>17</v>
      </c>
      <c r="B10" s="2">
        <v>4624.0840262390675</v>
      </c>
      <c r="C10" s="2">
        <v>12282.569670553936</v>
      </c>
      <c r="D10" s="2">
        <v>12208.357896501459</v>
      </c>
      <c r="E10" s="2">
        <v>14877.516144314868</v>
      </c>
      <c r="F10" s="2">
        <v>11217.431739067057</v>
      </c>
      <c r="G10" s="2">
        <v>19426.814183673469</v>
      </c>
      <c r="H10" s="2">
        <v>16119.99329154519</v>
      </c>
      <c r="I10" s="2">
        <v>10378.065755102041</v>
      </c>
    </row>
    <row r="11" spans="1:9" s="93" customFormat="1" ht="21" customHeight="1">
      <c r="A11" s="91" t="s">
        <v>26</v>
      </c>
      <c r="B11" s="2">
        <v>47258.258100583087</v>
      </c>
      <c r="C11" s="2">
        <v>61678.60578134111</v>
      </c>
      <c r="D11" s="2">
        <v>82495.055403790087</v>
      </c>
      <c r="E11" s="2">
        <v>96252.592061224495</v>
      </c>
      <c r="F11" s="2">
        <v>111463.85215889211</v>
      </c>
      <c r="G11" s="2">
        <v>121050.54658017492</v>
      </c>
      <c r="H11" s="2">
        <v>125427.38567055395</v>
      </c>
      <c r="I11" s="2">
        <v>132109.57459766764</v>
      </c>
    </row>
    <row r="12" spans="1:9" s="93" customFormat="1" ht="21" customHeight="1">
      <c r="A12" s="530" t="s">
        <v>428</v>
      </c>
      <c r="B12" s="2">
        <v>48054.365973760934</v>
      </c>
      <c r="C12" s="2">
        <v>62167.481922740524</v>
      </c>
      <c r="D12" s="2">
        <v>82641.623832361511</v>
      </c>
      <c r="E12" s="2">
        <v>96359.434520408162</v>
      </c>
      <c r="F12" s="2">
        <v>110327.77959329447</v>
      </c>
      <c r="G12" s="2">
        <v>119447.87280029154</v>
      </c>
      <c r="H12" s="2">
        <v>124923.45094460642</v>
      </c>
      <c r="I12" s="2">
        <v>130556.6837973761</v>
      </c>
    </row>
    <row r="13" spans="1:9" s="93" customFormat="1" ht="21" customHeight="1">
      <c r="A13" s="530" t="s">
        <v>429</v>
      </c>
      <c r="B13" s="2">
        <v>47667.91549125364</v>
      </c>
      <c r="C13" s="2">
        <v>60942.397172011661</v>
      </c>
      <c r="D13" s="2">
        <v>81592.850574344033</v>
      </c>
      <c r="E13" s="2">
        <v>94404.633320699722</v>
      </c>
      <c r="F13" s="2">
        <v>107874.28952332362</v>
      </c>
      <c r="G13" s="2">
        <v>115779.802680758</v>
      </c>
      <c r="H13" s="2">
        <v>117973.69937755102</v>
      </c>
      <c r="I13" s="2">
        <v>125185.72833090379</v>
      </c>
    </row>
    <row r="14" spans="1:9" s="93" customFormat="1" ht="21" customHeight="1">
      <c r="A14" s="530" t="s">
        <v>430</v>
      </c>
      <c r="B14" s="2">
        <v>386.45048250728865</v>
      </c>
      <c r="C14" s="2">
        <v>1225.0847507288631</v>
      </c>
      <c r="D14" s="2">
        <v>1048.7732580174927</v>
      </c>
      <c r="E14" s="2">
        <v>1954.801199708455</v>
      </c>
      <c r="F14" s="2">
        <v>2453.4900699708451</v>
      </c>
      <c r="G14" s="2">
        <v>3668.0701195335273</v>
      </c>
      <c r="H14" s="2">
        <v>6949.751567055393</v>
      </c>
      <c r="I14" s="2">
        <v>5370.9554664723037</v>
      </c>
    </row>
    <row r="15" spans="1:9" s="93" customFormat="1" ht="21" customHeight="1">
      <c r="A15" s="530" t="s">
        <v>431</v>
      </c>
      <c r="B15" s="2">
        <v>17.387973760932944</v>
      </c>
      <c r="C15" s="2">
        <v>461.48795189504375</v>
      </c>
      <c r="D15" s="2">
        <v>312.47679446064143</v>
      </c>
      <c r="E15" s="2">
        <v>566.75416472303198</v>
      </c>
      <c r="F15" s="2">
        <v>2011.5152813411078</v>
      </c>
      <c r="G15" s="2">
        <v>2041.4900524781342</v>
      </c>
      <c r="H15" s="2">
        <v>1484.7157376093296</v>
      </c>
      <c r="I15" s="2">
        <v>3284.7655655976678</v>
      </c>
    </row>
    <row r="16" spans="1:9" s="93" customFormat="1" ht="21" customHeight="1">
      <c r="A16" s="530" t="s">
        <v>432</v>
      </c>
      <c r="B16" s="2">
        <v>17.387973760932944</v>
      </c>
      <c r="C16" s="2">
        <v>401.10118367346945</v>
      </c>
      <c r="D16" s="2">
        <v>280.69262827988337</v>
      </c>
      <c r="E16" s="2">
        <v>541.00552186588925</v>
      </c>
      <c r="F16" s="2">
        <v>1343.2718833819242</v>
      </c>
      <c r="G16" s="2">
        <v>1588.5231997084547</v>
      </c>
      <c r="H16" s="2">
        <v>1236.6733513119534</v>
      </c>
      <c r="I16" s="2">
        <v>1406.5809008746357</v>
      </c>
    </row>
    <row r="17" spans="1:9" s="93" customFormat="1" ht="21" customHeight="1">
      <c r="A17" s="530" t="s">
        <v>433</v>
      </c>
      <c r="B17" s="2">
        <v>0</v>
      </c>
      <c r="C17" s="2">
        <v>60.386768221574343</v>
      </c>
      <c r="D17" s="2">
        <v>31.784166180758017</v>
      </c>
      <c r="E17" s="2">
        <v>25.748642857142858</v>
      </c>
      <c r="F17" s="2">
        <v>668.24339795918365</v>
      </c>
      <c r="G17" s="2">
        <v>452.96685276967929</v>
      </c>
      <c r="H17" s="2">
        <v>248.04238629737611</v>
      </c>
      <c r="I17" s="2">
        <v>1878.1846647230323</v>
      </c>
    </row>
    <row r="18" spans="1:9" s="93" customFormat="1" ht="21" customHeight="1">
      <c r="A18" s="530" t="s">
        <v>434</v>
      </c>
      <c r="B18" s="2">
        <v>62.112540816326536</v>
      </c>
      <c r="C18" s="2">
        <v>197.11477405247814</v>
      </c>
      <c r="D18" s="2">
        <v>792.03601311953355</v>
      </c>
      <c r="E18" s="2">
        <v>1359.0995014577261</v>
      </c>
      <c r="F18" s="2">
        <v>1618.9105685131196</v>
      </c>
      <c r="G18" s="2">
        <v>3487.1948746355683</v>
      </c>
      <c r="H18" s="2">
        <v>2430.8111953352768</v>
      </c>
      <c r="I18" s="2">
        <v>3936.5501239067057</v>
      </c>
    </row>
    <row r="19" spans="1:9" s="93" customFormat="1" ht="21" customHeight="1">
      <c r="A19" s="530" t="s">
        <v>435</v>
      </c>
      <c r="B19" s="2">
        <v>0</v>
      </c>
      <c r="C19" s="2">
        <v>135.0022332361516</v>
      </c>
      <c r="D19" s="2">
        <v>769.19665160349859</v>
      </c>
      <c r="E19" s="2">
        <v>1311.7645495626823</v>
      </c>
      <c r="F19" s="2">
        <v>1490.159997084548</v>
      </c>
      <c r="G19" s="2">
        <v>2293.6197346938775</v>
      </c>
      <c r="H19" s="2">
        <v>2029.4462259475217</v>
      </c>
      <c r="I19" s="2">
        <v>3257.1088338192426</v>
      </c>
    </row>
    <row r="20" spans="1:9" s="93" customFormat="1" ht="21" customHeight="1">
      <c r="A20" s="530" t="s">
        <v>436</v>
      </c>
      <c r="B20" s="2">
        <v>62.112540816326536</v>
      </c>
      <c r="C20" s="2">
        <v>62.112540816326536</v>
      </c>
      <c r="D20" s="2">
        <v>22.839361516034987</v>
      </c>
      <c r="E20" s="2">
        <v>47.334951895043737</v>
      </c>
      <c r="F20" s="2">
        <v>128.75057142857142</v>
      </c>
      <c r="G20" s="2">
        <v>1193.5751399416911</v>
      </c>
      <c r="H20" s="2">
        <v>401.36496938775514</v>
      </c>
      <c r="I20" s="2">
        <v>679.44129008746347</v>
      </c>
    </row>
    <row r="21" spans="1:9" s="93" customFormat="1" ht="21" customHeight="1">
      <c r="A21" s="530" t="s">
        <v>39</v>
      </c>
      <c r="B21" s="2">
        <v>537.02570262390668</v>
      </c>
      <c r="C21" s="2">
        <v>768.8607842565599</v>
      </c>
      <c r="D21" s="2">
        <v>1136.5646034985423</v>
      </c>
      <c r="E21" s="2">
        <v>1311.8877142857143</v>
      </c>
      <c r="F21" s="2">
        <v>1525.2182930029155</v>
      </c>
      <c r="G21" s="2">
        <v>1631.4243702623905</v>
      </c>
      <c r="H21" s="2">
        <v>1593.8247900874637</v>
      </c>
      <c r="I21" s="2">
        <v>1670.7616618075801</v>
      </c>
    </row>
    <row r="22" spans="1:9" s="93" customFormat="1" ht="21" customHeight="1">
      <c r="A22" s="530" t="s">
        <v>437</v>
      </c>
      <c r="B22" s="2">
        <v>-1412.6340903790087</v>
      </c>
      <c r="C22" s="2">
        <v>-1916.3396516034986</v>
      </c>
      <c r="D22" s="2">
        <v>-2387.6458396501457</v>
      </c>
      <c r="E22" s="2">
        <v>-3344.5838396501458</v>
      </c>
      <c r="F22" s="2">
        <v>-4019.5715772594749</v>
      </c>
      <c r="G22" s="2">
        <v>-5557.4355174927114</v>
      </c>
      <c r="H22" s="2">
        <v>-5005.4169970845487</v>
      </c>
      <c r="I22" s="2">
        <v>-7339.1865510204079</v>
      </c>
    </row>
    <row r="23" spans="1:9" s="93" customFormat="1" ht="21" customHeight="1">
      <c r="A23" s="91" t="s">
        <v>57</v>
      </c>
      <c r="B23" s="2">
        <v>177.46114723032071</v>
      </c>
      <c r="C23" s="2">
        <v>331.85253061224489</v>
      </c>
      <c r="D23" s="2">
        <v>433.15132215743438</v>
      </c>
      <c r="E23" s="2">
        <v>266.06466909620991</v>
      </c>
      <c r="F23" s="2">
        <v>254.9925087463557</v>
      </c>
      <c r="G23" s="2">
        <v>252.2099883381924</v>
      </c>
      <c r="H23" s="2">
        <v>451.0994475218659</v>
      </c>
      <c r="I23" s="2">
        <v>338.02145043731781</v>
      </c>
    </row>
    <row r="24" spans="1:9" s="93" customFormat="1" ht="21" customHeight="1">
      <c r="A24" s="91" t="s">
        <v>63</v>
      </c>
      <c r="B24" s="2">
        <v>4.3731778425655976E-4</v>
      </c>
      <c r="C24" s="2">
        <v>7.2886297376093293E-4</v>
      </c>
      <c r="D24" s="2">
        <v>4.3731778425655976E-4</v>
      </c>
      <c r="E24" s="2">
        <v>1.4577259475218659E-4</v>
      </c>
      <c r="F24" s="2">
        <v>2.9154518950437317E-4</v>
      </c>
      <c r="G24" s="2">
        <v>5.8309037900874635E-4</v>
      </c>
      <c r="H24" s="2">
        <v>4.8177842565597659E-3</v>
      </c>
      <c r="I24" s="2">
        <v>9.4752186588921276E-4</v>
      </c>
    </row>
    <row r="25" spans="1:9" s="93" customFormat="1" ht="21" customHeight="1">
      <c r="A25" s="91" t="s">
        <v>438</v>
      </c>
      <c r="B25" s="2">
        <v>229.54907725947521</v>
      </c>
      <c r="C25" s="2">
        <v>27.03206997084548</v>
      </c>
      <c r="D25" s="2">
        <v>29.482069970845483</v>
      </c>
      <c r="E25" s="2">
        <v>322.31005830903791</v>
      </c>
      <c r="F25" s="2">
        <v>19.614069970845478</v>
      </c>
      <c r="G25" s="2">
        <v>1256.4334825072885</v>
      </c>
      <c r="H25" s="2">
        <v>529.85868950437316</v>
      </c>
      <c r="I25" s="2">
        <v>1648.8240699708454</v>
      </c>
    </row>
    <row r="26" spans="1:9" s="93" customFormat="1" ht="21" customHeight="1">
      <c r="A26" s="91" t="s">
        <v>74</v>
      </c>
      <c r="B26" s="2">
        <v>1277.8135335276968</v>
      </c>
      <c r="C26" s="2">
        <v>1443.3146151603498</v>
      </c>
      <c r="D26" s="2">
        <v>1722.3165991253643</v>
      </c>
      <c r="E26" s="2">
        <v>1988.4455641399418</v>
      </c>
      <c r="F26" s="2">
        <v>2109.4462623906707</v>
      </c>
      <c r="G26" s="2">
        <v>2634.3556588921283</v>
      </c>
      <c r="H26" s="2">
        <v>2795.4258862973761</v>
      </c>
      <c r="I26" s="2">
        <v>2745.582094752187</v>
      </c>
    </row>
    <row r="27" spans="1:9" s="94" customFormat="1" ht="43.5" customHeight="1" thickBot="1">
      <c r="A27" s="531" t="s">
        <v>439</v>
      </c>
      <c r="B27" s="3">
        <v>148.89911516034985</v>
      </c>
      <c r="C27" s="3">
        <v>94.92201749271139</v>
      </c>
      <c r="D27" s="3">
        <v>57.103706997084544</v>
      </c>
      <c r="E27" s="3">
        <v>154.09611953352768</v>
      </c>
      <c r="F27" s="3">
        <v>110.20743294460641</v>
      </c>
      <c r="G27" s="3">
        <v>145.13020408163263</v>
      </c>
      <c r="H27" s="3">
        <v>166.77249271137029</v>
      </c>
      <c r="I27" s="3">
        <v>157.07723760932947</v>
      </c>
    </row>
    <row r="28" spans="1:9" ht="24" customHeight="1" thickTop="1" thickBot="1">
      <c r="A28" s="36" t="s">
        <v>440</v>
      </c>
      <c r="B28" s="1">
        <v>52876.032099125361</v>
      </c>
      <c r="C28" s="1">
        <v>73852.304685131196</v>
      </c>
      <c r="D28" s="1">
        <v>93996.031164723026</v>
      </c>
      <c r="E28" s="1">
        <v>115855.47061661807</v>
      </c>
      <c r="F28" s="1">
        <v>128803.31580320701</v>
      </c>
      <c r="G28" s="1">
        <v>145098.04598542274</v>
      </c>
      <c r="H28" s="1">
        <v>145340.18505830903</v>
      </c>
      <c r="I28" s="1">
        <v>153845.23023323613</v>
      </c>
    </row>
    <row r="29" spans="1:9" s="93" customFormat="1" ht="21" customHeight="1" thickTop="1">
      <c r="A29" s="91" t="s">
        <v>441</v>
      </c>
      <c r="B29" s="2">
        <v>42814.283214285715</v>
      </c>
      <c r="C29" s="2">
        <v>60034.614845481046</v>
      </c>
      <c r="D29" s="2">
        <v>74061.200660349845</v>
      </c>
      <c r="E29" s="2">
        <v>90922.087247813397</v>
      </c>
      <c r="F29" s="2">
        <v>105466.20468804664</v>
      </c>
      <c r="G29" s="2">
        <v>122412.27872011662</v>
      </c>
      <c r="H29" s="2">
        <v>123473.37130174927</v>
      </c>
      <c r="I29" s="2">
        <v>131134.54647230319</v>
      </c>
    </row>
    <row r="30" spans="1:9" s="93" customFormat="1" ht="21" customHeight="1">
      <c r="A30" s="530" t="s">
        <v>442</v>
      </c>
      <c r="B30" s="2">
        <v>0</v>
      </c>
      <c r="C30" s="2">
        <v>0</v>
      </c>
      <c r="D30" s="2">
        <v>4.0102040816326534</v>
      </c>
      <c r="E30" s="2">
        <v>15.875655976676384</v>
      </c>
      <c r="F30" s="2">
        <v>585.00779446064143</v>
      </c>
      <c r="G30" s="2">
        <v>1457.9609868804664</v>
      </c>
      <c r="H30" s="2">
        <v>517.2292376093294</v>
      </c>
      <c r="I30" s="2">
        <v>1267.3320276967931</v>
      </c>
    </row>
    <row r="31" spans="1:9" s="93" customFormat="1" ht="21" customHeight="1">
      <c r="A31" s="530" t="s">
        <v>443</v>
      </c>
      <c r="B31" s="2">
        <v>6850.2707988338198</v>
      </c>
      <c r="C31" s="2">
        <v>8396.2319795918374</v>
      </c>
      <c r="D31" s="2">
        <v>11003.787798833819</v>
      </c>
      <c r="E31" s="2">
        <v>13280.957211370262</v>
      </c>
      <c r="F31" s="2">
        <v>13699.85998833819</v>
      </c>
      <c r="G31" s="2">
        <v>14648.052922740524</v>
      </c>
      <c r="H31" s="2">
        <v>16220.327701166181</v>
      </c>
      <c r="I31" s="2">
        <v>18338.28701020408</v>
      </c>
    </row>
    <row r="32" spans="1:9" s="93" customFormat="1" ht="21" customHeight="1">
      <c r="A32" s="530" t="s">
        <v>444</v>
      </c>
      <c r="B32" s="2">
        <v>32362.037806122447</v>
      </c>
      <c r="C32" s="2">
        <v>48221.292574344028</v>
      </c>
      <c r="D32" s="2">
        <v>51172.149760932945</v>
      </c>
      <c r="E32" s="2">
        <v>25494.017284256559</v>
      </c>
      <c r="F32" s="2">
        <v>15112.192890670554</v>
      </c>
      <c r="G32" s="2">
        <v>7357.511992711371</v>
      </c>
      <c r="H32" s="2">
        <v>1512.7141851311953</v>
      </c>
      <c r="I32" s="2">
        <v>279.40149562682217</v>
      </c>
    </row>
    <row r="33" spans="1:9" s="93" customFormat="1" ht="21" customHeight="1">
      <c r="A33" s="530" t="s">
        <v>445</v>
      </c>
      <c r="B33" s="2">
        <v>3312.7052084548104</v>
      </c>
      <c r="C33" s="2">
        <v>2682.4912784256562</v>
      </c>
      <c r="D33" s="2">
        <v>3187.1791166180756</v>
      </c>
      <c r="E33" s="2">
        <v>3238.1582930029158</v>
      </c>
      <c r="F33" s="2">
        <v>2896.956494169096</v>
      </c>
      <c r="G33" s="2">
        <v>2509.0184723032066</v>
      </c>
      <c r="H33" s="2">
        <v>2832.2066297376095</v>
      </c>
      <c r="I33" s="2">
        <v>4013.0296341107869</v>
      </c>
    </row>
    <row r="34" spans="1:9" s="93" customFormat="1" ht="21" customHeight="1">
      <c r="A34" s="530" t="s">
        <v>446</v>
      </c>
      <c r="B34" s="2">
        <v>0</v>
      </c>
      <c r="C34" s="2">
        <v>0</v>
      </c>
      <c r="D34" s="2">
        <v>6963.8922084548103</v>
      </c>
      <c r="E34" s="2">
        <v>45982.783618075802</v>
      </c>
      <c r="F34" s="2">
        <v>68680.226094752186</v>
      </c>
      <c r="G34" s="2">
        <v>91125.796230320688</v>
      </c>
      <c r="H34" s="2">
        <v>96824.350982507298</v>
      </c>
      <c r="I34" s="2">
        <v>100230.63116763848</v>
      </c>
    </row>
    <row r="35" spans="1:9" s="93" customFormat="1" ht="21" customHeight="1">
      <c r="A35" s="530" t="s">
        <v>447</v>
      </c>
      <c r="B35" s="2">
        <v>289.26940087463561</v>
      </c>
      <c r="C35" s="2">
        <v>734.59901311953365</v>
      </c>
      <c r="D35" s="2">
        <v>1730.1815714285715</v>
      </c>
      <c r="E35" s="2">
        <v>2910.295185131195</v>
      </c>
      <c r="F35" s="2">
        <v>4491.9614256559762</v>
      </c>
      <c r="G35" s="2">
        <v>5313.9381151603493</v>
      </c>
      <c r="H35" s="2">
        <v>5566.5425655976678</v>
      </c>
      <c r="I35" s="2">
        <v>7005.8651370262396</v>
      </c>
    </row>
    <row r="36" spans="1:9" s="93" customFormat="1" ht="21" customHeight="1">
      <c r="A36" s="91" t="s">
        <v>448</v>
      </c>
      <c r="B36" s="2">
        <v>0</v>
      </c>
      <c r="C36" s="2">
        <v>0</v>
      </c>
      <c r="D36" s="2">
        <v>0</v>
      </c>
      <c r="E36" s="2">
        <v>0</v>
      </c>
      <c r="F36" s="2">
        <v>0</v>
      </c>
      <c r="G36" s="2">
        <v>0</v>
      </c>
      <c r="H36" s="2">
        <v>0</v>
      </c>
      <c r="I36" s="2">
        <v>0</v>
      </c>
    </row>
    <row r="37" spans="1:9" s="93" customFormat="1" ht="21" customHeight="1">
      <c r="A37" s="91" t="s">
        <v>449</v>
      </c>
      <c r="B37" s="2">
        <v>9116.7076545189502</v>
      </c>
      <c r="C37" s="2">
        <v>12524.18167638484</v>
      </c>
      <c r="D37" s="2">
        <v>18138.739612244899</v>
      </c>
      <c r="E37" s="2">
        <v>22888.58612682216</v>
      </c>
      <c r="F37" s="2">
        <v>21073.834029154517</v>
      </c>
      <c r="G37" s="2">
        <v>15781.684448979589</v>
      </c>
      <c r="H37" s="2">
        <v>14496.022134110788</v>
      </c>
      <c r="I37" s="2">
        <v>15822.947571428571</v>
      </c>
    </row>
    <row r="38" spans="1:9" s="93" customFormat="1" ht="21" customHeight="1">
      <c r="A38" s="91" t="s">
        <v>450</v>
      </c>
      <c r="B38" s="2">
        <v>546.7081268221574</v>
      </c>
      <c r="C38" s="2">
        <v>746.0083134110788</v>
      </c>
      <c r="D38" s="2">
        <v>1016.2125408163265</v>
      </c>
      <c r="E38" s="2">
        <v>1130.9074125364432</v>
      </c>
      <c r="F38" s="2">
        <v>1303.4247259475217</v>
      </c>
      <c r="G38" s="2">
        <v>1698.0758265306124</v>
      </c>
      <c r="H38" s="2">
        <v>2013.9225597667639</v>
      </c>
      <c r="I38" s="2">
        <v>2058.8999023323618</v>
      </c>
    </row>
    <row r="39" spans="1:9" s="93" customFormat="1" ht="21" customHeight="1">
      <c r="A39" s="91" t="s">
        <v>127</v>
      </c>
      <c r="B39" s="2">
        <v>398.3331034985423</v>
      </c>
      <c r="C39" s="2">
        <v>547.49984985422736</v>
      </c>
      <c r="D39" s="2">
        <v>779.87835131195345</v>
      </c>
      <c r="E39" s="2">
        <v>913.88982944606414</v>
      </c>
      <c r="F39" s="2">
        <v>959.85236005830905</v>
      </c>
      <c r="G39" s="2">
        <v>1049.9189591836735</v>
      </c>
      <c r="H39" s="2">
        <v>1117.9272915451895</v>
      </c>
      <c r="I39" s="2">
        <v>1058.0842274052479</v>
      </c>
    </row>
    <row r="40" spans="1:9" s="93" customFormat="1" ht="21" customHeight="1">
      <c r="A40" s="91" t="s">
        <v>133</v>
      </c>
      <c r="B40" s="2">
        <v>0</v>
      </c>
      <c r="C40" s="2">
        <v>0</v>
      </c>
      <c r="D40" s="2">
        <v>0</v>
      </c>
      <c r="E40" s="2">
        <v>0</v>
      </c>
      <c r="F40" s="2">
        <v>0</v>
      </c>
      <c r="G40" s="2">
        <v>0</v>
      </c>
      <c r="H40" s="2">
        <v>0</v>
      </c>
      <c r="I40" s="2">
        <v>0</v>
      </c>
    </row>
    <row r="41" spans="1:9" s="93" customFormat="1" ht="21" customHeight="1">
      <c r="A41" s="91" t="s">
        <v>451</v>
      </c>
      <c r="B41" s="2">
        <v>0</v>
      </c>
      <c r="C41" s="2">
        <v>0</v>
      </c>
      <c r="D41" s="2">
        <v>0</v>
      </c>
      <c r="E41" s="2">
        <v>0</v>
      </c>
      <c r="F41" s="2">
        <v>0</v>
      </c>
      <c r="G41" s="2">
        <v>4156.0880306122453</v>
      </c>
      <c r="H41" s="2">
        <v>4238.9417711370261</v>
      </c>
      <c r="I41" s="2">
        <v>3770.752059766764</v>
      </c>
    </row>
    <row r="42" spans="1:9" s="94" customFormat="1" ht="43.5" customHeight="1" thickBot="1">
      <c r="A42" s="531" t="s">
        <v>109</v>
      </c>
      <c r="B42" s="3">
        <v>0</v>
      </c>
      <c r="C42" s="3">
        <v>0</v>
      </c>
      <c r="D42" s="3">
        <v>0</v>
      </c>
      <c r="E42" s="3">
        <v>0</v>
      </c>
      <c r="F42" s="3">
        <v>0</v>
      </c>
      <c r="G42" s="3">
        <v>0</v>
      </c>
      <c r="H42" s="3">
        <v>0</v>
      </c>
      <c r="I42" s="3">
        <v>0</v>
      </c>
    </row>
    <row r="43" spans="1:9" ht="24" customHeight="1" thickTop="1" thickBot="1">
      <c r="A43" s="36" t="s">
        <v>452</v>
      </c>
      <c r="B43" s="1">
        <v>7439.1608411078714</v>
      </c>
      <c r="C43" s="1">
        <v>9719.7884227405248</v>
      </c>
      <c r="D43" s="1">
        <v>10587.876903790089</v>
      </c>
      <c r="E43" s="1">
        <v>10964.77439212828</v>
      </c>
      <c r="F43" s="1">
        <v>11254.628440233235</v>
      </c>
      <c r="G43" s="1">
        <v>10221.225236151604</v>
      </c>
      <c r="H43" s="1">
        <v>11745.437377551019</v>
      </c>
      <c r="I43" s="1">
        <v>10608.752569970846</v>
      </c>
    </row>
    <row r="44" spans="1:9" s="93" customFormat="1" ht="21" customHeight="1" thickTop="1">
      <c r="A44" s="91" t="s">
        <v>148</v>
      </c>
      <c r="B44" s="2">
        <v>3213.5568513119533</v>
      </c>
      <c r="C44" s="2">
        <v>3213.5568513119533</v>
      </c>
      <c r="D44" s="2">
        <v>5830.9037900874637</v>
      </c>
      <c r="E44" s="2">
        <v>8294.6997084548111</v>
      </c>
      <c r="F44" s="2">
        <v>9384.7580174927116</v>
      </c>
      <c r="G44" s="2">
        <v>9647.2303206997076</v>
      </c>
      <c r="H44" s="2">
        <v>9647.2303206997076</v>
      </c>
      <c r="I44" s="2">
        <v>9985.4912536443153</v>
      </c>
    </row>
    <row r="45" spans="1:9" s="93" customFormat="1" ht="21" customHeight="1">
      <c r="A45" s="91" t="s">
        <v>152</v>
      </c>
      <c r="B45" s="2">
        <v>1603.5129387755101</v>
      </c>
      <c r="C45" s="2">
        <v>3061.2388862973762</v>
      </c>
      <c r="D45" s="2">
        <v>2463.7971166180755</v>
      </c>
      <c r="E45" s="2">
        <v>781.28083090379016</v>
      </c>
      <c r="F45" s="2">
        <v>7.8164125364431483</v>
      </c>
      <c r="G45" s="2">
        <v>7.8171413994169088</v>
      </c>
      <c r="H45" s="2">
        <v>7.8171413994169088</v>
      </c>
      <c r="I45" s="2">
        <v>559.16991107871718</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3" customFormat="1" ht="21" customHeight="1">
      <c r="A48" s="91" t="s">
        <v>164</v>
      </c>
      <c r="B48" s="2">
        <v>520.9076020408163</v>
      </c>
      <c r="C48" s="2">
        <v>822.90163411078709</v>
      </c>
      <c r="D48" s="2">
        <v>868.08848104956269</v>
      </c>
      <c r="E48" s="2">
        <v>376.89748833819243</v>
      </c>
      <c r="F48" s="2">
        <v>312.46789650145774</v>
      </c>
      <c r="G48" s="2">
        <v>-1014.6551297376094</v>
      </c>
      <c r="H48" s="2">
        <v>509.55701166180756</v>
      </c>
      <c r="I48" s="2">
        <v>-1567.6971997084545</v>
      </c>
    </row>
    <row r="49" spans="1:9" s="93" customFormat="1" ht="21" customHeight="1">
      <c r="A49" s="530" t="s">
        <v>454</v>
      </c>
      <c r="B49" s="2">
        <v>0</v>
      </c>
      <c r="C49" s="2">
        <v>0</v>
      </c>
      <c r="D49" s="2">
        <v>0</v>
      </c>
      <c r="E49" s="2">
        <v>0</v>
      </c>
      <c r="F49" s="2">
        <v>0</v>
      </c>
      <c r="G49" s="2">
        <v>0</v>
      </c>
      <c r="H49" s="2">
        <v>0</v>
      </c>
      <c r="I49" s="2">
        <v>89.766956268221563</v>
      </c>
    </row>
    <row r="50" spans="1:9" s="94" customFormat="1" ht="40.5" customHeight="1" thickBot="1">
      <c r="A50" s="532" t="s">
        <v>455</v>
      </c>
      <c r="B50" s="3">
        <v>520.9076020408163</v>
      </c>
      <c r="C50" s="3">
        <v>822.90163411078709</v>
      </c>
      <c r="D50" s="3">
        <v>868.08848104956269</v>
      </c>
      <c r="E50" s="3">
        <v>376.89748833819243</v>
      </c>
      <c r="F50" s="3">
        <v>312.46789650145774</v>
      </c>
      <c r="G50" s="3">
        <v>-1014.6551297376094</v>
      </c>
      <c r="H50" s="3">
        <v>509.55701166180756</v>
      </c>
      <c r="I50" s="3">
        <v>-1657.4641559766762</v>
      </c>
    </row>
    <row r="51" spans="1:9" ht="24" customHeight="1" thickTop="1" thickBot="1">
      <c r="A51" s="36" t="s">
        <v>456</v>
      </c>
      <c r="B51" s="1">
        <v>60315.192940233232</v>
      </c>
      <c r="C51" s="1">
        <v>83572.093107871711</v>
      </c>
      <c r="D51" s="1">
        <v>104583.90806851312</v>
      </c>
      <c r="E51" s="1">
        <v>126820.24500874635</v>
      </c>
      <c r="F51" s="1">
        <v>140057.94424344023</v>
      </c>
      <c r="G51" s="1">
        <v>155319.27122157434</v>
      </c>
      <c r="H51" s="1">
        <v>157085.62243586007</v>
      </c>
      <c r="I51" s="1">
        <v>164453.98280320698</v>
      </c>
    </row>
    <row r="52" spans="1:9" s="93" customFormat="1" ht="24" customHeight="1" thickTop="1">
      <c r="A52" s="91" t="s">
        <v>457</v>
      </c>
      <c r="B52" s="2">
        <v>2379.5541924198251</v>
      </c>
      <c r="C52" s="2">
        <v>3582.7718192419825</v>
      </c>
      <c r="D52" s="2">
        <v>6680.6144897959175</v>
      </c>
      <c r="E52" s="2">
        <v>9924.2837623906707</v>
      </c>
      <c r="F52" s="2">
        <v>10328.988122448978</v>
      </c>
      <c r="G52" s="2">
        <v>9532.9053425655966</v>
      </c>
      <c r="H52" s="2">
        <v>10446.5745393586</v>
      </c>
      <c r="I52" s="2">
        <v>10628.127577259476</v>
      </c>
    </row>
    <row r="53" spans="1:9" s="94" customFormat="1" ht="21" customHeight="1">
      <c r="A53" s="532" t="s">
        <v>458</v>
      </c>
      <c r="B53" s="3">
        <v>0</v>
      </c>
      <c r="C53" s="3">
        <v>0</v>
      </c>
      <c r="D53" s="3">
        <v>0</v>
      </c>
      <c r="E53" s="3">
        <v>0</v>
      </c>
      <c r="F53" s="3">
        <v>0</v>
      </c>
      <c r="G53" s="3">
        <v>0</v>
      </c>
      <c r="H53" s="3">
        <v>0</v>
      </c>
      <c r="I53" s="3">
        <v>0</v>
      </c>
    </row>
    <row r="54" spans="1:9" s="94" customFormat="1" ht="21" customHeight="1">
      <c r="A54" s="532" t="s">
        <v>459</v>
      </c>
      <c r="B54" s="3">
        <v>2379.5541924198251</v>
      </c>
      <c r="C54" s="3">
        <v>3567.4817682215744</v>
      </c>
      <c r="D54" s="3">
        <v>6660.400625364432</v>
      </c>
      <c r="E54" s="3">
        <v>9879.3449897959181</v>
      </c>
      <c r="F54" s="3">
        <v>10247.898865889212</v>
      </c>
      <c r="G54" s="3">
        <v>9456.2515233236154</v>
      </c>
      <c r="H54" s="3">
        <v>10348.208113702623</v>
      </c>
      <c r="I54" s="3">
        <v>10350.390508746355</v>
      </c>
    </row>
    <row r="55" spans="1:9" s="94" customFormat="1" ht="21" customHeight="1">
      <c r="A55" s="532" t="s">
        <v>460</v>
      </c>
      <c r="B55" s="3">
        <v>0</v>
      </c>
      <c r="C55" s="3">
        <v>0</v>
      </c>
      <c r="D55" s="3">
        <v>0</v>
      </c>
      <c r="E55" s="3">
        <v>0</v>
      </c>
      <c r="F55" s="3">
        <v>0</v>
      </c>
      <c r="G55" s="3">
        <v>0</v>
      </c>
      <c r="H55" s="3">
        <v>0</v>
      </c>
      <c r="I55" s="3">
        <v>0</v>
      </c>
    </row>
    <row r="56" spans="1:9" s="94" customFormat="1" ht="21" customHeight="1">
      <c r="A56" s="532" t="s">
        <v>461</v>
      </c>
      <c r="B56" s="3">
        <v>0</v>
      </c>
      <c r="C56" s="3">
        <v>15.290051020408164</v>
      </c>
      <c r="D56" s="3">
        <v>20.213864431486879</v>
      </c>
      <c r="E56" s="3">
        <v>44.93877259475218</v>
      </c>
      <c r="F56" s="3">
        <v>81.089256559766781</v>
      </c>
      <c r="G56" s="3">
        <v>76.653819241982504</v>
      </c>
      <c r="H56" s="3">
        <v>98.36642565597667</v>
      </c>
      <c r="I56" s="3">
        <v>277.73706851311954</v>
      </c>
    </row>
    <row r="57" spans="1:9" s="94" customFormat="1" ht="21" customHeight="1">
      <c r="A57" s="532" t="s">
        <v>462</v>
      </c>
      <c r="B57" s="3">
        <v>0</v>
      </c>
      <c r="C57" s="3">
        <v>0</v>
      </c>
      <c r="D57" s="3">
        <v>0</v>
      </c>
      <c r="E57" s="3">
        <v>0</v>
      </c>
      <c r="F57" s="3">
        <v>0</v>
      </c>
      <c r="G57" s="3">
        <v>0</v>
      </c>
      <c r="H57" s="3">
        <v>0</v>
      </c>
      <c r="I57" s="3">
        <v>0</v>
      </c>
    </row>
    <row r="58" spans="1:9" s="94" customFormat="1" ht="61.5" customHeight="1" thickBot="1">
      <c r="A58" s="531" t="s">
        <v>463</v>
      </c>
      <c r="B58" s="3">
        <v>115778.23865889214</v>
      </c>
      <c r="C58" s="3">
        <v>153109.52717492709</v>
      </c>
      <c r="D58" s="3">
        <v>194147.18400728863</v>
      </c>
      <c r="E58" s="3">
        <v>241701.41308017491</v>
      </c>
      <c r="F58" s="3">
        <v>280167.32312390674</v>
      </c>
      <c r="G58" s="3">
        <v>304624.3885</v>
      </c>
      <c r="H58" s="3">
        <v>323099.48536443146</v>
      </c>
      <c r="I58" s="3">
        <v>339337.96574198245</v>
      </c>
    </row>
    <row r="59" spans="1:9" ht="31.5" customHeight="1" thickTop="1" thickBot="1">
      <c r="A59" s="533" t="s">
        <v>464</v>
      </c>
      <c r="B59" s="1"/>
      <c r="C59" s="1"/>
      <c r="D59" s="1"/>
      <c r="E59" s="1"/>
      <c r="F59" s="1"/>
      <c r="G59" s="1"/>
      <c r="H59" s="1"/>
      <c r="I59" s="1"/>
    </row>
    <row r="60" spans="1:9" ht="30" customHeight="1" thickTop="1">
      <c r="A60" s="39" t="s">
        <v>465</v>
      </c>
      <c r="B60" s="4">
        <v>4573.2728090379005</v>
      </c>
      <c r="C60" s="4">
        <v>6741.6713134110796</v>
      </c>
      <c r="D60" s="4">
        <v>9164.8088309037903</v>
      </c>
      <c r="E60" s="4">
        <v>11747.916991253645</v>
      </c>
      <c r="F60" s="4">
        <v>13215.008852769681</v>
      </c>
      <c r="G60" s="4">
        <v>8388.4558119533522</v>
      </c>
      <c r="H60" s="4">
        <v>14940.952565597667</v>
      </c>
      <c r="I60" s="4">
        <v>9285.495138483966</v>
      </c>
    </row>
    <row r="61" spans="1:9" ht="21" customHeight="1">
      <c r="A61" s="41" t="s">
        <v>466</v>
      </c>
      <c r="B61" s="4">
        <v>-1579.6612711370262</v>
      </c>
      <c r="C61" s="4">
        <v>-2009.0655816326532</v>
      </c>
      <c r="D61" s="4">
        <v>-2868.0812361516037</v>
      </c>
      <c r="E61" s="4">
        <v>-3926.0459927113702</v>
      </c>
      <c r="F61" s="4">
        <v>-4737.9856005830907</v>
      </c>
      <c r="G61" s="4">
        <v>-3052.5939679300291</v>
      </c>
      <c r="H61" s="4">
        <v>-5198.6595262390665</v>
      </c>
      <c r="I61" s="4">
        <v>-2922.360634110787</v>
      </c>
    </row>
    <row r="62" spans="1:9" ht="21.75" customHeight="1">
      <c r="A62" s="534" t="s">
        <v>467</v>
      </c>
      <c r="B62" s="4">
        <v>2993.6115379008743</v>
      </c>
      <c r="C62" s="4">
        <v>4732.6057317784262</v>
      </c>
      <c r="D62" s="4">
        <v>6296.7275947521866</v>
      </c>
      <c r="E62" s="4">
        <v>7821.8709985422738</v>
      </c>
      <c r="F62" s="4">
        <v>8477.0232521865892</v>
      </c>
      <c r="G62" s="4">
        <v>5335.861844023324</v>
      </c>
      <c r="H62" s="4">
        <v>9742.2930393586012</v>
      </c>
      <c r="I62" s="4">
        <v>6363.1345043731781</v>
      </c>
    </row>
    <row r="63" spans="1:9">
      <c r="A63" s="39" t="s">
        <v>468</v>
      </c>
      <c r="B63" s="4">
        <v>312.38601166180763</v>
      </c>
      <c r="C63" s="4">
        <v>452.56946938775513</v>
      </c>
      <c r="D63" s="4">
        <v>375.68479300291546</v>
      </c>
      <c r="E63" s="4">
        <v>542.61385422740523</v>
      </c>
      <c r="F63" s="4">
        <v>799.8788002915453</v>
      </c>
      <c r="G63" s="4">
        <v>485.4220058309038</v>
      </c>
      <c r="H63" s="4">
        <v>1134.685755102041</v>
      </c>
      <c r="I63" s="4">
        <v>726.79645772594756</v>
      </c>
    </row>
    <row r="64" spans="1:9">
      <c r="A64" s="41" t="s">
        <v>469</v>
      </c>
      <c r="B64" s="4">
        <v>-38.699723032069969</v>
      </c>
      <c r="C64" s="4">
        <v>-210.39486588921284</v>
      </c>
      <c r="D64" s="4">
        <v>-142.43485131195334</v>
      </c>
      <c r="E64" s="4">
        <v>-243.27753352769676</v>
      </c>
      <c r="F64" s="4">
        <v>-266.52522303206996</v>
      </c>
      <c r="G64" s="4">
        <v>-258.30879446064142</v>
      </c>
      <c r="H64" s="4">
        <v>-594.20887463556846</v>
      </c>
      <c r="I64" s="4">
        <v>-482.68423906705539</v>
      </c>
    </row>
    <row r="65" spans="1:9">
      <c r="A65" s="40" t="s">
        <v>470</v>
      </c>
      <c r="B65" s="4">
        <v>3267.2978265306119</v>
      </c>
      <c r="C65" s="4">
        <v>4974.7803352769679</v>
      </c>
      <c r="D65" s="4">
        <v>6529.977536443148</v>
      </c>
      <c r="E65" s="4">
        <v>8121.207319241983</v>
      </c>
      <c r="F65" s="4">
        <v>9010.3768294460642</v>
      </c>
      <c r="G65" s="4">
        <v>5562.9750553935864</v>
      </c>
      <c r="H65" s="4">
        <v>10282.769919825074</v>
      </c>
      <c r="I65" s="4">
        <v>6607.2467230320699</v>
      </c>
    </row>
    <row r="66" spans="1:9">
      <c r="A66" s="39" t="s">
        <v>471</v>
      </c>
      <c r="B66" s="4">
        <v>304.01740524781343</v>
      </c>
      <c r="C66" s="4">
        <v>356.21363411078715</v>
      </c>
      <c r="D66" s="4">
        <v>317.62901895043734</v>
      </c>
      <c r="E66" s="4">
        <v>1373.4383644314869</v>
      </c>
      <c r="F66" s="4">
        <v>734.58595772594754</v>
      </c>
      <c r="G66" s="4">
        <v>561.81512536443142</v>
      </c>
      <c r="H66" s="4">
        <v>2711.4133119533531</v>
      </c>
      <c r="I66" s="4">
        <v>1289.7498965014577</v>
      </c>
    </row>
    <row r="67" spans="1:9">
      <c r="A67" s="39" t="s">
        <v>472</v>
      </c>
      <c r="B67" s="4">
        <v>-575.62792419825075</v>
      </c>
      <c r="C67" s="4">
        <v>-898.76363411078717</v>
      </c>
      <c r="D67" s="4">
        <v>-1097.0459810495627</v>
      </c>
      <c r="E67" s="4">
        <v>-2937.7244868804669</v>
      </c>
      <c r="F67" s="4">
        <v>-1887.7201647230322</v>
      </c>
      <c r="G67" s="4">
        <v>-2388.9963236151602</v>
      </c>
      <c r="H67" s="4">
        <v>-4242.8258921282804</v>
      </c>
      <c r="I67" s="4">
        <v>-4028.5991180758019</v>
      </c>
    </row>
    <row r="68" spans="1:9">
      <c r="A68" s="534" t="s">
        <v>473</v>
      </c>
      <c r="B68" s="4">
        <v>2995.687307580175</v>
      </c>
      <c r="C68" s="4">
        <v>4432.2303352769686</v>
      </c>
      <c r="D68" s="4">
        <v>5750.5605743440237</v>
      </c>
      <c r="E68" s="4">
        <v>6556.9211967930032</v>
      </c>
      <c r="F68" s="4">
        <v>7857.24262244898</v>
      </c>
      <c r="G68" s="4">
        <v>3735.7938571428567</v>
      </c>
      <c r="H68" s="4">
        <v>8751.357339650147</v>
      </c>
      <c r="I68" s="4">
        <v>3868.3975014577259</v>
      </c>
    </row>
    <row r="69" spans="1:9">
      <c r="A69" s="41" t="s">
        <v>474</v>
      </c>
      <c r="B69" s="4">
        <v>-2475.2784518950434</v>
      </c>
      <c r="C69" s="4">
        <v>-3609.4141093294461</v>
      </c>
      <c r="D69" s="4">
        <v>-4903.2949577259469</v>
      </c>
      <c r="E69" s="4">
        <v>-6116.617173469388</v>
      </c>
      <c r="F69" s="4">
        <v>-7541.4906865889207</v>
      </c>
      <c r="G69" s="4">
        <v>-4765.0880568513121</v>
      </c>
      <c r="H69" s="4">
        <v>-8260.530542274053</v>
      </c>
      <c r="I69" s="4">
        <v>-5529.1261034985428</v>
      </c>
    </row>
    <row r="70" spans="1:9">
      <c r="A70" s="40" t="s">
        <v>475</v>
      </c>
      <c r="B70" s="4">
        <v>520.40885568513124</v>
      </c>
      <c r="C70" s="4">
        <v>822.81622594752184</v>
      </c>
      <c r="D70" s="4">
        <v>847.2656166180758</v>
      </c>
      <c r="E70" s="4">
        <v>440.30402332361518</v>
      </c>
      <c r="F70" s="4">
        <v>315.75193586005827</v>
      </c>
      <c r="G70" s="4">
        <v>-1029.2941997084547</v>
      </c>
      <c r="H70" s="4">
        <v>490.82679737609328</v>
      </c>
      <c r="I70" s="4">
        <v>-1660.7286020408164</v>
      </c>
    </row>
    <row r="71" spans="1:9">
      <c r="A71" s="40" t="s">
        <v>476</v>
      </c>
      <c r="B71" s="4">
        <v>-420.24183236151606</v>
      </c>
      <c r="C71" s="4">
        <v>1.7201166180758016E-4</v>
      </c>
      <c r="D71" s="4">
        <v>1.2973760932944608E-4</v>
      </c>
      <c r="E71" s="4">
        <v>-2.8571428571428568E-4</v>
      </c>
      <c r="F71" s="4">
        <v>-8.4548104956268222E-5</v>
      </c>
      <c r="G71" s="4">
        <v>-2.0845481049562681E-4</v>
      </c>
      <c r="H71" s="4">
        <v>-3.0845481049562684E-3</v>
      </c>
      <c r="I71" s="4">
        <v>-6.7930029154518955E-4</v>
      </c>
    </row>
    <row r="72" spans="1:9">
      <c r="A72" s="41" t="s">
        <v>477</v>
      </c>
      <c r="B72" s="4">
        <v>-420.75104227405245</v>
      </c>
      <c r="C72" s="4">
        <v>1.7201166180758016E-4</v>
      </c>
      <c r="D72" s="4">
        <v>1.2973760932944608E-4</v>
      </c>
      <c r="E72" s="4">
        <v>-2.8571428571428568E-4</v>
      </c>
      <c r="F72" s="4">
        <v>-8.4548104956268222E-5</v>
      </c>
      <c r="G72" s="4">
        <v>-2.0845481049562681E-4</v>
      </c>
      <c r="H72" s="4">
        <v>-3.0845481049562684E-3</v>
      </c>
      <c r="I72" s="4">
        <v>-6.7930029154518955E-4</v>
      </c>
    </row>
    <row r="73" spans="1:9">
      <c r="A73" s="41" t="s">
        <v>478</v>
      </c>
      <c r="B73" s="4">
        <v>0.5092099125364431</v>
      </c>
      <c r="C73" s="4">
        <v>0</v>
      </c>
      <c r="D73" s="4">
        <v>0</v>
      </c>
      <c r="E73" s="4">
        <v>0</v>
      </c>
      <c r="F73" s="4">
        <v>0</v>
      </c>
      <c r="G73" s="4">
        <v>0</v>
      </c>
      <c r="H73" s="4">
        <v>0</v>
      </c>
      <c r="I73" s="4">
        <v>0</v>
      </c>
    </row>
    <row r="74" spans="1:9">
      <c r="A74" s="534" t="s">
        <v>479</v>
      </c>
      <c r="B74" s="4">
        <v>425.94176967930031</v>
      </c>
      <c r="C74" s="4">
        <v>-5.8294460641399428E-3</v>
      </c>
      <c r="D74" s="4">
        <v>-1.4762390670553936E-2</v>
      </c>
      <c r="E74" s="4">
        <v>-2.5166180758017492E-2</v>
      </c>
      <c r="F74" s="4">
        <v>-1.9884839650145772E-2</v>
      </c>
      <c r="G74" s="4">
        <v>-1.8241982507288632E-2</v>
      </c>
      <c r="H74" s="4">
        <v>-3.6829446064139938E-2</v>
      </c>
      <c r="I74" s="4">
        <v>-0.33507871720116617</v>
      </c>
    </row>
    <row r="75" spans="1:9">
      <c r="A75" s="534" t="s">
        <v>480</v>
      </c>
      <c r="B75" s="4">
        <v>425.94200583090378</v>
      </c>
      <c r="C75" s="4">
        <v>1.5495626822157435E-3</v>
      </c>
      <c r="D75" s="4">
        <v>1.5932944606413995E-3</v>
      </c>
      <c r="E75" s="4">
        <v>1.0174927113702624E-3</v>
      </c>
      <c r="F75" s="4">
        <v>1.4912536443148689E-3</v>
      </c>
      <c r="G75" s="4">
        <v>-5.3790087463556852E-4</v>
      </c>
      <c r="H75" s="4">
        <v>-7.8279883381924197E-4</v>
      </c>
      <c r="I75" s="4">
        <v>-0.32328134110787171</v>
      </c>
    </row>
    <row r="76" spans="1:9">
      <c r="A76" s="41" t="s">
        <v>481</v>
      </c>
      <c r="B76" s="4">
        <v>-2.361516034985423E-4</v>
      </c>
      <c r="C76" s="4">
        <v>-7.379008746355685E-3</v>
      </c>
      <c r="D76" s="4">
        <v>-1.6355685131195338E-2</v>
      </c>
      <c r="E76" s="4">
        <v>-2.6183673469387755E-2</v>
      </c>
      <c r="F76" s="4">
        <v>-2.1376093294460639E-2</v>
      </c>
      <c r="G76" s="4">
        <v>-1.7704081632653062E-2</v>
      </c>
      <c r="H76" s="4">
        <v>-3.6046647230320701E-2</v>
      </c>
      <c r="I76" s="4">
        <v>-1.1797376093294461E-2</v>
      </c>
    </row>
    <row r="77" spans="1:9">
      <c r="A77" s="534" t="s">
        <v>482</v>
      </c>
      <c r="B77" s="4">
        <v>526.10879300291538</v>
      </c>
      <c r="C77" s="4">
        <v>822.81056851311951</v>
      </c>
      <c r="D77" s="4">
        <v>847.2509839650146</v>
      </c>
      <c r="E77" s="4">
        <v>440.27857142857147</v>
      </c>
      <c r="F77" s="4">
        <v>315.73196647230321</v>
      </c>
      <c r="G77" s="4">
        <v>-1029.3126501457725</v>
      </c>
      <c r="H77" s="4">
        <v>490.78688338192421</v>
      </c>
      <c r="I77" s="4">
        <v>-1661.0643600583089</v>
      </c>
    </row>
    <row r="78" spans="1:9">
      <c r="A78" s="39" t="s">
        <v>483</v>
      </c>
      <c r="B78" s="4">
        <v>0</v>
      </c>
      <c r="C78" s="4">
        <v>0.39030612244897961</v>
      </c>
      <c r="D78" s="4">
        <v>0.22157434402332363</v>
      </c>
      <c r="E78" s="4">
        <v>0.44387755102040816</v>
      </c>
      <c r="F78" s="4">
        <v>1.8950437317784258E-2</v>
      </c>
      <c r="G78" s="4">
        <v>0</v>
      </c>
      <c r="H78" s="4">
        <v>0</v>
      </c>
      <c r="I78" s="4">
        <v>0</v>
      </c>
    </row>
    <row r="79" spans="1:9">
      <c r="A79" s="40" t="s">
        <v>484</v>
      </c>
      <c r="B79" s="4">
        <v>526.10879300291538</v>
      </c>
      <c r="C79" s="4">
        <v>823.20087463556854</v>
      </c>
      <c r="D79" s="4">
        <v>847.47255830903794</v>
      </c>
      <c r="E79" s="4">
        <v>440.72244897959189</v>
      </c>
      <c r="F79" s="4">
        <v>315.75091690962097</v>
      </c>
      <c r="G79" s="4">
        <v>-1029.3126501457725</v>
      </c>
      <c r="H79" s="4">
        <v>490.78688338192421</v>
      </c>
      <c r="I79" s="4">
        <v>-1661.0643600583089</v>
      </c>
    </row>
    <row r="80" spans="1:9">
      <c r="A80" s="39" t="s">
        <v>485</v>
      </c>
      <c r="B80" s="4">
        <v>-5.2011909620991252</v>
      </c>
      <c r="C80" s="4">
        <v>-0.29924052478134111</v>
      </c>
      <c r="D80" s="4">
        <v>20.61592274052478</v>
      </c>
      <c r="E80" s="4">
        <v>-63.824960641399414</v>
      </c>
      <c r="F80" s="4">
        <v>-3.283020408163265</v>
      </c>
      <c r="G80" s="4">
        <v>14.657520408163265</v>
      </c>
      <c r="H80" s="4">
        <v>18.770128279883384</v>
      </c>
      <c r="I80" s="4">
        <v>3.6002040816326533</v>
      </c>
    </row>
    <row r="81" spans="1:9" ht="21" customHeight="1">
      <c r="A81" s="534" t="s">
        <v>486</v>
      </c>
      <c r="B81" s="4">
        <v>520.9076020408163</v>
      </c>
      <c r="C81" s="4">
        <v>822.90163411078709</v>
      </c>
      <c r="D81" s="4">
        <v>868.08848104956269</v>
      </c>
      <c r="E81" s="4">
        <v>376.89748833819243</v>
      </c>
      <c r="F81" s="4">
        <v>312.46789650145774</v>
      </c>
      <c r="G81" s="4">
        <v>-1014.6551297376094</v>
      </c>
      <c r="H81" s="4">
        <v>509.55701166180756</v>
      </c>
      <c r="I81" s="4">
        <v>-1657.4641559766762</v>
      </c>
    </row>
    <row r="82" spans="1:9" ht="21" customHeight="1">
      <c r="A82" s="39" t="s">
        <v>487</v>
      </c>
      <c r="B82" s="4">
        <v>0</v>
      </c>
      <c r="C82" s="4">
        <v>0</v>
      </c>
      <c r="D82" s="4">
        <v>0</v>
      </c>
      <c r="E82" s="4">
        <v>0</v>
      </c>
      <c r="F82" s="4">
        <v>0</v>
      </c>
      <c r="G82" s="4">
        <v>0</v>
      </c>
      <c r="H82" s="4">
        <v>0</v>
      </c>
      <c r="I82" s="4">
        <v>0</v>
      </c>
    </row>
    <row r="83" spans="1:9" ht="21" customHeight="1">
      <c r="A83" s="534" t="s">
        <v>488</v>
      </c>
      <c r="B83" s="4">
        <v>520.9076020408163</v>
      </c>
      <c r="C83" s="4">
        <v>822.90163411078709</v>
      </c>
      <c r="D83" s="4">
        <v>868.08848104956269</v>
      </c>
      <c r="E83" s="4">
        <v>376.89748833819243</v>
      </c>
      <c r="F83" s="4">
        <v>312.46789650145774</v>
      </c>
      <c r="G83" s="4">
        <v>-1014.6551297376094</v>
      </c>
      <c r="H83" s="4">
        <v>509.55701166180756</v>
      </c>
      <c r="I83" s="4">
        <v>-1657.4641559766762</v>
      </c>
    </row>
    <row r="84" spans="1:9" ht="18" customHeight="1" thickBot="1">
      <c r="A84" s="39" t="s">
        <v>489</v>
      </c>
      <c r="B84" s="4">
        <v>0</v>
      </c>
      <c r="C84" s="4">
        <v>0</v>
      </c>
      <c r="D84" s="4">
        <v>0</v>
      </c>
      <c r="E84" s="4">
        <v>0</v>
      </c>
      <c r="F84" s="4">
        <v>0</v>
      </c>
      <c r="G84" s="4">
        <v>0</v>
      </c>
      <c r="H84" s="4">
        <v>0</v>
      </c>
      <c r="I84" s="4">
        <v>0</v>
      </c>
    </row>
    <row r="85" spans="1:9" ht="24" customHeight="1" thickTop="1" thickBot="1">
      <c r="A85" s="36" t="s">
        <v>490</v>
      </c>
      <c r="B85" s="1">
        <v>520.9076020408163</v>
      </c>
      <c r="C85" s="1">
        <v>822.90163411078709</v>
      </c>
      <c r="D85" s="1">
        <v>868.08848104956269</v>
      </c>
      <c r="E85" s="1">
        <v>376.89748833819243</v>
      </c>
      <c r="F85" s="1">
        <v>312.46789650145774</v>
      </c>
      <c r="G85" s="1">
        <v>-1014.6551297376094</v>
      </c>
      <c r="H85" s="1">
        <v>509.55701166180756</v>
      </c>
      <c r="I85" s="1">
        <v>-1657.4641559766762</v>
      </c>
    </row>
    <row r="86" spans="1:9" ht="15" customHeight="1" thickTop="1" thickBot="1">
      <c r="A86" s="535"/>
      <c r="B86" s="5"/>
      <c r="C86" s="5"/>
      <c r="D86" s="5"/>
      <c r="E86" s="5"/>
      <c r="F86" s="5"/>
      <c r="G86" s="5"/>
      <c r="H86" s="5"/>
      <c r="I86" s="5"/>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L6" sqref="L6"/>
    </sheetView>
  </sheetViews>
  <sheetFormatPr defaultRowHeight="18"/>
  <cols>
    <col min="1" max="1" width="132.28515625" style="540"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981" t="s">
        <v>1089</v>
      </c>
      <c r="B1" s="981"/>
      <c r="C1" s="981"/>
      <c r="D1" s="981"/>
      <c r="E1" s="981"/>
      <c r="F1" s="981"/>
      <c r="G1" s="981"/>
      <c r="H1" s="981"/>
      <c r="I1" s="981"/>
    </row>
    <row r="2" spans="1:9" ht="43.5" customHeight="1">
      <c r="A2" s="981" t="s">
        <v>423</v>
      </c>
      <c r="B2" s="981"/>
      <c r="C2" s="981"/>
      <c r="D2" s="981"/>
      <c r="E2" s="981"/>
      <c r="F2" s="981"/>
      <c r="G2" s="981"/>
      <c r="H2" s="981"/>
      <c r="I2" s="981"/>
    </row>
    <row r="3" spans="1:9" ht="43.5" customHeight="1">
      <c r="A3" s="981" t="s">
        <v>1098</v>
      </c>
      <c r="B3" s="981"/>
      <c r="C3" s="981"/>
      <c r="D3" s="981"/>
      <c r="E3" s="981"/>
      <c r="F3" s="981"/>
      <c r="G3" s="981"/>
      <c r="H3" s="981"/>
      <c r="I3" s="981"/>
    </row>
    <row r="4" spans="1:9" ht="43.5" customHeight="1" thickBot="1">
      <c r="A4" s="982" t="s">
        <v>1366</v>
      </c>
      <c r="B4" s="982"/>
      <c r="C4" s="982"/>
      <c r="D4" s="982"/>
      <c r="E4" s="982"/>
      <c r="F4" s="982"/>
      <c r="G4" s="982"/>
      <c r="H4" s="982"/>
      <c r="I4" s="982"/>
    </row>
    <row r="5" spans="1:9" ht="45" customHeight="1" thickTop="1" thickBot="1">
      <c r="A5" s="528"/>
      <c r="B5" s="1010" t="s">
        <v>1224</v>
      </c>
      <c r="C5" s="1010"/>
      <c r="D5" s="1010"/>
      <c r="E5" s="1011" t="s">
        <v>1093</v>
      </c>
      <c r="F5" s="1011"/>
      <c r="G5" s="1011"/>
      <c r="H5" s="1011"/>
      <c r="I5" s="101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
        <v>167285.35795772594</v>
      </c>
      <c r="C8" s="1">
        <v>241422.18269533527</v>
      </c>
      <c r="D8" s="1">
        <v>309147.14808017493</v>
      </c>
      <c r="E8" s="1">
        <v>381603.6495626822</v>
      </c>
      <c r="F8" s="1">
        <v>428997.10438921285</v>
      </c>
      <c r="G8" s="1">
        <v>462892.6294198251</v>
      </c>
      <c r="H8" s="1">
        <v>487343.03139795916</v>
      </c>
      <c r="I8" s="1">
        <v>484456.49347084551</v>
      </c>
    </row>
    <row r="9" spans="1:9" s="93" customFormat="1" ht="21" customHeight="1" thickTop="1">
      <c r="A9" s="91" t="s">
        <v>8</v>
      </c>
      <c r="B9" s="2">
        <v>9444.7988177842562</v>
      </c>
      <c r="C9" s="2">
        <v>8954.9349839650149</v>
      </c>
      <c r="D9" s="2">
        <v>14201.446845481049</v>
      </c>
      <c r="E9" s="2">
        <v>18099.796704081633</v>
      </c>
      <c r="F9" s="2">
        <v>23993.888779883386</v>
      </c>
      <c r="G9" s="2">
        <v>27691.801868804665</v>
      </c>
      <c r="H9" s="2">
        <v>43981.274664723031</v>
      </c>
      <c r="I9" s="2">
        <v>28999.804225947526</v>
      </c>
    </row>
    <row r="10" spans="1:9" s="93" customFormat="1" ht="21" customHeight="1">
      <c r="A10" s="91" t="s">
        <v>17</v>
      </c>
      <c r="B10" s="2">
        <v>8953.2382623906706</v>
      </c>
      <c r="C10" s="2">
        <v>23245.345947521862</v>
      </c>
      <c r="D10" s="2">
        <v>20498.464948979592</v>
      </c>
      <c r="E10" s="2">
        <v>16559.391584548106</v>
      </c>
      <c r="F10" s="2">
        <v>13560.911157434402</v>
      </c>
      <c r="G10" s="2">
        <v>27730.114638483963</v>
      </c>
      <c r="H10" s="2">
        <v>17768.633128279886</v>
      </c>
      <c r="I10" s="2">
        <v>25280.486329446063</v>
      </c>
    </row>
    <row r="11" spans="1:9" s="93" customFormat="1" ht="21" customHeight="1">
      <c r="A11" s="91" t="s">
        <v>26</v>
      </c>
      <c r="B11" s="2">
        <v>143539.82100583089</v>
      </c>
      <c r="C11" s="2">
        <v>201062.81429154519</v>
      </c>
      <c r="D11" s="2">
        <v>263563.58180612244</v>
      </c>
      <c r="E11" s="2">
        <v>332798.56688483962</v>
      </c>
      <c r="F11" s="2">
        <v>374837.45782798831</v>
      </c>
      <c r="G11" s="2">
        <v>388517.45071574347</v>
      </c>
      <c r="H11" s="2">
        <v>399994.24258746352</v>
      </c>
      <c r="I11" s="2">
        <v>398456.89142274047</v>
      </c>
    </row>
    <row r="12" spans="1:9" s="93" customFormat="1" ht="21" customHeight="1">
      <c r="A12" s="530" t="s">
        <v>428</v>
      </c>
      <c r="B12" s="2">
        <v>143783.60534110788</v>
      </c>
      <c r="C12" s="2">
        <v>203070.12723760933</v>
      </c>
      <c r="D12" s="2">
        <v>264878.04697813408</v>
      </c>
      <c r="E12" s="2">
        <v>333459.31652040815</v>
      </c>
      <c r="F12" s="2">
        <v>375365.12297376088</v>
      </c>
      <c r="G12" s="2">
        <v>386345.24320408161</v>
      </c>
      <c r="H12" s="2">
        <v>398891.12696064136</v>
      </c>
      <c r="I12" s="2">
        <v>395904.96334110788</v>
      </c>
    </row>
    <row r="13" spans="1:9" s="93" customFormat="1" ht="21" customHeight="1">
      <c r="A13" s="530" t="s">
        <v>429</v>
      </c>
      <c r="B13" s="2">
        <v>143225.3794825073</v>
      </c>
      <c r="C13" s="2">
        <v>202566.26716618074</v>
      </c>
      <c r="D13" s="2">
        <v>263536.31729737611</v>
      </c>
      <c r="E13" s="2">
        <v>331419.86865743436</v>
      </c>
      <c r="F13" s="2">
        <v>371337.33208454814</v>
      </c>
      <c r="G13" s="2">
        <v>381520.39407725947</v>
      </c>
      <c r="H13" s="2">
        <v>393461.30255247816</v>
      </c>
      <c r="I13" s="2">
        <v>390982.38056122453</v>
      </c>
    </row>
    <row r="14" spans="1:9" s="93" customFormat="1" ht="21" customHeight="1">
      <c r="A14" s="530" t="s">
        <v>430</v>
      </c>
      <c r="B14" s="2">
        <v>558.22585860058314</v>
      </c>
      <c r="C14" s="2">
        <v>503.86007142857142</v>
      </c>
      <c r="D14" s="2">
        <v>1341.7296807580174</v>
      </c>
      <c r="E14" s="2">
        <v>2039.4478629737609</v>
      </c>
      <c r="F14" s="2">
        <v>4027.790889212828</v>
      </c>
      <c r="G14" s="2">
        <v>4824.8491268221578</v>
      </c>
      <c r="H14" s="2">
        <v>5429.8244081632647</v>
      </c>
      <c r="I14" s="2">
        <v>4922.5827798833816</v>
      </c>
    </row>
    <row r="15" spans="1:9" s="93" customFormat="1" ht="21" customHeight="1">
      <c r="A15" s="530" t="s">
        <v>431</v>
      </c>
      <c r="B15" s="2">
        <v>1301.0072259475219</v>
      </c>
      <c r="C15" s="2">
        <v>1373.6630670553936</v>
      </c>
      <c r="D15" s="2">
        <v>2358.7476166180759</v>
      </c>
      <c r="E15" s="2">
        <v>2303.7826370262392</v>
      </c>
      <c r="F15" s="2">
        <v>2360.9067215743439</v>
      </c>
      <c r="G15" s="2">
        <v>3176.3833440233234</v>
      </c>
      <c r="H15" s="2">
        <v>2151.5739387755102</v>
      </c>
      <c r="I15" s="2">
        <v>2896.1071647230319</v>
      </c>
    </row>
    <row r="16" spans="1:9" s="93" customFormat="1" ht="21" customHeight="1">
      <c r="A16" s="530" t="s">
        <v>432</v>
      </c>
      <c r="B16" s="2">
        <v>1248.5493673469389</v>
      </c>
      <c r="C16" s="2">
        <v>1331.477078717201</v>
      </c>
      <c r="D16" s="2">
        <v>2333.2645247813412</v>
      </c>
      <c r="E16" s="2">
        <v>2256.7028338192417</v>
      </c>
      <c r="F16" s="2">
        <v>2123.5106457725947</v>
      </c>
      <c r="G16" s="2">
        <v>3061.4676268221579</v>
      </c>
      <c r="H16" s="2">
        <v>2010.6898702623907</v>
      </c>
      <c r="I16" s="2">
        <v>2624.6345160349856</v>
      </c>
    </row>
    <row r="17" spans="1:9" s="93" customFormat="1" ht="21" customHeight="1">
      <c r="A17" s="530" t="s">
        <v>433</v>
      </c>
      <c r="B17" s="2">
        <v>52.457858600583087</v>
      </c>
      <c r="C17" s="2">
        <v>42.185988338192416</v>
      </c>
      <c r="D17" s="2">
        <v>25.483091836734694</v>
      </c>
      <c r="E17" s="2">
        <v>47.079803206997084</v>
      </c>
      <c r="F17" s="2">
        <v>237.39607580174928</v>
      </c>
      <c r="G17" s="2">
        <v>114.91571720116617</v>
      </c>
      <c r="H17" s="2">
        <v>140.88406851311953</v>
      </c>
      <c r="I17" s="2">
        <v>271.47264868804666</v>
      </c>
    </row>
    <row r="18" spans="1:9" s="93" customFormat="1" ht="21" customHeight="1">
      <c r="A18" s="530" t="s">
        <v>434</v>
      </c>
      <c r="B18" s="2">
        <v>1058.769332361516</v>
      </c>
      <c r="C18" s="2">
        <v>1197.2427157434402</v>
      </c>
      <c r="D18" s="2">
        <v>1504.7879125364434</v>
      </c>
      <c r="E18" s="2">
        <v>2080.8548629737606</v>
      </c>
      <c r="F18" s="2">
        <v>3809.9261166180759</v>
      </c>
      <c r="G18" s="2">
        <v>7256.8547142857151</v>
      </c>
      <c r="H18" s="2">
        <v>6430.3456588921281</v>
      </c>
      <c r="I18" s="2">
        <v>9133.2396093294465</v>
      </c>
    </row>
    <row r="19" spans="1:9" s="93" customFormat="1" ht="21" customHeight="1">
      <c r="A19" s="530" t="s">
        <v>435</v>
      </c>
      <c r="B19" s="2">
        <v>989.92706559766759</v>
      </c>
      <c r="C19" s="2">
        <v>1149.7945204081632</v>
      </c>
      <c r="D19" s="2">
        <v>1468.3238790087464</v>
      </c>
      <c r="E19" s="2">
        <v>2045.9053994169094</v>
      </c>
      <c r="F19" s="2">
        <v>3408.4450597667637</v>
      </c>
      <c r="G19" s="2">
        <v>6640.0101093294461</v>
      </c>
      <c r="H19" s="2">
        <v>6113.2942725947532</v>
      </c>
      <c r="I19" s="2">
        <v>8479.9298236151608</v>
      </c>
    </row>
    <row r="20" spans="1:9" s="93" customFormat="1" ht="21" customHeight="1">
      <c r="A20" s="530" t="s">
        <v>436</v>
      </c>
      <c r="B20" s="2">
        <v>68.8422667638484</v>
      </c>
      <c r="C20" s="2">
        <v>47.448195335276971</v>
      </c>
      <c r="D20" s="2">
        <v>36.464033527696792</v>
      </c>
      <c r="E20" s="2">
        <v>34.949463556851313</v>
      </c>
      <c r="F20" s="2">
        <v>401.48105685131196</v>
      </c>
      <c r="G20" s="2">
        <v>616.84460495626831</v>
      </c>
      <c r="H20" s="2">
        <v>317.05138629737604</v>
      </c>
      <c r="I20" s="2">
        <v>653.30978571428579</v>
      </c>
    </row>
    <row r="21" spans="1:9" s="93" customFormat="1" ht="21" customHeight="1">
      <c r="A21" s="530" t="s">
        <v>39</v>
      </c>
      <c r="B21" s="2">
        <v>2686.0308906705541</v>
      </c>
      <c r="C21" s="2">
        <v>3447.0505801749273</v>
      </c>
      <c r="D21" s="2">
        <v>4464.4311311953352</v>
      </c>
      <c r="E21" s="2">
        <v>5593.7128221574349</v>
      </c>
      <c r="F21" s="2">
        <v>5651.0276107871723</v>
      </c>
      <c r="G21" s="2">
        <v>5782.0811064139943</v>
      </c>
      <c r="H21" s="2">
        <v>6018.3735116618072</v>
      </c>
      <c r="I21" s="2">
        <v>6050.4388032069974</v>
      </c>
    </row>
    <row r="22" spans="1:9" s="93" customFormat="1" ht="21" customHeight="1">
      <c r="A22" s="530" t="s">
        <v>437</v>
      </c>
      <c r="B22" s="2">
        <v>-5289.5917842565595</v>
      </c>
      <c r="C22" s="2">
        <v>-8025.2693090379016</v>
      </c>
      <c r="D22" s="2">
        <v>-9642.4318323615171</v>
      </c>
      <c r="E22" s="2">
        <v>-10639.099957725948</v>
      </c>
      <c r="F22" s="2">
        <v>-12349.525594752187</v>
      </c>
      <c r="G22" s="2">
        <v>-14043.111653061223</v>
      </c>
      <c r="H22" s="2">
        <v>-13497.17748250729</v>
      </c>
      <c r="I22" s="2">
        <v>-15527.857495626822</v>
      </c>
    </row>
    <row r="23" spans="1:9" s="93" customFormat="1" ht="21" customHeight="1">
      <c r="A23" s="91" t="s">
        <v>57</v>
      </c>
      <c r="B23" s="2">
        <v>1496.6533833819244</v>
      </c>
      <c r="C23" s="2">
        <v>2070.4998542274052</v>
      </c>
      <c r="D23" s="2">
        <v>2411.8527303206997</v>
      </c>
      <c r="E23" s="2">
        <v>2844.9147623906701</v>
      </c>
      <c r="F23" s="2">
        <v>3483.3773425655977</v>
      </c>
      <c r="G23" s="2">
        <v>4671.3190553935856</v>
      </c>
      <c r="H23" s="2">
        <v>4220.4059373177843</v>
      </c>
      <c r="I23" s="2">
        <v>5092.4643469387765</v>
      </c>
    </row>
    <row r="24" spans="1:9" s="93" customFormat="1" ht="21" customHeight="1">
      <c r="A24" s="91" t="s">
        <v>63</v>
      </c>
      <c r="B24" s="2">
        <v>1.1661807580174927E-3</v>
      </c>
      <c r="C24" s="2">
        <v>1.4577259475218659E-3</v>
      </c>
      <c r="D24" s="2">
        <v>1.6034985422740523E-3</v>
      </c>
      <c r="E24" s="2">
        <v>1.6034985422740523E-3</v>
      </c>
      <c r="F24" s="2">
        <v>9.4482900874635565</v>
      </c>
      <c r="G24" s="2">
        <v>187.0878586005831</v>
      </c>
      <c r="H24" s="2">
        <v>355.46975947521861</v>
      </c>
      <c r="I24" s="2">
        <v>793.93768075801756</v>
      </c>
    </row>
    <row r="25" spans="1:9" s="93" customFormat="1" ht="21" customHeight="1">
      <c r="A25" s="91" t="s">
        <v>438</v>
      </c>
      <c r="B25" s="2">
        <v>49.868989795918367</v>
      </c>
      <c r="C25" s="2">
        <v>57.769864431486887</v>
      </c>
      <c r="D25" s="2">
        <v>57.769864431486887</v>
      </c>
      <c r="E25" s="2">
        <v>56.544864431486886</v>
      </c>
      <c r="F25" s="2">
        <v>56.544864431486886</v>
      </c>
      <c r="G25" s="2">
        <v>56.544864431486886</v>
      </c>
      <c r="H25" s="2">
        <v>4999.5783658892142</v>
      </c>
      <c r="I25" s="2">
        <v>6873.3799897959179</v>
      </c>
    </row>
    <row r="26" spans="1:9" s="93" customFormat="1" ht="21" customHeight="1">
      <c r="A26" s="91" t="s">
        <v>74</v>
      </c>
      <c r="B26" s="2">
        <v>3160.1607565597665</v>
      </c>
      <c r="C26" s="2">
        <v>4926.2521180758022</v>
      </c>
      <c r="D26" s="2">
        <v>7157.883752186588</v>
      </c>
      <c r="E26" s="2">
        <v>9438.0575408163259</v>
      </c>
      <c r="F26" s="2">
        <v>11296.569682215744</v>
      </c>
      <c r="G26" s="2">
        <v>12095.129125364432</v>
      </c>
      <c r="H26" s="2">
        <v>14269.588437317785</v>
      </c>
      <c r="I26" s="2">
        <v>16863.602749271136</v>
      </c>
    </row>
    <row r="27" spans="1:9" s="94" customFormat="1" ht="43.5" customHeight="1" thickBot="1">
      <c r="A27" s="531" t="s">
        <v>439</v>
      </c>
      <c r="B27" s="3">
        <v>640.81557580174933</v>
      </c>
      <c r="C27" s="3">
        <v>1104.5641778425656</v>
      </c>
      <c r="D27" s="3">
        <v>1256.1465291545189</v>
      </c>
      <c r="E27" s="3">
        <v>1806.3756180758019</v>
      </c>
      <c r="F27" s="3">
        <v>1758.906444606414</v>
      </c>
      <c r="G27" s="3">
        <v>1943.1812930029153</v>
      </c>
      <c r="H27" s="3">
        <v>1753.8385174927114</v>
      </c>
      <c r="I27" s="3">
        <v>2095.9267259475218</v>
      </c>
    </row>
    <row r="28" spans="1:9" ht="24" customHeight="1" thickTop="1" thickBot="1">
      <c r="A28" s="36" t="s">
        <v>440</v>
      </c>
      <c r="B28" s="1">
        <v>149507.96785714285</v>
      </c>
      <c r="C28" s="1">
        <v>221547.72582653063</v>
      </c>
      <c r="D28" s="1">
        <v>285456.39066618076</v>
      </c>
      <c r="E28" s="1">
        <v>353472.60113702627</v>
      </c>
      <c r="F28" s="1">
        <v>397350.80507288635</v>
      </c>
      <c r="G28" s="1">
        <v>431253.15198979597</v>
      </c>
      <c r="H28" s="1">
        <v>453142.47868950438</v>
      </c>
      <c r="I28" s="1">
        <v>450639.00174344023</v>
      </c>
    </row>
    <row r="29" spans="1:9" s="93" customFormat="1" ht="21" customHeight="1" thickTop="1">
      <c r="A29" s="91" t="s">
        <v>441</v>
      </c>
      <c r="B29" s="2">
        <v>103368.67555976678</v>
      </c>
      <c r="C29" s="2">
        <v>169049.82625947523</v>
      </c>
      <c r="D29" s="2">
        <v>229124.89066472303</v>
      </c>
      <c r="E29" s="2">
        <v>303081.22935714287</v>
      </c>
      <c r="F29" s="2">
        <v>343494.02808309038</v>
      </c>
      <c r="G29" s="2">
        <v>369046.05632069969</v>
      </c>
      <c r="H29" s="2">
        <v>396592.49112390669</v>
      </c>
      <c r="I29" s="2">
        <v>394740.39706705546</v>
      </c>
    </row>
    <row r="30" spans="1:9" s="93" customFormat="1" ht="21" customHeight="1">
      <c r="A30" s="530" t="s">
        <v>442</v>
      </c>
      <c r="B30" s="2">
        <v>1.2473323615160352</v>
      </c>
      <c r="C30" s="2">
        <v>1.2473323615160352</v>
      </c>
      <c r="D30" s="2">
        <v>310.33493148688046</v>
      </c>
      <c r="E30" s="2">
        <v>2039.0349868804665</v>
      </c>
      <c r="F30" s="2">
        <v>3617.9470072886293</v>
      </c>
      <c r="G30" s="2">
        <v>4737.9680932944602</v>
      </c>
      <c r="H30" s="2">
        <v>6100.7833658892132</v>
      </c>
      <c r="I30" s="2">
        <v>8435.0683206997073</v>
      </c>
    </row>
    <row r="31" spans="1:9" s="93" customFormat="1" ht="21" customHeight="1">
      <c r="A31" s="530" t="s">
        <v>443</v>
      </c>
      <c r="B31" s="2">
        <v>42272.898577259475</v>
      </c>
      <c r="C31" s="2">
        <v>49670.339513119536</v>
      </c>
      <c r="D31" s="2">
        <v>53254.329546647226</v>
      </c>
      <c r="E31" s="2">
        <v>51607.327705539363</v>
      </c>
      <c r="F31" s="2">
        <v>50808.519975218653</v>
      </c>
      <c r="G31" s="2">
        <v>53673.989046647235</v>
      </c>
      <c r="H31" s="2">
        <v>55955.108536443149</v>
      </c>
      <c r="I31" s="2">
        <v>57090.531941690962</v>
      </c>
    </row>
    <row r="32" spans="1:9" s="93" customFormat="1" ht="21" customHeight="1">
      <c r="A32" s="530" t="s">
        <v>444</v>
      </c>
      <c r="B32" s="2">
        <v>26662.550723032073</v>
      </c>
      <c r="C32" s="2">
        <v>34506.387147230322</v>
      </c>
      <c r="D32" s="2">
        <v>34270.958918367345</v>
      </c>
      <c r="E32" s="2">
        <v>9153.2906865889217</v>
      </c>
      <c r="F32" s="2">
        <v>1622.1413556851312</v>
      </c>
      <c r="G32" s="2">
        <v>852.63824344023317</v>
      </c>
      <c r="H32" s="2">
        <v>882.08734256559762</v>
      </c>
      <c r="I32" s="2">
        <v>602.68552332361526</v>
      </c>
    </row>
    <row r="33" spans="1:9" s="93" customFormat="1" ht="21" customHeight="1">
      <c r="A33" s="530" t="s">
        <v>445</v>
      </c>
      <c r="B33" s="2">
        <v>430.57491399416909</v>
      </c>
      <c r="C33" s="2">
        <v>765.51356559766748</v>
      </c>
      <c r="D33" s="2">
        <v>593.76907871720107</v>
      </c>
      <c r="E33" s="2">
        <v>570.49043586005826</v>
      </c>
      <c r="F33" s="2">
        <v>501.60990962099123</v>
      </c>
      <c r="G33" s="2">
        <v>632.39922594752193</v>
      </c>
      <c r="H33" s="2">
        <v>509.8113717201166</v>
      </c>
      <c r="I33" s="2">
        <v>1227.0617565597668</v>
      </c>
    </row>
    <row r="34" spans="1:9" s="93" customFormat="1" ht="21" customHeight="1">
      <c r="A34" s="530" t="s">
        <v>446</v>
      </c>
      <c r="B34" s="2">
        <v>32279.6118483965</v>
      </c>
      <c r="C34" s="2">
        <v>80841.831871720118</v>
      </c>
      <c r="D34" s="2">
        <v>133775.85645481048</v>
      </c>
      <c r="E34" s="2">
        <v>226230.43001895046</v>
      </c>
      <c r="F34" s="2">
        <v>268067.47287172009</v>
      </c>
      <c r="G34" s="2">
        <v>286495.07697376091</v>
      </c>
      <c r="H34" s="2">
        <v>307945.22733090381</v>
      </c>
      <c r="I34" s="2">
        <v>298394.04701020406</v>
      </c>
    </row>
    <row r="35" spans="1:9" s="93" customFormat="1" ht="21" customHeight="1">
      <c r="A35" s="530" t="s">
        <v>447</v>
      </c>
      <c r="B35" s="2">
        <v>1721.7921647230321</v>
      </c>
      <c r="C35" s="2">
        <v>3264.5068294460643</v>
      </c>
      <c r="D35" s="2">
        <v>6919.641734693877</v>
      </c>
      <c r="E35" s="2">
        <v>13480.655523323614</v>
      </c>
      <c r="F35" s="2">
        <v>18876.336963556849</v>
      </c>
      <c r="G35" s="2">
        <v>22653.984737609331</v>
      </c>
      <c r="H35" s="2">
        <v>25199.473176384839</v>
      </c>
      <c r="I35" s="2">
        <v>28991.00251457726</v>
      </c>
    </row>
    <row r="36" spans="1:9" s="93" customFormat="1" ht="21" customHeight="1">
      <c r="A36" s="91" t="s">
        <v>448</v>
      </c>
      <c r="B36" s="2">
        <v>0</v>
      </c>
      <c r="C36" s="2">
        <v>0</v>
      </c>
      <c r="D36" s="2">
        <v>0</v>
      </c>
      <c r="E36" s="2">
        <v>0</v>
      </c>
      <c r="F36" s="2">
        <v>0</v>
      </c>
      <c r="G36" s="2">
        <v>0</v>
      </c>
      <c r="H36" s="2">
        <v>8.1266763848396512E-2</v>
      </c>
      <c r="I36" s="2">
        <v>0</v>
      </c>
    </row>
    <row r="37" spans="1:9" s="93" customFormat="1" ht="21" customHeight="1">
      <c r="A37" s="91" t="s">
        <v>449</v>
      </c>
      <c r="B37" s="2">
        <v>25554.160336734694</v>
      </c>
      <c r="C37" s="2">
        <v>25910.220800291543</v>
      </c>
      <c r="D37" s="2">
        <v>23114.70669387755</v>
      </c>
      <c r="E37" s="2">
        <v>11996.764240524781</v>
      </c>
      <c r="F37" s="2">
        <v>20159.328172011657</v>
      </c>
      <c r="G37" s="2">
        <v>28157.827868804663</v>
      </c>
      <c r="H37" s="2">
        <v>24089.940609329449</v>
      </c>
      <c r="I37" s="2">
        <v>23238.964513119532</v>
      </c>
    </row>
    <row r="38" spans="1:9" s="93" customFormat="1" ht="21" customHeight="1">
      <c r="A38" s="91" t="s">
        <v>450</v>
      </c>
      <c r="B38" s="2">
        <v>5824.1345058309034</v>
      </c>
      <c r="C38" s="2">
        <v>7334.4664183673467</v>
      </c>
      <c r="D38" s="2">
        <v>8907.9924883381918</v>
      </c>
      <c r="E38" s="2">
        <v>11355.339204081632</v>
      </c>
      <c r="F38" s="2">
        <v>9581.0100976676385</v>
      </c>
      <c r="G38" s="2">
        <v>10080.402864431488</v>
      </c>
      <c r="H38" s="2">
        <v>11359.121674927113</v>
      </c>
      <c r="I38" s="2">
        <v>9965.8446005830883</v>
      </c>
    </row>
    <row r="39" spans="1:9" s="93" customFormat="1" ht="21" customHeight="1">
      <c r="A39" s="91" t="s">
        <v>127</v>
      </c>
      <c r="B39" s="2">
        <v>3972.8854927113703</v>
      </c>
      <c r="C39" s="2">
        <v>4475.208886297376</v>
      </c>
      <c r="D39" s="2">
        <v>4861.2296443148689</v>
      </c>
      <c r="E39" s="2">
        <v>5339.0509241982509</v>
      </c>
      <c r="F39" s="2">
        <v>5609.7178367346942</v>
      </c>
      <c r="G39" s="2">
        <v>5680.0639125364432</v>
      </c>
      <c r="H39" s="2">
        <v>5839.9066749271133</v>
      </c>
      <c r="I39" s="2">
        <v>5830.1805626822152</v>
      </c>
    </row>
    <row r="40" spans="1:9" s="93" customFormat="1" ht="21" customHeight="1">
      <c r="A40" s="91" t="s">
        <v>133</v>
      </c>
      <c r="B40" s="2">
        <v>6085.3833294460637</v>
      </c>
      <c r="C40" s="2">
        <v>10173.066650145773</v>
      </c>
      <c r="D40" s="2">
        <v>10182.761100583091</v>
      </c>
      <c r="E40" s="2">
        <v>10189.566648688045</v>
      </c>
      <c r="F40" s="2">
        <v>7140.3638892128283</v>
      </c>
      <c r="G40" s="2">
        <v>7068.9333396501452</v>
      </c>
      <c r="H40" s="2">
        <v>4087.8222099125364</v>
      </c>
      <c r="I40" s="2">
        <v>3001.7333294460645</v>
      </c>
    </row>
    <row r="41" spans="1:9" s="93" customFormat="1" ht="21" customHeight="1">
      <c r="A41" s="91" t="s">
        <v>451</v>
      </c>
      <c r="B41" s="2">
        <v>4702.7286326530611</v>
      </c>
      <c r="C41" s="2">
        <v>4604.9368119533528</v>
      </c>
      <c r="D41" s="2">
        <v>9264.8100743440245</v>
      </c>
      <c r="E41" s="2">
        <v>11510.650762390671</v>
      </c>
      <c r="F41" s="2">
        <v>11366.356994169098</v>
      </c>
      <c r="G41" s="2">
        <v>11219.86768367347</v>
      </c>
      <c r="H41" s="2">
        <v>11173.115129737611</v>
      </c>
      <c r="I41" s="2">
        <v>13861.881670553936</v>
      </c>
    </row>
    <row r="42" spans="1:9" s="94" customFormat="1" ht="43.5" customHeight="1" thickBot="1">
      <c r="A42" s="531" t="s">
        <v>109</v>
      </c>
      <c r="B42" s="3">
        <v>0</v>
      </c>
      <c r="C42" s="3">
        <v>0</v>
      </c>
      <c r="D42" s="3">
        <v>0</v>
      </c>
      <c r="E42" s="3">
        <v>0</v>
      </c>
      <c r="F42" s="3">
        <v>0</v>
      </c>
      <c r="G42" s="3">
        <v>0</v>
      </c>
      <c r="H42" s="3">
        <v>0</v>
      </c>
      <c r="I42" s="3">
        <v>0</v>
      </c>
    </row>
    <row r="43" spans="1:9" ht="24" customHeight="1" thickTop="1" thickBot="1">
      <c r="A43" s="36" t="s">
        <v>452</v>
      </c>
      <c r="B43" s="1">
        <v>17777.390100583092</v>
      </c>
      <c r="C43" s="1">
        <v>19874.456868804667</v>
      </c>
      <c r="D43" s="1">
        <v>23690.757413994168</v>
      </c>
      <c r="E43" s="1">
        <v>28131.048425655972</v>
      </c>
      <c r="F43" s="1">
        <v>31646.299316326535</v>
      </c>
      <c r="G43" s="1">
        <v>31639.477430029154</v>
      </c>
      <c r="H43" s="1">
        <v>34200.552708454816</v>
      </c>
      <c r="I43" s="1">
        <v>33817.49172740525</v>
      </c>
    </row>
    <row r="44" spans="1:9" s="93" customFormat="1" ht="21" customHeight="1" thickTop="1">
      <c r="A44" s="91" t="s">
        <v>148</v>
      </c>
      <c r="B44" s="2">
        <v>11319.096209912537</v>
      </c>
      <c r="C44" s="2">
        <v>15140.510204081631</v>
      </c>
      <c r="D44" s="2">
        <v>16543.717201166179</v>
      </c>
      <c r="E44" s="2">
        <v>20392.478134110785</v>
      </c>
      <c r="F44" s="2">
        <v>24598.032069970846</v>
      </c>
      <c r="G44" s="2">
        <v>26307.390670553938</v>
      </c>
      <c r="H44" s="2">
        <v>26307.390670553938</v>
      </c>
      <c r="I44" s="2">
        <v>27323.746355685129</v>
      </c>
    </row>
    <row r="45" spans="1:9" s="93" customFormat="1" ht="21" customHeight="1">
      <c r="A45" s="91"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3" customFormat="1" ht="21" customHeight="1">
      <c r="A48" s="91" t="s">
        <v>164</v>
      </c>
      <c r="B48" s="2">
        <v>5380.6415743440239</v>
      </c>
      <c r="C48" s="2">
        <v>3118.2097040816329</v>
      </c>
      <c r="D48" s="2">
        <v>5219.4949110787175</v>
      </c>
      <c r="E48" s="2">
        <v>5289.0637215743436</v>
      </c>
      <c r="F48" s="2">
        <v>4069.8686676384837</v>
      </c>
      <c r="G48" s="2">
        <v>1946.7150728862975</v>
      </c>
      <c r="H48" s="2">
        <v>4507.7903513119536</v>
      </c>
      <c r="I48" s="2">
        <v>2657.6068513119535</v>
      </c>
    </row>
    <row r="49" spans="1:9" s="93" customFormat="1" ht="21" customHeight="1">
      <c r="A49" s="530" t="s">
        <v>454</v>
      </c>
      <c r="B49" s="2">
        <v>0</v>
      </c>
      <c r="C49" s="2">
        <v>0</v>
      </c>
      <c r="D49" s="2">
        <v>0</v>
      </c>
      <c r="E49" s="2">
        <v>0</v>
      </c>
      <c r="F49" s="2">
        <v>0</v>
      </c>
      <c r="G49" s="2">
        <v>0</v>
      </c>
      <c r="H49" s="2">
        <v>0</v>
      </c>
      <c r="I49" s="2">
        <v>990.52477988338194</v>
      </c>
    </row>
    <row r="50" spans="1:9" s="94" customFormat="1" ht="40.5" customHeight="1" thickBot="1">
      <c r="A50" s="532" t="s">
        <v>455</v>
      </c>
      <c r="B50" s="3">
        <v>5380.6415743440239</v>
      </c>
      <c r="C50" s="3">
        <v>3118.2097040816329</v>
      </c>
      <c r="D50" s="3">
        <v>5219.4949110787175</v>
      </c>
      <c r="E50" s="3">
        <v>5289.0637215743436</v>
      </c>
      <c r="F50" s="3">
        <v>4069.8686676384837</v>
      </c>
      <c r="G50" s="3">
        <v>1946.7150728862975</v>
      </c>
      <c r="H50" s="3">
        <v>4507.7903513119536</v>
      </c>
      <c r="I50" s="3">
        <v>1667.0820714285715</v>
      </c>
    </row>
    <row r="51" spans="1:9" ht="24" customHeight="1" thickTop="1" thickBot="1">
      <c r="A51" s="36" t="s">
        <v>456</v>
      </c>
      <c r="B51" s="1">
        <v>167285.35795772594</v>
      </c>
      <c r="C51" s="1">
        <v>241422.18269533527</v>
      </c>
      <c r="D51" s="1">
        <v>309147.14808017493</v>
      </c>
      <c r="E51" s="1">
        <v>381603.6495626822</v>
      </c>
      <c r="F51" s="1">
        <v>428997.10438921285</v>
      </c>
      <c r="G51" s="1">
        <v>462892.6294198251</v>
      </c>
      <c r="H51" s="1">
        <v>487343.03139795916</v>
      </c>
      <c r="I51" s="1">
        <v>484456.49347084551</v>
      </c>
    </row>
    <row r="52" spans="1:9" s="93" customFormat="1" ht="24" customHeight="1" thickTop="1">
      <c r="A52" s="91" t="s">
        <v>457</v>
      </c>
      <c r="B52" s="2">
        <v>0</v>
      </c>
      <c r="C52" s="2">
        <v>0</v>
      </c>
      <c r="D52" s="2">
        <v>0</v>
      </c>
      <c r="E52" s="2">
        <v>0</v>
      </c>
      <c r="F52" s="2">
        <v>63.615889212827987</v>
      </c>
      <c r="G52" s="2">
        <v>430.91228862973759</v>
      </c>
      <c r="H52" s="2">
        <v>595.90366618075802</v>
      </c>
      <c r="I52" s="2">
        <v>743.55970262390667</v>
      </c>
    </row>
    <row r="53" spans="1:9" s="94" customFormat="1" ht="21" customHeight="1">
      <c r="A53" s="532" t="s">
        <v>458</v>
      </c>
      <c r="B53" s="3">
        <v>0</v>
      </c>
      <c r="C53" s="3">
        <v>0</v>
      </c>
      <c r="D53" s="3">
        <v>0</v>
      </c>
      <c r="E53" s="3">
        <v>0</v>
      </c>
      <c r="F53" s="3">
        <v>0</v>
      </c>
      <c r="G53" s="3">
        <v>0</v>
      </c>
      <c r="H53" s="3">
        <v>0</v>
      </c>
      <c r="I53" s="3">
        <v>0</v>
      </c>
    </row>
    <row r="54" spans="1:9" s="94" customFormat="1" ht="21" customHeight="1">
      <c r="A54" s="532" t="s">
        <v>459</v>
      </c>
      <c r="B54" s="3">
        <v>0</v>
      </c>
      <c r="C54" s="3">
        <v>0</v>
      </c>
      <c r="D54" s="3">
        <v>0</v>
      </c>
      <c r="E54" s="3">
        <v>0</v>
      </c>
      <c r="F54" s="3">
        <v>0</v>
      </c>
      <c r="G54" s="3">
        <v>0.43877551020408162</v>
      </c>
      <c r="H54" s="3">
        <v>3.4545743440233236</v>
      </c>
      <c r="I54" s="3">
        <v>2.88</v>
      </c>
    </row>
    <row r="55" spans="1:9" s="94" customFormat="1" ht="21" customHeight="1">
      <c r="A55" s="532" t="s">
        <v>460</v>
      </c>
      <c r="B55" s="3">
        <v>0</v>
      </c>
      <c r="C55" s="3">
        <v>0</v>
      </c>
      <c r="D55" s="3">
        <v>0</v>
      </c>
      <c r="E55" s="3">
        <v>0</v>
      </c>
      <c r="F55" s="3">
        <v>0</v>
      </c>
      <c r="G55" s="3">
        <v>0</v>
      </c>
      <c r="H55" s="3">
        <v>0</v>
      </c>
      <c r="I55" s="3">
        <v>0</v>
      </c>
    </row>
    <row r="56" spans="1:9" s="94" customFormat="1" ht="21" customHeight="1">
      <c r="A56" s="532" t="s">
        <v>461</v>
      </c>
      <c r="B56" s="3">
        <v>0</v>
      </c>
      <c r="C56" s="3">
        <v>0</v>
      </c>
      <c r="D56" s="3">
        <v>0</v>
      </c>
      <c r="E56" s="3">
        <v>0</v>
      </c>
      <c r="F56" s="3">
        <v>63.615889212827987</v>
      </c>
      <c r="G56" s="3">
        <v>430.47351311953349</v>
      </c>
      <c r="H56" s="3">
        <v>592.44909183673474</v>
      </c>
      <c r="I56" s="3">
        <v>740.67970262390668</v>
      </c>
    </row>
    <row r="57" spans="1:9" s="94" customFormat="1" ht="21" customHeight="1">
      <c r="A57" s="532" t="s">
        <v>462</v>
      </c>
      <c r="B57" s="3">
        <v>0</v>
      </c>
      <c r="C57" s="3">
        <v>0</v>
      </c>
      <c r="D57" s="3">
        <v>0</v>
      </c>
      <c r="E57" s="3">
        <v>0</v>
      </c>
      <c r="F57" s="3">
        <v>0</v>
      </c>
      <c r="G57" s="3">
        <v>0</v>
      </c>
      <c r="H57" s="3">
        <v>0</v>
      </c>
      <c r="I57" s="3">
        <v>0</v>
      </c>
    </row>
    <row r="58" spans="1:9" s="94" customFormat="1" ht="18.75" thickBot="1">
      <c r="A58" s="531" t="s">
        <v>463</v>
      </c>
      <c r="B58" s="3">
        <v>223108.13116034988</v>
      </c>
      <c r="C58" s="3">
        <v>330694.37313702621</v>
      </c>
      <c r="D58" s="3">
        <v>444583.42490379012</v>
      </c>
      <c r="E58" s="3">
        <v>551530.70473906712</v>
      </c>
      <c r="F58" s="3">
        <v>659030.67508892121</v>
      </c>
      <c r="G58" s="3">
        <v>713549.51140816323</v>
      </c>
      <c r="H58" s="3">
        <v>725589.13028134103</v>
      </c>
      <c r="I58" s="3">
        <v>735736.18196793005</v>
      </c>
    </row>
    <row r="59" spans="1:9" ht="31.5" customHeight="1" thickTop="1" thickBot="1">
      <c r="A59" s="533" t="s">
        <v>464</v>
      </c>
      <c r="B59" s="1"/>
      <c r="C59" s="1"/>
      <c r="D59" s="1"/>
      <c r="E59" s="1"/>
      <c r="F59" s="1"/>
      <c r="G59" s="1"/>
      <c r="H59" s="1"/>
      <c r="I59" s="1"/>
    </row>
    <row r="60" spans="1:9" ht="30" customHeight="1" thickTop="1">
      <c r="A60" s="39" t="s">
        <v>465</v>
      </c>
      <c r="B60" s="4">
        <v>27077.298253644316</v>
      </c>
      <c r="C60" s="4">
        <v>34165.347842565599</v>
      </c>
      <c r="D60" s="4">
        <v>44344.27099854227</v>
      </c>
      <c r="E60" s="4">
        <v>53280.343008746357</v>
      </c>
      <c r="F60" s="4">
        <v>57868.626944606411</v>
      </c>
      <c r="G60" s="4">
        <v>35187.346068513121</v>
      </c>
      <c r="H60" s="4">
        <v>61332.643661807582</v>
      </c>
      <c r="I60" s="4">
        <v>36287.779488338187</v>
      </c>
    </row>
    <row r="61" spans="1:9" ht="21" customHeight="1">
      <c r="A61" s="41" t="s">
        <v>466</v>
      </c>
      <c r="B61" s="4">
        <v>-4204.6295728862979</v>
      </c>
      <c r="C61" s="4">
        <v>-5693.3254256559776</v>
      </c>
      <c r="D61" s="4">
        <v>-7023.747548104956</v>
      </c>
      <c r="E61" s="4">
        <v>-10136.965153061225</v>
      </c>
      <c r="F61" s="4">
        <v>-12951.139932944607</v>
      </c>
      <c r="G61" s="4">
        <v>-7447.518650145772</v>
      </c>
      <c r="H61" s="4">
        <v>-13035.049091836734</v>
      </c>
      <c r="I61" s="4">
        <v>-8012.9678046647232</v>
      </c>
    </row>
    <row r="62" spans="1:9" ht="21.75" customHeight="1">
      <c r="A62" s="534" t="s">
        <v>467</v>
      </c>
      <c r="B62" s="4">
        <v>22872.668680758019</v>
      </c>
      <c r="C62" s="4">
        <v>28472.022416909622</v>
      </c>
      <c r="D62" s="4">
        <v>37320.523450437315</v>
      </c>
      <c r="E62" s="4">
        <v>43143.377855685125</v>
      </c>
      <c r="F62" s="4">
        <v>44917.487011661797</v>
      </c>
      <c r="G62" s="4">
        <v>27739.827418367346</v>
      </c>
      <c r="H62" s="4">
        <v>48297.594569970846</v>
      </c>
      <c r="I62" s="4">
        <v>28274.811683673473</v>
      </c>
    </row>
    <row r="63" spans="1:9">
      <c r="A63" s="39" t="s">
        <v>468</v>
      </c>
      <c r="B63" s="4">
        <v>1780.1409241982508</v>
      </c>
      <c r="C63" s="4">
        <v>2013.4181341107872</v>
      </c>
      <c r="D63" s="4">
        <v>2565.1209591836737</v>
      </c>
      <c r="E63" s="4">
        <v>2986.3663396501456</v>
      </c>
      <c r="F63" s="4">
        <v>4381.1466049562687</v>
      </c>
      <c r="G63" s="4">
        <v>2479.9328017492712</v>
      </c>
      <c r="H63" s="4">
        <v>4418.8198265306128</v>
      </c>
      <c r="I63" s="4">
        <v>3195.7846690962097</v>
      </c>
    </row>
    <row r="64" spans="1:9">
      <c r="A64" s="41" t="s">
        <v>469</v>
      </c>
      <c r="B64" s="4">
        <v>-797.37383819241995</v>
      </c>
      <c r="C64" s="4">
        <v>-918.61537172011674</v>
      </c>
      <c r="D64" s="4">
        <v>-1149.3300437317785</v>
      </c>
      <c r="E64" s="4">
        <v>-1459.8203250728864</v>
      </c>
      <c r="F64" s="4">
        <v>-2035.9715816326532</v>
      </c>
      <c r="G64" s="4">
        <v>-1351.6154271137025</v>
      </c>
      <c r="H64" s="4">
        <v>-2549.3771239067055</v>
      </c>
      <c r="I64" s="4">
        <v>-2117.8456836734695</v>
      </c>
    </row>
    <row r="65" spans="1:9">
      <c r="A65" s="40" t="s">
        <v>470</v>
      </c>
      <c r="B65" s="4">
        <v>23855.435766763851</v>
      </c>
      <c r="C65" s="4">
        <v>29566.825179300289</v>
      </c>
      <c r="D65" s="4">
        <v>38736.314365889215</v>
      </c>
      <c r="E65" s="4">
        <v>44669.923870262384</v>
      </c>
      <c r="F65" s="4">
        <v>47262.66203498542</v>
      </c>
      <c r="G65" s="4">
        <v>28868.144793002917</v>
      </c>
      <c r="H65" s="4">
        <v>50167.037272594753</v>
      </c>
      <c r="I65" s="4">
        <v>29352.750669096211</v>
      </c>
    </row>
    <row r="66" spans="1:9">
      <c r="A66" s="39" t="s">
        <v>471</v>
      </c>
      <c r="B66" s="4">
        <v>2028.6522113702624</v>
      </c>
      <c r="C66" s="4">
        <v>4469.1287798833819</v>
      </c>
      <c r="D66" s="4">
        <v>4527.3546195335284</v>
      </c>
      <c r="E66" s="4">
        <v>10276.684313411079</v>
      </c>
      <c r="F66" s="4">
        <v>8220.3654577259476</v>
      </c>
      <c r="G66" s="4">
        <v>4812.2978921282793</v>
      </c>
      <c r="H66" s="4">
        <v>10316.470663265307</v>
      </c>
      <c r="I66" s="4">
        <v>5306.050975218659</v>
      </c>
    </row>
    <row r="67" spans="1:9">
      <c r="A67" s="39" t="s">
        <v>472</v>
      </c>
      <c r="B67" s="4">
        <v>-4409.2523163265305</v>
      </c>
      <c r="C67" s="4">
        <v>-8210.2179897959177</v>
      </c>
      <c r="D67" s="4">
        <v>-7664.9716588921283</v>
      </c>
      <c r="E67" s="4">
        <v>-12790.406180758018</v>
      </c>
      <c r="F67" s="4">
        <v>-11968.728642857142</v>
      </c>
      <c r="G67" s="4">
        <v>-8324.9729504373172</v>
      </c>
      <c r="H67" s="4">
        <v>-15656.393800291546</v>
      </c>
      <c r="I67" s="4">
        <v>-9694.3197084548119</v>
      </c>
    </row>
    <row r="68" spans="1:9">
      <c r="A68" s="534" t="s">
        <v>473</v>
      </c>
      <c r="B68" s="4">
        <v>21474.835661807578</v>
      </c>
      <c r="C68" s="4">
        <v>25825.735969387752</v>
      </c>
      <c r="D68" s="4">
        <v>35598.697326530608</v>
      </c>
      <c r="E68" s="4">
        <v>42156.202002915459</v>
      </c>
      <c r="F68" s="4">
        <v>43514.298849854225</v>
      </c>
      <c r="G68" s="4">
        <v>25355.469734693877</v>
      </c>
      <c r="H68" s="4">
        <v>44827.114135568518</v>
      </c>
      <c r="I68" s="4">
        <v>24964.481935860062</v>
      </c>
    </row>
    <row r="69" spans="1:9">
      <c r="A69" s="41" t="s">
        <v>474</v>
      </c>
      <c r="B69" s="4">
        <v>-15588.621469387755</v>
      </c>
      <c r="C69" s="4">
        <v>-21072.059534985419</v>
      </c>
      <c r="D69" s="4">
        <v>-27430.272177842562</v>
      </c>
      <c r="E69" s="4">
        <v>-33729.415900874636</v>
      </c>
      <c r="F69" s="4">
        <v>-37064.942201166181</v>
      </c>
      <c r="G69" s="4">
        <v>-21717.969979591835</v>
      </c>
      <c r="H69" s="4">
        <v>-36320.47054664723</v>
      </c>
      <c r="I69" s="4">
        <v>-21816.26612827988</v>
      </c>
    </row>
    <row r="70" spans="1:9">
      <c r="A70" s="40" t="s">
        <v>475</v>
      </c>
      <c r="B70" s="4">
        <v>5886.2141924198249</v>
      </c>
      <c r="C70" s="4">
        <v>4753.6764344023322</v>
      </c>
      <c r="D70" s="4">
        <v>8168.4251486880466</v>
      </c>
      <c r="E70" s="4">
        <v>8426.7861020408163</v>
      </c>
      <c r="F70" s="4">
        <v>6449.3566486880463</v>
      </c>
      <c r="G70" s="4">
        <v>3637.4997551020406</v>
      </c>
      <c r="H70" s="4">
        <v>8506.6435889212826</v>
      </c>
      <c r="I70" s="4">
        <v>3148.2158075801754</v>
      </c>
    </row>
    <row r="71" spans="1:9">
      <c r="A71" s="40" t="s">
        <v>476</v>
      </c>
      <c r="B71" s="4">
        <v>-888.92716618075804</v>
      </c>
      <c r="C71" s="4">
        <v>12.515068513119534</v>
      </c>
      <c r="D71" s="4">
        <v>5.2483921282798836</v>
      </c>
      <c r="E71" s="4">
        <v>5.0754985422740528</v>
      </c>
      <c r="F71" s="4">
        <v>3.572418367346939</v>
      </c>
      <c r="G71" s="4">
        <v>1.6161209912536443</v>
      </c>
      <c r="H71" s="4">
        <v>2.7771122448979595</v>
      </c>
      <c r="I71" s="4">
        <v>1.1134562682215745</v>
      </c>
    </row>
    <row r="72" spans="1:9">
      <c r="A72" s="41" t="s">
        <v>477</v>
      </c>
      <c r="B72" s="4">
        <v>-916.19904227405243</v>
      </c>
      <c r="C72" s="4">
        <v>1.0014577259475218E-3</v>
      </c>
      <c r="D72" s="4">
        <v>4.0540816326530615E-2</v>
      </c>
      <c r="E72" s="4">
        <v>1.0204081632653063E-5</v>
      </c>
      <c r="F72" s="4">
        <v>1.892128279883382E-3</v>
      </c>
      <c r="G72" s="4">
        <v>8.2215743440233237E-4</v>
      </c>
      <c r="H72" s="4">
        <v>1.673469387755102E-3</v>
      </c>
      <c r="I72" s="4">
        <v>9.2419825072886301E-4</v>
      </c>
    </row>
    <row r="73" spans="1:9">
      <c r="A73" s="41" t="s">
        <v>478</v>
      </c>
      <c r="B73" s="4">
        <v>27.271876093294463</v>
      </c>
      <c r="C73" s="4">
        <v>12.514067055393587</v>
      </c>
      <c r="D73" s="4">
        <v>5.2078513119533527</v>
      </c>
      <c r="E73" s="4">
        <v>5.0754883381924198</v>
      </c>
      <c r="F73" s="4">
        <v>3.5705262390670556</v>
      </c>
      <c r="G73" s="4">
        <v>1.6152988338192422</v>
      </c>
      <c r="H73" s="4">
        <v>2.7754387755102039</v>
      </c>
      <c r="I73" s="4">
        <v>1.1125320699708454</v>
      </c>
    </row>
    <row r="74" spans="1:9">
      <c r="A74" s="534" t="s">
        <v>479</v>
      </c>
      <c r="B74" s="4">
        <v>872.51577551020398</v>
      </c>
      <c r="C74" s="4">
        <v>-9.8162915451895039</v>
      </c>
      <c r="D74" s="4">
        <v>-3.0281093294460644</v>
      </c>
      <c r="E74" s="4">
        <v>-0.56350291545189501</v>
      </c>
      <c r="F74" s="4">
        <v>-0.13456997084548106</v>
      </c>
      <c r="G74" s="4">
        <v>-1.0246851311953353</v>
      </c>
      <c r="H74" s="4">
        <v>-0.10141545189504374</v>
      </c>
      <c r="I74" s="4">
        <v>-0.25094023323615161</v>
      </c>
    </row>
    <row r="75" spans="1:9">
      <c r="A75" s="534" t="s">
        <v>480</v>
      </c>
      <c r="B75" s="4">
        <v>889.11988775510201</v>
      </c>
      <c r="C75" s="4">
        <v>-3.3921938775510205</v>
      </c>
      <c r="D75" s="4">
        <v>-0.12008309037900874</v>
      </c>
      <c r="E75" s="4">
        <v>3.9446064139941686E-3</v>
      </c>
      <c r="F75" s="4">
        <v>-5.2113702623906698E-3</v>
      </c>
      <c r="G75" s="4">
        <v>8.9271137026239074E-3</v>
      </c>
      <c r="H75" s="4">
        <v>1.9787172011661809E-2</v>
      </c>
      <c r="I75" s="4">
        <v>-0.18438046647230319</v>
      </c>
    </row>
    <row r="76" spans="1:9">
      <c r="A76" s="41" t="s">
        <v>481</v>
      </c>
      <c r="B76" s="4">
        <v>-16.604112244897959</v>
      </c>
      <c r="C76" s="4">
        <v>-6.4240976676384829</v>
      </c>
      <c r="D76" s="4">
        <v>-2.9080262390670559</v>
      </c>
      <c r="E76" s="4">
        <v>-0.5674475218658892</v>
      </c>
      <c r="F76" s="4">
        <v>-0.12935860058309037</v>
      </c>
      <c r="G76" s="4">
        <v>-1.0336122448979592</v>
      </c>
      <c r="H76" s="4">
        <v>-0.12120262390670554</v>
      </c>
      <c r="I76" s="4">
        <v>-6.6559766763848394E-2</v>
      </c>
    </row>
    <row r="77" spans="1:9">
      <c r="A77" s="534" t="s">
        <v>482</v>
      </c>
      <c r="B77" s="4">
        <v>5869.8028017492707</v>
      </c>
      <c r="C77" s="4">
        <v>4756.3752113702622</v>
      </c>
      <c r="D77" s="4">
        <v>8170.6454314868806</v>
      </c>
      <c r="E77" s="4">
        <v>8431.298097667639</v>
      </c>
      <c r="F77" s="4">
        <v>6452.7944970845483</v>
      </c>
      <c r="G77" s="4">
        <v>3638.0911909620991</v>
      </c>
      <c r="H77" s="4">
        <v>8509.3192857142858</v>
      </c>
      <c r="I77" s="4">
        <v>3149.0783236151601</v>
      </c>
    </row>
    <row r="78" spans="1:9">
      <c r="A78" s="39" t="s">
        <v>483</v>
      </c>
      <c r="B78" s="4">
        <v>27.180135568513123</v>
      </c>
      <c r="C78" s="4">
        <v>20.851590379008748</v>
      </c>
      <c r="D78" s="4">
        <v>67.319202623906705</v>
      </c>
      <c r="E78" s="4">
        <v>33.453852769679301</v>
      </c>
      <c r="F78" s="4">
        <v>17.283809037900873</v>
      </c>
      <c r="G78" s="4">
        <v>9.3401603498542265</v>
      </c>
      <c r="H78" s="4">
        <v>29.962906705539361</v>
      </c>
      <c r="I78" s="4">
        <v>3.7031618075801744</v>
      </c>
    </row>
    <row r="79" spans="1:9">
      <c r="A79" s="40" t="s">
        <v>484</v>
      </c>
      <c r="B79" s="4">
        <v>5896.9829373177854</v>
      </c>
      <c r="C79" s="4">
        <v>4777.2268017492715</v>
      </c>
      <c r="D79" s="4">
        <v>8237.9646341107873</v>
      </c>
      <c r="E79" s="4">
        <v>8464.7519504373176</v>
      </c>
      <c r="F79" s="4">
        <v>6470.0783061224483</v>
      </c>
      <c r="G79" s="4">
        <v>3647.4313513119532</v>
      </c>
      <c r="H79" s="4">
        <v>8539.2821924198252</v>
      </c>
      <c r="I79" s="4">
        <v>3152.7814854227404</v>
      </c>
    </row>
    <row r="80" spans="1:9">
      <c r="A80" s="39" t="s">
        <v>485</v>
      </c>
      <c r="B80" s="4">
        <v>754.17379737609326</v>
      </c>
      <c r="C80" s="4">
        <v>14.437275510204081</v>
      </c>
      <c r="D80" s="4">
        <v>0.5298396501457725</v>
      </c>
      <c r="E80" s="4">
        <v>33.377661807580175</v>
      </c>
      <c r="F80" s="4">
        <v>101.03161516034984</v>
      </c>
      <c r="G80" s="4">
        <v>25.614527696793004</v>
      </c>
      <c r="H80" s="4">
        <v>-88.948545189504387</v>
      </c>
      <c r="I80" s="4">
        <v>38.362206997084549</v>
      </c>
    </row>
    <row r="81" spans="1:9" ht="21" customHeight="1">
      <c r="A81" s="534" t="s">
        <v>486</v>
      </c>
      <c r="B81" s="4">
        <v>6651.1567346938773</v>
      </c>
      <c r="C81" s="4">
        <v>4791.6640772594747</v>
      </c>
      <c r="D81" s="4">
        <v>8238.494473760933</v>
      </c>
      <c r="E81" s="4">
        <v>8498.1296122448985</v>
      </c>
      <c r="F81" s="4">
        <v>6571.1099212827994</v>
      </c>
      <c r="G81" s="4">
        <v>3673.0458790087464</v>
      </c>
      <c r="H81" s="4">
        <v>8450.3336472303217</v>
      </c>
      <c r="I81" s="4">
        <v>3191.1436924198247</v>
      </c>
    </row>
    <row r="82" spans="1:9" ht="21" customHeight="1">
      <c r="A82" s="39" t="s">
        <v>487</v>
      </c>
      <c r="B82" s="4">
        <v>0</v>
      </c>
      <c r="C82" s="4">
        <v>0</v>
      </c>
      <c r="D82" s="4">
        <v>0</v>
      </c>
      <c r="E82" s="4">
        <v>0</v>
      </c>
      <c r="F82" s="4">
        <v>0</v>
      </c>
      <c r="G82" s="4">
        <v>0</v>
      </c>
      <c r="H82" s="4">
        <v>0</v>
      </c>
      <c r="I82" s="4">
        <v>0</v>
      </c>
    </row>
    <row r="83" spans="1:9" ht="21" customHeight="1">
      <c r="A83" s="534" t="s">
        <v>488</v>
      </c>
      <c r="B83" s="4">
        <v>6651.1567346938773</v>
      </c>
      <c r="C83" s="4">
        <v>4791.6640772594747</v>
      </c>
      <c r="D83" s="4">
        <v>8238.494473760933</v>
      </c>
      <c r="E83" s="4">
        <v>8498.1296122448985</v>
      </c>
      <c r="F83" s="4">
        <v>6571.1099212827994</v>
      </c>
      <c r="G83" s="4">
        <v>3673.0458790087464</v>
      </c>
      <c r="H83" s="4">
        <v>8450.3336472303217</v>
      </c>
      <c r="I83" s="4">
        <v>3191.1436924198247</v>
      </c>
    </row>
    <row r="84" spans="1:9" ht="18" customHeight="1" thickBot="1">
      <c r="A84" s="39" t="s">
        <v>489</v>
      </c>
      <c r="B84" s="4">
        <v>-1270.5151603498543</v>
      </c>
      <c r="C84" s="4">
        <v>-1673.4543731778426</v>
      </c>
      <c r="D84" s="4">
        <v>-3018.9995626822156</v>
      </c>
      <c r="E84" s="4">
        <v>-3209.0658892128276</v>
      </c>
      <c r="F84" s="4">
        <v>-2501.2412536443148</v>
      </c>
      <c r="G84" s="4">
        <v>-1726.3308061224488</v>
      </c>
      <c r="H84" s="4">
        <v>-3942.5432944606418</v>
      </c>
      <c r="I84" s="4">
        <v>-1524.0616209912537</v>
      </c>
    </row>
    <row r="85" spans="1:9" ht="24" customHeight="1" thickTop="1" thickBot="1">
      <c r="A85" s="36" t="s">
        <v>490</v>
      </c>
      <c r="B85" s="1">
        <v>5380.6415743440239</v>
      </c>
      <c r="C85" s="1">
        <v>3118.2097040816329</v>
      </c>
      <c r="D85" s="1">
        <v>5219.4949110787175</v>
      </c>
      <c r="E85" s="1">
        <v>5289.0637230320708</v>
      </c>
      <c r="F85" s="1">
        <v>4069.8686676384837</v>
      </c>
      <c r="G85" s="1">
        <v>1946.7150728862975</v>
      </c>
      <c r="H85" s="1">
        <v>4507.790352769679</v>
      </c>
      <c r="I85" s="1">
        <v>1667.0820714285715</v>
      </c>
    </row>
    <row r="86" spans="1:9" ht="15" customHeight="1" thickTop="1" thickBot="1">
      <c r="A86" s="535"/>
      <c r="B86" s="5"/>
      <c r="C86" s="5"/>
      <c r="D86" s="5"/>
      <c r="E86" s="5"/>
      <c r="F86" s="5"/>
      <c r="G86" s="5"/>
      <c r="H86" s="5"/>
      <c r="I86" s="5"/>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G4" sqref="G4"/>
    </sheetView>
  </sheetViews>
  <sheetFormatPr defaultColWidth="11.42578125" defaultRowHeight="15"/>
  <cols>
    <col min="1" max="1" width="90.140625" style="543" customWidth="1"/>
    <col min="2" max="3" width="20.140625" style="70" customWidth="1"/>
    <col min="4" max="4" width="26.140625" style="70" customWidth="1"/>
    <col min="5" max="5" width="3.7109375" style="160" customWidth="1"/>
    <col min="6" max="6" width="11.140625" style="830" bestFit="1" customWidth="1"/>
    <col min="7" max="256" width="11.42578125" style="830"/>
    <col min="257" max="257" width="90.140625" style="830" customWidth="1"/>
    <col min="258" max="259" width="20.140625" style="830" customWidth="1"/>
    <col min="260" max="260" width="26.140625" style="830" customWidth="1"/>
    <col min="261" max="261" width="3.7109375" style="830" customWidth="1"/>
    <col min="262" max="262" width="11.140625" style="830" bestFit="1" customWidth="1"/>
    <col min="263" max="512" width="11.42578125" style="830"/>
    <col min="513" max="513" width="90.140625" style="830" customWidth="1"/>
    <col min="514" max="515" width="20.140625" style="830" customWidth="1"/>
    <col min="516" max="516" width="26.140625" style="830" customWidth="1"/>
    <col min="517" max="517" width="3.7109375" style="830" customWidth="1"/>
    <col min="518" max="518" width="11.140625" style="830" bestFit="1" customWidth="1"/>
    <col min="519" max="768" width="11.42578125" style="830"/>
    <col min="769" max="769" width="90.140625" style="830" customWidth="1"/>
    <col min="770" max="771" width="20.140625" style="830" customWidth="1"/>
    <col min="772" max="772" width="26.140625" style="830" customWidth="1"/>
    <col min="773" max="773" width="3.7109375" style="830" customWidth="1"/>
    <col min="774" max="774" width="11.140625" style="830" bestFit="1" customWidth="1"/>
    <col min="775" max="1024" width="11.42578125" style="830"/>
    <col min="1025" max="1025" width="90.140625" style="830" customWidth="1"/>
    <col min="1026" max="1027" width="20.140625" style="830" customWidth="1"/>
    <col min="1028" max="1028" width="26.140625" style="830" customWidth="1"/>
    <col min="1029" max="1029" width="3.7109375" style="830" customWidth="1"/>
    <col min="1030" max="1030" width="11.140625" style="830" bestFit="1" customWidth="1"/>
    <col min="1031" max="1280" width="11.42578125" style="830"/>
    <col min="1281" max="1281" width="90.140625" style="830" customWidth="1"/>
    <col min="1282" max="1283" width="20.140625" style="830" customWidth="1"/>
    <col min="1284" max="1284" width="26.140625" style="830" customWidth="1"/>
    <col min="1285" max="1285" width="3.7109375" style="830" customWidth="1"/>
    <col min="1286" max="1286" width="11.140625" style="830" bestFit="1" customWidth="1"/>
    <col min="1287" max="1536" width="11.42578125" style="830"/>
    <col min="1537" max="1537" width="90.140625" style="830" customWidth="1"/>
    <col min="1538" max="1539" width="20.140625" style="830" customWidth="1"/>
    <col min="1540" max="1540" width="26.140625" style="830" customWidth="1"/>
    <col min="1541" max="1541" width="3.7109375" style="830" customWidth="1"/>
    <col min="1542" max="1542" width="11.140625" style="830" bestFit="1" customWidth="1"/>
    <col min="1543" max="1792" width="11.42578125" style="830"/>
    <col min="1793" max="1793" width="90.140625" style="830" customWidth="1"/>
    <col min="1794" max="1795" width="20.140625" style="830" customWidth="1"/>
    <col min="1796" max="1796" width="26.140625" style="830" customWidth="1"/>
    <col min="1797" max="1797" width="3.7109375" style="830" customWidth="1"/>
    <col min="1798" max="1798" width="11.140625" style="830" bestFit="1" customWidth="1"/>
    <col min="1799" max="2048" width="11.42578125" style="830"/>
    <col min="2049" max="2049" width="90.140625" style="830" customWidth="1"/>
    <col min="2050" max="2051" width="20.140625" style="830" customWidth="1"/>
    <col min="2052" max="2052" width="26.140625" style="830" customWidth="1"/>
    <col min="2053" max="2053" width="3.7109375" style="830" customWidth="1"/>
    <col min="2054" max="2054" width="11.140625" style="830" bestFit="1" customWidth="1"/>
    <col min="2055" max="2304" width="11.42578125" style="830"/>
    <col min="2305" max="2305" width="90.140625" style="830" customWidth="1"/>
    <col min="2306" max="2307" width="20.140625" style="830" customWidth="1"/>
    <col min="2308" max="2308" width="26.140625" style="830" customWidth="1"/>
    <col min="2309" max="2309" width="3.7109375" style="830" customWidth="1"/>
    <col min="2310" max="2310" width="11.140625" style="830" bestFit="1" customWidth="1"/>
    <col min="2311" max="2560" width="11.42578125" style="830"/>
    <col min="2561" max="2561" width="90.140625" style="830" customWidth="1"/>
    <col min="2562" max="2563" width="20.140625" style="830" customWidth="1"/>
    <col min="2564" max="2564" width="26.140625" style="830" customWidth="1"/>
    <col min="2565" max="2565" width="3.7109375" style="830" customWidth="1"/>
    <col min="2566" max="2566" width="11.140625" style="830" bestFit="1" customWidth="1"/>
    <col min="2567" max="2816" width="11.42578125" style="830"/>
    <col min="2817" max="2817" width="90.140625" style="830" customWidth="1"/>
    <col min="2818" max="2819" width="20.140625" style="830" customWidth="1"/>
    <col min="2820" max="2820" width="26.140625" style="830" customWidth="1"/>
    <col min="2821" max="2821" width="3.7109375" style="830" customWidth="1"/>
    <col min="2822" max="2822" width="11.140625" style="830" bestFit="1" customWidth="1"/>
    <col min="2823" max="3072" width="11.42578125" style="830"/>
    <col min="3073" max="3073" width="90.140625" style="830" customWidth="1"/>
    <col min="3074" max="3075" width="20.140625" style="830" customWidth="1"/>
    <col min="3076" max="3076" width="26.140625" style="830" customWidth="1"/>
    <col min="3077" max="3077" width="3.7109375" style="830" customWidth="1"/>
    <col min="3078" max="3078" width="11.140625" style="830" bestFit="1" customWidth="1"/>
    <col min="3079" max="3328" width="11.42578125" style="830"/>
    <col min="3329" max="3329" width="90.140625" style="830" customWidth="1"/>
    <col min="3330" max="3331" width="20.140625" style="830" customWidth="1"/>
    <col min="3332" max="3332" width="26.140625" style="830" customWidth="1"/>
    <col min="3333" max="3333" width="3.7109375" style="830" customWidth="1"/>
    <col min="3334" max="3334" width="11.140625" style="830" bestFit="1" customWidth="1"/>
    <col min="3335" max="3584" width="11.42578125" style="830"/>
    <col min="3585" max="3585" width="90.140625" style="830" customWidth="1"/>
    <col min="3586" max="3587" width="20.140625" style="830" customWidth="1"/>
    <col min="3588" max="3588" width="26.140625" style="830" customWidth="1"/>
    <col min="3589" max="3589" width="3.7109375" style="830" customWidth="1"/>
    <col min="3590" max="3590" width="11.140625" style="830" bestFit="1" customWidth="1"/>
    <col min="3591" max="3840" width="11.42578125" style="830"/>
    <col min="3841" max="3841" width="90.140625" style="830" customWidth="1"/>
    <col min="3842" max="3843" width="20.140625" style="830" customWidth="1"/>
    <col min="3844" max="3844" width="26.140625" style="830" customWidth="1"/>
    <col min="3845" max="3845" width="3.7109375" style="830" customWidth="1"/>
    <col min="3846" max="3846" width="11.140625" style="830" bestFit="1" customWidth="1"/>
    <col min="3847" max="4096" width="11.42578125" style="830"/>
    <col min="4097" max="4097" width="90.140625" style="830" customWidth="1"/>
    <col min="4098" max="4099" width="20.140625" style="830" customWidth="1"/>
    <col min="4100" max="4100" width="26.140625" style="830" customWidth="1"/>
    <col min="4101" max="4101" width="3.7109375" style="830" customWidth="1"/>
    <col min="4102" max="4102" width="11.140625" style="830" bestFit="1" customWidth="1"/>
    <col min="4103" max="4352" width="11.42578125" style="830"/>
    <col min="4353" max="4353" width="90.140625" style="830" customWidth="1"/>
    <col min="4354" max="4355" width="20.140625" style="830" customWidth="1"/>
    <col min="4356" max="4356" width="26.140625" style="830" customWidth="1"/>
    <col min="4357" max="4357" width="3.7109375" style="830" customWidth="1"/>
    <col min="4358" max="4358" width="11.140625" style="830" bestFit="1" customWidth="1"/>
    <col min="4359" max="4608" width="11.42578125" style="830"/>
    <col min="4609" max="4609" width="90.140625" style="830" customWidth="1"/>
    <col min="4610" max="4611" width="20.140625" style="830" customWidth="1"/>
    <col min="4612" max="4612" width="26.140625" style="830" customWidth="1"/>
    <col min="4613" max="4613" width="3.7109375" style="830" customWidth="1"/>
    <col min="4614" max="4614" width="11.140625" style="830" bestFit="1" customWidth="1"/>
    <col min="4615" max="4864" width="11.42578125" style="830"/>
    <col min="4865" max="4865" width="90.140625" style="830" customWidth="1"/>
    <col min="4866" max="4867" width="20.140625" style="830" customWidth="1"/>
    <col min="4868" max="4868" width="26.140625" style="830" customWidth="1"/>
    <col min="4869" max="4869" width="3.7109375" style="830" customWidth="1"/>
    <col min="4870" max="4870" width="11.140625" style="830" bestFit="1" customWidth="1"/>
    <col min="4871" max="5120" width="11.42578125" style="830"/>
    <col min="5121" max="5121" width="90.140625" style="830" customWidth="1"/>
    <col min="5122" max="5123" width="20.140625" style="830" customWidth="1"/>
    <col min="5124" max="5124" width="26.140625" style="830" customWidth="1"/>
    <col min="5125" max="5125" width="3.7109375" style="830" customWidth="1"/>
    <col min="5126" max="5126" width="11.140625" style="830" bestFit="1" customWidth="1"/>
    <col min="5127" max="5376" width="11.42578125" style="830"/>
    <col min="5377" max="5377" width="90.140625" style="830" customWidth="1"/>
    <col min="5378" max="5379" width="20.140625" style="830" customWidth="1"/>
    <col min="5380" max="5380" width="26.140625" style="830" customWidth="1"/>
    <col min="5381" max="5381" width="3.7109375" style="830" customWidth="1"/>
    <col min="5382" max="5382" width="11.140625" style="830" bestFit="1" customWidth="1"/>
    <col min="5383" max="5632" width="11.42578125" style="830"/>
    <col min="5633" max="5633" width="90.140625" style="830" customWidth="1"/>
    <col min="5634" max="5635" width="20.140625" style="830" customWidth="1"/>
    <col min="5636" max="5636" width="26.140625" style="830" customWidth="1"/>
    <col min="5637" max="5637" width="3.7109375" style="830" customWidth="1"/>
    <col min="5638" max="5638" width="11.140625" style="830" bestFit="1" customWidth="1"/>
    <col min="5639" max="5888" width="11.42578125" style="830"/>
    <col min="5889" max="5889" width="90.140625" style="830" customWidth="1"/>
    <col min="5890" max="5891" width="20.140625" style="830" customWidth="1"/>
    <col min="5892" max="5892" width="26.140625" style="830" customWidth="1"/>
    <col min="5893" max="5893" width="3.7109375" style="830" customWidth="1"/>
    <col min="5894" max="5894" width="11.140625" style="830" bestFit="1" customWidth="1"/>
    <col min="5895" max="6144" width="11.42578125" style="830"/>
    <col min="6145" max="6145" width="90.140625" style="830" customWidth="1"/>
    <col min="6146" max="6147" width="20.140625" style="830" customWidth="1"/>
    <col min="6148" max="6148" width="26.140625" style="830" customWidth="1"/>
    <col min="6149" max="6149" width="3.7109375" style="830" customWidth="1"/>
    <col min="6150" max="6150" width="11.140625" style="830" bestFit="1" customWidth="1"/>
    <col min="6151" max="6400" width="11.42578125" style="830"/>
    <col min="6401" max="6401" width="90.140625" style="830" customWidth="1"/>
    <col min="6402" max="6403" width="20.140625" style="830" customWidth="1"/>
    <col min="6404" max="6404" width="26.140625" style="830" customWidth="1"/>
    <col min="6405" max="6405" width="3.7109375" style="830" customWidth="1"/>
    <col min="6406" max="6406" width="11.140625" style="830" bestFit="1" customWidth="1"/>
    <col min="6407" max="6656" width="11.42578125" style="830"/>
    <col min="6657" max="6657" width="90.140625" style="830" customWidth="1"/>
    <col min="6658" max="6659" width="20.140625" style="830" customWidth="1"/>
    <col min="6660" max="6660" width="26.140625" style="830" customWidth="1"/>
    <col min="6661" max="6661" width="3.7109375" style="830" customWidth="1"/>
    <col min="6662" max="6662" width="11.140625" style="830" bestFit="1" customWidth="1"/>
    <col min="6663" max="6912" width="11.42578125" style="830"/>
    <col min="6913" max="6913" width="90.140625" style="830" customWidth="1"/>
    <col min="6914" max="6915" width="20.140625" style="830" customWidth="1"/>
    <col min="6916" max="6916" width="26.140625" style="830" customWidth="1"/>
    <col min="6917" max="6917" width="3.7109375" style="830" customWidth="1"/>
    <col min="6918" max="6918" width="11.140625" style="830" bestFit="1" customWidth="1"/>
    <col min="6919" max="7168" width="11.42578125" style="830"/>
    <col min="7169" max="7169" width="90.140625" style="830" customWidth="1"/>
    <col min="7170" max="7171" width="20.140625" style="830" customWidth="1"/>
    <col min="7172" max="7172" width="26.140625" style="830" customWidth="1"/>
    <col min="7173" max="7173" width="3.7109375" style="830" customWidth="1"/>
    <col min="7174" max="7174" width="11.140625" style="830" bestFit="1" customWidth="1"/>
    <col min="7175" max="7424" width="11.42578125" style="830"/>
    <col min="7425" max="7425" width="90.140625" style="830" customWidth="1"/>
    <col min="7426" max="7427" width="20.140625" style="830" customWidth="1"/>
    <col min="7428" max="7428" width="26.140625" style="830" customWidth="1"/>
    <col min="7429" max="7429" width="3.7109375" style="830" customWidth="1"/>
    <col min="7430" max="7430" width="11.140625" style="830" bestFit="1" customWidth="1"/>
    <col min="7431" max="7680" width="11.42578125" style="830"/>
    <col min="7681" max="7681" width="90.140625" style="830" customWidth="1"/>
    <col min="7682" max="7683" width="20.140625" style="830" customWidth="1"/>
    <col min="7684" max="7684" width="26.140625" style="830" customWidth="1"/>
    <col min="7685" max="7685" width="3.7109375" style="830" customWidth="1"/>
    <col min="7686" max="7686" width="11.140625" style="830" bestFit="1" customWidth="1"/>
    <col min="7687" max="7936" width="11.42578125" style="830"/>
    <col min="7937" max="7937" width="90.140625" style="830" customWidth="1"/>
    <col min="7938" max="7939" width="20.140625" style="830" customWidth="1"/>
    <col min="7940" max="7940" width="26.140625" style="830" customWidth="1"/>
    <col min="7941" max="7941" width="3.7109375" style="830" customWidth="1"/>
    <col min="7942" max="7942" width="11.140625" style="830" bestFit="1" customWidth="1"/>
    <col min="7943" max="8192" width="11.42578125" style="830"/>
    <col min="8193" max="8193" width="90.140625" style="830" customWidth="1"/>
    <col min="8194" max="8195" width="20.140625" style="830" customWidth="1"/>
    <col min="8196" max="8196" width="26.140625" style="830" customWidth="1"/>
    <col min="8197" max="8197" width="3.7109375" style="830" customWidth="1"/>
    <col min="8198" max="8198" width="11.140625" style="830" bestFit="1" customWidth="1"/>
    <col min="8199" max="8448" width="11.42578125" style="830"/>
    <col min="8449" max="8449" width="90.140625" style="830" customWidth="1"/>
    <col min="8450" max="8451" width="20.140625" style="830" customWidth="1"/>
    <col min="8452" max="8452" width="26.140625" style="830" customWidth="1"/>
    <col min="8453" max="8453" width="3.7109375" style="830" customWidth="1"/>
    <col min="8454" max="8454" width="11.140625" style="830" bestFit="1" customWidth="1"/>
    <col min="8455" max="8704" width="11.42578125" style="830"/>
    <col min="8705" max="8705" width="90.140625" style="830" customWidth="1"/>
    <col min="8706" max="8707" width="20.140625" style="830" customWidth="1"/>
    <col min="8708" max="8708" width="26.140625" style="830" customWidth="1"/>
    <col min="8709" max="8709" width="3.7109375" style="830" customWidth="1"/>
    <col min="8710" max="8710" width="11.140625" style="830" bestFit="1" customWidth="1"/>
    <col min="8711" max="8960" width="11.42578125" style="830"/>
    <col min="8961" max="8961" width="90.140625" style="830" customWidth="1"/>
    <col min="8962" max="8963" width="20.140625" style="830" customWidth="1"/>
    <col min="8964" max="8964" width="26.140625" style="830" customWidth="1"/>
    <col min="8965" max="8965" width="3.7109375" style="830" customWidth="1"/>
    <col min="8966" max="8966" width="11.140625" style="830" bestFit="1" customWidth="1"/>
    <col min="8967" max="9216" width="11.42578125" style="830"/>
    <col min="9217" max="9217" width="90.140625" style="830" customWidth="1"/>
    <col min="9218" max="9219" width="20.140625" style="830" customWidth="1"/>
    <col min="9220" max="9220" width="26.140625" style="830" customWidth="1"/>
    <col min="9221" max="9221" width="3.7109375" style="830" customWidth="1"/>
    <col min="9222" max="9222" width="11.140625" style="830" bestFit="1" customWidth="1"/>
    <col min="9223" max="9472" width="11.42578125" style="830"/>
    <col min="9473" max="9473" width="90.140625" style="830" customWidth="1"/>
    <col min="9474" max="9475" width="20.140625" style="830" customWidth="1"/>
    <col min="9476" max="9476" width="26.140625" style="830" customWidth="1"/>
    <col min="9477" max="9477" width="3.7109375" style="830" customWidth="1"/>
    <col min="9478" max="9478" width="11.140625" style="830" bestFit="1" customWidth="1"/>
    <col min="9479" max="9728" width="11.42578125" style="830"/>
    <col min="9729" max="9729" width="90.140625" style="830" customWidth="1"/>
    <col min="9730" max="9731" width="20.140625" style="830" customWidth="1"/>
    <col min="9732" max="9732" width="26.140625" style="830" customWidth="1"/>
    <col min="9733" max="9733" width="3.7109375" style="830" customWidth="1"/>
    <col min="9734" max="9734" width="11.140625" style="830" bestFit="1" customWidth="1"/>
    <col min="9735" max="9984" width="11.42578125" style="830"/>
    <col min="9985" max="9985" width="90.140625" style="830" customWidth="1"/>
    <col min="9986" max="9987" width="20.140625" style="830" customWidth="1"/>
    <col min="9988" max="9988" width="26.140625" style="830" customWidth="1"/>
    <col min="9989" max="9989" width="3.7109375" style="830" customWidth="1"/>
    <col min="9990" max="9990" width="11.140625" style="830" bestFit="1" customWidth="1"/>
    <col min="9991" max="10240" width="11.42578125" style="830"/>
    <col min="10241" max="10241" width="90.140625" style="830" customWidth="1"/>
    <col min="10242" max="10243" width="20.140625" style="830" customWidth="1"/>
    <col min="10244" max="10244" width="26.140625" style="830" customWidth="1"/>
    <col min="10245" max="10245" width="3.7109375" style="830" customWidth="1"/>
    <col min="10246" max="10246" width="11.140625" style="830" bestFit="1" customWidth="1"/>
    <col min="10247" max="10496" width="11.42578125" style="830"/>
    <col min="10497" max="10497" width="90.140625" style="830" customWidth="1"/>
    <col min="10498" max="10499" width="20.140625" style="830" customWidth="1"/>
    <col min="10500" max="10500" width="26.140625" style="830" customWidth="1"/>
    <col min="10501" max="10501" width="3.7109375" style="830" customWidth="1"/>
    <col min="10502" max="10502" width="11.140625" style="830" bestFit="1" customWidth="1"/>
    <col min="10503" max="10752" width="11.42578125" style="830"/>
    <col min="10753" max="10753" width="90.140625" style="830" customWidth="1"/>
    <col min="10754" max="10755" width="20.140625" style="830" customWidth="1"/>
    <col min="10756" max="10756" width="26.140625" style="830" customWidth="1"/>
    <col min="10757" max="10757" width="3.7109375" style="830" customWidth="1"/>
    <col min="10758" max="10758" width="11.140625" style="830" bestFit="1" customWidth="1"/>
    <col min="10759" max="11008" width="11.42578125" style="830"/>
    <col min="11009" max="11009" width="90.140625" style="830" customWidth="1"/>
    <col min="11010" max="11011" width="20.140625" style="830" customWidth="1"/>
    <col min="11012" max="11012" width="26.140625" style="830" customWidth="1"/>
    <col min="11013" max="11013" width="3.7109375" style="830" customWidth="1"/>
    <col min="11014" max="11014" width="11.140625" style="830" bestFit="1" customWidth="1"/>
    <col min="11015" max="11264" width="11.42578125" style="830"/>
    <col min="11265" max="11265" width="90.140625" style="830" customWidth="1"/>
    <col min="11266" max="11267" width="20.140625" style="830" customWidth="1"/>
    <col min="11268" max="11268" width="26.140625" style="830" customWidth="1"/>
    <col min="11269" max="11269" width="3.7109375" style="830" customWidth="1"/>
    <col min="11270" max="11270" width="11.140625" style="830" bestFit="1" customWidth="1"/>
    <col min="11271" max="11520" width="11.42578125" style="830"/>
    <col min="11521" max="11521" width="90.140625" style="830" customWidth="1"/>
    <col min="11522" max="11523" width="20.140625" style="830" customWidth="1"/>
    <col min="11524" max="11524" width="26.140625" style="830" customWidth="1"/>
    <col min="11525" max="11525" width="3.7109375" style="830" customWidth="1"/>
    <col min="11526" max="11526" width="11.140625" style="830" bestFit="1" customWidth="1"/>
    <col min="11527" max="11776" width="11.42578125" style="830"/>
    <col min="11777" max="11777" width="90.140625" style="830" customWidth="1"/>
    <col min="11778" max="11779" width="20.140625" style="830" customWidth="1"/>
    <col min="11780" max="11780" width="26.140625" style="830" customWidth="1"/>
    <col min="11781" max="11781" width="3.7109375" style="830" customWidth="1"/>
    <col min="11782" max="11782" width="11.140625" style="830" bestFit="1" customWidth="1"/>
    <col min="11783" max="12032" width="11.42578125" style="830"/>
    <col min="12033" max="12033" width="90.140625" style="830" customWidth="1"/>
    <col min="12034" max="12035" width="20.140625" style="830" customWidth="1"/>
    <col min="12036" max="12036" width="26.140625" style="830" customWidth="1"/>
    <col min="12037" max="12037" width="3.7109375" style="830" customWidth="1"/>
    <col min="12038" max="12038" width="11.140625" style="830" bestFit="1" customWidth="1"/>
    <col min="12039" max="12288" width="11.42578125" style="830"/>
    <col min="12289" max="12289" width="90.140625" style="830" customWidth="1"/>
    <col min="12290" max="12291" width="20.140625" style="830" customWidth="1"/>
    <col min="12292" max="12292" width="26.140625" style="830" customWidth="1"/>
    <col min="12293" max="12293" width="3.7109375" style="830" customWidth="1"/>
    <col min="12294" max="12294" width="11.140625" style="830" bestFit="1" customWidth="1"/>
    <col min="12295" max="12544" width="11.42578125" style="830"/>
    <col min="12545" max="12545" width="90.140625" style="830" customWidth="1"/>
    <col min="12546" max="12547" width="20.140625" style="830" customWidth="1"/>
    <col min="12548" max="12548" width="26.140625" style="830" customWidth="1"/>
    <col min="12549" max="12549" width="3.7109375" style="830" customWidth="1"/>
    <col min="12550" max="12550" width="11.140625" style="830" bestFit="1" customWidth="1"/>
    <col min="12551" max="12800" width="11.42578125" style="830"/>
    <col min="12801" max="12801" width="90.140625" style="830" customWidth="1"/>
    <col min="12802" max="12803" width="20.140625" style="830" customWidth="1"/>
    <col min="12804" max="12804" width="26.140625" style="830" customWidth="1"/>
    <col min="12805" max="12805" width="3.7109375" style="830" customWidth="1"/>
    <col min="12806" max="12806" width="11.140625" style="830" bestFit="1" customWidth="1"/>
    <col min="12807" max="13056" width="11.42578125" style="830"/>
    <col min="13057" max="13057" width="90.140625" style="830" customWidth="1"/>
    <col min="13058" max="13059" width="20.140625" style="830" customWidth="1"/>
    <col min="13060" max="13060" width="26.140625" style="830" customWidth="1"/>
    <col min="13061" max="13061" width="3.7109375" style="830" customWidth="1"/>
    <col min="13062" max="13062" width="11.140625" style="830" bestFit="1" customWidth="1"/>
    <col min="13063" max="13312" width="11.42578125" style="830"/>
    <col min="13313" max="13313" width="90.140625" style="830" customWidth="1"/>
    <col min="13314" max="13315" width="20.140625" style="830" customWidth="1"/>
    <col min="13316" max="13316" width="26.140625" style="830" customWidth="1"/>
    <col min="13317" max="13317" width="3.7109375" style="830" customWidth="1"/>
    <col min="13318" max="13318" width="11.140625" style="830" bestFit="1" customWidth="1"/>
    <col min="13319" max="13568" width="11.42578125" style="830"/>
    <col min="13569" max="13569" width="90.140625" style="830" customWidth="1"/>
    <col min="13570" max="13571" width="20.140625" style="830" customWidth="1"/>
    <col min="13572" max="13572" width="26.140625" style="830" customWidth="1"/>
    <col min="13573" max="13573" width="3.7109375" style="830" customWidth="1"/>
    <col min="13574" max="13574" width="11.140625" style="830" bestFit="1" customWidth="1"/>
    <col min="13575" max="13824" width="11.42578125" style="830"/>
    <col min="13825" max="13825" width="90.140625" style="830" customWidth="1"/>
    <col min="13826" max="13827" width="20.140625" style="830" customWidth="1"/>
    <col min="13828" max="13828" width="26.140625" style="830" customWidth="1"/>
    <col min="13829" max="13829" width="3.7109375" style="830" customWidth="1"/>
    <col min="13830" max="13830" width="11.140625" style="830" bestFit="1" customWidth="1"/>
    <col min="13831" max="14080" width="11.42578125" style="830"/>
    <col min="14081" max="14081" width="90.140625" style="830" customWidth="1"/>
    <col min="14082" max="14083" width="20.140625" style="830" customWidth="1"/>
    <col min="14084" max="14084" width="26.140625" style="830" customWidth="1"/>
    <col min="14085" max="14085" width="3.7109375" style="830" customWidth="1"/>
    <col min="14086" max="14086" width="11.140625" style="830" bestFit="1" customWidth="1"/>
    <col min="14087" max="14336" width="11.42578125" style="830"/>
    <col min="14337" max="14337" width="90.140625" style="830" customWidth="1"/>
    <col min="14338" max="14339" width="20.140625" style="830" customWidth="1"/>
    <col min="14340" max="14340" width="26.140625" style="830" customWidth="1"/>
    <col min="14341" max="14341" width="3.7109375" style="830" customWidth="1"/>
    <col min="14342" max="14342" width="11.140625" style="830" bestFit="1" customWidth="1"/>
    <col min="14343" max="14592" width="11.42578125" style="830"/>
    <col min="14593" max="14593" width="90.140625" style="830" customWidth="1"/>
    <col min="14594" max="14595" width="20.140625" style="830" customWidth="1"/>
    <col min="14596" max="14596" width="26.140625" style="830" customWidth="1"/>
    <col min="14597" max="14597" width="3.7109375" style="830" customWidth="1"/>
    <col min="14598" max="14598" width="11.140625" style="830" bestFit="1" customWidth="1"/>
    <col min="14599" max="14848" width="11.42578125" style="830"/>
    <col min="14849" max="14849" width="90.140625" style="830" customWidth="1"/>
    <col min="14850" max="14851" width="20.140625" style="830" customWidth="1"/>
    <col min="14852" max="14852" width="26.140625" style="830" customWidth="1"/>
    <col min="14853" max="14853" width="3.7109375" style="830" customWidth="1"/>
    <col min="14854" max="14854" width="11.140625" style="830" bestFit="1" customWidth="1"/>
    <col min="14855" max="15104" width="11.42578125" style="830"/>
    <col min="15105" max="15105" width="90.140625" style="830" customWidth="1"/>
    <col min="15106" max="15107" width="20.140625" style="830" customWidth="1"/>
    <col min="15108" max="15108" width="26.140625" style="830" customWidth="1"/>
    <col min="15109" max="15109" width="3.7109375" style="830" customWidth="1"/>
    <col min="15110" max="15110" width="11.140625" style="830" bestFit="1" customWidth="1"/>
    <col min="15111" max="15360" width="11.42578125" style="830"/>
    <col min="15361" max="15361" width="90.140625" style="830" customWidth="1"/>
    <col min="15362" max="15363" width="20.140625" style="830" customWidth="1"/>
    <col min="15364" max="15364" width="26.140625" style="830" customWidth="1"/>
    <col min="15365" max="15365" width="3.7109375" style="830" customWidth="1"/>
    <col min="15366" max="15366" width="11.140625" style="830" bestFit="1" customWidth="1"/>
    <col min="15367" max="15616" width="11.42578125" style="830"/>
    <col min="15617" max="15617" width="90.140625" style="830" customWidth="1"/>
    <col min="15618" max="15619" width="20.140625" style="830" customWidth="1"/>
    <col min="15620" max="15620" width="26.140625" style="830" customWidth="1"/>
    <col min="15621" max="15621" width="3.7109375" style="830" customWidth="1"/>
    <col min="15622" max="15622" width="11.140625" style="830" bestFit="1" customWidth="1"/>
    <col min="15623" max="15872" width="11.42578125" style="830"/>
    <col min="15873" max="15873" width="90.140625" style="830" customWidth="1"/>
    <col min="15874" max="15875" width="20.140625" style="830" customWidth="1"/>
    <col min="15876" max="15876" width="26.140625" style="830" customWidth="1"/>
    <col min="15877" max="15877" width="3.7109375" style="830" customWidth="1"/>
    <col min="15878" max="15878" width="11.140625" style="830" bestFit="1" customWidth="1"/>
    <col min="15879" max="16128" width="11.42578125" style="830"/>
    <col min="16129" max="16129" width="90.140625" style="830" customWidth="1"/>
    <col min="16130" max="16131" width="20.140625" style="830" customWidth="1"/>
    <col min="16132" max="16132" width="26.140625" style="830" customWidth="1"/>
    <col min="16133" max="16133" width="3.7109375" style="830" customWidth="1"/>
    <col min="16134" max="16134" width="11.140625" style="830" bestFit="1" customWidth="1"/>
    <col min="16135" max="16384" width="11.42578125" style="830"/>
  </cols>
  <sheetData>
    <row r="1" spans="1:4" s="830" customFormat="1" ht="20.25" hidden="1">
      <c r="A1" s="541"/>
      <c r="B1" s="570"/>
      <c r="C1" s="570"/>
      <c r="D1" s="570"/>
    </row>
    <row r="2" spans="1:4" s="830" customFormat="1" ht="69" customHeight="1">
      <c r="A2" s="985" t="s">
        <v>1089</v>
      </c>
      <c r="B2" s="986"/>
      <c r="C2" s="986"/>
      <c r="D2" s="986"/>
    </row>
    <row r="3" spans="1:4" s="830" customFormat="1" ht="44.25" customHeight="1">
      <c r="A3" s="985" t="s">
        <v>680</v>
      </c>
      <c r="B3" s="986"/>
      <c r="C3" s="986"/>
      <c r="D3" s="986"/>
    </row>
    <row r="4" spans="1:4" s="830" customFormat="1" ht="44.25" customHeight="1">
      <c r="A4" s="985" t="s">
        <v>1512</v>
      </c>
      <c r="B4" s="986"/>
      <c r="C4" s="986"/>
      <c r="D4" s="986"/>
    </row>
    <row r="5" spans="1:4" s="104" customFormat="1" ht="51.75" customHeight="1">
      <c r="A5" s="987" t="s">
        <v>1374</v>
      </c>
      <c r="B5" s="988"/>
      <c r="C5" s="988"/>
      <c r="D5" s="988"/>
    </row>
    <row r="6" spans="1:4" s="830" customFormat="1" ht="3" customHeight="1">
      <c r="A6" s="542"/>
      <c r="B6" s="571"/>
      <c r="C6" s="571"/>
      <c r="D6" s="571"/>
    </row>
    <row r="7" spans="1:4" s="830" customFormat="1" ht="11.25" customHeight="1" thickBot="1">
      <c r="A7" s="543"/>
      <c r="B7" s="70"/>
      <c r="C7" s="70"/>
      <c r="D7" s="70"/>
    </row>
    <row r="8" spans="1:4" s="37" customFormat="1" ht="51.75" customHeight="1" thickTop="1" thickBot="1">
      <c r="A8" s="544"/>
      <c r="B8" s="572" t="s">
        <v>1093</v>
      </c>
      <c r="C8" s="572" t="s">
        <v>1094</v>
      </c>
      <c r="D8" s="572" t="s">
        <v>309</v>
      </c>
    </row>
    <row r="9" spans="1:4" s="146" customFormat="1" ht="36.75" customHeight="1" thickTop="1" thickBot="1">
      <c r="A9" s="145" t="s">
        <v>681</v>
      </c>
      <c r="B9" s="848">
        <v>0.11840000000000001</v>
      </c>
      <c r="C9" s="848">
        <v>0.1187</v>
      </c>
      <c r="D9" s="848">
        <v>0.11849999999999999</v>
      </c>
    </row>
    <row r="10" spans="1:4" s="104" customFormat="1" ht="29.25" customHeight="1" thickTop="1">
      <c r="A10" s="151" t="s">
        <v>682</v>
      </c>
      <c r="B10" s="709">
        <v>278635401.05000001</v>
      </c>
      <c r="C10" s="709">
        <v>179606801.90000001</v>
      </c>
      <c r="D10" s="709">
        <v>458242202.94999999</v>
      </c>
    </row>
    <row r="11" spans="1:4" s="104" customFormat="1" ht="29.25" customHeight="1">
      <c r="A11" s="151" t="s">
        <v>683</v>
      </c>
      <c r="B11" s="709">
        <v>0</v>
      </c>
      <c r="C11" s="709">
        <v>0</v>
      </c>
      <c r="D11" s="709">
        <v>0</v>
      </c>
    </row>
    <row r="12" spans="1:4" s="147" customFormat="1" ht="29.25" customHeight="1">
      <c r="A12" s="151" t="s">
        <v>684</v>
      </c>
      <c r="B12" s="709">
        <v>126715314.34</v>
      </c>
      <c r="C12" s="709">
        <v>32305000.239999998</v>
      </c>
      <c r="D12" s="709">
        <v>159020314.58000001</v>
      </c>
    </row>
    <row r="13" spans="1:4" s="147" customFormat="1" ht="29.25" customHeight="1">
      <c r="A13" s="151" t="s">
        <v>685</v>
      </c>
      <c r="B13" s="709">
        <v>263602293.93000001</v>
      </c>
      <c r="C13" s="709">
        <v>90147424.219999999</v>
      </c>
      <c r="D13" s="709">
        <v>353749718.14999998</v>
      </c>
    </row>
    <row r="14" spans="1:4" s="147" customFormat="1" ht="29.25" customHeight="1">
      <c r="A14" s="151" t="s">
        <v>686</v>
      </c>
      <c r="B14" s="709">
        <v>479454869.69</v>
      </c>
      <c r="C14" s="709">
        <v>388752853.81</v>
      </c>
      <c r="D14" s="709">
        <v>868207723.5</v>
      </c>
    </row>
    <row r="15" spans="1:4" s="147" customFormat="1" ht="29.25" customHeight="1" thickBot="1">
      <c r="A15" s="151" t="s">
        <v>687</v>
      </c>
      <c r="B15" s="709">
        <v>2208869123.1300001</v>
      </c>
      <c r="C15" s="709">
        <v>510534939.82999998</v>
      </c>
      <c r="D15" s="709">
        <v>2719404062.96</v>
      </c>
    </row>
    <row r="16" spans="1:4" s="147" customFormat="1" ht="36.75" customHeight="1" thickTop="1" thickBot="1">
      <c r="A16" s="817" t="s">
        <v>688</v>
      </c>
      <c r="B16" s="682">
        <v>3357277002.1399999</v>
      </c>
      <c r="C16" s="682">
        <v>1201347020</v>
      </c>
      <c r="D16" s="682">
        <v>4558624022.1400003</v>
      </c>
    </row>
    <row r="17" spans="1:4" s="148" customFormat="1" ht="36.75" customHeight="1" thickTop="1">
      <c r="A17" s="545" t="s">
        <v>689</v>
      </c>
      <c r="B17" s="710">
        <v>2725604485.2305002</v>
      </c>
      <c r="C17" s="710">
        <v>853634292.34549999</v>
      </c>
      <c r="D17" s="710">
        <v>3579238777.5760002</v>
      </c>
    </row>
    <row r="18" spans="1:4" s="150" customFormat="1" ht="36.75" customHeight="1" thickBot="1">
      <c r="A18" s="149" t="s">
        <v>690</v>
      </c>
      <c r="B18" s="683">
        <v>0.81179999999999997</v>
      </c>
      <c r="C18" s="683">
        <v>0.71060000000000001</v>
      </c>
      <c r="D18" s="683">
        <v>0.78520000000000001</v>
      </c>
    </row>
    <row r="19" spans="1:4" s="147" customFormat="1" ht="36.75" customHeight="1" thickTop="1" thickBot="1">
      <c r="A19" s="817" t="s">
        <v>691</v>
      </c>
      <c r="B19" s="682">
        <v>272560448.52310002</v>
      </c>
      <c r="C19" s="682">
        <v>85363429.234599993</v>
      </c>
      <c r="D19" s="682">
        <v>357923877.75760001</v>
      </c>
    </row>
    <row r="20" spans="1:4" s="147" customFormat="1" ht="28.5" customHeight="1" thickTop="1">
      <c r="A20" s="151" t="s">
        <v>692</v>
      </c>
      <c r="B20" s="709">
        <v>212874525</v>
      </c>
      <c r="C20" s="709">
        <v>77427696</v>
      </c>
      <c r="D20" s="709">
        <v>290302221</v>
      </c>
    </row>
    <row r="21" spans="1:4" s="147" customFormat="1" ht="28.5" customHeight="1">
      <c r="A21" s="151" t="s">
        <v>693</v>
      </c>
      <c r="B21" s="709">
        <v>0</v>
      </c>
      <c r="C21" s="709">
        <v>0</v>
      </c>
      <c r="D21" s="709">
        <v>0</v>
      </c>
    </row>
    <row r="22" spans="1:4" s="147" customFormat="1" ht="28.5" customHeight="1">
      <c r="A22" s="153" t="s">
        <v>694</v>
      </c>
      <c r="B22" s="709">
        <v>0</v>
      </c>
      <c r="C22" s="709">
        <v>0</v>
      </c>
      <c r="D22" s="709">
        <v>0</v>
      </c>
    </row>
    <row r="23" spans="1:4" s="147" customFormat="1" ht="28.5" customHeight="1" thickBot="1">
      <c r="A23" s="151" t="s">
        <v>695</v>
      </c>
      <c r="B23" s="709">
        <v>2157</v>
      </c>
      <c r="C23" s="709">
        <v>3532639</v>
      </c>
      <c r="D23" s="709">
        <v>3534796</v>
      </c>
    </row>
    <row r="24" spans="1:4" s="147" customFormat="1" ht="28.5" customHeight="1" thickTop="1" thickBot="1">
      <c r="A24" s="817" t="s">
        <v>696</v>
      </c>
      <c r="B24" s="682">
        <v>212872368</v>
      </c>
      <c r="C24" s="682">
        <v>73895057</v>
      </c>
      <c r="D24" s="682">
        <v>286767425</v>
      </c>
    </row>
    <row r="25" spans="1:4" s="147" customFormat="1" ht="28.5" customHeight="1" thickTop="1">
      <c r="A25" s="151" t="s">
        <v>697</v>
      </c>
      <c r="B25" s="709">
        <v>94485000</v>
      </c>
      <c r="C25" s="709">
        <v>27440000</v>
      </c>
      <c r="D25" s="709">
        <v>121925000</v>
      </c>
    </row>
    <row r="26" spans="1:4" s="147" customFormat="1" ht="28.5" customHeight="1">
      <c r="A26" s="151" t="s">
        <v>698</v>
      </c>
      <c r="B26" s="709">
        <v>0</v>
      </c>
      <c r="C26" s="709">
        <v>0</v>
      </c>
      <c r="D26" s="709">
        <v>0</v>
      </c>
    </row>
    <row r="27" spans="1:4" s="152" customFormat="1" ht="28.5" customHeight="1">
      <c r="A27" s="151" t="s">
        <v>699</v>
      </c>
      <c r="B27" s="709">
        <v>0</v>
      </c>
      <c r="C27" s="709">
        <v>0</v>
      </c>
      <c r="D27" s="709">
        <v>0</v>
      </c>
    </row>
    <row r="28" spans="1:4" s="147" customFormat="1" ht="28.5" customHeight="1">
      <c r="A28" s="151" t="s">
        <v>700</v>
      </c>
      <c r="B28" s="709">
        <v>94485000</v>
      </c>
      <c r="C28" s="709">
        <v>27440000</v>
      </c>
      <c r="D28" s="709">
        <v>121925000</v>
      </c>
    </row>
    <row r="29" spans="1:4" s="372" customFormat="1" ht="28.5" customHeight="1">
      <c r="A29" s="153" t="s">
        <v>701</v>
      </c>
      <c r="B29" s="709">
        <v>15707602</v>
      </c>
      <c r="C29" s="709">
        <v>0</v>
      </c>
      <c r="D29" s="709">
        <v>15707602</v>
      </c>
    </row>
    <row r="30" spans="1:4" s="154" customFormat="1" ht="28.5" customHeight="1" thickBot="1">
      <c r="A30" s="153" t="s">
        <v>702</v>
      </c>
      <c r="B30" s="709">
        <v>0</v>
      </c>
      <c r="C30" s="709">
        <v>0</v>
      </c>
      <c r="D30" s="709">
        <v>0</v>
      </c>
    </row>
    <row r="31" spans="1:4" s="147" customFormat="1" ht="28.5" customHeight="1" thickTop="1" thickBot="1">
      <c r="A31" s="155" t="s">
        <v>703</v>
      </c>
      <c r="B31" s="682">
        <v>110192602</v>
      </c>
      <c r="C31" s="682">
        <v>27440000</v>
      </c>
      <c r="D31" s="682">
        <v>137632602</v>
      </c>
    </row>
    <row r="32" spans="1:4" s="147" customFormat="1" ht="28.5" customHeight="1" thickTop="1">
      <c r="A32" s="153" t="s">
        <v>704</v>
      </c>
      <c r="B32" s="709">
        <v>0</v>
      </c>
      <c r="C32" s="709">
        <v>0</v>
      </c>
      <c r="D32" s="709">
        <v>0</v>
      </c>
    </row>
    <row r="33" spans="1:4" s="147" customFormat="1" ht="28.5" customHeight="1" thickBot="1">
      <c r="A33" s="153" t="s">
        <v>705</v>
      </c>
      <c r="B33" s="709">
        <v>373800</v>
      </c>
      <c r="C33" s="709">
        <v>0</v>
      </c>
      <c r="D33" s="709">
        <v>373800</v>
      </c>
    </row>
    <row r="34" spans="1:4" s="147" customFormat="1" ht="36.75" customHeight="1" thickTop="1" thickBot="1">
      <c r="A34" s="817" t="s">
        <v>1377</v>
      </c>
      <c r="B34" s="682">
        <v>322691170</v>
      </c>
      <c r="C34" s="682">
        <v>101335057</v>
      </c>
      <c r="D34" s="682">
        <v>424026227</v>
      </c>
    </row>
    <row r="35" spans="1:4" s="104" customFormat="1" ht="36.75" customHeight="1" thickTop="1">
      <c r="A35" s="151" t="s">
        <v>707</v>
      </c>
      <c r="B35" s="709">
        <v>50130721.476999998</v>
      </c>
      <c r="C35" s="709">
        <v>15971627.7655</v>
      </c>
      <c r="D35" s="709">
        <v>66102349.242399998</v>
      </c>
    </row>
    <row r="36" spans="1:4" s="157" customFormat="1" ht="36.75" customHeight="1">
      <c r="A36" s="156" t="s">
        <v>708</v>
      </c>
      <c r="B36" s="849">
        <v>0.39710000000000001</v>
      </c>
      <c r="C36" s="849">
        <v>0.19539999999999999</v>
      </c>
      <c r="D36" s="849">
        <v>0.34889999999999999</v>
      </c>
    </row>
    <row r="37" spans="1:4" s="830" customFormat="1" ht="6" customHeight="1" thickBot="1">
      <c r="A37" s="546"/>
      <c r="B37" s="427"/>
      <c r="C37" s="427"/>
      <c r="D37" s="427"/>
    </row>
    <row r="38" spans="1:4" s="830" customFormat="1" ht="28.5" customHeight="1" thickTop="1">
      <c r="A38" s="159" t="s">
        <v>709</v>
      </c>
      <c r="B38" s="70"/>
      <c r="C38" s="70"/>
      <c r="D38" s="70"/>
    </row>
    <row r="39" spans="1:4" s="830" customFormat="1" ht="16.5" customHeight="1">
      <c r="A39" s="159"/>
      <c r="B39" s="70"/>
      <c r="C39" s="70"/>
      <c r="D39" s="70"/>
    </row>
    <row r="40" spans="1:4" s="830" customFormat="1" ht="15.75">
      <c r="A40" s="159"/>
      <c r="B40" s="70"/>
      <c r="C40" s="70"/>
      <c r="D40" s="70"/>
    </row>
    <row r="41" spans="1:4" s="830" customFormat="1">
      <c r="A41" s="543"/>
      <c r="B41" s="70"/>
      <c r="C41" s="70"/>
      <c r="D41" s="70"/>
    </row>
    <row r="42" spans="1:4" s="830" customFormat="1">
      <c r="A42" s="543"/>
      <c r="B42" s="573"/>
      <c r="C42" s="573"/>
      <c r="D42" s="573"/>
    </row>
    <row r="43" spans="1:4" s="830" customFormat="1">
      <c r="A43" s="543"/>
      <c r="B43" s="573"/>
      <c r="C43" s="573"/>
      <c r="D43" s="573"/>
    </row>
    <row r="44" spans="1:4" s="830" customFormat="1">
      <c r="A44" s="543"/>
      <c r="B44" s="70"/>
      <c r="C44" s="70"/>
      <c r="D44" s="70"/>
    </row>
    <row r="45" spans="1:4" s="830" customFormat="1">
      <c r="A45" s="543"/>
      <c r="B45" s="70"/>
      <c r="C45" s="70"/>
      <c r="D45" s="70"/>
    </row>
    <row r="46" spans="1:4" s="830" customFormat="1">
      <c r="A46" s="543"/>
      <c r="B46" s="70"/>
      <c r="C46" s="70"/>
      <c r="D46" s="70"/>
    </row>
    <row r="47" spans="1:4" s="830" customFormat="1">
      <c r="A47" s="543"/>
      <c r="B47" s="70"/>
      <c r="C47" s="70"/>
      <c r="D47" s="70"/>
    </row>
    <row r="48" spans="1:4" s="830" customFormat="1">
      <c r="A48" s="543"/>
      <c r="B48" s="70"/>
      <c r="C48" s="70"/>
      <c r="D48" s="70"/>
    </row>
    <row r="49" spans="1:4" s="830" customFormat="1">
      <c r="A49" s="543"/>
      <c r="B49" s="70"/>
      <c r="C49" s="70"/>
      <c r="D49" s="70"/>
    </row>
    <row r="50" spans="1:4" s="830" customFormat="1">
      <c r="A50" s="543"/>
      <c r="B50" s="70"/>
      <c r="C50" s="70"/>
      <c r="D50" s="70"/>
    </row>
    <row r="51" spans="1:4" s="830" customFormat="1">
      <c r="A51" s="543"/>
      <c r="B51" s="70"/>
      <c r="C51" s="70"/>
      <c r="D51" s="70"/>
    </row>
    <row r="52" spans="1:4" s="830" customFormat="1">
      <c r="A52" s="543"/>
      <c r="B52" s="70"/>
      <c r="C52" s="70"/>
      <c r="D52" s="70"/>
    </row>
    <row r="53" spans="1:4" s="830" customFormat="1">
      <c r="A53" s="543"/>
      <c r="B53" s="70"/>
      <c r="C53" s="70"/>
      <c r="D53" s="70"/>
    </row>
    <row r="54" spans="1:4" s="830" customFormat="1">
      <c r="A54" s="543"/>
      <c r="B54" s="70"/>
      <c r="C54" s="70"/>
      <c r="D54" s="70"/>
    </row>
    <row r="55" spans="1:4" s="830" customFormat="1">
      <c r="A55" s="543"/>
      <c r="B55" s="70"/>
      <c r="C55" s="70"/>
      <c r="D55" s="70"/>
    </row>
    <row r="56" spans="1:4" s="830" customFormat="1">
      <c r="A56" s="543"/>
      <c r="B56" s="70"/>
      <c r="C56" s="70"/>
      <c r="D56" s="70"/>
    </row>
    <row r="57" spans="1:4" s="830" customFormat="1">
      <c r="A57" s="543"/>
      <c r="B57" s="70"/>
      <c r="C57" s="70"/>
      <c r="D57" s="70"/>
    </row>
    <row r="58" spans="1:4" s="830" customFormat="1">
      <c r="A58" s="543"/>
      <c r="B58" s="70"/>
      <c r="C58" s="70"/>
      <c r="D58" s="70"/>
    </row>
    <row r="59" spans="1:4" s="830" customFormat="1">
      <c r="A59" s="543"/>
      <c r="B59" s="70"/>
      <c r="C59" s="70"/>
      <c r="D59" s="70"/>
    </row>
    <row r="60" spans="1:4" s="830" customFormat="1">
      <c r="A60" s="543"/>
      <c r="B60" s="70"/>
      <c r="C60" s="70"/>
      <c r="D60" s="70"/>
    </row>
    <row r="61" spans="1:4" s="830" customFormat="1">
      <c r="A61" s="543"/>
      <c r="B61" s="70"/>
      <c r="C61" s="70"/>
      <c r="D61" s="70"/>
    </row>
    <row r="62" spans="1:4" s="830" customFormat="1">
      <c r="A62" s="543"/>
      <c r="B62" s="70"/>
      <c r="C62" s="70"/>
      <c r="D62" s="70"/>
    </row>
    <row r="63" spans="1:4" s="830" customFormat="1">
      <c r="A63" s="543"/>
      <c r="B63" s="70"/>
      <c r="C63" s="70"/>
      <c r="D63" s="70"/>
    </row>
    <row r="64" spans="1:4" s="830" customFormat="1">
      <c r="A64" s="543"/>
      <c r="B64" s="70"/>
      <c r="C64" s="70"/>
      <c r="D64" s="70"/>
    </row>
    <row r="65" spans="1:4" s="830" customFormat="1">
      <c r="A65" s="543"/>
      <c r="B65" s="70"/>
      <c r="C65" s="70"/>
      <c r="D65" s="70"/>
    </row>
    <row r="66" spans="1:4" s="830" customFormat="1">
      <c r="A66" s="543"/>
      <c r="B66" s="70"/>
      <c r="C66" s="70"/>
      <c r="D66" s="70"/>
    </row>
    <row r="67" spans="1:4" s="830" customFormat="1">
      <c r="A67" s="543"/>
      <c r="B67" s="70"/>
      <c r="C67" s="70"/>
      <c r="D67" s="70"/>
    </row>
    <row r="68" spans="1:4" s="830" customFormat="1">
      <c r="A68" s="543"/>
      <c r="B68" s="70"/>
      <c r="C68" s="70"/>
      <c r="D68" s="70"/>
    </row>
    <row r="69" spans="1:4" s="830" customFormat="1">
      <c r="A69" s="543"/>
      <c r="B69" s="70"/>
      <c r="C69" s="70"/>
      <c r="D69" s="70"/>
    </row>
    <row r="70" spans="1:4" s="830" customFormat="1">
      <c r="A70" s="543"/>
      <c r="B70" s="70"/>
      <c r="C70" s="70"/>
      <c r="D70" s="70"/>
    </row>
    <row r="71" spans="1:4" s="830" customFormat="1">
      <c r="A71" s="543"/>
      <c r="B71" s="70"/>
      <c r="C71" s="70"/>
      <c r="D71" s="70"/>
    </row>
    <row r="72" spans="1:4" s="830" customFormat="1">
      <c r="A72" s="543"/>
      <c r="B72" s="70"/>
      <c r="C72" s="70"/>
      <c r="D72" s="70"/>
    </row>
    <row r="73" spans="1:4" s="830" customFormat="1">
      <c r="A73" s="543"/>
      <c r="B73" s="70"/>
      <c r="C73" s="70"/>
      <c r="D73" s="70"/>
    </row>
    <row r="74" spans="1:4" s="830" customFormat="1">
      <c r="A74" s="543"/>
      <c r="B74" s="70"/>
      <c r="C74" s="70"/>
      <c r="D74" s="70"/>
    </row>
    <row r="75" spans="1:4" s="830" customFormat="1">
      <c r="A75" s="543"/>
      <c r="B75" s="70"/>
      <c r="C75" s="70"/>
      <c r="D75" s="70"/>
    </row>
    <row r="76" spans="1:4" s="830" customFormat="1">
      <c r="A76" s="543"/>
      <c r="B76" s="70"/>
      <c r="C76" s="70"/>
      <c r="D76" s="70"/>
    </row>
    <row r="77" spans="1:4" s="830" customFormat="1">
      <c r="A77" s="543"/>
      <c r="B77" s="70"/>
      <c r="C77" s="70"/>
      <c r="D77" s="70"/>
    </row>
    <row r="78" spans="1:4" s="830" customFormat="1">
      <c r="A78" s="543"/>
      <c r="B78" s="70"/>
      <c r="C78" s="70"/>
      <c r="D78" s="70"/>
    </row>
    <row r="79" spans="1:4" s="830" customFormat="1">
      <c r="A79" s="543"/>
      <c r="B79" s="70"/>
      <c r="C79" s="70"/>
      <c r="D79" s="70"/>
    </row>
    <row r="80" spans="1:4" s="830" customFormat="1">
      <c r="A80" s="543"/>
      <c r="B80" s="70"/>
      <c r="C80" s="70"/>
      <c r="D80" s="70"/>
    </row>
    <row r="81" spans="1:4" s="830" customFormat="1">
      <c r="A81" s="543"/>
      <c r="B81" s="70"/>
      <c r="C81" s="70"/>
      <c r="D81" s="70"/>
    </row>
    <row r="82" spans="1:4" s="830" customFormat="1">
      <c r="A82" s="543"/>
      <c r="B82" s="70"/>
      <c r="C82" s="70"/>
      <c r="D82" s="70"/>
    </row>
    <row r="83" spans="1:4" s="830" customFormat="1">
      <c r="A83" s="543"/>
      <c r="B83" s="70"/>
      <c r="C83" s="70"/>
      <c r="D83" s="70"/>
    </row>
    <row r="84" spans="1:4" s="830" customFormat="1">
      <c r="A84" s="543"/>
      <c r="B84" s="70"/>
      <c r="C84" s="70"/>
      <c r="D84" s="70"/>
    </row>
    <row r="85" spans="1:4" s="830" customFormat="1">
      <c r="A85" s="543"/>
      <c r="B85" s="70"/>
      <c r="C85" s="70"/>
      <c r="D85" s="70"/>
    </row>
    <row r="86" spans="1:4" s="830" customFormat="1">
      <c r="A86" s="543"/>
      <c r="B86" s="70"/>
      <c r="C86" s="70"/>
      <c r="D86" s="70"/>
    </row>
    <row r="87" spans="1:4" s="830" customFormat="1">
      <c r="A87" s="543"/>
      <c r="B87" s="70"/>
      <c r="C87" s="70"/>
      <c r="D87" s="70"/>
    </row>
    <row r="88" spans="1:4" s="830" customFormat="1">
      <c r="A88" s="543"/>
      <c r="B88" s="70"/>
      <c r="C88" s="70"/>
      <c r="D88" s="70"/>
    </row>
    <row r="89" spans="1:4" s="830" customFormat="1">
      <c r="A89" s="543"/>
      <c r="B89" s="70"/>
      <c r="C89" s="70"/>
      <c r="D89" s="70"/>
    </row>
    <row r="90" spans="1:4" s="830" customFormat="1">
      <c r="A90" s="543"/>
      <c r="B90" s="70"/>
      <c r="C90" s="70"/>
      <c r="D90" s="70"/>
    </row>
    <row r="91" spans="1:4" s="830" customFormat="1">
      <c r="A91" s="543"/>
      <c r="B91" s="70"/>
      <c r="C91" s="70"/>
      <c r="D91" s="70"/>
    </row>
    <row r="92" spans="1:4" s="830" customFormat="1">
      <c r="A92" s="543"/>
      <c r="B92" s="70"/>
      <c r="C92" s="70"/>
      <c r="D92" s="70"/>
    </row>
    <row r="93" spans="1:4" s="830" customFormat="1">
      <c r="A93" s="543"/>
      <c r="B93" s="70"/>
      <c r="C93" s="70"/>
      <c r="D93" s="70"/>
    </row>
    <row r="94" spans="1:4" s="830" customFormat="1">
      <c r="A94" s="543"/>
      <c r="B94" s="70"/>
      <c r="C94" s="70"/>
      <c r="D94" s="70"/>
    </row>
    <row r="95" spans="1:4" s="830" customFormat="1">
      <c r="A95" s="543"/>
      <c r="B95" s="70"/>
      <c r="C95" s="70"/>
      <c r="D95" s="70"/>
    </row>
    <row r="96" spans="1:4" s="830" customFormat="1">
      <c r="A96" s="543"/>
      <c r="B96" s="70"/>
      <c r="C96" s="70"/>
      <c r="D96" s="70"/>
    </row>
    <row r="97" spans="1:4" s="830" customFormat="1">
      <c r="A97" s="543"/>
      <c r="B97" s="70"/>
      <c r="C97" s="70"/>
      <c r="D97" s="70"/>
    </row>
    <row r="98" spans="1:4" s="830" customFormat="1">
      <c r="A98" s="543"/>
      <c r="B98" s="70"/>
      <c r="C98" s="70"/>
      <c r="D98" s="70"/>
    </row>
    <row r="99" spans="1:4" s="830" customFormat="1">
      <c r="A99" s="543"/>
      <c r="B99" s="70"/>
      <c r="C99" s="70"/>
      <c r="D99" s="70"/>
    </row>
    <row r="100" spans="1:4" s="830" customFormat="1">
      <c r="A100" s="543"/>
      <c r="B100" s="70"/>
      <c r="C100" s="70"/>
      <c r="D100" s="70"/>
    </row>
    <row r="101" spans="1:4" s="830" customFormat="1">
      <c r="A101" s="543"/>
      <c r="B101" s="70"/>
      <c r="C101" s="70"/>
      <c r="D101" s="70"/>
    </row>
    <row r="102" spans="1:4" s="830" customFormat="1">
      <c r="A102" s="543"/>
      <c r="B102" s="70"/>
      <c r="C102" s="70"/>
      <c r="D102" s="70"/>
    </row>
    <row r="103" spans="1:4" s="830" customFormat="1">
      <c r="A103" s="543"/>
      <c r="B103" s="70"/>
      <c r="C103" s="70"/>
      <c r="D103" s="70"/>
    </row>
    <row r="104" spans="1:4" s="830" customFormat="1">
      <c r="A104" s="543"/>
      <c r="B104" s="70"/>
      <c r="C104" s="70"/>
      <c r="D104" s="70"/>
    </row>
    <row r="105" spans="1:4" s="830" customFormat="1">
      <c r="A105" s="543"/>
      <c r="B105" s="70"/>
      <c r="C105" s="70"/>
      <c r="D105" s="70"/>
    </row>
    <row r="106" spans="1:4" s="830" customFormat="1">
      <c r="A106" s="543"/>
      <c r="B106" s="70"/>
      <c r="C106" s="70"/>
      <c r="D106" s="70"/>
    </row>
    <row r="107" spans="1:4" s="830" customFormat="1">
      <c r="A107" s="543"/>
      <c r="B107" s="70"/>
      <c r="C107" s="70"/>
      <c r="D107" s="70"/>
    </row>
    <row r="108" spans="1:4" s="830" customFormat="1">
      <c r="A108" s="543"/>
      <c r="B108" s="70"/>
      <c r="C108" s="70"/>
      <c r="D108" s="70"/>
    </row>
    <row r="109" spans="1:4" s="830" customFormat="1">
      <c r="A109" s="543"/>
      <c r="B109" s="70"/>
      <c r="C109" s="70"/>
      <c r="D109" s="70"/>
    </row>
    <row r="110" spans="1:4" s="830" customFormat="1">
      <c r="A110" s="543"/>
      <c r="B110" s="70"/>
      <c r="C110" s="70"/>
      <c r="D110" s="70"/>
    </row>
    <row r="111" spans="1:4" s="830" customFormat="1">
      <c r="A111" s="543"/>
      <c r="B111" s="70"/>
      <c r="C111" s="70"/>
      <c r="D111" s="70"/>
    </row>
    <row r="112" spans="1:4" s="830" customFormat="1">
      <c r="A112" s="543"/>
      <c r="B112" s="70"/>
      <c r="C112" s="70"/>
      <c r="D112" s="70"/>
    </row>
    <row r="113" spans="1:4" s="830" customFormat="1">
      <c r="A113" s="543"/>
      <c r="B113" s="70"/>
      <c r="C113" s="70"/>
      <c r="D113" s="70"/>
    </row>
    <row r="114" spans="1:4" s="830" customFormat="1">
      <c r="A114" s="543"/>
      <c r="B114" s="70"/>
      <c r="C114" s="70"/>
      <c r="D114" s="70"/>
    </row>
    <row r="115" spans="1:4" s="830" customFormat="1">
      <c r="A115" s="543"/>
      <c r="B115" s="70"/>
      <c r="C115" s="70"/>
      <c r="D115" s="70"/>
    </row>
    <row r="116" spans="1:4" s="830" customFormat="1">
      <c r="A116" s="543"/>
      <c r="B116" s="70"/>
      <c r="C116" s="70"/>
      <c r="D116" s="70"/>
    </row>
    <row r="117" spans="1:4" s="830" customFormat="1">
      <c r="A117" s="543"/>
      <c r="B117" s="70"/>
      <c r="C117" s="70"/>
      <c r="D117" s="70"/>
    </row>
    <row r="118" spans="1:4" s="830" customFormat="1">
      <c r="A118" s="543"/>
      <c r="B118" s="70"/>
      <c r="C118" s="70"/>
      <c r="D118" s="70"/>
    </row>
    <row r="119" spans="1:4" s="830" customFormat="1">
      <c r="A119" s="543"/>
      <c r="B119" s="70"/>
      <c r="C119" s="70"/>
      <c r="D119" s="70"/>
    </row>
    <row r="120" spans="1:4" s="830" customFormat="1">
      <c r="A120" s="543"/>
      <c r="B120" s="70"/>
      <c r="C120" s="70"/>
      <c r="D120" s="70"/>
    </row>
    <row r="121" spans="1:4" s="830" customFormat="1">
      <c r="A121" s="543"/>
      <c r="B121" s="70"/>
      <c r="C121" s="70"/>
      <c r="D121" s="70"/>
    </row>
    <row r="122" spans="1:4" s="830" customFormat="1">
      <c r="A122" s="543"/>
      <c r="B122" s="70"/>
      <c r="C122" s="70"/>
      <c r="D122" s="70"/>
    </row>
    <row r="123" spans="1:4" s="830" customFormat="1">
      <c r="A123" s="543"/>
      <c r="B123" s="70"/>
      <c r="C123" s="70"/>
      <c r="D123" s="70"/>
    </row>
    <row r="124" spans="1:4" s="830" customFormat="1">
      <c r="A124" s="543"/>
      <c r="B124" s="70"/>
      <c r="C124" s="70"/>
      <c r="D124" s="70"/>
    </row>
    <row r="125" spans="1:4" s="830" customFormat="1">
      <c r="A125" s="543"/>
      <c r="B125" s="70"/>
      <c r="C125" s="70"/>
      <c r="D125" s="70"/>
    </row>
    <row r="126" spans="1:4" s="830" customFormat="1">
      <c r="A126" s="543"/>
      <c r="B126" s="70"/>
      <c r="C126" s="70"/>
      <c r="D126" s="70"/>
    </row>
    <row r="127" spans="1:4" s="830" customFormat="1">
      <c r="A127" s="543"/>
      <c r="B127" s="70"/>
      <c r="C127" s="70"/>
      <c r="D127" s="70"/>
    </row>
    <row r="128" spans="1:4" s="830" customFormat="1">
      <c r="A128" s="543"/>
      <c r="B128" s="70"/>
      <c r="C128" s="70"/>
      <c r="D128" s="70"/>
    </row>
    <row r="129" spans="1:4" s="830" customFormat="1">
      <c r="A129" s="543"/>
      <c r="B129" s="70"/>
      <c r="C129" s="70"/>
      <c r="D129" s="70"/>
    </row>
    <row r="130" spans="1:4" s="830" customFormat="1">
      <c r="A130" s="543"/>
      <c r="B130" s="70"/>
      <c r="C130" s="70"/>
      <c r="D130" s="70"/>
    </row>
    <row r="131" spans="1:4" s="830" customFormat="1">
      <c r="A131" s="543"/>
      <c r="B131" s="70"/>
      <c r="C131" s="70"/>
      <c r="D131" s="70"/>
    </row>
    <row r="132" spans="1:4" s="830" customFormat="1">
      <c r="A132" s="543"/>
      <c r="B132" s="70"/>
      <c r="C132" s="70"/>
      <c r="D132" s="70"/>
    </row>
    <row r="133" spans="1:4" s="830" customFormat="1">
      <c r="A133" s="543"/>
      <c r="B133" s="70"/>
      <c r="C133" s="70"/>
      <c r="D133" s="70"/>
    </row>
    <row r="134" spans="1:4" s="830" customFormat="1">
      <c r="A134" s="543"/>
      <c r="B134" s="70"/>
      <c r="C134" s="70"/>
      <c r="D134" s="70"/>
    </row>
    <row r="135" spans="1:4" s="830" customFormat="1">
      <c r="A135" s="543"/>
      <c r="B135" s="70"/>
      <c r="C135" s="70"/>
      <c r="D135" s="70"/>
    </row>
    <row r="136" spans="1:4" s="830" customFormat="1">
      <c r="A136" s="543"/>
      <c r="B136" s="70"/>
      <c r="C136" s="70"/>
      <c r="D136" s="70"/>
    </row>
    <row r="137" spans="1:4" s="830" customFormat="1">
      <c r="A137" s="543"/>
      <c r="B137" s="70"/>
      <c r="C137" s="70"/>
      <c r="D137" s="70"/>
    </row>
    <row r="138" spans="1:4" s="830" customFormat="1">
      <c r="A138" s="543"/>
      <c r="B138" s="70"/>
      <c r="C138" s="70"/>
      <c r="D138" s="70"/>
    </row>
    <row r="139" spans="1:4" s="830" customFormat="1">
      <c r="A139" s="543"/>
      <c r="B139" s="70"/>
      <c r="C139" s="70"/>
      <c r="D139" s="70"/>
    </row>
    <row r="140" spans="1:4" s="830" customFormat="1">
      <c r="A140" s="543"/>
      <c r="B140" s="70"/>
      <c r="C140" s="70"/>
      <c r="D140" s="70"/>
    </row>
    <row r="141" spans="1:4" s="830" customFormat="1">
      <c r="A141" s="543"/>
      <c r="B141" s="70"/>
      <c r="C141" s="70"/>
      <c r="D141" s="70"/>
    </row>
    <row r="142" spans="1:4" s="830" customFormat="1">
      <c r="A142" s="543"/>
      <c r="B142" s="70"/>
      <c r="C142" s="70"/>
      <c r="D142" s="70"/>
    </row>
    <row r="143" spans="1:4" s="830" customFormat="1">
      <c r="A143" s="543"/>
      <c r="B143" s="70"/>
      <c r="C143" s="70"/>
      <c r="D143" s="70"/>
    </row>
    <row r="144" spans="1:4" s="830" customFormat="1">
      <c r="A144" s="543"/>
      <c r="B144" s="70"/>
      <c r="C144" s="70"/>
      <c r="D144" s="70"/>
    </row>
    <row r="145" spans="1:4" s="830" customFormat="1">
      <c r="A145" s="543"/>
      <c r="B145" s="70"/>
      <c r="C145" s="70"/>
      <c r="D145" s="70"/>
    </row>
    <row r="146" spans="1:4" s="830" customFormat="1">
      <c r="A146" s="543"/>
      <c r="B146" s="70"/>
      <c r="C146" s="70"/>
      <c r="D146" s="70"/>
    </row>
    <row r="147" spans="1:4" s="830" customFormat="1">
      <c r="A147" s="543"/>
      <c r="B147" s="70"/>
      <c r="C147" s="70"/>
      <c r="D147" s="70"/>
    </row>
    <row r="148" spans="1:4" s="830" customFormat="1">
      <c r="A148" s="543"/>
      <c r="B148" s="70"/>
      <c r="C148" s="70"/>
      <c r="D148" s="70"/>
    </row>
    <row r="149" spans="1:4" s="830" customFormat="1">
      <c r="A149" s="543"/>
      <c r="B149" s="70"/>
      <c r="C149" s="70"/>
      <c r="D149" s="70"/>
    </row>
    <row r="150" spans="1:4" s="830" customFormat="1">
      <c r="A150" s="543"/>
      <c r="B150" s="70"/>
      <c r="C150" s="70"/>
      <c r="D150" s="70"/>
    </row>
    <row r="151" spans="1:4" s="830" customFormat="1">
      <c r="A151" s="543"/>
      <c r="B151" s="70"/>
      <c r="C151" s="70"/>
      <c r="D151" s="70"/>
    </row>
    <row r="152" spans="1:4" s="830" customFormat="1">
      <c r="A152" s="543"/>
      <c r="B152" s="70"/>
      <c r="C152" s="70"/>
      <c r="D152" s="70"/>
    </row>
    <row r="153" spans="1:4" s="830" customFormat="1">
      <c r="A153" s="543"/>
      <c r="B153" s="70"/>
      <c r="C153" s="70"/>
      <c r="D153" s="70"/>
    </row>
    <row r="154" spans="1:4" s="830" customFormat="1">
      <c r="A154" s="543"/>
      <c r="B154" s="70"/>
      <c r="C154" s="70"/>
      <c r="D154" s="70"/>
    </row>
    <row r="155" spans="1:4" s="830" customFormat="1">
      <c r="A155" s="543"/>
      <c r="B155" s="70"/>
      <c r="C155" s="70"/>
      <c r="D155" s="70"/>
    </row>
    <row r="156" spans="1:4" s="830" customFormat="1">
      <c r="A156" s="543"/>
      <c r="B156" s="70"/>
      <c r="C156" s="70"/>
      <c r="D156" s="70"/>
    </row>
    <row r="157" spans="1:4" s="830" customFormat="1">
      <c r="A157" s="543"/>
      <c r="B157" s="70"/>
      <c r="C157" s="70"/>
      <c r="D157" s="70"/>
    </row>
    <row r="158" spans="1:4" s="830" customFormat="1">
      <c r="A158" s="543"/>
      <c r="B158" s="70"/>
      <c r="C158" s="70"/>
      <c r="D158" s="70"/>
    </row>
    <row r="159" spans="1:4" s="830" customFormat="1">
      <c r="A159" s="543"/>
      <c r="B159" s="70"/>
      <c r="C159" s="70"/>
      <c r="D159" s="70"/>
    </row>
    <row r="160" spans="1:4" s="830" customFormat="1">
      <c r="A160" s="543"/>
      <c r="B160" s="70"/>
      <c r="C160" s="70"/>
      <c r="D160" s="70"/>
    </row>
    <row r="161" spans="1:4" s="830" customFormat="1">
      <c r="A161" s="543"/>
      <c r="B161" s="70"/>
      <c r="C161" s="70"/>
      <c r="D161" s="70"/>
    </row>
    <row r="162" spans="1:4" s="830" customFormat="1">
      <c r="A162" s="543"/>
      <c r="B162" s="70"/>
      <c r="C162" s="70"/>
      <c r="D162" s="70"/>
    </row>
    <row r="163" spans="1:4" s="830" customFormat="1">
      <c r="A163" s="543"/>
      <c r="B163" s="70"/>
      <c r="C163" s="70"/>
      <c r="D163" s="70"/>
    </row>
    <row r="164" spans="1:4" s="830" customFormat="1">
      <c r="A164" s="543"/>
      <c r="B164" s="70"/>
      <c r="C164" s="70"/>
      <c r="D164" s="70"/>
    </row>
    <row r="165" spans="1:4" s="830" customFormat="1">
      <c r="A165" s="543"/>
      <c r="B165" s="70"/>
      <c r="C165" s="70"/>
      <c r="D165" s="70"/>
    </row>
    <row r="166" spans="1:4" s="830" customFormat="1">
      <c r="A166" s="543"/>
      <c r="B166" s="70"/>
      <c r="C166" s="70"/>
      <c r="D166" s="70"/>
    </row>
    <row r="167" spans="1:4" s="830" customFormat="1">
      <c r="A167" s="543"/>
      <c r="B167" s="70"/>
      <c r="C167" s="70"/>
      <c r="D167" s="70"/>
    </row>
    <row r="168" spans="1:4" s="830" customFormat="1">
      <c r="A168" s="543"/>
      <c r="B168" s="70"/>
      <c r="C168" s="70"/>
      <c r="D168" s="70"/>
    </row>
    <row r="169" spans="1:4" s="830" customFormat="1">
      <c r="A169" s="543"/>
      <c r="B169" s="70"/>
      <c r="C169" s="70"/>
      <c r="D169" s="70"/>
    </row>
    <row r="170" spans="1:4" s="830" customFormat="1">
      <c r="A170" s="543"/>
      <c r="B170" s="70"/>
      <c r="C170" s="70"/>
      <c r="D170" s="70"/>
    </row>
    <row r="171" spans="1:4" s="830" customFormat="1">
      <c r="A171" s="543"/>
      <c r="B171" s="70"/>
      <c r="C171" s="70"/>
      <c r="D171" s="70"/>
    </row>
    <row r="172" spans="1:4" s="830" customFormat="1">
      <c r="A172" s="543"/>
      <c r="B172" s="70"/>
      <c r="C172" s="70"/>
      <c r="D172" s="70"/>
    </row>
    <row r="173" spans="1:4" s="830" customFormat="1">
      <c r="A173" s="543"/>
      <c r="B173" s="70"/>
      <c r="C173" s="70"/>
      <c r="D173" s="70"/>
    </row>
    <row r="174" spans="1:4" s="830" customFormat="1">
      <c r="A174" s="543"/>
      <c r="B174" s="70"/>
      <c r="C174" s="70"/>
      <c r="D174" s="70"/>
    </row>
    <row r="175" spans="1:4" s="830" customFormat="1">
      <c r="A175" s="543"/>
      <c r="B175" s="70"/>
      <c r="C175" s="70"/>
      <c r="D175" s="70"/>
    </row>
    <row r="176" spans="1:4" s="830" customFormat="1">
      <c r="A176" s="543"/>
      <c r="B176" s="70"/>
      <c r="C176" s="70"/>
      <c r="D176" s="70"/>
    </row>
    <row r="177" spans="1:4" s="830" customFormat="1">
      <c r="A177" s="543"/>
      <c r="B177" s="70"/>
      <c r="C177" s="70"/>
      <c r="D177" s="70"/>
    </row>
    <row r="178" spans="1:4" s="830" customFormat="1">
      <c r="A178" s="543"/>
      <c r="B178" s="70"/>
      <c r="C178" s="70"/>
      <c r="D178" s="70"/>
    </row>
    <row r="179" spans="1:4" s="830" customFormat="1">
      <c r="A179" s="543"/>
      <c r="B179" s="70"/>
      <c r="C179" s="70"/>
      <c r="D179" s="70"/>
    </row>
    <row r="180" spans="1:4" s="830" customFormat="1">
      <c r="A180" s="543"/>
      <c r="B180" s="70"/>
      <c r="C180" s="70"/>
      <c r="D180" s="70"/>
    </row>
    <row r="181" spans="1:4" s="830" customFormat="1">
      <c r="A181" s="543"/>
      <c r="B181" s="70"/>
      <c r="C181" s="70"/>
      <c r="D181" s="70"/>
    </row>
    <row r="182" spans="1:4" s="830" customFormat="1">
      <c r="A182" s="543"/>
      <c r="B182" s="70"/>
      <c r="C182" s="70"/>
      <c r="D182" s="70"/>
    </row>
    <row r="183" spans="1:4" s="830" customFormat="1">
      <c r="A183" s="543"/>
      <c r="B183" s="70"/>
      <c r="C183" s="70"/>
      <c r="D183" s="70"/>
    </row>
    <row r="184" spans="1:4" s="830" customFormat="1">
      <c r="A184" s="543"/>
      <c r="B184" s="70"/>
      <c r="C184" s="70"/>
      <c r="D184" s="70"/>
    </row>
    <row r="185" spans="1:4" s="830" customFormat="1">
      <c r="A185" s="543"/>
      <c r="B185" s="70"/>
      <c r="C185" s="70"/>
      <c r="D185" s="70"/>
    </row>
    <row r="186" spans="1:4" s="830" customFormat="1">
      <c r="A186" s="543"/>
      <c r="B186" s="70"/>
      <c r="C186" s="70"/>
      <c r="D186" s="70"/>
    </row>
    <row r="187" spans="1:4" s="830" customFormat="1">
      <c r="A187" s="543"/>
      <c r="B187" s="70"/>
      <c r="C187" s="70"/>
      <c r="D187" s="70"/>
    </row>
    <row r="188" spans="1:4" s="830" customFormat="1">
      <c r="A188" s="543"/>
      <c r="B188" s="70"/>
      <c r="C188" s="70"/>
      <c r="D188" s="70"/>
    </row>
    <row r="189" spans="1:4" s="830" customFormat="1">
      <c r="A189" s="543"/>
      <c r="B189" s="70"/>
      <c r="C189" s="70"/>
      <c r="D189" s="70"/>
    </row>
    <row r="190" spans="1:4" s="830" customFormat="1">
      <c r="A190" s="543"/>
      <c r="B190" s="70"/>
      <c r="C190" s="70"/>
      <c r="D190" s="70"/>
    </row>
    <row r="191" spans="1:4" s="830" customFormat="1">
      <c r="A191" s="543"/>
      <c r="B191" s="70"/>
      <c r="C191" s="70"/>
      <c r="D191" s="70"/>
    </row>
    <row r="192" spans="1:4" s="830" customFormat="1">
      <c r="A192" s="543"/>
      <c r="B192" s="70"/>
      <c r="C192" s="70"/>
      <c r="D192" s="70"/>
    </row>
    <row r="193" spans="1:4" s="830" customFormat="1">
      <c r="A193" s="543"/>
      <c r="B193" s="70"/>
      <c r="C193" s="70"/>
      <c r="D193" s="70"/>
    </row>
    <row r="194" spans="1:4" s="830" customFormat="1">
      <c r="A194" s="543"/>
      <c r="B194" s="70"/>
      <c r="C194" s="70"/>
      <c r="D194" s="70"/>
    </row>
    <row r="195" spans="1:4" s="830" customFormat="1">
      <c r="A195" s="543"/>
      <c r="B195" s="70"/>
      <c r="C195" s="70"/>
      <c r="D195" s="70"/>
    </row>
    <row r="196" spans="1:4" s="830" customFormat="1">
      <c r="A196" s="543"/>
      <c r="B196" s="70"/>
      <c r="C196" s="70"/>
      <c r="D196" s="70"/>
    </row>
    <row r="197" spans="1:4" s="830" customFormat="1">
      <c r="A197" s="543"/>
      <c r="B197" s="70"/>
      <c r="C197" s="70"/>
      <c r="D197" s="70"/>
    </row>
    <row r="198" spans="1:4" s="830" customFormat="1">
      <c r="A198" s="543"/>
      <c r="B198" s="70"/>
      <c r="C198" s="70"/>
      <c r="D198" s="70"/>
    </row>
    <row r="199" spans="1:4" s="830" customFormat="1">
      <c r="A199" s="543"/>
      <c r="B199" s="70"/>
      <c r="C199" s="70"/>
      <c r="D199" s="70"/>
    </row>
    <row r="200" spans="1:4" s="830" customFormat="1">
      <c r="A200" s="543"/>
      <c r="B200" s="70"/>
      <c r="C200" s="70"/>
      <c r="D200" s="7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L14" sqref="L14"/>
    </sheetView>
  </sheetViews>
  <sheetFormatPr defaultColWidth="11.42578125" defaultRowHeight="15"/>
  <cols>
    <col min="1" max="1" width="38.28515625" style="71" customWidth="1"/>
    <col min="2" max="2" width="13.85546875" style="70" customWidth="1"/>
    <col min="3" max="3" width="13.7109375" style="70" customWidth="1"/>
    <col min="4" max="4" width="17.28515625" style="70" customWidth="1"/>
    <col min="5" max="5" width="12.140625" style="70" customWidth="1"/>
    <col min="6" max="6" width="2.5703125" style="75" customWidth="1"/>
    <col min="7" max="256" width="11.42578125" style="830"/>
    <col min="257" max="257" width="38.28515625" style="830" customWidth="1"/>
    <col min="258" max="258" width="13.85546875" style="830" customWidth="1"/>
    <col min="259" max="259" width="13.7109375" style="830" customWidth="1"/>
    <col min="260" max="260" width="17.28515625" style="830" customWidth="1"/>
    <col min="261" max="261" width="12.140625" style="830" customWidth="1"/>
    <col min="262" max="262" width="2.5703125" style="830" customWidth="1"/>
    <col min="263" max="512" width="11.42578125" style="830"/>
    <col min="513" max="513" width="38.28515625" style="830" customWidth="1"/>
    <col min="514" max="514" width="13.85546875" style="830" customWidth="1"/>
    <col min="515" max="515" width="13.7109375" style="830" customWidth="1"/>
    <col min="516" max="516" width="17.28515625" style="830" customWidth="1"/>
    <col min="517" max="517" width="12.140625" style="830" customWidth="1"/>
    <col min="518" max="518" width="2.5703125" style="830" customWidth="1"/>
    <col min="519" max="768" width="11.42578125" style="830"/>
    <col min="769" max="769" width="38.28515625" style="830" customWidth="1"/>
    <col min="770" max="770" width="13.85546875" style="830" customWidth="1"/>
    <col min="771" max="771" width="13.7109375" style="830" customWidth="1"/>
    <col min="772" max="772" width="17.28515625" style="830" customWidth="1"/>
    <col min="773" max="773" width="12.140625" style="830" customWidth="1"/>
    <col min="774" max="774" width="2.5703125" style="830" customWidth="1"/>
    <col min="775" max="1024" width="11.42578125" style="830"/>
    <col min="1025" max="1025" width="38.28515625" style="830" customWidth="1"/>
    <col min="1026" max="1026" width="13.85546875" style="830" customWidth="1"/>
    <col min="1027" max="1027" width="13.7109375" style="830" customWidth="1"/>
    <col min="1028" max="1028" width="17.28515625" style="830" customWidth="1"/>
    <col min="1029" max="1029" width="12.140625" style="830" customWidth="1"/>
    <col min="1030" max="1030" width="2.5703125" style="830" customWidth="1"/>
    <col min="1031" max="1280" width="11.42578125" style="830"/>
    <col min="1281" max="1281" width="38.28515625" style="830" customWidth="1"/>
    <col min="1282" max="1282" width="13.85546875" style="830" customWidth="1"/>
    <col min="1283" max="1283" width="13.7109375" style="830" customWidth="1"/>
    <col min="1284" max="1284" width="17.28515625" style="830" customWidth="1"/>
    <col min="1285" max="1285" width="12.140625" style="830" customWidth="1"/>
    <col min="1286" max="1286" width="2.5703125" style="830" customWidth="1"/>
    <col min="1287" max="1536" width="11.42578125" style="830"/>
    <col min="1537" max="1537" width="38.28515625" style="830" customWidth="1"/>
    <col min="1538" max="1538" width="13.85546875" style="830" customWidth="1"/>
    <col min="1539" max="1539" width="13.7109375" style="830" customWidth="1"/>
    <col min="1540" max="1540" width="17.28515625" style="830" customWidth="1"/>
    <col min="1541" max="1541" width="12.140625" style="830" customWidth="1"/>
    <col min="1542" max="1542" width="2.5703125" style="830" customWidth="1"/>
    <col min="1543" max="1792" width="11.42578125" style="830"/>
    <col min="1793" max="1793" width="38.28515625" style="830" customWidth="1"/>
    <col min="1794" max="1794" width="13.85546875" style="830" customWidth="1"/>
    <col min="1795" max="1795" width="13.7109375" style="830" customWidth="1"/>
    <col min="1796" max="1796" width="17.28515625" style="830" customWidth="1"/>
    <col min="1797" max="1797" width="12.140625" style="830" customWidth="1"/>
    <col min="1798" max="1798" width="2.5703125" style="830" customWidth="1"/>
    <col min="1799" max="2048" width="11.42578125" style="830"/>
    <col min="2049" max="2049" width="38.28515625" style="830" customWidth="1"/>
    <col min="2050" max="2050" width="13.85546875" style="830" customWidth="1"/>
    <col min="2051" max="2051" width="13.7109375" style="830" customWidth="1"/>
    <col min="2052" max="2052" width="17.28515625" style="830" customWidth="1"/>
    <col min="2053" max="2053" width="12.140625" style="830" customWidth="1"/>
    <col min="2054" max="2054" width="2.5703125" style="830" customWidth="1"/>
    <col min="2055" max="2304" width="11.42578125" style="830"/>
    <col min="2305" max="2305" width="38.28515625" style="830" customWidth="1"/>
    <col min="2306" max="2306" width="13.85546875" style="830" customWidth="1"/>
    <col min="2307" max="2307" width="13.7109375" style="830" customWidth="1"/>
    <col min="2308" max="2308" width="17.28515625" style="830" customWidth="1"/>
    <col min="2309" max="2309" width="12.140625" style="830" customWidth="1"/>
    <col min="2310" max="2310" width="2.5703125" style="830" customWidth="1"/>
    <col min="2311" max="2560" width="11.42578125" style="830"/>
    <col min="2561" max="2561" width="38.28515625" style="830" customWidth="1"/>
    <col min="2562" max="2562" width="13.85546875" style="830" customWidth="1"/>
    <col min="2563" max="2563" width="13.7109375" style="830" customWidth="1"/>
    <col min="2564" max="2564" width="17.28515625" style="830" customWidth="1"/>
    <col min="2565" max="2565" width="12.140625" style="830" customWidth="1"/>
    <col min="2566" max="2566" width="2.5703125" style="830" customWidth="1"/>
    <col min="2567" max="2816" width="11.42578125" style="830"/>
    <col min="2817" max="2817" width="38.28515625" style="830" customWidth="1"/>
    <col min="2818" max="2818" width="13.85546875" style="830" customWidth="1"/>
    <col min="2819" max="2819" width="13.7109375" style="830" customWidth="1"/>
    <col min="2820" max="2820" width="17.28515625" style="830" customWidth="1"/>
    <col min="2821" max="2821" width="12.140625" style="830" customWidth="1"/>
    <col min="2822" max="2822" width="2.5703125" style="830" customWidth="1"/>
    <col min="2823" max="3072" width="11.42578125" style="830"/>
    <col min="3073" max="3073" width="38.28515625" style="830" customWidth="1"/>
    <col min="3074" max="3074" width="13.85546875" style="830" customWidth="1"/>
    <col min="3075" max="3075" width="13.7109375" style="830" customWidth="1"/>
    <col min="3076" max="3076" width="17.28515625" style="830" customWidth="1"/>
    <col min="3077" max="3077" width="12.140625" style="830" customWidth="1"/>
    <col min="3078" max="3078" width="2.5703125" style="830" customWidth="1"/>
    <col min="3079" max="3328" width="11.42578125" style="830"/>
    <col min="3329" max="3329" width="38.28515625" style="830" customWidth="1"/>
    <col min="3330" max="3330" width="13.85546875" style="830" customWidth="1"/>
    <col min="3331" max="3331" width="13.7109375" style="830" customWidth="1"/>
    <col min="3332" max="3332" width="17.28515625" style="830" customWidth="1"/>
    <col min="3333" max="3333" width="12.140625" style="830" customWidth="1"/>
    <col min="3334" max="3334" width="2.5703125" style="830" customWidth="1"/>
    <col min="3335" max="3584" width="11.42578125" style="830"/>
    <col min="3585" max="3585" width="38.28515625" style="830" customWidth="1"/>
    <col min="3586" max="3586" width="13.85546875" style="830" customWidth="1"/>
    <col min="3587" max="3587" width="13.7109375" style="830" customWidth="1"/>
    <col min="3588" max="3588" width="17.28515625" style="830" customWidth="1"/>
    <col min="3589" max="3589" width="12.140625" style="830" customWidth="1"/>
    <col min="3590" max="3590" width="2.5703125" style="830" customWidth="1"/>
    <col min="3591" max="3840" width="11.42578125" style="830"/>
    <col min="3841" max="3841" width="38.28515625" style="830" customWidth="1"/>
    <col min="3842" max="3842" width="13.85546875" style="830" customWidth="1"/>
    <col min="3843" max="3843" width="13.7109375" style="830" customWidth="1"/>
    <col min="3844" max="3844" width="17.28515625" style="830" customWidth="1"/>
    <col min="3845" max="3845" width="12.140625" style="830" customWidth="1"/>
    <col min="3846" max="3846" width="2.5703125" style="830" customWidth="1"/>
    <col min="3847" max="4096" width="11.42578125" style="830"/>
    <col min="4097" max="4097" width="38.28515625" style="830" customWidth="1"/>
    <col min="4098" max="4098" width="13.85546875" style="830" customWidth="1"/>
    <col min="4099" max="4099" width="13.7109375" style="830" customWidth="1"/>
    <col min="4100" max="4100" width="17.28515625" style="830" customWidth="1"/>
    <col min="4101" max="4101" width="12.140625" style="830" customWidth="1"/>
    <col min="4102" max="4102" width="2.5703125" style="830" customWidth="1"/>
    <col min="4103" max="4352" width="11.42578125" style="830"/>
    <col min="4353" max="4353" width="38.28515625" style="830" customWidth="1"/>
    <col min="4354" max="4354" width="13.85546875" style="830" customWidth="1"/>
    <col min="4355" max="4355" width="13.7109375" style="830" customWidth="1"/>
    <col min="4356" max="4356" width="17.28515625" style="830" customWidth="1"/>
    <col min="4357" max="4357" width="12.140625" style="830" customWidth="1"/>
    <col min="4358" max="4358" width="2.5703125" style="830" customWidth="1"/>
    <col min="4359" max="4608" width="11.42578125" style="830"/>
    <col min="4609" max="4609" width="38.28515625" style="830" customWidth="1"/>
    <col min="4610" max="4610" width="13.85546875" style="830" customWidth="1"/>
    <col min="4611" max="4611" width="13.7109375" style="830" customWidth="1"/>
    <col min="4612" max="4612" width="17.28515625" style="830" customWidth="1"/>
    <col min="4613" max="4613" width="12.140625" style="830" customWidth="1"/>
    <col min="4614" max="4614" width="2.5703125" style="830" customWidth="1"/>
    <col min="4615" max="4864" width="11.42578125" style="830"/>
    <col min="4865" max="4865" width="38.28515625" style="830" customWidth="1"/>
    <col min="4866" max="4866" width="13.85546875" style="830" customWidth="1"/>
    <col min="4867" max="4867" width="13.7109375" style="830" customWidth="1"/>
    <col min="4868" max="4868" width="17.28515625" style="830" customWidth="1"/>
    <col min="4869" max="4869" width="12.140625" style="830" customWidth="1"/>
    <col min="4870" max="4870" width="2.5703125" style="830" customWidth="1"/>
    <col min="4871" max="5120" width="11.42578125" style="830"/>
    <col min="5121" max="5121" width="38.28515625" style="830" customWidth="1"/>
    <col min="5122" max="5122" width="13.85546875" style="830" customWidth="1"/>
    <col min="5123" max="5123" width="13.7109375" style="830" customWidth="1"/>
    <col min="5124" max="5124" width="17.28515625" style="830" customWidth="1"/>
    <col min="5125" max="5125" width="12.140625" style="830" customWidth="1"/>
    <col min="5126" max="5126" width="2.5703125" style="830" customWidth="1"/>
    <col min="5127" max="5376" width="11.42578125" style="830"/>
    <col min="5377" max="5377" width="38.28515625" style="830" customWidth="1"/>
    <col min="5378" max="5378" width="13.85546875" style="830" customWidth="1"/>
    <col min="5379" max="5379" width="13.7109375" style="830" customWidth="1"/>
    <col min="5380" max="5380" width="17.28515625" style="830" customWidth="1"/>
    <col min="5381" max="5381" width="12.140625" style="830" customWidth="1"/>
    <col min="5382" max="5382" width="2.5703125" style="830" customWidth="1"/>
    <col min="5383" max="5632" width="11.42578125" style="830"/>
    <col min="5633" max="5633" width="38.28515625" style="830" customWidth="1"/>
    <col min="5634" max="5634" width="13.85546875" style="830" customWidth="1"/>
    <col min="5635" max="5635" width="13.7109375" style="830" customWidth="1"/>
    <col min="5636" max="5636" width="17.28515625" style="830" customWidth="1"/>
    <col min="5637" max="5637" width="12.140625" style="830" customWidth="1"/>
    <col min="5638" max="5638" width="2.5703125" style="830" customWidth="1"/>
    <col min="5639" max="5888" width="11.42578125" style="830"/>
    <col min="5889" max="5889" width="38.28515625" style="830" customWidth="1"/>
    <col min="5890" max="5890" width="13.85546875" style="830" customWidth="1"/>
    <col min="5891" max="5891" width="13.7109375" style="830" customWidth="1"/>
    <col min="5892" max="5892" width="17.28515625" style="830" customWidth="1"/>
    <col min="5893" max="5893" width="12.140625" style="830" customWidth="1"/>
    <col min="5894" max="5894" width="2.5703125" style="830" customWidth="1"/>
    <col min="5895" max="6144" width="11.42578125" style="830"/>
    <col min="6145" max="6145" width="38.28515625" style="830" customWidth="1"/>
    <col min="6146" max="6146" width="13.85546875" style="830" customWidth="1"/>
    <col min="6147" max="6147" width="13.7109375" style="830" customWidth="1"/>
    <col min="6148" max="6148" width="17.28515625" style="830" customWidth="1"/>
    <col min="6149" max="6149" width="12.140625" style="830" customWidth="1"/>
    <col min="6150" max="6150" width="2.5703125" style="830" customWidth="1"/>
    <col min="6151" max="6400" width="11.42578125" style="830"/>
    <col min="6401" max="6401" width="38.28515625" style="830" customWidth="1"/>
    <col min="6402" max="6402" width="13.85546875" style="830" customWidth="1"/>
    <col min="6403" max="6403" width="13.7109375" style="830" customWidth="1"/>
    <col min="6404" max="6404" width="17.28515625" style="830" customWidth="1"/>
    <col min="6405" max="6405" width="12.140625" style="830" customWidth="1"/>
    <col min="6406" max="6406" width="2.5703125" style="830" customWidth="1"/>
    <col min="6407" max="6656" width="11.42578125" style="830"/>
    <col min="6657" max="6657" width="38.28515625" style="830" customWidth="1"/>
    <col min="6658" max="6658" width="13.85546875" style="830" customWidth="1"/>
    <col min="6659" max="6659" width="13.7109375" style="830" customWidth="1"/>
    <col min="6660" max="6660" width="17.28515625" style="830" customWidth="1"/>
    <col min="6661" max="6661" width="12.140625" style="830" customWidth="1"/>
    <col min="6662" max="6662" width="2.5703125" style="830" customWidth="1"/>
    <col min="6663" max="6912" width="11.42578125" style="830"/>
    <col min="6913" max="6913" width="38.28515625" style="830" customWidth="1"/>
    <col min="6914" max="6914" width="13.85546875" style="830" customWidth="1"/>
    <col min="6915" max="6915" width="13.7109375" style="830" customWidth="1"/>
    <col min="6916" max="6916" width="17.28515625" style="830" customWidth="1"/>
    <col min="6917" max="6917" width="12.140625" style="830" customWidth="1"/>
    <col min="6918" max="6918" width="2.5703125" style="830" customWidth="1"/>
    <col min="6919" max="7168" width="11.42578125" style="830"/>
    <col min="7169" max="7169" width="38.28515625" style="830" customWidth="1"/>
    <col min="7170" max="7170" width="13.85546875" style="830" customWidth="1"/>
    <col min="7171" max="7171" width="13.7109375" style="830" customWidth="1"/>
    <col min="7172" max="7172" width="17.28515625" style="830" customWidth="1"/>
    <col min="7173" max="7173" width="12.140625" style="830" customWidth="1"/>
    <col min="7174" max="7174" width="2.5703125" style="830" customWidth="1"/>
    <col min="7175" max="7424" width="11.42578125" style="830"/>
    <col min="7425" max="7425" width="38.28515625" style="830" customWidth="1"/>
    <col min="7426" max="7426" width="13.85546875" style="830" customWidth="1"/>
    <col min="7427" max="7427" width="13.7109375" style="830" customWidth="1"/>
    <col min="7428" max="7428" width="17.28515625" style="830" customWidth="1"/>
    <col min="7429" max="7429" width="12.140625" style="830" customWidth="1"/>
    <col min="7430" max="7430" width="2.5703125" style="830" customWidth="1"/>
    <col min="7431" max="7680" width="11.42578125" style="830"/>
    <col min="7681" max="7681" width="38.28515625" style="830" customWidth="1"/>
    <col min="7682" max="7682" width="13.85546875" style="830" customWidth="1"/>
    <col min="7683" max="7683" width="13.7109375" style="830" customWidth="1"/>
    <col min="7684" max="7684" width="17.28515625" style="830" customWidth="1"/>
    <col min="7685" max="7685" width="12.140625" style="830" customWidth="1"/>
    <col min="7686" max="7686" width="2.5703125" style="830" customWidth="1"/>
    <col min="7687" max="7936" width="11.42578125" style="830"/>
    <col min="7937" max="7937" width="38.28515625" style="830" customWidth="1"/>
    <col min="7938" max="7938" width="13.85546875" style="830" customWidth="1"/>
    <col min="7939" max="7939" width="13.7109375" style="830" customWidth="1"/>
    <col min="7940" max="7940" width="17.28515625" style="830" customWidth="1"/>
    <col min="7941" max="7941" width="12.140625" style="830" customWidth="1"/>
    <col min="7942" max="7942" width="2.5703125" style="830" customWidth="1"/>
    <col min="7943" max="8192" width="11.42578125" style="830"/>
    <col min="8193" max="8193" width="38.28515625" style="830" customWidth="1"/>
    <col min="8194" max="8194" width="13.85546875" style="830" customWidth="1"/>
    <col min="8195" max="8195" width="13.7109375" style="830" customWidth="1"/>
    <col min="8196" max="8196" width="17.28515625" style="830" customWidth="1"/>
    <col min="8197" max="8197" width="12.140625" style="830" customWidth="1"/>
    <col min="8198" max="8198" width="2.5703125" style="830" customWidth="1"/>
    <col min="8199" max="8448" width="11.42578125" style="830"/>
    <col min="8449" max="8449" width="38.28515625" style="830" customWidth="1"/>
    <col min="8450" max="8450" width="13.85546875" style="830" customWidth="1"/>
    <col min="8451" max="8451" width="13.7109375" style="830" customWidth="1"/>
    <col min="8452" max="8452" width="17.28515625" style="830" customWidth="1"/>
    <col min="8453" max="8453" width="12.140625" style="830" customWidth="1"/>
    <col min="8454" max="8454" width="2.5703125" style="830" customWidth="1"/>
    <col min="8455" max="8704" width="11.42578125" style="830"/>
    <col min="8705" max="8705" width="38.28515625" style="830" customWidth="1"/>
    <col min="8706" max="8706" width="13.85546875" style="830" customWidth="1"/>
    <col min="8707" max="8707" width="13.7109375" style="830" customWidth="1"/>
    <col min="8708" max="8708" width="17.28515625" style="830" customWidth="1"/>
    <col min="8709" max="8709" width="12.140625" style="830" customWidth="1"/>
    <col min="8710" max="8710" width="2.5703125" style="830" customWidth="1"/>
    <col min="8711" max="8960" width="11.42578125" style="830"/>
    <col min="8961" max="8961" width="38.28515625" style="830" customWidth="1"/>
    <col min="8962" max="8962" width="13.85546875" style="830" customWidth="1"/>
    <col min="8963" max="8963" width="13.7109375" style="830" customWidth="1"/>
    <col min="8964" max="8964" width="17.28515625" style="830" customWidth="1"/>
    <col min="8965" max="8965" width="12.140625" style="830" customWidth="1"/>
    <col min="8966" max="8966" width="2.5703125" style="830" customWidth="1"/>
    <col min="8967" max="9216" width="11.42578125" style="830"/>
    <col min="9217" max="9217" width="38.28515625" style="830" customWidth="1"/>
    <col min="9218" max="9218" width="13.85546875" style="830" customWidth="1"/>
    <col min="9219" max="9219" width="13.7109375" style="830" customWidth="1"/>
    <col min="9220" max="9220" width="17.28515625" style="830" customWidth="1"/>
    <col min="9221" max="9221" width="12.140625" style="830" customWidth="1"/>
    <col min="9222" max="9222" width="2.5703125" style="830" customWidth="1"/>
    <col min="9223" max="9472" width="11.42578125" style="830"/>
    <col min="9473" max="9473" width="38.28515625" style="830" customWidth="1"/>
    <col min="9474" max="9474" width="13.85546875" style="830" customWidth="1"/>
    <col min="9475" max="9475" width="13.7109375" style="830" customWidth="1"/>
    <col min="9476" max="9476" width="17.28515625" style="830" customWidth="1"/>
    <col min="9477" max="9477" width="12.140625" style="830" customWidth="1"/>
    <col min="9478" max="9478" width="2.5703125" style="830" customWidth="1"/>
    <col min="9479" max="9728" width="11.42578125" style="830"/>
    <col min="9729" max="9729" width="38.28515625" style="830" customWidth="1"/>
    <col min="9730" max="9730" width="13.85546875" style="830" customWidth="1"/>
    <col min="9731" max="9731" width="13.7109375" style="830" customWidth="1"/>
    <col min="9732" max="9732" width="17.28515625" style="830" customWidth="1"/>
    <col min="9733" max="9733" width="12.140625" style="830" customWidth="1"/>
    <col min="9734" max="9734" width="2.5703125" style="830" customWidth="1"/>
    <col min="9735" max="9984" width="11.42578125" style="830"/>
    <col min="9985" max="9985" width="38.28515625" style="830" customWidth="1"/>
    <col min="9986" max="9986" width="13.85546875" style="830" customWidth="1"/>
    <col min="9987" max="9987" width="13.7109375" style="830" customWidth="1"/>
    <col min="9988" max="9988" width="17.28515625" style="830" customWidth="1"/>
    <col min="9989" max="9989" width="12.140625" style="830" customWidth="1"/>
    <col min="9990" max="9990" width="2.5703125" style="830" customWidth="1"/>
    <col min="9991" max="10240" width="11.42578125" style="830"/>
    <col min="10241" max="10241" width="38.28515625" style="830" customWidth="1"/>
    <col min="10242" max="10242" width="13.85546875" style="830" customWidth="1"/>
    <col min="10243" max="10243" width="13.7109375" style="830" customWidth="1"/>
    <col min="10244" max="10244" width="17.28515625" style="830" customWidth="1"/>
    <col min="10245" max="10245" width="12.140625" style="830" customWidth="1"/>
    <col min="10246" max="10246" width="2.5703125" style="830" customWidth="1"/>
    <col min="10247" max="10496" width="11.42578125" style="830"/>
    <col min="10497" max="10497" width="38.28515625" style="830" customWidth="1"/>
    <col min="10498" max="10498" width="13.85546875" style="830" customWidth="1"/>
    <col min="10499" max="10499" width="13.7109375" style="830" customWidth="1"/>
    <col min="10500" max="10500" width="17.28515625" style="830" customWidth="1"/>
    <col min="10501" max="10501" width="12.140625" style="830" customWidth="1"/>
    <col min="10502" max="10502" width="2.5703125" style="830" customWidth="1"/>
    <col min="10503" max="10752" width="11.42578125" style="830"/>
    <col min="10753" max="10753" width="38.28515625" style="830" customWidth="1"/>
    <col min="10754" max="10754" width="13.85546875" style="830" customWidth="1"/>
    <col min="10755" max="10755" width="13.7109375" style="830" customWidth="1"/>
    <col min="10756" max="10756" width="17.28515625" style="830" customWidth="1"/>
    <col min="10757" max="10757" width="12.140625" style="830" customWidth="1"/>
    <col min="10758" max="10758" width="2.5703125" style="830" customWidth="1"/>
    <col min="10759" max="11008" width="11.42578125" style="830"/>
    <col min="11009" max="11009" width="38.28515625" style="830" customWidth="1"/>
    <col min="11010" max="11010" width="13.85546875" style="830" customWidth="1"/>
    <col min="11011" max="11011" width="13.7109375" style="830" customWidth="1"/>
    <col min="11012" max="11012" width="17.28515625" style="830" customWidth="1"/>
    <col min="11013" max="11013" width="12.140625" style="830" customWidth="1"/>
    <col min="11014" max="11014" width="2.5703125" style="830" customWidth="1"/>
    <col min="11015" max="11264" width="11.42578125" style="830"/>
    <col min="11265" max="11265" width="38.28515625" style="830" customWidth="1"/>
    <col min="11266" max="11266" width="13.85546875" style="830" customWidth="1"/>
    <col min="11267" max="11267" width="13.7109375" style="830" customWidth="1"/>
    <col min="11268" max="11268" width="17.28515625" style="830" customWidth="1"/>
    <col min="11269" max="11269" width="12.140625" style="830" customWidth="1"/>
    <col min="11270" max="11270" width="2.5703125" style="830" customWidth="1"/>
    <col min="11271" max="11520" width="11.42578125" style="830"/>
    <col min="11521" max="11521" width="38.28515625" style="830" customWidth="1"/>
    <col min="11522" max="11522" width="13.85546875" style="830" customWidth="1"/>
    <col min="11523" max="11523" width="13.7109375" style="830" customWidth="1"/>
    <col min="11524" max="11524" width="17.28515625" style="830" customWidth="1"/>
    <col min="11525" max="11525" width="12.140625" style="830" customWidth="1"/>
    <col min="11526" max="11526" width="2.5703125" style="830" customWidth="1"/>
    <col min="11527" max="11776" width="11.42578125" style="830"/>
    <col min="11777" max="11777" width="38.28515625" style="830" customWidth="1"/>
    <col min="11778" max="11778" width="13.85546875" style="830" customWidth="1"/>
    <col min="11779" max="11779" width="13.7109375" style="830" customWidth="1"/>
    <col min="11780" max="11780" width="17.28515625" style="830" customWidth="1"/>
    <col min="11781" max="11781" width="12.140625" style="830" customWidth="1"/>
    <col min="11782" max="11782" width="2.5703125" style="830" customWidth="1"/>
    <col min="11783" max="12032" width="11.42578125" style="830"/>
    <col min="12033" max="12033" width="38.28515625" style="830" customWidth="1"/>
    <col min="12034" max="12034" width="13.85546875" style="830" customWidth="1"/>
    <col min="12035" max="12035" width="13.7109375" style="830" customWidth="1"/>
    <col min="12036" max="12036" width="17.28515625" style="830" customWidth="1"/>
    <col min="12037" max="12037" width="12.140625" style="830" customWidth="1"/>
    <col min="12038" max="12038" width="2.5703125" style="830" customWidth="1"/>
    <col min="12039" max="12288" width="11.42578125" style="830"/>
    <col min="12289" max="12289" width="38.28515625" style="830" customWidth="1"/>
    <col min="12290" max="12290" width="13.85546875" style="830" customWidth="1"/>
    <col min="12291" max="12291" width="13.7109375" style="830" customWidth="1"/>
    <col min="12292" max="12292" width="17.28515625" style="830" customWidth="1"/>
    <col min="12293" max="12293" width="12.140625" style="830" customWidth="1"/>
    <col min="12294" max="12294" width="2.5703125" style="830" customWidth="1"/>
    <col min="12295" max="12544" width="11.42578125" style="830"/>
    <col min="12545" max="12545" width="38.28515625" style="830" customWidth="1"/>
    <col min="12546" max="12546" width="13.85546875" style="830" customWidth="1"/>
    <col min="12547" max="12547" width="13.7109375" style="830" customWidth="1"/>
    <col min="12548" max="12548" width="17.28515625" style="830" customWidth="1"/>
    <col min="12549" max="12549" width="12.140625" style="830" customWidth="1"/>
    <col min="12550" max="12550" width="2.5703125" style="830" customWidth="1"/>
    <col min="12551" max="12800" width="11.42578125" style="830"/>
    <col min="12801" max="12801" width="38.28515625" style="830" customWidth="1"/>
    <col min="12802" max="12802" width="13.85546875" style="830" customWidth="1"/>
    <col min="12803" max="12803" width="13.7109375" style="830" customWidth="1"/>
    <col min="12804" max="12804" width="17.28515625" style="830" customWidth="1"/>
    <col min="12805" max="12805" width="12.140625" style="830" customWidth="1"/>
    <col min="12806" max="12806" width="2.5703125" style="830" customWidth="1"/>
    <col min="12807" max="13056" width="11.42578125" style="830"/>
    <col min="13057" max="13057" width="38.28515625" style="830" customWidth="1"/>
    <col min="13058" max="13058" width="13.85546875" style="830" customWidth="1"/>
    <col min="13059" max="13059" width="13.7109375" style="830" customWidth="1"/>
    <col min="13060" max="13060" width="17.28515625" style="830" customWidth="1"/>
    <col min="13061" max="13061" width="12.140625" style="830" customWidth="1"/>
    <col min="13062" max="13062" width="2.5703125" style="830" customWidth="1"/>
    <col min="13063" max="13312" width="11.42578125" style="830"/>
    <col min="13313" max="13313" width="38.28515625" style="830" customWidth="1"/>
    <col min="13314" max="13314" width="13.85546875" style="830" customWidth="1"/>
    <col min="13315" max="13315" width="13.7109375" style="830" customWidth="1"/>
    <col min="13316" max="13316" width="17.28515625" style="830" customWidth="1"/>
    <col min="13317" max="13317" width="12.140625" style="830" customWidth="1"/>
    <col min="13318" max="13318" width="2.5703125" style="830" customWidth="1"/>
    <col min="13319" max="13568" width="11.42578125" style="830"/>
    <col min="13569" max="13569" width="38.28515625" style="830" customWidth="1"/>
    <col min="13570" max="13570" width="13.85546875" style="830" customWidth="1"/>
    <col min="13571" max="13571" width="13.7109375" style="830" customWidth="1"/>
    <col min="13572" max="13572" width="17.28515625" style="830" customWidth="1"/>
    <col min="13573" max="13573" width="12.140625" style="830" customWidth="1"/>
    <col min="13574" max="13574" width="2.5703125" style="830" customWidth="1"/>
    <col min="13575" max="13824" width="11.42578125" style="830"/>
    <col min="13825" max="13825" width="38.28515625" style="830" customWidth="1"/>
    <col min="13826" max="13826" width="13.85546875" style="830" customWidth="1"/>
    <col min="13827" max="13827" width="13.7109375" style="830" customWidth="1"/>
    <col min="13828" max="13828" width="17.28515625" style="830" customWidth="1"/>
    <col min="13829" max="13829" width="12.140625" style="830" customWidth="1"/>
    <col min="13830" max="13830" width="2.5703125" style="830" customWidth="1"/>
    <col min="13831" max="14080" width="11.42578125" style="830"/>
    <col min="14081" max="14081" width="38.28515625" style="830" customWidth="1"/>
    <col min="14082" max="14082" width="13.85546875" style="830" customWidth="1"/>
    <col min="14083" max="14083" width="13.7109375" style="830" customWidth="1"/>
    <col min="14084" max="14084" width="17.28515625" style="830" customWidth="1"/>
    <col min="14085" max="14085" width="12.140625" style="830" customWidth="1"/>
    <col min="14086" max="14086" width="2.5703125" style="830" customWidth="1"/>
    <col min="14087" max="14336" width="11.42578125" style="830"/>
    <col min="14337" max="14337" width="38.28515625" style="830" customWidth="1"/>
    <col min="14338" max="14338" width="13.85546875" style="830" customWidth="1"/>
    <col min="14339" max="14339" width="13.7109375" style="830" customWidth="1"/>
    <col min="14340" max="14340" width="17.28515625" style="830" customWidth="1"/>
    <col min="14341" max="14341" width="12.140625" style="830" customWidth="1"/>
    <col min="14342" max="14342" width="2.5703125" style="830" customWidth="1"/>
    <col min="14343" max="14592" width="11.42578125" style="830"/>
    <col min="14593" max="14593" width="38.28515625" style="830" customWidth="1"/>
    <col min="14594" max="14594" width="13.85546875" style="830" customWidth="1"/>
    <col min="14595" max="14595" width="13.7109375" style="830" customWidth="1"/>
    <col min="14596" max="14596" width="17.28515625" style="830" customWidth="1"/>
    <col min="14597" max="14597" width="12.140625" style="830" customWidth="1"/>
    <col min="14598" max="14598" width="2.5703125" style="830" customWidth="1"/>
    <col min="14599" max="14848" width="11.42578125" style="830"/>
    <col min="14849" max="14849" width="38.28515625" style="830" customWidth="1"/>
    <col min="14850" max="14850" width="13.85546875" style="830" customWidth="1"/>
    <col min="14851" max="14851" width="13.7109375" style="830" customWidth="1"/>
    <col min="14852" max="14852" width="17.28515625" style="830" customWidth="1"/>
    <col min="14853" max="14853" width="12.140625" style="830" customWidth="1"/>
    <col min="14854" max="14854" width="2.5703125" style="830" customWidth="1"/>
    <col min="14855" max="15104" width="11.42578125" style="830"/>
    <col min="15105" max="15105" width="38.28515625" style="830" customWidth="1"/>
    <col min="15106" max="15106" width="13.85546875" style="830" customWidth="1"/>
    <col min="15107" max="15107" width="13.7109375" style="830" customWidth="1"/>
    <col min="15108" max="15108" width="17.28515625" style="830" customWidth="1"/>
    <col min="15109" max="15109" width="12.140625" style="830" customWidth="1"/>
    <col min="15110" max="15110" width="2.5703125" style="830" customWidth="1"/>
    <col min="15111" max="15360" width="11.42578125" style="830"/>
    <col min="15361" max="15361" width="38.28515625" style="830" customWidth="1"/>
    <col min="15362" max="15362" width="13.85546875" style="830" customWidth="1"/>
    <col min="15363" max="15363" width="13.7109375" style="830" customWidth="1"/>
    <col min="15364" max="15364" width="17.28515625" style="830" customWidth="1"/>
    <col min="15365" max="15365" width="12.140625" style="830" customWidth="1"/>
    <col min="15366" max="15366" width="2.5703125" style="830" customWidth="1"/>
    <col min="15367" max="15616" width="11.42578125" style="830"/>
    <col min="15617" max="15617" width="38.28515625" style="830" customWidth="1"/>
    <col min="15618" max="15618" width="13.85546875" style="830" customWidth="1"/>
    <col min="15619" max="15619" width="13.7109375" style="830" customWidth="1"/>
    <col min="15620" max="15620" width="17.28515625" style="830" customWidth="1"/>
    <col min="15621" max="15621" width="12.140625" style="830" customWidth="1"/>
    <col min="15622" max="15622" width="2.5703125" style="830" customWidth="1"/>
    <col min="15623" max="15872" width="11.42578125" style="830"/>
    <col min="15873" max="15873" width="38.28515625" style="830" customWidth="1"/>
    <col min="15874" max="15874" width="13.85546875" style="830" customWidth="1"/>
    <col min="15875" max="15875" width="13.7109375" style="830" customWidth="1"/>
    <col min="15876" max="15876" width="17.28515625" style="830" customWidth="1"/>
    <col min="15877" max="15877" width="12.140625" style="830" customWidth="1"/>
    <col min="15878" max="15878" width="2.5703125" style="830" customWidth="1"/>
    <col min="15879" max="16128" width="11.42578125" style="830"/>
    <col min="16129" max="16129" width="38.28515625" style="830" customWidth="1"/>
    <col min="16130" max="16130" width="13.85546875" style="830" customWidth="1"/>
    <col min="16131" max="16131" width="13.7109375" style="830" customWidth="1"/>
    <col min="16132" max="16132" width="17.28515625" style="830" customWidth="1"/>
    <col min="16133" max="16133" width="12.140625" style="830" customWidth="1"/>
    <col min="16134" max="16134" width="2.5703125" style="830" customWidth="1"/>
    <col min="16135" max="16384" width="11.42578125" style="830"/>
  </cols>
  <sheetData>
    <row r="1" spans="1:5" s="74" customFormat="1" ht="3.75" customHeight="1">
      <c r="A1" s="161">
        <v>0</v>
      </c>
      <c r="B1" s="547"/>
      <c r="C1" s="547"/>
      <c r="D1" s="547"/>
      <c r="E1" s="547"/>
    </row>
    <row r="2" spans="1:5" s="74" customFormat="1" ht="38.25" customHeight="1">
      <c r="A2" s="991" t="s">
        <v>1089</v>
      </c>
      <c r="B2" s="991"/>
      <c r="C2" s="991"/>
      <c r="D2" s="991"/>
      <c r="E2" s="991"/>
    </row>
    <row r="3" spans="1:5" s="74" customFormat="1" ht="20.25" customHeight="1">
      <c r="A3" s="991" t="s">
        <v>710</v>
      </c>
      <c r="B3" s="991"/>
      <c r="C3" s="991"/>
      <c r="D3" s="991"/>
      <c r="E3" s="991"/>
    </row>
    <row r="4" spans="1:5" s="74" customFormat="1" ht="20.25" customHeight="1">
      <c r="A4" s="991" t="s">
        <v>1512</v>
      </c>
      <c r="B4" s="991"/>
      <c r="C4" s="991"/>
      <c r="D4" s="991"/>
      <c r="E4" s="991"/>
    </row>
    <row r="5" spans="1:5" s="162" customFormat="1" ht="39" customHeight="1">
      <c r="A5" s="992" t="s">
        <v>1373</v>
      </c>
      <c r="B5" s="992"/>
      <c r="C5" s="992"/>
      <c r="D5" s="992"/>
      <c r="E5" s="992"/>
    </row>
    <row r="6" spans="1:5" s="830" customFormat="1" ht="7.5" customHeight="1">
      <c r="A6" s="163"/>
      <c r="B6" s="70"/>
      <c r="C6" s="70"/>
      <c r="D6" s="70"/>
      <c r="E6" s="70"/>
    </row>
    <row r="7" spans="1:5" s="830" customFormat="1" ht="10.5" customHeight="1" thickBot="1">
      <c r="A7" s="164"/>
      <c r="B7" s="165"/>
      <c r="C7" s="165"/>
      <c r="D7" s="548"/>
      <c r="E7" s="548"/>
    </row>
    <row r="8" spans="1:5" s="830" customFormat="1" ht="51" customHeight="1" thickTop="1" thickBot="1">
      <c r="A8" s="167"/>
      <c r="B8" s="550" t="s">
        <v>1093</v>
      </c>
      <c r="C8" s="550" t="s">
        <v>1094</v>
      </c>
      <c r="D8" s="551" t="s">
        <v>309</v>
      </c>
      <c r="E8" s="552" t="s">
        <v>711</v>
      </c>
    </row>
    <row r="9" spans="1:5" s="830" customFormat="1" ht="42.75" customHeight="1" thickTop="1">
      <c r="A9" s="168" t="s">
        <v>712</v>
      </c>
      <c r="B9" s="169">
        <v>2646349.1144899996</v>
      </c>
      <c r="C9" s="169">
        <v>926360.53602999996</v>
      </c>
      <c r="D9" s="169">
        <v>3572709.6505199997</v>
      </c>
      <c r="E9" s="170">
        <v>0.93487366173312503</v>
      </c>
    </row>
    <row r="10" spans="1:5" s="830" customFormat="1" ht="27" customHeight="1">
      <c r="A10" s="168" t="s">
        <v>713</v>
      </c>
      <c r="B10" s="169">
        <v>11460.103859999999</v>
      </c>
      <c r="C10" s="169">
        <v>2319.7529599999998</v>
      </c>
      <c r="D10" s="169">
        <v>13779.856819999999</v>
      </c>
      <c r="E10" s="170">
        <v>3.6057856539214064E-3</v>
      </c>
    </row>
    <row r="11" spans="1:5" s="830" customFormat="1" ht="42.75" customHeight="1">
      <c r="A11" s="168" t="s">
        <v>714</v>
      </c>
      <c r="B11" s="169">
        <v>73117.672940000004</v>
      </c>
      <c r="C11" s="169">
        <v>35017.892200000002</v>
      </c>
      <c r="D11" s="169">
        <v>108135.56514000001</v>
      </c>
      <c r="E11" s="170">
        <v>2.8295915883144552E-2</v>
      </c>
    </row>
    <row r="12" spans="1:5" s="830" customFormat="1" ht="27" customHeight="1">
      <c r="A12" s="168" t="s">
        <v>715</v>
      </c>
      <c r="B12" s="169">
        <v>2482.8903100000002</v>
      </c>
      <c r="C12" s="169">
        <v>932.16049999999996</v>
      </c>
      <c r="D12" s="169">
        <v>3415.0508100000002</v>
      </c>
      <c r="E12" s="170">
        <v>8.9361895257418793E-4</v>
      </c>
    </row>
    <row r="13" spans="1:5" s="830" customFormat="1" ht="42.75" customHeight="1">
      <c r="A13" s="168" t="s">
        <v>716</v>
      </c>
      <c r="B13" s="169">
        <v>12558.475640000001</v>
      </c>
      <c r="C13" s="169">
        <v>14834.450789999999</v>
      </c>
      <c r="D13" s="169">
        <v>27392.92643</v>
      </c>
      <c r="E13" s="170">
        <v>7.1679279712732547E-3</v>
      </c>
    </row>
    <row r="14" spans="1:5" s="830" customFormat="1" ht="27" customHeight="1">
      <c r="A14" s="168" t="s">
        <v>717</v>
      </c>
      <c r="B14" s="169">
        <v>2036.3536100000001</v>
      </c>
      <c r="C14" s="169">
        <v>2191.9055899999998</v>
      </c>
      <c r="D14" s="169">
        <v>4228.2592000000004</v>
      </c>
      <c r="E14" s="170">
        <v>1.1064118128058464E-3</v>
      </c>
    </row>
    <row r="15" spans="1:5" s="830" customFormat="1" ht="42.75" customHeight="1">
      <c r="A15" s="168" t="s">
        <v>718</v>
      </c>
      <c r="B15" s="169">
        <v>4252.4361399999998</v>
      </c>
      <c r="C15" s="169">
        <v>9518.7953300000008</v>
      </c>
      <c r="D15" s="169">
        <v>13771.231470000001</v>
      </c>
      <c r="E15" s="170">
        <v>3.6035286520021332E-3</v>
      </c>
    </row>
    <row r="16" spans="1:5" s="830" customFormat="1" ht="27" customHeight="1">
      <c r="A16" s="168" t="s">
        <v>719</v>
      </c>
      <c r="B16" s="169">
        <v>1615.7173700000001</v>
      </c>
      <c r="C16" s="169">
        <v>3044.3976899999998</v>
      </c>
      <c r="D16" s="169">
        <v>4660.1150600000001</v>
      </c>
      <c r="E16" s="170">
        <v>1.2194158653798767E-3</v>
      </c>
    </row>
    <row r="17" spans="1:5" s="830" customFormat="1" ht="42.75" customHeight="1">
      <c r="A17" s="168" t="s">
        <v>720</v>
      </c>
      <c r="B17" s="169">
        <v>8094.1492800000005</v>
      </c>
      <c r="C17" s="169">
        <v>404.13006999999999</v>
      </c>
      <c r="D17" s="169">
        <v>8498.2793500000007</v>
      </c>
      <c r="E17" s="170">
        <v>2.2237512452793788E-3</v>
      </c>
    </row>
    <row r="18" spans="1:5" s="830" customFormat="1" ht="27" customHeight="1">
      <c r="A18" s="168" t="s">
        <v>721</v>
      </c>
      <c r="B18" s="169">
        <v>5170.8659000000007</v>
      </c>
      <c r="C18" s="169">
        <v>268.54386</v>
      </c>
      <c r="D18" s="169">
        <v>5439.4097600000005</v>
      </c>
      <c r="E18" s="170">
        <v>1.423334504458812E-3</v>
      </c>
    </row>
    <row r="19" spans="1:5" s="830" customFormat="1" ht="42.75" customHeight="1">
      <c r="A19" s="168" t="s">
        <v>722</v>
      </c>
      <c r="B19" s="169">
        <v>59158.33844</v>
      </c>
      <c r="C19" s="169">
        <v>31930.227219999997</v>
      </c>
      <c r="D19" s="169">
        <v>91088.565659999993</v>
      </c>
      <c r="E19" s="170">
        <v>2.3835214515175642E-2</v>
      </c>
    </row>
    <row r="20" spans="1:5" s="830" customFormat="1" ht="27" customHeight="1" thickBot="1">
      <c r="A20" s="168" t="s">
        <v>723</v>
      </c>
      <c r="B20" s="169">
        <v>44514.221799999999</v>
      </c>
      <c r="C20" s="169">
        <v>23519.79494</v>
      </c>
      <c r="D20" s="169">
        <v>68034.016739999992</v>
      </c>
      <c r="E20" s="170">
        <v>1.780251309895256E-2</v>
      </c>
    </row>
    <row r="21" spans="1:5" s="830" customFormat="1" ht="56.25" customHeight="1" thickTop="1" thickBot="1">
      <c r="A21" s="171" t="s">
        <v>724</v>
      </c>
      <c r="B21" s="422">
        <v>2803530.1869299994</v>
      </c>
      <c r="C21" s="422">
        <v>1018066.0316399999</v>
      </c>
      <c r="D21" s="422">
        <v>3821596.2185699996</v>
      </c>
      <c r="E21" s="172">
        <v>1</v>
      </c>
    </row>
    <row r="22" spans="1:5" s="830" customFormat="1" ht="56.25" customHeight="1" thickTop="1">
      <c r="A22" s="173" t="s">
        <v>725</v>
      </c>
      <c r="B22" s="423">
        <v>67280.152849999999</v>
      </c>
      <c r="C22" s="423">
        <v>32276.555540000001</v>
      </c>
      <c r="D22" s="423">
        <v>99556.708389999985</v>
      </c>
      <c r="E22" s="553"/>
    </row>
    <row r="23" spans="1:5" s="176" customFormat="1" ht="56.25" customHeight="1" thickBot="1">
      <c r="A23" s="174" t="s">
        <v>726</v>
      </c>
      <c r="B23" s="175">
        <v>0.73360188428777817</v>
      </c>
      <c r="C23" s="175">
        <v>0.26639811571222177</v>
      </c>
      <c r="D23" s="175">
        <v>1</v>
      </c>
      <c r="E23" s="175"/>
    </row>
    <row r="24" spans="1:5" s="830" customFormat="1" ht="13.5" customHeight="1" thickTop="1">
      <c r="A24" s="648" t="s">
        <v>727</v>
      </c>
      <c r="B24" s="177"/>
      <c r="C24" s="177"/>
      <c r="D24" s="177"/>
      <c r="E24" s="177"/>
    </row>
    <row r="25" spans="1:5" s="830" customFormat="1" ht="91.5" customHeight="1">
      <c r="A25" s="989" t="s">
        <v>354</v>
      </c>
      <c r="B25" s="993"/>
      <c r="C25" s="993"/>
      <c r="D25" s="993"/>
      <c r="E25" s="993"/>
    </row>
    <row r="26" spans="1:5" s="830" customFormat="1" ht="78.75" customHeight="1">
      <c r="A26" s="989" t="s">
        <v>355</v>
      </c>
      <c r="B26" s="990"/>
      <c r="C26" s="990"/>
      <c r="D26" s="990"/>
      <c r="E26" s="990"/>
    </row>
    <row r="27" spans="1:5" s="830" customFormat="1" ht="12" customHeight="1">
      <c r="A27" s="648" t="s">
        <v>728</v>
      </c>
      <c r="B27" s="178"/>
      <c r="C27" s="178"/>
      <c r="D27" s="554"/>
      <c r="E27" s="554"/>
    </row>
    <row r="28" spans="1:5" s="830" customFormat="1" ht="9" customHeight="1">
      <c r="A28" s="179"/>
      <c r="B28" s="180"/>
      <c r="C28" s="180"/>
      <c r="D28" s="345"/>
      <c r="E28" s="345"/>
    </row>
    <row r="29" spans="1:5" s="830" customFormat="1" ht="9" customHeight="1">
      <c r="A29" s="179"/>
      <c r="B29" s="180"/>
      <c r="C29" s="180"/>
      <c r="D29" s="345"/>
      <c r="E29" s="345"/>
    </row>
    <row r="30" spans="1:5" s="830" customFormat="1" ht="9" customHeight="1">
      <c r="A30" s="179"/>
      <c r="B30" s="180"/>
      <c r="C30" s="180"/>
      <c r="D30" s="345"/>
      <c r="E30" s="345"/>
    </row>
    <row r="31" spans="1:5" s="830" customFormat="1" ht="9" customHeight="1">
      <c r="A31" s="179"/>
      <c r="B31" s="180"/>
      <c r="C31" s="180"/>
      <c r="D31" s="345"/>
      <c r="E31" s="345"/>
    </row>
    <row r="32" spans="1:5" s="830" customFormat="1" ht="9" customHeight="1">
      <c r="A32" s="179"/>
      <c r="B32" s="180"/>
      <c r="C32" s="180"/>
      <c r="D32" s="345"/>
      <c r="E32" s="345"/>
    </row>
    <row r="33" spans="1:5" s="830" customFormat="1" ht="9" customHeight="1">
      <c r="A33" s="181"/>
      <c r="B33" s="180"/>
      <c r="C33" s="180"/>
      <c r="D33" s="345"/>
      <c r="E33" s="345"/>
    </row>
    <row r="34" spans="1:5" s="830" customFormat="1" ht="9" customHeight="1">
      <c r="A34" s="179"/>
      <c r="B34" s="180"/>
      <c r="C34" s="180"/>
      <c r="D34" s="345"/>
      <c r="E34" s="345"/>
    </row>
    <row r="35" spans="1:5" s="830" customFormat="1" ht="9" customHeight="1">
      <c r="A35" s="179"/>
      <c r="B35" s="180"/>
      <c r="C35" s="180"/>
      <c r="D35" s="345"/>
      <c r="E35" s="345"/>
    </row>
    <row r="36" spans="1:5" s="830" customFormat="1" ht="9" customHeight="1">
      <c r="A36" s="179"/>
      <c r="B36" s="180"/>
      <c r="C36" s="180"/>
      <c r="D36" s="345"/>
      <c r="E36" s="345"/>
    </row>
    <row r="37" spans="1:5" s="830" customFormat="1" ht="9" customHeight="1">
      <c r="A37" s="179"/>
      <c r="B37" s="180"/>
      <c r="C37" s="180"/>
      <c r="D37" s="345"/>
      <c r="E37" s="345"/>
    </row>
    <row r="38" spans="1:5" s="830" customFormat="1" ht="9" customHeight="1">
      <c r="A38" s="179"/>
      <c r="B38" s="180"/>
      <c r="C38" s="180"/>
      <c r="D38" s="345"/>
      <c r="E38" s="345"/>
    </row>
    <row r="39" spans="1:5" s="830" customFormat="1" ht="9" customHeight="1">
      <c r="A39" s="181"/>
      <c r="B39" s="180"/>
      <c r="C39" s="180"/>
      <c r="D39" s="345"/>
      <c r="E39" s="345"/>
    </row>
    <row r="40" spans="1:5" s="830" customFormat="1" ht="9" customHeight="1">
      <c r="A40" s="179"/>
      <c r="B40" s="180"/>
      <c r="C40" s="180"/>
      <c r="D40" s="345"/>
      <c r="E40" s="345"/>
    </row>
    <row r="41" spans="1:5" s="830" customFormat="1" ht="9" customHeight="1">
      <c r="A41" s="179"/>
      <c r="B41" s="180"/>
      <c r="C41" s="180"/>
      <c r="D41" s="345"/>
      <c r="E41" s="345"/>
    </row>
    <row r="42" spans="1:5" s="830" customFormat="1" ht="9" customHeight="1">
      <c r="A42" s="179"/>
      <c r="B42" s="180"/>
      <c r="C42" s="180"/>
      <c r="D42" s="345"/>
      <c r="E42" s="345"/>
    </row>
    <row r="43" spans="1:5" s="830" customFormat="1" ht="9" customHeight="1">
      <c r="A43" s="179"/>
      <c r="B43" s="180"/>
      <c r="C43" s="180"/>
      <c r="D43" s="345"/>
      <c r="E43" s="345"/>
    </row>
    <row r="44" spans="1:5" s="830" customFormat="1" ht="9" customHeight="1">
      <c r="A44" s="179"/>
      <c r="B44" s="180"/>
      <c r="C44" s="180"/>
      <c r="D44" s="345"/>
      <c r="E44" s="345"/>
    </row>
    <row r="45" spans="1:5" s="830" customFormat="1" ht="9" customHeight="1">
      <c r="A45" s="181"/>
      <c r="B45" s="180"/>
      <c r="C45" s="180"/>
      <c r="D45" s="345"/>
      <c r="E45" s="345"/>
    </row>
    <row r="46" spans="1:5" s="830" customFormat="1" ht="9" customHeight="1">
      <c r="A46" s="179"/>
      <c r="B46" s="180"/>
      <c r="C46" s="180"/>
      <c r="D46" s="345"/>
      <c r="E46" s="345"/>
    </row>
    <row r="47" spans="1:5" s="830" customFormat="1" ht="9" customHeight="1">
      <c r="A47" s="179"/>
      <c r="B47" s="180"/>
      <c r="C47" s="180"/>
      <c r="D47" s="345"/>
      <c r="E47" s="345"/>
    </row>
    <row r="48" spans="1:5" s="830" customFormat="1" ht="9" customHeight="1">
      <c r="A48" s="179"/>
      <c r="B48" s="180"/>
      <c r="C48" s="180"/>
      <c r="D48" s="345"/>
      <c r="E48" s="345"/>
    </row>
    <row r="49" spans="1:5" s="830" customFormat="1" ht="9" customHeight="1">
      <c r="A49" s="179"/>
      <c r="B49" s="180"/>
      <c r="C49" s="180"/>
      <c r="D49" s="345"/>
      <c r="E49" s="345"/>
    </row>
    <row r="50" spans="1:5" s="830" customFormat="1" ht="9" customHeight="1">
      <c r="A50" s="181"/>
      <c r="B50" s="180"/>
      <c r="C50" s="180"/>
      <c r="D50" s="345"/>
      <c r="E50" s="345"/>
    </row>
    <row r="51" spans="1:5" s="830" customFormat="1" ht="9" customHeight="1">
      <c r="A51" s="182"/>
      <c r="B51" s="180"/>
      <c r="C51" s="180"/>
      <c r="D51" s="345"/>
      <c r="E51" s="345"/>
    </row>
    <row r="52" spans="1:5" s="830" customFormat="1" ht="9" customHeight="1">
      <c r="A52" s="182"/>
      <c r="B52" s="180"/>
      <c r="C52" s="180"/>
      <c r="D52" s="345"/>
      <c r="E52" s="345"/>
    </row>
    <row r="53" spans="1:5" s="830" customFormat="1" ht="9" customHeight="1">
      <c r="A53" s="182"/>
      <c r="B53" s="180"/>
      <c r="C53" s="180"/>
      <c r="D53" s="345"/>
      <c r="E53" s="345"/>
    </row>
    <row r="54" spans="1:5" s="830" customFormat="1" ht="9" customHeight="1">
      <c r="A54" s="182"/>
      <c r="B54" s="180"/>
      <c r="C54" s="180"/>
      <c r="D54" s="345"/>
      <c r="E54" s="345"/>
    </row>
    <row r="55" spans="1:5" s="830" customFormat="1" ht="9" customHeight="1">
      <c r="A55" s="183"/>
      <c r="B55" s="180"/>
      <c r="C55" s="180"/>
      <c r="D55" s="345"/>
      <c r="E55" s="345"/>
    </row>
    <row r="56" spans="1:5" s="830" customFormat="1" ht="9" customHeight="1">
      <c r="A56" s="183"/>
      <c r="B56" s="180"/>
      <c r="C56" s="180"/>
      <c r="D56" s="345"/>
      <c r="E56" s="345"/>
    </row>
    <row r="57" spans="1:5" s="830" customFormat="1" ht="9" customHeight="1">
      <c r="A57" s="184"/>
      <c r="B57" s="180"/>
      <c r="C57" s="180"/>
      <c r="D57" s="345"/>
      <c r="E57" s="345"/>
    </row>
    <row r="58" spans="1:5" s="830" customFormat="1" ht="9" customHeight="1">
      <c r="A58" s="179"/>
      <c r="B58" s="180"/>
      <c r="C58" s="180"/>
      <c r="D58" s="345"/>
      <c r="E58" s="345"/>
    </row>
    <row r="59" spans="1:5" s="830" customFormat="1" ht="9" customHeight="1">
      <c r="A59" s="179"/>
      <c r="B59" s="180"/>
      <c r="C59" s="180"/>
      <c r="D59" s="345"/>
      <c r="E59" s="345"/>
    </row>
    <row r="60" spans="1:5" s="830" customFormat="1" ht="9" customHeight="1">
      <c r="A60" s="179"/>
      <c r="B60" s="180"/>
      <c r="C60" s="180"/>
      <c r="D60" s="345"/>
      <c r="E60" s="345"/>
    </row>
    <row r="61" spans="1:5" s="830" customFormat="1" ht="9" customHeight="1">
      <c r="A61" s="179"/>
      <c r="B61" s="180"/>
      <c r="C61" s="180"/>
      <c r="D61" s="345"/>
      <c r="E61" s="345"/>
    </row>
    <row r="62" spans="1:5" s="830" customFormat="1" ht="9" customHeight="1">
      <c r="A62" s="182"/>
      <c r="B62" s="180"/>
      <c r="C62" s="180"/>
      <c r="D62" s="345"/>
      <c r="E62" s="345"/>
    </row>
    <row r="63" spans="1:5" s="830" customFormat="1" ht="9" customHeight="1">
      <c r="A63" s="184"/>
      <c r="B63" s="180"/>
      <c r="C63" s="180"/>
      <c r="D63" s="345"/>
      <c r="E63" s="345"/>
    </row>
    <row r="64" spans="1:5" s="830" customFormat="1" ht="9" customHeight="1">
      <c r="A64" s="179"/>
      <c r="B64" s="180"/>
      <c r="C64" s="180"/>
      <c r="D64" s="345"/>
      <c r="E64" s="345"/>
    </row>
    <row r="65" spans="1:5" s="830" customFormat="1" ht="9" customHeight="1">
      <c r="A65" s="179"/>
      <c r="B65" s="180"/>
      <c r="C65" s="180"/>
      <c r="D65" s="345"/>
      <c r="E65" s="345"/>
    </row>
    <row r="66" spans="1:5" s="830" customFormat="1" ht="9" customHeight="1">
      <c r="A66" s="179"/>
      <c r="B66" s="180"/>
      <c r="C66" s="180"/>
      <c r="D66" s="345"/>
      <c r="E66" s="345"/>
    </row>
    <row r="67" spans="1:5" s="830" customFormat="1" ht="9" customHeight="1">
      <c r="A67" s="179"/>
      <c r="B67" s="180"/>
      <c r="C67" s="180"/>
      <c r="D67" s="345"/>
      <c r="E67" s="345"/>
    </row>
    <row r="68" spans="1:5" s="830" customFormat="1" ht="9" customHeight="1">
      <c r="A68" s="182"/>
      <c r="B68" s="180"/>
      <c r="C68" s="180"/>
      <c r="D68" s="345"/>
      <c r="E68" s="345"/>
    </row>
    <row r="69" spans="1:5" s="830" customFormat="1" ht="9" customHeight="1">
      <c r="A69" s="184"/>
      <c r="B69" s="180"/>
      <c r="C69" s="180"/>
      <c r="D69" s="345"/>
      <c r="E69" s="345"/>
    </row>
    <row r="70" spans="1:5" s="830" customFormat="1" ht="9" customHeight="1">
      <c r="A70" s="179"/>
      <c r="B70" s="180"/>
      <c r="C70" s="180"/>
      <c r="D70" s="345"/>
      <c r="E70" s="345"/>
    </row>
    <row r="71" spans="1:5" s="830" customFormat="1" ht="9" customHeight="1">
      <c r="A71" s="179"/>
      <c r="B71" s="180"/>
      <c r="C71" s="180"/>
      <c r="D71" s="345"/>
      <c r="E71" s="345"/>
    </row>
    <row r="72" spans="1:5" s="830" customFormat="1" ht="9" customHeight="1">
      <c r="A72" s="179"/>
      <c r="B72" s="429"/>
      <c r="C72" s="429"/>
      <c r="D72" s="70"/>
      <c r="E72" s="70"/>
    </row>
    <row r="73" spans="1:5" s="830" customFormat="1" ht="9" customHeight="1">
      <c r="A73" s="179"/>
      <c r="B73" s="429"/>
      <c r="C73" s="429"/>
      <c r="D73" s="70"/>
      <c r="E73" s="70"/>
    </row>
    <row r="74" spans="1:5" s="830" customFormat="1" ht="9" customHeight="1">
      <c r="A74" s="179"/>
      <c r="B74" s="429"/>
      <c r="C74" s="429"/>
      <c r="D74" s="70"/>
      <c r="E74" s="70"/>
    </row>
    <row r="75" spans="1:5" s="830" customFormat="1" ht="9" customHeight="1">
      <c r="A75" s="179"/>
      <c r="B75" s="429"/>
      <c r="C75" s="429"/>
      <c r="D75" s="70"/>
      <c r="E75" s="70"/>
    </row>
    <row r="76" spans="1:5" s="830" customFormat="1" ht="9" customHeight="1">
      <c r="A76" s="179"/>
      <c r="B76" s="429"/>
      <c r="C76" s="429"/>
      <c r="D76" s="70"/>
      <c r="E76" s="70"/>
    </row>
    <row r="77" spans="1:5" s="830" customFormat="1" ht="9" customHeight="1">
      <c r="A77" s="179"/>
      <c r="B77" s="429"/>
      <c r="C77" s="429"/>
      <c r="D77" s="70"/>
      <c r="E77" s="70"/>
    </row>
    <row r="78" spans="1:5" s="830" customFormat="1" ht="9" customHeight="1">
      <c r="A78" s="182"/>
      <c r="B78" s="429"/>
      <c r="C78" s="429"/>
      <c r="D78" s="70"/>
      <c r="E78" s="70"/>
    </row>
    <row r="79" spans="1:5" s="830" customFormat="1" ht="9" customHeight="1">
      <c r="A79" s="184"/>
      <c r="B79" s="429"/>
      <c r="C79" s="429"/>
      <c r="D79" s="70"/>
      <c r="E79" s="70"/>
    </row>
    <row r="80" spans="1:5" s="830" customFormat="1" ht="9" customHeight="1">
      <c r="A80" s="179"/>
      <c r="B80" s="429"/>
      <c r="C80" s="429"/>
      <c r="D80" s="70"/>
      <c r="E80" s="70"/>
    </row>
    <row r="81" spans="1:5" s="830" customFormat="1" ht="9" customHeight="1">
      <c r="A81" s="179"/>
      <c r="B81" s="429"/>
      <c r="C81" s="429"/>
      <c r="D81" s="70"/>
      <c r="E81" s="70"/>
    </row>
    <row r="82" spans="1:5" s="830" customFormat="1" ht="9" customHeight="1">
      <c r="A82" s="179"/>
      <c r="B82" s="429"/>
      <c r="C82" s="429"/>
      <c r="D82" s="70"/>
      <c r="E82" s="70"/>
    </row>
    <row r="83" spans="1:5" s="830" customFormat="1" ht="9" customHeight="1">
      <c r="A83" s="179"/>
      <c r="B83" s="429"/>
      <c r="C83" s="429"/>
      <c r="D83" s="70"/>
      <c r="E83" s="70"/>
    </row>
    <row r="84" spans="1:5" s="830" customFormat="1" ht="9" customHeight="1">
      <c r="A84" s="179"/>
      <c r="B84" s="429"/>
      <c r="C84" s="429"/>
      <c r="D84" s="70"/>
      <c r="E84" s="70"/>
    </row>
    <row r="85" spans="1:5" s="830" customFormat="1" ht="9" customHeight="1">
      <c r="A85" s="179"/>
      <c r="B85" s="429"/>
      <c r="C85" s="429"/>
      <c r="D85" s="70"/>
      <c r="E85" s="70"/>
    </row>
    <row r="86" spans="1:5" s="830" customFormat="1" ht="9" customHeight="1">
      <c r="A86" s="179"/>
      <c r="B86" s="429"/>
      <c r="C86" s="429"/>
      <c r="D86" s="70"/>
      <c r="E86" s="70"/>
    </row>
    <row r="87" spans="1:5" s="830" customFormat="1" ht="9" customHeight="1">
      <c r="A87" s="179"/>
      <c r="B87" s="429"/>
      <c r="C87" s="429"/>
      <c r="D87" s="70"/>
      <c r="E87" s="70"/>
    </row>
    <row r="88" spans="1:5" s="830" customFormat="1" ht="9" customHeight="1">
      <c r="A88" s="179"/>
      <c r="B88" s="429"/>
      <c r="C88" s="429"/>
      <c r="D88" s="70"/>
      <c r="E88" s="70"/>
    </row>
    <row r="89" spans="1:5" s="830" customFormat="1" ht="9" customHeight="1">
      <c r="A89" s="184"/>
      <c r="B89" s="429"/>
      <c r="C89" s="429"/>
      <c r="D89" s="70"/>
      <c r="E89" s="70"/>
    </row>
    <row r="90" spans="1:5" s="830" customFormat="1" ht="9" customHeight="1">
      <c r="A90" s="179"/>
      <c r="B90" s="429"/>
      <c r="C90" s="429"/>
      <c r="D90" s="70"/>
      <c r="E90" s="70"/>
    </row>
    <row r="91" spans="1:5" s="830" customFormat="1" ht="9" customHeight="1">
      <c r="A91" s="179"/>
      <c r="B91" s="429"/>
      <c r="C91" s="429"/>
      <c r="D91" s="70"/>
      <c r="E91" s="70"/>
    </row>
    <row r="92" spans="1:5" s="830" customFormat="1" ht="9" customHeight="1">
      <c r="A92" s="179"/>
      <c r="B92" s="429"/>
      <c r="C92" s="429"/>
      <c r="D92" s="70"/>
      <c r="E92" s="70"/>
    </row>
    <row r="93" spans="1:5" s="830" customFormat="1">
      <c r="A93" s="185"/>
      <c r="B93" s="429"/>
      <c r="C93" s="429"/>
      <c r="D93" s="70"/>
      <c r="E93" s="70"/>
    </row>
    <row r="94" spans="1:5" s="830" customFormat="1">
      <c r="A94" s="185"/>
      <c r="B94" s="429"/>
      <c r="C94" s="429"/>
      <c r="D94" s="70"/>
      <c r="E94" s="70"/>
    </row>
    <row r="95" spans="1:5" s="830" customFormat="1">
      <c r="A95" s="185"/>
      <c r="B95" s="429"/>
      <c r="C95" s="429"/>
      <c r="D95" s="70"/>
      <c r="E95" s="70"/>
    </row>
    <row r="96" spans="1:5" s="830" customFormat="1">
      <c r="A96" s="185"/>
      <c r="B96" s="429"/>
      <c r="C96" s="429"/>
      <c r="D96" s="70"/>
      <c r="E96" s="70"/>
    </row>
    <row r="97" spans="1:5" s="830" customFormat="1">
      <c r="A97" s="185"/>
      <c r="B97" s="429"/>
      <c r="C97" s="429"/>
      <c r="D97" s="70"/>
      <c r="E97" s="70"/>
    </row>
    <row r="98" spans="1:5" s="830" customFormat="1">
      <c r="A98" s="185"/>
      <c r="B98" s="429"/>
      <c r="C98" s="429"/>
      <c r="D98" s="70"/>
      <c r="E98" s="70"/>
    </row>
    <row r="99" spans="1:5" s="830" customFormat="1">
      <c r="A99" s="185"/>
      <c r="B99" s="429"/>
      <c r="C99" s="429"/>
      <c r="D99" s="70"/>
      <c r="E99" s="70"/>
    </row>
    <row r="100" spans="1:5" s="830" customFormat="1" ht="15.75">
      <c r="A100" s="186"/>
      <c r="B100" s="429"/>
      <c r="C100" s="429"/>
      <c r="D100" s="70"/>
      <c r="E100" s="70"/>
    </row>
    <row r="101" spans="1:5" s="830" customFormat="1" ht="15.75">
      <c r="A101" s="186"/>
      <c r="B101" s="429"/>
      <c r="C101" s="429"/>
      <c r="D101" s="70"/>
      <c r="E101" s="70"/>
    </row>
    <row r="102" spans="1:5" s="830" customFormat="1" ht="15.75">
      <c r="A102" s="186"/>
      <c r="B102" s="429"/>
      <c r="C102" s="429"/>
      <c r="D102" s="70"/>
      <c r="E102" s="70"/>
    </row>
    <row r="103" spans="1:5" s="830" customFormat="1" ht="15.75">
      <c r="A103" s="186"/>
      <c r="B103" s="429"/>
      <c r="C103" s="429"/>
      <c r="D103" s="70"/>
      <c r="E103" s="70"/>
    </row>
    <row r="104" spans="1:5" s="830" customFormat="1" ht="15.75">
      <c r="A104" s="186"/>
      <c r="B104" s="429"/>
      <c r="C104" s="429"/>
      <c r="D104" s="70"/>
      <c r="E104" s="70"/>
    </row>
    <row r="105" spans="1:5" s="830" customFormat="1" ht="15.75">
      <c r="A105" s="186"/>
      <c r="B105" s="429"/>
      <c r="C105" s="429"/>
      <c r="D105" s="70"/>
      <c r="E105" s="70"/>
    </row>
    <row r="106" spans="1:5" s="830" customFormat="1" ht="15.75">
      <c r="A106" s="186"/>
      <c r="B106" s="429"/>
      <c r="C106" s="429"/>
      <c r="D106" s="70"/>
      <c r="E106" s="70"/>
    </row>
    <row r="107" spans="1:5" s="830" customFormat="1" ht="15.75">
      <c r="A107" s="186"/>
      <c r="B107" s="429"/>
      <c r="C107" s="429"/>
      <c r="D107" s="70"/>
      <c r="E107" s="70"/>
    </row>
    <row r="108" spans="1:5" s="830" customFormat="1" ht="15.75">
      <c r="A108" s="186"/>
      <c r="B108" s="429"/>
      <c r="C108" s="429"/>
      <c r="D108" s="70"/>
      <c r="E108" s="70"/>
    </row>
    <row r="109" spans="1:5" s="830" customFormat="1" ht="15.75">
      <c r="A109" s="186"/>
      <c r="B109" s="429"/>
      <c r="C109" s="429"/>
      <c r="D109" s="70"/>
      <c r="E109" s="70"/>
    </row>
    <row r="110" spans="1:5" s="830" customFormat="1" ht="15.75">
      <c r="A110" s="186"/>
      <c r="B110" s="429"/>
      <c r="C110" s="429"/>
      <c r="D110" s="70"/>
      <c r="E110" s="70"/>
    </row>
    <row r="111" spans="1:5" s="830" customFormat="1" ht="15.75">
      <c r="A111" s="186"/>
      <c r="B111" s="429"/>
      <c r="C111" s="429"/>
      <c r="D111" s="70"/>
      <c r="E111" s="70"/>
    </row>
    <row r="112" spans="1:5" s="830" customFormat="1" ht="15.75">
      <c r="A112" s="186"/>
      <c r="B112" s="429"/>
      <c r="C112" s="429"/>
      <c r="D112" s="70"/>
      <c r="E112" s="70"/>
    </row>
    <row r="113" spans="1:5" s="830" customFormat="1" ht="15.75">
      <c r="A113" s="186"/>
      <c r="B113" s="429"/>
      <c r="C113" s="429"/>
      <c r="D113" s="70"/>
      <c r="E113" s="70"/>
    </row>
    <row r="114" spans="1:5" s="830" customFormat="1" ht="15.75">
      <c r="A114" s="186"/>
      <c r="B114" s="429"/>
      <c r="C114" s="429"/>
      <c r="D114" s="70"/>
      <c r="E114" s="70"/>
    </row>
    <row r="115" spans="1:5" s="830" customFormat="1" ht="15.75">
      <c r="A115" s="186"/>
      <c r="B115" s="429"/>
      <c r="C115" s="429"/>
      <c r="D115" s="70"/>
      <c r="E115" s="70"/>
    </row>
    <row r="116" spans="1:5" s="830" customFormat="1" ht="15.75">
      <c r="A116" s="186"/>
      <c r="B116" s="429"/>
      <c r="C116" s="429"/>
      <c r="D116" s="70"/>
      <c r="E116" s="70"/>
    </row>
    <row r="117" spans="1:5" s="830" customFormat="1" ht="15.75">
      <c r="A117" s="186"/>
      <c r="B117" s="429"/>
      <c r="C117" s="429"/>
      <c r="D117" s="70"/>
      <c r="E117" s="70"/>
    </row>
    <row r="118" spans="1:5" s="830" customFormat="1" ht="15.75">
      <c r="A118" s="186"/>
      <c r="B118" s="429"/>
      <c r="C118" s="429"/>
      <c r="D118" s="70"/>
      <c r="E118" s="70"/>
    </row>
    <row r="119" spans="1:5" s="830" customFormat="1" ht="15.75">
      <c r="A119" s="186"/>
      <c r="B119" s="429"/>
      <c r="C119" s="429"/>
      <c r="D119" s="70"/>
      <c r="E119" s="70"/>
    </row>
    <row r="120" spans="1:5" s="830" customFormat="1" ht="15.75">
      <c r="A120" s="186"/>
      <c r="B120" s="429"/>
      <c r="C120" s="429"/>
      <c r="D120" s="70"/>
      <c r="E120" s="70"/>
    </row>
    <row r="121" spans="1:5" s="830" customFormat="1" ht="15.75">
      <c r="A121" s="186"/>
      <c r="B121" s="429"/>
      <c r="C121" s="429"/>
      <c r="D121" s="70"/>
      <c r="E121" s="70"/>
    </row>
    <row r="122" spans="1:5" s="830" customFormat="1" ht="15.75">
      <c r="A122" s="186"/>
      <c r="B122" s="429"/>
      <c r="C122" s="429"/>
      <c r="D122" s="70"/>
      <c r="E122" s="70"/>
    </row>
    <row r="123" spans="1:5" s="830" customFormat="1" ht="15.75">
      <c r="A123" s="186"/>
      <c r="B123" s="429"/>
      <c r="C123" s="429"/>
      <c r="D123" s="70"/>
      <c r="E123" s="70"/>
    </row>
    <row r="124" spans="1:5" s="830" customFormat="1" ht="15.75">
      <c r="A124" s="186"/>
      <c r="B124" s="429"/>
      <c r="C124" s="429"/>
      <c r="D124" s="70"/>
      <c r="E124" s="70"/>
    </row>
    <row r="125" spans="1:5" s="830" customFormat="1" ht="15.75">
      <c r="A125" s="186"/>
      <c r="B125" s="429"/>
      <c r="C125" s="429"/>
      <c r="D125" s="70"/>
      <c r="E125" s="70"/>
    </row>
    <row r="126" spans="1:5" s="830" customFormat="1" ht="15.75">
      <c r="A126" s="186"/>
      <c r="B126" s="429"/>
      <c r="C126" s="429"/>
      <c r="D126" s="70"/>
      <c r="E126" s="70"/>
    </row>
    <row r="127" spans="1:5" s="830" customFormat="1" ht="15.75">
      <c r="A127" s="186"/>
      <c r="B127" s="429"/>
      <c r="C127" s="429"/>
      <c r="D127" s="70"/>
      <c r="E127" s="70"/>
    </row>
    <row r="128" spans="1:5" s="830" customFormat="1" ht="15.75">
      <c r="A128" s="186"/>
      <c r="B128" s="429"/>
      <c r="C128" s="429"/>
      <c r="D128" s="70"/>
      <c r="E128" s="70"/>
    </row>
    <row r="129" spans="1:5" s="830" customFormat="1" ht="15.75">
      <c r="A129" s="186"/>
      <c r="B129" s="429"/>
      <c r="C129" s="429"/>
      <c r="D129" s="70"/>
      <c r="E129" s="70"/>
    </row>
    <row r="130" spans="1:5" s="830" customFormat="1" ht="15.75">
      <c r="A130" s="186"/>
      <c r="B130" s="429"/>
      <c r="C130" s="429"/>
      <c r="D130" s="70"/>
      <c r="E130" s="70"/>
    </row>
    <row r="131" spans="1:5" s="830" customFormat="1" ht="15.75">
      <c r="A131" s="186"/>
      <c r="B131" s="429"/>
      <c r="C131" s="429"/>
      <c r="D131" s="70"/>
      <c r="E131" s="70"/>
    </row>
    <row r="132" spans="1:5" s="830" customFormat="1" ht="15.75">
      <c r="A132" s="186"/>
      <c r="B132" s="429"/>
      <c r="C132" s="429"/>
      <c r="D132" s="70"/>
      <c r="E132" s="70"/>
    </row>
    <row r="133" spans="1:5" s="830" customFormat="1" ht="15.75">
      <c r="A133" s="186"/>
      <c r="B133" s="429"/>
      <c r="C133" s="429"/>
      <c r="D133" s="70"/>
      <c r="E133" s="70"/>
    </row>
    <row r="134" spans="1:5" s="830" customFormat="1" ht="15.75">
      <c r="A134" s="186"/>
      <c r="B134" s="429"/>
      <c r="C134" s="429"/>
      <c r="D134" s="70"/>
      <c r="E134" s="70"/>
    </row>
    <row r="135" spans="1:5" s="830" customFormat="1" ht="15.75">
      <c r="A135" s="186"/>
      <c r="B135" s="429"/>
      <c r="C135" s="429"/>
      <c r="D135" s="70"/>
      <c r="E135" s="70"/>
    </row>
    <row r="136" spans="1:5" s="830" customFormat="1" ht="15.75">
      <c r="A136" s="186"/>
      <c r="B136" s="429"/>
      <c r="C136" s="429"/>
      <c r="D136" s="70"/>
      <c r="E136" s="70"/>
    </row>
    <row r="137" spans="1:5" s="830" customFormat="1" ht="15.75">
      <c r="A137" s="186"/>
      <c r="B137" s="429"/>
      <c r="C137" s="429"/>
      <c r="D137" s="70"/>
      <c r="E137" s="70"/>
    </row>
    <row r="138" spans="1:5" s="830" customFormat="1" ht="15.75">
      <c r="A138" s="186"/>
      <c r="B138" s="429"/>
      <c r="C138" s="429"/>
      <c r="D138" s="70"/>
      <c r="E138" s="70"/>
    </row>
    <row r="139" spans="1:5" s="830" customFormat="1" ht="15.75">
      <c r="A139" s="186"/>
      <c r="B139" s="429"/>
      <c r="C139" s="429"/>
      <c r="D139" s="70"/>
      <c r="E139" s="70"/>
    </row>
    <row r="140" spans="1:5" s="830" customFormat="1" ht="15.75">
      <c r="A140" s="186"/>
      <c r="B140" s="429"/>
      <c r="C140" s="429"/>
      <c r="D140" s="70"/>
      <c r="E140" s="70"/>
    </row>
    <row r="141" spans="1:5" s="830" customFormat="1" ht="15.75">
      <c r="A141" s="186"/>
      <c r="B141" s="429"/>
      <c r="C141" s="429"/>
      <c r="D141" s="70"/>
      <c r="E141" s="70"/>
    </row>
    <row r="142" spans="1:5" s="830" customFormat="1" ht="15.75">
      <c r="A142" s="186"/>
      <c r="B142" s="429"/>
      <c r="C142" s="429"/>
      <c r="D142" s="70"/>
      <c r="E142" s="70"/>
    </row>
    <row r="143" spans="1:5" s="830" customFormat="1" ht="15.75">
      <c r="A143" s="186"/>
      <c r="B143" s="429"/>
      <c r="C143" s="429"/>
      <c r="D143" s="70"/>
      <c r="E143" s="70"/>
    </row>
    <row r="144" spans="1:5" s="830" customFormat="1" ht="15.75">
      <c r="A144" s="186"/>
      <c r="B144" s="429"/>
      <c r="C144" s="429"/>
      <c r="D144" s="70"/>
      <c r="E144" s="70"/>
    </row>
    <row r="145" spans="1:5" s="830" customFormat="1" ht="15.75">
      <c r="A145" s="186"/>
      <c r="B145" s="429"/>
      <c r="C145" s="429"/>
      <c r="D145" s="70"/>
      <c r="E145" s="70"/>
    </row>
    <row r="146" spans="1:5" s="830" customFormat="1" ht="15.75">
      <c r="A146" s="186"/>
      <c r="B146" s="429"/>
      <c r="C146" s="429"/>
      <c r="D146" s="70"/>
      <c r="E146" s="70"/>
    </row>
    <row r="147" spans="1:5" s="830" customFormat="1" ht="15.75">
      <c r="A147" s="186"/>
      <c r="B147" s="429"/>
      <c r="C147" s="429"/>
      <c r="D147" s="70"/>
      <c r="E147" s="70"/>
    </row>
    <row r="148" spans="1:5" s="830" customFormat="1" ht="15.75">
      <c r="A148" s="186"/>
      <c r="B148" s="429"/>
      <c r="C148" s="429"/>
      <c r="D148" s="70"/>
      <c r="E148" s="70"/>
    </row>
    <row r="149" spans="1:5" s="830" customFormat="1" ht="15.75">
      <c r="A149" s="186"/>
      <c r="B149" s="429"/>
      <c r="C149" s="429"/>
      <c r="D149" s="70"/>
      <c r="E149" s="70"/>
    </row>
    <row r="150" spans="1:5" s="830" customFormat="1" ht="15.75">
      <c r="A150" s="186"/>
      <c r="B150" s="429"/>
      <c r="C150" s="429"/>
      <c r="D150" s="70"/>
      <c r="E150" s="70"/>
    </row>
    <row r="151" spans="1:5" s="830" customFormat="1" ht="15.75">
      <c r="A151" s="186"/>
      <c r="B151" s="429"/>
      <c r="C151" s="429"/>
      <c r="D151" s="70"/>
      <c r="E151" s="70"/>
    </row>
    <row r="152" spans="1:5" s="830" customFormat="1" ht="15.75">
      <c r="A152" s="186"/>
      <c r="B152" s="429"/>
      <c r="C152" s="429"/>
      <c r="D152" s="70"/>
      <c r="E152" s="70"/>
    </row>
    <row r="153" spans="1:5" s="830" customFormat="1" ht="15.75">
      <c r="A153" s="186"/>
      <c r="B153" s="429"/>
      <c r="C153" s="429"/>
      <c r="D153" s="70"/>
      <c r="E153" s="70"/>
    </row>
    <row r="154" spans="1:5" s="830" customFormat="1" ht="15.75">
      <c r="A154" s="186"/>
      <c r="B154" s="429"/>
      <c r="C154" s="429"/>
      <c r="D154" s="70"/>
      <c r="E154" s="70"/>
    </row>
    <row r="155" spans="1:5" s="830" customFormat="1" ht="15.75">
      <c r="A155" s="186"/>
      <c r="B155" s="429"/>
      <c r="C155" s="429"/>
      <c r="D155" s="70"/>
      <c r="E155" s="70"/>
    </row>
    <row r="156" spans="1:5" s="830" customFormat="1" ht="15.75">
      <c r="A156" s="186"/>
      <c r="B156" s="429"/>
      <c r="C156" s="429"/>
      <c r="D156" s="70"/>
      <c r="E156" s="70"/>
    </row>
    <row r="157" spans="1:5" s="830" customFormat="1" ht="15.75">
      <c r="A157" s="186"/>
      <c r="B157" s="429"/>
      <c r="C157" s="429"/>
      <c r="D157" s="70"/>
      <c r="E157" s="70"/>
    </row>
    <row r="158" spans="1:5" s="830" customFormat="1" ht="15.75">
      <c r="A158" s="186"/>
      <c r="B158" s="429"/>
      <c r="C158" s="429"/>
      <c r="D158" s="70"/>
      <c r="E158" s="70"/>
    </row>
    <row r="159" spans="1:5" s="830" customFormat="1" ht="15.75">
      <c r="A159" s="186"/>
      <c r="B159" s="429"/>
      <c r="C159" s="429"/>
      <c r="D159" s="70"/>
      <c r="E159" s="70"/>
    </row>
    <row r="160" spans="1:5" s="830" customFormat="1" ht="15.75">
      <c r="A160" s="186"/>
      <c r="B160" s="429"/>
      <c r="C160" s="429"/>
      <c r="D160" s="70"/>
      <c r="E160" s="70"/>
    </row>
    <row r="161" spans="1:5" s="830" customFormat="1" ht="15.75">
      <c r="A161" s="186"/>
      <c r="B161" s="429"/>
      <c r="C161" s="429"/>
      <c r="D161" s="70"/>
      <c r="E161" s="70"/>
    </row>
    <row r="162" spans="1:5" s="830" customFormat="1" ht="15.75">
      <c r="A162" s="186"/>
      <c r="B162" s="429"/>
      <c r="C162" s="429"/>
      <c r="D162" s="70"/>
      <c r="E162" s="70"/>
    </row>
    <row r="163" spans="1:5" s="830" customFormat="1" ht="15.75">
      <c r="A163" s="186"/>
      <c r="B163" s="429"/>
      <c r="C163" s="429"/>
      <c r="D163" s="70"/>
      <c r="E163" s="70"/>
    </row>
    <row r="164" spans="1:5" s="830" customFormat="1" ht="15.75">
      <c r="A164" s="186"/>
      <c r="B164" s="429"/>
      <c r="C164" s="429"/>
      <c r="D164" s="70"/>
      <c r="E164" s="70"/>
    </row>
    <row r="165" spans="1:5" s="830" customFormat="1" ht="15.75">
      <c r="A165" s="186"/>
      <c r="B165" s="429"/>
      <c r="C165" s="429"/>
      <c r="D165" s="70"/>
      <c r="E165" s="70"/>
    </row>
    <row r="166" spans="1:5" s="830" customFormat="1" ht="15.75">
      <c r="A166" s="186"/>
      <c r="B166" s="429"/>
      <c r="C166" s="429"/>
      <c r="D166" s="70"/>
      <c r="E166" s="70"/>
    </row>
    <row r="167" spans="1:5" s="830" customFormat="1" ht="15.75">
      <c r="A167" s="186"/>
      <c r="B167" s="429"/>
      <c r="C167" s="429"/>
      <c r="D167" s="70"/>
      <c r="E167" s="70"/>
    </row>
    <row r="168" spans="1:5" s="830" customFormat="1" ht="15.75">
      <c r="A168" s="186"/>
      <c r="B168" s="429"/>
      <c r="C168" s="429"/>
      <c r="D168" s="70"/>
      <c r="E168" s="70"/>
    </row>
    <row r="169" spans="1:5" s="830" customFormat="1" ht="15.75">
      <c r="A169" s="186"/>
      <c r="B169" s="429"/>
      <c r="C169" s="429"/>
      <c r="D169" s="70"/>
      <c r="E169" s="70"/>
    </row>
    <row r="170" spans="1:5" s="830" customFormat="1" ht="15.75">
      <c r="A170" s="186"/>
      <c r="B170" s="429"/>
      <c r="C170" s="429"/>
      <c r="D170" s="70"/>
      <c r="E170" s="70"/>
    </row>
    <row r="171" spans="1:5" s="830" customFormat="1" ht="15.75">
      <c r="A171" s="186"/>
      <c r="B171" s="429"/>
      <c r="C171" s="429"/>
      <c r="D171" s="70"/>
      <c r="E171" s="70"/>
    </row>
    <row r="172" spans="1:5" s="830" customFormat="1" ht="15.75">
      <c r="A172" s="186"/>
      <c r="B172" s="429"/>
      <c r="C172" s="429"/>
      <c r="D172" s="70"/>
      <c r="E172" s="70"/>
    </row>
    <row r="173" spans="1:5" s="830" customFormat="1" ht="15.75">
      <c r="A173" s="186"/>
      <c r="B173" s="429"/>
      <c r="C173" s="429"/>
      <c r="D173" s="70"/>
      <c r="E173" s="70"/>
    </row>
    <row r="174" spans="1:5" s="830" customFormat="1" ht="15.75">
      <c r="A174" s="186"/>
      <c r="B174" s="429"/>
      <c r="C174" s="429"/>
      <c r="D174" s="70"/>
      <c r="E174" s="70"/>
    </row>
    <row r="175" spans="1:5" s="830" customFormat="1" ht="15.75">
      <c r="A175" s="186"/>
      <c r="B175" s="429"/>
      <c r="C175" s="429"/>
      <c r="D175" s="70"/>
      <c r="E175" s="70"/>
    </row>
    <row r="176" spans="1:5" s="830" customFormat="1" ht="15.75">
      <c r="A176" s="186"/>
      <c r="B176" s="429"/>
      <c r="C176" s="429"/>
      <c r="D176" s="70"/>
      <c r="E176" s="70"/>
    </row>
    <row r="177" spans="1:5" s="830" customFormat="1" ht="15.75">
      <c r="A177" s="186"/>
      <c r="B177" s="429"/>
      <c r="C177" s="429"/>
      <c r="D177" s="70"/>
      <c r="E177" s="70"/>
    </row>
    <row r="178" spans="1:5" s="830" customFormat="1" ht="15.75">
      <c r="A178" s="186"/>
      <c r="B178" s="429"/>
      <c r="C178" s="429"/>
      <c r="D178" s="70"/>
      <c r="E178" s="70"/>
    </row>
    <row r="179" spans="1:5" s="830" customFormat="1" ht="15.75">
      <c r="A179" s="186"/>
      <c r="B179" s="429"/>
      <c r="C179" s="429"/>
      <c r="D179" s="70"/>
      <c r="E179" s="70"/>
    </row>
    <row r="180" spans="1:5" s="830" customFormat="1" ht="15.75">
      <c r="A180" s="186"/>
      <c r="B180" s="429"/>
      <c r="C180" s="429"/>
      <c r="D180" s="70"/>
      <c r="E180" s="70"/>
    </row>
    <row r="181" spans="1:5" s="830" customFormat="1" ht="15.75">
      <c r="A181" s="186"/>
      <c r="B181" s="429"/>
      <c r="C181" s="429"/>
      <c r="D181" s="70"/>
      <c r="E181" s="70"/>
    </row>
    <row r="182" spans="1:5" s="830" customFormat="1" ht="15.75">
      <c r="A182" s="186"/>
      <c r="B182" s="429"/>
      <c r="C182" s="429"/>
      <c r="D182" s="70"/>
      <c r="E182" s="70"/>
    </row>
    <row r="183" spans="1:5" s="830" customFormat="1" ht="15.75">
      <c r="A183" s="186"/>
      <c r="B183" s="429"/>
      <c r="C183" s="429"/>
      <c r="D183" s="70"/>
      <c r="E183" s="70"/>
    </row>
    <row r="184" spans="1:5" s="830" customFormat="1" ht="15.75">
      <c r="A184" s="186"/>
      <c r="B184" s="429"/>
      <c r="C184" s="429"/>
      <c r="D184" s="70"/>
      <c r="E184" s="70"/>
    </row>
    <row r="185" spans="1:5" s="830" customFormat="1" ht="15.75">
      <c r="A185" s="186"/>
      <c r="B185" s="429"/>
      <c r="C185" s="429"/>
      <c r="D185" s="70"/>
      <c r="E185" s="70"/>
    </row>
    <row r="186" spans="1:5" s="830" customFormat="1" ht="15.75">
      <c r="A186" s="186"/>
      <c r="B186" s="429"/>
      <c r="C186" s="429"/>
      <c r="D186" s="70"/>
      <c r="E186" s="70"/>
    </row>
    <row r="187" spans="1:5" s="830" customFormat="1" ht="15.75">
      <c r="A187" s="186"/>
      <c r="B187" s="429"/>
      <c r="C187" s="429"/>
      <c r="D187" s="70"/>
      <c r="E187" s="70"/>
    </row>
    <row r="188" spans="1:5" s="830" customFormat="1" ht="15.75">
      <c r="A188" s="186"/>
      <c r="B188" s="429"/>
      <c r="C188" s="429"/>
      <c r="D188" s="70"/>
      <c r="E188" s="70"/>
    </row>
    <row r="189" spans="1:5" s="830" customFormat="1" ht="15.75">
      <c r="A189" s="186"/>
      <c r="B189" s="429"/>
      <c r="C189" s="429"/>
      <c r="D189" s="70"/>
      <c r="E189" s="70"/>
    </row>
    <row r="190" spans="1:5" s="830" customFormat="1" ht="15.75">
      <c r="A190" s="186"/>
      <c r="B190" s="429"/>
      <c r="C190" s="429"/>
      <c r="D190" s="70"/>
      <c r="E190" s="70"/>
    </row>
    <row r="191" spans="1:5" s="830" customFormat="1" ht="15.75">
      <c r="A191" s="69"/>
      <c r="B191" s="429"/>
      <c r="C191" s="429"/>
      <c r="D191" s="70"/>
      <c r="E191" s="70"/>
    </row>
    <row r="192" spans="1:5" s="830" customFormat="1" ht="15.75">
      <c r="A192" s="69"/>
      <c r="B192" s="429"/>
      <c r="C192" s="429"/>
      <c r="D192" s="70"/>
      <c r="E192" s="70"/>
    </row>
    <row r="193" spans="1:6" s="830" customFormat="1" ht="15.75">
      <c r="A193" s="69"/>
      <c r="B193" s="429"/>
      <c r="C193" s="429"/>
      <c r="D193" s="70"/>
      <c r="E193" s="70"/>
    </row>
    <row r="194" spans="1:6" s="830" customFormat="1" ht="15.75">
      <c r="A194" s="69"/>
      <c r="B194" s="429"/>
      <c r="C194" s="429"/>
      <c r="D194" s="70"/>
      <c r="E194" s="70"/>
    </row>
    <row r="195" spans="1:6" s="830" customFormat="1" ht="15.75">
      <c r="A195" s="69"/>
      <c r="B195" s="429"/>
      <c r="C195" s="429"/>
      <c r="D195" s="70"/>
      <c r="E195" s="70"/>
    </row>
    <row r="196" spans="1:6" s="830" customFormat="1" ht="15.75">
      <c r="A196" s="69"/>
      <c r="B196" s="429"/>
      <c r="C196" s="429"/>
      <c r="D196" s="70"/>
      <c r="E196" s="70"/>
    </row>
    <row r="197" spans="1:6" s="830" customFormat="1" ht="15.75">
      <c r="A197" s="69"/>
      <c r="B197" s="429"/>
      <c r="C197" s="429"/>
      <c r="D197" s="70"/>
      <c r="E197" s="70"/>
    </row>
    <row r="198" spans="1:6" s="830" customFormat="1" ht="15.75">
      <c r="A198" s="69"/>
      <c r="B198" s="429"/>
      <c r="C198" s="429"/>
      <c r="D198" s="70"/>
      <c r="E198" s="70"/>
    </row>
    <row r="199" spans="1:6" s="830" customFormat="1" ht="15.75">
      <c r="A199" s="69"/>
      <c r="B199" s="429"/>
      <c r="C199" s="429"/>
      <c r="D199" s="70"/>
      <c r="E199" s="70"/>
    </row>
    <row r="200" spans="1:6" s="830" customFormat="1" ht="15.75">
      <c r="A200" s="69"/>
      <c r="B200" s="429"/>
      <c r="C200" s="429"/>
      <c r="D200" s="70"/>
      <c r="E200" s="70"/>
    </row>
    <row r="201" spans="1:6" s="830" customFormat="1" ht="15.75">
      <c r="A201" s="69"/>
      <c r="B201" s="429"/>
      <c r="C201" s="429"/>
      <c r="D201" s="70"/>
      <c r="E201" s="70"/>
      <c r="F201" s="75"/>
    </row>
    <row r="202" spans="1:6" s="830" customFormat="1" ht="15.75">
      <c r="A202" s="69"/>
      <c r="B202" s="429"/>
      <c r="C202" s="429"/>
      <c r="D202" s="70"/>
      <c r="E202" s="70"/>
      <c r="F202" s="75"/>
    </row>
    <row r="203" spans="1:6" s="830" customFormat="1" ht="15.75">
      <c r="A203" s="69"/>
      <c r="B203" s="429"/>
      <c r="C203" s="429"/>
      <c r="D203" s="70"/>
      <c r="E203" s="70"/>
      <c r="F203" s="75"/>
    </row>
    <row r="204" spans="1:6" s="830" customFormat="1" ht="15.75">
      <c r="A204" s="69"/>
      <c r="B204" s="429"/>
      <c r="C204" s="429"/>
      <c r="D204" s="70"/>
      <c r="E204" s="70"/>
      <c r="F204" s="75"/>
    </row>
    <row r="205" spans="1:6" s="830" customFormat="1" ht="15.75">
      <c r="A205" s="69"/>
      <c r="B205" s="429"/>
      <c r="C205" s="429"/>
      <c r="D205" s="70"/>
      <c r="E205" s="70"/>
      <c r="F205" s="75"/>
    </row>
    <row r="206" spans="1:6" s="830" customFormat="1" ht="15.75">
      <c r="A206" s="69"/>
      <c r="B206" s="429"/>
      <c r="C206" s="429"/>
      <c r="D206" s="70"/>
      <c r="E206" s="70"/>
      <c r="F206" s="75"/>
    </row>
    <row r="207" spans="1:6" s="830" customFormat="1" ht="15.75">
      <c r="A207" s="69"/>
      <c r="B207" s="429"/>
      <c r="C207" s="429"/>
      <c r="D207" s="70"/>
      <c r="E207" s="70"/>
      <c r="F207" s="75"/>
    </row>
    <row r="208" spans="1:6" s="830" customFormat="1" ht="15.75">
      <c r="A208" s="69"/>
      <c r="B208" s="429"/>
      <c r="C208" s="429"/>
      <c r="D208" s="70"/>
      <c r="E208" s="70"/>
      <c r="F208" s="75"/>
    </row>
    <row r="209" spans="1:6" s="830" customFormat="1" ht="15.75">
      <c r="A209" s="69"/>
      <c r="B209" s="429"/>
      <c r="C209" s="429"/>
      <c r="D209" s="70"/>
      <c r="E209" s="70"/>
      <c r="F209" s="75"/>
    </row>
    <row r="210" spans="1:6" s="830" customFormat="1" ht="15.75">
      <c r="A210" s="69"/>
      <c r="B210" s="429"/>
      <c r="C210" s="429"/>
      <c r="D210" s="70"/>
      <c r="E210" s="70"/>
      <c r="F210" s="75"/>
    </row>
    <row r="211" spans="1:6" s="830" customFormat="1" ht="15.75">
      <c r="A211" s="69"/>
      <c r="B211" s="429"/>
      <c r="C211" s="429"/>
      <c r="D211" s="70"/>
      <c r="E211" s="70"/>
      <c r="F211" s="75"/>
    </row>
    <row r="212" spans="1:6" s="830" customFormat="1" ht="15.75">
      <c r="A212" s="69"/>
      <c r="B212" s="429"/>
      <c r="C212" s="429"/>
      <c r="D212" s="70"/>
      <c r="E212" s="70"/>
      <c r="F212" s="75"/>
    </row>
    <row r="213" spans="1:6" s="830" customFormat="1" ht="15.75">
      <c r="A213" s="69"/>
      <c r="B213" s="429"/>
      <c r="C213" s="429"/>
      <c r="D213" s="70"/>
      <c r="E213" s="70"/>
      <c r="F213" s="75"/>
    </row>
    <row r="214" spans="1:6" s="830" customFormat="1" ht="15.75">
      <c r="A214" s="69"/>
      <c r="B214" s="429"/>
      <c r="C214" s="429"/>
      <c r="D214" s="70"/>
      <c r="E214" s="70"/>
      <c r="F214" s="75"/>
    </row>
    <row r="215" spans="1:6" s="830" customFormat="1" ht="15.75">
      <c r="A215" s="69"/>
      <c r="B215" s="429"/>
      <c r="C215" s="429"/>
      <c r="D215" s="70"/>
      <c r="E215" s="70"/>
      <c r="F215" s="75"/>
    </row>
    <row r="216" spans="1:6" s="830" customFormat="1" ht="15.75">
      <c r="A216" s="69"/>
      <c r="B216" s="429"/>
      <c r="C216" s="429"/>
      <c r="D216" s="70"/>
      <c r="E216" s="70"/>
      <c r="F216" s="75"/>
    </row>
    <row r="217" spans="1:6" s="830" customFormat="1" ht="15.75">
      <c r="A217" s="69"/>
      <c r="B217" s="429"/>
      <c r="C217" s="429"/>
      <c r="D217" s="70"/>
      <c r="E217" s="70"/>
      <c r="F217" s="75"/>
    </row>
    <row r="218" spans="1:6" s="830" customFormat="1" ht="15.75">
      <c r="A218" s="69"/>
      <c r="B218" s="429"/>
      <c r="C218" s="429"/>
      <c r="D218" s="70"/>
      <c r="E218" s="70"/>
      <c r="F218" s="75"/>
    </row>
    <row r="219" spans="1:6" s="830" customFormat="1" ht="15.75">
      <c r="A219" s="69"/>
      <c r="B219" s="429"/>
      <c r="C219" s="429"/>
      <c r="D219" s="70"/>
      <c r="E219" s="70"/>
      <c r="F219" s="75"/>
    </row>
    <row r="220" spans="1:6" s="830" customFormat="1" ht="15.75">
      <c r="A220" s="69"/>
      <c r="B220" s="429"/>
      <c r="C220" s="429"/>
      <c r="D220" s="70"/>
      <c r="E220" s="70"/>
      <c r="F220" s="75"/>
    </row>
    <row r="221" spans="1:6" s="830" customFormat="1" ht="15.75">
      <c r="A221" s="69"/>
      <c r="B221" s="429"/>
      <c r="C221" s="429"/>
      <c r="D221" s="70"/>
      <c r="E221" s="70"/>
      <c r="F221" s="75"/>
    </row>
    <row r="222" spans="1:6" s="830" customFormat="1" ht="15.75">
      <c r="A222" s="69"/>
      <c r="B222" s="429"/>
      <c r="C222" s="429"/>
      <c r="D222" s="70"/>
      <c r="E222" s="70"/>
      <c r="F222" s="75"/>
    </row>
    <row r="223" spans="1:6" s="830" customFormat="1" ht="15.75">
      <c r="A223" s="69"/>
      <c r="B223" s="429"/>
      <c r="C223" s="429"/>
      <c r="D223" s="70"/>
      <c r="E223" s="70"/>
      <c r="F223" s="75"/>
    </row>
    <row r="224" spans="1:6" s="830" customFormat="1" ht="15.75">
      <c r="A224" s="69"/>
      <c r="B224" s="429"/>
      <c r="C224" s="429"/>
      <c r="D224" s="70"/>
      <c r="E224" s="70"/>
      <c r="F224" s="75"/>
    </row>
    <row r="225" spans="1:6" s="830" customFormat="1" ht="15.75">
      <c r="A225" s="69"/>
      <c r="B225" s="429"/>
      <c r="C225" s="429"/>
      <c r="D225" s="70"/>
      <c r="E225" s="70"/>
      <c r="F225" s="75"/>
    </row>
    <row r="226" spans="1:6" s="830" customFormat="1" ht="15.75">
      <c r="A226" s="69"/>
      <c r="B226" s="429"/>
      <c r="C226" s="429"/>
      <c r="D226" s="70"/>
      <c r="E226" s="70"/>
      <c r="F226" s="75"/>
    </row>
    <row r="227" spans="1:6" s="830" customFormat="1" ht="15.75">
      <c r="A227" s="69"/>
      <c r="B227" s="429"/>
      <c r="C227" s="429"/>
      <c r="D227" s="70"/>
      <c r="E227" s="70"/>
      <c r="F227" s="75"/>
    </row>
    <row r="228" spans="1:6" s="830" customFormat="1" ht="15.75">
      <c r="A228" s="69"/>
      <c r="B228" s="429"/>
      <c r="C228" s="429"/>
      <c r="D228" s="70"/>
      <c r="E228" s="70"/>
      <c r="F228" s="75"/>
    </row>
    <row r="229" spans="1:6" s="830" customFormat="1" ht="15.75">
      <c r="A229" s="69"/>
      <c r="B229" s="429"/>
      <c r="C229" s="429"/>
      <c r="D229" s="70"/>
      <c r="E229" s="70"/>
      <c r="F229" s="75"/>
    </row>
    <row r="230" spans="1:6" s="830" customFormat="1" ht="15.75">
      <c r="A230" s="69"/>
      <c r="B230" s="429"/>
      <c r="C230" s="429"/>
      <c r="D230" s="70"/>
      <c r="E230" s="70"/>
      <c r="F230" s="75"/>
    </row>
    <row r="231" spans="1:6" s="830" customFormat="1" ht="15.75">
      <c r="A231" s="69"/>
      <c r="B231" s="429"/>
      <c r="C231" s="429"/>
      <c r="D231" s="70"/>
      <c r="E231" s="70"/>
      <c r="F231" s="75"/>
    </row>
    <row r="232" spans="1:6" s="830" customFormat="1" ht="15.75">
      <c r="A232" s="69"/>
      <c r="B232" s="429"/>
      <c r="C232" s="429"/>
      <c r="D232" s="70"/>
      <c r="E232" s="70"/>
      <c r="F232" s="75"/>
    </row>
    <row r="233" spans="1:6" s="830" customFormat="1" ht="15.75">
      <c r="A233" s="69"/>
      <c r="B233" s="429"/>
      <c r="C233" s="429"/>
      <c r="D233" s="70"/>
      <c r="E233" s="70"/>
      <c r="F233" s="75"/>
    </row>
    <row r="234" spans="1:6" s="830" customFormat="1" ht="15.75">
      <c r="A234" s="69"/>
      <c r="B234" s="429"/>
      <c r="C234" s="429"/>
      <c r="D234" s="70"/>
      <c r="E234" s="70"/>
      <c r="F234" s="75"/>
    </row>
    <row r="235" spans="1:6" s="830" customFormat="1" ht="15.75">
      <c r="A235" s="69"/>
      <c r="B235" s="429"/>
      <c r="C235" s="429"/>
      <c r="D235" s="70"/>
      <c r="E235" s="70"/>
      <c r="F235" s="75"/>
    </row>
    <row r="236" spans="1:6" s="830" customFormat="1" ht="15.75">
      <c r="A236" s="69"/>
      <c r="B236" s="429"/>
      <c r="C236" s="429"/>
      <c r="D236" s="70"/>
      <c r="E236" s="70"/>
      <c r="F236" s="75"/>
    </row>
    <row r="237" spans="1:6" s="830" customFormat="1" ht="15.75">
      <c r="A237" s="69"/>
      <c r="B237" s="429"/>
      <c r="C237" s="429"/>
      <c r="D237" s="70"/>
      <c r="E237" s="70"/>
      <c r="F237" s="75"/>
    </row>
    <row r="238" spans="1:6" s="830" customFormat="1" ht="15.75">
      <c r="A238" s="69"/>
      <c r="B238" s="429"/>
      <c r="C238" s="429"/>
      <c r="D238" s="70"/>
      <c r="E238" s="70"/>
      <c r="F238" s="75"/>
    </row>
    <row r="239" spans="1:6" s="830" customFormat="1" ht="15.75">
      <c r="A239" s="69"/>
      <c r="B239" s="429"/>
      <c r="C239" s="429"/>
      <c r="D239" s="70"/>
      <c r="E239" s="70"/>
      <c r="F239" s="75"/>
    </row>
    <row r="240" spans="1:6" s="830" customFormat="1" ht="15.75">
      <c r="A240" s="69"/>
      <c r="B240" s="429"/>
      <c r="C240" s="429"/>
      <c r="D240" s="70"/>
      <c r="E240" s="70"/>
      <c r="F240" s="75"/>
    </row>
    <row r="241" spans="1:6" s="830" customFormat="1" ht="15.75">
      <c r="A241" s="69"/>
      <c r="B241" s="429"/>
      <c r="C241" s="429"/>
      <c r="D241" s="70"/>
      <c r="E241" s="70"/>
      <c r="F241" s="75"/>
    </row>
    <row r="242" spans="1:6" s="830" customFormat="1" ht="15.75">
      <c r="A242" s="69"/>
      <c r="B242" s="429"/>
      <c r="C242" s="429"/>
      <c r="D242" s="70"/>
      <c r="E242" s="70"/>
      <c r="F242" s="75"/>
    </row>
    <row r="243" spans="1:6" s="830" customFormat="1" ht="15.75">
      <c r="A243" s="69"/>
      <c r="B243" s="429"/>
      <c r="C243" s="429"/>
      <c r="D243" s="70"/>
      <c r="E243" s="70"/>
      <c r="F243" s="75"/>
    </row>
    <row r="244" spans="1:6" s="830" customFormat="1" ht="15.75">
      <c r="A244" s="69"/>
      <c r="B244" s="429"/>
      <c r="C244" s="429"/>
      <c r="D244" s="70"/>
      <c r="E244" s="70"/>
      <c r="F244" s="75"/>
    </row>
    <row r="245" spans="1:6" s="830" customFormat="1" ht="15.75">
      <c r="A245" s="69"/>
      <c r="B245" s="429"/>
      <c r="C245" s="429"/>
      <c r="D245" s="70"/>
      <c r="E245" s="70"/>
      <c r="F245" s="75"/>
    </row>
    <row r="246" spans="1:6" s="830" customFormat="1" ht="15.75">
      <c r="A246" s="69"/>
      <c r="B246" s="429"/>
      <c r="C246" s="429"/>
      <c r="D246" s="70"/>
      <c r="E246" s="70"/>
      <c r="F246" s="75"/>
    </row>
    <row r="247" spans="1:6" s="830" customFormat="1" ht="15.75">
      <c r="A247" s="69"/>
      <c r="B247" s="429"/>
      <c r="C247" s="429"/>
      <c r="D247" s="70"/>
      <c r="E247" s="70"/>
      <c r="F247" s="75"/>
    </row>
    <row r="248" spans="1:6" s="830" customFormat="1" ht="15.75">
      <c r="A248" s="69"/>
      <c r="B248" s="429"/>
      <c r="C248" s="429"/>
      <c r="D248" s="70"/>
      <c r="E248" s="70"/>
      <c r="F248" s="75"/>
    </row>
    <row r="249" spans="1:6" s="830" customFormat="1" ht="15.75">
      <c r="A249" s="69"/>
      <c r="B249" s="429"/>
      <c r="C249" s="429"/>
      <c r="D249" s="70"/>
      <c r="E249" s="70"/>
      <c r="F249" s="75"/>
    </row>
    <row r="250" spans="1:6" s="830" customFormat="1" ht="15.75">
      <c r="A250" s="69"/>
      <c r="B250" s="429"/>
      <c r="C250" s="429"/>
      <c r="D250" s="70"/>
      <c r="E250" s="70"/>
      <c r="F250" s="75"/>
    </row>
    <row r="251" spans="1:6" s="830" customFormat="1" ht="15.75">
      <c r="A251" s="69"/>
      <c r="B251" s="429"/>
      <c r="C251" s="429"/>
      <c r="D251" s="70"/>
      <c r="E251" s="70"/>
      <c r="F251" s="75"/>
    </row>
    <row r="252" spans="1:6" s="830" customFormat="1" ht="15.75">
      <c r="A252" s="69"/>
      <c r="B252" s="429"/>
      <c r="C252" s="429"/>
      <c r="D252" s="70"/>
      <c r="E252" s="70"/>
      <c r="F252" s="75"/>
    </row>
    <row r="253" spans="1:6" s="830" customFormat="1" ht="15.75">
      <c r="A253" s="69"/>
      <c r="B253" s="429"/>
      <c r="C253" s="429"/>
      <c r="D253" s="70"/>
      <c r="E253" s="70"/>
      <c r="F253" s="75"/>
    </row>
    <row r="254" spans="1:6" s="830" customFormat="1" ht="15.75">
      <c r="A254" s="69"/>
      <c r="B254" s="429"/>
      <c r="C254" s="429"/>
      <c r="D254" s="70"/>
      <c r="E254" s="70"/>
      <c r="F254" s="75"/>
    </row>
    <row r="255" spans="1:6" s="830" customFormat="1" ht="15.75">
      <c r="A255" s="69"/>
      <c r="B255" s="429"/>
      <c r="C255" s="429"/>
      <c r="D255" s="70"/>
      <c r="E255" s="70"/>
      <c r="F255" s="75"/>
    </row>
    <row r="256" spans="1:6" s="830" customFormat="1" ht="15.75">
      <c r="A256" s="69"/>
      <c r="B256" s="429"/>
      <c r="C256" s="429"/>
      <c r="D256" s="70"/>
      <c r="E256" s="70"/>
      <c r="F256" s="75"/>
    </row>
    <row r="257" spans="1:6" s="830" customFormat="1" ht="15.75">
      <c r="A257" s="69"/>
      <c r="B257" s="429"/>
      <c r="C257" s="429"/>
      <c r="D257" s="70"/>
      <c r="E257" s="70"/>
      <c r="F257" s="75"/>
    </row>
    <row r="258" spans="1:6" s="830" customFormat="1" ht="15.75">
      <c r="A258" s="69"/>
      <c r="B258" s="429"/>
      <c r="C258" s="429"/>
      <c r="D258" s="70"/>
      <c r="E258" s="70"/>
      <c r="F258" s="75"/>
    </row>
    <row r="259" spans="1:6" s="830" customFormat="1" ht="15.75">
      <c r="A259" s="69"/>
      <c r="B259" s="429"/>
      <c r="C259" s="429"/>
      <c r="D259" s="70"/>
      <c r="E259" s="70"/>
      <c r="F259" s="75"/>
    </row>
    <row r="260" spans="1:6" s="830" customFormat="1" ht="15.75">
      <c r="A260" s="69"/>
      <c r="B260" s="429"/>
      <c r="C260" s="429"/>
      <c r="D260" s="70"/>
      <c r="E260" s="70"/>
      <c r="F260" s="75"/>
    </row>
    <row r="261" spans="1:6" s="830" customFormat="1" ht="15.75">
      <c r="A261" s="69"/>
      <c r="B261" s="429"/>
      <c r="C261" s="429"/>
      <c r="D261" s="70"/>
      <c r="E261" s="70"/>
      <c r="F261" s="75"/>
    </row>
    <row r="262" spans="1:6" s="830" customFormat="1" ht="15.75">
      <c r="A262" s="69"/>
      <c r="B262" s="429"/>
      <c r="C262" s="429"/>
      <c r="D262" s="70"/>
      <c r="E262" s="70"/>
      <c r="F262" s="75"/>
    </row>
    <row r="263" spans="1:6" s="830" customFormat="1" ht="15.75">
      <c r="A263" s="69"/>
      <c r="B263" s="70"/>
      <c r="C263" s="70"/>
      <c r="D263" s="70"/>
      <c r="E263" s="70"/>
      <c r="F263" s="75"/>
    </row>
    <row r="264" spans="1:6" s="830" customFormat="1" ht="15.75">
      <c r="A264" s="69"/>
      <c r="B264" s="70"/>
      <c r="C264" s="70"/>
      <c r="D264" s="70"/>
      <c r="E264" s="70"/>
      <c r="F264" s="75"/>
    </row>
    <row r="265" spans="1:6" s="830" customFormat="1" ht="15.75">
      <c r="A265" s="69"/>
      <c r="B265" s="70"/>
      <c r="C265" s="70"/>
      <c r="D265" s="70"/>
      <c r="E265" s="70"/>
      <c r="F265" s="75"/>
    </row>
    <row r="266" spans="1:6" s="830" customFormat="1" ht="15.75">
      <c r="A266" s="69"/>
      <c r="B266" s="70"/>
      <c r="C266" s="70"/>
      <c r="D266" s="70"/>
      <c r="E266" s="70"/>
      <c r="F266" s="75"/>
    </row>
    <row r="267" spans="1:6" s="830" customFormat="1" ht="15.75">
      <c r="A267" s="69"/>
      <c r="B267" s="70"/>
      <c r="C267" s="70"/>
      <c r="D267" s="70"/>
      <c r="E267" s="70"/>
      <c r="F267" s="75"/>
    </row>
    <row r="268" spans="1:6" s="830" customFormat="1" ht="15.75">
      <c r="A268" s="69"/>
      <c r="B268" s="70"/>
      <c r="C268" s="70"/>
      <c r="D268" s="70"/>
      <c r="E268" s="70"/>
      <c r="F268" s="75"/>
    </row>
    <row r="269" spans="1:6" s="830" customFormat="1" ht="15.75">
      <c r="A269" s="69"/>
      <c r="B269" s="70"/>
      <c r="C269" s="70"/>
      <c r="D269" s="70"/>
      <c r="E269" s="70"/>
      <c r="F269" s="75"/>
    </row>
    <row r="270" spans="1:6" s="830" customFormat="1" ht="15.75">
      <c r="A270" s="69"/>
      <c r="B270" s="70"/>
      <c r="C270" s="70"/>
      <c r="D270" s="70"/>
      <c r="E270" s="70"/>
      <c r="F270" s="75"/>
    </row>
    <row r="271" spans="1:6" s="830" customFormat="1" ht="15.75">
      <c r="A271" s="69"/>
      <c r="B271" s="70"/>
      <c r="C271" s="70"/>
      <c r="D271" s="70"/>
      <c r="E271" s="70"/>
      <c r="F271" s="75"/>
    </row>
    <row r="272" spans="1:6" s="830" customFormat="1" ht="15.75">
      <c r="A272" s="69"/>
      <c r="B272" s="70"/>
      <c r="C272" s="70"/>
      <c r="D272" s="70"/>
      <c r="E272" s="70"/>
      <c r="F272" s="75"/>
    </row>
    <row r="273" spans="1:6" s="830" customFormat="1" ht="15.75">
      <c r="A273" s="69"/>
      <c r="B273" s="70"/>
      <c r="C273" s="70"/>
      <c r="D273" s="70"/>
      <c r="E273" s="70"/>
      <c r="F273" s="75"/>
    </row>
    <row r="274" spans="1:6" s="830" customFormat="1" ht="15.75">
      <c r="A274" s="69"/>
      <c r="B274" s="70"/>
      <c r="C274" s="70"/>
      <c r="D274" s="70"/>
      <c r="E274" s="70"/>
      <c r="F274" s="75"/>
    </row>
    <row r="275" spans="1:6" s="830" customFormat="1" ht="15.75">
      <c r="A275" s="69"/>
      <c r="B275" s="70"/>
      <c r="C275" s="70"/>
      <c r="D275" s="70"/>
      <c r="E275" s="70"/>
      <c r="F275" s="75"/>
    </row>
    <row r="276" spans="1:6" s="830" customFormat="1" ht="15.75">
      <c r="A276" s="69"/>
      <c r="B276" s="70"/>
      <c r="C276" s="70"/>
      <c r="D276" s="70"/>
      <c r="E276" s="70"/>
      <c r="F276" s="75"/>
    </row>
    <row r="277" spans="1:6" s="830" customFormat="1" ht="15.75">
      <c r="A277" s="69"/>
      <c r="B277" s="70"/>
      <c r="C277" s="70"/>
      <c r="D277" s="70"/>
      <c r="E277" s="70"/>
      <c r="F277" s="75"/>
    </row>
    <row r="278" spans="1:6" s="830" customFormat="1" ht="15.75">
      <c r="A278" s="69"/>
      <c r="B278" s="70"/>
      <c r="C278" s="70"/>
      <c r="D278" s="70"/>
      <c r="E278" s="70"/>
      <c r="F278" s="75"/>
    </row>
    <row r="279" spans="1:6" s="830" customFormat="1" ht="15.75">
      <c r="A279" s="69"/>
      <c r="B279" s="70"/>
      <c r="C279" s="70"/>
      <c r="D279" s="70"/>
      <c r="E279" s="70"/>
      <c r="F279" s="75"/>
    </row>
    <row r="280" spans="1:6" s="830" customFormat="1" ht="15.75">
      <c r="A280" s="69"/>
      <c r="B280" s="70"/>
      <c r="C280" s="70"/>
      <c r="D280" s="70"/>
      <c r="E280" s="70"/>
      <c r="F280" s="75"/>
    </row>
    <row r="281" spans="1:6" s="830" customFormat="1" ht="15.75">
      <c r="A281" s="69"/>
      <c r="B281" s="70"/>
      <c r="C281" s="70"/>
      <c r="D281" s="70"/>
      <c r="E281" s="70"/>
      <c r="F281" s="75"/>
    </row>
    <row r="282" spans="1:6" s="830" customFormat="1" ht="15.75">
      <c r="A282" s="69"/>
      <c r="B282" s="70"/>
      <c r="C282" s="70"/>
      <c r="D282" s="70"/>
      <c r="E282" s="70"/>
      <c r="F282" s="75"/>
    </row>
    <row r="283" spans="1:6" s="830" customFormat="1" ht="15.75">
      <c r="A283" s="69"/>
      <c r="B283" s="70"/>
      <c r="C283" s="70"/>
      <c r="D283" s="70"/>
      <c r="E283" s="70"/>
      <c r="F283" s="75"/>
    </row>
    <row r="284" spans="1:6" s="830" customFormat="1" ht="15.75">
      <c r="A284" s="69"/>
      <c r="B284" s="70"/>
      <c r="C284" s="70"/>
      <c r="D284" s="70"/>
      <c r="E284" s="70"/>
      <c r="F284" s="75"/>
    </row>
    <row r="285" spans="1:6" s="830" customFormat="1" ht="15.75">
      <c r="A285" s="69"/>
      <c r="B285" s="70"/>
      <c r="C285" s="70"/>
      <c r="D285" s="70"/>
      <c r="E285" s="70"/>
      <c r="F285" s="75"/>
    </row>
    <row r="286" spans="1:6" s="830" customFormat="1" ht="15.75">
      <c r="A286" s="69"/>
      <c r="B286" s="70"/>
      <c r="C286" s="70"/>
      <c r="D286" s="70"/>
      <c r="E286" s="70"/>
      <c r="F286" s="75"/>
    </row>
    <row r="287" spans="1:6" s="830" customFormat="1" ht="15.75">
      <c r="A287" s="69"/>
      <c r="B287" s="70"/>
      <c r="C287" s="70"/>
      <c r="D287" s="70"/>
      <c r="E287" s="70"/>
      <c r="F287" s="75"/>
    </row>
    <row r="288" spans="1:6" s="830" customFormat="1" ht="15.75">
      <c r="A288" s="69"/>
      <c r="B288" s="70"/>
      <c r="C288" s="70"/>
      <c r="D288" s="70"/>
      <c r="E288" s="70"/>
      <c r="F288" s="75"/>
    </row>
    <row r="289" spans="1:6" s="830" customFormat="1" ht="15.75">
      <c r="A289" s="69"/>
      <c r="B289" s="70"/>
      <c r="C289" s="70"/>
      <c r="D289" s="70"/>
      <c r="E289" s="70"/>
      <c r="F289" s="75"/>
    </row>
    <row r="290" spans="1:6" s="830" customFormat="1" ht="15.75">
      <c r="A290" s="69"/>
      <c r="B290" s="70"/>
      <c r="C290" s="70"/>
      <c r="D290" s="70"/>
      <c r="E290" s="70"/>
      <c r="F290" s="75"/>
    </row>
    <row r="291" spans="1:6" s="830" customFormat="1" ht="15.75">
      <c r="A291" s="69"/>
      <c r="B291" s="70"/>
      <c r="C291" s="70"/>
      <c r="D291" s="70"/>
      <c r="E291" s="70"/>
      <c r="F291" s="75"/>
    </row>
    <row r="292" spans="1:6" s="830" customFormat="1" ht="15.75">
      <c r="A292" s="69"/>
      <c r="B292" s="70"/>
      <c r="C292" s="70"/>
      <c r="D292" s="70"/>
      <c r="E292" s="70"/>
      <c r="F292" s="75"/>
    </row>
    <row r="293" spans="1:6" s="830" customFormat="1" ht="15.75">
      <c r="A293" s="69"/>
      <c r="B293" s="70"/>
      <c r="C293" s="70"/>
      <c r="D293" s="70"/>
      <c r="E293" s="70"/>
      <c r="F293" s="75"/>
    </row>
    <row r="294" spans="1:6" s="830" customFormat="1" ht="15.75">
      <c r="A294" s="69"/>
      <c r="B294" s="70"/>
      <c r="C294" s="70"/>
      <c r="D294" s="70"/>
      <c r="E294" s="70"/>
      <c r="F294" s="75"/>
    </row>
    <row r="295" spans="1:6" s="830" customFormat="1" ht="15.75">
      <c r="A295" s="69"/>
      <c r="B295" s="70"/>
      <c r="C295" s="70"/>
      <c r="D295" s="70"/>
      <c r="E295" s="70"/>
      <c r="F295" s="75"/>
    </row>
    <row r="296" spans="1:6" s="830" customFormat="1" ht="15.75">
      <c r="A296" s="69"/>
      <c r="B296" s="70"/>
      <c r="C296" s="70"/>
      <c r="D296" s="70"/>
      <c r="E296" s="70"/>
      <c r="F296" s="75"/>
    </row>
    <row r="297" spans="1:6" s="830" customFormat="1" ht="15.75">
      <c r="A297" s="69"/>
      <c r="B297" s="70"/>
      <c r="C297" s="70"/>
      <c r="D297" s="70"/>
      <c r="E297" s="70"/>
      <c r="F297" s="75"/>
    </row>
    <row r="298" spans="1:6" s="830" customFormat="1" ht="15.75">
      <c r="A298" s="69"/>
      <c r="B298" s="70"/>
      <c r="C298" s="70"/>
      <c r="D298" s="70"/>
      <c r="E298" s="70"/>
      <c r="F298" s="75"/>
    </row>
    <row r="299" spans="1:6" s="830" customFormat="1" ht="15.75">
      <c r="A299" s="69"/>
      <c r="B299" s="70"/>
      <c r="C299" s="70"/>
      <c r="D299" s="70"/>
      <c r="E299" s="70"/>
      <c r="F299" s="75"/>
    </row>
    <row r="300" spans="1:6" s="830" customFormat="1" ht="15.75">
      <c r="A300" s="69"/>
      <c r="B300" s="70"/>
      <c r="C300" s="70"/>
      <c r="D300" s="70"/>
      <c r="E300" s="70"/>
      <c r="F300" s="75"/>
    </row>
    <row r="301" spans="1:6" s="830" customFormat="1" ht="15.75">
      <c r="A301" s="69"/>
      <c r="B301" s="70"/>
      <c r="C301" s="70"/>
      <c r="D301" s="70"/>
      <c r="E301" s="70"/>
      <c r="F301" s="75"/>
    </row>
    <row r="302" spans="1:6" s="830" customFormat="1" ht="15.75">
      <c r="A302" s="69"/>
      <c r="B302" s="70"/>
      <c r="C302" s="70"/>
      <c r="D302" s="70"/>
      <c r="E302" s="70"/>
      <c r="F302" s="75"/>
    </row>
    <row r="303" spans="1:6" s="830" customFormat="1" ht="15.75">
      <c r="A303" s="69"/>
      <c r="B303" s="70"/>
      <c r="C303" s="70"/>
      <c r="D303" s="70"/>
      <c r="E303" s="70"/>
      <c r="F303" s="75"/>
    </row>
    <row r="304" spans="1:6" s="830" customFormat="1" ht="15.75">
      <c r="A304" s="69"/>
      <c r="B304" s="70"/>
      <c r="C304" s="70"/>
      <c r="D304" s="70"/>
      <c r="E304" s="70"/>
      <c r="F304" s="75"/>
    </row>
    <row r="305" spans="1:6" s="830" customFormat="1" ht="15.75">
      <c r="A305" s="69"/>
      <c r="B305" s="70"/>
      <c r="C305" s="70"/>
      <c r="D305" s="70"/>
      <c r="E305" s="70"/>
      <c r="F305" s="75"/>
    </row>
    <row r="306" spans="1:6" s="830" customFormat="1" ht="15.75">
      <c r="A306" s="69"/>
      <c r="B306" s="70"/>
      <c r="C306" s="70"/>
      <c r="D306" s="70"/>
      <c r="E306" s="70"/>
      <c r="F306" s="75"/>
    </row>
    <row r="307" spans="1:6" s="830" customFormat="1" ht="15.75">
      <c r="A307" s="69"/>
      <c r="B307" s="70"/>
      <c r="C307" s="70"/>
      <c r="D307" s="70"/>
      <c r="E307" s="70"/>
      <c r="F307" s="75"/>
    </row>
    <row r="308" spans="1:6" s="830" customFormat="1" ht="15.75">
      <c r="A308" s="69"/>
      <c r="B308" s="70"/>
      <c r="C308" s="70"/>
      <c r="D308" s="70"/>
      <c r="E308" s="70"/>
      <c r="F308" s="75"/>
    </row>
    <row r="309" spans="1:6" s="830" customFormat="1" ht="15.75">
      <c r="A309" s="69"/>
      <c r="B309" s="70"/>
      <c r="C309" s="70"/>
      <c r="D309" s="70"/>
      <c r="E309" s="70"/>
      <c r="F309" s="75"/>
    </row>
    <row r="310" spans="1:6" s="830" customFormat="1" ht="15.75">
      <c r="A310" s="69"/>
      <c r="B310" s="70"/>
      <c r="C310" s="70"/>
      <c r="D310" s="70"/>
      <c r="E310" s="70"/>
      <c r="F310" s="75"/>
    </row>
    <row r="311" spans="1:6" s="830" customFormat="1" ht="15.75">
      <c r="A311" s="69"/>
      <c r="B311" s="70"/>
      <c r="C311" s="70"/>
      <c r="D311" s="70"/>
      <c r="E311" s="70"/>
      <c r="F311" s="75"/>
    </row>
    <row r="312" spans="1:6" s="830" customFormat="1" ht="15.75">
      <c r="A312" s="69"/>
      <c r="B312" s="70"/>
      <c r="C312" s="70"/>
      <c r="D312" s="70"/>
      <c r="E312" s="70"/>
      <c r="F312" s="75"/>
    </row>
    <row r="313" spans="1:6" s="830" customFormat="1" ht="15.75">
      <c r="A313" s="69"/>
      <c r="B313" s="70"/>
      <c r="C313" s="70"/>
      <c r="D313" s="70"/>
      <c r="E313" s="70"/>
      <c r="F313" s="75"/>
    </row>
    <row r="314" spans="1:6" s="830" customFormat="1" ht="15.75">
      <c r="A314" s="69"/>
      <c r="B314" s="70"/>
      <c r="C314" s="70"/>
      <c r="D314" s="70"/>
      <c r="E314" s="70"/>
      <c r="F314" s="75"/>
    </row>
    <row r="315" spans="1:6" s="830" customFormat="1" ht="15.75">
      <c r="A315" s="69"/>
      <c r="B315" s="70"/>
      <c r="C315" s="70"/>
      <c r="D315" s="70"/>
      <c r="E315" s="70"/>
      <c r="F315" s="75"/>
    </row>
    <row r="316" spans="1:6" s="830" customFormat="1" ht="15.75">
      <c r="A316" s="69"/>
      <c r="B316" s="70"/>
      <c r="C316" s="70"/>
      <c r="D316" s="70"/>
      <c r="E316" s="70"/>
      <c r="F316" s="75"/>
    </row>
    <row r="317" spans="1:6" s="830" customFormat="1" ht="15.75">
      <c r="A317" s="69"/>
      <c r="B317" s="70"/>
      <c r="C317" s="70"/>
      <c r="D317" s="70"/>
      <c r="E317" s="70"/>
      <c r="F317" s="75"/>
    </row>
    <row r="318" spans="1:6" s="830" customFormat="1" ht="15.75">
      <c r="A318" s="69"/>
      <c r="B318" s="70"/>
      <c r="C318" s="70"/>
      <c r="D318" s="70"/>
      <c r="E318" s="70"/>
      <c r="F318" s="75"/>
    </row>
    <row r="319" spans="1:6" s="830" customFormat="1" ht="15.75">
      <c r="A319" s="69"/>
      <c r="B319" s="70"/>
      <c r="C319" s="70"/>
      <c r="D319" s="70"/>
      <c r="E319" s="70"/>
      <c r="F319" s="75"/>
    </row>
    <row r="320" spans="1:6" s="830" customFormat="1" ht="15.75">
      <c r="A320" s="69"/>
      <c r="B320" s="70"/>
      <c r="C320" s="70"/>
      <c r="D320" s="70"/>
      <c r="E320" s="70"/>
      <c r="F320" s="75"/>
    </row>
    <row r="321" spans="1:6" s="830" customFormat="1" ht="15.75">
      <c r="A321" s="69"/>
      <c r="B321" s="70"/>
      <c r="C321" s="70"/>
      <c r="D321" s="70"/>
      <c r="E321" s="70"/>
      <c r="F321" s="75"/>
    </row>
    <row r="322" spans="1:6" s="830" customFormat="1" ht="15.75">
      <c r="A322" s="69"/>
      <c r="B322" s="70"/>
      <c r="C322" s="70"/>
      <c r="D322" s="70"/>
      <c r="E322" s="70"/>
      <c r="F322" s="75"/>
    </row>
    <row r="323" spans="1:6" s="830" customFormat="1" ht="15.75">
      <c r="A323" s="69"/>
      <c r="B323" s="70"/>
      <c r="C323" s="70"/>
      <c r="D323" s="70"/>
      <c r="E323" s="70"/>
      <c r="F323" s="75"/>
    </row>
    <row r="324" spans="1:6" s="830" customFormat="1" ht="15.75">
      <c r="A324" s="69"/>
      <c r="B324" s="70"/>
      <c r="C324" s="70"/>
      <c r="D324" s="70"/>
      <c r="E324" s="70"/>
      <c r="F324" s="75"/>
    </row>
    <row r="325" spans="1:6" s="830" customFormat="1" ht="15.75">
      <c r="A325" s="69"/>
      <c r="B325" s="70"/>
      <c r="C325" s="70"/>
      <c r="D325" s="70"/>
      <c r="E325" s="70"/>
      <c r="F325" s="75"/>
    </row>
    <row r="326" spans="1:6" s="830" customFormat="1" ht="15.75">
      <c r="A326" s="69"/>
      <c r="B326" s="70"/>
      <c r="C326" s="70"/>
      <c r="D326" s="70"/>
      <c r="E326" s="70"/>
      <c r="F326" s="75"/>
    </row>
    <row r="327" spans="1:6" s="830" customFormat="1" ht="15.75">
      <c r="A327" s="69"/>
      <c r="B327" s="70"/>
      <c r="C327" s="70"/>
      <c r="D327" s="70"/>
      <c r="E327" s="70"/>
      <c r="F327" s="75"/>
    </row>
    <row r="328" spans="1:6" s="830" customFormat="1" ht="15.75">
      <c r="A328" s="69"/>
      <c r="B328" s="70"/>
      <c r="C328" s="70"/>
      <c r="D328" s="70"/>
      <c r="E328" s="70"/>
      <c r="F328" s="75"/>
    </row>
    <row r="329" spans="1:6" s="830" customFormat="1" ht="15.75">
      <c r="A329" s="69"/>
      <c r="B329" s="70"/>
      <c r="C329" s="70"/>
      <c r="D329" s="70"/>
      <c r="E329" s="70"/>
      <c r="F329" s="75"/>
    </row>
    <row r="330" spans="1:6" s="830" customFormat="1" ht="15.75">
      <c r="A330" s="69"/>
      <c r="B330" s="70"/>
      <c r="C330" s="70"/>
      <c r="D330" s="70"/>
      <c r="E330" s="70"/>
      <c r="F330" s="75"/>
    </row>
    <row r="331" spans="1:6" s="830" customFormat="1" ht="15.75">
      <c r="A331" s="69"/>
      <c r="B331" s="70"/>
      <c r="C331" s="70"/>
      <c r="D331" s="70"/>
      <c r="E331" s="70"/>
      <c r="F331" s="75"/>
    </row>
    <row r="332" spans="1:6" s="830" customFormat="1" ht="15.75">
      <c r="A332" s="69"/>
      <c r="B332" s="70"/>
      <c r="C332" s="70"/>
      <c r="D332" s="70"/>
      <c r="E332" s="70"/>
      <c r="F332" s="75"/>
    </row>
    <row r="333" spans="1:6" s="830" customFormat="1" ht="15.75">
      <c r="A333" s="69"/>
      <c r="B333" s="70"/>
      <c r="C333" s="70"/>
      <c r="D333" s="70"/>
      <c r="E333" s="70"/>
      <c r="F333" s="75"/>
    </row>
    <row r="334" spans="1:6" s="830" customFormat="1" ht="15.75">
      <c r="A334" s="69"/>
      <c r="B334" s="70"/>
      <c r="C334" s="70"/>
      <c r="D334" s="70"/>
      <c r="E334" s="70"/>
      <c r="F334" s="75"/>
    </row>
    <row r="335" spans="1:6" s="830" customFormat="1" ht="15.75">
      <c r="A335" s="69"/>
      <c r="B335" s="70"/>
      <c r="C335" s="70"/>
      <c r="D335" s="70"/>
      <c r="E335" s="70"/>
      <c r="F335" s="75"/>
    </row>
    <row r="336" spans="1:6" s="830" customFormat="1" ht="15.75">
      <c r="A336" s="69"/>
      <c r="B336" s="70"/>
      <c r="C336" s="70"/>
      <c r="D336" s="70"/>
      <c r="E336" s="70"/>
      <c r="F336" s="75"/>
    </row>
    <row r="337" spans="1:6" s="830" customFormat="1" ht="15.75">
      <c r="A337" s="69"/>
      <c r="B337" s="70"/>
      <c r="C337" s="70"/>
      <c r="D337" s="70"/>
      <c r="E337" s="70"/>
      <c r="F337" s="75"/>
    </row>
    <row r="338" spans="1:6" s="830" customFormat="1" ht="15.75">
      <c r="A338" s="69"/>
      <c r="B338" s="70"/>
      <c r="C338" s="70"/>
      <c r="D338" s="70"/>
      <c r="E338" s="70"/>
      <c r="F338" s="75"/>
    </row>
    <row r="339" spans="1:6" s="830" customFormat="1" ht="15.75">
      <c r="A339" s="69"/>
      <c r="B339" s="70"/>
      <c r="C339" s="70"/>
      <c r="D339" s="70"/>
      <c r="E339" s="70"/>
      <c r="F339" s="75"/>
    </row>
    <row r="340" spans="1:6" s="830" customFormat="1" ht="15.75">
      <c r="A340" s="69"/>
      <c r="B340" s="70"/>
      <c r="C340" s="70"/>
      <c r="D340" s="70"/>
      <c r="E340" s="70"/>
      <c r="F340" s="75"/>
    </row>
    <row r="341" spans="1:6" s="830" customFormat="1" ht="15.75">
      <c r="A341" s="69"/>
      <c r="B341" s="70"/>
      <c r="C341" s="70"/>
      <c r="D341" s="70"/>
      <c r="E341" s="70"/>
      <c r="F341" s="75"/>
    </row>
    <row r="342" spans="1:6" s="830" customFormat="1" ht="15.75">
      <c r="A342" s="69"/>
      <c r="B342" s="70"/>
      <c r="C342" s="70"/>
      <c r="D342" s="70"/>
      <c r="E342" s="70"/>
      <c r="F342" s="75"/>
    </row>
    <row r="343" spans="1:6" s="830" customFormat="1" ht="15.75">
      <c r="A343" s="69"/>
      <c r="B343" s="70"/>
      <c r="C343" s="70"/>
      <c r="D343" s="70"/>
      <c r="E343" s="70"/>
      <c r="F343" s="75"/>
    </row>
    <row r="344" spans="1:6" s="830" customFormat="1" ht="15.75">
      <c r="A344" s="69"/>
      <c r="B344" s="70"/>
      <c r="C344" s="70"/>
      <c r="D344" s="70"/>
      <c r="E344" s="70"/>
      <c r="F344" s="75"/>
    </row>
    <row r="345" spans="1:6" s="830" customFormat="1" ht="15.75">
      <c r="A345" s="69"/>
      <c r="B345" s="70"/>
      <c r="C345" s="70"/>
      <c r="D345" s="70"/>
      <c r="E345" s="70"/>
      <c r="F345" s="75"/>
    </row>
    <row r="346" spans="1:6" s="830" customFormat="1" ht="15.75">
      <c r="A346" s="69"/>
      <c r="B346" s="70"/>
      <c r="C346" s="70"/>
      <c r="D346" s="70"/>
      <c r="E346" s="70"/>
      <c r="F346" s="75"/>
    </row>
    <row r="347" spans="1:6" s="830" customFormat="1" ht="15.75">
      <c r="A347" s="69"/>
      <c r="B347" s="70"/>
      <c r="C347" s="70"/>
      <c r="D347" s="70"/>
      <c r="E347" s="70"/>
      <c r="F347" s="75"/>
    </row>
    <row r="348" spans="1:6" s="830" customFormat="1" ht="15.75">
      <c r="A348" s="69"/>
      <c r="B348" s="70"/>
      <c r="C348" s="70"/>
      <c r="D348" s="70"/>
      <c r="E348" s="70"/>
      <c r="F348" s="75"/>
    </row>
    <row r="349" spans="1:6" s="830" customFormat="1" ht="15.75">
      <c r="A349" s="69"/>
      <c r="B349" s="70"/>
      <c r="C349" s="70"/>
      <c r="D349" s="70"/>
      <c r="E349" s="70"/>
      <c r="F349" s="75"/>
    </row>
    <row r="350" spans="1:6" s="830" customFormat="1" ht="15.75">
      <c r="A350" s="69"/>
      <c r="B350" s="70"/>
      <c r="C350" s="70"/>
      <c r="D350" s="70"/>
      <c r="E350" s="70"/>
      <c r="F350" s="75"/>
    </row>
    <row r="351" spans="1:6" s="830" customFormat="1" ht="15.75">
      <c r="A351" s="69"/>
      <c r="B351" s="70"/>
      <c r="C351" s="70"/>
      <c r="D351" s="70"/>
      <c r="E351" s="70"/>
      <c r="F351" s="75"/>
    </row>
    <row r="352" spans="1:6" s="830" customFormat="1" ht="15.75">
      <c r="A352" s="69"/>
      <c r="B352" s="70"/>
      <c r="C352" s="70"/>
      <c r="D352" s="70"/>
      <c r="E352" s="70"/>
      <c r="F352" s="75"/>
    </row>
    <row r="353" spans="1:6" s="830" customFormat="1" ht="15.75">
      <c r="A353" s="69"/>
      <c r="B353" s="70"/>
      <c r="C353" s="70"/>
      <c r="D353" s="70"/>
      <c r="E353" s="70"/>
      <c r="F353" s="75"/>
    </row>
    <row r="354" spans="1:6" s="830" customFormat="1" ht="15.75">
      <c r="A354" s="69"/>
      <c r="B354" s="70"/>
      <c r="C354" s="70"/>
      <c r="D354" s="70"/>
      <c r="E354" s="70"/>
      <c r="F354" s="75"/>
    </row>
    <row r="355" spans="1:6" s="830" customFormat="1" ht="15.75">
      <c r="A355" s="69"/>
      <c r="B355" s="70"/>
      <c r="C355" s="70"/>
      <c r="D355" s="70"/>
      <c r="E355" s="70"/>
      <c r="F355" s="75"/>
    </row>
    <row r="356" spans="1:6" s="830" customFormat="1" ht="15.75">
      <c r="A356" s="69"/>
      <c r="B356" s="70"/>
      <c r="C356" s="70"/>
      <c r="D356" s="70"/>
      <c r="E356" s="70"/>
      <c r="F356" s="75"/>
    </row>
    <row r="357" spans="1:6" s="830" customFormat="1" ht="15.75">
      <c r="A357" s="69"/>
      <c r="B357" s="70"/>
      <c r="C357" s="70"/>
      <c r="D357" s="70"/>
      <c r="E357" s="70"/>
      <c r="F357" s="75"/>
    </row>
    <row r="358" spans="1:6" s="830" customFormat="1" ht="15.75">
      <c r="A358" s="69"/>
      <c r="B358" s="70"/>
      <c r="C358" s="70"/>
      <c r="D358" s="70"/>
      <c r="E358" s="70"/>
      <c r="F358" s="75"/>
    </row>
    <row r="359" spans="1:6" s="830" customFormat="1" ht="15.75">
      <c r="A359" s="69"/>
      <c r="B359" s="70"/>
      <c r="C359" s="70"/>
      <c r="D359" s="70"/>
      <c r="E359" s="70"/>
      <c r="F359" s="75"/>
    </row>
    <row r="360" spans="1:6" s="830" customFormat="1" ht="15.75">
      <c r="A360" s="69"/>
      <c r="B360" s="70"/>
      <c r="C360" s="70"/>
      <c r="D360" s="70"/>
      <c r="E360" s="70"/>
      <c r="F360" s="75"/>
    </row>
    <row r="361" spans="1:6" s="830" customFormat="1" ht="15.75">
      <c r="A361" s="69"/>
      <c r="B361" s="70"/>
      <c r="C361" s="70"/>
      <c r="D361" s="70"/>
      <c r="E361" s="70"/>
      <c r="F361" s="75"/>
    </row>
    <row r="362" spans="1:6" s="830" customFormat="1" ht="15.75">
      <c r="A362" s="69"/>
      <c r="B362" s="70"/>
      <c r="C362" s="70"/>
      <c r="D362" s="70"/>
      <c r="E362" s="70"/>
      <c r="F362" s="75"/>
    </row>
    <row r="363" spans="1:6" s="830" customFormat="1" ht="15.75">
      <c r="A363" s="69"/>
      <c r="B363" s="70"/>
      <c r="C363" s="70"/>
      <c r="D363" s="70"/>
      <c r="E363" s="70"/>
      <c r="F363" s="75"/>
    </row>
    <row r="364" spans="1:6" s="830" customFormat="1" ht="15.75">
      <c r="A364" s="69"/>
      <c r="B364" s="70"/>
      <c r="C364" s="70"/>
      <c r="D364" s="70"/>
      <c r="E364" s="70"/>
      <c r="F364" s="75"/>
    </row>
    <row r="365" spans="1:6" s="830" customFormat="1" ht="15.75">
      <c r="A365" s="69"/>
      <c r="B365" s="70"/>
      <c r="C365" s="70"/>
      <c r="D365" s="70"/>
      <c r="E365" s="70"/>
      <c r="F365" s="75"/>
    </row>
    <row r="366" spans="1:6" s="830" customFormat="1" ht="15.75">
      <c r="A366" s="69"/>
      <c r="B366" s="70"/>
      <c r="C366" s="70"/>
      <c r="D366" s="70"/>
      <c r="E366" s="70"/>
      <c r="F366" s="75"/>
    </row>
    <row r="367" spans="1:6" s="830" customFormat="1" ht="15.75">
      <c r="A367" s="69"/>
      <c r="B367" s="70"/>
      <c r="C367" s="70"/>
      <c r="D367" s="70"/>
      <c r="E367" s="70"/>
      <c r="F367" s="75"/>
    </row>
    <row r="368" spans="1:6" s="830" customFormat="1" ht="15.75">
      <c r="A368" s="69"/>
      <c r="B368" s="70"/>
      <c r="C368" s="70"/>
      <c r="D368" s="70"/>
      <c r="E368" s="70"/>
      <c r="F368" s="75"/>
    </row>
    <row r="369" spans="1:6" s="830" customFormat="1" ht="15.75">
      <c r="A369" s="69"/>
      <c r="B369" s="70"/>
      <c r="C369" s="70"/>
      <c r="D369" s="70"/>
      <c r="E369" s="70"/>
      <c r="F369" s="75"/>
    </row>
    <row r="370" spans="1:6" s="830" customFormat="1" ht="15.75">
      <c r="A370" s="69"/>
      <c r="B370" s="70"/>
      <c r="C370" s="70"/>
      <c r="D370" s="70"/>
      <c r="E370" s="70"/>
      <c r="F370" s="75"/>
    </row>
    <row r="371" spans="1:6" s="830" customFormat="1" ht="15.75">
      <c r="A371" s="69"/>
      <c r="B371" s="70"/>
      <c r="C371" s="70"/>
      <c r="D371" s="70"/>
      <c r="E371" s="70"/>
      <c r="F371" s="75"/>
    </row>
    <row r="372" spans="1:6" s="830" customFormat="1" ht="15.75">
      <c r="A372" s="69"/>
      <c r="B372" s="70"/>
      <c r="C372" s="70"/>
      <c r="D372" s="70"/>
      <c r="E372" s="70"/>
      <c r="F372" s="75"/>
    </row>
    <row r="373" spans="1:6" s="830" customFormat="1" ht="15.75">
      <c r="A373" s="69"/>
      <c r="B373" s="70"/>
      <c r="C373" s="70"/>
      <c r="D373" s="70"/>
      <c r="E373" s="70"/>
      <c r="F373" s="75"/>
    </row>
    <row r="374" spans="1:6" s="830" customFormat="1" ht="15.75">
      <c r="A374" s="69"/>
      <c r="B374" s="70"/>
      <c r="C374" s="70"/>
      <c r="D374" s="70"/>
      <c r="E374" s="70"/>
      <c r="F374" s="75"/>
    </row>
    <row r="375" spans="1:6" s="830" customFormat="1" ht="15.75">
      <c r="A375" s="69"/>
      <c r="B375" s="70"/>
      <c r="C375" s="70"/>
      <c r="D375" s="70"/>
      <c r="E375" s="70"/>
      <c r="F375" s="75"/>
    </row>
    <row r="376" spans="1:6" s="830" customFormat="1" ht="15.75">
      <c r="A376" s="69"/>
      <c r="B376" s="70"/>
      <c r="C376" s="70"/>
      <c r="D376" s="70"/>
      <c r="E376" s="70"/>
      <c r="F376" s="75"/>
    </row>
    <row r="377" spans="1:6" s="830" customFormat="1" ht="15.75">
      <c r="A377" s="69"/>
      <c r="B377" s="70"/>
      <c r="C377" s="70"/>
      <c r="D377" s="70"/>
      <c r="E377" s="70"/>
      <c r="F377" s="75"/>
    </row>
    <row r="378" spans="1:6" s="830" customFormat="1" ht="15.75">
      <c r="A378" s="69"/>
      <c r="B378" s="70"/>
      <c r="C378" s="70"/>
      <c r="D378" s="70"/>
      <c r="E378" s="70"/>
      <c r="F378" s="75"/>
    </row>
    <row r="379" spans="1:6" s="830" customFormat="1" ht="15.75">
      <c r="A379" s="69"/>
      <c r="B379" s="70"/>
      <c r="C379" s="70"/>
      <c r="D379" s="70"/>
      <c r="E379" s="70"/>
      <c r="F379" s="75"/>
    </row>
    <row r="380" spans="1:6" s="830" customFormat="1" ht="15.75">
      <c r="A380" s="69"/>
      <c r="B380" s="70"/>
      <c r="C380" s="70"/>
      <c r="D380" s="70"/>
      <c r="E380" s="70"/>
      <c r="F380" s="75"/>
    </row>
    <row r="381" spans="1:6" s="830" customFormat="1" ht="15.75">
      <c r="A381" s="69"/>
      <c r="B381" s="70"/>
      <c r="C381" s="70"/>
      <c r="D381" s="70"/>
      <c r="E381" s="70"/>
      <c r="F381" s="75"/>
    </row>
    <row r="382" spans="1:6" s="830" customFormat="1" ht="15.75">
      <c r="A382" s="69"/>
      <c r="B382" s="70"/>
      <c r="C382" s="70"/>
      <c r="D382" s="70"/>
      <c r="E382" s="70"/>
      <c r="F382" s="75"/>
    </row>
    <row r="383" spans="1:6" s="830" customFormat="1" ht="15.75">
      <c r="A383" s="69"/>
      <c r="B383" s="70"/>
      <c r="C383" s="70"/>
      <c r="D383" s="70"/>
      <c r="E383" s="70"/>
      <c r="F383" s="75"/>
    </row>
    <row r="384" spans="1:6" s="830" customFormat="1" ht="15.75">
      <c r="A384" s="69"/>
      <c r="B384" s="70"/>
      <c r="C384" s="70"/>
      <c r="D384" s="70"/>
      <c r="E384" s="70"/>
      <c r="F384" s="75"/>
    </row>
    <row r="385" spans="1:6" s="830" customFormat="1" ht="15.75">
      <c r="A385" s="69"/>
      <c r="B385" s="70"/>
      <c r="C385" s="70"/>
      <c r="D385" s="70"/>
      <c r="E385" s="70"/>
      <c r="F385" s="75"/>
    </row>
    <row r="386" spans="1:6" s="830" customFormat="1" ht="15.75">
      <c r="A386" s="69"/>
      <c r="B386" s="70"/>
      <c r="C386" s="70"/>
      <c r="D386" s="70"/>
      <c r="E386" s="70"/>
      <c r="F386" s="75"/>
    </row>
    <row r="387" spans="1:6" s="830" customFormat="1" ht="15.75">
      <c r="A387" s="69"/>
      <c r="B387" s="70"/>
      <c r="C387" s="70"/>
      <c r="D387" s="70"/>
      <c r="E387" s="70"/>
      <c r="F387" s="75"/>
    </row>
    <row r="388" spans="1:6" s="830" customFormat="1" ht="15.75">
      <c r="A388" s="69"/>
      <c r="B388" s="70"/>
      <c r="C388" s="70"/>
      <c r="D388" s="70"/>
      <c r="E388" s="70"/>
      <c r="F388" s="75"/>
    </row>
    <row r="389" spans="1:6" s="830" customFormat="1" ht="15.75">
      <c r="A389" s="69"/>
      <c r="B389" s="70"/>
      <c r="C389" s="70"/>
      <c r="D389" s="70"/>
      <c r="E389" s="70"/>
      <c r="F389" s="75"/>
    </row>
    <row r="390" spans="1:6" s="830" customFormat="1" ht="15.75">
      <c r="A390" s="69"/>
      <c r="B390" s="70"/>
      <c r="C390" s="70"/>
      <c r="D390" s="70"/>
      <c r="E390" s="70"/>
      <c r="F390" s="75"/>
    </row>
    <row r="391" spans="1:6" s="830" customFormat="1" ht="15.75">
      <c r="A391" s="69"/>
      <c r="B391" s="70"/>
      <c r="C391" s="70"/>
      <c r="D391" s="70"/>
      <c r="E391" s="70"/>
      <c r="F391" s="75"/>
    </row>
    <row r="392" spans="1:6" s="830" customFormat="1" ht="15.75">
      <c r="A392" s="69"/>
      <c r="B392" s="70"/>
      <c r="C392" s="70"/>
      <c r="D392" s="70"/>
      <c r="E392" s="70"/>
      <c r="F392" s="75"/>
    </row>
    <row r="393" spans="1:6" s="830" customFormat="1" ht="15.75">
      <c r="A393" s="69"/>
      <c r="B393" s="70"/>
      <c r="C393" s="70"/>
      <c r="D393" s="70"/>
      <c r="E393" s="70"/>
      <c r="F393" s="75"/>
    </row>
    <row r="394" spans="1:6" s="830" customFormat="1" ht="15.75">
      <c r="A394" s="69"/>
      <c r="B394" s="70"/>
      <c r="C394" s="70"/>
      <c r="D394" s="70"/>
      <c r="E394" s="70"/>
      <c r="F394" s="75"/>
    </row>
    <row r="395" spans="1:6" s="830" customFormat="1" ht="15.75">
      <c r="A395" s="69"/>
      <c r="B395" s="70"/>
      <c r="C395" s="70"/>
      <c r="D395" s="70"/>
      <c r="E395" s="70"/>
      <c r="F395" s="75"/>
    </row>
    <row r="396" spans="1:6" s="830" customFormat="1" ht="15.75">
      <c r="A396" s="69"/>
      <c r="B396" s="70"/>
      <c r="C396" s="70"/>
      <c r="D396" s="70"/>
      <c r="E396" s="70"/>
      <c r="F396" s="75"/>
    </row>
    <row r="397" spans="1:6" s="830" customFormat="1" ht="15.75">
      <c r="A397" s="69"/>
      <c r="B397" s="70"/>
      <c r="C397" s="70"/>
      <c r="D397" s="70"/>
      <c r="E397" s="70"/>
      <c r="F397" s="75"/>
    </row>
    <row r="398" spans="1:6" s="830" customFormat="1" ht="15.75">
      <c r="A398" s="69"/>
      <c r="B398" s="70"/>
      <c r="C398" s="70"/>
      <c r="D398" s="70"/>
      <c r="E398" s="70"/>
      <c r="F398" s="75"/>
    </row>
    <row r="399" spans="1:6" s="830" customFormat="1" ht="15.75">
      <c r="A399" s="69"/>
      <c r="B399" s="70"/>
      <c r="C399" s="70"/>
      <c r="D399" s="70"/>
      <c r="E399" s="70"/>
      <c r="F399" s="75"/>
    </row>
    <row r="400" spans="1:6" s="830" customFormat="1" ht="15.75">
      <c r="A400" s="69"/>
      <c r="B400" s="70"/>
      <c r="C400" s="70"/>
      <c r="D400" s="70"/>
      <c r="E400" s="70"/>
      <c r="F400" s="75"/>
    </row>
    <row r="401" spans="1:6" s="830" customFormat="1" ht="15.75">
      <c r="A401" s="69"/>
      <c r="B401" s="70"/>
      <c r="C401" s="70"/>
      <c r="D401" s="70"/>
      <c r="E401" s="70"/>
      <c r="F401" s="75"/>
    </row>
    <row r="402" spans="1:6" s="830" customFormat="1" ht="15.75">
      <c r="A402" s="69"/>
      <c r="B402" s="70"/>
      <c r="C402" s="70"/>
      <c r="D402" s="70"/>
      <c r="E402" s="70"/>
      <c r="F402" s="75"/>
    </row>
    <row r="403" spans="1:6" s="830" customFormat="1" ht="15.75">
      <c r="A403" s="69"/>
      <c r="B403" s="70"/>
      <c r="C403" s="70"/>
      <c r="D403" s="70"/>
      <c r="E403" s="70"/>
      <c r="F403" s="75"/>
    </row>
    <row r="404" spans="1:6" s="830" customFormat="1" ht="15.75">
      <c r="A404" s="69"/>
      <c r="B404" s="70"/>
      <c r="C404" s="70"/>
      <c r="D404" s="70"/>
      <c r="E404" s="70"/>
      <c r="F404" s="75"/>
    </row>
    <row r="405" spans="1:6" s="830" customFormat="1" ht="15.75">
      <c r="A405" s="69"/>
      <c r="B405" s="70"/>
      <c r="C405" s="70"/>
      <c r="D405" s="70"/>
      <c r="E405" s="70"/>
      <c r="F405" s="75"/>
    </row>
    <row r="406" spans="1:6" s="830" customFormat="1" ht="15.75">
      <c r="A406" s="69"/>
      <c r="B406" s="70"/>
      <c r="C406" s="70"/>
      <c r="D406" s="70"/>
      <c r="E406" s="70"/>
      <c r="F406" s="75"/>
    </row>
    <row r="407" spans="1:6" s="830" customFormat="1" ht="15.75">
      <c r="A407" s="69"/>
      <c r="B407" s="70"/>
      <c r="C407" s="70"/>
      <c r="D407" s="70"/>
      <c r="E407" s="70"/>
      <c r="F407" s="75"/>
    </row>
    <row r="408" spans="1:6" s="830" customFormat="1" ht="15.75">
      <c r="A408" s="69"/>
      <c r="B408" s="70"/>
      <c r="C408" s="70"/>
      <c r="D408" s="70"/>
      <c r="E408" s="70"/>
      <c r="F408" s="75"/>
    </row>
    <row r="409" spans="1:6" s="830" customFormat="1" ht="15.75">
      <c r="A409" s="69"/>
      <c r="B409" s="70"/>
      <c r="C409" s="70"/>
      <c r="D409" s="70"/>
      <c r="E409" s="70"/>
      <c r="F409" s="75"/>
    </row>
    <row r="410" spans="1:6" s="830" customFormat="1" ht="15.75">
      <c r="A410" s="69"/>
      <c r="B410" s="70"/>
      <c r="C410" s="70"/>
      <c r="D410" s="70"/>
      <c r="E410" s="70"/>
      <c r="F410" s="75"/>
    </row>
    <row r="411" spans="1:6" s="830" customFormat="1" ht="15.75">
      <c r="A411" s="69"/>
      <c r="B411" s="70"/>
      <c r="C411" s="70"/>
      <c r="D411" s="70"/>
      <c r="E411" s="70"/>
      <c r="F411" s="75"/>
    </row>
    <row r="412" spans="1:6" s="830" customFormat="1" ht="15.75">
      <c r="A412" s="69"/>
      <c r="B412" s="70"/>
      <c r="C412" s="70"/>
      <c r="D412" s="70"/>
      <c r="E412" s="70"/>
      <c r="F412" s="75"/>
    </row>
    <row r="413" spans="1:6" s="830" customFormat="1" ht="15.75">
      <c r="A413" s="69"/>
      <c r="B413" s="70"/>
      <c r="C413" s="70"/>
      <c r="D413" s="70"/>
      <c r="E413" s="70"/>
      <c r="F413" s="75"/>
    </row>
    <row r="414" spans="1:6" s="830" customFormat="1" ht="15.75">
      <c r="A414" s="69"/>
      <c r="B414" s="70"/>
      <c r="C414" s="70"/>
      <c r="D414" s="70"/>
      <c r="E414" s="70"/>
      <c r="F414" s="75"/>
    </row>
    <row r="415" spans="1:6" s="830" customFormat="1" ht="15.75">
      <c r="A415" s="69"/>
      <c r="B415" s="70"/>
      <c r="C415" s="70"/>
      <c r="D415" s="70"/>
      <c r="E415" s="70"/>
      <c r="F415" s="75"/>
    </row>
    <row r="416" spans="1:6" s="830" customFormat="1" ht="15.75">
      <c r="A416" s="69"/>
      <c r="B416" s="70"/>
      <c r="C416" s="70"/>
      <c r="D416" s="70"/>
      <c r="E416" s="70"/>
      <c r="F416" s="75"/>
    </row>
    <row r="417" spans="1:6" s="830" customFormat="1" ht="15.75">
      <c r="A417" s="69"/>
      <c r="B417" s="70"/>
      <c r="C417" s="70"/>
      <c r="D417" s="70"/>
      <c r="E417" s="70"/>
      <c r="F417" s="75"/>
    </row>
    <row r="418" spans="1:6" s="830" customFormat="1" ht="15.75">
      <c r="A418" s="69"/>
      <c r="B418" s="70"/>
      <c r="C418" s="70"/>
      <c r="D418" s="70"/>
      <c r="E418" s="70"/>
      <c r="F418" s="75"/>
    </row>
    <row r="419" spans="1:6" s="830" customFormat="1" ht="15.75">
      <c r="A419" s="69"/>
      <c r="B419" s="70"/>
      <c r="C419" s="70"/>
      <c r="D419" s="70"/>
      <c r="E419" s="70"/>
      <c r="F419" s="75"/>
    </row>
    <row r="420" spans="1:6" s="830" customFormat="1" ht="15.75">
      <c r="A420" s="69"/>
      <c r="B420" s="70"/>
      <c r="C420" s="70"/>
      <c r="D420" s="70"/>
      <c r="E420" s="70"/>
      <c r="F420" s="75"/>
    </row>
    <row r="421" spans="1:6" s="830" customFormat="1" ht="15.75">
      <c r="A421" s="69"/>
      <c r="B421" s="70"/>
      <c r="C421" s="70"/>
      <c r="D421" s="70"/>
      <c r="E421" s="70"/>
      <c r="F421" s="75"/>
    </row>
    <row r="422" spans="1:6" s="830" customFormat="1" ht="15.75">
      <c r="A422" s="69"/>
      <c r="B422" s="70"/>
      <c r="C422" s="70"/>
      <c r="D422" s="70"/>
      <c r="E422" s="70"/>
      <c r="F422" s="75"/>
    </row>
    <row r="423" spans="1:6" s="830" customFormat="1" ht="15.75">
      <c r="A423" s="69"/>
      <c r="B423" s="70"/>
      <c r="C423" s="70"/>
      <c r="D423" s="70"/>
      <c r="E423" s="70"/>
      <c r="F423" s="75"/>
    </row>
    <row r="424" spans="1:6" s="830" customFormat="1" ht="15.75">
      <c r="A424" s="69"/>
      <c r="B424" s="70"/>
      <c r="C424" s="70"/>
      <c r="D424" s="70"/>
      <c r="E424" s="70"/>
      <c r="F424" s="75"/>
    </row>
    <row r="425" spans="1:6" s="830" customFormat="1" ht="15.75">
      <c r="A425" s="69"/>
      <c r="B425" s="70"/>
      <c r="C425" s="70"/>
      <c r="D425" s="70"/>
      <c r="E425" s="70"/>
      <c r="F425" s="75"/>
    </row>
    <row r="426" spans="1:6" s="830" customFormat="1" ht="15.75">
      <c r="A426" s="69"/>
      <c r="B426" s="70"/>
      <c r="C426" s="70"/>
      <c r="D426" s="70"/>
      <c r="E426" s="70"/>
      <c r="F426" s="75"/>
    </row>
    <row r="427" spans="1:6" s="830" customFormat="1" ht="15.75">
      <c r="A427" s="69"/>
      <c r="B427" s="70"/>
      <c r="C427" s="70"/>
      <c r="D427" s="70"/>
      <c r="E427" s="70"/>
      <c r="F427" s="75"/>
    </row>
    <row r="428" spans="1:6" s="830" customFormat="1" ht="15.75">
      <c r="A428" s="69"/>
      <c r="B428" s="70"/>
      <c r="C428" s="70"/>
      <c r="D428" s="70"/>
      <c r="E428" s="70"/>
      <c r="F428" s="75"/>
    </row>
    <row r="429" spans="1:6" s="830" customFormat="1" ht="15.75">
      <c r="A429" s="69"/>
      <c r="B429" s="70"/>
      <c r="C429" s="70"/>
      <c r="D429" s="70"/>
      <c r="E429" s="70"/>
      <c r="F429" s="75"/>
    </row>
    <row r="430" spans="1:6" s="830" customFormat="1" ht="15.75">
      <c r="A430" s="69"/>
      <c r="B430" s="70"/>
      <c r="C430" s="70"/>
      <c r="D430" s="70"/>
      <c r="E430" s="70"/>
      <c r="F430" s="75"/>
    </row>
    <row r="431" spans="1:6" s="830" customFormat="1" ht="15.75">
      <c r="A431" s="69"/>
      <c r="B431" s="70"/>
      <c r="C431" s="70"/>
      <c r="D431" s="70"/>
      <c r="E431" s="70"/>
      <c r="F431" s="75"/>
    </row>
    <row r="432" spans="1:6" s="830" customFormat="1" ht="15.75">
      <c r="A432" s="69"/>
      <c r="B432" s="70"/>
      <c r="C432" s="70"/>
      <c r="D432" s="70"/>
      <c r="E432" s="70"/>
      <c r="F432" s="75"/>
    </row>
    <row r="433" spans="1:6" s="830" customFormat="1" ht="15.75">
      <c r="A433" s="69"/>
      <c r="B433" s="70"/>
      <c r="C433" s="70"/>
      <c r="D433" s="70"/>
      <c r="E433" s="70"/>
      <c r="F433" s="75"/>
    </row>
    <row r="434" spans="1:6" s="830" customFormat="1" ht="15.75">
      <c r="A434" s="69"/>
      <c r="B434" s="70"/>
      <c r="C434" s="70"/>
      <c r="D434" s="70"/>
      <c r="E434" s="70"/>
      <c r="F434" s="75"/>
    </row>
    <row r="435" spans="1:6" s="830" customFormat="1" ht="15.75">
      <c r="A435" s="69"/>
      <c r="B435" s="70"/>
      <c r="C435" s="70"/>
      <c r="D435" s="70"/>
      <c r="E435" s="70"/>
      <c r="F435" s="75"/>
    </row>
    <row r="436" spans="1:6" s="830" customFormat="1" ht="15.75">
      <c r="A436" s="69"/>
      <c r="B436" s="70"/>
      <c r="C436" s="70"/>
      <c r="D436" s="70"/>
      <c r="E436" s="70"/>
      <c r="F436" s="75"/>
    </row>
    <row r="437" spans="1:6" s="830" customFormat="1" ht="15.75">
      <c r="A437" s="69"/>
      <c r="B437" s="70"/>
      <c r="C437" s="70"/>
      <c r="D437" s="70"/>
      <c r="E437" s="70"/>
      <c r="F437" s="75"/>
    </row>
    <row r="438" spans="1:6" s="830" customFormat="1" ht="15.75">
      <c r="A438" s="69"/>
      <c r="B438" s="70"/>
      <c r="C438" s="70"/>
      <c r="D438" s="70"/>
      <c r="E438" s="70"/>
      <c r="F438" s="75"/>
    </row>
    <row r="439" spans="1:6" s="830" customFormat="1" ht="15.75">
      <c r="A439" s="69"/>
      <c r="B439" s="70"/>
      <c r="C439" s="70"/>
      <c r="D439" s="70"/>
      <c r="E439" s="70"/>
      <c r="F439" s="75"/>
    </row>
    <row r="440" spans="1:6" s="830" customFormat="1" ht="15.75">
      <c r="A440" s="69"/>
      <c r="B440" s="70"/>
      <c r="C440" s="70"/>
      <c r="D440" s="70"/>
      <c r="E440" s="70"/>
      <c r="F440" s="75"/>
    </row>
    <row r="441" spans="1:6" s="830" customFormat="1" ht="15.75">
      <c r="A441" s="69"/>
      <c r="B441" s="70"/>
      <c r="C441" s="70"/>
      <c r="D441" s="70"/>
      <c r="E441" s="70"/>
      <c r="F441" s="75"/>
    </row>
    <row r="442" spans="1:6" s="830" customFormat="1" ht="15.75">
      <c r="A442" s="69"/>
      <c r="B442" s="70"/>
      <c r="C442" s="70"/>
      <c r="D442" s="70"/>
      <c r="E442" s="70"/>
      <c r="F442" s="75"/>
    </row>
    <row r="443" spans="1:6" s="830" customFormat="1" ht="15.75">
      <c r="A443" s="69"/>
      <c r="B443" s="70"/>
      <c r="C443" s="70"/>
      <c r="D443" s="70"/>
      <c r="E443" s="70"/>
      <c r="F443" s="75"/>
    </row>
    <row r="444" spans="1:6" s="830" customFormat="1" ht="15.75">
      <c r="A444" s="69"/>
      <c r="B444" s="70"/>
      <c r="C444" s="70"/>
      <c r="D444" s="70"/>
      <c r="E444" s="70"/>
      <c r="F444" s="75"/>
    </row>
    <row r="445" spans="1:6" s="830" customFormat="1" ht="15.75">
      <c r="A445" s="69"/>
      <c r="B445" s="70"/>
      <c r="C445" s="70"/>
      <c r="D445" s="70"/>
      <c r="E445" s="70"/>
      <c r="F445" s="75"/>
    </row>
    <row r="446" spans="1:6" s="830" customFormat="1" ht="15.75">
      <c r="A446" s="69"/>
      <c r="B446" s="70"/>
      <c r="C446" s="70"/>
      <c r="D446" s="70"/>
      <c r="E446" s="70"/>
      <c r="F446" s="75"/>
    </row>
    <row r="447" spans="1:6" s="830" customFormat="1" ht="15.75">
      <c r="A447" s="69"/>
      <c r="B447" s="70"/>
      <c r="C447" s="70"/>
      <c r="D447" s="70"/>
      <c r="E447" s="70"/>
      <c r="F447" s="75"/>
    </row>
    <row r="448" spans="1:6" s="830" customFormat="1" ht="15.75">
      <c r="A448" s="69"/>
      <c r="B448" s="70"/>
      <c r="C448" s="70"/>
      <c r="D448" s="70"/>
      <c r="E448" s="70"/>
      <c r="F448" s="75"/>
    </row>
    <row r="449" spans="1:6" s="830" customFormat="1" ht="15.75">
      <c r="A449" s="69"/>
      <c r="B449" s="70"/>
      <c r="C449" s="70"/>
      <c r="D449" s="70"/>
      <c r="E449" s="70"/>
      <c r="F449" s="75"/>
    </row>
    <row r="450" spans="1:6" s="830" customFormat="1" ht="15.75">
      <c r="A450" s="69"/>
      <c r="B450" s="70"/>
      <c r="C450" s="70"/>
      <c r="D450" s="70"/>
      <c r="E450" s="70"/>
      <c r="F450" s="75"/>
    </row>
    <row r="451" spans="1:6" s="830" customFormat="1" ht="15.75">
      <c r="A451" s="69"/>
      <c r="B451" s="70"/>
      <c r="C451" s="70"/>
      <c r="D451" s="70"/>
      <c r="E451" s="70"/>
      <c r="F451" s="75"/>
    </row>
    <row r="452" spans="1:6" s="830" customFormat="1" ht="15.75">
      <c r="A452" s="69"/>
      <c r="B452" s="70"/>
      <c r="C452" s="70"/>
      <c r="D452" s="70"/>
      <c r="E452" s="70"/>
      <c r="F452" s="75"/>
    </row>
    <row r="453" spans="1:6" s="830" customFormat="1" ht="15.75">
      <c r="A453" s="69"/>
      <c r="B453" s="70"/>
      <c r="C453" s="70"/>
      <c r="D453" s="70"/>
      <c r="E453" s="70"/>
      <c r="F453" s="75"/>
    </row>
    <row r="454" spans="1:6" s="830" customFormat="1" ht="15.75">
      <c r="A454" s="69"/>
      <c r="B454" s="70"/>
      <c r="C454" s="70"/>
      <c r="D454" s="70"/>
      <c r="E454" s="70"/>
      <c r="F454" s="75"/>
    </row>
    <row r="455" spans="1:6" s="830" customFormat="1" ht="15.75">
      <c r="A455" s="69"/>
      <c r="B455" s="70"/>
      <c r="C455" s="70"/>
      <c r="D455" s="70"/>
      <c r="E455" s="70"/>
      <c r="F455" s="75"/>
    </row>
    <row r="456" spans="1:6" s="830" customFormat="1" ht="15.75">
      <c r="A456" s="69"/>
      <c r="B456" s="70"/>
      <c r="C456" s="70"/>
      <c r="D456" s="70"/>
      <c r="E456" s="70"/>
      <c r="F456" s="75"/>
    </row>
    <row r="457" spans="1:6" s="830" customFormat="1" ht="15.75">
      <c r="A457" s="69"/>
      <c r="B457" s="70"/>
      <c r="C457" s="70"/>
      <c r="D457" s="70"/>
      <c r="E457" s="70"/>
      <c r="F457" s="75"/>
    </row>
    <row r="458" spans="1:6" s="830" customFormat="1" ht="15.75">
      <c r="A458" s="69"/>
      <c r="B458" s="70"/>
      <c r="C458" s="70"/>
      <c r="D458" s="70"/>
      <c r="E458" s="70"/>
      <c r="F458" s="75"/>
    </row>
    <row r="459" spans="1:6" s="830" customFormat="1" ht="15.75">
      <c r="A459" s="69"/>
      <c r="B459" s="70"/>
      <c r="C459" s="70"/>
      <c r="D459" s="70"/>
      <c r="E459" s="70"/>
      <c r="F459" s="75"/>
    </row>
    <row r="460" spans="1:6" s="830" customFormat="1" ht="15.75">
      <c r="A460" s="69"/>
      <c r="B460" s="70"/>
      <c r="C460" s="70"/>
      <c r="D460" s="70"/>
      <c r="E460" s="70"/>
      <c r="F460" s="75"/>
    </row>
    <row r="461" spans="1:6" s="830" customFormat="1" ht="15.75">
      <c r="A461" s="69"/>
      <c r="B461" s="70"/>
      <c r="C461" s="70"/>
      <c r="D461" s="70"/>
      <c r="E461" s="70"/>
      <c r="F461" s="75"/>
    </row>
    <row r="462" spans="1:6" s="830" customFormat="1" ht="15.75">
      <c r="A462" s="69"/>
      <c r="B462" s="70"/>
      <c r="C462" s="70"/>
      <c r="D462" s="70"/>
      <c r="E462" s="70"/>
      <c r="F462" s="75"/>
    </row>
    <row r="463" spans="1:6" s="830" customFormat="1" ht="15.75">
      <c r="A463" s="69"/>
      <c r="B463" s="70"/>
      <c r="C463" s="70"/>
      <c r="D463" s="70"/>
      <c r="E463" s="70"/>
      <c r="F463" s="75"/>
    </row>
    <row r="464" spans="1:6" s="830" customFormat="1" ht="15.75">
      <c r="A464" s="69"/>
      <c r="B464" s="70"/>
      <c r="C464" s="70"/>
      <c r="D464" s="70"/>
      <c r="E464" s="70"/>
      <c r="F464" s="75"/>
    </row>
    <row r="465" spans="1:6" s="830" customFormat="1" ht="15.75">
      <c r="A465" s="69"/>
      <c r="B465" s="70"/>
      <c r="C465" s="70"/>
      <c r="D465" s="70"/>
      <c r="E465" s="70"/>
      <c r="F465" s="75"/>
    </row>
    <row r="466" spans="1:6" s="830" customFormat="1" ht="15.75">
      <c r="A466" s="69"/>
      <c r="B466" s="70"/>
      <c r="C466" s="70"/>
      <c r="D466" s="70"/>
      <c r="E466" s="70"/>
      <c r="F466" s="75"/>
    </row>
    <row r="467" spans="1:6" s="830" customFormat="1" ht="15.75">
      <c r="A467" s="69"/>
      <c r="B467" s="70"/>
      <c r="C467" s="70"/>
      <c r="D467" s="70"/>
      <c r="E467" s="70"/>
      <c r="F467" s="75"/>
    </row>
    <row r="468" spans="1:6" s="830" customFormat="1" ht="15.75">
      <c r="A468" s="69"/>
      <c r="B468" s="70"/>
      <c r="C468" s="70"/>
      <c r="D468" s="70"/>
      <c r="E468" s="70"/>
      <c r="F468" s="75"/>
    </row>
    <row r="469" spans="1:6" s="830" customFormat="1" ht="15.75">
      <c r="A469" s="69"/>
      <c r="B469" s="70"/>
      <c r="C469" s="70"/>
      <c r="D469" s="70"/>
      <c r="E469" s="70"/>
      <c r="F469" s="75"/>
    </row>
    <row r="470" spans="1:6" s="830" customFormat="1" ht="15.75">
      <c r="A470" s="69"/>
      <c r="B470" s="70"/>
      <c r="C470" s="70"/>
      <c r="D470" s="70"/>
      <c r="E470" s="70"/>
      <c r="F470" s="75"/>
    </row>
    <row r="471" spans="1:6" s="830" customFormat="1" ht="15.75">
      <c r="A471" s="69"/>
      <c r="B471" s="70"/>
      <c r="C471" s="70"/>
      <c r="D471" s="70"/>
      <c r="E471" s="70"/>
      <c r="F471" s="75"/>
    </row>
    <row r="472" spans="1:6" s="830" customFormat="1" ht="15.75">
      <c r="A472" s="69"/>
      <c r="B472" s="70"/>
      <c r="C472" s="70"/>
      <c r="D472" s="70"/>
      <c r="E472" s="70"/>
      <c r="F472" s="75"/>
    </row>
    <row r="473" spans="1:6" s="830" customFormat="1" ht="15.75">
      <c r="A473" s="69"/>
      <c r="B473" s="70"/>
      <c r="C473" s="70"/>
      <c r="D473" s="70"/>
      <c r="E473" s="70"/>
      <c r="F473" s="75"/>
    </row>
    <row r="474" spans="1:6" s="830" customFormat="1" ht="15.75">
      <c r="A474" s="69"/>
      <c r="B474" s="70"/>
      <c r="C474" s="70"/>
      <c r="D474" s="70"/>
      <c r="E474" s="70"/>
      <c r="F474" s="75"/>
    </row>
    <row r="475" spans="1:6" s="830" customFormat="1" ht="15.75">
      <c r="A475" s="69"/>
      <c r="B475" s="70"/>
      <c r="C475" s="70"/>
      <c r="D475" s="70"/>
      <c r="E475" s="70"/>
      <c r="F475" s="75"/>
    </row>
    <row r="476" spans="1:6" s="830" customFormat="1" ht="15.75">
      <c r="A476" s="69"/>
      <c r="B476" s="70"/>
      <c r="C476" s="70"/>
      <c r="D476" s="70"/>
      <c r="E476" s="70"/>
      <c r="F476" s="75"/>
    </row>
    <row r="477" spans="1:6" s="830" customFormat="1" ht="15.75">
      <c r="A477" s="69"/>
      <c r="B477" s="70"/>
      <c r="C477" s="70"/>
      <c r="D477" s="70"/>
      <c r="E477" s="70"/>
      <c r="F477" s="75"/>
    </row>
    <row r="478" spans="1:6" s="830" customFormat="1" ht="15.75">
      <c r="A478" s="69"/>
      <c r="B478" s="70"/>
      <c r="C478" s="70"/>
      <c r="D478" s="70"/>
      <c r="E478" s="70"/>
      <c r="F478" s="75"/>
    </row>
    <row r="479" spans="1:6" s="830" customFormat="1" ht="15.75">
      <c r="A479" s="69"/>
      <c r="B479" s="70"/>
      <c r="C479" s="70"/>
      <c r="D479" s="70"/>
      <c r="E479" s="70"/>
      <c r="F479" s="75"/>
    </row>
    <row r="480" spans="1:6" s="830" customFormat="1" ht="15.75">
      <c r="A480" s="69"/>
      <c r="B480" s="70"/>
      <c r="C480" s="70"/>
      <c r="D480" s="70"/>
      <c r="E480" s="70"/>
      <c r="F480" s="75"/>
    </row>
    <row r="481" spans="1:6" s="830" customFormat="1" ht="15.75">
      <c r="A481" s="69"/>
      <c r="B481" s="70"/>
      <c r="C481" s="70"/>
      <c r="D481" s="70"/>
      <c r="E481" s="70"/>
      <c r="F481" s="75"/>
    </row>
    <row r="482" spans="1:6" s="830" customFormat="1" ht="15.75">
      <c r="A482" s="69"/>
      <c r="B482" s="70"/>
      <c r="C482" s="70"/>
      <c r="D482" s="70"/>
      <c r="E482" s="70"/>
      <c r="F482" s="75"/>
    </row>
    <row r="483" spans="1:6" s="830" customFormat="1" ht="15.75">
      <c r="A483" s="69"/>
      <c r="B483" s="70"/>
      <c r="C483" s="70"/>
      <c r="D483" s="70"/>
      <c r="E483" s="70"/>
      <c r="F483" s="75"/>
    </row>
    <row r="484" spans="1:6" s="830" customFormat="1" ht="15.75">
      <c r="A484" s="69"/>
      <c r="B484" s="70"/>
      <c r="C484" s="70"/>
      <c r="D484" s="70"/>
      <c r="E484" s="70"/>
      <c r="F484" s="75"/>
    </row>
    <row r="485" spans="1:6" s="830" customFormat="1" ht="15.75">
      <c r="A485" s="69"/>
      <c r="B485" s="70"/>
      <c r="C485" s="70"/>
      <c r="D485" s="70"/>
      <c r="E485" s="70"/>
      <c r="F485" s="75"/>
    </row>
    <row r="486" spans="1:6" s="830" customFormat="1" ht="15.75">
      <c r="A486" s="69"/>
      <c r="B486" s="70"/>
      <c r="C486" s="70"/>
      <c r="D486" s="70"/>
      <c r="E486" s="70"/>
      <c r="F486" s="75"/>
    </row>
    <row r="487" spans="1:6" s="830" customFormat="1" ht="15.75">
      <c r="A487" s="69"/>
      <c r="B487" s="70"/>
      <c r="C487" s="70"/>
      <c r="D487" s="70"/>
      <c r="E487" s="70"/>
      <c r="F487" s="75"/>
    </row>
    <row r="488" spans="1:6" s="830" customFormat="1" ht="15.75">
      <c r="A488" s="69"/>
      <c r="B488" s="70"/>
      <c r="C488" s="70"/>
      <c r="D488" s="70"/>
      <c r="E488" s="70"/>
      <c r="F488" s="75"/>
    </row>
    <row r="489" spans="1:6" s="830" customFormat="1" ht="15.75">
      <c r="A489" s="69"/>
      <c r="B489" s="70"/>
      <c r="C489" s="70"/>
      <c r="D489" s="70"/>
      <c r="E489" s="70"/>
      <c r="F489" s="75"/>
    </row>
    <row r="490" spans="1:6" s="830" customFormat="1" ht="15.75">
      <c r="A490" s="69"/>
      <c r="B490" s="70"/>
      <c r="C490" s="70"/>
      <c r="D490" s="70"/>
      <c r="E490" s="70"/>
      <c r="F490" s="75"/>
    </row>
    <row r="491" spans="1:6" s="830" customFormat="1" ht="15.75">
      <c r="A491" s="69"/>
      <c r="B491" s="70"/>
      <c r="C491" s="70"/>
      <c r="D491" s="70"/>
      <c r="E491" s="70"/>
      <c r="F491" s="75"/>
    </row>
    <row r="492" spans="1:6" s="830" customFormat="1" ht="15.75">
      <c r="A492" s="69"/>
      <c r="B492" s="70"/>
      <c r="C492" s="70"/>
      <c r="D492" s="70"/>
      <c r="E492" s="70"/>
      <c r="F492" s="75"/>
    </row>
    <row r="493" spans="1:6" s="830" customFormat="1" ht="15.75">
      <c r="A493" s="69"/>
      <c r="B493" s="70"/>
      <c r="C493" s="70"/>
      <c r="D493" s="70"/>
      <c r="E493" s="70"/>
      <c r="F493" s="75"/>
    </row>
    <row r="494" spans="1:6" s="830" customFormat="1" ht="15.75">
      <c r="A494" s="69"/>
      <c r="B494" s="70"/>
      <c r="C494" s="70"/>
      <c r="D494" s="70"/>
      <c r="E494" s="70"/>
      <c r="F494" s="75"/>
    </row>
    <row r="495" spans="1:6" s="830" customFormat="1" ht="15.75">
      <c r="A495" s="69"/>
      <c r="B495" s="70"/>
      <c r="C495" s="70"/>
      <c r="D495" s="70"/>
      <c r="E495" s="70"/>
      <c r="F495" s="75"/>
    </row>
    <row r="496" spans="1:6" s="830" customFormat="1" ht="15.75">
      <c r="A496" s="69"/>
      <c r="B496" s="70"/>
      <c r="C496" s="70"/>
      <c r="D496" s="70"/>
      <c r="E496" s="70"/>
      <c r="F496" s="75"/>
    </row>
    <row r="497" spans="1:6" s="830" customFormat="1" ht="15.75">
      <c r="A497" s="69"/>
      <c r="B497" s="70"/>
      <c r="C497" s="70"/>
      <c r="D497" s="70"/>
      <c r="E497" s="70"/>
      <c r="F497" s="75"/>
    </row>
    <row r="498" spans="1:6" s="830" customFormat="1" ht="15.75">
      <c r="A498" s="69"/>
      <c r="B498" s="70"/>
      <c r="C498" s="70"/>
      <c r="D498" s="70"/>
      <c r="E498" s="70"/>
      <c r="F498" s="75"/>
    </row>
    <row r="499" spans="1:6" s="830" customFormat="1" ht="15.75">
      <c r="A499" s="69"/>
      <c r="B499" s="70"/>
      <c r="C499" s="70"/>
      <c r="D499" s="70"/>
      <c r="E499" s="70"/>
      <c r="F499" s="75"/>
    </row>
    <row r="500" spans="1:6" s="830" customFormat="1" ht="15.75">
      <c r="A500" s="69"/>
      <c r="B500" s="70"/>
      <c r="C500" s="70"/>
      <c r="D500" s="70"/>
      <c r="E500" s="70"/>
      <c r="F500" s="75"/>
    </row>
    <row r="501" spans="1:6" s="830" customFormat="1" ht="15.75">
      <c r="A501" s="69"/>
      <c r="B501" s="70"/>
      <c r="C501" s="70"/>
      <c r="D501" s="70"/>
      <c r="E501" s="70"/>
      <c r="F501" s="75"/>
    </row>
    <row r="502" spans="1:6" s="830" customFormat="1" ht="15.75">
      <c r="A502" s="69"/>
      <c r="B502" s="70"/>
      <c r="C502" s="70"/>
      <c r="D502" s="70"/>
      <c r="E502" s="70"/>
      <c r="F502" s="75"/>
    </row>
    <row r="503" spans="1:6" s="830" customFormat="1" ht="15.75">
      <c r="A503" s="69"/>
      <c r="B503" s="70"/>
      <c r="C503" s="70"/>
      <c r="D503" s="70"/>
      <c r="E503" s="70"/>
      <c r="F503" s="75"/>
    </row>
    <row r="504" spans="1:6" s="830" customFormat="1" ht="15.75">
      <c r="A504" s="69"/>
      <c r="B504" s="70"/>
      <c r="C504" s="70"/>
      <c r="D504" s="70"/>
      <c r="E504" s="70"/>
      <c r="F504" s="75"/>
    </row>
    <row r="505" spans="1:6" s="830" customFormat="1" ht="15.75">
      <c r="A505" s="69"/>
      <c r="B505" s="70"/>
      <c r="C505" s="70"/>
      <c r="D505" s="70"/>
      <c r="E505" s="70"/>
      <c r="F505" s="75"/>
    </row>
    <row r="506" spans="1:6" s="830" customFormat="1" ht="15.75">
      <c r="A506" s="69"/>
      <c r="B506" s="70"/>
      <c r="C506" s="70"/>
      <c r="D506" s="70"/>
      <c r="E506" s="70"/>
      <c r="F506" s="75"/>
    </row>
    <row r="507" spans="1:6" s="830" customFormat="1" ht="15.75">
      <c r="A507" s="69"/>
      <c r="B507" s="70"/>
      <c r="C507" s="70"/>
      <c r="D507" s="70"/>
      <c r="E507" s="70"/>
      <c r="F507" s="75"/>
    </row>
    <row r="508" spans="1:6" s="830" customFormat="1" ht="15.75">
      <c r="A508" s="69"/>
      <c r="B508" s="70"/>
      <c r="C508" s="70"/>
      <c r="D508" s="70"/>
      <c r="E508" s="70"/>
      <c r="F508" s="75"/>
    </row>
    <row r="509" spans="1:6" s="830" customFormat="1" ht="15.75">
      <c r="A509" s="69"/>
      <c r="B509" s="70"/>
      <c r="C509" s="70"/>
      <c r="D509" s="70"/>
      <c r="E509" s="70"/>
      <c r="F509" s="75"/>
    </row>
    <row r="510" spans="1:6" s="830" customFormat="1" ht="15.75">
      <c r="A510" s="69"/>
      <c r="B510" s="70"/>
      <c r="C510" s="70"/>
      <c r="D510" s="70"/>
      <c r="E510" s="70"/>
      <c r="F510" s="75"/>
    </row>
    <row r="511" spans="1:6" s="830" customFormat="1" ht="15.75">
      <c r="A511" s="69"/>
      <c r="B511" s="70"/>
      <c r="C511" s="70"/>
      <c r="D511" s="70"/>
      <c r="E511" s="70"/>
      <c r="F511" s="75"/>
    </row>
    <row r="512" spans="1:6" s="830" customFormat="1" ht="15.75">
      <c r="A512" s="69"/>
      <c r="B512" s="70"/>
      <c r="C512" s="70"/>
      <c r="D512" s="70"/>
      <c r="E512" s="70"/>
      <c r="F512" s="75"/>
    </row>
    <row r="513" spans="1:6" s="830" customFormat="1" ht="15.75">
      <c r="A513" s="69"/>
      <c r="B513" s="70"/>
      <c r="C513" s="70"/>
      <c r="D513" s="70"/>
      <c r="E513" s="70"/>
      <c r="F513" s="75"/>
    </row>
    <row r="514" spans="1:6" s="830" customFormat="1" ht="15.75">
      <c r="A514" s="69"/>
      <c r="B514" s="70"/>
      <c r="C514" s="70"/>
      <c r="D514" s="70"/>
      <c r="E514" s="70"/>
      <c r="F514" s="75"/>
    </row>
    <row r="515" spans="1:6" s="830" customFormat="1" ht="15.75">
      <c r="A515" s="69"/>
      <c r="B515" s="70"/>
      <c r="C515" s="70"/>
      <c r="D515" s="70"/>
      <c r="E515" s="70"/>
      <c r="F515" s="75"/>
    </row>
    <row r="516" spans="1:6" s="830" customFormat="1" ht="15.75">
      <c r="A516" s="69"/>
      <c r="B516" s="70"/>
      <c r="C516" s="70"/>
      <c r="D516" s="70"/>
      <c r="E516" s="70"/>
      <c r="F516" s="75"/>
    </row>
    <row r="517" spans="1:6" s="830" customFormat="1" ht="15.75">
      <c r="A517" s="69"/>
      <c r="B517" s="70"/>
      <c r="C517" s="70"/>
      <c r="D517" s="70"/>
      <c r="E517" s="70"/>
      <c r="F517" s="75"/>
    </row>
    <row r="518" spans="1:6" s="830" customFormat="1" ht="15.75">
      <c r="A518" s="69"/>
      <c r="B518" s="70"/>
      <c r="C518" s="70"/>
      <c r="D518" s="70"/>
      <c r="E518" s="70"/>
      <c r="F518" s="75"/>
    </row>
    <row r="519" spans="1:6" s="830" customFormat="1" ht="15.75">
      <c r="A519" s="69"/>
      <c r="B519" s="70"/>
      <c r="C519" s="70"/>
      <c r="D519" s="70"/>
      <c r="E519" s="70"/>
      <c r="F519" s="75"/>
    </row>
    <row r="520" spans="1:6" s="830" customFormat="1" ht="15.75">
      <c r="A520" s="69"/>
      <c r="B520" s="70"/>
      <c r="C520" s="70"/>
      <c r="D520" s="70"/>
      <c r="E520" s="70"/>
      <c r="F520" s="75"/>
    </row>
    <row r="521" spans="1:6" s="830" customFormat="1" ht="15.75">
      <c r="A521" s="69"/>
      <c r="B521" s="70"/>
      <c r="C521" s="70"/>
      <c r="D521" s="70"/>
      <c r="E521" s="70"/>
      <c r="F521" s="75"/>
    </row>
    <row r="522" spans="1:6" s="830" customFormat="1" ht="15.75">
      <c r="A522" s="69"/>
      <c r="B522" s="70"/>
      <c r="C522" s="70"/>
      <c r="D522" s="70"/>
      <c r="E522" s="70"/>
      <c r="F522" s="75"/>
    </row>
    <row r="523" spans="1:6" s="830" customFormat="1" ht="15.75">
      <c r="A523" s="69"/>
      <c r="B523" s="70"/>
      <c r="C523" s="70"/>
      <c r="D523" s="70"/>
      <c r="E523" s="70"/>
      <c r="F523" s="75"/>
    </row>
    <row r="524" spans="1:6" s="830" customFormat="1" ht="15.75">
      <c r="A524" s="69"/>
      <c r="B524" s="70"/>
      <c r="C524" s="70"/>
      <c r="D524" s="70"/>
      <c r="E524" s="70"/>
      <c r="F524" s="75"/>
    </row>
    <row r="525" spans="1:6" s="830" customFormat="1" ht="15.75">
      <c r="A525" s="69"/>
      <c r="B525" s="70"/>
      <c r="C525" s="70"/>
      <c r="D525" s="70"/>
      <c r="E525" s="70"/>
      <c r="F525" s="75"/>
    </row>
    <row r="526" spans="1:6" s="830" customFormat="1" ht="15.75">
      <c r="A526" s="69"/>
      <c r="B526" s="70"/>
      <c r="C526" s="70"/>
      <c r="D526" s="70"/>
      <c r="E526" s="70"/>
      <c r="F526" s="75"/>
    </row>
    <row r="527" spans="1:6" s="830" customFormat="1" ht="15.75">
      <c r="A527" s="69"/>
      <c r="B527" s="70"/>
      <c r="C527" s="70"/>
      <c r="D527" s="70"/>
      <c r="E527" s="70"/>
      <c r="F527" s="75"/>
    </row>
    <row r="528" spans="1:6" s="830" customFormat="1" ht="15.75">
      <c r="A528" s="69"/>
      <c r="B528" s="70"/>
      <c r="C528" s="70"/>
      <c r="D528" s="70"/>
      <c r="E528" s="70"/>
      <c r="F528" s="75"/>
    </row>
    <row r="529" spans="1:6" s="830" customFormat="1" ht="15.75">
      <c r="A529" s="69"/>
      <c r="B529" s="70"/>
      <c r="C529" s="70"/>
      <c r="D529" s="70"/>
      <c r="E529" s="70"/>
      <c r="F529" s="75"/>
    </row>
    <row r="530" spans="1:6" s="830" customFormat="1" ht="15.75">
      <c r="A530" s="69"/>
      <c r="B530" s="70"/>
      <c r="C530" s="70"/>
      <c r="D530" s="70"/>
      <c r="E530" s="70"/>
      <c r="F530" s="75"/>
    </row>
    <row r="531" spans="1:6" s="830" customFormat="1" ht="15.75">
      <c r="A531" s="69"/>
      <c r="B531" s="70"/>
      <c r="C531" s="70"/>
      <c r="D531" s="70"/>
      <c r="E531" s="70"/>
      <c r="F531" s="75"/>
    </row>
    <row r="532" spans="1:6" s="830" customFormat="1" ht="15.75">
      <c r="A532" s="69"/>
      <c r="B532" s="70"/>
      <c r="C532" s="70"/>
      <c r="D532" s="70"/>
      <c r="E532" s="70"/>
      <c r="F532" s="75"/>
    </row>
    <row r="533" spans="1:6" s="830" customFormat="1" ht="15.75">
      <c r="A533" s="69"/>
      <c r="B533" s="70"/>
      <c r="C533" s="70"/>
      <c r="D533" s="70"/>
      <c r="E533" s="70"/>
      <c r="F533" s="75"/>
    </row>
    <row r="534" spans="1:6" s="830" customFormat="1" ht="15.75">
      <c r="A534" s="69"/>
      <c r="B534" s="70"/>
      <c r="C534" s="70"/>
      <c r="D534" s="70"/>
      <c r="E534" s="70"/>
      <c r="F534" s="75"/>
    </row>
    <row r="535" spans="1:6" s="830" customFormat="1" ht="15.75">
      <c r="A535" s="69"/>
      <c r="B535" s="70"/>
      <c r="C535" s="70"/>
      <c r="D535" s="70"/>
      <c r="E535" s="70"/>
      <c r="F535" s="75"/>
    </row>
    <row r="536" spans="1:6" s="830" customFormat="1" ht="15.75">
      <c r="A536" s="69"/>
      <c r="B536" s="70"/>
      <c r="C536" s="70"/>
      <c r="D536" s="70"/>
      <c r="E536" s="70"/>
      <c r="F536" s="75"/>
    </row>
    <row r="537" spans="1:6" s="830" customFormat="1" ht="15.75">
      <c r="A537" s="69"/>
      <c r="B537" s="70"/>
      <c r="C537" s="70"/>
      <c r="D537" s="70"/>
      <c r="E537" s="70"/>
      <c r="F537" s="75"/>
    </row>
    <row r="538" spans="1:6" s="830" customFormat="1" ht="15.75">
      <c r="A538" s="69"/>
      <c r="B538" s="70"/>
      <c r="C538" s="70"/>
      <c r="D538" s="70"/>
      <c r="E538" s="70"/>
      <c r="F538" s="75"/>
    </row>
    <row r="539" spans="1:6" s="830" customFormat="1" ht="15.75">
      <c r="A539" s="69"/>
      <c r="B539" s="70"/>
      <c r="C539" s="70"/>
      <c r="D539" s="70"/>
      <c r="E539" s="70"/>
      <c r="F539" s="75"/>
    </row>
    <row r="540" spans="1:6" s="830" customFormat="1" ht="15.75">
      <c r="A540" s="69"/>
      <c r="B540" s="70"/>
      <c r="C540" s="70"/>
      <c r="D540" s="70"/>
      <c r="E540" s="70"/>
      <c r="F540" s="75"/>
    </row>
    <row r="541" spans="1:6" s="830" customFormat="1" ht="15.75">
      <c r="A541" s="69"/>
      <c r="B541" s="70"/>
      <c r="C541" s="70"/>
      <c r="D541" s="70"/>
      <c r="E541" s="70"/>
      <c r="F541" s="75"/>
    </row>
    <row r="542" spans="1:6" s="830" customFormat="1" ht="15.75">
      <c r="A542" s="69"/>
      <c r="B542" s="70"/>
      <c r="C542" s="70"/>
      <c r="D542" s="70"/>
      <c r="E542" s="70"/>
      <c r="F542" s="75"/>
    </row>
    <row r="543" spans="1:6" s="830" customFormat="1" ht="15.75">
      <c r="A543" s="69"/>
      <c r="B543" s="70"/>
      <c r="C543" s="70"/>
      <c r="D543" s="70"/>
      <c r="E543" s="70"/>
      <c r="F543" s="75"/>
    </row>
    <row r="544" spans="1:6" s="830" customFormat="1" ht="15.75">
      <c r="A544" s="69"/>
      <c r="B544" s="70"/>
      <c r="C544" s="70"/>
      <c r="D544" s="70"/>
      <c r="E544" s="70"/>
      <c r="F544" s="75"/>
    </row>
    <row r="545" spans="1:6" s="830" customFormat="1" ht="15.75">
      <c r="A545" s="69"/>
      <c r="B545" s="70"/>
      <c r="C545" s="70"/>
      <c r="D545" s="70"/>
      <c r="E545" s="70"/>
      <c r="F545" s="75"/>
    </row>
    <row r="546" spans="1:6" s="830" customFormat="1" ht="15.75">
      <c r="A546" s="69"/>
      <c r="B546" s="70"/>
      <c r="C546" s="70"/>
      <c r="D546" s="70"/>
      <c r="E546" s="70"/>
      <c r="F546" s="75"/>
    </row>
    <row r="547" spans="1:6" s="830" customFormat="1" ht="15.75">
      <c r="A547" s="69"/>
      <c r="B547" s="70"/>
      <c r="C547" s="70"/>
      <c r="D547" s="70"/>
      <c r="E547" s="70"/>
      <c r="F547" s="75"/>
    </row>
    <row r="548" spans="1:6" s="830" customFormat="1" ht="15.75">
      <c r="A548" s="69"/>
      <c r="B548" s="70"/>
      <c r="C548" s="70"/>
      <c r="D548" s="70"/>
      <c r="E548" s="70"/>
      <c r="F548" s="75"/>
    </row>
    <row r="549" spans="1:6" s="830" customFormat="1" ht="15.75">
      <c r="A549" s="69"/>
      <c r="B549" s="70"/>
      <c r="C549" s="70"/>
      <c r="D549" s="70"/>
      <c r="E549" s="70"/>
      <c r="F549" s="75"/>
    </row>
    <row r="550" spans="1:6" s="830" customFormat="1" ht="15.75">
      <c r="A550" s="69"/>
      <c r="B550" s="70"/>
      <c r="C550" s="70"/>
      <c r="D550" s="70"/>
      <c r="E550" s="70"/>
      <c r="F550" s="75"/>
    </row>
    <row r="551" spans="1:6" s="830" customFormat="1" ht="15.75">
      <c r="A551" s="69"/>
      <c r="B551" s="70"/>
      <c r="C551" s="70"/>
      <c r="D551" s="70"/>
      <c r="E551" s="70"/>
      <c r="F551" s="75"/>
    </row>
    <row r="552" spans="1:6" s="830" customFormat="1" ht="15.75">
      <c r="A552" s="69"/>
      <c r="B552" s="70"/>
      <c r="C552" s="70"/>
      <c r="D552" s="70"/>
      <c r="E552" s="70"/>
      <c r="F552" s="75"/>
    </row>
    <row r="553" spans="1:6" s="830" customFormat="1" ht="15.75">
      <c r="A553" s="69"/>
      <c r="B553" s="70"/>
      <c r="C553" s="70"/>
      <c r="D553" s="70"/>
      <c r="E553" s="70"/>
      <c r="F553" s="75"/>
    </row>
    <row r="554" spans="1:6" s="830" customFormat="1" ht="15.75">
      <c r="A554" s="69"/>
      <c r="B554" s="70"/>
      <c r="C554" s="70"/>
      <c r="D554" s="70"/>
      <c r="E554" s="70"/>
      <c r="F554" s="75"/>
    </row>
    <row r="555" spans="1:6" s="830" customFormat="1" ht="15.75">
      <c r="A555" s="69"/>
      <c r="B555" s="70"/>
      <c r="C555" s="70"/>
      <c r="D555" s="70"/>
      <c r="E555" s="70"/>
      <c r="F555" s="75"/>
    </row>
    <row r="556" spans="1:6" s="830" customFormat="1" ht="15.75">
      <c r="A556" s="69"/>
      <c r="B556" s="70"/>
      <c r="C556" s="70"/>
      <c r="D556" s="70"/>
      <c r="E556" s="70"/>
      <c r="F556" s="75"/>
    </row>
    <row r="557" spans="1:6" s="830" customFormat="1" ht="15.75">
      <c r="A557" s="69"/>
      <c r="B557" s="70"/>
      <c r="C557" s="70"/>
      <c r="D557" s="70"/>
      <c r="E557" s="70"/>
      <c r="F557" s="75"/>
    </row>
    <row r="558" spans="1:6" s="830" customFormat="1" ht="15.75">
      <c r="A558" s="69"/>
      <c r="B558" s="70"/>
      <c r="C558" s="70"/>
      <c r="D558" s="70"/>
      <c r="E558" s="70"/>
      <c r="F558" s="75"/>
    </row>
    <row r="559" spans="1:6" s="830" customFormat="1" ht="15.75">
      <c r="A559" s="69"/>
      <c r="B559" s="70"/>
      <c r="C559" s="70"/>
      <c r="D559" s="70"/>
      <c r="E559" s="70"/>
      <c r="F559" s="75"/>
    </row>
    <row r="560" spans="1:6" s="830" customFormat="1" ht="15.75">
      <c r="A560" s="69"/>
      <c r="B560" s="70"/>
      <c r="C560" s="70"/>
      <c r="D560" s="70"/>
      <c r="E560" s="70"/>
      <c r="F560" s="75"/>
    </row>
    <row r="561" spans="1:6" s="830" customFormat="1" ht="15.75">
      <c r="A561" s="69"/>
      <c r="B561" s="70"/>
      <c r="C561" s="70"/>
      <c r="D561" s="70"/>
      <c r="E561" s="70"/>
      <c r="F561" s="75"/>
    </row>
    <row r="562" spans="1:6" s="830" customFormat="1" ht="15.75">
      <c r="A562" s="69"/>
      <c r="B562" s="70"/>
      <c r="C562" s="70"/>
      <c r="D562" s="70"/>
      <c r="E562" s="70"/>
      <c r="F562" s="75"/>
    </row>
    <row r="563" spans="1:6" s="830" customFormat="1" ht="15.75">
      <c r="A563" s="69"/>
      <c r="B563" s="70"/>
      <c r="C563" s="70"/>
      <c r="D563" s="70"/>
      <c r="E563" s="70"/>
      <c r="F563" s="75"/>
    </row>
    <row r="564" spans="1:6" s="830" customFormat="1" ht="15.75">
      <c r="A564" s="69"/>
      <c r="B564" s="70"/>
      <c r="C564" s="70"/>
      <c r="D564" s="70"/>
      <c r="E564" s="70"/>
      <c r="F564" s="75"/>
    </row>
    <row r="565" spans="1:6" s="830" customFormat="1" ht="15.75">
      <c r="A565" s="69"/>
      <c r="B565" s="70"/>
      <c r="C565" s="70"/>
      <c r="D565" s="70"/>
      <c r="E565" s="70"/>
      <c r="F565" s="75"/>
    </row>
    <row r="566" spans="1:6" s="830" customFormat="1" ht="15.75">
      <c r="A566" s="69"/>
      <c r="B566" s="70"/>
      <c r="C566" s="70"/>
      <c r="D566" s="70"/>
      <c r="E566" s="70"/>
      <c r="F566" s="75"/>
    </row>
    <row r="567" spans="1:6" s="830" customFormat="1" ht="15.75">
      <c r="A567" s="69"/>
      <c r="B567" s="70"/>
      <c r="C567" s="70"/>
      <c r="D567" s="70"/>
      <c r="E567" s="70"/>
      <c r="F567" s="75"/>
    </row>
    <row r="568" spans="1:6" s="830" customFormat="1" ht="15.75">
      <c r="A568" s="69"/>
      <c r="B568" s="70"/>
      <c r="C568" s="70"/>
      <c r="D568" s="70"/>
      <c r="E568" s="70"/>
      <c r="F568" s="75"/>
    </row>
    <row r="569" spans="1:6" s="830" customFormat="1" ht="15.75">
      <c r="A569" s="69"/>
      <c r="B569" s="70"/>
      <c r="C569" s="70"/>
      <c r="D569" s="70"/>
      <c r="E569" s="70"/>
      <c r="F569" s="75"/>
    </row>
    <row r="570" spans="1:6" s="830" customFormat="1" ht="15.75">
      <c r="A570" s="69"/>
      <c r="B570" s="70"/>
      <c r="C570" s="70"/>
      <c r="D570" s="70"/>
      <c r="E570" s="70"/>
      <c r="F570" s="75"/>
    </row>
    <row r="571" spans="1:6" s="830" customFormat="1" ht="15.75">
      <c r="A571" s="69"/>
      <c r="B571" s="70"/>
      <c r="C571" s="70"/>
      <c r="D571" s="70"/>
      <c r="E571" s="70"/>
      <c r="F571" s="75"/>
    </row>
    <row r="572" spans="1:6" s="830" customFormat="1" ht="15.75">
      <c r="A572" s="69"/>
      <c r="B572" s="70"/>
      <c r="C572" s="70"/>
      <c r="D572" s="70"/>
      <c r="E572" s="70"/>
      <c r="F572" s="75"/>
    </row>
    <row r="573" spans="1:6" s="830" customFormat="1" ht="15.75">
      <c r="A573" s="69"/>
      <c r="B573" s="70"/>
      <c r="C573" s="70"/>
      <c r="D573" s="70"/>
      <c r="E573" s="70"/>
      <c r="F573" s="75"/>
    </row>
    <row r="574" spans="1:6" s="830" customFormat="1" ht="15.75">
      <c r="A574" s="69"/>
      <c r="B574" s="70"/>
      <c r="C574" s="70"/>
      <c r="D574" s="70"/>
      <c r="E574" s="70"/>
      <c r="F574" s="75"/>
    </row>
    <row r="575" spans="1:6" s="830" customFormat="1" ht="15.75">
      <c r="A575" s="69"/>
      <c r="B575" s="70"/>
      <c r="C575" s="70"/>
      <c r="D575" s="70"/>
      <c r="E575" s="70"/>
      <c r="F575" s="75"/>
    </row>
    <row r="576" spans="1:6" s="830" customFormat="1" ht="15.75">
      <c r="A576" s="69"/>
      <c r="B576" s="70"/>
      <c r="C576" s="70"/>
      <c r="D576" s="70"/>
      <c r="E576" s="70"/>
      <c r="F576" s="75"/>
    </row>
    <row r="577" spans="1:6" s="830" customFormat="1" ht="15.75">
      <c r="A577" s="69"/>
      <c r="B577" s="70"/>
      <c r="C577" s="70"/>
      <c r="D577" s="70"/>
      <c r="E577" s="70"/>
      <c r="F577" s="75"/>
    </row>
    <row r="578" spans="1:6" s="830" customFormat="1" ht="15.75">
      <c r="A578" s="69"/>
      <c r="B578" s="70"/>
      <c r="C578" s="70"/>
      <c r="D578" s="70"/>
      <c r="E578" s="70"/>
      <c r="F578" s="75"/>
    </row>
    <row r="579" spans="1:6" s="830" customFormat="1" ht="15.75">
      <c r="A579" s="69"/>
      <c r="B579" s="70"/>
      <c r="C579" s="70"/>
      <c r="D579" s="70"/>
      <c r="E579" s="70"/>
      <c r="F579" s="75"/>
    </row>
    <row r="580" spans="1:6" s="830" customFormat="1" ht="15.75">
      <c r="A580" s="69"/>
      <c r="B580" s="70"/>
      <c r="C580" s="70"/>
      <c r="D580" s="70"/>
      <c r="E580" s="70"/>
      <c r="F580" s="75"/>
    </row>
    <row r="581" spans="1:6" s="830" customFormat="1" ht="15.75">
      <c r="A581" s="69"/>
      <c r="B581" s="70"/>
      <c r="C581" s="70"/>
      <c r="D581" s="70"/>
      <c r="E581" s="70"/>
      <c r="F581" s="75"/>
    </row>
    <row r="582" spans="1:6" s="830" customFormat="1" ht="15.75">
      <c r="A582" s="69"/>
      <c r="B582" s="70"/>
      <c r="C582" s="70"/>
      <c r="D582" s="70"/>
      <c r="E582" s="70"/>
      <c r="F582" s="75"/>
    </row>
    <row r="583" spans="1:6" s="830" customFormat="1" ht="15.75">
      <c r="A583" s="69"/>
      <c r="B583" s="70"/>
      <c r="C583" s="70"/>
      <c r="D583" s="70"/>
      <c r="E583" s="70"/>
      <c r="F583" s="75"/>
    </row>
    <row r="584" spans="1:6" s="830" customFormat="1" ht="15.75">
      <c r="A584" s="69"/>
      <c r="B584" s="70"/>
      <c r="C584" s="70"/>
      <c r="D584" s="70"/>
      <c r="E584" s="70"/>
      <c r="F584" s="75"/>
    </row>
    <row r="585" spans="1:6" s="830" customFormat="1" ht="15.75">
      <c r="A585" s="69"/>
      <c r="B585" s="70"/>
      <c r="C585" s="70"/>
      <c r="D585" s="70"/>
      <c r="E585" s="70"/>
      <c r="F585" s="75"/>
    </row>
    <row r="586" spans="1:6" s="830" customFormat="1" ht="15.75">
      <c r="A586" s="69"/>
      <c r="B586" s="70"/>
      <c r="C586" s="70"/>
      <c r="D586" s="70"/>
      <c r="E586" s="70"/>
      <c r="F586" s="75"/>
    </row>
    <row r="587" spans="1:6" s="830" customFormat="1" ht="15.75">
      <c r="A587" s="69"/>
      <c r="B587" s="70"/>
      <c r="C587" s="70"/>
      <c r="D587" s="70"/>
      <c r="E587" s="70"/>
      <c r="F587" s="75"/>
    </row>
    <row r="588" spans="1:6" s="830" customFormat="1" ht="15.75">
      <c r="A588" s="69"/>
      <c r="B588" s="70"/>
      <c r="C588" s="70"/>
      <c r="D588" s="70"/>
      <c r="E588" s="70"/>
      <c r="F588" s="75"/>
    </row>
    <row r="589" spans="1:6" s="830" customFormat="1" ht="15.75">
      <c r="A589" s="69"/>
      <c r="B589" s="70"/>
      <c r="C589" s="70"/>
      <c r="D589" s="70"/>
      <c r="E589" s="70"/>
      <c r="F589" s="75"/>
    </row>
    <row r="590" spans="1:6" s="830" customFormat="1" ht="15.75">
      <c r="A590" s="69"/>
      <c r="B590" s="70"/>
      <c r="C590" s="70"/>
      <c r="D590" s="70"/>
      <c r="E590" s="70"/>
      <c r="F590" s="75"/>
    </row>
    <row r="591" spans="1:6" s="830" customFormat="1" ht="15.75">
      <c r="A591" s="69"/>
      <c r="B591" s="70"/>
      <c r="C591" s="70"/>
      <c r="D591" s="70"/>
      <c r="E591" s="70"/>
      <c r="F591" s="75"/>
    </row>
    <row r="592" spans="1:6" s="830" customFormat="1" ht="15.75">
      <c r="A592" s="69"/>
      <c r="B592" s="70"/>
      <c r="C592" s="70"/>
      <c r="D592" s="70"/>
      <c r="E592" s="70"/>
      <c r="F592" s="75"/>
    </row>
    <row r="593" spans="1:6" s="830" customFormat="1" ht="15.75">
      <c r="A593" s="69"/>
      <c r="B593" s="70"/>
      <c r="C593" s="70"/>
      <c r="D593" s="70"/>
      <c r="E593" s="70"/>
      <c r="F593" s="75"/>
    </row>
    <row r="594" spans="1:6" s="830" customFormat="1" ht="15.75">
      <c r="A594" s="69"/>
      <c r="B594" s="70"/>
      <c r="C594" s="70"/>
      <c r="D594" s="70"/>
      <c r="E594" s="70"/>
      <c r="F594" s="75"/>
    </row>
    <row r="595" spans="1:6" s="830" customFormat="1" ht="15.75">
      <c r="A595" s="69"/>
      <c r="B595" s="70"/>
      <c r="C595" s="70"/>
      <c r="D595" s="70"/>
      <c r="E595" s="70"/>
      <c r="F595" s="75"/>
    </row>
    <row r="596" spans="1:6" s="830" customFormat="1" ht="15.75">
      <c r="A596" s="69"/>
      <c r="B596" s="70"/>
      <c r="C596" s="70"/>
      <c r="D596" s="70"/>
      <c r="E596" s="70"/>
      <c r="F596" s="75"/>
    </row>
    <row r="597" spans="1:6" s="830" customFormat="1" ht="15.75">
      <c r="A597" s="69"/>
      <c r="B597" s="70"/>
      <c r="C597" s="70"/>
      <c r="D597" s="70"/>
      <c r="E597" s="70"/>
      <c r="F597" s="75"/>
    </row>
    <row r="598" spans="1:6" s="830" customFormat="1" ht="15.75">
      <c r="A598" s="69"/>
      <c r="B598" s="70"/>
      <c r="C598" s="70"/>
      <c r="D598" s="70"/>
      <c r="E598" s="70"/>
      <c r="F598" s="75"/>
    </row>
    <row r="599" spans="1:6" s="830" customFormat="1" ht="15.75">
      <c r="A599" s="69"/>
      <c r="B599" s="70"/>
      <c r="C599" s="70"/>
      <c r="D599" s="70"/>
      <c r="E599" s="70"/>
      <c r="F599" s="75"/>
    </row>
    <row r="600" spans="1:6" s="830" customFormat="1" ht="15.75">
      <c r="A600" s="69"/>
      <c r="B600" s="70"/>
      <c r="C600" s="70"/>
      <c r="D600" s="70"/>
      <c r="E600" s="70"/>
      <c r="F600" s="75"/>
    </row>
    <row r="601" spans="1:6" s="830" customFormat="1" ht="15.75">
      <c r="A601" s="69"/>
      <c r="B601" s="70"/>
      <c r="C601" s="70"/>
      <c r="D601" s="70"/>
      <c r="E601" s="70"/>
      <c r="F601" s="75"/>
    </row>
    <row r="602" spans="1:6" s="830" customFormat="1" ht="15.75">
      <c r="A602" s="69"/>
      <c r="B602" s="70"/>
      <c r="C602" s="70"/>
      <c r="D602" s="70"/>
      <c r="E602" s="70"/>
      <c r="F602" s="75"/>
    </row>
    <row r="603" spans="1:6" s="830" customFormat="1" ht="15.75">
      <c r="A603" s="69"/>
      <c r="B603" s="70"/>
      <c r="C603" s="70"/>
      <c r="D603" s="70"/>
      <c r="E603" s="70"/>
      <c r="F603" s="75"/>
    </row>
    <row r="604" spans="1:6" s="830" customFormat="1" ht="15.75">
      <c r="A604" s="69"/>
      <c r="B604" s="70"/>
      <c r="C604" s="70"/>
      <c r="D604" s="70"/>
      <c r="E604" s="70"/>
      <c r="F604" s="75"/>
    </row>
    <row r="605" spans="1:6" s="830" customFormat="1" ht="15.75">
      <c r="A605" s="69"/>
      <c r="B605" s="70"/>
      <c r="C605" s="70"/>
      <c r="D605" s="70"/>
      <c r="E605" s="70"/>
      <c r="F605" s="75"/>
    </row>
    <row r="606" spans="1:6" s="830" customFormat="1" ht="15.75">
      <c r="A606" s="69"/>
      <c r="B606" s="70"/>
      <c r="C606" s="70"/>
      <c r="D606" s="70"/>
      <c r="E606" s="70"/>
      <c r="F606" s="75"/>
    </row>
    <row r="607" spans="1:6" s="830" customFormat="1" ht="15.75">
      <c r="A607" s="69"/>
      <c r="B607" s="70"/>
      <c r="C607" s="70"/>
      <c r="D607" s="70"/>
      <c r="E607" s="70"/>
      <c r="F607" s="75"/>
    </row>
    <row r="608" spans="1:6" s="830" customFormat="1" ht="15.75">
      <c r="A608" s="69"/>
      <c r="B608" s="70"/>
      <c r="C608" s="70"/>
      <c r="D608" s="70"/>
      <c r="E608" s="70"/>
      <c r="F608" s="75"/>
    </row>
    <row r="609" spans="1:6" s="830" customFormat="1" ht="15.75">
      <c r="A609" s="69"/>
      <c r="B609" s="70"/>
      <c r="C609" s="70"/>
      <c r="D609" s="70"/>
      <c r="E609" s="70"/>
      <c r="F609" s="75"/>
    </row>
    <row r="610" spans="1:6" s="830" customFormat="1" ht="15.75">
      <c r="A610" s="69"/>
      <c r="B610" s="70"/>
      <c r="C610" s="70"/>
      <c r="D610" s="70"/>
      <c r="E610" s="70"/>
      <c r="F610" s="75"/>
    </row>
    <row r="611" spans="1:6" s="830" customFormat="1" ht="15.75">
      <c r="A611" s="69"/>
      <c r="B611" s="70"/>
      <c r="C611" s="70"/>
      <c r="D611" s="70"/>
      <c r="E611" s="70"/>
      <c r="F611" s="75"/>
    </row>
    <row r="612" spans="1:6" s="830" customFormat="1" ht="15.75">
      <c r="A612" s="69"/>
      <c r="B612" s="70"/>
      <c r="C612" s="70"/>
      <c r="D612" s="70"/>
      <c r="E612" s="70"/>
      <c r="F612" s="75"/>
    </row>
    <row r="613" spans="1:6" s="830" customFormat="1" ht="15.75">
      <c r="A613" s="69"/>
      <c r="B613" s="70"/>
      <c r="C613" s="70"/>
      <c r="D613" s="70"/>
      <c r="E613" s="70"/>
      <c r="F613" s="75"/>
    </row>
    <row r="614" spans="1:6" s="830" customFormat="1" ht="15.75">
      <c r="A614" s="69"/>
      <c r="B614" s="70"/>
      <c r="C614" s="70"/>
      <c r="D614" s="70"/>
      <c r="E614" s="70"/>
      <c r="F614" s="75"/>
    </row>
    <row r="615" spans="1:6" s="830" customFormat="1" ht="15.75">
      <c r="A615" s="69"/>
      <c r="B615" s="70"/>
      <c r="C615" s="70"/>
      <c r="D615" s="70"/>
      <c r="E615" s="70"/>
      <c r="F615" s="75"/>
    </row>
    <row r="616" spans="1:6" s="830" customFormat="1" ht="15.75">
      <c r="A616" s="69"/>
      <c r="B616" s="70"/>
      <c r="C616" s="70"/>
      <c r="D616" s="70"/>
      <c r="E616" s="70"/>
      <c r="F616" s="75"/>
    </row>
    <row r="617" spans="1:6" s="830" customFormat="1" ht="15.75">
      <c r="A617" s="69"/>
      <c r="B617" s="70"/>
      <c r="C617" s="70"/>
      <c r="D617" s="70"/>
      <c r="E617" s="70"/>
      <c r="F617" s="75"/>
    </row>
    <row r="618" spans="1:6" s="830" customFormat="1" ht="15.75">
      <c r="A618" s="69"/>
      <c r="B618" s="70"/>
      <c r="C618" s="70"/>
      <c r="D618" s="70"/>
      <c r="E618" s="70"/>
      <c r="F618" s="75"/>
    </row>
    <row r="619" spans="1:6" s="830" customFormat="1" ht="15.75">
      <c r="A619" s="69"/>
      <c r="B619" s="70"/>
      <c r="C619" s="70"/>
      <c r="D619" s="70"/>
      <c r="E619" s="70"/>
      <c r="F619" s="75"/>
    </row>
    <row r="620" spans="1:6" s="830" customFormat="1" ht="15.75">
      <c r="A620" s="69"/>
      <c r="B620" s="70"/>
      <c r="C620" s="70"/>
      <c r="D620" s="70"/>
      <c r="E620" s="70"/>
      <c r="F620" s="75"/>
    </row>
    <row r="621" spans="1:6" s="830" customFormat="1" ht="15.75">
      <c r="A621" s="69"/>
      <c r="B621" s="70"/>
      <c r="C621" s="70"/>
      <c r="D621" s="70"/>
      <c r="E621" s="70"/>
      <c r="F621" s="75"/>
    </row>
    <row r="622" spans="1:6" s="830" customFormat="1" ht="15.75">
      <c r="A622" s="69"/>
      <c r="B622" s="70"/>
      <c r="C622" s="70"/>
      <c r="D622" s="70"/>
      <c r="E622" s="70"/>
      <c r="F622" s="75"/>
    </row>
    <row r="623" spans="1:6" s="830" customFormat="1" ht="15.75">
      <c r="A623" s="69"/>
      <c r="B623" s="70"/>
      <c r="C623" s="70"/>
      <c r="D623" s="70"/>
      <c r="E623" s="70"/>
      <c r="F623" s="75"/>
    </row>
    <row r="624" spans="1:6" s="830" customFormat="1" ht="15.75">
      <c r="A624" s="69"/>
      <c r="B624" s="70"/>
      <c r="C624" s="70"/>
      <c r="D624" s="70"/>
      <c r="E624" s="70"/>
      <c r="F624" s="75"/>
    </row>
    <row r="625" spans="1:6" s="830" customFormat="1" ht="15.75">
      <c r="A625" s="69"/>
      <c r="B625" s="70"/>
      <c r="C625" s="70"/>
      <c r="D625" s="70"/>
      <c r="E625" s="70"/>
      <c r="F625" s="75"/>
    </row>
    <row r="626" spans="1:6" s="830" customFormat="1" ht="15.75">
      <c r="A626" s="69"/>
      <c r="B626" s="70"/>
      <c r="C626" s="70"/>
      <c r="D626" s="70"/>
      <c r="E626" s="70"/>
      <c r="F626" s="75"/>
    </row>
    <row r="627" spans="1:6" s="830" customFormat="1" ht="15.75">
      <c r="A627" s="69"/>
      <c r="B627" s="70"/>
      <c r="C627" s="70"/>
      <c r="D627" s="70"/>
      <c r="E627" s="70"/>
      <c r="F627" s="75"/>
    </row>
    <row r="628" spans="1:6" s="830" customFormat="1" ht="15.75">
      <c r="A628" s="69"/>
      <c r="B628" s="70"/>
      <c r="C628" s="70"/>
      <c r="D628" s="70"/>
      <c r="E628" s="70"/>
      <c r="F628" s="75"/>
    </row>
    <row r="629" spans="1:6" s="830" customFormat="1" ht="15.75">
      <c r="A629" s="69"/>
      <c r="B629" s="70"/>
      <c r="C629" s="70"/>
      <c r="D629" s="70"/>
      <c r="E629" s="70"/>
      <c r="F629" s="75"/>
    </row>
    <row r="630" spans="1:6" s="830" customFormat="1" ht="15.75">
      <c r="A630" s="69"/>
      <c r="B630" s="70"/>
      <c r="C630" s="70"/>
      <c r="D630" s="70"/>
      <c r="E630" s="70"/>
      <c r="F630" s="75"/>
    </row>
    <row r="631" spans="1:6" s="830" customFormat="1" ht="15.75">
      <c r="A631" s="69"/>
      <c r="B631" s="70"/>
      <c r="C631" s="70"/>
      <c r="D631" s="70"/>
      <c r="E631" s="70"/>
      <c r="F631" s="75"/>
    </row>
    <row r="632" spans="1:6" s="830" customFormat="1" ht="15.75">
      <c r="A632" s="69"/>
      <c r="B632" s="70"/>
      <c r="C632" s="70"/>
      <c r="D632" s="70"/>
      <c r="E632" s="70"/>
      <c r="F632" s="75"/>
    </row>
    <row r="633" spans="1:6" s="830" customFormat="1" ht="15.75">
      <c r="A633" s="69"/>
      <c r="B633" s="70"/>
      <c r="C633" s="70"/>
      <c r="D633" s="70"/>
      <c r="E633" s="70"/>
      <c r="F633" s="75"/>
    </row>
    <row r="634" spans="1:6" s="830" customFormat="1" ht="15.75">
      <c r="A634" s="69"/>
      <c r="B634" s="70"/>
      <c r="C634" s="70"/>
      <c r="D634" s="70"/>
      <c r="E634" s="70"/>
      <c r="F634" s="75"/>
    </row>
    <row r="635" spans="1:6" s="830" customFormat="1" ht="15.75">
      <c r="A635" s="69"/>
      <c r="B635" s="70"/>
      <c r="C635" s="70"/>
      <c r="D635" s="70"/>
      <c r="E635" s="70"/>
      <c r="F635" s="75"/>
    </row>
    <row r="636" spans="1:6" s="830" customFormat="1" ht="15.75">
      <c r="A636" s="69"/>
      <c r="B636" s="70"/>
      <c r="C636" s="70"/>
      <c r="D636" s="70"/>
      <c r="E636" s="70"/>
      <c r="F636" s="75"/>
    </row>
    <row r="637" spans="1:6" s="830" customFormat="1" ht="15.75">
      <c r="A637" s="69"/>
      <c r="B637" s="70"/>
      <c r="C637" s="70"/>
      <c r="D637" s="70"/>
      <c r="E637" s="70"/>
      <c r="F637" s="75"/>
    </row>
    <row r="638" spans="1:6" s="830" customFormat="1" ht="15.75">
      <c r="A638" s="69"/>
      <c r="B638" s="70"/>
      <c r="C638" s="70"/>
      <c r="D638" s="70"/>
      <c r="E638" s="70"/>
      <c r="F638" s="75"/>
    </row>
    <row r="639" spans="1:6" s="830" customFormat="1" ht="15.75">
      <c r="A639" s="69"/>
      <c r="B639" s="70"/>
      <c r="C639" s="70"/>
      <c r="D639" s="70"/>
      <c r="E639" s="70"/>
      <c r="F639" s="75"/>
    </row>
    <row r="640" spans="1:6" s="830" customFormat="1" ht="15.75">
      <c r="A640" s="69"/>
      <c r="B640" s="70"/>
      <c r="C640" s="70"/>
      <c r="D640" s="70"/>
      <c r="E640" s="70"/>
      <c r="F640" s="75"/>
    </row>
    <row r="641" spans="1:6" s="830" customFormat="1" ht="15.75">
      <c r="A641" s="69"/>
      <c r="B641" s="70"/>
      <c r="C641" s="70"/>
      <c r="D641" s="70"/>
      <c r="E641" s="70"/>
      <c r="F641" s="75"/>
    </row>
    <row r="642" spans="1:6" s="830" customFormat="1" ht="15.75">
      <c r="A642" s="69"/>
      <c r="B642" s="70"/>
      <c r="C642" s="70"/>
      <c r="D642" s="70"/>
      <c r="E642" s="70"/>
      <c r="F642" s="75"/>
    </row>
    <row r="643" spans="1:6" s="830" customFormat="1" ht="15.75">
      <c r="A643" s="69"/>
      <c r="B643" s="70"/>
      <c r="C643" s="70"/>
      <c r="D643" s="70"/>
      <c r="E643" s="70"/>
      <c r="F643" s="75"/>
    </row>
    <row r="644" spans="1:6" s="830" customFormat="1" ht="15.75">
      <c r="A644" s="69"/>
      <c r="B644" s="70"/>
      <c r="C644" s="70"/>
      <c r="D644" s="70"/>
      <c r="E644" s="70"/>
      <c r="F644" s="75"/>
    </row>
    <row r="645" spans="1:6" s="830" customFormat="1" ht="15.75">
      <c r="A645" s="69"/>
      <c r="B645" s="70"/>
      <c r="C645" s="70"/>
      <c r="D645" s="70"/>
      <c r="E645" s="70"/>
      <c r="F645" s="75"/>
    </row>
    <row r="646" spans="1:6" s="830" customFormat="1" ht="15.75">
      <c r="A646" s="69"/>
      <c r="B646" s="70"/>
      <c r="C646" s="70"/>
      <c r="D646" s="70"/>
      <c r="E646" s="70"/>
      <c r="F646" s="7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T10" sqref="T10"/>
    </sheetView>
  </sheetViews>
  <sheetFormatPr defaultColWidth="11.42578125" defaultRowHeight="15"/>
  <cols>
    <col min="1" max="1" width="9.140625" style="830" customWidth="1"/>
    <col min="2" max="2" width="8.7109375" style="830" bestFit="1" customWidth="1"/>
    <col min="3" max="3" width="12.140625" style="830" bestFit="1" customWidth="1"/>
    <col min="4" max="5" width="10.28515625" style="830" bestFit="1" customWidth="1"/>
    <col min="6" max="6" width="8.7109375" style="830" bestFit="1" customWidth="1"/>
    <col min="7" max="7" width="7.28515625" style="830" bestFit="1" customWidth="1"/>
    <col min="8" max="8" width="6.140625" style="830" customWidth="1"/>
    <col min="9" max="9" width="10" style="830" customWidth="1"/>
    <col min="10" max="10" width="15.85546875" style="830" bestFit="1" customWidth="1"/>
    <col min="11" max="11" width="12.5703125" style="830" bestFit="1" customWidth="1"/>
    <col min="12" max="12" width="7.85546875" style="830" bestFit="1" customWidth="1"/>
    <col min="13" max="13" width="8.7109375" style="830" bestFit="1" customWidth="1"/>
    <col min="14" max="14" width="14.140625" style="830" bestFit="1" customWidth="1"/>
    <col min="15" max="15" width="7.28515625" style="830" bestFit="1" customWidth="1"/>
    <col min="16" max="16" width="4.7109375" style="830" customWidth="1"/>
    <col min="17" max="256" width="11.42578125" style="830"/>
    <col min="257" max="257" width="9.140625" style="830" customWidth="1"/>
    <col min="258" max="258" width="8.7109375" style="830" bestFit="1" customWidth="1"/>
    <col min="259" max="259" width="12.140625" style="830" bestFit="1" customWidth="1"/>
    <col min="260" max="261" width="10.28515625" style="830" bestFit="1" customWidth="1"/>
    <col min="262" max="262" width="8.7109375" style="830" bestFit="1" customWidth="1"/>
    <col min="263" max="263" width="7.28515625" style="830" bestFit="1" customWidth="1"/>
    <col min="264" max="264" width="6.140625" style="830" customWidth="1"/>
    <col min="265" max="265" width="10" style="830" customWidth="1"/>
    <col min="266" max="266" width="15.85546875" style="830" bestFit="1" customWidth="1"/>
    <col min="267" max="267" width="12.5703125" style="830" bestFit="1" customWidth="1"/>
    <col min="268" max="268" width="7.85546875" style="830" bestFit="1" customWidth="1"/>
    <col min="269" max="269" width="8.7109375" style="830" bestFit="1" customWidth="1"/>
    <col min="270" max="270" width="14.140625" style="830" bestFit="1" customWidth="1"/>
    <col min="271" max="271" width="7.28515625" style="830" bestFit="1" customWidth="1"/>
    <col min="272" max="272" width="4.7109375" style="830" customWidth="1"/>
    <col min="273" max="512" width="11.42578125" style="830"/>
    <col min="513" max="513" width="9.140625" style="830" customWidth="1"/>
    <col min="514" max="514" width="8.7109375" style="830" bestFit="1" customWidth="1"/>
    <col min="515" max="515" width="12.140625" style="830" bestFit="1" customWidth="1"/>
    <col min="516" max="517" width="10.28515625" style="830" bestFit="1" customWidth="1"/>
    <col min="518" max="518" width="8.7109375" style="830" bestFit="1" customWidth="1"/>
    <col min="519" max="519" width="7.28515625" style="830" bestFit="1" customWidth="1"/>
    <col min="520" max="520" width="6.140625" style="830" customWidth="1"/>
    <col min="521" max="521" width="10" style="830" customWidth="1"/>
    <col min="522" max="522" width="15.85546875" style="830" bestFit="1" customWidth="1"/>
    <col min="523" max="523" width="12.5703125" style="830" bestFit="1" customWidth="1"/>
    <col min="524" max="524" width="7.85546875" style="830" bestFit="1" customWidth="1"/>
    <col min="525" max="525" width="8.7109375" style="830" bestFit="1" customWidth="1"/>
    <col min="526" max="526" width="14.140625" style="830" bestFit="1" customWidth="1"/>
    <col min="527" max="527" width="7.28515625" style="830" bestFit="1" customWidth="1"/>
    <col min="528" max="528" width="4.7109375" style="830" customWidth="1"/>
    <col min="529" max="768" width="11.42578125" style="830"/>
    <col min="769" max="769" width="9.140625" style="830" customWidth="1"/>
    <col min="770" max="770" width="8.7109375" style="830" bestFit="1" customWidth="1"/>
    <col min="771" max="771" width="12.140625" style="830" bestFit="1" customWidth="1"/>
    <col min="772" max="773" width="10.28515625" style="830" bestFit="1" customWidth="1"/>
    <col min="774" max="774" width="8.7109375" style="830" bestFit="1" customWidth="1"/>
    <col min="775" max="775" width="7.28515625" style="830" bestFit="1" customWidth="1"/>
    <col min="776" max="776" width="6.140625" style="830" customWidth="1"/>
    <col min="777" max="777" width="10" style="830" customWidth="1"/>
    <col min="778" max="778" width="15.85546875" style="830" bestFit="1" customWidth="1"/>
    <col min="779" max="779" width="12.5703125" style="830" bestFit="1" customWidth="1"/>
    <col min="780" max="780" width="7.85546875" style="830" bestFit="1" customWidth="1"/>
    <col min="781" max="781" width="8.7109375" style="830" bestFit="1" customWidth="1"/>
    <col min="782" max="782" width="14.140625" style="830" bestFit="1" customWidth="1"/>
    <col min="783" max="783" width="7.28515625" style="830" bestFit="1" customWidth="1"/>
    <col min="784" max="784" width="4.7109375" style="830" customWidth="1"/>
    <col min="785" max="1024" width="11.42578125" style="830"/>
    <col min="1025" max="1025" width="9.140625" style="830" customWidth="1"/>
    <col min="1026" max="1026" width="8.7109375" style="830" bestFit="1" customWidth="1"/>
    <col min="1027" max="1027" width="12.140625" style="830" bestFit="1" customWidth="1"/>
    <col min="1028" max="1029" width="10.28515625" style="830" bestFit="1" customWidth="1"/>
    <col min="1030" max="1030" width="8.7109375" style="830" bestFit="1" customWidth="1"/>
    <col min="1031" max="1031" width="7.28515625" style="830" bestFit="1" customWidth="1"/>
    <col min="1032" max="1032" width="6.140625" style="830" customWidth="1"/>
    <col min="1033" max="1033" width="10" style="830" customWidth="1"/>
    <col min="1034" max="1034" width="15.85546875" style="830" bestFit="1" customWidth="1"/>
    <col min="1035" max="1035" width="12.5703125" style="830" bestFit="1" customWidth="1"/>
    <col min="1036" max="1036" width="7.85546875" style="830" bestFit="1" customWidth="1"/>
    <col min="1037" max="1037" width="8.7109375" style="830" bestFit="1" customWidth="1"/>
    <col min="1038" max="1038" width="14.140625" style="830" bestFit="1" customWidth="1"/>
    <col min="1039" max="1039" width="7.28515625" style="830" bestFit="1" customWidth="1"/>
    <col min="1040" max="1040" width="4.7109375" style="830" customWidth="1"/>
    <col min="1041" max="1280" width="11.42578125" style="830"/>
    <col min="1281" max="1281" width="9.140625" style="830" customWidth="1"/>
    <col min="1282" max="1282" width="8.7109375" style="830" bestFit="1" customWidth="1"/>
    <col min="1283" max="1283" width="12.140625" style="830" bestFit="1" customWidth="1"/>
    <col min="1284" max="1285" width="10.28515625" style="830" bestFit="1" customWidth="1"/>
    <col min="1286" max="1286" width="8.7109375" style="830" bestFit="1" customWidth="1"/>
    <col min="1287" max="1287" width="7.28515625" style="830" bestFit="1" customWidth="1"/>
    <col min="1288" max="1288" width="6.140625" style="830" customWidth="1"/>
    <col min="1289" max="1289" width="10" style="830" customWidth="1"/>
    <col min="1290" max="1290" width="15.85546875" style="830" bestFit="1" customWidth="1"/>
    <col min="1291" max="1291" width="12.5703125" style="830" bestFit="1" customWidth="1"/>
    <col min="1292" max="1292" width="7.85546875" style="830" bestFit="1" customWidth="1"/>
    <col min="1293" max="1293" width="8.7109375" style="830" bestFit="1" customWidth="1"/>
    <col min="1294" max="1294" width="14.140625" style="830" bestFit="1" customWidth="1"/>
    <col min="1295" max="1295" width="7.28515625" style="830" bestFit="1" customWidth="1"/>
    <col min="1296" max="1296" width="4.7109375" style="830" customWidth="1"/>
    <col min="1297" max="1536" width="11.42578125" style="830"/>
    <col min="1537" max="1537" width="9.140625" style="830" customWidth="1"/>
    <col min="1538" max="1538" width="8.7109375" style="830" bestFit="1" customWidth="1"/>
    <col min="1539" max="1539" width="12.140625" style="830" bestFit="1" customWidth="1"/>
    <col min="1540" max="1541" width="10.28515625" style="830" bestFit="1" customWidth="1"/>
    <col min="1542" max="1542" width="8.7109375" style="830" bestFit="1" customWidth="1"/>
    <col min="1543" max="1543" width="7.28515625" style="830" bestFit="1" customWidth="1"/>
    <col min="1544" max="1544" width="6.140625" style="830" customWidth="1"/>
    <col min="1545" max="1545" width="10" style="830" customWidth="1"/>
    <col min="1546" max="1546" width="15.85546875" style="830" bestFit="1" customWidth="1"/>
    <col min="1547" max="1547" width="12.5703125" style="830" bestFit="1" customWidth="1"/>
    <col min="1548" max="1548" width="7.85546875" style="830" bestFit="1" customWidth="1"/>
    <col min="1549" max="1549" width="8.7109375" style="830" bestFit="1" customWidth="1"/>
    <col min="1550" max="1550" width="14.140625" style="830" bestFit="1" customWidth="1"/>
    <col min="1551" max="1551" width="7.28515625" style="830" bestFit="1" customWidth="1"/>
    <col min="1552" max="1552" width="4.7109375" style="830" customWidth="1"/>
    <col min="1553" max="1792" width="11.42578125" style="830"/>
    <col min="1793" max="1793" width="9.140625" style="830" customWidth="1"/>
    <col min="1794" max="1794" width="8.7109375" style="830" bestFit="1" customWidth="1"/>
    <col min="1795" max="1795" width="12.140625" style="830" bestFit="1" customWidth="1"/>
    <col min="1796" max="1797" width="10.28515625" style="830" bestFit="1" customWidth="1"/>
    <col min="1798" max="1798" width="8.7109375" style="830" bestFit="1" customWidth="1"/>
    <col min="1799" max="1799" width="7.28515625" style="830" bestFit="1" customWidth="1"/>
    <col min="1800" max="1800" width="6.140625" style="830" customWidth="1"/>
    <col min="1801" max="1801" width="10" style="830" customWidth="1"/>
    <col min="1802" max="1802" width="15.85546875" style="830" bestFit="1" customWidth="1"/>
    <col min="1803" max="1803" width="12.5703125" style="830" bestFit="1" customWidth="1"/>
    <col min="1804" max="1804" width="7.85546875" style="830" bestFit="1" customWidth="1"/>
    <col min="1805" max="1805" width="8.7109375" style="830" bestFit="1" customWidth="1"/>
    <col min="1806" max="1806" width="14.140625" style="830" bestFit="1" customWidth="1"/>
    <col min="1807" max="1807" width="7.28515625" style="830" bestFit="1" customWidth="1"/>
    <col min="1808" max="1808" width="4.7109375" style="830" customWidth="1"/>
    <col min="1809" max="2048" width="11.42578125" style="830"/>
    <col min="2049" max="2049" width="9.140625" style="830" customWidth="1"/>
    <col min="2050" max="2050" width="8.7109375" style="830" bestFit="1" customWidth="1"/>
    <col min="2051" max="2051" width="12.140625" style="830" bestFit="1" customWidth="1"/>
    <col min="2052" max="2053" width="10.28515625" style="830" bestFit="1" customWidth="1"/>
    <col min="2054" max="2054" width="8.7109375" style="830" bestFit="1" customWidth="1"/>
    <col min="2055" max="2055" width="7.28515625" style="830" bestFit="1" customWidth="1"/>
    <col min="2056" max="2056" width="6.140625" style="830" customWidth="1"/>
    <col min="2057" max="2057" width="10" style="830" customWidth="1"/>
    <col min="2058" max="2058" width="15.85546875" style="830" bestFit="1" customWidth="1"/>
    <col min="2059" max="2059" width="12.5703125" style="830" bestFit="1" customWidth="1"/>
    <col min="2060" max="2060" width="7.85546875" style="830" bestFit="1" customWidth="1"/>
    <col min="2061" max="2061" width="8.7109375" style="830" bestFit="1" customWidth="1"/>
    <col min="2062" max="2062" width="14.140625" style="830" bestFit="1" customWidth="1"/>
    <col min="2063" max="2063" width="7.28515625" style="830" bestFit="1" customWidth="1"/>
    <col min="2064" max="2064" width="4.7109375" style="830" customWidth="1"/>
    <col min="2065" max="2304" width="11.42578125" style="830"/>
    <col min="2305" max="2305" width="9.140625" style="830" customWidth="1"/>
    <col min="2306" max="2306" width="8.7109375" style="830" bestFit="1" customWidth="1"/>
    <col min="2307" max="2307" width="12.140625" style="830" bestFit="1" customWidth="1"/>
    <col min="2308" max="2309" width="10.28515625" style="830" bestFit="1" customWidth="1"/>
    <col min="2310" max="2310" width="8.7109375" style="830" bestFit="1" customWidth="1"/>
    <col min="2311" max="2311" width="7.28515625" style="830" bestFit="1" customWidth="1"/>
    <col min="2312" max="2312" width="6.140625" style="830" customWidth="1"/>
    <col min="2313" max="2313" width="10" style="830" customWidth="1"/>
    <col min="2314" max="2314" width="15.85546875" style="830" bestFit="1" customWidth="1"/>
    <col min="2315" max="2315" width="12.5703125" style="830" bestFit="1" customWidth="1"/>
    <col min="2316" max="2316" width="7.85546875" style="830" bestFit="1" customWidth="1"/>
    <col min="2317" max="2317" width="8.7109375" style="830" bestFit="1" customWidth="1"/>
    <col min="2318" max="2318" width="14.140625" style="830" bestFit="1" customWidth="1"/>
    <col min="2319" max="2319" width="7.28515625" style="830" bestFit="1" customWidth="1"/>
    <col min="2320" max="2320" width="4.7109375" style="830" customWidth="1"/>
    <col min="2321" max="2560" width="11.42578125" style="830"/>
    <col min="2561" max="2561" width="9.140625" style="830" customWidth="1"/>
    <col min="2562" max="2562" width="8.7109375" style="830" bestFit="1" customWidth="1"/>
    <col min="2563" max="2563" width="12.140625" style="830" bestFit="1" customWidth="1"/>
    <col min="2564" max="2565" width="10.28515625" style="830" bestFit="1" customWidth="1"/>
    <col min="2566" max="2566" width="8.7109375" style="830" bestFit="1" customWidth="1"/>
    <col min="2567" max="2567" width="7.28515625" style="830" bestFit="1" customWidth="1"/>
    <col min="2568" max="2568" width="6.140625" style="830" customWidth="1"/>
    <col min="2569" max="2569" width="10" style="830" customWidth="1"/>
    <col min="2570" max="2570" width="15.85546875" style="830" bestFit="1" customWidth="1"/>
    <col min="2571" max="2571" width="12.5703125" style="830" bestFit="1" customWidth="1"/>
    <col min="2572" max="2572" width="7.85546875" style="830" bestFit="1" customWidth="1"/>
    <col min="2573" max="2573" width="8.7109375" style="830" bestFit="1" customWidth="1"/>
    <col min="2574" max="2574" width="14.140625" style="830" bestFit="1" customWidth="1"/>
    <col min="2575" max="2575" width="7.28515625" style="830" bestFit="1" customWidth="1"/>
    <col min="2576" max="2576" width="4.7109375" style="830" customWidth="1"/>
    <col min="2577" max="2816" width="11.42578125" style="830"/>
    <col min="2817" max="2817" width="9.140625" style="830" customWidth="1"/>
    <col min="2818" max="2818" width="8.7109375" style="830" bestFit="1" customWidth="1"/>
    <col min="2819" max="2819" width="12.140625" style="830" bestFit="1" customWidth="1"/>
    <col min="2820" max="2821" width="10.28515625" style="830" bestFit="1" customWidth="1"/>
    <col min="2822" max="2822" width="8.7109375" style="830" bestFit="1" customWidth="1"/>
    <col min="2823" max="2823" width="7.28515625" style="830" bestFit="1" customWidth="1"/>
    <col min="2824" max="2824" width="6.140625" style="830" customWidth="1"/>
    <col min="2825" max="2825" width="10" style="830" customWidth="1"/>
    <col min="2826" max="2826" width="15.85546875" style="830" bestFit="1" customWidth="1"/>
    <col min="2827" max="2827" width="12.5703125" style="830" bestFit="1" customWidth="1"/>
    <col min="2828" max="2828" width="7.85546875" style="830" bestFit="1" customWidth="1"/>
    <col min="2829" max="2829" width="8.7109375" style="830" bestFit="1" customWidth="1"/>
    <col min="2830" max="2830" width="14.140625" style="830" bestFit="1" customWidth="1"/>
    <col min="2831" max="2831" width="7.28515625" style="830" bestFit="1" customWidth="1"/>
    <col min="2832" max="2832" width="4.7109375" style="830" customWidth="1"/>
    <col min="2833" max="3072" width="11.42578125" style="830"/>
    <col min="3073" max="3073" width="9.140625" style="830" customWidth="1"/>
    <col min="3074" max="3074" width="8.7109375" style="830" bestFit="1" customWidth="1"/>
    <col min="3075" max="3075" width="12.140625" style="830" bestFit="1" customWidth="1"/>
    <col min="3076" max="3077" width="10.28515625" style="830" bestFit="1" customWidth="1"/>
    <col min="3078" max="3078" width="8.7109375" style="830" bestFit="1" customWidth="1"/>
    <col min="3079" max="3079" width="7.28515625" style="830" bestFit="1" customWidth="1"/>
    <col min="3080" max="3080" width="6.140625" style="830" customWidth="1"/>
    <col min="3081" max="3081" width="10" style="830" customWidth="1"/>
    <col min="3082" max="3082" width="15.85546875" style="830" bestFit="1" customWidth="1"/>
    <col min="3083" max="3083" width="12.5703125" style="830" bestFit="1" customWidth="1"/>
    <col min="3084" max="3084" width="7.85546875" style="830" bestFit="1" customWidth="1"/>
    <col min="3085" max="3085" width="8.7109375" style="830" bestFit="1" customWidth="1"/>
    <col min="3086" max="3086" width="14.140625" style="830" bestFit="1" customWidth="1"/>
    <col min="3087" max="3087" width="7.28515625" style="830" bestFit="1" customWidth="1"/>
    <col min="3088" max="3088" width="4.7109375" style="830" customWidth="1"/>
    <col min="3089" max="3328" width="11.42578125" style="830"/>
    <col min="3329" max="3329" width="9.140625" style="830" customWidth="1"/>
    <col min="3330" max="3330" width="8.7109375" style="830" bestFit="1" customWidth="1"/>
    <col min="3331" max="3331" width="12.140625" style="830" bestFit="1" customWidth="1"/>
    <col min="3332" max="3333" width="10.28515625" style="830" bestFit="1" customWidth="1"/>
    <col min="3334" max="3334" width="8.7109375" style="830" bestFit="1" customWidth="1"/>
    <col min="3335" max="3335" width="7.28515625" style="830" bestFit="1" customWidth="1"/>
    <col min="3336" max="3336" width="6.140625" style="830" customWidth="1"/>
    <col min="3337" max="3337" width="10" style="830" customWidth="1"/>
    <col min="3338" max="3338" width="15.85546875" style="830" bestFit="1" customWidth="1"/>
    <col min="3339" max="3339" width="12.5703125" style="830" bestFit="1" customWidth="1"/>
    <col min="3340" max="3340" width="7.85546875" style="830" bestFit="1" customWidth="1"/>
    <col min="3341" max="3341" width="8.7109375" style="830" bestFit="1" customWidth="1"/>
    <col min="3342" max="3342" width="14.140625" style="830" bestFit="1" customWidth="1"/>
    <col min="3343" max="3343" width="7.28515625" style="830" bestFit="1" customWidth="1"/>
    <col min="3344" max="3344" width="4.7109375" style="830" customWidth="1"/>
    <col min="3345" max="3584" width="11.42578125" style="830"/>
    <col min="3585" max="3585" width="9.140625" style="830" customWidth="1"/>
    <col min="3586" max="3586" width="8.7109375" style="830" bestFit="1" customWidth="1"/>
    <col min="3587" max="3587" width="12.140625" style="830" bestFit="1" customWidth="1"/>
    <col min="3588" max="3589" width="10.28515625" style="830" bestFit="1" customWidth="1"/>
    <col min="3590" max="3590" width="8.7109375" style="830" bestFit="1" customWidth="1"/>
    <col min="3591" max="3591" width="7.28515625" style="830" bestFit="1" customWidth="1"/>
    <col min="3592" max="3592" width="6.140625" style="830" customWidth="1"/>
    <col min="3593" max="3593" width="10" style="830" customWidth="1"/>
    <col min="3594" max="3594" width="15.85546875" style="830" bestFit="1" customWidth="1"/>
    <col min="3595" max="3595" width="12.5703125" style="830" bestFit="1" customWidth="1"/>
    <col min="3596" max="3596" width="7.85546875" style="830" bestFit="1" customWidth="1"/>
    <col min="3597" max="3597" width="8.7109375" style="830" bestFit="1" customWidth="1"/>
    <col min="3598" max="3598" width="14.140625" style="830" bestFit="1" customWidth="1"/>
    <col min="3599" max="3599" width="7.28515625" style="830" bestFit="1" customWidth="1"/>
    <col min="3600" max="3600" width="4.7109375" style="830" customWidth="1"/>
    <col min="3601" max="3840" width="11.42578125" style="830"/>
    <col min="3841" max="3841" width="9.140625" style="830" customWidth="1"/>
    <col min="3842" max="3842" width="8.7109375" style="830" bestFit="1" customWidth="1"/>
    <col min="3843" max="3843" width="12.140625" style="830" bestFit="1" customWidth="1"/>
    <col min="3844" max="3845" width="10.28515625" style="830" bestFit="1" customWidth="1"/>
    <col min="3846" max="3846" width="8.7109375" style="830" bestFit="1" customWidth="1"/>
    <col min="3847" max="3847" width="7.28515625" style="830" bestFit="1" customWidth="1"/>
    <col min="3848" max="3848" width="6.140625" style="830" customWidth="1"/>
    <col min="3849" max="3849" width="10" style="830" customWidth="1"/>
    <col min="3850" max="3850" width="15.85546875" style="830" bestFit="1" customWidth="1"/>
    <col min="3851" max="3851" width="12.5703125" style="830" bestFit="1" customWidth="1"/>
    <col min="3852" max="3852" width="7.85546875" style="830" bestFit="1" customWidth="1"/>
    <col min="3853" max="3853" width="8.7109375" style="830" bestFit="1" customWidth="1"/>
    <col min="3854" max="3854" width="14.140625" style="830" bestFit="1" customWidth="1"/>
    <col min="3855" max="3855" width="7.28515625" style="830" bestFit="1" customWidth="1"/>
    <col min="3856" max="3856" width="4.7109375" style="830" customWidth="1"/>
    <col min="3857" max="4096" width="11.42578125" style="830"/>
    <col min="4097" max="4097" width="9.140625" style="830" customWidth="1"/>
    <col min="4098" max="4098" width="8.7109375" style="830" bestFit="1" customWidth="1"/>
    <col min="4099" max="4099" width="12.140625" style="830" bestFit="1" customWidth="1"/>
    <col min="4100" max="4101" width="10.28515625" style="830" bestFit="1" customWidth="1"/>
    <col min="4102" max="4102" width="8.7109375" style="830" bestFit="1" customWidth="1"/>
    <col min="4103" max="4103" width="7.28515625" style="830" bestFit="1" customWidth="1"/>
    <col min="4104" max="4104" width="6.140625" style="830" customWidth="1"/>
    <col min="4105" max="4105" width="10" style="830" customWidth="1"/>
    <col min="4106" max="4106" width="15.85546875" style="830" bestFit="1" customWidth="1"/>
    <col min="4107" max="4107" width="12.5703125" style="830" bestFit="1" customWidth="1"/>
    <col min="4108" max="4108" width="7.85546875" style="830" bestFit="1" customWidth="1"/>
    <col min="4109" max="4109" width="8.7109375" style="830" bestFit="1" customWidth="1"/>
    <col min="4110" max="4110" width="14.140625" style="830" bestFit="1" customWidth="1"/>
    <col min="4111" max="4111" width="7.28515625" style="830" bestFit="1" customWidth="1"/>
    <col min="4112" max="4112" width="4.7109375" style="830" customWidth="1"/>
    <col min="4113" max="4352" width="11.42578125" style="830"/>
    <col min="4353" max="4353" width="9.140625" style="830" customWidth="1"/>
    <col min="4354" max="4354" width="8.7109375" style="830" bestFit="1" customWidth="1"/>
    <col min="4355" max="4355" width="12.140625" style="830" bestFit="1" customWidth="1"/>
    <col min="4356" max="4357" width="10.28515625" style="830" bestFit="1" customWidth="1"/>
    <col min="4358" max="4358" width="8.7109375" style="830" bestFit="1" customWidth="1"/>
    <col min="4359" max="4359" width="7.28515625" style="830" bestFit="1" customWidth="1"/>
    <col min="4360" max="4360" width="6.140625" style="830" customWidth="1"/>
    <col min="4361" max="4361" width="10" style="830" customWidth="1"/>
    <col min="4362" max="4362" width="15.85546875" style="830" bestFit="1" customWidth="1"/>
    <col min="4363" max="4363" width="12.5703125" style="830" bestFit="1" customWidth="1"/>
    <col min="4364" max="4364" width="7.85546875" style="830" bestFit="1" customWidth="1"/>
    <col min="4365" max="4365" width="8.7109375" style="830" bestFit="1" customWidth="1"/>
    <col min="4366" max="4366" width="14.140625" style="830" bestFit="1" customWidth="1"/>
    <col min="4367" max="4367" width="7.28515625" style="830" bestFit="1" customWidth="1"/>
    <col min="4368" max="4368" width="4.7109375" style="830" customWidth="1"/>
    <col min="4369" max="4608" width="11.42578125" style="830"/>
    <col min="4609" max="4609" width="9.140625" style="830" customWidth="1"/>
    <col min="4610" max="4610" width="8.7109375" style="830" bestFit="1" customWidth="1"/>
    <col min="4611" max="4611" width="12.140625" style="830" bestFit="1" customWidth="1"/>
    <col min="4612" max="4613" width="10.28515625" style="830" bestFit="1" customWidth="1"/>
    <col min="4614" max="4614" width="8.7109375" style="830" bestFit="1" customWidth="1"/>
    <col min="4615" max="4615" width="7.28515625" style="830" bestFit="1" customWidth="1"/>
    <col min="4616" max="4616" width="6.140625" style="830" customWidth="1"/>
    <col min="4617" max="4617" width="10" style="830" customWidth="1"/>
    <col min="4618" max="4618" width="15.85546875" style="830" bestFit="1" customWidth="1"/>
    <col min="4619" max="4619" width="12.5703125" style="830" bestFit="1" customWidth="1"/>
    <col min="4620" max="4620" width="7.85546875" style="830" bestFit="1" customWidth="1"/>
    <col min="4621" max="4621" width="8.7109375" style="830" bestFit="1" customWidth="1"/>
    <col min="4622" max="4622" width="14.140625" style="830" bestFit="1" customWidth="1"/>
    <col min="4623" max="4623" width="7.28515625" style="830" bestFit="1" customWidth="1"/>
    <col min="4624" max="4624" width="4.7109375" style="830" customWidth="1"/>
    <col min="4625" max="4864" width="11.42578125" style="830"/>
    <col min="4865" max="4865" width="9.140625" style="830" customWidth="1"/>
    <col min="4866" max="4866" width="8.7109375" style="830" bestFit="1" customWidth="1"/>
    <col min="4867" max="4867" width="12.140625" style="830" bestFit="1" customWidth="1"/>
    <col min="4868" max="4869" width="10.28515625" style="830" bestFit="1" customWidth="1"/>
    <col min="4870" max="4870" width="8.7109375" style="830" bestFit="1" customWidth="1"/>
    <col min="4871" max="4871" width="7.28515625" style="830" bestFit="1" customWidth="1"/>
    <col min="4872" max="4872" width="6.140625" style="830" customWidth="1"/>
    <col min="4873" max="4873" width="10" style="830" customWidth="1"/>
    <col min="4874" max="4874" width="15.85546875" style="830" bestFit="1" customWidth="1"/>
    <col min="4875" max="4875" width="12.5703125" style="830" bestFit="1" customWidth="1"/>
    <col min="4876" max="4876" width="7.85546875" style="830" bestFit="1" customWidth="1"/>
    <col min="4877" max="4877" width="8.7109375" style="830" bestFit="1" customWidth="1"/>
    <col min="4878" max="4878" width="14.140625" style="830" bestFit="1" customWidth="1"/>
    <col min="4879" max="4879" width="7.28515625" style="830" bestFit="1" customWidth="1"/>
    <col min="4880" max="4880" width="4.7109375" style="830" customWidth="1"/>
    <col min="4881" max="5120" width="11.42578125" style="830"/>
    <col min="5121" max="5121" width="9.140625" style="830" customWidth="1"/>
    <col min="5122" max="5122" width="8.7109375" style="830" bestFit="1" customWidth="1"/>
    <col min="5123" max="5123" width="12.140625" style="830" bestFit="1" customWidth="1"/>
    <col min="5124" max="5125" width="10.28515625" style="830" bestFit="1" customWidth="1"/>
    <col min="5126" max="5126" width="8.7109375" style="830" bestFit="1" customWidth="1"/>
    <col min="5127" max="5127" width="7.28515625" style="830" bestFit="1" customWidth="1"/>
    <col min="5128" max="5128" width="6.140625" style="830" customWidth="1"/>
    <col min="5129" max="5129" width="10" style="830" customWidth="1"/>
    <col min="5130" max="5130" width="15.85546875" style="830" bestFit="1" customWidth="1"/>
    <col min="5131" max="5131" width="12.5703125" style="830" bestFit="1" customWidth="1"/>
    <col min="5132" max="5132" width="7.85546875" style="830" bestFit="1" customWidth="1"/>
    <col min="5133" max="5133" width="8.7109375" style="830" bestFit="1" customWidth="1"/>
    <col min="5134" max="5134" width="14.140625" style="830" bestFit="1" customWidth="1"/>
    <col min="5135" max="5135" width="7.28515625" style="830" bestFit="1" customWidth="1"/>
    <col min="5136" max="5136" width="4.7109375" style="830" customWidth="1"/>
    <col min="5137" max="5376" width="11.42578125" style="830"/>
    <col min="5377" max="5377" width="9.140625" style="830" customWidth="1"/>
    <col min="5378" max="5378" width="8.7109375" style="830" bestFit="1" customWidth="1"/>
    <col min="5379" max="5379" width="12.140625" style="830" bestFit="1" customWidth="1"/>
    <col min="5380" max="5381" width="10.28515625" style="830" bestFit="1" customWidth="1"/>
    <col min="5382" max="5382" width="8.7109375" style="830" bestFit="1" customWidth="1"/>
    <col min="5383" max="5383" width="7.28515625" style="830" bestFit="1" customWidth="1"/>
    <col min="5384" max="5384" width="6.140625" style="830" customWidth="1"/>
    <col min="5385" max="5385" width="10" style="830" customWidth="1"/>
    <col min="5386" max="5386" width="15.85546875" style="830" bestFit="1" customWidth="1"/>
    <col min="5387" max="5387" width="12.5703125" style="830" bestFit="1" customWidth="1"/>
    <col min="5388" max="5388" width="7.85546875" style="830" bestFit="1" customWidth="1"/>
    <col min="5389" max="5389" width="8.7109375" style="830" bestFit="1" customWidth="1"/>
    <col min="5390" max="5390" width="14.140625" style="830" bestFit="1" customWidth="1"/>
    <col min="5391" max="5391" width="7.28515625" style="830" bestFit="1" customWidth="1"/>
    <col min="5392" max="5392" width="4.7109375" style="830" customWidth="1"/>
    <col min="5393" max="5632" width="11.42578125" style="830"/>
    <col min="5633" max="5633" width="9.140625" style="830" customWidth="1"/>
    <col min="5634" max="5634" width="8.7109375" style="830" bestFit="1" customWidth="1"/>
    <col min="5635" max="5635" width="12.140625" style="830" bestFit="1" customWidth="1"/>
    <col min="5636" max="5637" width="10.28515625" style="830" bestFit="1" customWidth="1"/>
    <col min="5638" max="5638" width="8.7109375" style="830" bestFit="1" customWidth="1"/>
    <col min="5639" max="5639" width="7.28515625" style="830" bestFit="1" customWidth="1"/>
    <col min="5640" max="5640" width="6.140625" style="830" customWidth="1"/>
    <col min="5641" max="5641" width="10" style="830" customWidth="1"/>
    <col min="5642" max="5642" width="15.85546875" style="830" bestFit="1" customWidth="1"/>
    <col min="5643" max="5643" width="12.5703125" style="830" bestFit="1" customWidth="1"/>
    <col min="5644" max="5644" width="7.85546875" style="830" bestFit="1" customWidth="1"/>
    <col min="5645" max="5645" width="8.7109375" style="830" bestFit="1" customWidth="1"/>
    <col min="5646" max="5646" width="14.140625" style="830" bestFit="1" customWidth="1"/>
    <col min="5647" max="5647" width="7.28515625" style="830" bestFit="1" customWidth="1"/>
    <col min="5648" max="5648" width="4.7109375" style="830" customWidth="1"/>
    <col min="5649" max="5888" width="11.42578125" style="830"/>
    <col min="5889" max="5889" width="9.140625" style="830" customWidth="1"/>
    <col min="5890" max="5890" width="8.7109375" style="830" bestFit="1" customWidth="1"/>
    <col min="5891" max="5891" width="12.140625" style="830" bestFit="1" customWidth="1"/>
    <col min="5892" max="5893" width="10.28515625" style="830" bestFit="1" customWidth="1"/>
    <col min="5894" max="5894" width="8.7109375" style="830" bestFit="1" customWidth="1"/>
    <col min="5895" max="5895" width="7.28515625" style="830" bestFit="1" customWidth="1"/>
    <col min="5896" max="5896" width="6.140625" style="830" customWidth="1"/>
    <col min="5897" max="5897" width="10" style="830" customWidth="1"/>
    <col min="5898" max="5898" width="15.85546875" style="830" bestFit="1" customWidth="1"/>
    <col min="5899" max="5899" width="12.5703125" style="830" bestFit="1" customWidth="1"/>
    <col min="5900" max="5900" width="7.85546875" style="830" bestFit="1" customWidth="1"/>
    <col min="5901" max="5901" width="8.7109375" style="830" bestFit="1" customWidth="1"/>
    <col min="5902" max="5902" width="14.140625" style="830" bestFit="1" customWidth="1"/>
    <col min="5903" max="5903" width="7.28515625" style="830" bestFit="1" customWidth="1"/>
    <col min="5904" max="5904" width="4.7109375" style="830" customWidth="1"/>
    <col min="5905" max="6144" width="11.42578125" style="830"/>
    <col min="6145" max="6145" width="9.140625" style="830" customWidth="1"/>
    <col min="6146" max="6146" width="8.7109375" style="830" bestFit="1" customWidth="1"/>
    <col min="6147" max="6147" width="12.140625" style="830" bestFit="1" customWidth="1"/>
    <col min="6148" max="6149" width="10.28515625" style="830" bestFit="1" customWidth="1"/>
    <col min="6150" max="6150" width="8.7109375" style="830" bestFit="1" customWidth="1"/>
    <col min="6151" max="6151" width="7.28515625" style="830" bestFit="1" customWidth="1"/>
    <col min="6152" max="6152" width="6.140625" style="830" customWidth="1"/>
    <col min="6153" max="6153" width="10" style="830" customWidth="1"/>
    <col min="6154" max="6154" width="15.85546875" style="830" bestFit="1" customWidth="1"/>
    <col min="6155" max="6155" width="12.5703125" style="830" bestFit="1" customWidth="1"/>
    <col min="6156" max="6156" width="7.85546875" style="830" bestFit="1" customWidth="1"/>
    <col min="6157" max="6157" width="8.7109375" style="830" bestFit="1" customWidth="1"/>
    <col min="6158" max="6158" width="14.140625" style="830" bestFit="1" customWidth="1"/>
    <col min="6159" max="6159" width="7.28515625" style="830" bestFit="1" customWidth="1"/>
    <col min="6160" max="6160" width="4.7109375" style="830" customWidth="1"/>
    <col min="6161" max="6400" width="11.42578125" style="830"/>
    <col min="6401" max="6401" width="9.140625" style="830" customWidth="1"/>
    <col min="6402" max="6402" width="8.7109375" style="830" bestFit="1" customWidth="1"/>
    <col min="6403" max="6403" width="12.140625" style="830" bestFit="1" customWidth="1"/>
    <col min="6404" max="6405" width="10.28515625" style="830" bestFit="1" customWidth="1"/>
    <col min="6406" max="6406" width="8.7109375" style="830" bestFit="1" customWidth="1"/>
    <col min="6407" max="6407" width="7.28515625" style="830" bestFit="1" customWidth="1"/>
    <col min="6408" max="6408" width="6.140625" style="830" customWidth="1"/>
    <col min="6409" max="6409" width="10" style="830" customWidth="1"/>
    <col min="6410" max="6410" width="15.85546875" style="830" bestFit="1" customWidth="1"/>
    <col min="6411" max="6411" width="12.5703125" style="830" bestFit="1" customWidth="1"/>
    <col min="6412" max="6412" width="7.85546875" style="830" bestFit="1" customWidth="1"/>
    <col min="6413" max="6413" width="8.7109375" style="830" bestFit="1" customWidth="1"/>
    <col min="6414" max="6414" width="14.140625" style="830" bestFit="1" customWidth="1"/>
    <col min="6415" max="6415" width="7.28515625" style="830" bestFit="1" customWidth="1"/>
    <col min="6416" max="6416" width="4.7109375" style="830" customWidth="1"/>
    <col min="6417" max="6656" width="11.42578125" style="830"/>
    <col min="6657" max="6657" width="9.140625" style="830" customWidth="1"/>
    <col min="6658" max="6658" width="8.7109375" style="830" bestFit="1" customWidth="1"/>
    <col min="6659" max="6659" width="12.140625" style="830" bestFit="1" customWidth="1"/>
    <col min="6660" max="6661" width="10.28515625" style="830" bestFit="1" customWidth="1"/>
    <col min="6662" max="6662" width="8.7109375" style="830" bestFit="1" customWidth="1"/>
    <col min="6663" max="6663" width="7.28515625" style="830" bestFit="1" customWidth="1"/>
    <col min="6664" max="6664" width="6.140625" style="830" customWidth="1"/>
    <col min="6665" max="6665" width="10" style="830" customWidth="1"/>
    <col min="6666" max="6666" width="15.85546875" style="830" bestFit="1" customWidth="1"/>
    <col min="6667" max="6667" width="12.5703125" style="830" bestFit="1" customWidth="1"/>
    <col min="6668" max="6668" width="7.85546875" style="830" bestFit="1" customWidth="1"/>
    <col min="6669" max="6669" width="8.7109375" style="830" bestFit="1" customWidth="1"/>
    <col min="6670" max="6670" width="14.140625" style="830" bestFit="1" customWidth="1"/>
    <col min="6671" max="6671" width="7.28515625" style="830" bestFit="1" customWidth="1"/>
    <col min="6672" max="6672" width="4.7109375" style="830" customWidth="1"/>
    <col min="6673" max="6912" width="11.42578125" style="830"/>
    <col min="6913" max="6913" width="9.140625" style="830" customWidth="1"/>
    <col min="6914" max="6914" width="8.7109375" style="830" bestFit="1" customWidth="1"/>
    <col min="6915" max="6915" width="12.140625" style="830" bestFit="1" customWidth="1"/>
    <col min="6916" max="6917" width="10.28515625" style="830" bestFit="1" customWidth="1"/>
    <col min="6918" max="6918" width="8.7109375" style="830" bestFit="1" customWidth="1"/>
    <col min="6919" max="6919" width="7.28515625" style="830" bestFit="1" customWidth="1"/>
    <col min="6920" max="6920" width="6.140625" style="830" customWidth="1"/>
    <col min="6921" max="6921" width="10" style="830" customWidth="1"/>
    <col min="6922" max="6922" width="15.85546875" style="830" bestFit="1" customWidth="1"/>
    <col min="6923" max="6923" width="12.5703125" style="830" bestFit="1" customWidth="1"/>
    <col min="6924" max="6924" width="7.85546875" style="830" bestFit="1" customWidth="1"/>
    <col min="6925" max="6925" width="8.7109375" style="830" bestFit="1" customWidth="1"/>
    <col min="6926" max="6926" width="14.140625" style="830" bestFit="1" customWidth="1"/>
    <col min="6927" max="6927" width="7.28515625" style="830" bestFit="1" customWidth="1"/>
    <col min="6928" max="6928" width="4.7109375" style="830" customWidth="1"/>
    <col min="6929" max="7168" width="11.42578125" style="830"/>
    <col min="7169" max="7169" width="9.140625" style="830" customWidth="1"/>
    <col min="7170" max="7170" width="8.7109375" style="830" bestFit="1" customWidth="1"/>
    <col min="7171" max="7171" width="12.140625" style="830" bestFit="1" customWidth="1"/>
    <col min="7172" max="7173" width="10.28515625" style="830" bestFit="1" customWidth="1"/>
    <col min="7174" max="7174" width="8.7109375" style="830" bestFit="1" customWidth="1"/>
    <col min="7175" max="7175" width="7.28515625" style="830" bestFit="1" customWidth="1"/>
    <col min="7176" max="7176" width="6.140625" style="830" customWidth="1"/>
    <col min="7177" max="7177" width="10" style="830" customWidth="1"/>
    <col min="7178" max="7178" width="15.85546875" style="830" bestFit="1" customWidth="1"/>
    <col min="7179" max="7179" width="12.5703125" style="830" bestFit="1" customWidth="1"/>
    <col min="7180" max="7180" width="7.85546875" style="830" bestFit="1" customWidth="1"/>
    <col min="7181" max="7181" width="8.7109375" style="830" bestFit="1" customWidth="1"/>
    <col min="7182" max="7182" width="14.140625" style="830" bestFit="1" customWidth="1"/>
    <col min="7183" max="7183" width="7.28515625" style="830" bestFit="1" customWidth="1"/>
    <col min="7184" max="7184" width="4.7109375" style="830" customWidth="1"/>
    <col min="7185" max="7424" width="11.42578125" style="830"/>
    <col min="7425" max="7425" width="9.140625" style="830" customWidth="1"/>
    <col min="7426" max="7426" width="8.7109375" style="830" bestFit="1" customWidth="1"/>
    <col min="7427" max="7427" width="12.140625" style="830" bestFit="1" customWidth="1"/>
    <col min="7428" max="7429" width="10.28515625" style="830" bestFit="1" customWidth="1"/>
    <col min="7430" max="7430" width="8.7109375" style="830" bestFit="1" customWidth="1"/>
    <col min="7431" max="7431" width="7.28515625" style="830" bestFit="1" customWidth="1"/>
    <col min="7432" max="7432" width="6.140625" style="830" customWidth="1"/>
    <col min="7433" max="7433" width="10" style="830" customWidth="1"/>
    <col min="7434" max="7434" width="15.85546875" style="830" bestFit="1" customWidth="1"/>
    <col min="7435" max="7435" width="12.5703125" style="830" bestFit="1" customWidth="1"/>
    <col min="7436" max="7436" width="7.85546875" style="830" bestFit="1" customWidth="1"/>
    <col min="7437" max="7437" width="8.7109375" style="830" bestFit="1" customWidth="1"/>
    <col min="7438" max="7438" width="14.140625" style="830" bestFit="1" customWidth="1"/>
    <col min="7439" max="7439" width="7.28515625" style="830" bestFit="1" customWidth="1"/>
    <col min="7440" max="7440" width="4.7109375" style="830" customWidth="1"/>
    <col min="7441" max="7680" width="11.42578125" style="830"/>
    <col min="7681" max="7681" width="9.140625" style="830" customWidth="1"/>
    <col min="7682" max="7682" width="8.7109375" style="830" bestFit="1" customWidth="1"/>
    <col min="7683" max="7683" width="12.140625" style="830" bestFit="1" customWidth="1"/>
    <col min="7684" max="7685" width="10.28515625" style="830" bestFit="1" customWidth="1"/>
    <col min="7686" max="7686" width="8.7109375" style="830" bestFit="1" customWidth="1"/>
    <col min="7687" max="7687" width="7.28515625" style="830" bestFit="1" customWidth="1"/>
    <col min="7688" max="7688" width="6.140625" style="830" customWidth="1"/>
    <col min="7689" max="7689" width="10" style="830" customWidth="1"/>
    <col min="7690" max="7690" width="15.85546875" style="830" bestFit="1" customWidth="1"/>
    <col min="7691" max="7691" width="12.5703125" style="830" bestFit="1" customWidth="1"/>
    <col min="7692" max="7692" width="7.85546875" style="830" bestFit="1" customWidth="1"/>
    <col min="7693" max="7693" width="8.7109375" style="830" bestFit="1" customWidth="1"/>
    <col min="7694" max="7694" width="14.140625" style="830" bestFit="1" customWidth="1"/>
    <col min="7695" max="7695" width="7.28515625" style="830" bestFit="1" customWidth="1"/>
    <col min="7696" max="7696" width="4.7109375" style="830" customWidth="1"/>
    <col min="7697" max="7936" width="11.42578125" style="830"/>
    <col min="7937" max="7937" width="9.140625" style="830" customWidth="1"/>
    <col min="7938" max="7938" width="8.7109375" style="830" bestFit="1" customWidth="1"/>
    <col min="7939" max="7939" width="12.140625" style="830" bestFit="1" customWidth="1"/>
    <col min="7940" max="7941" width="10.28515625" style="830" bestFit="1" customWidth="1"/>
    <col min="7942" max="7942" width="8.7109375" style="830" bestFit="1" customWidth="1"/>
    <col min="7943" max="7943" width="7.28515625" style="830" bestFit="1" customWidth="1"/>
    <col min="7944" max="7944" width="6.140625" style="830" customWidth="1"/>
    <col min="7945" max="7945" width="10" style="830" customWidth="1"/>
    <col min="7946" max="7946" width="15.85546875" style="830" bestFit="1" customWidth="1"/>
    <col min="7947" max="7947" width="12.5703125" style="830" bestFit="1" customWidth="1"/>
    <col min="7948" max="7948" width="7.85546875" style="830" bestFit="1" customWidth="1"/>
    <col min="7949" max="7949" width="8.7109375" style="830" bestFit="1" customWidth="1"/>
    <col min="7950" max="7950" width="14.140625" style="830" bestFit="1" customWidth="1"/>
    <col min="7951" max="7951" width="7.28515625" style="830" bestFit="1" customWidth="1"/>
    <col min="7952" max="7952" width="4.7109375" style="830" customWidth="1"/>
    <col min="7953" max="8192" width="11.42578125" style="830"/>
    <col min="8193" max="8193" width="9.140625" style="830" customWidth="1"/>
    <col min="8194" max="8194" width="8.7109375" style="830" bestFit="1" customWidth="1"/>
    <col min="8195" max="8195" width="12.140625" style="830" bestFit="1" customWidth="1"/>
    <col min="8196" max="8197" width="10.28515625" style="830" bestFit="1" customWidth="1"/>
    <col min="8198" max="8198" width="8.7109375" style="830" bestFit="1" customWidth="1"/>
    <col min="8199" max="8199" width="7.28515625" style="830" bestFit="1" customWidth="1"/>
    <col min="8200" max="8200" width="6.140625" style="830" customWidth="1"/>
    <col min="8201" max="8201" width="10" style="830" customWidth="1"/>
    <col min="8202" max="8202" width="15.85546875" style="830" bestFit="1" customWidth="1"/>
    <col min="8203" max="8203" width="12.5703125" style="830" bestFit="1" customWidth="1"/>
    <col min="8204" max="8204" width="7.85546875" style="830" bestFit="1" customWidth="1"/>
    <col min="8205" max="8205" width="8.7109375" style="830" bestFit="1" customWidth="1"/>
    <col min="8206" max="8206" width="14.140625" style="830" bestFit="1" customWidth="1"/>
    <col min="8207" max="8207" width="7.28515625" style="830" bestFit="1" customWidth="1"/>
    <col min="8208" max="8208" width="4.7109375" style="830" customWidth="1"/>
    <col min="8209" max="8448" width="11.42578125" style="830"/>
    <col min="8449" max="8449" width="9.140625" style="830" customWidth="1"/>
    <col min="8450" max="8450" width="8.7109375" style="830" bestFit="1" customWidth="1"/>
    <col min="8451" max="8451" width="12.140625" style="830" bestFit="1" customWidth="1"/>
    <col min="8452" max="8453" width="10.28515625" style="830" bestFit="1" customWidth="1"/>
    <col min="8454" max="8454" width="8.7109375" style="830" bestFit="1" customWidth="1"/>
    <col min="8455" max="8455" width="7.28515625" style="830" bestFit="1" customWidth="1"/>
    <col min="8456" max="8456" width="6.140625" style="830" customWidth="1"/>
    <col min="8457" max="8457" width="10" style="830" customWidth="1"/>
    <col min="8458" max="8458" width="15.85546875" style="830" bestFit="1" customWidth="1"/>
    <col min="8459" max="8459" width="12.5703125" style="830" bestFit="1" customWidth="1"/>
    <col min="8460" max="8460" width="7.85546875" style="830" bestFit="1" customWidth="1"/>
    <col min="8461" max="8461" width="8.7109375" style="830" bestFit="1" customWidth="1"/>
    <col min="8462" max="8462" width="14.140625" style="830" bestFit="1" customWidth="1"/>
    <col min="8463" max="8463" width="7.28515625" style="830" bestFit="1" customWidth="1"/>
    <col min="8464" max="8464" width="4.7109375" style="830" customWidth="1"/>
    <col min="8465" max="8704" width="11.42578125" style="830"/>
    <col min="8705" max="8705" width="9.140625" style="830" customWidth="1"/>
    <col min="8706" max="8706" width="8.7109375" style="830" bestFit="1" customWidth="1"/>
    <col min="8707" max="8707" width="12.140625" style="830" bestFit="1" customWidth="1"/>
    <col min="8708" max="8709" width="10.28515625" style="830" bestFit="1" customWidth="1"/>
    <col min="8710" max="8710" width="8.7109375" style="830" bestFit="1" customWidth="1"/>
    <col min="8711" max="8711" width="7.28515625" style="830" bestFit="1" customWidth="1"/>
    <col min="8712" max="8712" width="6.140625" style="830" customWidth="1"/>
    <col min="8713" max="8713" width="10" style="830" customWidth="1"/>
    <col min="8714" max="8714" width="15.85546875" style="830" bestFit="1" customWidth="1"/>
    <col min="8715" max="8715" width="12.5703125" style="830" bestFit="1" customWidth="1"/>
    <col min="8716" max="8716" width="7.85546875" style="830" bestFit="1" customWidth="1"/>
    <col min="8717" max="8717" width="8.7109375" style="830" bestFit="1" customWidth="1"/>
    <col min="8718" max="8718" width="14.140625" style="830" bestFit="1" customWidth="1"/>
    <col min="8719" max="8719" width="7.28515625" style="830" bestFit="1" customWidth="1"/>
    <col min="8720" max="8720" width="4.7109375" style="830" customWidth="1"/>
    <col min="8721" max="8960" width="11.42578125" style="830"/>
    <col min="8961" max="8961" width="9.140625" style="830" customWidth="1"/>
    <col min="8962" max="8962" width="8.7109375" style="830" bestFit="1" customWidth="1"/>
    <col min="8963" max="8963" width="12.140625" style="830" bestFit="1" customWidth="1"/>
    <col min="8964" max="8965" width="10.28515625" style="830" bestFit="1" customWidth="1"/>
    <col min="8966" max="8966" width="8.7109375" style="830" bestFit="1" customWidth="1"/>
    <col min="8967" max="8967" width="7.28515625" style="830" bestFit="1" customWidth="1"/>
    <col min="8968" max="8968" width="6.140625" style="830" customWidth="1"/>
    <col min="8969" max="8969" width="10" style="830" customWidth="1"/>
    <col min="8970" max="8970" width="15.85546875" style="830" bestFit="1" customWidth="1"/>
    <col min="8971" max="8971" width="12.5703125" style="830" bestFit="1" customWidth="1"/>
    <col min="8972" max="8972" width="7.85546875" style="830" bestFit="1" customWidth="1"/>
    <col min="8973" max="8973" width="8.7109375" style="830" bestFit="1" customWidth="1"/>
    <col min="8974" max="8974" width="14.140625" style="830" bestFit="1" customWidth="1"/>
    <col min="8975" max="8975" width="7.28515625" style="830" bestFit="1" customWidth="1"/>
    <col min="8976" max="8976" width="4.7109375" style="830" customWidth="1"/>
    <col min="8977" max="9216" width="11.42578125" style="830"/>
    <col min="9217" max="9217" width="9.140625" style="830" customWidth="1"/>
    <col min="9218" max="9218" width="8.7109375" style="830" bestFit="1" customWidth="1"/>
    <col min="9219" max="9219" width="12.140625" style="830" bestFit="1" customWidth="1"/>
    <col min="9220" max="9221" width="10.28515625" style="830" bestFit="1" customWidth="1"/>
    <col min="9222" max="9222" width="8.7109375" style="830" bestFit="1" customWidth="1"/>
    <col min="9223" max="9223" width="7.28515625" style="830" bestFit="1" customWidth="1"/>
    <col min="9224" max="9224" width="6.140625" style="830" customWidth="1"/>
    <col min="9225" max="9225" width="10" style="830" customWidth="1"/>
    <col min="9226" max="9226" width="15.85546875" style="830" bestFit="1" customWidth="1"/>
    <col min="9227" max="9227" width="12.5703125" style="830" bestFit="1" customWidth="1"/>
    <col min="9228" max="9228" width="7.85546875" style="830" bestFit="1" customWidth="1"/>
    <col min="9229" max="9229" width="8.7109375" style="830" bestFit="1" customWidth="1"/>
    <col min="9230" max="9230" width="14.140625" style="830" bestFit="1" customWidth="1"/>
    <col min="9231" max="9231" width="7.28515625" style="830" bestFit="1" customWidth="1"/>
    <col min="9232" max="9232" width="4.7109375" style="830" customWidth="1"/>
    <col min="9233" max="9472" width="11.42578125" style="830"/>
    <col min="9473" max="9473" width="9.140625" style="830" customWidth="1"/>
    <col min="9474" max="9474" width="8.7109375" style="830" bestFit="1" customWidth="1"/>
    <col min="9475" max="9475" width="12.140625" style="830" bestFit="1" customWidth="1"/>
    <col min="9476" max="9477" width="10.28515625" style="830" bestFit="1" customWidth="1"/>
    <col min="9478" max="9478" width="8.7109375" style="830" bestFit="1" customWidth="1"/>
    <col min="9479" max="9479" width="7.28515625" style="830" bestFit="1" customWidth="1"/>
    <col min="9480" max="9480" width="6.140625" style="830" customWidth="1"/>
    <col min="9481" max="9481" width="10" style="830" customWidth="1"/>
    <col min="9482" max="9482" width="15.85546875" style="830" bestFit="1" customWidth="1"/>
    <col min="9483" max="9483" width="12.5703125" style="830" bestFit="1" customWidth="1"/>
    <col min="9484" max="9484" width="7.85546875" style="830" bestFit="1" customWidth="1"/>
    <col min="9485" max="9485" width="8.7109375" style="830" bestFit="1" customWidth="1"/>
    <col min="9486" max="9486" width="14.140625" style="830" bestFit="1" customWidth="1"/>
    <col min="9487" max="9487" width="7.28515625" style="830" bestFit="1" customWidth="1"/>
    <col min="9488" max="9488" width="4.7109375" style="830" customWidth="1"/>
    <col min="9489" max="9728" width="11.42578125" style="830"/>
    <col min="9729" max="9729" width="9.140625" style="830" customWidth="1"/>
    <col min="9730" max="9730" width="8.7109375" style="830" bestFit="1" customWidth="1"/>
    <col min="9731" max="9731" width="12.140625" style="830" bestFit="1" customWidth="1"/>
    <col min="9732" max="9733" width="10.28515625" style="830" bestFit="1" customWidth="1"/>
    <col min="9734" max="9734" width="8.7109375" style="830" bestFit="1" customWidth="1"/>
    <col min="9735" max="9735" width="7.28515625" style="830" bestFit="1" customWidth="1"/>
    <col min="9736" max="9736" width="6.140625" style="830" customWidth="1"/>
    <col min="9737" max="9737" width="10" style="830" customWidth="1"/>
    <col min="9738" max="9738" width="15.85546875" style="830" bestFit="1" customWidth="1"/>
    <col min="9739" max="9739" width="12.5703125" style="830" bestFit="1" customWidth="1"/>
    <col min="9740" max="9740" width="7.85546875" style="830" bestFit="1" customWidth="1"/>
    <col min="9741" max="9741" width="8.7109375" style="830" bestFit="1" customWidth="1"/>
    <col min="9742" max="9742" width="14.140625" style="830" bestFit="1" customWidth="1"/>
    <col min="9743" max="9743" width="7.28515625" style="830" bestFit="1" customWidth="1"/>
    <col min="9744" max="9744" width="4.7109375" style="830" customWidth="1"/>
    <col min="9745" max="9984" width="11.42578125" style="830"/>
    <col min="9985" max="9985" width="9.140625" style="830" customWidth="1"/>
    <col min="9986" max="9986" width="8.7109375" style="830" bestFit="1" customWidth="1"/>
    <col min="9987" max="9987" width="12.140625" style="830" bestFit="1" customWidth="1"/>
    <col min="9988" max="9989" width="10.28515625" style="830" bestFit="1" customWidth="1"/>
    <col min="9990" max="9990" width="8.7109375" style="830" bestFit="1" customWidth="1"/>
    <col min="9991" max="9991" width="7.28515625" style="830" bestFit="1" customWidth="1"/>
    <col min="9992" max="9992" width="6.140625" style="830" customWidth="1"/>
    <col min="9993" max="9993" width="10" style="830" customWidth="1"/>
    <col min="9994" max="9994" width="15.85546875" style="830" bestFit="1" customWidth="1"/>
    <col min="9995" max="9995" width="12.5703125" style="830" bestFit="1" customWidth="1"/>
    <col min="9996" max="9996" width="7.85546875" style="830" bestFit="1" customWidth="1"/>
    <col min="9997" max="9997" width="8.7109375" style="830" bestFit="1" customWidth="1"/>
    <col min="9998" max="9998" width="14.140625" style="830" bestFit="1" customWidth="1"/>
    <col min="9999" max="9999" width="7.28515625" style="830" bestFit="1" customWidth="1"/>
    <col min="10000" max="10000" width="4.7109375" style="830" customWidth="1"/>
    <col min="10001" max="10240" width="11.42578125" style="830"/>
    <col min="10241" max="10241" width="9.140625" style="830" customWidth="1"/>
    <col min="10242" max="10242" width="8.7109375" style="830" bestFit="1" customWidth="1"/>
    <col min="10243" max="10243" width="12.140625" style="830" bestFit="1" customWidth="1"/>
    <col min="10244" max="10245" width="10.28515625" style="830" bestFit="1" customWidth="1"/>
    <col min="10246" max="10246" width="8.7109375" style="830" bestFit="1" customWidth="1"/>
    <col min="10247" max="10247" width="7.28515625" style="830" bestFit="1" customWidth="1"/>
    <col min="10248" max="10248" width="6.140625" style="830" customWidth="1"/>
    <col min="10249" max="10249" width="10" style="830" customWidth="1"/>
    <col min="10250" max="10250" width="15.85546875" style="830" bestFit="1" customWidth="1"/>
    <col min="10251" max="10251" width="12.5703125" style="830" bestFit="1" customWidth="1"/>
    <col min="10252" max="10252" width="7.85546875" style="830" bestFit="1" customWidth="1"/>
    <col min="10253" max="10253" width="8.7109375" style="830" bestFit="1" customWidth="1"/>
    <col min="10254" max="10254" width="14.140625" style="830" bestFit="1" customWidth="1"/>
    <col min="10255" max="10255" width="7.28515625" style="830" bestFit="1" customWidth="1"/>
    <col min="10256" max="10256" width="4.7109375" style="830" customWidth="1"/>
    <col min="10257" max="10496" width="11.42578125" style="830"/>
    <col min="10497" max="10497" width="9.140625" style="830" customWidth="1"/>
    <col min="10498" max="10498" width="8.7109375" style="830" bestFit="1" customWidth="1"/>
    <col min="10499" max="10499" width="12.140625" style="830" bestFit="1" customWidth="1"/>
    <col min="10500" max="10501" width="10.28515625" style="830" bestFit="1" customWidth="1"/>
    <col min="10502" max="10502" width="8.7109375" style="830" bestFit="1" customWidth="1"/>
    <col min="10503" max="10503" width="7.28515625" style="830" bestFit="1" customWidth="1"/>
    <col min="10504" max="10504" width="6.140625" style="830" customWidth="1"/>
    <col min="10505" max="10505" width="10" style="830" customWidth="1"/>
    <col min="10506" max="10506" width="15.85546875" style="830" bestFit="1" customWidth="1"/>
    <col min="10507" max="10507" width="12.5703125" style="830" bestFit="1" customWidth="1"/>
    <col min="10508" max="10508" width="7.85546875" style="830" bestFit="1" customWidth="1"/>
    <col min="10509" max="10509" width="8.7109375" style="830" bestFit="1" customWidth="1"/>
    <col min="10510" max="10510" width="14.140625" style="830" bestFit="1" customWidth="1"/>
    <col min="10511" max="10511" width="7.28515625" style="830" bestFit="1" customWidth="1"/>
    <col min="10512" max="10512" width="4.7109375" style="830" customWidth="1"/>
    <col min="10513" max="10752" width="11.42578125" style="830"/>
    <col min="10753" max="10753" width="9.140625" style="830" customWidth="1"/>
    <col min="10754" max="10754" width="8.7109375" style="830" bestFit="1" customWidth="1"/>
    <col min="10755" max="10755" width="12.140625" style="830" bestFit="1" customWidth="1"/>
    <col min="10756" max="10757" width="10.28515625" style="830" bestFit="1" customWidth="1"/>
    <col min="10758" max="10758" width="8.7109375" style="830" bestFit="1" customWidth="1"/>
    <col min="10759" max="10759" width="7.28515625" style="830" bestFit="1" customWidth="1"/>
    <col min="10760" max="10760" width="6.140625" style="830" customWidth="1"/>
    <col min="10761" max="10761" width="10" style="830" customWidth="1"/>
    <col min="10762" max="10762" width="15.85546875" style="830" bestFit="1" customWidth="1"/>
    <col min="10763" max="10763" width="12.5703125" style="830" bestFit="1" customWidth="1"/>
    <col min="10764" max="10764" width="7.85546875" style="830" bestFit="1" customWidth="1"/>
    <col min="10765" max="10765" width="8.7109375" style="830" bestFit="1" customWidth="1"/>
    <col min="10766" max="10766" width="14.140625" style="830" bestFit="1" customWidth="1"/>
    <col min="10767" max="10767" width="7.28515625" style="830" bestFit="1" customWidth="1"/>
    <col min="10768" max="10768" width="4.7109375" style="830" customWidth="1"/>
    <col min="10769" max="11008" width="11.42578125" style="830"/>
    <col min="11009" max="11009" width="9.140625" style="830" customWidth="1"/>
    <col min="11010" max="11010" width="8.7109375" style="830" bestFit="1" customWidth="1"/>
    <col min="11011" max="11011" width="12.140625" style="830" bestFit="1" customWidth="1"/>
    <col min="11012" max="11013" width="10.28515625" style="830" bestFit="1" customWidth="1"/>
    <col min="11014" max="11014" width="8.7109375" style="830" bestFit="1" customWidth="1"/>
    <col min="11015" max="11015" width="7.28515625" style="830" bestFit="1" customWidth="1"/>
    <col min="11016" max="11016" width="6.140625" style="830" customWidth="1"/>
    <col min="11017" max="11017" width="10" style="830" customWidth="1"/>
    <col min="11018" max="11018" width="15.85546875" style="830" bestFit="1" customWidth="1"/>
    <col min="11019" max="11019" width="12.5703125" style="830" bestFit="1" customWidth="1"/>
    <col min="11020" max="11020" width="7.85546875" style="830" bestFit="1" customWidth="1"/>
    <col min="11021" max="11021" width="8.7109375" style="830" bestFit="1" customWidth="1"/>
    <col min="11022" max="11022" width="14.140625" style="830" bestFit="1" customWidth="1"/>
    <col min="11023" max="11023" width="7.28515625" style="830" bestFit="1" customWidth="1"/>
    <col min="11024" max="11024" width="4.7109375" style="830" customWidth="1"/>
    <col min="11025" max="11264" width="11.42578125" style="830"/>
    <col min="11265" max="11265" width="9.140625" style="830" customWidth="1"/>
    <col min="11266" max="11266" width="8.7109375" style="830" bestFit="1" customWidth="1"/>
    <col min="11267" max="11267" width="12.140625" style="830" bestFit="1" customWidth="1"/>
    <col min="11268" max="11269" width="10.28515625" style="830" bestFit="1" customWidth="1"/>
    <col min="11270" max="11270" width="8.7109375" style="830" bestFit="1" customWidth="1"/>
    <col min="11271" max="11271" width="7.28515625" style="830" bestFit="1" customWidth="1"/>
    <col min="11272" max="11272" width="6.140625" style="830" customWidth="1"/>
    <col min="11273" max="11273" width="10" style="830" customWidth="1"/>
    <col min="11274" max="11274" width="15.85546875" style="830" bestFit="1" customWidth="1"/>
    <col min="11275" max="11275" width="12.5703125" style="830" bestFit="1" customWidth="1"/>
    <col min="11276" max="11276" width="7.85546875" style="830" bestFit="1" customWidth="1"/>
    <col min="11277" max="11277" width="8.7109375" style="830" bestFit="1" customWidth="1"/>
    <col min="11278" max="11278" width="14.140625" style="830" bestFit="1" customWidth="1"/>
    <col min="11279" max="11279" width="7.28515625" style="830" bestFit="1" customWidth="1"/>
    <col min="11280" max="11280" width="4.7109375" style="830" customWidth="1"/>
    <col min="11281" max="11520" width="11.42578125" style="830"/>
    <col min="11521" max="11521" width="9.140625" style="830" customWidth="1"/>
    <col min="11522" max="11522" width="8.7109375" style="830" bestFit="1" customWidth="1"/>
    <col min="11523" max="11523" width="12.140625" style="830" bestFit="1" customWidth="1"/>
    <col min="11524" max="11525" width="10.28515625" style="830" bestFit="1" customWidth="1"/>
    <col min="11526" max="11526" width="8.7109375" style="830" bestFit="1" customWidth="1"/>
    <col min="11527" max="11527" width="7.28515625" style="830" bestFit="1" customWidth="1"/>
    <col min="11528" max="11528" width="6.140625" style="830" customWidth="1"/>
    <col min="11529" max="11529" width="10" style="830" customWidth="1"/>
    <col min="11530" max="11530" width="15.85546875" style="830" bestFit="1" customWidth="1"/>
    <col min="11531" max="11531" width="12.5703125" style="830" bestFit="1" customWidth="1"/>
    <col min="11532" max="11532" width="7.85546875" style="830" bestFit="1" customWidth="1"/>
    <col min="11533" max="11533" width="8.7109375" style="830" bestFit="1" customWidth="1"/>
    <col min="11534" max="11534" width="14.140625" style="830" bestFit="1" customWidth="1"/>
    <col min="11535" max="11535" width="7.28515625" style="830" bestFit="1" customWidth="1"/>
    <col min="11536" max="11536" width="4.7109375" style="830" customWidth="1"/>
    <col min="11537" max="11776" width="11.42578125" style="830"/>
    <col min="11777" max="11777" width="9.140625" style="830" customWidth="1"/>
    <col min="11778" max="11778" width="8.7109375" style="830" bestFit="1" customWidth="1"/>
    <col min="11779" max="11779" width="12.140625" style="830" bestFit="1" customWidth="1"/>
    <col min="11780" max="11781" width="10.28515625" style="830" bestFit="1" customWidth="1"/>
    <col min="11782" max="11782" width="8.7109375" style="830" bestFit="1" customWidth="1"/>
    <col min="11783" max="11783" width="7.28515625" style="830" bestFit="1" customWidth="1"/>
    <col min="11784" max="11784" width="6.140625" style="830" customWidth="1"/>
    <col min="11785" max="11785" width="10" style="830" customWidth="1"/>
    <col min="11786" max="11786" width="15.85546875" style="830" bestFit="1" customWidth="1"/>
    <col min="11787" max="11787" width="12.5703125" style="830" bestFit="1" customWidth="1"/>
    <col min="11788" max="11788" width="7.85546875" style="830" bestFit="1" customWidth="1"/>
    <col min="11789" max="11789" width="8.7109375" style="830" bestFit="1" customWidth="1"/>
    <col min="11790" max="11790" width="14.140625" style="830" bestFit="1" customWidth="1"/>
    <col min="11791" max="11791" width="7.28515625" style="830" bestFit="1" customWidth="1"/>
    <col min="11792" max="11792" width="4.7109375" style="830" customWidth="1"/>
    <col min="11793" max="12032" width="11.42578125" style="830"/>
    <col min="12033" max="12033" width="9.140625" style="830" customWidth="1"/>
    <col min="12034" max="12034" width="8.7109375" style="830" bestFit="1" customWidth="1"/>
    <col min="12035" max="12035" width="12.140625" style="830" bestFit="1" customWidth="1"/>
    <col min="12036" max="12037" width="10.28515625" style="830" bestFit="1" customWidth="1"/>
    <col min="12038" max="12038" width="8.7109375" style="830" bestFit="1" customWidth="1"/>
    <col min="12039" max="12039" width="7.28515625" style="830" bestFit="1" customWidth="1"/>
    <col min="12040" max="12040" width="6.140625" style="830" customWidth="1"/>
    <col min="12041" max="12041" width="10" style="830" customWidth="1"/>
    <col min="12042" max="12042" width="15.85546875" style="830" bestFit="1" customWidth="1"/>
    <col min="12043" max="12043" width="12.5703125" style="830" bestFit="1" customWidth="1"/>
    <col min="12044" max="12044" width="7.85546875" style="830" bestFit="1" customWidth="1"/>
    <col min="12045" max="12045" width="8.7109375" style="830" bestFit="1" customWidth="1"/>
    <col min="12046" max="12046" width="14.140625" style="830" bestFit="1" customWidth="1"/>
    <col min="12047" max="12047" width="7.28515625" style="830" bestFit="1" customWidth="1"/>
    <col min="12048" max="12048" width="4.7109375" style="830" customWidth="1"/>
    <col min="12049" max="12288" width="11.42578125" style="830"/>
    <col min="12289" max="12289" width="9.140625" style="830" customWidth="1"/>
    <col min="12290" max="12290" width="8.7109375" style="830" bestFit="1" customWidth="1"/>
    <col min="12291" max="12291" width="12.140625" style="830" bestFit="1" customWidth="1"/>
    <col min="12292" max="12293" width="10.28515625" style="830" bestFit="1" customWidth="1"/>
    <col min="12294" max="12294" width="8.7109375" style="830" bestFit="1" customWidth="1"/>
    <col min="12295" max="12295" width="7.28515625" style="830" bestFit="1" customWidth="1"/>
    <col min="12296" max="12296" width="6.140625" style="830" customWidth="1"/>
    <col min="12297" max="12297" width="10" style="830" customWidth="1"/>
    <col min="12298" max="12298" width="15.85546875" style="830" bestFit="1" customWidth="1"/>
    <col min="12299" max="12299" width="12.5703125" style="830" bestFit="1" customWidth="1"/>
    <col min="12300" max="12300" width="7.85546875" style="830" bestFit="1" customWidth="1"/>
    <col min="12301" max="12301" width="8.7109375" style="830" bestFit="1" customWidth="1"/>
    <col min="12302" max="12302" width="14.140625" style="830" bestFit="1" customWidth="1"/>
    <col min="12303" max="12303" width="7.28515625" style="830" bestFit="1" customWidth="1"/>
    <col min="12304" max="12304" width="4.7109375" style="830" customWidth="1"/>
    <col min="12305" max="12544" width="11.42578125" style="830"/>
    <col min="12545" max="12545" width="9.140625" style="830" customWidth="1"/>
    <col min="12546" max="12546" width="8.7109375" style="830" bestFit="1" customWidth="1"/>
    <col min="12547" max="12547" width="12.140625" style="830" bestFit="1" customWidth="1"/>
    <col min="12548" max="12549" width="10.28515625" style="830" bestFit="1" customWidth="1"/>
    <col min="12550" max="12550" width="8.7109375" style="830" bestFit="1" customWidth="1"/>
    <col min="12551" max="12551" width="7.28515625" style="830" bestFit="1" customWidth="1"/>
    <col min="12552" max="12552" width="6.140625" style="830" customWidth="1"/>
    <col min="12553" max="12553" width="10" style="830" customWidth="1"/>
    <col min="12554" max="12554" width="15.85546875" style="830" bestFit="1" customWidth="1"/>
    <col min="12555" max="12555" width="12.5703125" style="830" bestFit="1" customWidth="1"/>
    <col min="12556" max="12556" width="7.85546875" style="830" bestFit="1" customWidth="1"/>
    <col min="12557" max="12557" width="8.7109375" style="830" bestFit="1" customWidth="1"/>
    <col min="12558" max="12558" width="14.140625" style="830" bestFit="1" customWidth="1"/>
    <col min="12559" max="12559" width="7.28515625" style="830" bestFit="1" customWidth="1"/>
    <col min="12560" max="12560" width="4.7109375" style="830" customWidth="1"/>
    <col min="12561" max="12800" width="11.42578125" style="830"/>
    <col min="12801" max="12801" width="9.140625" style="830" customWidth="1"/>
    <col min="12802" max="12802" width="8.7109375" style="830" bestFit="1" customWidth="1"/>
    <col min="12803" max="12803" width="12.140625" style="830" bestFit="1" customWidth="1"/>
    <col min="12804" max="12805" width="10.28515625" style="830" bestFit="1" customWidth="1"/>
    <col min="12806" max="12806" width="8.7109375" style="830" bestFit="1" customWidth="1"/>
    <col min="12807" max="12807" width="7.28515625" style="830" bestFit="1" customWidth="1"/>
    <col min="12808" max="12808" width="6.140625" style="830" customWidth="1"/>
    <col min="12809" max="12809" width="10" style="830" customWidth="1"/>
    <col min="12810" max="12810" width="15.85546875" style="830" bestFit="1" customWidth="1"/>
    <col min="12811" max="12811" width="12.5703125" style="830" bestFit="1" customWidth="1"/>
    <col min="12812" max="12812" width="7.85546875" style="830" bestFit="1" customWidth="1"/>
    <col min="12813" max="12813" width="8.7109375" style="830" bestFit="1" customWidth="1"/>
    <col min="12814" max="12814" width="14.140625" style="830" bestFit="1" customWidth="1"/>
    <col min="12815" max="12815" width="7.28515625" style="830" bestFit="1" customWidth="1"/>
    <col min="12816" max="12816" width="4.7109375" style="830" customWidth="1"/>
    <col min="12817" max="13056" width="11.42578125" style="830"/>
    <col min="13057" max="13057" width="9.140625" style="830" customWidth="1"/>
    <col min="13058" max="13058" width="8.7109375" style="830" bestFit="1" customWidth="1"/>
    <col min="13059" max="13059" width="12.140625" style="830" bestFit="1" customWidth="1"/>
    <col min="13060" max="13061" width="10.28515625" style="830" bestFit="1" customWidth="1"/>
    <col min="13062" max="13062" width="8.7109375" style="830" bestFit="1" customWidth="1"/>
    <col min="13063" max="13063" width="7.28515625" style="830" bestFit="1" customWidth="1"/>
    <col min="13064" max="13064" width="6.140625" style="830" customWidth="1"/>
    <col min="13065" max="13065" width="10" style="830" customWidth="1"/>
    <col min="13066" max="13066" width="15.85546875" style="830" bestFit="1" customWidth="1"/>
    <col min="13067" max="13067" width="12.5703125" style="830" bestFit="1" customWidth="1"/>
    <col min="13068" max="13068" width="7.85546875" style="830" bestFit="1" customWidth="1"/>
    <col min="13069" max="13069" width="8.7109375" style="830" bestFit="1" customWidth="1"/>
    <col min="13070" max="13070" width="14.140625" style="830" bestFit="1" customWidth="1"/>
    <col min="13071" max="13071" width="7.28515625" style="830" bestFit="1" customWidth="1"/>
    <col min="13072" max="13072" width="4.7109375" style="830" customWidth="1"/>
    <col min="13073" max="13312" width="11.42578125" style="830"/>
    <col min="13313" max="13313" width="9.140625" style="830" customWidth="1"/>
    <col min="13314" max="13314" width="8.7109375" style="830" bestFit="1" customWidth="1"/>
    <col min="13315" max="13315" width="12.140625" style="830" bestFit="1" customWidth="1"/>
    <col min="13316" max="13317" width="10.28515625" style="830" bestFit="1" customWidth="1"/>
    <col min="13318" max="13318" width="8.7109375" style="830" bestFit="1" customWidth="1"/>
    <col min="13319" max="13319" width="7.28515625" style="830" bestFit="1" customWidth="1"/>
    <col min="13320" max="13320" width="6.140625" style="830" customWidth="1"/>
    <col min="13321" max="13321" width="10" style="830" customWidth="1"/>
    <col min="13322" max="13322" width="15.85546875" style="830" bestFit="1" customWidth="1"/>
    <col min="13323" max="13323" width="12.5703125" style="830" bestFit="1" customWidth="1"/>
    <col min="13324" max="13324" width="7.85546875" style="830" bestFit="1" customWidth="1"/>
    <col min="13325" max="13325" width="8.7109375" style="830" bestFit="1" customWidth="1"/>
    <col min="13326" max="13326" width="14.140625" style="830" bestFit="1" customWidth="1"/>
    <col min="13327" max="13327" width="7.28515625" style="830" bestFit="1" customWidth="1"/>
    <col min="13328" max="13328" width="4.7109375" style="830" customWidth="1"/>
    <col min="13329" max="13568" width="11.42578125" style="830"/>
    <col min="13569" max="13569" width="9.140625" style="830" customWidth="1"/>
    <col min="13570" max="13570" width="8.7109375" style="830" bestFit="1" customWidth="1"/>
    <col min="13571" max="13571" width="12.140625" style="830" bestFit="1" customWidth="1"/>
    <col min="13572" max="13573" width="10.28515625" style="830" bestFit="1" customWidth="1"/>
    <col min="13574" max="13574" width="8.7109375" style="830" bestFit="1" customWidth="1"/>
    <col min="13575" max="13575" width="7.28515625" style="830" bestFit="1" customWidth="1"/>
    <col min="13576" max="13576" width="6.140625" style="830" customWidth="1"/>
    <col min="13577" max="13577" width="10" style="830" customWidth="1"/>
    <col min="13578" max="13578" width="15.85546875" style="830" bestFit="1" customWidth="1"/>
    <col min="13579" max="13579" width="12.5703125" style="830" bestFit="1" customWidth="1"/>
    <col min="13580" max="13580" width="7.85546875" style="830" bestFit="1" customWidth="1"/>
    <col min="13581" max="13581" width="8.7109375" style="830" bestFit="1" customWidth="1"/>
    <col min="13582" max="13582" width="14.140625" style="830" bestFit="1" customWidth="1"/>
    <col min="13583" max="13583" width="7.28515625" style="830" bestFit="1" customWidth="1"/>
    <col min="13584" max="13584" width="4.7109375" style="830" customWidth="1"/>
    <col min="13585" max="13824" width="11.42578125" style="830"/>
    <col min="13825" max="13825" width="9.140625" style="830" customWidth="1"/>
    <col min="13826" max="13826" width="8.7109375" style="830" bestFit="1" customWidth="1"/>
    <col min="13827" max="13827" width="12.140625" style="830" bestFit="1" customWidth="1"/>
    <col min="13828" max="13829" width="10.28515625" style="830" bestFit="1" customWidth="1"/>
    <col min="13830" max="13830" width="8.7109375" style="830" bestFit="1" customWidth="1"/>
    <col min="13831" max="13831" width="7.28515625" style="830" bestFit="1" customWidth="1"/>
    <col min="13832" max="13832" width="6.140625" style="830" customWidth="1"/>
    <col min="13833" max="13833" width="10" style="830" customWidth="1"/>
    <col min="13834" max="13834" width="15.85546875" style="830" bestFit="1" customWidth="1"/>
    <col min="13835" max="13835" width="12.5703125" style="830" bestFit="1" customWidth="1"/>
    <col min="13836" max="13836" width="7.85546875" style="830" bestFit="1" customWidth="1"/>
    <col min="13837" max="13837" width="8.7109375" style="830" bestFit="1" customWidth="1"/>
    <col min="13838" max="13838" width="14.140625" style="830" bestFit="1" customWidth="1"/>
    <col min="13839" max="13839" width="7.28515625" style="830" bestFit="1" customWidth="1"/>
    <col min="13840" max="13840" width="4.7109375" style="830" customWidth="1"/>
    <col min="13841" max="14080" width="11.42578125" style="830"/>
    <col min="14081" max="14081" width="9.140625" style="830" customWidth="1"/>
    <col min="14082" max="14082" width="8.7109375" style="830" bestFit="1" customWidth="1"/>
    <col min="14083" max="14083" width="12.140625" style="830" bestFit="1" customWidth="1"/>
    <col min="14084" max="14085" width="10.28515625" style="830" bestFit="1" customWidth="1"/>
    <col min="14086" max="14086" width="8.7109375" style="830" bestFit="1" customWidth="1"/>
    <col min="14087" max="14087" width="7.28515625" style="830" bestFit="1" customWidth="1"/>
    <col min="14088" max="14088" width="6.140625" style="830" customWidth="1"/>
    <col min="14089" max="14089" width="10" style="830" customWidth="1"/>
    <col min="14090" max="14090" width="15.85546875" style="830" bestFit="1" customWidth="1"/>
    <col min="14091" max="14091" width="12.5703125" style="830" bestFit="1" customWidth="1"/>
    <col min="14092" max="14092" width="7.85546875" style="830" bestFit="1" customWidth="1"/>
    <col min="14093" max="14093" width="8.7109375" style="830" bestFit="1" customWidth="1"/>
    <col min="14094" max="14094" width="14.140625" style="830" bestFit="1" customWidth="1"/>
    <col min="14095" max="14095" width="7.28515625" style="830" bestFit="1" customWidth="1"/>
    <col min="14096" max="14096" width="4.7109375" style="830" customWidth="1"/>
    <col min="14097" max="14336" width="11.42578125" style="830"/>
    <col min="14337" max="14337" width="9.140625" style="830" customWidth="1"/>
    <col min="14338" max="14338" width="8.7109375" style="830" bestFit="1" customWidth="1"/>
    <col min="14339" max="14339" width="12.140625" style="830" bestFit="1" customWidth="1"/>
    <col min="14340" max="14341" width="10.28515625" style="830" bestFit="1" customWidth="1"/>
    <col min="14342" max="14342" width="8.7109375" style="830" bestFit="1" customWidth="1"/>
    <col min="14343" max="14343" width="7.28515625" style="830" bestFit="1" customWidth="1"/>
    <col min="14344" max="14344" width="6.140625" style="830" customWidth="1"/>
    <col min="14345" max="14345" width="10" style="830" customWidth="1"/>
    <col min="14346" max="14346" width="15.85546875" style="830" bestFit="1" customWidth="1"/>
    <col min="14347" max="14347" width="12.5703125" style="830" bestFit="1" customWidth="1"/>
    <col min="14348" max="14348" width="7.85546875" style="830" bestFit="1" customWidth="1"/>
    <col min="14349" max="14349" width="8.7109375" style="830" bestFit="1" customWidth="1"/>
    <col min="14350" max="14350" width="14.140625" style="830" bestFit="1" customWidth="1"/>
    <col min="14351" max="14351" width="7.28515625" style="830" bestFit="1" customWidth="1"/>
    <col min="14352" max="14352" width="4.7109375" style="830" customWidth="1"/>
    <col min="14353" max="14592" width="11.42578125" style="830"/>
    <col min="14593" max="14593" width="9.140625" style="830" customWidth="1"/>
    <col min="14594" max="14594" width="8.7109375" style="830" bestFit="1" customWidth="1"/>
    <col min="14595" max="14595" width="12.140625" style="830" bestFit="1" customWidth="1"/>
    <col min="14596" max="14597" width="10.28515625" style="830" bestFit="1" customWidth="1"/>
    <col min="14598" max="14598" width="8.7109375" style="830" bestFit="1" customWidth="1"/>
    <col min="14599" max="14599" width="7.28515625" style="830" bestFit="1" customWidth="1"/>
    <col min="14600" max="14600" width="6.140625" style="830" customWidth="1"/>
    <col min="14601" max="14601" width="10" style="830" customWidth="1"/>
    <col min="14602" max="14602" width="15.85546875" style="830" bestFit="1" customWidth="1"/>
    <col min="14603" max="14603" width="12.5703125" style="830" bestFit="1" customWidth="1"/>
    <col min="14604" max="14604" width="7.85546875" style="830" bestFit="1" customWidth="1"/>
    <col min="14605" max="14605" width="8.7109375" style="830" bestFit="1" customWidth="1"/>
    <col min="14606" max="14606" width="14.140625" style="830" bestFit="1" customWidth="1"/>
    <col min="14607" max="14607" width="7.28515625" style="830" bestFit="1" customWidth="1"/>
    <col min="14608" max="14608" width="4.7109375" style="830" customWidth="1"/>
    <col min="14609" max="14848" width="11.42578125" style="830"/>
    <col min="14849" max="14849" width="9.140625" style="830" customWidth="1"/>
    <col min="14850" max="14850" width="8.7109375" style="830" bestFit="1" customWidth="1"/>
    <col min="14851" max="14851" width="12.140625" style="830" bestFit="1" customWidth="1"/>
    <col min="14852" max="14853" width="10.28515625" style="830" bestFit="1" customWidth="1"/>
    <col min="14854" max="14854" width="8.7109375" style="830" bestFit="1" customWidth="1"/>
    <col min="14855" max="14855" width="7.28515625" style="830" bestFit="1" customWidth="1"/>
    <col min="14856" max="14856" width="6.140625" style="830" customWidth="1"/>
    <col min="14857" max="14857" width="10" style="830" customWidth="1"/>
    <col min="14858" max="14858" width="15.85546875" style="830" bestFit="1" customWidth="1"/>
    <col min="14859" max="14859" width="12.5703125" style="830" bestFit="1" customWidth="1"/>
    <col min="14860" max="14860" width="7.85546875" style="830" bestFit="1" customWidth="1"/>
    <col min="14861" max="14861" width="8.7109375" style="830" bestFit="1" customWidth="1"/>
    <col min="14862" max="14862" width="14.140625" style="830" bestFit="1" customWidth="1"/>
    <col min="14863" max="14863" width="7.28515625" style="830" bestFit="1" customWidth="1"/>
    <col min="14864" max="14864" width="4.7109375" style="830" customWidth="1"/>
    <col min="14865" max="15104" width="11.42578125" style="830"/>
    <col min="15105" max="15105" width="9.140625" style="830" customWidth="1"/>
    <col min="15106" max="15106" width="8.7109375" style="830" bestFit="1" customWidth="1"/>
    <col min="15107" max="15107" width="12.140625" style="830" bestFit="1" customWidth="1"/>
    <col min="15108" max="15109" width="10.28515625" style="830" bestFit="1" customWidth="1"/>
    <col min="15110" max="15110" width="8.7109375" style="830" bestFit="1" customWidth="1"/>
    <col min="15111" max="15111" width="7.28515625" style="830" bestFit="1" customWidth="1"/>
    <col min="15112" max="15112" width="6.140625" style="830" customWidth="1"/>
    <col min="15113" max="15113" width="10" style="830" customWidth="1"/>
    <col min="15114" max="15114" width="15.85546875" style="830" bestFit="1" customWidth="1"/>
    <col min="15115" max="15115" width="12.5703125" style="830" bestFit="1" customWidth="1"/>
    <col min="15116" max="15116" width="7.85546875" style="830" bestFit="1" customWidth="1"/>
    <col min="15117" max="15117" width="8.7109375" style="830" bestFit="1" customWidth="1"/>
    <col min="15118" max="15118" width="14.140625" style="830" bestFit="1" customWidth="1"/>
    <col min="15119" max="15119" width="7.28515625" style="830" bestFit="1" customWidth="1"/>
    <col min="15120" max="15120" width="4.7109375" style="830" customWidth="1"/>
    <col min="15121" max="15360" width="11.42578125" style="830"/>
    <col min="15361" max="15361" width="9.140625" style="830" customWidth="1"/>
    <col min="15362" max="15362" width="8.7109375" style="830" bestFit="1" customWidth="1"/>
    <col min="15363" max="15363" width="12.140625" style="830" bestFit="1" customWidth="1"/>
    <col min="15364" max="15365" width="10.28515625" style="830" bestFit="1" customWidth="1"/>
    <col min="15366" max="15366" width="8.7109375" style="830" bestFit="1" customWidth="1"/>
    <col min="15367" max="15367" width="7.28515625" style="830" bestFit="1" customWidth="1"/>
    <col min="15368" max="15368" width="6.140625" style="830" customWidth="1"/>
    <col min="15369" max="15369" width="10" style="830" customWidth="1"/>
    <col min="15370" max="15370" width="15.85546875" style="830" bestFit="1" customWidth="1"/>
    <col min="15371" max="15371" width="12.5703125" style="830" bestFit="1" customWidth="1"/>
    <col min="15372" max="15372" width="7.85546875" style="830" bestFit="1" customWidth="1"/>
    <col min="15373" max="15373" width="8.7109375" style="830" bestFit="1" customWidth="1"/>
    <col min="15374" max="15374" width="14.140625" style="830" bestFit="1" customWidth="1"/>
    <col min="15375" max="15375" width="7.28515625" style="830" bestFit="1" customWidth="1"/>
    <col min="15376" max="15376" width="4.7109375" style="830" customWidth="1"/>
    <col min="15377" max="15616" width="11.42578125" style="830"/>
    <col min="15617" max="15617" width="9.140625" style="830" customWidth="1"/>
    <col min="15618" max="15618" width="8.7109375" style="830" bestFit="1" customWidth="1"/>
    <col min="15619" max="15619" width="12.140625" style="830" bestFit="1" customWidth="1"/>
    <col min="15620" max="15621" width="10.28515625" style="830" bestFit="1" customWidth="1"/>
    <col min="15622" max="15622" width="8.7109375" style="830" bestFit="1" customWidth="1"/>
    <col min="15623" max="15623" width="7.28515625" style="830" bestFit="1" customWidth="1"/>
    <col min="15624" max="15624" width="6.140625" style="830" customWidth="1"/>
    <col min="15625" max="15625" width="10" style="830" customWidth="1"/>
    <col min="15626" max="15626" width="15.85546875" style="830" bestFit="1" customWidth="1"/>
    <col min="15627" max="15627" width="12.5703125" style="830" bestFit="1" customWidth="1"/>
    <col min="15628" max="15628" width="7.85546875" style="830" bestFit="1" customWidth="1"/>
    <col min="15629" max="15629" width="8.7109375" style="830" bestFit="1" customWidth="1"/>
    <col min="15630" max="15630" width="14.140625" style="830" bestFit="1" customWidth="1"/>
    <col min="15631" max="15631" width="7.28515625" style="830" bestFit="1" customWidth="1"/>
    <col min="15632" max="15632" width="4.7109375" style="830" customWidth="1"/>
    <col min="15633" max="15872" width="11.42578125" style="830"/>
    <col min="15873" max="15873" width="9.140625" style="830" customWidth="1"/>
    <col min="15874" max="15874" width="8.7109375" style="830" bestFit="1" customWidth="1"/>
    <col min="15875" max="15875" width="12.140625" style="830" bestFit="1" customWidth="1"/>
    <col min="15876" max="15877" width="10.28515625" style="830" bestFit="1" customWidth="1"/>
    <col min="15878" max="15878" width="8.7109375" style="830" bestFit="1" customWidth="1"/>
    <col min="15879" max="15879" width="7.28515625" style="830" bestFit="1" customWidth="1"/>
    <col min="15880" max="15880" width="6.140625" style="830" customWidth="1"/>
    <col min="15881" max="15881" width="10" style="830" customWidth="1"/>
    <col min="15882" max="15882" width="15.85546875" style="830" bestFit="1" customWidth="1"/>
    <col min="15883" max="15883" width="12.5703125" style="830" bestFit="1" customWidth="1"/>
    <col min="15884" max="15884" width="7.85546875" style="830" bestFit="1" customWidth="1"/>
    <col min="15885" max="15885" width="8.7109375" style="830" bestFit="1" customWidth="1"/>
    <col min="15886" max="15886" width="14.140625" style="830" bestFit="1" customWidth="1"/>
    <col min="15887" max="15887" width="7.28515625" style="830" bestFit="1" customWidth="1"/>
    <col min="15888" max="15888" width="4.7109375" style="830" customWidth="1"/>
    <col min="15889" max="16128" width="11.42578125" style="830"/>
    <col min="16129" max="16129" width="9.140625" style="830" customWidth="1"/>
    <col min="16130" max="16130" width="8.7109375" style="830" bestFit="1" customWidth="1"/>
    <col min="16131" max="16131" width="12.140625" style="830" bestFit="1" customWidth="1"/>
    <col min="16132" max="16133" width="10.28515625" style="830" bestFit="1" customWidth="1"/>
    <col min="16134" max="16134" width="8.7109375" style="830" bestFit="1" customWidth="1"/>
    <col min="16135" max="16135" width="7.28515625" style="830" bestFit="1" customWidth="1"/>
    <col min="16136" max="16136" width="6.140625" style="830" customWidth="1"/>
    <col min="16137" max="16137" width="10" style="830" customWidth="1"/>
    <col min="16138" max="16138" width="15.85546875" style="830" bestFit="1" customWidth="1"/>
    <col min="16139" max="16139" width="12.5703125" style="830" bestFit="1" customWidth="1"/>
    <col min="16140" max="16140" width="7.85546875" style="830" bestFit="1" customWidth="1"/>
    <col min="16141" max="16141" width="8.7109375" style="830" bestFit="1" customWidth="1"/>
    <col min="16142" max="16142" width="14.140625" style="830" bestFit="1" customWidth="1"/>
    <col min="16143" max="16143" width="7.28515625" style="830" bestFit="1" customWidth="1"/>
    <col min="16144" max="16144" width="4.7109375" style="830" customWidth="1"/>
    <col min="16145" max="16384" width="11.42578125" style="830"/>
  </cols>
  <sheetData>
    <row r="1" spans="1:15" s="830" customFormat="1" ht="18" customHeight="1">
      <c r="A1" s="820"/>
      <c r="B1" s="820"/>
      <c r="C1" s="820"/>
      <c r="D1" s="820"/>
      <c r="E1" s="820"/>
      <c r="F1" s="820"/>
      <c r="G1" s="820"/>
      <c r="H1" s="820"/>
      <c r="I1" s="820"/>
      <c r="J1" s="820"/>
      <c r="K1" s="820"/>
      <c r="L1" s="820"/>
      <c r="M1" s="820"/>
      <c r="N1" s="820"/>
      <c r="O1" s="820"/>
    </row>
    <row r="2" spans="1:15" s="830" customFormat="1" ht="23.25">
      <c r="A2" s="995" t="s">
        <v>1089</v>
      </c>
      <c r="B2" s="995"/>
      <c r="C2" s="995"/>
      <c r="D2" s="995"/>
      <c r="E2" s="995"/>
      <c r="F2" s="995"/>
      <c r="G2" s="995"/>
      <c r="H2" s="995"/>
      <c r="I2" s="995"/>
      <c r="J2" s="995"/>
      <c r="K2" s="995"/>
      <c r="L2" s="995"/>
      <c r="M2" s="995"/>
      <c r="N2" s="995"/>
      <c r="O2" s="995"/>
    </row>
    <row r="3" spans="1:15" s="830" customFormat="1" ht="23.25">
      <c r="A3" s="995" t="s">
        <v>771</v>
      </c>
      <c r="B3" s="995"/>
      <c r="C3" s="995"/>
      <c r="D3" s="995"/>
      <c r="E3" s="995"/>
      <c r="F3" s="995"/>
      <c r="G3" s="995"/>
      <c r="H3" s="995"/>
      <c r="I3" s="995"/>
      <c r="J3" s="995"/>
      <c r="K3" s="995"/>
      <c r="L3" s="995"/>
      <c r="M3" s="995"/>
      <c r="N3" s="995"/>
      <c r="O3" s="995"/>
    </row>
    <row r="4" spans="1:15" s="830" customFormat="1" ht="23.25">
      <c r="A4" s="995" t="s">
        <v>1512</v>
      </c>
      <c r="B4" s="995"/>
      <c r="C4" s="995"/>
      <c r="D4" s="995"/>
      <c r="E4" s="995"/>
      <c r="F4" s="995"/>
      <c r="G4" s="995"/>
      <c r="H4" s="995"/>
      <c r="I4" s="995"/>
      <c r="J4" s="995"/>
      <c r="K4" s="995"/>
      <c r="L4" s="995"/>
      <c r="M4" s="995"/>
      <c r="N4" s="995"/>
      <c r="O4" s="995"/>
    </row>
    <row r="5" spans="1:15" s="830" customFormat="1" ht="37.5" customHeight="1" thickBot="1">
      <c r="A5" s="996" t="s">
        <v>1373</v>
      </c>
      <c r="B5" s="996"/>
      <c r="C5" s="996"/>
      <c r="D5" s="996"/>
      <c r="E5" s="996"/>
      <c r="F5" s="996"/>
      <c r="G5" s="996"/>
      <c r="H5" s="996"/>
      <c r="I5" s="996"/>
      <c r="J5" s="996"/>
      <c r="K5" s="996"/>
      <c r="L5" s="996"/>
      <c r="M5" s="996"/>
      <c r="N5" s="996"/>
      <c r="O5" s="996"/>
    </row>
    <row r="6" spans="1:15" s="713" customFormat="1" ht="32.25" customHeight="1" thickTop="1" thickBot="1">
      <c r="A6" s="373"/>
      <c r="B6" s="997" t="s">
        <v>1400</v>
      </c>
      <c r="C6" s="997"/>
      <c r="D6" s="997"/>
      <c r="E6" s="997"/>
      <c r="F6" s="997"/>
      <c r="G6" s="997"/>
      <c r="H6" s="204"/>
      <c r="I6" s="821"/>
      <c r="J6" s="997" t="s">
        <v>772</v>
      </c>
      <c r="K6" s="997"/>
      <c r="L6" s="997"/>
      <c r="M6" s="997"/>
      <c r="N6" s="997"/>
      <c r="O6" s="997"/>
    </row>
    <row r="7" spans="1:15" s="713" customFormat="1" ht="42" customHeight="1" thickTop="1" thickBot="1">
      <c r="A7" s="205" t="s">
        <v>773</v>
      </c>
      <c r="B7" s="852" t="s">
        <v>774</v>
      </c>
      <c r="C7" s="852" t="s">
        <v>775</v>
      </c>
      <c r="D7" s="852" t="s">
        <v>776</v>
      </c>
      <c r="E7" s="852" t="s">
        <v>6</v>
      </c>
      <c r="F7" s="852" t="s">
        <v>711</v>
      </c>
      <c r="G7" s="374"/>
      <c r="H7" s="204"/>
      <c r="I7" s="205" t="s">
        <v>773</v>
      </c>
      <c r="J7" s="859" t="s">
        <v>2</v>
      </c>
      <c r="K7" s="859" t="s">
        <v>3</v>
      </c>
      <c r="L7" s="859" t="s">
        <v>4</v>
      </c>
      <c r="M7" s="859" t="s">
        <v>777</v>
      </c>
      <c r="N7" s="859" t="s">
        <v>6</v>
      </c>
      <c r="O7" s="859" t="s">
        <v>711</v>
      </c>
    </row>
    <row r="8" spans="1:15" s="713" customFormat="1" ht="26.25" customHeight="1" thickTop="1">
      <c r="A8" s="204" t="s">
        <v>1101</v>
      </c>
      <c r="B8" s="865">
        <v>57862.834360000001</v>
      </c>
      <c r="C8" s="865">
        <v>391641.04911999998</v>
      </c>
      <c r="D8" s="865">
        <v>2051800.3946400001</v>
      </c>
      <c r="E8" s="865">
        <v>2501304.2781199999</v>
      </c>
      <c r="F8" s="892">
        <v>0.74630597132566046</v>
      </c>
      <c r="H8" s="204"/>
      <c r="I8" s="855" t="s">
        <v>1101</v>
      </c>
      <c r="J8" s="861">
        <v>53221.143210000002</v>
      </c>
      <c r="K8" s="861">
        <v>4641.6911500000006</v>
      </c>
      <c r="L8" s="861">
        <v>0</v>
      </c>
      <c r="M8" s="861">
        <v>0</v>
      </c>
      <c r="N8" s="861">
        <v>57862.834360000001</v>
      </c>
      <c r="O8" s="892">
        <v>0.87934531786983949</v>
      </c>
    </row>
    <row r="9" spans="1:15" s="713" customFormat="1" ht="26.25" customHeight="1">
      <c r="A9" s="204" t="s">
        <v>1102</v>
      </c>
      <c r="B9" s="865">
        <v>7939.3404900000005</v>
      </c>
      <c r="C9" s="865">
        <v>139000.46372999999</v>
      </c>
      <c r="D9" s="865">
        <v>703336.06604999991</v>
      </c>
      <c r="E9" s="865">
        <v>850275.87026999996</v>
      </c>
      <c r="F9" s="892">
        <v>0.2536940286743396</v>
      </c>
      <c r="H9" s="204"/>
      <c r="I9" s="855" t="s">
        <v>1102</v>
      </c>
      <c r="J9" s="861">
        <v>6519.6105299999999</v>
      </c>
      <c r="K9" s="861">
        <v>1419.7299599999999</v>
      </c>
      <c r="L9" s="861">
        <v>0</v>
      </c>
      <c r="M9" s="861">
        <v>0</v>
      </c>
      <c r="N9" s="861">
        <v>7939.3404900000005</v>
      </c>
      <c r="O9" s="892">
        <v>0.12065468213016065</v>
      </c>
    </row>
    <row r="10" spans="1:15" s="713" customFormat="1" ht="27.75" customHeight="1" thickBot="1">
      <c r="A10" s="204"/>
      <c r="B10" s="861"/>
      <c r="C10" s="861"/>
      <c r="D10" s="861"/>
      <c r="E10" s="375"/>
      <c r="F10" s="893"/>
      <c r="H10" s="204"/>
      <c r="I10" s="857"/>
      <c r="J10" s="861"/>
      <c r="K10" s="861"/>
      <c r="L10" s="857"/>
      <c r="M10" s="861"/>
      <c r="N10" s="861"/>
      <c r="O10" s="893"/>
    </row>
    <row r="11" spans="1:15" s="713" customFormat="1" ht="28.5" customHeight="1" thickTop="1" thickBot="1">
      <c r="A11" s="205" t="s">
        <v>790</v>
      </c>
      <c r="B11" s="862">
        <v>65802.174849999996</v>
      </c>
      <c r="C11" s="862">
        <v>530641.51285000006</v>
      </c>
      <c r="D11" s="862">
        <v>2755136.4606900001</v>
      </c>
      <c r="E11" s="853">
        <v>3351580.1483899998</v>
      </c>
      <c r="F11" s="853"/>
      <c r="G11" s="374"/>
      <c r="H11" s="204"/>
      <c r="I11" s="853"/>
      <c r="J11" s="862">
        <v>59740.75374</v>
      </c>
      <c r="K11" s="862">
        <v>6061.4211100000002</v>
      </c>
      <c r="L11" s="853">
        <v>0</v>
      </c>
      <c r="M11" s="862">
        <v>0</v>
      </c>
      <c r="N11" s="862">
        <v>65802.174849999996</v>
      </c>
      <c r="O11" s="894"/>
    </row>
    <row r="12" spans="1:15" s="713" customFormat="1" ht="27.75" customHeight="1" thickTop="1" thickBot="1">
      <c r="A12" s="204"/>
      <c r="B12" s="861"/>
      <c r="C12" s="861"/>
      <c r="D12" s="861"/>
      <c r="E12" s="861"/>
      <c r="F12" s="375"/>
      <c r="G12" s="375"/>
      <c r="H12" s="204"/>
      <c r="I12" s="375"/>
      <c r="J12" s="861"/>
      <c r="K12" s="861"/>
      <c r="L12" s="857"/>
      <c r="M12" s="861"/>
      <c r="N12" s="861"/>
      <c r="O12" s="865"/>
    </row>
    <row r="13" spans="1:15" s="713" customFormat="1" ht="40.5" customHeight="1" thickTop="1" thickBot="1">
      <c r="A13" s="206"/>
      <c r="B13" s="994" t="s">
        <v>791</v>
      </c>
      <c r="C13" s="994"/>
      <c r="D13" s="994"/>
      <c r="E13" s="994"/>
      <c r="F13" s="994"/>
      <c r="G13" s="994"/>
      <c r="H13" s="204"/>
      <c r="I13" s="895"/>
      <c r="J13" s="858" t="s">
        <v>792</v>
      </c>
      <c r="K13" s="858"/>
      <c r="L13" s="858"/>
      <c r="M13" s="858"/>
      <c r="N13" s="858"/>
      <c r="O13" s="858"/>
    </row>
    <row r="14" spans="1:15" s="713" customFormat="1" ht="27.75" customHeight="1" thickTop="1" thickBot="1">
      <c r="A14" s="205" t="s">
        <v>773</v>
      </c>
      <c r="B14" s="859" t="s">
        <v>2</v>
      </c>
      <c r="C14" s="859" t="s">
        <v>3</v>
      </c>
      <c r="D14" s="859" t="s">
        <v>4</v>
      </c>
      <c r="E14" s="859" t="s">
        <v>777</v>
      </c>
      <c r="F14" s="859" t="s">
        <v>6</v>
      </c>
      <c r="G14" s="859" t="s">
        <v>711</v>
      </c>
      <c r="H14" s="204"/>
      <c r="I14" s="853" t="s">
        <v>773</v>
      </c>
      <c r="J14" s="859" t="s">
        <v>2</v>
      </c>
      <c r="K14" s="859" t="s">
        <v>3</v>
      </c>
      <c r="L14" s="859" t="s">
        <v>4</v>
      </c>
      <c r="M14" s="859" t="s">
        <v>777</v>
      </c>
      <c r="N14" s="859" t="s">
        <v>6</v>
      </c>
      <c r="O14" s="859" t="s">
        <v>711</v>
      </c>
    </row>
    <row r="15" spans="1:15" s="713" customFormat="1" ht="25.5" customHeight="1" thickTop="1">
      <c r="A15" s="204" t="s">
        <v>1101</v>
      </c>
      <c r="B15" s="865">
        <v>365966.78625</v>
      </c>
      <c r="C15" s="865">
        <v>25655.82473</v>
      </c>
      <c r="D15" s="865">
        <v>0</v>
      </c>
      <c r="E15" s="865">
        <v>18.438140000000001</v>
      </c>
      <c r="F15" s="865">
        <v>391641.04911999998</v>
      </c>
      <c r="G15" s="854">
        <v>0.73805203632967131</v>
      </c>
      <c r="H15" s="204"/>
      <c r="I15" s="857" t="s">
        <v>1101</v>
      </c>
      <c r="J15" s="865">
        <v>1984526.02893</v>
      </c>
      <c r="K15" s="865">
        <v>67274.365709999998</v>
      </c>
      <c r="L15" s="865">
        <v>0</v>
      </c>
      <c r="M15" s="865">
        <v>0</v>
      </c>
      <c r="N15" s="865">
        <v>2051800.3946400001</v>
      </c>
      <c r="O15" s="896">
        <v>0.74471824677829002</v>
      </c>
    </row>
    <row r="16" spans="1:15" s="713" customFormat="1" ht="25.5" customHeight="1">
      <c r="A16" s="204" t="s">
        <v>1102</v>
      </c>
      <c r="B16" s="865">
        <v>110899.54932999999</v>
      </c>
      <c r="C16" s="865">
        <v>28100.914399999998</v>
      </c>
      <c r="D16" s="865">
        <v>0</v>
      </c>
      <c r="E16" s="865">
        <v>0</v>
      </c>
      <c r="F16" s="865">
        <v>139000.46372999999</v>
      </c>
      <c r="G16" s="854">
        <v>0.26194796367032852</v>
      </c>
      <c r="H16" s="204"/>
      <c r="I16" s="857" t="s">
        <v>1102</v>
      </c>
      <c r="J16" s="865">
        <v>617978.90928000002</v>
      </c>
      <c r="K16" s="865">
        <v>85357.156770000001</v>
      </c>
      <c r="L16" s="865">
        <v>0</v>
      </c>
      <c r="M16" s="865">
        <v>0</v>
      </c>
      <c r="N16" s="865">
        <v>703336.06604999991</v>
      </c>
      <c r="O16" s="896">
        <v>0.25528175322170993</v>
      </c>
    </row>
    <row r="17" spans="1:15" s="713" customFormat="1" ht="27.75" customHeight="1" thickBot="1">
      <c r="A17" s="204"/>
      <c r="B17" s="861"/>
      <c r="C17" s="861"/>
      <c r="D17" s="861"/>
      <c r="E17" s="861"/>
      <c r="F17" s="375"/>
      <c r="G17" s="854"/>
      <c r="H17" s="857"/>
      <c r="I17" s="375"/>
      <c r="J17" s="861"/>
      <c r="K17" s="861"/>
      <c r="L17" s="857"/>
      <c r="M17" s="861"/>
      <c r="N17" s="861"/>
      <c r="O17" s="896"/>
    </row>
    <row r="18" spans="1:15" s="713" customFormat="1" ht="29.25" customHeight="1" thickTop="1" thickBot="1">
      <c r="A18" s="205" t="s">
        <v>793</v>
      </c>
      <c r="B18" s="862">
        <v>476866.33557999996</v>
      </c>
      <c r="C18" s="862">
        <v>53756.739130000002</v>
      </c>
      <c r="D18" s="862">
        <v>0</v>
      </c>
      <c r="E18" s="862">
        <v>18.438140000000001</v>
      </c>
      <c r="F18" s="853">
        <v>530641.51285000006</v>
      </c>
      <c r="G18" s="853"/>
      <c r="H18" s="857"/>
      <c r="I18" s="385"/>
      <c r="J18" s="894">
        <v>2602504.9382099998</v>
      </c>
      <c r="K18" s="862">
        <v>152631.52247999999</v>
      </c>
      <c r="L18" s="853">
        <v>0</v>
      </c>
      <c r="M18" s="862">
        <v>0</v>
      </c>
      <c r="N18" s="862">
        <v>2755136.4606900001</v>
      </c>
      <c r="O18" s="894"/>
    </row>
    <row r="19" spans="1:15" s="713" customFormat="1" ht="27.75" customHeight="1" thickTop="1">
      <c r="A19" s="204"/>
      <c r="B19" s="865"/>
      <c r="C19" s="865"/>
      <c r="D19" s="865"/>
      <c r="E19" s="865"/>
      <c r="F19" s="854"/>
      <c r="J19" s="857"/>
      <c r="K19" s="865"/>
      <c r="L19" s="865"/>
      <c r="M19" s="865"/>
      <c r="N19" s="865"/>
      <c r="O19" s="865"/>
    </row>
    <row r="20" spans="1:15" s="713" customFormat="1" ht="13.5" customHeight="1" thickBot="1">
      <c r="A20" s="370" t="s">
        <v>1382</v>
      </c>
      <c r="B20" s="863"/>
      <c r="C20" s="863"/>
      <c r="D20" s="863"/>
      <c r="E20" s="863"/>
      <c r="F20" s="864"/>
      <c r="G20" s="370"/>
      <c r="H20" s="370"/>
      <c r="I20" s="370"/>
      <c r="J20" s="897"/>
      <c r="K20" s="863"/>
      <c r="L20" s="863"/>
      <c r="M20" s="863"/>
      <c r="N20" s="863"/>
      <c r="O20" s="863"/>
    </row>
    <row r="21" spans="1:15" s="713" customFormat="1" ht="15.75" customHeight="1" thickTop="1">
      <c r="A21" s="713" t="s">
        <v>794</v>
      </c>
      <c r="B21" s="865"/>
      <c r="C21" s="865"/>
      <c r="D21" s="865"/>
      <c r="E21" s="865"/>
      <c r="F21" s="854"/>
      <c r="J21" s="375"/>
      <c r="K21" s="865"/>
      <c r="L21" s="865"/>
      <c r="M21" s="865"/>
      <c r="N21" s="865"/>
      <c r="O21" s="865"/>
    </row>
    <row r="22" spans="1:15" s="713" customFormat="1" ht="15.75" customHeight="1">
      <c r="A22" s="713" t="s">
        <v>795</v>
      </c>
      <c r="B22" s="865"/>
      <c r="C22" s="865"/>
      <c r="D22" s="865"/>
      <c r="E22" s="865"/>
      <c r="F22" s="854"/>
      <c r="J22" s="375"/>
      <c r="K22" s="865"/>
      <c r="L22" s="865"/>
      <c r="M22" s="865"/>
      <c r="N22" s="865"/>
      <c r="O22" s="865"/>
    </row>
    <row r="23" spans="1:15" s="713" customFormat="1" ht="15.75" customHeight="1">
      <c r="A23" s="713" t="s">
        <v>796</v>
      </c>
      <c r="B23" s="865"/>
      <c r="C23" s="865"/>
      <c r="D23" s="865"/>
      <c r="E23" s="865"/>
      <c r="F23" s="854"/>
      <c r="J23" s="375"/>
      <c r="K23" s="865"/>
      <c r="L23" s="865"/>
      <c r="M23" s="865"/>
      <c r="N23" s="865"/>
      <c r="O23" s="865"/>
    </row>
    <row r="24" spans="1:15" s="713" customFormat="1" ht="27.75" customHeight="1">
      <c r="A24" s="204"/>
      <c r="B24" s="865"/>
      <c r="C24" s="865"/>
      <c r="D24" s="865"/>
      <c r="E24" s="865"/>
      <c r="F24" s="854"/>
      <c r="J24" s="857"/>
      <c r="K24" s="865"/>
      <c r="L24" s="865"/>
      <c r="M24" s="865"/>
      <c r="N24" s="865"/>
      <c r="O24" s="865"/>
    </row>
    <row r="25" spans="1:15" s="713" customFormat="1" ht="24.75" customHeight="1">
      <c r="A25" s="204"/>
      <c r="B25" s="861"/>
      <c r="C25" s="861"/>
      <c r="D25" s="861"/>
      <c r="E25" s="861"/>
      <c r="F25" s="856"/>
      <c r="J25" s="857"/>
      <c r="K25" s="861"/>
      <c r="L25" s="860"/>
      <c r="M25" s="861"/>
      <c r="N25" s="861"/>
      <c r="O25" s="861"/>
    </row>
    <row r="26" spans="1:15" s="713" customFormat="1" ht="24.75" customHeight="1">
      <c r="A26" s="204"/>
      <c r="B26" s="860"/>
      <c r="C26" s="860"/>
      <c r="D26" s="860"/>
      <c r="E26" s="860"/>
      <c r="F26" s="856"/>
      <c r="J26" s="857"/>
      <c r="K26" s="898"/>
      <c r="L26" s="898"/>
      <c r="M26" s="898"/>
      <c r="N26" s="898"/>
      <c r="O26" s="898"/>
    </row>
    <row r="27" spans="1:15" s="713" customFormat="1" ht="24.75" customHeight="1">
      <c r="A27" s="204"/>
      <c r="B27" s="861"/>
      <c r="C27" s="861"/>
      <c r="D27" s="861"/>
      <c r="E27" s="861"/>
      <c r="F27" s="861"/>
      <c r="G27" s="861"/>
      <c r="J27" s="861"/>
      <c r="K27" s="861"/>
      <c r="L27" s="860"/>
      <c r="M27" s="861"/>
      <c r="N27" s="861"/>
      <c r="O27" s="861"/>
    </row>
    <row r="28" spans="1:15" s="713" customFormat="1" ht="39.75" customHeight="1">
      <c r="A28" s="204"/>
      <c r="B28" s="855"/>
      <c r="C28" s="855"/>
      <c r="D28" s="855"/>
      <c r="E28" s="855"/>
      <c r="F28" s="855"/>
      <c r="G28" s="855"/>
      <c r="J28" s="861"/>
      <c r="K28" s="855"/>
      <c r="L28" s="855"/>
      <c r="M28" s="855"/>
      <c r="N28" s="855"/>
      <c r="O28" s="855"/>
    </row>
    <row r="29" spans="1:15" s="713" customFormat="1" ht="39.75" customHeight="1">
      <c r="A29" s="204"/>
      <c r="B29" s="855"/>
      <c r="C29" s="855"/>
      <c r="D29" s="855"/>
      <c r="E29" s="855"/>
      <c r="F29" s="855"/>
      <c r="G29" s="855"/>
      <c r="J29" s="860"/>
      <c r="K29" s="855"/>
      <c r="L29" s="855"/>
      <c r="M29" s="855"/>
      <c r="N29" s="855"/>
      <c r="O29" s="855"/>
    </row>
    <row r="30" spans="1:15" s="713" customFormat="1" ht="26.25" customHeight="1">
      <c r="A30" s="204"/>
      <c r="B30" s="865"/>
      <c r="C30" s="865"/>
      <c r="D30" s="865"/>
      <c r="E30" s="865"/>
      <c r="F30" s="865"/>
      <c r="G30" s="896"/>
      <c r="J30" s="857"/>
      <c r="K30" s="865"/>
      <c r="L30" s="865"/>
      <c r="M30" s="865"/>
      <c r="N30" s="865"/>
      <c r="O30" s="865"/>
    </row>
    <row r="31" spans="1:15" s="713" customFormat="1" ht="26.25" customHeight="1">
      <c r="A31" s="204"/>
      <c r="B31" s="865"/>
      <c r="C31" s="865"/>
      <c r="D31" s="865"/>
      <c r="E31" s="865"/>
      <c r="F31" s="865"/>
      <c r="G31" s="896"/>
      <c r="J31" s="857"/>
      <c r="K31" s="865"/>
      <c r="L31" s="865"/>
      <c r="M31" s="865"/>
      <c r="N31" s="865"/>
      <c r="O31" s="865"/>
    </row>
    <row r="32" spans="1:15" s="713" customFormat="1" ht="26.25" customHeight="1">
      <c r="A32" s="204"/>
      <c r="B32" s="865"/>
      <c r="C32" s="865"/>
      <c r="D32" s="865"/>
      <c r="E32" s="865"/>
      <c r="F32" s="865"/>
      <c r="G32" s="896"/>
      <c r="J32" s="857"/>
      <c r="K32" s="865"/>
      <c r="L32" s="865"/>
      <c r="M32" s="865"/>
      <c r="N32" s="865"/>
      <c r="O32" s="865"/>
    </row>
    <row r="33" spans="1:15" s="713" customFormat="1" ht="26.25" customHeight="1">
      <c r="A33" s="204"/>
      <c r="B33" s="865"/>
      <c r="C33" s="865"/>
      <c r="D33" s="865"/>
      <c r="E33" s="865"/>
      <c r="F33" s="865"/>
      <c r="G33" s="896"/>
      <c r="J33" s="857"/>
      <c r="K33" s="865"/>
      <c r="L33" s="865"/>
      <c r="M33" s="865"/>
      <c r="N33" s="865"/>
      <c r="O33" s="865"/>
    </row>
    <row r="34" spans="1:15" s="713" customFormat="1" ht="26.25" customHeight="1">
      <c r="A34" s="204"/>
      <c r="B34" s="865"/>
      <c r="C34" s="865"/>
      <c r="D34" s="865"/>
      <c r="E34" s="865"/>
      <c r="F34" s="865"/>
      <c r="G34" s="896"/>
      <c r="J34" s="857"/>
      <c r="K34" s="865"/>
      <c r="L34" s="865"/>
      <c r="M34" s="865"/>
      <c r="N34" s="865"/>
      <c r="O34" s="865"/>
    </row>
    <row r="35" spans="1:15" s="713" customFormat="1" ht="26.25" customHeight="1">
      <c r="A35" s="204"/>
      <c r="B35" s="865"/>
      <c r="C35" s="865"/>
      <c r="D35" s="865"/>
      <c r="E35" s="865"/>
      <c r="F35" s="865"/>
      <c r="G35" s="896"/>
      <c r="J35" s="857"/>
      <c r="K35" s="865"/>
      <c r="L35" s="865"/>
      <c r="M35" s="865"/>
      <c r="N35" s="865"/>
      <c r="O35" s="865"/>
    </row>
    <row r="36" spans="1:15" s="713" customFormat="1" ht="26.25" customHeight="1">
      <c r="A36" s="204"/>
      <c r="B36" s="865"/>
      <c r="C36" s="865"/>
      <c r="D36" s="865"/>
      <c r="E36" s="865"/>
      <c r="F36" s="865"/>
      <c r="G36" s="896"/>
      <c r="J36" s="857"/>
      <c r="K36" s="865"/>
      <c r="L36" s="865"/>
      <c r="M36" s="865"/>
      <c r="N36" s="865"/>
      <c r="O36" s="865"/>
    </row>
    <row r="37" spans="1:15" s="713" customFormat="1" ht="26.25" customHeight="1">
      <c r="A37" s="204"/>
      <c r="B37" s="865"/>
      <c r="C37" s="865"/>
      <c r="D37" s="865"/>
      <c r="E37" s="865"/>
      <c r="F37" s="865"/>
      <c r="G37" s="896"/>
      <c r="J37" s="857"/>
      <c r="K37" s="865"/>
      <c r="L37" s="865"/>
      <c r="M37" s="865"/>
      <c r="N37" s="865"/>
      <c r="O37" s="865"/>
    </row>
    <row r="38" spans="1:15" s="713" customFormat="1" ht="26.25" customHeight="1">
      <c r="A38" s="204"/>
      <c r="B38" s="865"/>
      <c r="C38" s="865"/>
      <c r="D38" s="865"/>
      <c r="E38" s="865"/>
      <c r="F38" s="865"/>
      <c r="G38" s="896"/>
      <c r="J38" s="857"/>
      <c r="K38" s="865"/>
      <c r="L38" s="865"/>
      <c r="M38" s="865"/>
      <c r="N38" s="865"/>
      <c r="O38" s="865"/>
    </row>
    <row r="39" spans="1:15" s="713" customFormat="1" ht="26.25" customHeight="1">
      <c r="A39" s="204"/>
      <c r="B39" s="865"/>
      <c r="C39" s="865"/>
      <c r="D39" s="865"/>
      <c r="E39" s="865"/>
      <c r="F39" s="865"/>
      <c r="G39" s="896"/>
      <c r="J39" s="857"/>
      <c r="K39" s="865"/>
      <c r="L39" s="865"/>
      <c r="M39" s="865"/>
      <c r="N39" s="865"/>
      <c r="O39" s="865"/>
    </row>
    <row r="40" spans="1:15" s="713" customFormat="1" ht="26.25" customHeight="1">
      <c r="A40" s="204"/>
      <c r="B40" s="865"/>
      <c r="C40" s="865"/>
      <c r="D40" s="865"/>
      <c r="E40" s="865"/>
      <c r="F40" s="865"/>
      <c r="G40" s="896"/>
      <c r="J40" s="857"/>
      <c r="K40" s="865"/>
      <c r="L40" s="865"/>
      <c r="M40" s="865"/>
      <c r="N40" s="865"/>
      <c r="O40" s="865"/>
    </row>
    <row r="41" spans="1:15" s="713" customFormat="1" ht="26.25" customHeight="1">
      <c r="A41" s="204"/>
      <c r="B41" s="865"/>
      <c r="C41" s="865"/>
      <c r="D41" s="865"/>
      <c r="E41" s="865"/>
      <c r="F41" s="865"/>
      <c r="G41" s="896"/>
      <c r="J41" s="857"/>
      <c r="K41" s="865"/>
      <c r="L41" s="865"/>
      <c r="M41" s="865"/>
      <c r="N41" s="865"/>
      <c r="O41" s="865"/>
    </row>
    <row r="42" spans="1:15" s="713" customFormat="1" ht="26.25" customHeight="1">
      <c r="A42" s="204"/>
      <c r="B42" s="865"/>
      <c r="C42" s="865"/>
      <c r="D42" s="865"/>
      <c r="E42" s="865"/>
      <c r="F42" s="865"/>
      <c r="G42" s="896"/>
      <c r="J42" s="857"/>
      <c r="K42" s="865"/>
      <c r="L42" s="865"/>
      <c r="M42" s="865"/>
      <c r="N42" s="865"/>
      <c r="O42" s="865"/>
    </row>
    <row r="43" spans="1:15" s="713" customFormat="1" ht="23.25" customHeight="1">
      <c r="A43" s="204"/>
      <c r="B43" s="865"/>
      <c r="C43" s="865"/>
      <c r="D43" s="865"/>
      <c r="E43" s="865"/>
      <c r="F43" s="865"/>
      <c r="G43" s="896"/>
      <c r="J43" s="857"/>
      <c r="K43" s="865"/>
      <c r="L43" s="865"/>
      <c r="M43" s="898"/>
      <c r="N43" s="865"/>
      <c r="O43" s="865"/>
    </row>
    <row r="44" spans="1:15" s="713" customFormat="1" ht="26.25" customHeight="1">
      <c r="A44" s="204"/>
      <c r="B44" s="898"/>
      <c r="C44" s="898"/>
      <c r="D44" s="898"/>
      <c r="E44" s="898"/>
      <c r="F44" s="898"/>
      <c r="G44" s="899"/>
      <c r="J44" s="857"/>
      <c r="K44" s="898"/>
      <c r="L44" s="898"/>
      <c r="M44" s="898"/>
      <c r="N44" s="898"/>
      <c r="O44" s="898"/>
    </row>
    <row r="45" spans="1:15" s="371" customFormat="1" ht="10.5" customHeight="1">
      <c r="A45" s="211"/>
      <c r="B45" s="866"/>
      <c r="C45" s="866"/>
      <c r="D45" s="866"/>
      <c r="E45" s="866"/>
      <c r="F45" s="866"/>
      <c r="G45" s="866"/>
      <c r="H45" s="866"/>
      <c r="I45" s="866"/>
      <c r="J45" s="866"/>
      <c r="K45" s="866"/>
      <c r="L45" s="900"/>
      <c r="M45" s="901"/>
      <c r="N45" s="866"/>
      <c r="O45" s="866"/>
    </row>
    <row r="46" spans="1:15" s="376" customFormat="1" ht="9.75" customHeight="1">
      <c r="A46" s="210"/>
      <c r="B46" s="867"/>
      <c r="C46" s="867"/>
      <c r="D46" s="867"/>
      <c r="E46" s="867"/>
      <c r="F46" s="867"/>
      <c r="G46" s="867"/>
      <c r="H46" s="867"/>
      <c r="I46" s="867"/>
      <c r="J46" s="867"/>
      <c r="K46" s="867"/>
      <c r="L46" s="902"/>
      <c r="M46" s="903"/>
      <c r="N46" s="867"/>
      <c r="O46" s="867"/>
    </row>
    <row r="47" spans="1:15" s="137" customFormat="1" ht="13.5" customHeight="1">
      <c r="A47" s="48"/>
      <c r="B47" s="904"/>
      <c r="C47" s="904"/>
      <c r="D47" s="904"/>
      <c r="E47" s="868"/>
      <c r="F47" s="868"/>
      <c r="G47" s="868"/>
      <c r="H47" s="868"/>
      <c r="I47" s="868"/>
      <c r="J47" s="868"/>
      <c r="K47" s="868"/>
      <c r="L47" s="905"/>
      <c r="M47" s="906"/>
      <c r="N47" s="868"/>
      <c r="O47" s="868"/>
    </row>
    <row r="48" spans="1:15" s="137" customFormat="1" ht="13.5" customHeight="1">
      <c r="B48" s="868"/>
      <c r="C48" s="868"/>
      <c r="D48" s="868"/>
      <c r="E48" s="868"/>
      <c r="F48" s="868"/>
      <c r="G48" s="868"/>
      <c r="H48" s="868"/>
      <c r="I48" s="868"/>
      <c r="J48" s="868"/>
      <c r="K48" s="868"/>
      <c r="L48" s="905"/>
      <c r="M48" s="906"/>
      <c r="N48" s="868"/>
      <c r="O48" s="868"/>
    </row>
    <row r="49" spans="1:1" s="830" customFormat="1" ht="13.5" customHeight="1">
      <c r="A49" s="137"/>
    </row>
    <row r="50" spans="1:1" s="830" customFormat="1" ht="13.5" customHeight="1">
      <c r="A50" s="137"/>
    </row>
    <row r="51" spans="1:1" s="830" customFormat="1" ht="13.5" customHeight="1">
      <c r="A51" s="137"/>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I15" sqref="I15"/>
    </sheetView>
  </sheetViews>
  <sheetFormatPr defaultColWidth="11.42578125" defaultRowHeight="15"/>
  <cols>
    <col min="1" max="1" width="78.85546875" style="543" customWidth="1"/>
    <col min="2" max="2" width="23.7109375" style="70" customWidth="1"/>
    <col min="3" max="3" width="24.5703125" style="70" customWidth="1"/>
    <col min="4" max="4" width="33.5703125" style="70" customWidth="1"/>
    <col min="5" max="5" width="24.140625" style="566" customWidth="1"/>
    <col min="6" max="6" width="2.5703125" style="830" customWidth="1"/>
    <col min="7" max="256" width="11.42578125" style="830"/>
    <col min="257" max="257" width="78.85546875" style="830" customWidth="1"/>
    <col min="258" max="258" width="23.7109375" style="830" customWidth="1"/>
    <col min="259" max="259" width="24.5703125" style="830" customWidth="1"/>
    <col min="260" max="260" width="33.5703125" style="830" customWidth="1"/>
    <col min="261" max="261" width="24.140625" style="830" customWidth="1"/>
    <col min="262" max="262" width="2.5703125" style="830" customWidth="1"/>
    <col min="263" max="512" width="11.42578125" style="830"/>
    <col min="513" max="513" width="78.85546875" style="830" customWidth="1"/>
    <col min="514" max="514" width="23.7109375" style="830" customWidth="1"/>
    <col min="515" max="515" width="24.5703125" style="830" customWidth="1"/>
    <col min="516" max="516" width="33.5703125" style="830" customWidth="1"/>
    <col min="517" max="517" width="24.140625" style="830" customWidth="1"/>
    <col min="518" max="518" width="2.5703125" style="830" customWidth="1"/>
    <col min="519" max="768" width="11.42578125" style="830"/>
    <col min="769" max="769" width="78.85546875" style="830" customWidth="1"/>
    <col min="770" max="770" width="23.7109375" style="830" customWidth="1"/>
    <col min="771" max="771" width="24.5703125" style="830" customWidth="1"/>
    <col min="772" max="772" width="33.5703125" style="830" customWidth="1"/>
    <col min="773" max="773" width="24.140625" style="830" customWidth="1"/>
    <col min="774" max="774" width="2.5703125" style="830" customWidth="1"/>
    <col min="775" max="1024" width="11.42578125" style="830"/>
    <col min="1025" max="1025" width="78.85546875" style="830" customWidth="1"/>
    <col min="1026" max="1026" width="23.7109375" style="830" customWidth="1"/>
    <col min="1027" max="1027" width="24.5703125" style="830" customWidth="1"/>
    <col min="1028" max="1028" width="33.5703125" style="830" customWidth="1"/>
    <col min="1029" max="1029" width="24.140625" style="830" customWidth="1"/>
    <col min="1030" max="1030" width="2.5703125" style="830" customWidth="1"/>
    <col min="1031" max="1280" width="11.42578125" style="830"/>
    <col min="1281" max="1281" width="78.85546875" style="830" customWidth="1"/>
    <col min="1282" max="1282" width="23.7109375" style="830" customWidth="1"/>
    <col min="1283" max="1283" width="24.5703125" style="830" customWidth="1"/>
    <col min="1284" max="1284" width="33.5703125" style="830" customWidth="1"/>
    <col min="1285" max="1285" width="24.140625" style="830" customWidth="1"/>
    <col min="1286" max="1286" width="2.5703125" style="830" customWidth="1"/>
    <col min="1287" max="1536" width="11.42578125" style="830"/>
    <col min="1537" max="1537" width="78.85546875" style="830" customWidth="1"/>
    <col min="1538" max="1538" width="23.7109375" style="830" customWidth="1"/>
    <col min="1539" max="1539" width="24.5703125" style="830" customWidth="1"/>
    <col min="1540" max="1540" width="33.5703125" style="830" customWidth="1"/>
    <col min="1541" max="1541" width="24.140625" style="830" customWidth="1"/>
    <col min="1542" max="1542" width="2.5703125" style="830" customWidth="1"/>
    <col min="1543" max="1792" width="11.42578125" style="830"/>
    <col min="1793" max="1793" width="78.85546875" style="830" customWidth="1"/>
    <col min="1794" max="1794" width="23.7109375" style="830" customWidth="1"/>
    <col min="1795" max="1795" width="24.5703125" style="830" customWidth="1"/>
    <col min="1796" max="1796" width="33.5703125" style="830" customWidth="1"/>
    <col min="1797" max="1797" width="24.140625" style="830" customWidth="1"/>
    <col min="1798" max="1798" width="2.5703125" style="830" customWidth="1"/>
    <col min="1799" max="2048" width="11.42578125" style="830"/>
    <col min="2049" max="2049" width="78.85546875" style="830" customWidth="1"/>
    <col min="2050" max="2050" width="23.7109375" style="830" customWidth="1"/>
    <col min="2051" max="2051" width="24.5703125" style="830" customWidth="1"/>
    <col min="2052" max="2052" width="33.5703125" style="830" customWidth="1"/>
    <col min="2053" max="2053" width="24.140625" style="830" customWidth="1"/>
    <col min="2054" max="2054" width="2.5703125" style="830" customWidth="1"/>
    <col min="2055" max="2304" width="11.42578125" style="830"/>
    <col min="2305" max="2305" width="78.85546875" style="830" customWidth="1"/>
    <col min="2306" max="2306" width="23.7109375" style="830" customWidth="1"/>
    <col min="2307" max="2307" width="24.5703125" style="830" customWidth="1"/>
    <col min="2308" max="2308" width="33.5703125" style="830" customWidth="1"/>
    <col min="2309" max="2309" width="24.140625" style="830" customWidth="1"/>
    <col min="2310" max="2310" width="2.5703125" style="830" customWidth="1"/>
    <col min="2311" max="2560" width="11.42578125" style="830"/>
    <col min="2561" max="2561" width="78.85546875" style="830" customWidth="1"/>
    <col min="2562" max="2562" width="23.7109375" style="830" customWidth="1"/>
    <col min="2563" max="2563" width="24.5703125" style="830" customWidth="1"/>
    <col min="2564" max="2564" width="33.5703125" style="830" customWidth="1"/>
    <col min="2565" max="2565" width="24.140625" style="830" customWidth="1"/>
    <col min="2566" max="2566" width="2.5703125" style="830" customWidth="1"/>
    <col min="2567" max="2816" width="11.42578125" style="830"/>
    <col min="2817" max="2817" width="78.85546875" style="830" customWidth="1"/>
    <col min="2818" max="2818" width="23.7109375" style="830" customWidth="1"/>
    <col min="2819" max="2819" width="24.5703125" style="830" customWidth="1"/>
    <col min="2820" max="2820" width="33.5703125" style="830" customWidth="1"/>
    <col min="2821" max="2821" width="24.140625" style="830" customWidth="1"/>
    <col min="2822" max="2822" width="2.5703125" style="830" customWidth="1"/>
    <col min="2823" max="3072" width="11.42578125" style="830"/>
    <col min="3073" max="3073" width="78.85546875" style="830" customWidth="1"/>
    <col min="3074" max="3074" width="23.7109375" style="830" customWidth="1"/>
    <col min="3075" max="3075" width="24.5703125" style="830" customWidth="1"/>
    <col min="3076" max="3076" width="33.5703125" style="830" customWidth="1"/>
    <col min="3077" max="3077" width="24.140625" style="830" customWidth="1"/>
    <col min="3078" max="3078" width="2.5703125" style="830" customWidth="1"/>
    <col min="3079" max="3328" width="11.42578125" style="830"/>
    <col min="3329" max="3329" width="78.85546875" style="830" customWidth="1"/>
    <col min="3330" max="3330" width="23.7109375" style="830" customWidth="1"/>
    <col min="3331" max="3331" width="24.5703125" style="830" customWidth="1"/>
    <col min="3332" max="3332" width="33.5703125" style="830" customWidth="1"/>
    <col min="3333" max="3333" width="24.140625" style="830" customWidth="1"/>
    <col min="3334" max="3334" width="2.5703125" style="830" customWidth="1"/>
    <col min="3335" max="3584" width="11.42578125" style="830"/>
    <col min="3585" max="3585" width="78.85546875" style="830" customWidth="1"/>
    <col min="3586" max="3586" width="23.7109375" style="830" customWidth="1"/>
    <col min="3587" max="3587" width="24.5703125" style="830" customWidth="1"/>
    <col min="3588" max="3588" width="33.5703125" style="830" customWidth="1"/>
    <col min="3589" max="3589" width="24.140625" style="830" customWidth="1"/>
    <col min="3590" max="3590" width="2.5703125" style="830" customWidth="1"/>
    <col min="3591" max="3840" width="11.42578125" style="830"/>
    <col min="3841" max="3841" width="78.85546875" style="830" customWidth="1"/>
    <col min="3842" max="3842" width="23.7109375" style="830" customWidth="1"/>
    <col min="3843" max="3843" width="24.5703125" style="830" customWidth="1"/>
    <col min="3844" max="3844" width="33.5703125" style="830" customWidth="1"/>
    <col min="3845" max="3845" width="24.140625" style="830" customWidth="1"/>
    <col min="3846" max="3846" width="2.5703125" style="830" customWidth="1"/>
    <col min="3847" max="4096" width="11.42578125" style="830"/>
    <col min="4097" max="4097" width="78.85546875" style="830" customWidth="1"/>
    <col min="4098" max="4098" width="23.7109375" style="830" customWidth="1"/>
    <col min="4099" max="4099" width="24.5703125" style="830" customWidth="1"/>
    <col min="4100" max="4100" width="33.5703125" style="830" customWidth="1"/>
    <col min="4101" max="4101" width="24.140625" style="830" customWidth="1"/>
    <col min="4102" max="4102" width="2.5703125" style="830" customWidth="1"/>
    <col min="4103" max="4352" width="11.42578125" style="830"/>
    <col min="4353" max="4353" width="78.85546875" style="830" customWidth="1"/>
    <col min="4354" max="4354" width="23.7109375" style="830" customWidth="1"/>
    <col min="4355" max="4355" width="24.5703125" style="830" customWidth="1"/>
    <col min="4356" max="4356" width="33.5703125" style="830" customWidth="1"/>
    <col min="4357" max="4357" width="24.140625" style="830" customWidth="1"/>
    <col min="4358" max="4358" width="2.5703125" style="830" customWidth="1"/>
    <col min="4359" max="4608" width="11.42578125" style="830"/>
    <col min="4609" max="4609" width="78.85546875" style="830" customWidth="1"/>
    <col min="4610" max="4610" width="23.7109375" style="830" customWidth="1"/>
    <col min="4611" max="4611" width="24.5703125" style="830" customWidth="1"/>
    <col min="4612" max="4612" width="33.5703125" style="830" customWidth="1"/>
    <col min="4613" max="4613" width="24.140625" style="830" customWidth="1"/>
    <col min="4614" max="4614" width="2.5703125" style="830" customWidth="1"/>
    <col min="4615" max="4864" width="11.42578125" style="830"/>
    <col min="4865" max="4865" width="78.85546875" style="830" customWidth="1"/>
    <col min="4866" max="4866" width="23.7109375" style="830" customWidth="1"/>
    <col min="4867" max="4867" width="24.5703125" style="830" customWidth="1"/>
    <col min="4868" max="4868" width="33.5703125" style="830" customWidth="1"/>
    <col min="4869" max="4869" width="24.140625" style="830" customWidth="1"/>
    <col min="4870" max="4870" width="2.5703125" style="830" customWidth="1"/>
    <col min="4871" max="5120" width="11.42578125" style="830"/>
    <col min="5121" max="5121" width="78.85546875" style="830" customWidth="1"/>
    <col min="5122" max="5122" width="23.7109375" style="830" customWidth="1"/>
    <col min="5123" max="5123" width="24.5703125" style="830" customWidth="1"/>
    <col min="5124" max="5124" width="33.5703125" style="830" customWidth="1"/>
    <col min="5125" max="5125" width="24.140625" style="830" customWidth="1"/>
    <col min="5126" max="5126" width="2.5703125" style="830" customWidth="1"/>
    <col min="5127" max="5376" width="11.42578125" style="830"/>
    <col min="5377" max="5377" width="78.85546875" style="830" customWidth="1"/>
    <col min="5378" max="5378" width="23.7109375" style="830" customWidth="1"/>
    <col min="5379" max="5379" width="24.5703125" style="830" customWidth="1"/>
    <col min="5380" max="5380" width="33.5703125" style="830" customWidth="1"/>
    <col min="5381" max="5381" width="24.140625" style="830" customWidth="1"/>
    <col min="5382" max="5382" width="2.5703125" style="830" customWidth="1"/>
    <col min="5383" max="5632" width="11.42578125" style="830"/>
    <col min="5633" max="5633" width="78.85546875" style="830" customWidth="1"/>
    <col min="5634" max="5634" width="23.7109375" style="830" customWidth="1"/>
    <col min="5635" max="5635" width="24.5703125" style="830" customWidth="1"/>
    <col min="5636" max="5636" width="33.5703125" style="830" customWidth="1"/>
    <col min="5637" max="5637" width="24.140625" style="830" customWidth="1"/>
    <col min="5638" max="5638" width="2.5703125" style="830" customWidth="1"/>
    <col min="5639" max="5888" width="11.42578125" style="830"/>
    <col min="5889" max="5889" width="78.85546875" style="830" customWidth="1"/>
    <col min="5890" max="5890" width="23.7109375" style="830" customWidth="1"/>
    <col min="5891" max="5891" width="24.5703125" style="830" customWidth="1"/>
    <col min="5892" max="5892" width="33.5703125" style="830" customWidth="1"/>
    <col min="5893" max="5893" width="24.140625" style="830" customWidth="1"/>
    <col min="5894" max="5894" width="2.5703125" style="830" customWidth="1"/>
    <col min="5895" max="6144" width="11.42578125" style="830"/>
    <col min="6145" max="6145" width="78.85546875" style="830" customWidth="1"/>
    <col min="6146" max="6146" width="23.7109375" style="830" customWidth="1"/>
    <col min="6147" max="6147" width="24.5703125" style="830" customWidth="1"/>
    <col min="6148" max="6148" width="33.5703125" style="830" customWidth="1"/>
    <col min="6149" max="6149" width="24.140625" style="830" customWidth="1"/>
    <col min="6150" max="6150" width="2.5703125" style="830" customWidth="1"/>
    <col min="6151" max="6400" width="11.42578125" style="830"/>
    <col min="6401" max="6401" width="78.85546875" style="830" customWidth="1"/>
    <col min="6402" max="6402" width="23.7109375" style="830" customWidth="1"/>
    <col min="6403" max="6403" width="24.5703125" style="830" customWidth="1"/>
    <col min="6404" max="6404" width="33.5703125" style="830" customWidth="1"/>
    <col min="6405" max="6405" width="24.140625" style="830" customWidth="1"/>
    <col min="6406" max="6406" width="2.5703125" style="830" customWidth="1"/>
    <col min="6407" max="6656" width="11.42578125" style="830"/>
    <col min="6657" max="6657" width="78.85546875" style="830" customWidth="1"/>
    <col min="6658" max="6658" width="23.7109375" style="830" customWidth="1"/>
    <col min="6659" max="6659" width="24.5703125" style="830" customWidth="1"/>
    <col min="6660" max="6660" width="33.5703125" style="830" customWidth="1"/>
    <col min="6661" max="6661" width="24.140625" style="830" customWidth="1"/>
    <col min="6662" max="6662" width="2.5703125" style="830" customWidth="1"/>
    <col min="6663" max="6912" width="11.42578125" style="830"/>
    <col min="6913" max="6913" width="78.85546875" style="830" customWidth="1"/>
    <col min="6914" max="6914" width="23.7109375" style="830" customWidth="1"/>
    <col min="6915" max="6915" width="24.5703125" style="830" customWidth="1"/>
    <col min="6916" max="6916" width="33.5703125" style="830" customWidth="1"/>
    <col min="6917" max="6917" width="24.140625" style="830" customWidth="1"/>
    <col min="6918" max="6918" width="2.5703125" style="830" customWidth="1"/>
    <col min="6919" max="7168" width="11.42578125" style="830"/>
    <col min="7169" max="7169" width="78.85546875" style="830" customWidth="1"/>
    <col min="7170" max="7170" width="23.7109375" style="830" customWidth="1"/>
    <col min="7171" max="7171" width="24.5703125" style="830" customWidth="1"/>
    <col min="7172" max="7172" width="33.5703125" style="830" customWidth="1"/>
    <col min="7173" max="7173" width="24.140625" style="830" customWidth="1"/>
    <col min="7174" max="7174" width="2.5703125" style="830" customWidth="1"/>
    <col min="7175" max="7424" width="11.42578125" style="830"/>
    <col min="7425" max="7425" width="78.85546875" style="830" customWidth="1"/>
    <col min="7426" max="7426" width="23.7109375" style="830" customWidth="1"/>
    <col min="7427" max="7427" width="24.5703125" style="830" customWidth="1"/>
    <col min="7428" max="7428" width="33.5703125" style="830" customWidth="1"/>
    <col min="7429" max="7429" width="24.140625" style="830" customWidth="1"/>
    <col min="7430" max="7430" width="2.5703125" style="830" customWidth="1"/>
    <col min="7431" max="7680" width="11.42578125" style="830"/>
    <col min="7681" max="7681" width="78.85546875" style="830" customWidth="1"/>
    <col min="7682" max="7682" width="23.7109375" style="830" customWidth="1"/>
    <col min="7683" max="7683" width="24.5703125" style="830" customWidth="1"/>
    <col min="7684" max="7684" width="33.5703125" style="830" customWidth="1"/>
    <col min="7685" max="7685" width="24.140625" style="830" customWidth="1"/>
    <col min="7686" max="7686" width="2.5703125" style="830" customWidth="1"/>
    <col min="7687" max="7936" width="11.42578125" style="830"/>
    <col min="7937" max="7937" width="78.85546875" style="830" customWidth="1"/>
    <col min="7938" max="7938" width="23.7109375" style="830" customWidth="1"/>
    <col min="7939" max="7939" width="24.5703125" style="830" customWidth="1"/>
    <col min="7940" max="7940" width="33.5703125" style="830" customWidth="1"/>
    <col min="7941" max="7941" width="24.140625" style="830" customWidth="1"/>
    <col min="7942" max="7942" width="2.5703125" style="830" customWidth="1"/>
    <col min="7943" max="8192" width="11.42578125" style="830"/>
    <col min="8193" max="8193" width="78.85546875" style="830" customWidth="1"/>
    <col min="8194" max="8194" width="23.7109375" style="830" customWidth="1"/>
    <col min="8195" max="8195" width="24.5703125" style="830" customWidth="1"/>
    <col min="8196" max="8196" width="33.5703125" style="830" customWidth="1"/>
    <col min="8197" max="8197" width="24.140625" style="830" customWidth="1"/>
    <col min="8198" max="8198" width="2.5703125" style="830" customWidth="1"/>
    <col min="8199" max="8448" width="11.42578125" style="830"/>
    <col min="8449" max="8449" width="78.85546875" style="830" customWidth="1"/>
    <col min="8450" max="8450" width="23.7109375" style="830" customWidth="1"/>
    <col min="8451" max="8451" width="24.5703125" style="830" customWidth="1"/>
    <col min="8452" max="8452" width="33.5703125" style="830" customWidth="1"/>
    <col min="8453" max="8453" width="24.140625" style="830" customWidth="1"/>
    <col min="8454" max="8454" width="2.5703125" style="830" customWidth="1"/>
    <col min="8455" max="8704" width="11.42578125" style="830"/>
    <col min="8705" max="8705" width="78.85546875" style="830" customWidth="1"/>
    <col min="8706" max="8706" width="23.7109375" style="830" customWidth="1"/>
    <col min="8707" max="8707" width="24.5703125" style="830" customWidth="1"/>
    <col min="8708" max="8708" width="33.5703125" style="830" customWidth="1"/>
    <col min="8709" max="8709" width="24.140625" style="830" customWidth="1"/>
    <col min="8710" max="8710" width="2.5703125" style="830" customWidth="1"/>
    <col min="8711" max="8960" width="11.42578125" style="830"/>
    <col min="8961" max="8961" width="78.85546875" style="830" customWidth="1"/>
    <col min="8962" max="8962" width="23.7109375" style="830" customWidth="1"/>
    <col min="8963" max="8963" width="24.5703125" style="830" customWidth="1"/>
    <col min="8964" max="8964" width="33.5703125" style="830" customWidth="1"/>
    <col min="8965" max="8965" width="24.140625" style="830" customWidth="1"/>
    <col min="8966" max="8966" width="2.5703125" style="830" customWidth="1"/>
    <col min="8967" max="9216" width="11.42578125" style="830"/>
    <col min="9217" max="9217" width="78.85546875" style="830" customWidth="1"/>
    <col min="9218" max="9218" width="23.7109375" style="830" customWidth="1"/>
    <col min="9219" max="9219" width="24.5703125" style="830" customWidth="1"/>
    <col min="9220" max="9220" width="33.5703125" style="830" customWidth="1"/>
    <col min="9221" max="9221" width="24.140625" style="830" customWidth="1"/>
    <col min="9222" max="9222" width="2.5703125" style="830" customWidth="1"/>
    <col min="9223" max="9472" width="11.42578125" style="830"/>
    <col min="9473" max="9473" width="78.85546875" style="830" customWidth="1"/>
    <col min="9474" max="9474" width="23.7109375" style="830" customWidth="1"/>
    <col min="9475" max="9475" width="24.5703125" style="830" customWidth="1"/>
    <col min="9476" max="9476" width="33.5703125" style="830" customWidth="1"/>
    <col min="9477" max="9477" width="24.140625" style="830" customWidth="1"/>
    <col min="9478" max="9478" width="2.5703125" style="830" customWidth="1"/>
    <col min="9479" max="9728" width="11.42578125" style="830"/>
    <col min="9729" max="9729" width="78.85546875" style="830" customWidth="1"/>
    <col min="9730" max="9730" width="23.7109375" style="830" customWidth="1"/>
    <col min="9731" max="9731" width="24.5703125" style="830" customWidth="1"/>
    <col min="9732" max="9732" width="33.5703125" style="830" customWidth="1"/>
    <col min="9733" max="9733" width="24.140625" style="830" customWidth="1"/>
    <col min="9734" max="9734" width="2.5703125" style="830" customWidth="1"/>
    <col min="9735" max="9984" width="11.42578125" style="830"/>
    <col min="9985" max="9985" width="78.85546875" style="830" customWidth="1"/>
    <col min="9986" max="9986" width="23.7109375" style="830" customWidth="1"/>
    <col min="9987" max="9987" width="24.5703125" style="830" customWidth="1"/>
    <col min="9988" max="9988" width="33.5703125" style="830" customWidth="1"/>
    <col min="9989" max="9989" width="24.140625" style="830" customWidth="1"/>
    <col min="9990" max="9990" width="2.5703125" style="830" customWidth="1"/>
    <col min="9991" max="10240" width="11.42578125" style="830"/>
    <col min="10241" max="10241" width="78.85546875" style="830" customWidth="1"/>
    <col min="10242" max="10242" width="23.7109375" style="830" customWidth="1"/>
    <col min="10243" max="10243" width="24.5703125" style="830" customWidth="1"/>
    <col min="10244" max="10244" width="33.5703125" style="830" customWidth="1"/>
    <col min="10245" max="10245" width="24.140625" style="830" customWidth="1"/>
    <col min="10246" max="10246" width="2.5703125" style="830" customWidth="1"/>
    <col min="10247" max="10496" width="11.42578125" style="830"/>
    <col min="10497" max="10497" width="78.85546875" style="830" customWidth="1"/>
    <col min="10498" max="10498" width="23.7109375" style="830" customWidth="1"/>
    <col min="10499" max="10499" width="24.5703125" style="830" customWidth="1"/>
    <col min="10500" max="10500" width="33.5703125" style="830" customWidth="1"/>
    <col min="10501" max="10501" width="24.140625" style="830" customWidth="1"/>
    <col min="10502" max="10502" width="2.5703125" style="830" customWidth="1"/>
    <col min="10503" max="10752" width="11.42578125" style="830"/>
    <col min="10753" max="10753" width="78.85546875" style="830" customWidth="1"/>
    <col min="10754" max="10754" width="23.7109375" style="830" customWidth="1"/>
    <col min="10755" max="10755" width="24.5703125" style="830" customWidth="1"/>
    <col min="10756" max="10756" width="33.5703125" style="830" customWidth="1"/>
    <col min="10757" max="10757" width="24.140625" style="830" customWidth="1"/>
    <col min="10758" max="10758" width="2.5703125" style="830" customWidth="1"/>
    <col min="10759" max="11008" width="11.42578125" style="830"/>
    <col min="11009" max="11009" width="78.85546875" style="830" customWidth="1"/>
    <col min="11010" max="11010" width="23.7109375" style="830" customWidth="1"/>
    <col min="11011" max="11011" width="24.5703125" style="830" customWidth="1"/>
    <col min="11012" max="11012" width="33.5703125" style="830" customWidth="1"/>
    <col min="11013" max="11013" width="24.140625" style="830" customWidth="1"/>
    <col min="11014" max="11014" width="2.5703125" style="830" customWidth="1"/>
    <col min="11015" max="11264" width="11.42578125" style="830"/>
    <col min="11265" max="11265" width="78.85546875" style="830" customWidth="1"/>
    <col min="11266" max="11266" width="23.7109375" style="830" customWidth="1"/>
    <col min="11267" max="11267" width="24.5703125" style="830" customWidth="1"/>
    <col min="11268" max="11268" width="33.5703125" style="830" customWidth="1"/>
    <col min="11269" max="11269" width="24.140625" style="830" customWidth="1"/>
    <col min="11270" max="11270" width="2.5703125" style="830" customWidth="1"/>
    <col min="11271" max="11520" width="11.42578125" style="830"/>
    <col min="11521" max="11521" width="78.85546875" style="830" customWidth="1"/>
    <col min="11522" max="11522" width="23.7109375" style="830" customWidth="1"/>
    <col min="11523" max="11523" width="24.5703125" style="830" customWidth="1"/>
    <col min="11524" max="11524" width="33.5703125" style="830" customWidth="1"/>
    <col min="11525" max="11525" width="24.140625" style="830" customWidth="1"/>
    <col min="11526" max="11526" width="2.5703125" style="830" customWidth="1"/>
    <col min="11527" max="11776" width="11.42578125" style="830"/>
    <col min="11777" max="11777" width="78.85546875" style="830" customWidth="1"/>
    <col min="11778" max="11778" width="23.7109375" style="830" customWidth="1"/>
    <col min="11779" max="11779" width="24.5703125" style="830" customWidth="1"/>
    <col min="11780" max="11780" width="33.5703125" style="830" customWidth="1"/>
    <col min="11781" max="11781" width="24.140625" style="830" customWidth="1"/>
    <col min="11782" max="11782" width="2.5703125" style="830" customWidth="1"/>
    <col min="11783" max="12032" width="11.42578125" style="830"/>
    <col min="12033" max="12033" width="78.85546875" style="830" customWidth="1"/>
    <col min="12034" max="12034" width="23.7109375" style="830" customWidth="1"/>
    <col min="12035" max="12035" width="24.5703125" style="830" customWidth="1"/>
    <col min="12036" max="12036" width="33.5703125" style="830" customWidth="1"/>
    <col min="12037" max="12037" width="24.140625" style="830" customWidth="1"/>
    <col min="12038" max="12038" width="2.5703125" style="830" customWidth="1"/>
    <col min="12039" max="12288" width="11.42578125" style="830"/>
    <col min="12289" max="12289" width="78.85546875" style="830" customWidth="1"/>
    <col min="12290" max="12290" width="23.7109375" style="830" customWidth="1"/>
    <col min="12291" max="12291" width="24.5703125" style="830" customWidth="1"/>
    <col min="12292" max="12292" width="33.5703125" style="830" customWidth="1"/>
    <col min="12293" max="12293" width="24.140625" style="830" customWidth="1"/>
    <col min="12294" max="12294" width="2.5703125" style="830" customWidth="1"/>
    <col min="12295" max="12544" width="11.42578125" style="830"/>
    <col min="12545" max="12545" width="78.85546875" style="830" customWidth="1"/>
    <col min="12546" max="12546" width="23.7109375" style="830" customWidth="1"/>
    <col min="12547" max="12547" width="24.5703125" style="830" customWidth="1"/>
    <col min="12548" max="12548" width="33.5703125" style="830" customWidth="1"/>
    <col min="12549" max="12549" width="24.140625" style="830" customWidth="1"/>
    <col min="12550" max="12550" width="2.5703125" style="830" customWidth="1"/>
    <col min="12551" max="12800" width="11.42578125" style="830"/>
    <col min="12801" max="12801" width="78.85546875" style="830" customWidth="1"/>
    <col min="12802" max="12802" width="23.7109375" style="830" customWidth="1"/>
    <col min="12803" max="12803" width="24.5703125" style="830" customWidth="1"/>
    <col min="12804" max="12804" width="33.5703125" style="830" customWidth="1"/>
    <col min="12805" max="12805" width="24.140625" style="830" customWidth="1"/>
    <col min="12806" max="12806" width="2.5703125" style="830" customWidth="1"/>
    <col min="12807" max="13056" width="11.42578125" style="830"/>
    <col min="13057" max="13057" width="78.85546875" style="830" customWidth="1"/>
    <col min="13058" max="13058" width="23.7109375" style="830" customWidth="1"/>
    <col min="13059" max="13059" width="24.5703125" style="830" customWidth="1"/>
    <col min="13060" max="13060" width="33.5703125" style="830" customWidth="1"/>
    <col min="13061" max="13061" width="24.140625" style="830" customWidth="1"/>
    <col min="13062" max="13062" width="2.5703125" style="830" customWidth="1"/>
    <col min="13063" max="13312" width="11.42578125" style="830"/>
    <col min="13313" max="13313" width="78.85546875" style="830" customWidth="1"/>
    <col min="13314" max="13314" width="23.7109375" style="830" customWidth="1"/>
    <col min="13315" max="13315" width="24.5703125" style="830" customWidth="1"/>
    <col min="13316" max="13316" width="33.5703125" style="830" customWidth="1"/>
    <col min="13317" max="13317" width="24.140625" style="830" customWidth="1"/>
    <col min="13318" max="13318" width="2.5703125" style="830" customWidth="1"/>
    <col min="13319" max="13568" width="11.42578125" style="830"/>
    <col min="13569" max="13569" width="78.85546875" style="830" customWidth="1"/>
    <col min="13570" max="13570" width="23.7109375" style="830" customWidth="1"/>
    <col min="13571" max="13571" width="24.5703125" style="830" customWidth="1"/>
    <col min="13572" max="13572" width="33.5703125" style="830" customWidth="1"/>
    <col min="13573" max="13573" width="24.140625" style="830" customWidth="1"/>
    <col min="13574" max="13574" width="2.5703125" style="830" customWidth="1"/>
    <col min="13575" max="13824" width="11.42578125" style="830"/>
    <col min="13825" max="13825" width="78.85546875" style="830" customWidth="1"/>
    <col min="13826" max="13826" width="23.7109375" style="830" customWidth="1"/>
    <col min="13827" max="13827" width="24.5703125" style="830" customWidth="1"/>
    <col min="13828" max="13828" width="33.5703125" style="830" customWidth="1"/>
    <col min="13829" max="13829" width="24.140625" style="830" customWidth="1"/>
    <col min="13830" max="13830" width="2.5703125" style="830" customWidth="1"/>
    <col min="13831" max="14080" width="11.42578125" style="830"/>
    <col min="14081" max="14081" width="78.85546875" style="830" customWidth="1"/>
    <col min="14082" max="14082" width="23.7109375" style="830" customWidth="1"/>
    <col min="14083" max="14083" width="24.5703125" style="830" customWidth="1"/>
    <col min="14084" max="14084" width="33.5703125" style="830" customWidth="1"/>
    <col min="14085" max="14085" width="24.140625" style="830" customWidth="1"/>
    <col min="14086" max="14086" width="2.5703125" style="830" customWidth="1"/>
    <col min="14087" max="14336" width="11.42578125" style="830"/>
    <col min="14337" max="14337" width="78.85546875" style="830" customWidth="1"/>
    <col min="14338" max="14338" width="23.7109375" style="830" customWidth="1"/>
    <col min="14339" max="14339" width="24.5703125" style="830" customWidth="1"/>
    <col min="14340" max="14340" width="33.5703125" style="830" customWidth="1"/>
    <col min="14341" max="14341" width="24.140625" style="830" customWidth="1"/>
    <col min="14342" max="14342" width="2.5703125" style="830" customWidth="1"/>
    <col min="14343" max="14592" width="11.42578125" style="830"/>
    <col min="14593" max="14593" width="78.85546875" style="830" customWidth="1"/>
    <col min="14594" max="14594" width="23.7109375" style="830" customWidth="1"/>
    <col min="14595" max="14595" width="24.5703125" style="830" customWidth="1"/>
    <col min="14596" max="14596" width="33.5703125" style="830" customWidth="1"/>
    <col min="14597" max="14597" width="24.140625" style="830" customWidth="1"/>
    <col min="14598" max="14598" width="2.5703125" style="830" customWidth="1"/>
    <col min="14599" max="14848" width="11.42578125" style="830"/>
    <col min="14849" max="14849" width="78.85546875" style="830" customWidth="1"/>
    <col min="14850" max="14850" width="23.7109375" style="830" customWidth="1"/>
    <col min="14851" max="14851" width="24.5703125" style="830" customWidth="1"/>
    <col min="14852" max="14852" width="33.5703125" style="830" customWidth="1"/>
    <col min="14853" max="14853" width="24.140625" style="830" customWidth="1"/>
    <col min="14854" max="14854" width="2.5703125" style="830" customWidth="1"/>
    <col min="14855" max="15104" width="11.42578125" style="830"/>
    <col min="15105" max="15105" width="78.85546875" style="830" customWidth="1"/>
    <col min="15106" max="15106" width="23.7109375" style="830" customWidth="1"/>
    <col min="15107" max="15107" width="24.5703125" style="830" customWidth="1"/>
    <col min="15108" max="15108" width="33.5703125" style="830" customWidth="1"/>
    <col min="15109" max="15109" width="24.140625" style="830" customWidth="1"/>
    <col min="15110" max="15110" width="2.5703125" style="830" customWidth="1"/>
    <col min="15111" max="15360" width="11.42578125" style="830"/>
    <col min="15361" max="15361" width="78.85546875" style="830" customWidth="1"/>
    <col min="15362" max="15362" width="23.7109375" style="830" customWidth="1"/>
    <col min="15363" max="15363" width="24.5703125" style="830" customWidth="1"/>
    <col min="15364" max="15364" width="33.5703125" style="830" customWidth="1"/>
    <col min="15365" max="15365" width="24.140625" style="830" customWidth="1"/>
    <col min="15366" max="15366" width="2.5703125" style="830" customWidth="1"/>
    <col min="15367" max="15616" width="11.42578125" style="830"/>
    <col min="15617" max="15617" width="78.85546875" style="830" customWidth="1"/>
    <col min="15618" max="15618" width="23.7109375" style="830" customWidth="1"/>
    <col min="15619" max="15619" width="24.5703125" style="830" customWidth="1"/>
    <col min="15620" max="15620" width="33.5703125" style="830" customWidth="1"/>
    <col min="15621" max="15621" width="24.140625" style="830" customWidth="1"/>
    <col min="15622" max="15622" width="2.5703125" style="830" customWidth="1"/>
    <col min="15623" max="15872" width="11.42578125" style="830"/>
    <col min="15873" max="15873" width="78.85546875" style="830" customWidth="1"/>
    <col min="15874" max="15874" width="23.7109375" style="830" customWidth="1"/>
    <col min="15875" max="15875" width="24.5703125" style="830" customWidth="1"/>
    <col min="15876" max="15876" width="33.5703125" style="830" customWidth="1"/>
    <col min="15877" max="15877" width="24.140625" style="830" customWidth="1"/>
    <col min="15878" max="15878" width="2.5703125" style="830" customWidth="1"/>
    <col min="15879" max="16128" width="11.42578125" style="830"/>
    <col min="16129" max="16129" width="78.85546875" style="830" customWidth="1"/>
    <col min="16130" max="16130" width="23.7109375" style="830" customWidth="1"/>
    <col min="16131" max="16131" width="24.5703125" style="830" customWidth="1"/>
    <col min="16132" max="16132" width="33.5703125" style="830" customWidth="1"/>
    <col min="16133" max="16133" width="24.140625" style="830" customWidth="1"/>
    <col min="16134" max="16134" width="2.5703125" style="830" customWidth="1"/>
    <col min="16135" max="16384" width="11.42578125" style="830"/>
  </cols>
  <sheetData>
    <row r="1" spans="1:5" s="74" customFormat="1" ht="3.75" customHeight="1">
      <c r="A1" s="690"/>
      <c r="B1" s="555"/>
      <c r="C1" s="555"/>
      <c r="D1" s="555"/>
      <c r="E1" s="547"/>
    </row>
    <row r="2" spans="1:5" s="64" customFormat="1" ht="47.25" customHeight="1">
      <c r="A2" s="999" t="s">
        <v>1089</v>
      </c>
      <c r="B2" s="999"/>
      <c r="C2" s="999"/>
      <c r="D2" s="999"/>
      <c r="E2" s="999"/>
    </row>
    <row r="3" spans="1:5" s="64" customFormat="1" ht="27.95" customHeight="1">
      <c r="A3" s="999" t="s">
        <v>797</v>
      </c>
      <c r="B3" s="999"/>
      <c r="C3" s="999"/>
      <c r="D3" s="999"/>
      <c r="E3" s="999"/>
    </row>
    <row r="4" spans="1:5" s="64" customFormat="1" ht="27.95" customHeight="1">
      <c r="A4" s="999" t="s">
        <v>1512</v>
      </c>
      <c r="B4" s="999"/>
      <c r="C4" s="999"/>
      <c r="D4" s="999"/>
      <c r="E4" s="999"/>
    </row>
    <row r="5" spans="1:5" s="65" customFormat="1" ht="46.5" customHeight="1">
      <c r="A5" s="998" t="s">
        <v>1373</v>
      </c>
      <c r="B5" s="998"/>
      <c r="C5" s="998"/>
      <c r="D5" s="998"/>
      <c r="E5" s="998"/>
    </row>
    <row r="6" spans="1:5" s="830" customFormat="1" ht="2.25" customHeight="1" thickBot="1">
      <c r="A6" s="691"/>
      <c r="B6" s="556"/>
      <c r="C6" s="556"/>
      <c r="D6" s="556"/>
      <c r="E6" s="561"/>
    </row>
    <row r="7" spans="1:5" s="830" customFormat="1" ht="14.25" hidden="1" customHeight="1" thickBot="1">
      <c r="A7" s="620"/>
      <c r="B7" s="558"/>
      <c r="C7" s="557"/>
      <c r="D7" s="557"/>
      <c r="E7" s="562"/>
    </row>
    <row r="8" spans="1:5" s="830" customFormat="1" ht="34.5" customHeight="1" thickTop="1" thickBot="1">
      <c r="A8" s="692" t="s">
        <v>798</v>
      </c>
      <c r="B8" s="559" t="s">
        <v>1093</v>
      </c>
      <c r="C8" s="559" t="s">
        <v>1094</v>
      </c>
      <c r="D8" s="563" t="s">
        <v>309</v>
      </c>
      <c r="E8" s="559" t="s">
        <v>799</v>
      </c>
    </row>
    <row r="9" spans="1:5" s="830" customFormat="1" ht="36.75" customHeight="1" thickTop="1">
      <c r="A9" s="693" t="s">
        <v>800</v>
      </c>
      <c r="B9" s="238">
        <v>31653.80429</v>
      </c>
      <c r="C9" s="238">
        <v>0</v>
      </c>
      <c r="D9" s="238">
        <v>31653.80429</v>
      </c>
      <c r="E9" s="239">
        <v>9.0578442001014847E-3</v>
      </c>
    </row>
    <row r="10" spans="1:5" s="830" customFormat="1" ht="18" customHeight="1">
      <c r="A10" s="693" t="s">
        <v>801</v>
      </c>
      <c r="B10" s="238">
        <v>207430.02849</v>
      </c>
      <c r="C10" s="238">
        <v>8233.6870500000005</v>
      </c>
      <c r="D10" s="238">
        <v>215663.71554</v>
      </c>
      <c r="E10" s="239">
        <v>6.1712908725901697E-2</v>
      </c>
    </row>
    <row r="11" spans="1:5" s="830" customFormat="1" ht="18" customHeight="1">
      <c r="A11" s="693" t="s">
        <v>802</v>
      </c>
      <c r="B11" s="238">
        <v>1061286.42588</v>
      </c>
      <c r="C11" s="238">
        <v>225819.17975000001</v>
      </c>
      <c r="D11" s="238">
        <v>1287105.6056300001</v>
      </c>
      <c r="E11" s="239">
        <v>0.36830966471088283</v>
      </c>
    </row>
    <row r="12" spans="1:5" s="830" customFormat="1" ht="18" customHeight="1">
      <c r="A12" s="693" t="s">
        <v>803</v>
      </c>
      <c r="B12" s="238">
        <v>484200.71724999999</v>
      </c>
      <c r="C12" s="238">
        <v>314036.80755999999</v>
      </c>
      <c r="D12" s="238">
        <v>798237.52480999997</v>
      </c>
      <c r="E12" s="239">
        <v>0.22841839382597709</v>
      </c>
    </row>
    <row r="13" spans="1:5" s="830" customFormat="1" ht="18" customHeight="1">
      <c r="A13" s="693" t="s">
        <v>804</v>
      </c>
      <c r="B13" s="238">
        <v>296178.00125999999</v>
      </c>
      <c r="C13" s="238">
        <v>100525.38449</v>
      </c>
      <c r="D13" s="238">
        <v>396703.38575000002</v>
      </c>
      <c r="E13" s="239">
        <v>0.11351802863428456</v>
      </c>
    </row>
    <row r="14" spans="1:5" s="830" customFormat="1" ht="18" customHeight="1">
      <c r="A14" s="693" t="s">
        <v>805</v>
      </c>
      <c r="B14" s="238">
        <v>169452.20686000001</v>
      </c>
      <c r="C14" s="238">
        <v>95139.343059999999</v>
      </c>
      <c r="D14" s="238">
        <v>264591.54992000002</v>
      </c>
      <c r="E14" s="239">
        <v>7.5713775629675975E-2</v>
      </c>
    </row>
    <row r="15" spans="1:5" s="830" customFormat="1" ht="18" customHeight="1">
      <c r="A15" s="693" t="s">
        <v>806</v>
      </c>
      <c r="B15" s="238">
        <v>34848.168610000001</v>
      </c>
      <c r="C15" s="238">
        <v>29157.70854</v>
      </c>
      <c r="D15" s="238">
        <v>64005.87715</v>
      </c>
      <c r="E15" s="239">
        <v>1.8315500336201E-2</v>
      </c>
    </row>
    <row r="16" spans="1:5" s="830" customFormat="1" ht="18" customHeight="1">
      <c r="A16" s="693" t="s">
        <v>807</v>
      </c>
      <c r="B16" s="238">
        <v>27962.87888</v>
      </c>
      <c r="C16" s="238">
        <v>21684.258320000001</v>
      </c>
      <c r="D16" s="238">
        <v>49647.137199999997</v>
      </c>
      <c r="E16" s="239">
        <v>1.4206697862244938E-2</v>
      </c>
    </row>
    <row r="17" spans="1:5" s="830" customFormat="1" ht="18" customHeight="1">
      <c r="A17" s="693" t="s">
        <v>808</v>
      </c>
      <c r="B17" s="238">
        <v>21050.469219999999</v>
      </c>
      <c r="C17" s="238">
        <v>10083.845740000001</v>
      </c>
      <c r="D17" s="238">
        <v>31134.31496</v>
      </c>
      <c r="E17" s="239">
        <v>8.9091905541875353E-3</v>
      </c>
    </row>
    <row r="18" spans="1:5" s="830" customFormat="1" ht="18" customHeight="1">
      <c r="A18" s="693" t="s">
        <v>809</v>
      </c>
      <c r="B18" s="238">
        <v>39970.055659999998</v>
      </c>
      <c r="C18" s="238">
        <v>18214.096249999999</v>
      </c>
      <c r="D18" s="238">
        <v>58184.15191</v>
      </c>
      <c r="E18" s="239">
        <v>1.6649593776704847E-2</v>
      </c>
    </row>
    <row r="19" spans="1:5" s="830" customFormat="1" ht="18" customHeight="1">
      <c r="A19" s="693" t="s">
        <v>810</v>
      </c>
      <c r="B19" s="238">
        <v>66813.258589999998</v>
      </c>
      <c r="C19" s="238">
        <v>18597.07287</v>
      </c>
      <c r="D19" s="238">
        <v>85410.331460000001</v>
      </c>
      <c r="E19" s="239">
        <v>2.4440458036448749E-2</v>
      </c>
    </row>
    <row r="20" spans="1:5" s="830" customFormat="1" ht="18" customHeight="1">
      <c r="A20" s="693" t="s">
        <v>811</v>
      </c>
      <c r="B20" s="238">
        <v>106296.10709999999</v>
      </c>
      <c r="C20" s="238">
        <v>17835.362960000002</v>
      </c>
      <c r="D20" s="238">
        <v>124131.47005999999</v>
      </c>
      <c r="E20" s="239">
        <v>3.5520644085369812E-2</v>
      </c>
    </row>
    <row r="21" spans="1:5" s="830" customFormat="1" ht="18" customHeight="1">
      <c r="A21" s="693" t="s">
        <v>812</v>
      </c>
      <c r="B21" s="238">
        <v>25869.710589999999</v>
      </c>
      <c r="C21" s="238">
        <v>3276.9397899999999</v>
      </c>
      <c r="D21" s="238">
        <v>29146.650379999999</v>
      </c>
      <c r="E21" s="239">
        <v>8.3404135464460703E-3</v>
      </c>
    </row>
    <row r="22" spans="1:5" s="830" customFormat="1" ht="18" customHeight="1" thickBot="1">
      <c r="A22" s="693" t="s">
        <v>813</v>
      </c>
      <c r="B22" s="238">
        <v>55334.507539999999</v>
      </c>
      <c r="C22" s="238">
        <v>3678.8928999999998</v>
      </c>
      <c r="D22" s="238">
        <v>59013.400439999998</v>
      </c>
      <c r="E22" s="239">
        <v>1.6886886075573204E-2</v>
      </c>
    </row>
    <row r="23" spans="1:5" s="830" customFormat="1" ht="51.75" customHeight="1" thickTop="1" thickBot="1">
      <c r="A23" s="692" t="s">
        <v>6</v>
      </c>
      <c r="B23" s="377">
        <v>2628346.3402200006</v>
      </c>
      <c r="C23" s="377">
        <v>866282.57928000006</v>
      </c>
      <c r="D23" s="377">
        <v>3494628.9195000008</v>
      </c>
      <c r="E23" s="378">
        <v>1</v>
      </c>
    </row>
    <row r="24" spans="1:5" s="830" customFormat="1" ht="34.5" customHeight="1" thickTop="1" thickBot="1">
      <c r="A24" s="694" t="s">
        <v>814</v>
      </c>
      <c r="B24" s="239">
        <v>0.75211028145330383</v>
      </c>
      <c r="C24" s="239">
        <v>0.24788971854669614</v>
      </c>
      <c r="D24" s="239">
        <v>1</v>
      </c>
      <c r="E24" s="379"/>
    </row>
    <row r="25" spans="1:5" s="830" customFormat="1" ht="46.5" customHeight="1" thickTop="1" thickBot="1">
      <c r="A25" s="695" t="s">
        <v>815</v>
      </c>
      <c r="B25" s="559" t="s">
        <v>1093</v>
      </c>
      <c r="C25" s="559" t="s">
        <v>1094</v>
      </c>
      <c r="D25" s="563" t="s">
        <v>309</v>
      </c>
      <c r="E25" s="559" t="s">
        <v>711</v>
      </c>
    </row>
    <row r="26" spans="1:5" s="830" customFormat="1" ht="28.5" customHeight="1" thickTop="1">
      <c r="A26" s="693" t="s">
        <v>800</v>
      </c>
      <c r="B26" s="238">
        <v>1</v>
      </c>
      <c r="C26" s="238">
        <v>0</v>
      </c>
      <c r="D26" s="238">
        <v>1</v>
      </c>
      <c r="E26" s="239">
        <v>2.5011692966461823E-6</v>
      </c>
    </row>
    <row r="27" spans="1:5" s="830" customFormat="1" ht="17.25" customHeight="1">
      <c r="A27" s="693" t="s">
        <v>801</v>
      </c>
      <c r="B27" s="238">
        <v>23</v>
      </c>
      <c r="C27" s="238">
        <v>1</v>
      </c>
      <c r="D27" s="238">
        <v>24</v>
      </c>
      <c r="E27" s="239">
        <v>6.0028063119508367E-5</v>
      </c>
    </row>
    <row r="28" spans="1:5" s="830" customFormat="1" ht="17.25" customHeight="1">
      <c r="A28" s="693" t="s">
        <v>802</v>
      </c>
      <c r="B28" s="238">
        <v>218</v>
      </c>
      <c r="C28" s="238">
        <v>54</v>
      </c>
      <c r="D28" s="238">
        <v>272</v>
      </c>
      <c r="E28" s="239">
        <v>6.8031804868776157E-4</v>
      </c>
    </row>
    <row r="29" spans="1:5" s="830" customFormat="1" ht="17.25" customHeight="1">
      <c r="A29" s="693" t="s">
        <v>803</v>
      </c>
      <c r="B29" s="238">
        <v>225</v>
      </c>
      <c r="C29" s="238">
        <v>146</v>
      </c>
      <c r="D29" s="238">
        <v>371</v>
      </c>
      <c r="E29" s="239">
        <v>9.2793380905573358E-4</v>
      </c>
    </row>
    <row r="30" spans="1:5" s="830" customFormat="1" ht="17.25" customHeight="1">
      <c r="A30" s="693" t="s">
        <v>804</v>
      </c>
      <c r="B30" s="238">
        <v>290</v>
      </c>
      <c r="C30" s="238">
        <v>104</v>
      </c>
      <c r="D30" s="238">
        <v>394</v>
      </c>
      <c r="E30" s="239">
        <v>9.8546070287859567E-4</v>
      </c>
    </row>
    <row r="31" spans="1:5" s="830" customFormat="1" ht="17.25" customHeight="1">
      <c r="A31" s="693" t="s">
        <v>805</v>
      </c>
      <c r="B31" s="238">
        <v>341</v>
      </c>
      <c r="C31" s="238">
        <v>185</v>
      </c>
      <c r="D31" s="238">
        <v>526</v>
      </c>
      <c r="E31" s="239">
        <v>1.3156150500358917E-3</v>
      </c>
    </row>
    <row r="32" spans="1:5" s="830" customFormat="1" ht="17.25" customHeight="1">
      <c r="A32" s="693" t="s">
        <v>806</v>
      </c>
      <c r="B32" s="238">
        <v>130</v>
      </c>
      <c r="C32" s="238">
        <v>107</v>
      </c>
      <c r="D32" s="238">
        <v>237</v>
      </c>
      <c r="E32" s="239">
        <v>5.9277712330514513E-4</v>
      </c>
    </row>
    <row r="33" spans="1:5" s="830" customFormat="1" ht="17.25" customHeight="1">
      <c r="A33" s="693" t="s">
        <v>807</v>
      </c>
      <c r="B33" s="238">
        <v>168</v>
      </c>
      <c r="C33" s="238">
        <v>128</v>
      </c>
      <c r="D33" s="238">
        <v>296</v>
      </c>
      <c r="E33" s="239">
        <v>7.4034611180726995E-4</v>
      </c>
    </row>
    <row r="34" spans="1:5" s="830" customFormat="1" ht="17.25" customHeight="1">
      <c r="A34" s="693" t="s">
        <v>808</v>
      </c>
      <c r="B34" s="238">
        <v>179</v>
      </c>
      <c r="C34" s="238">
        <v>84</v>
      </c>
      <c r="D34" s="238">
        <v>263</v>
      </c>
      <c r="E34" s="239">
        <v>6.5780752501794584E-4</v>
      </c>
    </row>
    <row r="35" spans="1:5" s="830" customFormat="1" ht="17.25" customHeight="1">
      <c r="A35" s="693" t="s">
        <v>809</v>
      </c>
      <c r="B35" s="238">
        <v>495</v>
      </c>
      <c r="C35" s="238">
        <v>214</v>
      </c>
      <c r="D35" s="238">
        <v>709</v>
      </c>
      <c r="E35" s="239">
        <v>1.7733290313221432E-3</v>
      </c>
    </row>
    <row r="36" spans="1:5" s="830" customFormat="1" ht="17.25" customHeight="1">
      <c r="A36" s="693" t="s">
        <v>810</v>
      </c>
      <c r="B36" s="238">
        <v>1424</v>
      </c>
      <c r="C36" s="238">
        <v>381</v>
      </c>
      <c r="D36" s="238">
        <v>1805</v>
      </c>
      <c r="E36" s="239">
        <v>4.514610580446359E-3</v>
      </c>
    </row>
    <row r="37" spans="1:5" s="830" customFormat="1" ht="17.25" customHeight="1">
      <c r="A37" s="693" t="s">
        <v>811</v>
      </c>
      <c r="B37" s="238">
        <v>7157</v>
      </c>
      <c r="C37" s="238">
        <v>1049</v>
      </c>
      <c r="D37" s="238">
        <v>8206</v>
      </c>
      <c r="E37" s="239">
        <v>2.0524595248278571E-2</v>
      </c>
    </row>
    <row r="38" spans="1:5" s="830" customFormat="1" ht="17.25" customHeight="1">
      <c r="A38" s="693" t="s">
        <v>812</v>
      </c>
      <c r="B38" s="238">
        <v>5359</v>
      </c>
      <c r="C38" s="238">
        <v>632</v>
      </c>
      <c r="D38" s="238">
        <v>5991</v>
      </c>
      <c r="E38" s="239">
        <v>1.4984505256207276E-2</v>
      </c>
    </row>
    <row r="39" spans="1:5" s="830" customFormat="1" ht="17.25" customHeight="1" thickBot="1">
      <c r="A39" s="693" t="s">
        <v>813</v>
      </c>
      <c r="B39" s="238">
        <v>363186</v>
      </c>
      <c r="C39" s="238">
        <v>17532</v>
      </c>
      <c r="D39" s="238">
        <v>380718</v>
      </c>
      <c r="E39" s="239">
        <v>0.95224017228054114</v>
      </c>
    </row>
    <row r="40" spans="1:5" s="830" customFormat="1" ht="49.5" customHeight="1" thickTop="1" thickBot="1">
      <c r="A40" s="692" t="s">
        <v>6</v>
      </c>
      <c r="B40" s="377">
        <v>379196</v>
      </c>
      <c r="C40" s="377">
        <v>20617</v>
      </c>
      <c r="D40" s="377">
        <v>399813</v>
      </c>
      <c r="E40" s="378">
        <v>1</v>
      </c>
    </row>
    <row r="41" spans="1:5" s="830" customFormat="1" ht="36.75" customHeight="1" thickTop="1">
      <c r="A41" s="694" t="s">
        <v>814</v>
      </c>
      <c r="B41" s="239">
        <v>0.94843339261104564</v>
      </c>
      <c r="C41" s="239">
        <v>5.1566607388954334E-2</v>
      </c>
      <c r="D41" s="239">
        <v>1</v>
      </c>
      <c r="E41" s="380"/>
    </row>
    <row r="42" spans="1:5" s="830" customFormat="1" ht="9" customHeight="1" thickBot="1">
      <c r="A42" s="696"/>
      <c r="B42" s="381"/>
      <c r="C42" s="381"/>
      <c r="D42" s="564"/>
      <c r="E42" s="564"/>
    </row>
    <row r="43" spans="1:5" s="137" customFormat="1" ht="38.25" customHeight="1" thickTop="1">
      <c r="A43" s="1000" t="s">
        <v>816</v>
      </c>
      <c r="B43" s="1001"/>
      <c r="C43" s="1001"/>
      <c r="D43" s="1001"/>
      <c r="E43" s="1001"/>
    </row>
    <row r="44" spans="1:5" s="830" customFormat="1" ht="9" customHeight="1">
      <c r="A44" s="621"/>
      <c r="B44" s="180"/>
      <c r="C44" s="180"/>
      <c r="D44" s="247"/>
      <c r="E44" s="565"/>
    </row>
    <row r="45" spans="1:5" s="830" customFormat="1" ht="9" customHeight="1">
      <c r="A45" s="621"/>
      <c r="B45" s="180"/>
      <c r="C45" s="180"/>
      <c r="D45" s="247"/>
      <c r="E45" s="565"/>
    </row>
    <row r="46" spans="1:5" s="64" customFormat="1" ht="47.25" customHeight="1">
      <c r="A46" s="999" t="s">
        <v>1089</v>
      </c>
      <c r="B46" s="999"/>
      <c r="C46" s="999"/>
      <c r="D46" s="999"/>
      <c r="E46" s="999"/>
    </row>
    <row r="47" spans="1:5" s="64" customFormat="1" ht="27.95" customHeight="1">
      <c r="A47" s="999" t="s">
        <v>817</v>
      </c>
      <c r="B47" s="999"/>
      <c r="C47" s="999"/>
      <c r="D47" s="999"/>
      <c r="E47" s="999"/>
    </row>
    <row r="48" spans="1:5" s="64" customFormat="1" ht="27.95" customHeight="1">
      <c r="A48" s="999" t="s">
        <v>1512</v>
      </c>
      <c r="B48" s="999"/>
      <c r="C48" s="999"/>
      <c r="D48" s="999"/>
      <c r="E48" s="999"/>
    </row>
    <row r="49" spans="1:5" s="65" customFormat="1" ht="46.5" customHeight="1">
      <c r="A49" s="998" t="s">
        <v>1373</v>
      </c>
      <c r="B49" s="998"/>
      <c r="C49" s="998"/>
      <c r="D49" s="998"/>
      <c r="E49" s="998"/>
    </row>
    <row r="50" spans="1:5" s="830" customFormat="1" ht="2.25" customHeight="1" thickBot="1">
      <c r="A50" s="622"/>
      <c r="B50" s="70"/>
      <c r="C50" s="70"/>
      <c r="D50" s="70"/>
      <c r="E50" s="566"/>
    </row>
    <row r="51" spans="1:5" s="830" customFormat="1" ht="14.25" hidden="1" customHeight="1" thickTop="1" thickBot="1">
      <c r="A51" s="620"/>
      <c r="B51" s="558"/>
      <c r="C51" s="557"/>
      <c r="D51" s="557"/>
      <c r="E51" s="562"/>
    </row>
    <row r="52" spans="1:5" s="830" customFormat="1" ht="34.5" customHeight="1" thickTop="1" thickBot="1">
      <c r="A52" s="692" t="s">
        <v>798</v>
      </c>
      <c r="B52" s="559" t="s">
        <v>1093</v>
      </c>
      <c r="C52" s="559" t="s">
        <v>1094</v>
      </c>
      <c r="D52" s="563" t="s">
        <v>309</v>
      </c>
      <c r="E52" s="559" t="s">
        <v>799</v>
      </c>
    </row>
    <row r="53" spans="1:5" s="830" customFormat="1" ht="36.75" customHeight="1" thickTop="1">
      <c r="A53" s="693" t="s">
        <v>800</v>
      </c>
      <c r="B53" s="238">
        <v>0</v>
      </c>
      <c r="C53" s="238">
        <v>0</v>
      </c>
      <c r="D53" s="238">
        <v>0</v>
      </c>
      <c r="E53" s="239">
        <v>0</v>
      </c>
    </row>
    <row r="54" spans="1:5" s="830" customFormat="1" ht="18" customHeight="1">
      <c r="A54" s="693" t="s">
        <v>801</v>
      </c>
      <c r="B54" s="238">
        <v>11430.028490000001</v>
      </c>
      <c r="C54" s="238">
        <v>0</v>
      </c>
      <c r="D54" s="238">
        <v>11430.028490000001</v>
      </c>
      <c r="E54" s="239">
        <v>0.1737028985208712</v>
      </c>
    </row>
    <row r="55" spans="1:5" s="830" customFormat="1" ht="18" customHeight="1">
      <c r="A55" s="693" t="s">
        <v>802</v>
      </c>
      <c r="B55" s="238">
        <v>5483.7209800000001</v>
      </c>
      <c r="C55" s="238">
        <v>0</v>
      </c>
      <c r="D55" s="238">
        <v>5483.7209800000001</v>
      </c>
      <c r="E55" s="239">
        <v>8.333647022306874E-2</v>
      </c>
    </row>
    <row r="56" spans="1:5" s="830" customFormat="1" ht="18" customHeight="1">
      <c r="A56" s="693" t="s">
        <v>803</v>
      </c>
      <c r="B56" s="238">
        <v>17758.269090000002</v>
      </c>
      <c r="C56" s="238">
        <v>1491.2144699999999</v>
      </c>
      <c r="D56" s="238">
        <v>19249.483560000001</v>
      </c>
      <c r="E56" s="239">
        <v>0.29253567410853049</v>
      </c>
    </row>
    <row r="57" spans="1:5" s="830" customFormat="1" ht="18" customHeight="1">
      <c r="A57" s="693" t="s">
        <v>804</v>
      </c>
      <c r="B57" s="238">
        <v>5756.4755500000001</v>
      </c>
      <c r="C57" s="238">
        <v>3217.8080399999999</v>
      </c>
      <c r="D57" s="238">
        <v>8974.2835899999991</v>
      </c>
      <c r="E57" s="239">
        <v>0.13638278094364484</v>
      </c>
    </row>
    <row r="58" spans="1:5" s="830" customFormat="1" ht="18" customHeight="1">
      <c r="A58" s="693" t="s">
        <v>805</v>
      </c>
      <c r="B58" s="238">
        <v>4450.8065099999994</v>
      </c>
      <c r="C58" s="238">
        <v>1069.21183</v>
      </c>
      <c r="D58" s="238">
        <v>5520.0183399999996</v>
      </c>
      <c r="E58" s="239">
        <v>8.3888083602350477E-2</v>
      </c>
    </row>
    <row r="59" spans="1:5" s="830" customFormat="1" ht="18" customHeight="1">
      <c r="A59" s="693" t="s">
        <v>806</v>
      </c>
      <c r="B59" s="238">
        <v>4245.3980300000003</v>
      </c>
      <c r="C59" s="238">
        <v>832.50608</v>
      </c>
      <c r="D59" s="238">
        <v>5077.9041100000004</v>
      </c>
      <c r="E59" s="239">
        <v>7.7169244423995725E-2</v>
      </c>
    </row>
    <row r="60" spans="1:5" s="830" customFormat="1" ht="18" customHeight="1">
      <c r="A60" s="693" t="s">
        <v>807</v>
      </c>
      <c r="B60" s="238">
        <v>1880.1042500000001</v>
      </c>
      <c r="C60" s="238">
        <v>324.64345000000003</v>
      </c>
      <c r="D60" s="238">
        <v>2204.7476999999999</v>
      </c>
      <c r="E60" s="239">
        <v>3.3505696537176714E-2</v>
      </c>
    </row>
    <row r="61" spans="1:5" s="830" customFormat="1" ht="18" customHeight="1">
      <c r="A61" s="693" t="s">
        <v>808</v>
      </c>
      <c r="B61" s="238">
        <v>1102.32095</v>
      </c>
      <c r="C61" s="238">
        <v>123.14437</v>
      </c>
      <c r="D61" s="238">
        <v>1225.46532</v>
      </c>
      <c r="E61" s="239">
        <v>1.8623477474884839E-2</v>
      </c>
    </row>
    <row r="62" spans="1:5" s="830" customFormat="1" ht="18" customHeight="1">
      <c r="A62" s="693" t="s">
        <v>809</v>
      </c>
      <c r="B62" s="238">
        <v>1605.10562</v>
      </c>
      <c r="C62" s="238">
        <v>183.16276000000002</v>
      </c>
      <c r="D62" s="238">
        <v>1788.26838</v>
      </c>
      <c r="E62" s="239">
        <v>2.7176432780634543E-2</v>
      </c>
    </row>
    <row r="63" spans="1:5" s="830" customFormat="1" ht="18" customHeight="1">
      <c r="A63" s="693" t="s">
        <v>810</v>
      </c>
      <c r="B63" s="238">
        <v>1702.27532</v>
      </c>
      <c r="C63" s="238">
        <v>332.99369999999999</v>
      </c>
      <c r="D63" s="238">
        <v>2035.26902</v>
      </c>
      <c r="E63" s="239">
        <v>3.0930117834179868E-2</v>
      </c>
    </row>
    <row r="64" spans="1:5" s="830" customFormat="1" ht="18" customHeight="1">
      <c r="A64" s="693" t="s">
        <v>811</v>
      </c>
      <c r="B64" s="238">
        <v>1551.9572700000001</v>
      </c>
      <c r="C64" s="238">
        <v>290.31351000000001</v>
      </c>
      <c r="D64" s="238">
        <v>1842.2707800000001</v>
      </c>
      <c r="E64" s="239">
        <v>2.7997110823151258E-2</v>
      </c>
    </row>
    <row r="65" spans="1:5" s="830" customFormat="1" ht="18" customHeight="1">
      <c r="A65" s="693" t="s">
        <v>812</v>
      </c>
      <c r="B65" s="238">
        <v>214.88579999999999</v>
      </c>
      <c r="C65" s="238">
        <v>32.149039999999999</v>
      </c>
      <c r="D65" s="238">
        <v>247.03483999999997</v>
      </c>
      <c r="E65" s="239">
        <v>3.7542047932060448E-3</v>
      </c>
    </row>
    <row r="66" spans="1:5" s="830" customFormat="1" ht="18" customHeight="1" thickBot="1">
      <c r="A66" s="693" t="s">
        <v>813</v>
      </c>
      <c r="B66" s="238">
        <v>681.48649999999998</v>
      </c>
      <c r="C66" s="238">
        <v>42.193179999999998</v>
      </c>
      <c r="D66" s="238">
        <v>723.67967999999996</v>
      </c>
      <c r="E66" s="239">
        <v>1.0997807934305204E-2</v>
      </c>
    </row>
    <row r="67" spans="1:5" s="830" customFormat="1" ht="51.75" customHeight="1" thickTop="1" thickBot="1">
      <c r="A67" s="692" t="s">
        <v>6</v>
      </c>
      <c r="B67" s="377">
        <v>57862.834360000001</v>
      </c>
      <c r="C67" s="377">
        <v>7939.3404300000002</v>
      </c>
      <c r="D67" s="377">
        <v>65802.174790000005</v>
      </c>
      <c r="E67" s="378">
        <v>1</v>
      </c>
    </row>
    <row r="68" spans="1:5" s="830" customFormat="1" ht="34.5" customHeight="1" thickTop="1" thickBot="1">
      <c r="A68" s="694" t="s">
        <v>814</v>
      </c>
      <c r="B68" s="239">
        <v>0.87934531867164745</v>
      </c>
      <c r="C68" s="239">
        <v>0.12065468132835248</v>
      </c>
      <c r="D68" s="239">
        <v>1</v>
      </c>
      <c r="E68" s="239"/>
    </row>
    <row r="69" spans="1:5" s="830" customFormat="1" ht="46.5" customHeight="1" thickTop="1" thickBot="1">
      <c r="A69" s="692" t="s">
        <v>818</v>
      </c>
      <c r="B69" s="559" t="s">
        <v>1093</v>
      </c>
      <c r="C69" s="559" t="s">
        <v>1094</v>
      </c>
      <c r="D69" s="563" t="s">
        <v>309</v>
      </c>
      <c r="E69" s="559" t="s">
        <v>711</v>
      </c>
    </row>
    <row r="70" spans="1:5" s="830" customFormat="1" ht="28.5" customHeight="1" thickTop="1">
      <c r="A70" s="693" t="s">
        <v>800</v>
      </c>
      <c r="B70" s="238">
        <v>0</v>
      </c>
      <c r="C70" s="238">
        <v>0</v>
      </c>
      <c r="D70" s="238">
        <v>0</v>
      </c>
      <c r="E70" s="239">
        <v>0</v>
      </c>
    </row>
    <row r="71" spans="1:5" s="830" customFormat="1" ht="17.25" customHeight="1">
      <c r="A71" s="693" t="s">
        <v>801</v>
      </c>
      <c r="B71" s="238">
        <v>1</v>
      </c>
      <c r="C71" s="238">
        <v>0</v>
      </c>
      <c r="D71" s="238">
        <v>1</v>
      </c>
      <c r="E71" s="239">
        <v>5.3821313240043052E-4</v>
      </c>
    </row>
    <row r="72" spans="1:5" s="830" customFormat="1" ht="17.25" customHeight="1">
      <c r="A72" s="693" t="s">
        <v>802</v>
      </c>
      <c r="B72" s="238">
        <v>1</v>
      </c>
      <c r="C72" s="238">
        <v>0</v>
      </c>
      <c r="D72" s="238">
        <v>1</v>
      </c>
      <c r="E72" s="239">
        <v>5.3821313240043052E-4</v>
      </c>
    </row>
    <row r="73" spans="1:5" s="830" customFormat="1" ht="17.25" customHeight="1">
      <c r="A73" s="693" t="s">
        <v>803</v>
      </c>
      <c r="B73" s="238">
        <v>9</v>
      </c>
      <c r="C73" s="238">
        <v>1</v>
      </c>
      <c r="D73" s="238">
        <v>10</v>
      </c>
      <c r="E73" s="239">
        <v>5.3821313240043061E-3</v>
      </c>
    </row>
    <row r="74" spans="1:5" s="830" customFormat="1" ht="17.25" customHeight="1">
      <c r="A74" s="693" t="s">
        <v>804</v>
      </c>
      <c r="B74" s="238">
        <v>5</v>
      </c>
      <c r="C74" s="238">
        <v>4</v>
      </c>
      <c r="D74" s="238">
        <v>9</v>
      </c>
      <c r="E74" s="239">
        <v>4.8439181916038751E-3</v>
      </c>
    </row>
    <row r="75" spans="1:5" s="830" customFormat="1" ht="17.25" customHeight="1">
      <c r="A75" s="693" t="s">
        <v>805</v>
      </c>
      <c r="B75" s="238">
        <v>10</v>
      </c>
      <c r="C75" s="238">
        <v>2</v>
      </c>
      <c r="D75" s="238">
        <v>12</v>
      </c>
      <c r="E75" s="239">
        <v>6.4585575888051671E-3</v>
      </c>
    </row>
    <row r="76" spans="1:5" s="830" customFormat="1" ht="17.25" customHeight="1">
      <c r="A76" s="693" t="s">
        <v>806</v>
      </c>
      <c r="B76" s="238">
        <v>16</v>
      </c>
      <c r="C76" s="238">
        <v>3</v>
      </c>
      <c r="D76" s="238">
        <v>19</v>
      </c>
      <c r="E76" s="239">
        <v>1.022604951560818E-2</v>
      </c>
    </row>
    <row r="77" spans="1:5" s="830" customFormat="1" ht="17.25" customHeight="1">
      <c r="A77" s="693" t="s">
        <v>807</v>
      </c>
      <c r="B77" s="238">
        <v>11</v>
      </c>
      <c r="C77" s="238">
        <v>2</v>
      </c>
      <c r="D77" s="238">
        <v>13</v>
      </c>
      <c r="E77" s="239">
        <v>6.9967707212055972E-3</v>
      </c>
    </row>
    <row r="78" spans="1:5" s="830" customFormat="1" ht="17.25" customHeight="1">
      <c r="A78" s="693" t="s">
        <v>808</v>
      </c>
      <c r="B78" s="238">
        <v>9</v>
      </c>
      <c r="C78" s="238">
        <v>1</v>
      </c>
      <c r="D78" s="238">
        <v>10</v>
      </c>
      <c r="E78" s="239">
        <v>5.3821313240043061E-3</v>
      </c>
    </row>
    <row r="79" spans="1:5" s="830" customFormat="1" ht="17.25" customHeight="1">
      <c r="A79" s="693" t="s">
        <v>809</v>
      </c>
      <c r="B79" s="238">
        <v>19</v>
      </c>
      <c r="C79" s="238">
        <v>2</v>
      </c>
      <c r="D79" s="238">
        <v>21</v>
      </c>
      <c r="E79" s="239">
        <v>1.1302475780409042E-2</v>
      </c>
    </row>
    <row r="80" spans="1:5" s="830" customFormat="1" ht="17.25" customHeight="1">
      <c r="A80" s="693" t="s">
        <v>810</v>
      </c>
      <c r="B80" s="238">
        <v>34</v>
      </c>
      <c r="C80" s="238">
        <v>7</v>
      </c>
      <c r="D80" s="238">
        <v>41</v>
      </c>
      <c r="E80" s="239">
        <v>2.2066738428417654E-2</v>
      </c>
    </row>
    <row r="81" spans="1:5" s="830" customFormat="1" ht="17.25" customHeight="1">
      <c r="A81" s="693" t="s">
        <v>811</v>
      </c>
      <c r="B81" s="238">
        <v>96</v>
      </c>
      <c r="C81" s="238">
        <v>15</v>
      </c>
      <c r="D81" s="238">
        <v>111</v>
      </c>
      <c r="E81" s="239">
        <v>5.9741657696447792E-2</v>
      </c>
    </row>
    <row r="82" spans="1:5" s="830" customFormat="1" ht="17.25" customHeight="1">
      <c r="A82" s="693" t="s">
        <v>812</v>
      </c>
      <c r="B82" s="238">
        <v>44</v>
      </c>
      <c r="C82" s="238">
        <v>7</v>
      </c>
      <c r="D82" s="238">
        <v>51</v>
      </c>
      <c r="E82" s="239">
        <v>2.7448869752421959E-2</v>
      </c>
    </row>
    <row r="83" spans="1:5" s="830" customFormat="1" ht="17.25" customHeight="1" thickBot="1">
      <c r="A83" s="693" t="s">
        <v>813</v>
      </c>
      <c r="B83" s="238">
        <v>1470</v>
      </c>
      <c r="C83" s="238">
        <v>89</v>
      </c>
      <c r="D83" s="238">
        <v>1559</v>
      </c>
      <c r="E83" s="239">
        <v>0.83907427341227125</v>
      </c>
    </row>
    <row r="84" spans="1:5" s="830" customFormat="1" ht="49.5" customHeight="1" thickTop="1" thickBot="1">
      <c r="A84" s="692" t="s">
        <v>6</v>
      </c>
      <c r="B84" s="377">
        <v>1725</v>
      </c>
      <c r="C84" s="377">
        <v>133</v>
      </c>
      <c r="D84" s="377">
        <v>1858</v>
      </c>
      <c r="E84" s="378">
        <v>1</v>
      </c>
    </row>
    <row r="85" spans="1:5" s="830" customFormat="1" ht="36.75" customHeight="1" thickTop="1">
      <c r="A85" s="694" t="s">
        <v>814</v>
      </c>
      <c r="B85" s="239">
        <v>0.92841765339074278</v>
      </c>
      <c r="C85" s="239">
        <v>7.1582346609257261E-2</v>
      </c>
      <c r="D85" s="239">
        <v>1</v>
      </c>
      <c r="E85" s="239"/>
    </row>
    <row r="86" spans="1:5" s="830" customFormat="1" ht="9" customHeight="1" thickBot="1">
      <c r="A86" s="696"/>
      <c r="B86" s="381"/>
      <c r="C86" s="381"/>
      <c r="D86" s="564"/>
      <c r="E86" s="564"/>
    </row>
    <row r="87" spans="1:5" s="830" customFormat="1" ht="15.75" customHeight="1" thickTop="1">
      <c r="A87" s="1002" t="s">
        <v>819</v>
      </c>
      <c r="B87" s="1003"/>
      <c r="C87" s="1003"/>
      <c r="D87" s="247"/>
      <c r="E87" s="565"/>
    </row>
    <row r="88" spans="1:5" s="830" customFormat="1" ht="9" customHeight="1">
      <c r="A88" s="621"/>
      <c r="B88" s="180"/>
      <c r="C88" s="180"/>
      <c r="D88" s="247"/>
      <c r="E88" s="565"/>
    </row>
    <row r="89" spans="1:5" s="830" customFormat="1" ht="9" customHeight="1">
      <c r="A89" s="621"/>
      <c r="B89" s="429"/>
      <c r="C89" s="429"/>
      <c r="D89" s="569"/>
      <c r="E89" s="566"/>
    </row>
    <row r="90" spans="1:5" s="64" customFormat="1" ht="47.25" customHeight="1">
      <c r="A90" s="999" t="s">
        <v>1089</v>
      </c>
      <c r="B90" s="999"/>
      <c r="C90" s="999"/>
      <c r="D90" s="999"/>
      <c r="E90" s="999"/>
    </row>
    <row r="91" spans="1:5" s="64" customFormat="1" ht="27.95" customHeight="1">
      <c r="A91" s="999" t="s">
        <v>1516</v>
      </c>
      <c r="B91" s="999"/>
      <c r="C91" s="999"/>
      <c r="D91" s="999"/>
      <c r="E91" s="999"/>
    </row>
    <row r="92" spans="1:5" s="64" customFormat="1" ht="27.95" customHeight="1">
      <c r="A92" s="999" t="s">
        <v>1512</v>
      </c>
      <c r="B92" s="999"/>
      <c r="C92" s="999"/>
      <c r="D92" s="999"/>
      <c r="E92" s="999"/>
    </row>
    <row r="93" spans="1:5" s="65" customFormat="1" ht="46.5" customHeight="1">
      <c r="A93" s="998" t="s">
        <v>1373</v>
      </c>
      <c r="B93" s="998"/>
      <c r="C93" s="998"/>
      <c r="D93" s="998"/>
      <c r="E93" s="998"/>
    </row>
    <row r="94" spans="1:5" s="830" customFormat="1" ht="2.25" customHeight="1" thickBot="1">
      <c r="A94" s="622"/>
      <c r="B94" s="70"/>
      <c r="C94" s="70"/>
      <c r="D94" s="70"/>
      <c r="E94" s="566"/>
    </row>
    <row r="95" spans="1:5" s="830" customFormat="1" ht="14.25" hidden="1" customHeight="1" thickTop="1" thickBot="1">
      <c r="A95" s="620"/>
      <c r="B95" s="558"/>
      <c r="C95" s="557"/>
      <c r="D95" s="557"/>
      <c r="E95" s="562"/>
    </row>
    <row r="96" spans="1:5" s="830" customFormat="1" ht="34.5" customHeight="1" thickTop="1" thickBot="1">
      <c r="A96" s="692" t="s">
        <v>798</v>
      </c>
      <c r="B96" s="559" t="s">
        <v>1093</v>
      </c>
      <c r="C96" s="559" t="s">
        <v>1094</v>
      </c>
      <c r="D96" s="563" t="s">
        <v>309</v>
      </c>
      <c r="E96" s="559" t="s">
        <v>799</v>
      </c>
    </row>
    <row r="97" spans="1:5" s="830" customFormat="1" ht="36.75" customHeight="1" thickTop="1">
      <c r="A97" s="693" t="s">
        <v>800</v>
      </c>
      <c r="B97" s="238">
        <v>31653.80429</v>
      </c>
      <c r="C97" s="238">
        <v>0</v>
      </c>
      <c r="D97" s="238">
        <v>31653.80429</v>
      </c>
      <c r="E97" s="239">
        <v>6.0010543802849078E-2</v>
      </c>
    </row>
    <row r="98" spans="1:5" s="830" customFormat="1" ht="18" customHeight="1">
      <c r="A98" s="693" t="s">
        <v>801</v>
      </c>
      <c r="B98" s="238">
        <v>0</v>
      </c>
      <c r="C98" s="238">
        <v>8233.6870500000005</v>
      </c>
      <c r="D98" s="238">
        <v>8233.6870500000005</v>
      </c>
      <c r="E98" s="239">
        <v>1.560975208054451E-2</v>
      </c>
    </row>
    <row r="99" spans="1:5" s="830" customFormat="1" ht="18" customHeight="1">
      <c r="A99" s="693" t="s">
        <v>802</v>
      </c>
      <c r="B99" s="238">
        <v>8303.5125399999997</v>
      </c>
      <c r="C99" s="238">
        <v>0</v>
      </c>
      <c r="D99" s="238">
        <v>8303.5125399999997</v>
      </c>
      <c r="E99" s="239">
        <v>1.5742130027530304E-2</v>
      </c>
    </row>
    <row r="100" spans="1:5" s="830" customFormat="1" ht="18" customHeight="1">
      <c r="A100" s="693" t="s">
        <v>803</v>
      </c>
      <c r="B100" s="238">
        <v>16041.820659999999</v>
      </c>
      <c r="C100" s="238">
        <v>7288.8157599999995</v>
      </c>
      <c r="D100" s="238">
        <v>23330.636419999999</v>
      </c>
      <c r="E100" s="239">
        <v>4.4231150417299678E-2</v>
      </c>
    </row>
    <row r="101" spans="1:5" s="830" customFormat="1" ht="18" customHeight="1">
      <c r="A101" s="693" t="s">
        <v>804</v>
      </c>
      <c r="B101" s="238">
        <v>3944.1060299999999</v>
      </c>
      <c r="C101" s="238">
        <v>16962.409489999998</v>
      </c>
      <c r="D101" s="238">
        <v>20906.515519999997</v>
      </c>
      <c r="E101" s="239">
        <v>3.9635405396572128E-2</v>
      </c>
    </row>
    <row r="102" spans="1:5" s="830" customFormat="1" ht="18" customHeight="1">
      <c r="A102" s="693" t="s">
        <v>805</v>
      </c>
      <c r="B102" s="238">
        <v>16058.66453</v>
      </c>
      <c r="C102" s="238">
        <v>23838.655149999999</v>
      </c>
      <c r="D102" s="238">
        <v>39897.319680000001</v>
      </c>
      <c r="E102" s="239">
        <v>7.5638928842095041E-2</v>
      </c>
    </row>
    <row r="103" spans="1:5" s="830" customFormat="1" ht="18" customHeight="1">
      <c r="A103" s="693" t="s">
        <v>806</v>
      </c>
      <c r="B103" s="238">
        <v>22040.725760000001</v>
      </c>
      <c r="C103" s="238">
        <v>15140.70606</v>
      </c>
      <c r="D103" s="238">
        <v>37181.431819999998</v>
      </c>
      <c r="E103" s="239">
        <v>7.0490040389605144E-2</v>
      </c>
    </row>
    <row r="104" spans="1:5" s="830" customFormat="1" ht="18" customHeight="1">
      <c r="A104" s="693" t="s">
        <v>807</v>
      </c>
      <c r="B104" s="238">
        <v>22355.839960000001</v>
      </c>
      <c r="C104" s="238">
        <v>11179.676750000001</v>
      </c>
      <c r="D104" s="238">
        <v>33535.516710000004</v>
      </c>
      <c r="E104" s="239">
        <v>6.3577969208346061E-2</v>
      </c>
    </row>
    <row r="105" spans="1:5" s="830" customFormat="1" ht="18" customHeight="1">
      <c r="A105" s="693" t="s">
        <v>808</v>
      </c>
      <c r="B105" s="238">
        <v>18609.27046</v>
      </c>
      <c r="C105" s="238">
        <v>6268.8820099999994</v>
      </c>
      <c r="D105" s="238">
        <v>24878.152470000001</v>
      </c>
      <c r="E105" s="239">
        <v>4.7164993024441708E-2</v>
      </c>
    </row>
    <row r="106" spans="1:5" s="830" customFormat="1" ht="18" customHeight="1">
      <c r="A106" s="693" t="s">
        <v>809</v>
      </c>
      <c r="B106" s="238">
        <v>30607.020829999998</v>
      </c>
      <c r="C106" s="238">
        <v>12422.81551</v>
      </c>
      <c r="D106" s="238">
        <v>43029.836339999994</v>
      </c>
      <c r="E106" s="239">
        <v>8.1577678779254148E-2</v>
      </c>
    </row>
    <row r="107" spans="1:5" s="830" customFormat="1" ht="18" customHeight="1">
      <c r="A107" s="693" t="s">
        <v>810</v>
      </c>
      <c r="B107" s="238">
        <v>54628.797250000003</v>
      </c>
      <c r="C107" s="238">
        <v>13797.655939999999</v>
      </c>
      <c r="D107" s="238">
        <v>68426.45319</v>
      </c>
      <c r="E107" s="239">
        <v>0.12972559723980329</v>
      </c>
    </row>
    <row r="108" spans="1:5" s="830" customFormat="1" ht="18" customHeight="1">
      <c r="A108" s="693" t="s">
        <v>811</v>
      </c>
      <c r="B108" s="238">
        <v>91278.269130000001</v>
      </c>
      <c r="C108" s="238">
        <v>14718.97359</v>
      </c>
      <c r="D108" s="238">
        <v>105997.24271999999</v>
      </c>
      <c r="E108" s="239">
        <v>0.20095379749470818</v>
      </c>
    </row>
    <row r="109" spans="1:5" s="830" customFormat="1" ht="18" customHeight="1">
      <c r="A109" s="693" t="s">
        <v>812</v>
      </c>
      <c r="B109" s="238">
        <v>24143.990510000003</v>
      </c>
      <c r="C109" s="238">
        <v>2398.5310199999999</v>
      </c>
      <c r="D109" s="238">
        <v>26542.521530000002</v>
      </c>
      <c r="E109" s="239">
        <v>5.0320370225367624E-2</v>
      </c>
    </row>
    <row r="110" spans="1:5" s="830" customFormat="1" ht="18" customHeight="1" thickBot="1">
      <c r="A110" s="693" t="s">
        <v>813</v>
      </c>
      <c r="B110" s="238">
        <v>51997.532469999998</v>
      </c>
      <c r="C110" s="238">
        <v>3556.54963</v>
      </c>
      <c r="D110" s="238">
        <v>55554.0821</v>
      </c>
      <c r="E110" s="239">
        <v>0.10532164307158304</v>
      </c>
    </row>
    <row r="111" spans="1:5" s="830" customFormat="1" ht="51.75" customHeight="1" thickTop="1" thickBot="1">
      <c r="A111" s="692" t="s">
        <v>6</v>
      </c>
      <c r="B111" s="377">
        <v>391663.35441999999</v>
      </c>
      <c r="C111" s="377">
        <v>135807.35795999999</v>
      </c>
      <c r="D111" s="377">
        <v>527470.71238000004</v>
      </c>
      <c r="E111" s="378">
        <v>1</v>
      </c>
    </row>
    <row r="112" spans="1:5" s="830" customFormat="1" ht="34.5" customHeight="1" thickTop="1" thickBot="1">
      <c r="A112" s="694" t="s">
        <v>814</v>
      </c>
      <c r="B112" s="239">
        <v>0.74253099788759114</v>
      </c>
      <c r="C112" s="239">
        <v>0.25746900211240875</v>
      </c>
      <c r="D112" s="239">
        <v>1</v>
      </c>
      <c r="E112" s="239"/>
    </row>
    <row r="113" spans="1:5" s="830" customFormat="1" ht="48.75" customHeight="1" thickTop="1" thickBot="1">
      <c r="A113" s="692" t="s">
        <v>818</v>
      </c>
      <c r="B113" s="559" t="s">
        <v>1093</v>
      </c>
      <c r="C113" s="559" t="s">
        <v>1094</v>
      </c>
      <c r="D113" s="563" t="s">
        <v>309</v>
      </c>
      <c r="E113" s="559" t="s">
        <v>711</v>
      </c>
    </row>
    <row r="114" spans="1:5" s="830" customFormat="1" ht="28.5" customHeight="1" thickTop="1">
      <c r="A114" s="693" t="s">
        <v>800</v>
      </c>
      <c r="B114" s="238">
        <v>1</v>
      </c>
      <c r="C114" s="238">
        <v>0</v>
      </c>
      <c r="D114" s="238">
        <v>1</v>
      </c>
      <c r="E114" s="239">
        <v>2.5576232518645073E-6</v>
      </c>
    </row>
    <row r="115" spans="1:5" s="830" customFormat="1" ht="17.25" customHeight="1">
      <c r="A115" s="693" t="s">
        <v>801</v>
      </c>
      <c r="B115" s="238">
        <v>0</v>
      </c>
      <c r="C115" s="238">
        <v>1</v>
      </c>
      <c r="D115" s="238">
        <v>1</v>
      </c>
      <c r="E115" s="239">
        <v>2.5576232518645073E-6</v>
      </c>
    </row>
    <row r="116" spans="1:5" s="830" customFormat="1" ht="17.25" customHeight="1">
      <c r="A116" s="693" t="s">
        <v>802</v>
      </c>
      <c r="B116" s="238">
        <v>2</v>
      </c>
      <c r="C116" s="238">
        <v>0</v>
      </c>
      <c r="D116" s="238">
        <v>2</v>
      </c>
      <c r="E116" s="239">
        <v>5.1152465037290146E-6</v>
      </c>
    </row>
    <row r="117" spans="1:5" s="830" customFormat="1" ht="17.25" customHeight="1">
      <c r="A117" s="693" t="s">
        <v>803</v>
      </c>
      <c r="B117" s="238">
        <v>8</v>
      </c>
      <c r="C117" s="238">
        <v>3</v>
      </c>
      <c r="D117" s="238">
        <v>11</v>
      </c>
      <c r="E117" s="239">
        <v>2.813385577050958E-5</v>
      </c>
    </row>
    <row r="118" spans="1:5" s="830" customFormat="1" ht="17.25" customHeight="1">
      <c r="A118" s="693" t="s">
        <v>804</v>
      </c>
      <c r="B118" s="238">
        <v>4</v>
      </c>
      <c r="C118" s="238">
        <v>20</v>
      </c>
      <c r="D118" s="238">
        <v>24</v>
      </c>
      <c r="E118" s="239">
        <v>6.1382958044748178E-5</v>
      </c>
    </row>
    <row r="119" spans="1:5" s="830" customFormat="1" ht="17.25" customHeight="1">
      <c r="A119" s="693" t="s">
        <v>805</v>
      </c>
      <c r="B119" s="238">
        <v>35</v>
      </c>
      <c r="C119" s="238">
        <v>51</v>
      </c>
      <c r="D119" s="238">
        <v>86</v>
      </c>
      <c r="E119" s="239">
        <v>2.1995559966034764E-4</v>
      </c>
    </row>
    <row r="120" spans="1:5" s="830" customFormat="1" ht="17.25" customHeight="1">
      <c r="A120" s="693" t="s">
        <v>806</v>
      </c>
      <c r="B120" s="238">
        <v>86</v>
      </c>
      <c r="C120" s="238">
        <v>57</v>
      </c>
      <c r="D120" s="238">
        <v>143</v>
      </c>
      <c r="E120" s="239">
        <v>3.6574012501662453E-4</v>
      </c>
    </row>
    <row r="121" spans="1:5" s="830" customFormat="1" ht="17.25" customHeight="1">
      <c r="A121" s="693" t="s">
        <v>807</v>
      </c>
      <c r="B121" s="238">
        <v>136</v>
      </c>
      <c r="C121" s="238">
        <v>67</v>
      </c>
      <c r="D121" s="238">
        <v>203</v>
      </c>
      <c r="E121" s="239">
        <v>5.1919752012849496E-4</v>
      </c>
    </row>
    <row r="122" spans="1:5" s="830" customFormat="1" ht="17.25" customHeight="1">
      <c r="A122" s="693" t="s">
        <v>808</v>
      </c>
      <c r="B122" s="238">
        <v>159</v>
      </c>
      <c r="C122" s="238">
        <v>53</v>
      </c>
      <c r="D122" s="238">
        <v>212</v>
      </c>
      <c r="E122" s="239">
        <v>5.4221612939527551E-4</v>
      </c>
    </row>
    <row r="123" spans="1:5" s="830" customFormat="1" ht="17.25" customHeight="1">
      <c r="A123" s="693" t="s">
        <v>809</v>
      </c>
      <c r="B123" s="238">
        <v>374</v>
      </c>
      <c r="C123" s="238">
        <v>145</v>
      </c>
      <c r="D123" s="238">
        <v>519</v>
      </c>
      <c r="E123" s="239">
        <v>1.3274064677176794E-3</v>
      </c>
    </row>
    <row r="124" spans="1:5" s="830" customFormat="1" ht="17.25" customHeight="1">
      <c r="A124" s="693" t="s">
        <v>810</v>
      </c>
      <c r="B124" s="238">
        <v>1163</v>
      </c>
      <c r="C124" s="238">
        <v>285</v>
      </c>
      <c r="D124" s="238">
        <v>1448</v>
      </c>
      <c r="E124" s="239">
        <v>3.7034384686998067E-3</v>
      </c>
    </row>
    <row r="125" spans="1:5" s="830" customFormat="1" ht="17.25" customHeight="1">
      <c r="A125" s="693" t="s">
        <v>811</v>
      </c>
      <c r="B125" s="238">
        <v>6197</v>
      </c>
      <c r="C125" s="238">
        <v>884</v>
      </c>
      <c r="D125" s="238">
        <v>7081</v>
      </c>
      <c r="E125" s="239">
        <v>1.8110530246452577E-2</v>
      </c>
    </row>
    <row r="126" spans="1:5" s="830" customFormat="1" ht="17.25" customHeight="1">
      <c r="A126" s="693" t="s">
        <v>812</v>
      </c>
      <c r="B126" s="238">
        <v>5009</v>
      </c>
      <c r="C126" s="238">
        <v>494</v>
      </c>
      <c r="D126" s="238">
        <v>5503</v>
      </c>
      <c r="E126" s="239">
        <v>1.4074600755010384E-2</v>
      </c>
    </row>
    <row r="127" spans="1:5" s="830" customFormat="1" ht="17.25" customHeight="1" thickBot="1">
      <c r="A127" s="693" t="s">
        <v>813</v>
      </c>
      <c r="B127" s="238">
        <v>358360</v>
      </c>
      <c r="C127" s="238">
        <v>17394</v>
      </c>
      <c r="D127" s="238">
        <v>375754</v>
      </c>
      <c r="E127" s="239">
        <v>0.96103716738109612</v>
      </c>
    </row>
    <row r="128" spans="1:5" s="830" customFormat="1" ht="49.5" customHeight="1" thickTop="1" thickBot="1">
      <c r="A128" s="692" t="s">
        <v>6</v>
      </c>
      <c r="B128" s="377">
        <v>371534</v>
      </c>
      <c r="C128" s="377">
        <v>19454</v>
      </c>
      <c r="D128" s="377">
        <v>390988</v>
      </c>
      <c r="E128" s="378">
        <v>1</v>
      </c>
    </row>
    <row r="129" spans="1:5" s="830" customFormat="1" ht="36.75" customHeight="1" thickTop="1">
      <c r="A129" s="694" t="s">
        <v>814</v>
      </c>
      <c r="B129" s="239">
        <v>0.95024399725822783</v>
      </c>
      <c r="C129" s="239">
        <v>4.9756002741772123E-2</v>
      </c>
      <c r="D129" s="239">
        <v>1</v>
      </c>
      <c r="E129" s="239"/>
    </row>
    <row r="130" spans="1:5" s="830" customFormat="1" ht="9" customHeight="1" thickBot="1">
      <c r="A130" s="696"/>
      <c r="B130" s="381"/>
      <c r="C130" s="381"/>
      <c r="D130" s="564"/>
      <c r="E130" s="564"/>
    </row>
    <row r="131" spans="1:5" s="830" customFormat="1" ht="15.75" customHeight="1" thickTop="1">
      <c r="A131" s="623" t="s">
        <v>820</v>
      </c>
      <c r="B131" s="180"/>
      <c r="C131" s="180"/>
      <c r="D131" s="247"/>
      <c r="E131" s="565"/>
    </row>
    <row r="132" spans="1:5" s="830" customFormat="1" ht="9" customHeight="1">
      <c r="A132" s="621"/>
      <c r="B132" s="180"/>
      <c r="C132" s="180"/>
      <c r="D132" s="247"/>
      <c r="E132" s="565"/>
    </row>
    <row r="133" spans="1:5" s="830" customFormat="1" ht="9" customHeight="1">
      <c r="A133" s="621"/>
      <c r="B133" s="180"/>
      <c r="C133" s="180"/>
      <c r="D133" s="247"/>
      <c r="E133" s="565"/>
    </row>
    <row r="134" spans="1:5" s="64" customFormat="1" ht="47.25" customHeight="1">
      <c r="A134" s="999" t="s">
        <v>1089</v>
      </c>
      <c r="B134" s="999"/>
      <c r="C134" s="999"/>
      <c r="D134" s="999"/>
      <c r="E134" s="999"/>
    </row>
    <row r="135" spans="1:5" s="64" customFormat="1" ht="27.95" customHeight="1">
      <c r="A135" s="999" t="s">
        <v>821</v>
      </c>
      <c r="B135" s="999"/>
      <c r="C135" s="999"/>
      <c r="D135" s="999"/>
      <c r="E135" s="999"/>
    </row>
    <row r="136" spans="1:5" s="64" customFormat="1" ht="27.95" customHeight="1">
      <c r="A136" s="999" t="s">
        <v>1512</v>
      </c>
      <c r="B136" s="999"/>
      <c r="C136" s="999"/>
      <c r="D136" s="999"/>
      <c r="E136" s="999"/>
    </row>
    <row r="137" spans="1:5" s="65" customFormat="1" ht="46.5" customHeight="1">
      <c r="A137" s="998" t="s">
        <v>1373</v>
      </c>
      <c r="B137" s="998"/>
      <c r="C137" s="998"/>
      <c r="D137" s="998"/>
      <c r="E137" s="998"/>
    </row>
    <row r="138" spans="1:5" s="830" customFormat="1" ht="2.25" customHeight="1" thickBot="1">
      <c r="A138" s="622"/>
      <c r="B138" s="70"/>
      <c r="C138" s="70"/>
      <c r="D138" s="70"/>
      <c r="E138" s="566"/>
    </row>
    <row r="139" spans="1:5" s="830" customFormat="1" ht="14.25" hidden="1" customHeight="1" thickTop="1" thickBot="1">
      <c r="A139" s="620"/>
      <c r="B139" s="558"/>
      <c r="C139" s="557"/>
      <c r="D139" s="557"/>
      <c r="E139" s="562"/>
    </row>
    <row r="140" spans="1:5" s="830" customFormat="1" ht="39.75" customHeight="1" thickTop="1" thickBot="1">
      <c r="A140" s="692" t="s">
        <v>798</v>
      </c>
      <c r="B140" s="559" t="s">
        <v>1093</v>
      </c>
      <c r="C140" s="559" t="s">
        <v>1094</v>
      </c>
      <c r="D140" s="563" t="s">
        <v>309</v>
      </c>
      <c r="E140" s="567" t="s">
        <v>799</v>
      </c>
    </row>
    <row r="141" spans="1:5" s="830" customFormat="1" ht="36.75" customHeight="1" thickTop="1">
      <c r="A141" s="693" t="s">
        <v>800</v>
      </c>
      <c r="B141" s="238">
        <v>0</v>
      </c>
      <c r="C141" s="238">
        <v>0</v>
      </c>
      <c r="D141" s="238">
        <v>0</v>
      </c>
      <c r="E141" s="689">
        <v>0</v>
      </c>
    </row>
    <row r="142" spans="1:5" s="830" customFormat="1" ht="18" customHeight="1">
      <c r="A142" s="693" t="s">
        <v>801</v>
      </c>
      <c r="B142" s="238">
        <v>196000</v>
      </c>
      <c r="C142" s="238">
        <v>0</v>
      </c>
      <c r="D142" s="238">
        <v>196000</v>
      </c>
      <c r="E142" s="689">
        <v>6.8206737464710898E-2</v>
      </c>
    </row>
    <row r="143" spans="1:5" s="830" customFormat="1" ht="18" customHeight="1">
      <c r="A143" s="693" t="s">
        <v>802</v>
      </c>
      <c r="B143" s="238">
        <v>1047499.19236</v>
      </c>
      <c r="C143" s="238">
        <v>225819.17975000001</v>
      </c>
      <c r="D143" s="238">
        <v>1273318.3721099999</v>
      </c>
      <c r="E143" s="689">
        <v>0.44310659140561137</v>
      </c>
    </row>
    <row r="144" spans="1:5" s="830" customFormat="1" ht="18" customHeight="1">
      <c r="A144" s="693" t="s">
        <v>803</v>
      </c>
      <c r="B144" s="238">
        <v>450400.6275</v>
      </c>
      <c r="C144" s="238">
        <v>296656.77733000001</v>
      </c>
      <c r="D144" s="238">
        <v>747057.40483000001</v>
      </c>
      <c r="E144" s="689">
        <v>0.2599711647056534</v>
      </c>
    </row>
    <row r="145" spans="1:5" s="830" customFormat="1" ht="18" customHeight="1">
      <c r="A145" s="693" t="s">
        <v>804</v>
      </c>
      <c r="B145" s="238">
        <v>286477.41967999999</v>
      </c>
      <c r="C145" s="238">
        <v>76522.895959999994</v>
      </c>
      <c r="D145" s="238">
        <v>363000.31563999999</v>
      </c>
      <c r="E145" s="689">
        <v>0.12632177157379934</v>
      </c>
    </row>
    <row r="146" spans="1:5" s="830" customFormat="1" ht="18" customHeight="1">
      <c r="A146" s="693" t="s">
        <v>805</v>
      </c>
      <c r="B146" s="238">
        <v>148942.73582</v>
      </c>
      <c r="C146" s="238">
        <v>65061.677889999999</v>
      </c>
      <c r="D146" s="238">
        <v>214004.41370999999</v>
      </c>
      <c r="E146" s="689">
        <v>7.4472157460241578E-2</v>
      </c>
    </row>
    <row r="147" spans="1:5" s="830" customFormat="1" ht="18" customHeight="1">
      <c r="A147" s="693" t="s">
        <v>806</v>
      </c>
      <c r="B147" s="238">
        <v>8562.044820000001</v>
      </c>
      <c r="C147" s="238">
        <v>11743.9064</v>
      </c>
      <c r="D147" s="238">
        <v>20305.951220000003</v>
      </c>
      <c r="E147" s="689">
        <v>7.066340223641665E-3</v>
      </c>
    </row>
    <row r="148" spans="1:5" s="830" customFormat="1" ht="18" customHeight="1">
      <c r="A148" s="693" t="s">
        <v>807</v>
      </c>
      <c r="B148" s="238">
        <v>3726.9346700000001</v>
      </c>
      <c r="C148" s="238">
        <v>8088.7581200000004</v>
      </c>
      <c r="D148" s="238">
        <v>11815.692790000001</v>
      </c>
      <c r="E148" s="689">
        <v>4.1117849800571815E-3</v>
      </c>
    </row>
    <row r="149" spans="1:5" s="830" customFormat="1" ht="18" customHeight="1">
      <c r="A149" s="693" t="s">
        <v>808</v>
      </c>
      <c r="B149" s="238">
        <v>1235.6245900000001</v>
      </c>
      <c r="C149" s="238">
        <v>2686.0713599999999</v>
      </c>
      <c r="D149" s="238">
        <v>3921.6959500000003</v>
      </c>
      <c r="E149" s="689">
        <v>1.3647249289697452E-3</v>
      </c>
    </row>
    <row r="150" spans="1:5" s="830" customFormat="1" ht="18" customHeight="1">
      <c r="A150" s="693" t="s">
        <v>809</v>
      </c>
      <c r="B150" s="238">
        <v>7601.4402099999998</v>
      </c>
      <c r="C150" s="238">
        <v>3591.1302000000001</v>
      </c>
      <c r="D150" s="238">
        <v>11192.57041</v>
      </c>
      <c r="E150" s="689">
        <v>3.8949424056640902E-3</v>
      </c>
    </row>
    <row r="151" spans="1:5" s="830" customFormat="1" ht="18" customHeight="1">
      <c r="A151" s="693" t="s">
        <v>810</v>
      </c>
      <c r="B151" s="238">
        <v>10216.02378</v>
      </c>
      <c r="C151" s="238">
        <v>3710.0185899999997</v>
      </c>
      <c r="D151" s="238">
        <v>13926.042369999999</v>
      </c>
      <c r="E151" s="689">
        <v>4.8461730400664819E-3</v>
      </c>
    </row>
    <row r="152" spans="1:5" s="830" customFormat="1" ht="18" customHeight="1">
      <c r="A152" s="693" t="s">
        <v>811</v>
      </c>
      <c r="B152" s="238">
        <v>13292.2189</v>
      </c>
      <c r="C152" s="238">
        <v>1542.8185900000001</v>
      </c>
      <c r="D152" s="238">
        <v>14835.037490000001</v>
      </c>
      <c r="E152" s="689">
        <v>5.1624974865284385E-3</v>
      </c>
    </row>
    <row r="153" spans="1:5" s="830" customFormat="1" ht="18" customHeight="1">
      <c r="A153" s="693" t="s">
        <v>812</v>
      </c>
      <c r="B153" s="238">
        <v>1510.83428</v>
      </c>
      <c r="C153" s="238">
        <v>62.85407</v>
      </c>
      <c r="D153" s="238">
        <v>1573.6883500000001</v>
      </c>
      <c r="E153" s="689">
        <v>5.4763340887614329E-4</v>
      </c>
    </row>
    <row r="154" spans="1:5" s="830" customFormat="1" ht="18" customHeight="1" thickBot="1">
      <c r="A154" s="693" t="s">
        <v>813</v>
      </c>
      <c r="B154" s="238">
        <v>2652.48857</v>
      </c>
      <c r="C154" s="238">
        <v>12.735809999999999</v>
      </c>
      <c r="D154" s="238">
        <v>2665.2243800000001</v>
      </c>
      <c r="E154" s="689">
        <v>9.2748091617962701E-4</v>
      </c>
    </row>
    <row r="155" spans="1:5" s="830" customFormat="1" ht="51.75" customHeight="1" thickTop="1" thickBot="1">
      <c r="A155" s="692" t="s">
        <v>6</v>
      </c>
      <c r="B155" s="377">
        <v>2178117.5851800004</v>
      </c>
      <c r="C155" s="377">
        <v>695498.82406999997</v>
      </c>
      <c r="D155" s="377">
        <v>2873616.40925</v>
      </c>
      <c r="E155" s="869">
        <v>1</v>
      </c>
    </row>
    <row r="156" spans="1:5" s="830" customFormat="1" ht="34.5" customHeight="1" thickTop="1" thickBot="1">
      <c r="A156" s="694" t="s">
        <v>814</v>
      </c>
      <c r="B156" s="239">
        <v>0.75797088928388967</v>
      </c>
      <c r="C156" s="239">
        <v>0.24202911071611044</v>
      </c>
      <c r="D156" s="239">
        <v>1</v>
      </c>
      <c r="E156" s="239"/>
    </row>
    <row r="157" spans="1:5" s="830" customFormat="1" ht="51" customHeight="1" thickTop="1" thickBot="1">
      <c r="A157" s="692" t="s">
        <v>818</v>
      </c>
      <c r="B157" s="559" t="s">
        <v>1093</v>
      </c>
      <c r="C157" s="559" t="s">
        <v>1094</v>
      </c>
      <c r="D157" s="563" t="s">
        <v>309</v>
      </c>
      <c r="E157" s="567" t="s">
        <v>711</v>
      </c>
    </row>
    <row r="158" spans="1:5" s="830" customFormat="1" ht="28.5" customHeight="1" thickTop="1">
      <c r="A158" s="693" t="s">
        <v>800</v>
      </c>
      <c r="B158" s="238">
        <v>0</v>
      </c>
      <c r="C158" s="238">
        <v>0</v>
      </c>
      <c r="D158" s="238">
        <v>0</v>
      </c>
      <c r="E158" s="239">
        <v>0</v>
      </c>
    </row>
    <row r="159" spans="1:5" s="830" customFormat="1" ht="17.25" customHeight="1">
      <c r="A159" s="693" t="s">
        <v>801</v>
      </c>
      <c r="B159" s="238">
        <v>22</v>
      </c>
      <c r="C159" s="238">
        <v>0</v>
      </c>
      <c r="D159" s="238">
        <v>22</v>
      </c>
      <c r="E159" s="239">
        <v>3.3232628398791541E-3</v>
      </c>
    </row>
    <row r="160" spans="1:5" s="830" customFormat="1" ht="17.25" customHeight="1">
      <c r="A160" s="693" t="s">
        <v>802</v>
      </c>
      <c r="B160" s="238">
        <v>215</v>
      </c>
      <c r="C160" s="238">
        <v>54</v>
      </c>
      <c r="D160" s="238">
        <v>269</v>
      </c>
      <c r="E160" s="239">
        <v>4.0634441087613292E-2</v>
      </c>
    </row>
    <row r="161" spans="1:5" s="830" customFormat="1" ht="17.25" customHeight="1">
      <c r="A161" s="693" t="s">
        <v>803</v>
      </c>
      <c r="B161" s="238">
        <v>208</v>
      </c>
      <c r="C161" s="238">
        <v>138</v>
      </c>
      <c r="D161" s="238">
        <v>346</v>
      </c>
      <c r="E161" s="239">
        <v>5.226586102719033E-2</v>
      </c>
    </row>
    <row r="162" spans="1:5" s="830" customFormat="1" ht="17.25" customHeight="1">
      <c r="A162" s="693" t="s">
        <v>804</v>
      </c>
      <c r="B162" s="238">
        <v>281</v>
      </c>
      <c r="C162" s="238">
        <v>76</v>
      </c>
      <c r="D162" s="238">
        <v>357</v>
      </c>
      <c r="E162" s="239">
        <v>5.392749244712991E-2</v>
      </c>
    </row>
    <row r="163" spans="1:5" s="830" customFormat="1" ht="17.25" customHeight="1">
      <c r="A163" s="693" t="s">
        <v>805</v>
      </c>
      <c r="B163" s="238">
        <v>296</v>
      </c>
      <c r="C163" s="238">
        <v>121</v>
      </c>
      <c r="D163" s="238">
        <v>417</v>
      </c>
      <c r="E163" s="239">
        <v>6.2990936555891233E-2</v>
      </c>
    </row>
    <row r="164" spans="1:5" s="830" customFormat="1" ht="17.25" customHeight="1">
      <c r="A164" s="693" t="s">
        <v>806</v>
      </c>
      <c r="B164" s="238">
        <v>28</v>
      </c>
      <c r="C164" s="238">
        <v>41</v>
      </c>
      <c r="D164" s="238">
        <v>69</v>
      </c>
      <c r="E164" s="239">
        <v>1.0422960725075529E-2</v>
      </c>
    </row>
    <row r="165" spans="1:5" s="830" customFormat="1" ht="17.25" customHeight="1">
      <c r="A165" s="693" t="s">
        <v>807</v>
      </c>
      <c r="B165" s="238">
        <v>21</v>
      </c>
      <c r="C165" s="238">
        <v>47</v>
      </c>
      <c r="D165" s="238">
        <v>68</v>
      </c>
      <c r="E165" s="239">
        <v>1.0271903323262841E-2</v>
      </c>
    </row>
    <row r="166" spans="1:5" s="830" customFormat="1" ht="17.25" customHeight="1">
      <c r="A166" s="693" t="s">
        <v>808</v>
      </c>
      <c r="B166" s="238">
        <v>10</v>
      </c>
      <c r="C166" s="238">
        <v>22</v>
      </c>
      <c r="D166" s="238">
        <v>32</v>
      </c>
      <c r="E166" s="239">
        <v>4.8338368580060423E-3</v>
      </c>
    </row>
    <row r="167" spans="1:5" s="830" customFormat="1" ht="17.25" customHeight="1">
      <c r="A167" s="693" t="s">
        <v>809</v>
      </c>
      <c r="B167" s="238">
        <v>100</v>
      </c>
      <c r="C167" s="238">
        <v>43</v>
      </c>
      <c r="D167" s="238">
        <v>143</v>
      </c>
      <c r="E167" s="239">
        <v>2.16012084592145E-2</v>
      </c>
    </row>
    <row r="168" spans="1:5" s="830" customFormat="1" ht="17.25" customHeight="1">
      <c r="A168" s="693" t="s">
        <v>810</v>
      </c>
      <c r="B168" s="238">
        <v>221</v>
      </c>
      <c r="C168" s="238">
        <v>74</v>
      </c>
      <c r="D168" s="238">
        <v>295</v>
      </c>
      <c r="E168" s="239">
        <v>4.4561933534743199E-2</v>
      </c>
    </row>
    <row r="169" spans="1:5" s="830" customFormat="1" ht="17.25" customHeight="1">
      <c r="A169" s="693" t="s">
        <v>811</v>
      </c>
      <c r="B169" s="238">
        <v>852</v>
      </c>
      <c r="C169" s="238">
        <v>66</v>
      </c>
      <c r="D169" s="238">
        <v>918</v>
      </c>
      <c r="E169" s="239">
        <v>0.13867069486404834</v>
      </c>
    </row>
    <row r="170" spans="1:5" s="830" customFormat="1" ht="17.25" customHeight="1">
      <c r="A170" s="693" t="s">
        <v>812</v>
      </c>
      <c r="B170" s="238">
        <v>306</v>
      </c>
      <c r="C170" s="238">
        <v>12</v>
      </c>
      <c r="D170" s="238">
        <v>318</v>
      </c>
      <c r="E170" s="239">
        <v>4.8036253776435042E-2</v>
      </c>
    </row>
    <row r="171" spans="1:5" s="830" customFormat="1" ht="17.25" customHeight="1" thickBot="1">
      <c r="A171" s="693" t="s">
        <v>813</v>
      </c>
      <c r="B171" s="238">
        <v>3355</v>
      </c>
      <c r="C171" s="238">
        <v>11</v>
      </c>
      <c r="D171" s="238">
        <v>3366</v>
      </c>
      <c r="E171" s="239">
        <v>0.50845921450151055</v>
      </c>
    </row>
    <row r="172" spans="1:5" s="830" customFormat="1" ht="49.5" customHeight="1" thickTop="1" thickBot="1">
      <c r="A172" s="692" t="s">
        <v>6</v>
      </c>
      <c r="B172" s="377">
        <v>5915</v>
      </c>
      <c r="C172" s="377">
        <v>705</v>
      </c>
      <c r="D172" s="377">
        <v>6620</v>
      </c>
      <c r="E172" s="378">
        <v>1</v>
      </c>
    </row>
    <row r="173" spans="1:5" s="830" customFormat="1" ht="36.75" customHeight="1" thickTop="1">
      <c r="A173" s="694" t="s">
        <v>814</v>
      </c>
      <c r="B173" s="239">
        <v>0.89350453172205435</v>
      </c>
      <c r="C173" s="239">
        <v>0.10649546827794562</v>
      </c>
      <c r="D173" s="239">
        <v>1</v>
      </c>
      <c r="E173" s="239"/>
    </row>
    <row r="174" spans="1:5" s="830" customFormat="1" ht="9" customHeight="1" thickBot="1">
      <c r="A174" s="696"/>
      <c r="B174" s="381"/>
      <c r="C174" s="560"/>
      <c r="D174" s="564"/>
      <c r="E174" s="564"/>
    </row>
    <row r="175" spans="1:5" s="830" customFormat="1" ht="15.75" customHeight="1" thickTop="1">
      <c r="A175" s="624" t="s">
        <v>823</v>
      </c>
      <c r="B175" s="180"/>
      <c r="C175" s="345"/>
      <c r="D175" s="247"/>
      <c r="E175" s="568"/>
    </row>
    <row r="176" spans="1:5" s="830" customFormat="1" ht="9" customHeight="1">
      <c r="A176" s="621"/>
      <c r="B176" s="180"/>
      <c r="C176" s="345"/>
      <c r="D176" s="247"/>
      <c r="E176" s="568"/>
    </row>
    <row r="177" spans="1:5" s="830" customFormat="1" ht="9" customHeight="1">
      <c r="A177" s="621"/>
      <c r="B177" s="180"/>
      <c r="C177" s="345"/>
      <c r="D177" s="247"/>
      <c r="E177" s="568"/>
    </row>
    <row r="178" spans="1:5" s="64" customFormat="1" ht="47.25" customHeight="1">
      <c r="A178" s="999" t="s">
        <v>1089</v>
      </c>
      <c r="B178" s="999"/>
      <c r="C178" s="999"/>
      <c r="D178" s="999"/>
      <c r="E178" s="999"/>
    </row>
    <row r="179" spans="1:5" s="64" customFormat="1" ht="27.95" customHeight="1">
      <c r="A179" s="999" t="s">
        <v>824</v>
      </c>
      <c r="B179" s="999"/>
      <c r="C179" s="999"/>
      <c r="D179" s="999"/>
      <c r="E179" s="999"/>
    </row>
    <row r="180" spans="1:5" s="64" customFormat="1" ht="27.95" customHeight="1">
      <c r="A180" s="999" t="s">
        <v>1512</v>
      </c>
      <c r="B180" s="999"/>
      <c r="C180" s="999"/>
      <c r="D180" s="999"/>
      <c r="E180" s="999"/>
    </row>
    <row r="181" spans="1:5" s="65" customFormat="1" ht="46.5" customHeight="1">
      <c r="A181" s="998" t="s">
        <v>1373</v>
      </c>
      <c r="B181" s="998"/>
      <c r="C181" s="998"/>
      <c r="D181" s="998"/>
      <c r="E181" s="998"/>
    </row>
    <row r="182" spans="1:5" s="830" customFormat="1" ht="2.25" customHeight="1" thickBot="1">
      <c r="A182" s="622"/>
      <c r="B182" s="70"/>
      <c r="C182" s="70"/>
      <c r="D182" s="70"/>
      <c r="E182" s="566"/>
    </row>
    <row r="183" spans="1:5" s="830" customFormat="1" ht="14.25" hidden="1" customHeight="1" thickTop="1" thickBot="1">
      <c r="A183" s="620"/>
      <c r="B183" s="558"/>
      <c r="C183" s="557"/>
      <c r="D183" s="557"/>
      <c r="E183" s="562"/>
    </row>
    <row r="184" spans="1:5" s="830" customFormat="1" ht="34.5" customHeight="1" thickTop="1" thickBot="1">
      <c r="A184" s="692" t="s">
        <v>798</v>
      </c>
      <c r="B184" s="559" t="s">
        <v>1093</v>
      </c>
      <c r="C184" s="559" t="s">
        <v>1094</v>
      </c>
      <c r="D184" s="563" t="s">
        <v>309</v>
      </c>
      <c r="E184" s="559" t="s">
        <v>799</v>
      </c>
    </row>
    <row r="185" spans="1:5" s="830" customFormat="1" ht="36.75" customHeight="1" thickTop="1">
      <c r="A185" s="693" t="s">
        <v>800</v>
      </c>
      <c r="B185" s="238">
        <v>0</v>
      </c>
      <c r="C185" s="238">
        <v>0</v>
      </c>
      <c r="D185" s="238">
        <v>0</v>
      </c>
      <c r="E185" s="239">
        <v>0</v>
      </c>
    </row>
    <row r="186" spans="1:5" s="830" customFormat="1" ht="18" customHeight="1">
      <c r="A186" s="693" t="s">
        <v>801</v>
      </c>
      <c r="B186" s="238">
        <v>0</v>
      </c>
      <c r="C186" s="238">
        <v>0</v>
      </c>
      <c r="D186" s="238">
        <v>0</v>
      </c>
      <c r="E186" s="239">
        <v>0</v>
      </c>
    </row>
    <row r="187" spans="1:5" s="830" customFormat="1" ht="18" customHeight="1">
      <c r="A187" s="693" t="s">
        <v>802</v>
      </c>
      <c r="B187" s="238">
        <v>0</v>
      </c>
      <c r="C187" s="238">
        <v>0</v>
      </c>
      <c r="D187" s="238">
        <v>0</v>
      </c>
      <c r="E187" s="239">
        <v>0</v>
      </c>
    </row>
    <row r="188" spans="1:5" s="830" customFormat="1" ht="18" customHeight="1">
      <c r="A188" s="693" t="s">
        <v>803</v>
      </c>
      <c r="B188" s="238">
        <v>0</v>
      </c>
      <c r="C188" s="238">
        <v>8600</v>
      </c>
      <c r="D188" s="238">
        <v>8600</v>
      </c>
      <c r="E188" s="239">
        <v>0.3100258419228672</v>
      </c>
    </row>
    <row r="189" spans="1:5" s="830" customFormat="1" ht="18" customHeight="1">
      <c r="A189" s="693" t="s">
        <v>804</v>
      </c>
      <c r="B189" s="238">
        <v>0</v>
      </c>
      <c r="C189" s="238">
        <v>3822.2710000000002</v>
      </c>
      <c r="D189" s="238">
        <v>3822.2710000000002</v>
      </c>
      <c r="E189" s="239">
        <v>0.13779102149213485</v>
      </c>
    </row>
    <row r="190" spans="1:5" s="830" customFormat="1" ht="18" customHeight="1">
      <c r="A190" s="693" t="s">
        <v>805</v>
      </c>
      <c r="B190" s="238">
        <v>0</v>
      </c>
      <c r="C190" s="238">
        <v>5169.7981900000004</v>
      </c>
      <c r="D190" s="238">
        <v>5169.7981900000004</v>
      </c>
      <c r="E190" s="239">
        <v>0.18636872516582154</v>
      </c>
    </row>
    <row r="191" spans="1:5" s="830" customFormat="1" ht="18" customHeight="1">
      <c r="A191" s="693" t="s">
        <v>806</v>
      </c>
      <c r="B191" s="238">
        <v>0</v>
      </c>
      <c r="C191" s="238">
        <v>1440.59</v>
      </c>
      <c r="D191" s="238">
        <v>1440.59</v>
      </c>
      <c r="E191" s="239">
        <v>5.1932572978565489E-2</v>
      </c>
    </row>
    <row r="192" spans="1:5" s="830" customFormat="1" ht="18" customHeight="1">
      <c r="A192" s="693" t="s">
        <v>807</v>
      </c>
      <c r="B192" s="238">
        <v>0</v>
      </c>
      <c r="C192" s="238">
        <v>2091.1799999999998</v>
      </c>
      <c r="D192" s="238">
        <v>2091.1799999999998</v>
      </c>
      <c r="E192" s="239">
        <v>7.5386027920030393E-2</v>
      </c>
    </row>
    <row r="193" spans="1:5" s="830" customFormat="1" ht="18" customHeight="1">
      <c r="A193" s="693" t="s">
        <v>808</v>
      </c>
      <c r="B193" s="238">
        <v>103.25322</v>
      </c>
      <c r="C193" s="238">
        <v>1005.748</v>
      </c>
      <c r="D193" s="238">
        <v>1109.0012200000001</v>
      </c>
      <c r="E193" s="239">
        <v>3.9978957781858941E-2</v>
      </c>
    </row>
    <row r="194" spans="1:5" s="830" customFormat="1" ht="18" customHeight="1">
      <c r="A194" s="693" t="s">
        <v>809</v>
      </c>
      <c r="B194" s="238">
        <v>156.489</v>
      </c>
      <c r="C194" s="238">
        <v>2016.9877799999999</v>
      </c>
      <c r="D194" s="238">
        <v>2173.47678</v>
      </c>
      <c r="E194" s="239">
        <v>7.835278704875609E-2</v>
      </c>
    </row>
    <row r="195" spans="1:5" s="830" customFormat="1" ht="18" customHeight="1">
      <c r="A195" s="693" t="s">
        <v>810</v>
      </c>
      <c r="B195" s="238">
        <v>266.16224</v>
      </c>
      <c r="C195" s="238">
        <v>756.40463999999997</v>
      </c>
      <c r="D195" s="238">
        <v>1022.56688</v>
      </c>
      <c r="E195" s="239">
        <v>3.6863041615632502E-2</v>
      </c>
    </row>
    <row r="196" spans="1:5" s="830" customFormat="1" ht="18" customHeight="1">
      <c r="A196" s="693" t="s">
        <v>811</v>
      </c>
      <c r="B196" s="238">
        <v>173.6618</v>
      </c>
      <c r="C196" s="238">
        <v>1283.2572700000001</v>
      </c>
      <c r="D196" s="238">
        <v>1456.9190700000001</v>
      </c>
      <c r="E196" s="239">
        <v>5.2521228057003572E-2</v>
      </c>
    </row>
    <row r="197" spans="1:5" s="830" customFormat="1" ht="18" customHeight="1">
      <c r="A197" s="693" t="s">
        <v>812</v>
      </c>
      <c r="B197" s="238">
        <v>0</v>
      </c>
      <c r="C197" s="238">
        <v>783.40566000000001</v>
      </c>
      <c r="D197" s="238">
        <v>783.40566000000001</v>
      </c>
      <c r="E197" s="239">
        <v>2.8241395268446448E-2</v>
      </c>
    </row>
    <row r="198" spans="1:5" s="830" customFormat="1" ht="18" customHeight="1" thickBot="1">
      <c r="A198" s="693" t="s">
        <v>813</v>
      </c>
      <c r="B198" s="238">
        <v>3</v>
      </c>
      <c r="C198" s="238">
        <v>67.414280000000005</v>
      </c>
      <c r="D198" s="238">
        <v>70.414280000000005</v>
      </c>
      <c r="E198" s="239">
        <v>2.5384007488828499E-3</v>
      </c>
    </row>
    <row r="199" spans="1:5" s="830" customFormat="1" ht="51.75" customHeight="1" thickTop="1" thickBot="1">
      <c r="A199" s="692" t="s">
        <v>6</v>
      </c>
      <c r="B199" s="377">
        <v>702.56625999999994</v>
      </c>
      <c r="C199" s="377">
        <v>27037.056820000005</v>
      </c>
      <c r="D199" s="377">
        <v>27739.623080000005</v>
      </c>
      <c r="E199" s="378">
        <v>1</v>
      </c>
    </row>
    <row r="200" spans="1:5" s="830" customFormat="1" ht="34.5" customHeight="1" thickTop="1" thickBot="1">
      <c r="A200" s="694" t="s">
        <v>814</v>
      </c>
      <c r="B200" s="239">
        <v>2.5327173984081394E-2</v>
      </c>
      <c r="C200" s="239">
        <v>0.97467282601591865</v>
      </c>
      <c r="D200" s="239">
        <v>1</v>
      </c>
      <c r="E200" s="239"/>
    </row>
    <row r="201" spans="1:5" s="830" customFormat="1" ht="36" customHeight="1" thickTop="1" thickBot="1">
      <c r="A201" s="692" t="s">
        <v>818</v>
      </c>
      <c r="B201" s="559" t="s">
        <v>1093</v>
      </c>
      <c r="C201" s="559" t="s">
        <v>1094</v>
      </c>
      <c r="D201" s="563" t="s">
        <v>309</v>
      </c>
      <c r="E201" s="559" t="s">
        <v>711</v>
      </c>
    </row>
    <row r="202" spans="1:5" s="830" customFormat="1" ht="28.5" customHeight="1" thickTop="1">
      <c r="A202" s="693" t="s">
        <v>800</v>
      </c>
      <c r="B202" s="238">
        <v>0</v>
      </c>
      <c r="C202" s="238">
        <v>0</v>
      </c>
      <c r="D202" s="238">
        <v>0</v>
      </c>
      <c r="E202" s="239">
        <v>0</v>
      </c>
    </row>
    <row r="203" spans="1:5" s="830" customFormat="1" ht="17.25" customHeight="1">
      <c r="A203" s="693" t="s">
        <v>801</v>
      </c>
      <c r="B203" s="238">
        <v>0</v>
      </c>
      <c r="C203" s="238">
        <v>0</v>
      </c>
      <c r="D203" s="238">
        <v>0</v>
      </c>
      <c r="E203" s="239">
        <v>0</v>
      </c>
    </row>
    <row r="204" spans="1:5" s="830" customFormat="1" ht="17.25" customHeight="1">
      <c r="A204" s="693" t="s">
        <v>802</v>
      </c>
      <c r="B204" s="238">
        <v>0</v>
      </c>
      <c r="C204" s="238">
        <v>0</v>
      </c>
      <c r="D204" s="238">
        <v>0</v>
      </c>
      <c r="E204" s="239">
        <v>0</v>
      </c>
    </row>
    <row r="205" spans="1:5" s="830" customFormat="1" ht="17.25" customHeight="1">
      <c r="A205" s="693" t="s">
        <v>803</v>
      </c>
      <c r="B205" s="238">
        <v>0</v>
      </c>
      <c r="C205" s="238">
        <v>4</v>
      </c>
      <c r="D205" s="238">
        <v>4</v>
      </c>
      <c r="E205" s="239">
        <v>1.1527377521613832E-2</v>
      </c>
    </row>
    <row r="206" spans="1:5" s="830" customFormat="1" ht="17.25" customHeight="1">
      <c r="A206" s="693" t="s">
        <v>804</v>
      </c>
      <c r="B206" s="238">
        <v>0</v>
      </c>
      <c r="C206" s="238">
        <v>4</v>
      </c>
      <c r="D206" s="238">
        <v>4</v>
      </c>
      <c r="E206" s="239">
        <v>1.1527377521613832E-2</v>
      </c>
    </row>
    <row r="207" spans="1:5" s="830" customFormat="1" ht="17.25" customHeight="1">
      <c r="A207" s="693" t="s">
        <v>805</v>
      </c>
      <c r="B207" s="238">
        <v>0</v>
      </c>
      <c r="C207" s="238">
        <v>11</v>
      </c>
      <c r="D207" s="238">
        <v>11</v>
      </c>
      <c r="E207" s="239">
        <v>3.1700288184438041E-2</v>
      </c>
    </row>
    <row r="208" spans="1:5" s="830" customFormat="1" ht="17.25" customHeight="1">
      <c r="A208" s="693" t="s">
        <v>806</v>
      </c>
      <c r="B208" s="238">
        <v>0</v>
      </c>
      <c r="C208" s="238">
        <v>6</v>
      </c>
      <c r="D208" s="238">
        <v>6</v>
      </c>
      <c r="E208" s="239">
        <v>1.7291066282420751E-2</v>
      </c>
    </row>
    <row r="209" spans="1:5" s="830" customFormat="1" ht="17.25" customHeight="1">
      <c r="A209" s="693" t="s">
        <v>807</v>
      </c>
      <c r="B209" s="238">
        <v>0</v>
      </c>
      <c r="C209" s="238">
        <v>12</v>
      </c>
      <c r="D209" s="238">
        <v>12</v>
      </c>
      <c r="E209" s="239">
        <v>3.4582132564841501E-2</v>
      </c>
    </row>
    <row r="210" spans="1:5" s="830" customFormat="1" ht="17.25" customHeight="1">
      <c r="A210" s="693" t="s">
        <v>808</v>
      </c>
      <c r="B210" s="238">
        <v>1</v>
      </c>
      <c r="C210" s="238">
        <v>8</v>
      </c>
      <c r="D210" s="238">
        <v>9</v>
      </c>
      <c r="E210" s="239">
        <v>2.5936599423631124E-2</v>
      </c>
    </row>
    <row r="211" spans="1:5" s="830" customFormat="1" ht="17.25" customHeight="1">
      <c r="A211" s="693" t="s">
        <v>809</v>
      </c>
      <c r="B211" s="238">
        <v>2</v>
      </c>
      <c r="C211" s="238">
        <v>24</v>
      </c>
      <c r="D211" s="238">
        <v>26</v>
      </c>
      <c r="E211" s="239">
        <v>7.492795389048991E-2</v>
      </c>
    </row>
    <row r="212" spans="1:5" s="830" customFormat="1" ht="17.25" customHeight="1">
      <c r="A212" s="693" t="s">
        <v>810</v>
      </c>
      <c r="B212" s="238">
        <v>6</v>
      </c>
      <c r="C212" s="238">
        <v>15</v>
      </c>
      <c r="D212" s="238">
        <v>21</v>
      </c>
      <c r="E212" s="239">
        <v>6.0518731988472622E-2</v>
      </c>
    </row>
    <row r="213" spans="1:5" s="830" customFormat="1" ht="17.25" customHeight="1">
      <c r="A213" s="693" t="s">
        <v>811</v>
      </c>
      <c r="B213" s="238">
        <v>12</v>
      </c>
      <c r="C213" s="238">
        <v>84</v>
      </c>
      <c r="D213" s="238">
        <v>96</v>
      </c>
      <c r="E213" s="239">
        <v>0.27665706051873201</v>
      </c>
    </row>
    <row r="214" spans="1:5" s="830" customFormat="1" ht="17.25" customHeight="1">
      <c r="A214" s="693" t="s">
        <v>812</v>
      </c>
      <c r="B214" s="238">
        <v>0</v>
      </c>
      <c r="C214" s="238">
        <v>119</v>
      </c>
      <c r="D214" s="238">
        <v>119</v>
      </c>
      <c r="E214" s="239">
        <v>0.34293948126801155</v>
      </c>
    </row>
    <row r="215" spans="1:5" s="830" customFormat="1" ht="17.25" customHeight="1" thickBot="1">
      <c r="A215" s="693" t="s">
        <v>813</v>
      </c>
      <c r="B215" s="238">
        <v>1</v>
      </c>
      <c r="C215" s="238">
        <v>38</v>
      </c>
      <c r="D215" s="238">
        <v>39</v>
      </c>
      <c r="E215" s="239">
        <v>0.11239193083573487</v>
      </c>
    </row>
    <row r="216" spans="1:5" s="830" customFormat="1" ht="49.5" customHeight="1" thickTop="1" thickBot="1">
      <c r="A216" s="692" t="s">
        <v>6</v>
      </c>
      <c r="B216" s="377">
        <v>22</v>
      </c>
      <c r="C216" s="377">
        <v>325</v>
      </c>
      <c r="D216" s="377">
        <v>347</v>
      </c>
      <c r="E216" s="378">
        <v>1</v>
      </c>
    </row>
    <row r="217" spans="1:5" s="830" customFormat="1" ht="36.75" customHeight="1" thickTop="1">
      <c r="A217" s="694" t="s">
        <v>814</v>
      </c>
      <c r="B217" s="239">
        <v>6.3400576368876083E-2</v>
      </c>
      <c r="C217" s="239">
        <v>0.93659942363112392</v>
      </c>
      <c r="D217" s="239">
        <v>1</v>
      </c>
      <c r="E217" s="239"/>
    </row>
    <row r="218" spans="1:5" s="830" customFormat="1" ht="9" customHeight="1" thickBot="1">
      <c r="A218" s="696"/>
      <c r="B218" s="381"/>
      <c r="C218" s="381"/>
      <c r="D218" s="564"/>
      <c r="E218" s="564"/>
    </row>
    <row r="219" spans="1:5" s="830" customFormat="1" ht="15.75" customHeight="1" thickTop="1">
      <c r="A219" s="624" t="s">
        <v>825</v>
      </c>
      <c r="B219" s="180"/>
      <c r="C219" s="180"/>
      <c r="D219" s="247"/>
      <c r="E219" s="565"/>
    </row>
    <row r="220" spans="1:5" s="830" customFormat="1" ht="9" customHeight="1">
      <c r="A220" s="621"/>
      <c r="B220" s="180"/>
      <c r="C220" s="180"/>
      <c r="D220" s="247"/>
      <c r="E220" s="565"/>
    </row>
    <row r="221" spans="1:5" s="830" customFormat="1" ht="9" customHeight="1">
      <c r="A221" s="621"/>
      <c r="B221" s="180"/>
      <c r="C221" s="180"/>
      <c r="D221" s="247"/>
      <c r="E221" s="565"/>
    </row>
    <row r="222" spans="1:5" s="830" customFormat="1" ht="9" customHeight="1">
      <c r="A222" s="621"/>
      <c r="B222" s="180"/>
      <c r="C222" s="180"/>
      <c r="D222" s="247"/>
      <c r="E222" s="565"/>
    </row>
    <row r="223" spans="1:5" s="830" customFormat="1" ht="15.75">
      <c r="A223" s="69"/>
      <c r="B223" s="429"/>
      <c r="C223" s="429"/>
      <c r="D223" s="70"/>
      <c r="E223" s="566"/>
    </row>
    <row r="224" spans="1:5" s="830" customFormat="1" ht="15.75">
      <c r="A224" s="69"/>
      <c r="B224" s="429"/>
      <c r="C224" s="429"/>
      <c r="D224" s="70"/>
      <c r="E224" s="566"/>
    </row>
    <row r="225" spans="1:5" s="830" customFormat="1" ht="15.75">
      <c r="A225" s="69"/>
      <c r="B225" s="429"/>
      <c r="C225" s="429"/>
      <c r="D225" s="70"/>
      <c r="E225" s="566"/>
    </row>
    <row r="226" spans="1:5" s="830" customFormat="1" ht="15.75">
      <c r="A226" s="69"/>
      <c r="B226" s="429"/>
      <c r="C226" s="429"/>
      <c r="D226" s="70"/>
      <c r="E226" s="566"/>
    </row>
    <row r="227" spans="1:5" s="830" customFormat="1" ht="15.75">
      <c r="A227" s="69"/>
      <c r="B227" s="429"/>
      <c r="C227" s="429"/>
      <c r="D227" s="70"/>
      <c r="E227" s="566"/>
    </row>
    <row r="228" spans="1:5" s="830" customFormat="1" ht="15.75">
      <c r="A228" s="69"/>
      <c r="B228" s="429"/>
      <c r="C228" s="429"/>
      <c r="D228" s="70"/>
      <c r="E228" s="566"/>
    </row>
    <row r="229" spans="1:5" s="830" customFormat="1" ht="15.75">
      <c r="A229" s="69"/>
      <c r="B229" s="429"/>
      <c r="C229" s="429"/>
      <c r="D229" s="70"/>
      <c r="E229" s="566"/>
    </row>
    <row r="230" spans="1:5" s="830" customFormat="1" ht="15.75">
      <c r="A230" s="69"/>
      <c r="B230" s="429"/>
      <c r="C230" s="429"/>
      <c r="D230" s="70"/>
      <c r="E230" s="566"/>
    </row>
    <row r="231" spans="1:5" s="830" customFormat="1" ht="15.75">
      <c r="A231" s="69"/>
      <c r="B231" s="429"/>
      <c r="C231" s="429"/>
      <c r="D231" s="70"/>
      <c r="E231" s="566"/>
    </row>
    <row r="232" spans="1:5" s="830" customFormat="1" ht="15.75">
      <c r="A232" s="69"/>
      <c r="B232" s="429"/>
      <c r="C232" s="429"/>
      <c r="D232" s="70"/>
      <c r="E232" s="566"/>
    </row>
    <row r="233" spans="1:5" s="830" customFormat="1" ht="15.75">
      <c r="A233" s="69"/>
      <c r="B233" s="429"/>
      <c r="C233" s="429"/>
      <c r="D233" s="70"/>
      <c r="E233" s="566"/>
    </row>
    <row r="234" spans="1:5" s="830" customFormat="1" ht="15.75">
      <c r="A234" s="69"/>
      <c r="B234" s="429"/>
      <c r="C234" s="429"/>
      <c r="D234" s="70"/>
      <c r="E234" s="566"/>
    </row>
    <row r="235" spans="1:5" s="830" customFormat="1" ht="15.75">
      <c r="A235" s="69"/>
      <c r="B235" s="429"/>
      <c r="C235" s="429"/>
      <c r="D235" s="70"/>
      <c r="E235" s="566"/>
    </row>
    <row r="236" spans="1:5" s="830" customFormat="1" ht="15.75">
      <c r="A236" s="69"/>
      <c r="B236" s="429"/>
      <c r="C236" s="429"/>
      <c r="D236" s="70"/>
      <c r="E236" s="566"/>
    </row>
    <row r="237" spans="1:5" s="830" customFormat="1" ht="15.75">
      <c r="A237" s="69"/>
      <c r="B237" s="429"/>
      <c r="C237" s="429"/>
      <c r="D237" s="70"/>
      <c r="E237" s="566"/>
    </row>
    <row r="238" spans="1:5" s="830" customFormat="1" ht="15.75">
      <c r="A238" s="69"/>
      <c r="B238" s="429"/>
      <c r="C238" s="429"/>
      <c r="D238" s="70"/>
      <c r="E238" s="566"/>
    </row>
    <row r="239" spans="1:5" s="830" customFormat="1" ht="15.75">
      <c r="A239" s="69"/>
      <c r="B239" s="429"/>
      <c r="C239" s="429"/>
      <c r="D239" s="70"/>
      <c r="E239" s="566"/>
    </row>
    <row r="240" spans="1:5" s="830" customFormat="1" ht="15.75">
      <c r="A240" s="69"/>
      <c r="B240" s="429"/>
      <c r="C240" s="429"/>
      <c r="D240" s="70"/>
      <c r="E240" s="566"/>
    </row>
    <row r="241" spans="1:5" s="830" customFormat="1" ht="15.75">
      <c r="A241" s="69"/>
      <c r="B241" s="429"/>
      <c r="C241" s="429"/>
      <c r="D241" s="70"/>
      <c r="E241" s="566"/>
    </row>
    <row r="242" spans="1:5" s="830" customFormat="1" ht="15.75">
      <c r="A242" s="69"/>
      <c r="B242" s="429"/>
      <c r="C242" s="429"/>
      <c r="D242" s="70"/>
      <c r="E242" s="566"/>
    </row>
    <row r="243" spans="1:5" s="830" customFormat="1" ht="15.75">
      <c r="A243" s="69"/>
      <c r="B243" s="429"/>
      <c r="C243" s="429"/>
      <c r="D243" s="70"/>
      <c r="E243" s="566"/>
    </row>
    <row r="244" spans="1:5" s="830" customFormat="1" ht="15.75">
      <c r="A244" s="69"/>
      <c r="B244" s="429"/>
      <c r="C244" s="429"/>
      <c r="D244" s="70"/>
      <c r="E244" s="566"/>
    </row>
    <row r="245" spans="1:5" s="830" customFormat="1" ht="15.75">
      <c r="A245" s="69"/>
      <c r="B245" s="429"/>
      <c r="C245" s="429"/>
      <c r="D245" s="70"/>
      <c r="E245" s="566"/>
    </row>
    <row r="246" spans="1:5" s="830" customFormat="1" ht="15.75">
      <c r="A246" s="69"/>
      <c r="B246" s="429"/>
      <c r="C246" s="429"/>
      <c r="D246" s="70"/>
      <c r="E246" s="566"/>
    </row>
    <row r="247" spans="1:5" s="830" customFormat="1" ht="15.75">
      <c r="A247" s="69"/>
      <c r="B247" s="429"/>
      <c r="C247" s="429"/>
      <c r="D247" s="70"/>
      <c r="E247" s="566"/>
    </row>
    <row r="248" spans="1:5" s="830" customFormat="1" ht="15.75">
      <c r="A248" s="69"/>
      <c r="B248" s="429"/>
      <c r="C248" s="429"/>
      <c r="D248" s="70"/>
      <c r="E248" s="566"/>
    </row>
    <row r="249" spans="1:5" s="830" customFormat="1" ht="15.75">
      <c r="A249" s="69"/>
      <c r="B249" s="429"/>
      <c r="C249" s="429"/>
      <c r="D249" s="70"/>
      <c r="E249" s="566"/>
    </row>
    <row r="250" spans="1:5" s="830" customFormat="1" ht="15.75">
      <c r="A250" s="69"/>
      <c r="B250" s="429"/>
      <c r="C250" s="429"/>
      <c r="D250" s="70"/>
      <c r="E250" s="566"/>
    </row>
    <row r="251" spans="1:5" s="830" customFormat="1" ht="15.75">
      <c r="A251" s="69"/>
      <c r="B251" s="429"/>
      <c r="C251" s="429"/>
      <c r="D251" s="70"/>
      <c r="E251" s="566"/>
    </row>
    <row r="252" spans="1:5" s="830" customFormat="1" ht="15.75">
      <c r="A252" s="69"/>
      <c r="B252" s="429"/>
      <c r="C252" s="429"/>
      <c r="D252" s="70"/>
      <c r="E252" s="566"/>
    </row>
    <row r="253" spans="1:5" s="830" customFormat="1" ht="15.75">
      <c r="A253" s="69"/>
      <c r="B253" s="429"/>
      <c r="C253" s="429"/>
      <c r="D253" s="70"/>
      <c r="E253" s="566"/>
    </row>
    <row r="254" spans="1:5" s="830" customFormat="1" ht="15.75">
      <c r="A254" s="69"/>
      <c r="B254" s="429"/>
      <c r="C254" s="429"/>
      <c r="D254" s="70"/>
      <c r="E254" s="566"/>
    </row>
    <row r="255" spans="1:5" s="830" customFormat="1" ht="15.75">
      <c r="A255" s="69"/>
      <c r="B255" s="429"/>
      <c r="C255" s="429"/>
      <c r="D255" s="70"/>
      <c r="E255" s="566"/>
    </row>
    <row r="256" spans="1:5" s="830" customFormat="1" ht="15.75">
      <c r="A256" s="69"/>
      <c r="B256" s="429"/>
      <c r="C256" s="429"/>
      <c r="D256" s="70"/>
      <c r="E256" s="566"/>
    </row>
    <row r="257" spans="1:5" s="830" customFormat="1" ht="15.75">
      <c r="A257" s="69"/>
      <c r="B257" s="429"/>
      <c r="C257" s="429"/>
      <c r="D257" s="70"/>
      <c r="E257" s="566"/>
    </row>
    <row r="258" spans="1:5" s="830" customFormat="1" ht="15.75">
      <c r="A258" s="69"/>
      <c r="B258" s="429"/>
      <c r="C258" s="429"/>
      <c r="D258" s="70"/>
      <c r="E258" s="566"/>
    </row>
    <row r="259" spans="1:5" s="830" customFormat="1" ht="15.75">
      <c r="A259" s="69"/>
      <c r="B259" s="429"/>
      <c r="C259" s="429"/>
      <c r="D259" s="70"/>
      <c r="E259" s="566"/>
    </row>
    <row r="260" spans="1:5" s="830" customFormat="1" ht="15.75">
      <c r="A260" s="69"/>
      <c r="B260" s="429"/>
      <c r="C260" s="429"/>
      <c r="D260" s="70"/>
      <c r="E260" s="566"/>
    </row>
    <row r="261" spans="1:5" s="830" customFormat="1" ht="15.75">
      <c r="A261" s="69"/>
      <c r="B261" s="429"/>
      <c r="C261" s="429"/>
      <c r="D261" s="70"/>
      <c r="E261" s="566"/>
    </row>
    <row r="262" spans="1:5" s="830" customFormat="1" ht="15.75">
      <c r="A262" s="69"/>
      <c r="B262" s="429"/>
      <c r="C262" s="429"/>
      <c r="D262" s="70"/>
      <c r="E262" s="566"/>
    </row>
    <row r="263" spans="1:5" s="830" customFormat="1" ht="15.75">
      <c r="A263" s="69"/>
      <c r="B263" s="429"/>
      <c r="C263" s="429"/>
      <c r="D263" s="70"/>
      <c r="E263" s="566"/>
    </row>
    <row r="264" spans="1:5" s="830" customFormat="1" ht="15.75">
      <c r="A264" s="69"/>
      <c r="B264" s="429"/>
      <c r="C264" s="429"/>
      <c r="D264" s="70"/>
      <c r="E264" s="566"/>
    </row>
    <row r="265" spans="1:5" s="830" customFormat="1" ht="15.75">
      <c r="A265" s="69"/>
      <c r="B265" s="429"/>
      <c r="C265" s="429"/>
      <c r="D265" s="70"/>
      <c r="E265" s="566"/>
    </row>
    <row r="266" spans="1:5" s="830" customFormat="1" ht="15.75">
      <c r="A266" s="69"/>
      <c r="B266" s="70"/>
      <c r="C266" s="70"/>
      <c r="D266" s="70"/>
      <c r="E266" s="566"/>
    </row>
    <row r="267" spans="1:5" s="830" customFormat="1" ht="15.75">
      <c r="A267" s="69"/>
      <c r="B267" s="70"/>
      <c r="C267" s="70"/>
      <c r="D267" s="70"/>
      <c r="E267" s="566"/>
    </row>
    <row r="268" spans="1:5" s="830" customFormat="1" ht="15.75">
      <c r="A268" s="69"/>
      <c r="B268" s="70"/>
      <c r="C268" s="70"/>
      <c r="D268" s="70"/>
      <c r="E268" s="566"/>
    </row>
    <row r="269" spans="1:5" s="830" customFormat="1" ht="15.75">
      <c r="A269" s="69"/>
      <c r="B269" s="70"/>
      <c r="C269" s="70"/>
      <c r="D269" s="70"/>
      <c r="E269" s="566"/>
    </row>
    <row r="270" spans="1:5" s="830" customFormat="1" ht="15.75">
      <c r="A270" s="69"/>
      <c r="B270" s="70"/>
      <c r="C270" s="70"/>
      <c r="D270" s="70"/>
      <c r="E270" s="566"/>
    </row>
    <row r="271" spans="1:5" s="830" customFormat="1" ht="15.75">
      <c r="A271" s="69"/>
      <c r="B271" s="70"/>
      <c r="C271" s="70"/>
      <c r="D271" s="70"/>
      <c r="E271" s="566"/>
    </row>
    <row r="272" spans="1:5" s="830" customFormat="1" ht="15.75">
      <c r="A272" s="69"/>
      <c r="B272" s="70"/>
      <c r="C272" s="70"/>
      <c r="D272" s="70"/>
      <c r="E272" s="566"/>
    </row>
    <row r="273" spans="1:5" s="830" customFormat="1" ht="15.75">
      <c r="A273" s="69"/>
      <c r="B273" s="70"/>
      <c r="C273" s="70"/>
      <c r="D273" s="70"/>
      <c r="E273" s="566"/>
    </row>
    <row r="274" spans="1:5" s="830" customFormat="1" ht="15.75">
      <c r="A274" s="69"/>
      <c r="B274" s="70"/>
      <c r="C274" s="70"/>
      <c r="D274" s="70"/>
      <c r="E274" s="566"/>
    </row>
    <row r="275" spans="1:5" s="830" customFormat="1" ht="15.75">
      <c r="A275" s="69"/>
      <c r="B275" s="70"/>
      <c r="C275" s="70"/>
      <c r="D275" s="70"/>
      <c r="E275" s="566"/>
    </row>
    <row r="276" spans="1:5" s="830" customFormat="1" ht="15.75">
      <c r="A276" s="69"/>
      <c r="B276" s="70"/>
      <c r="C276" s="70"/>
      <c r="D276" s="70"/>
      <c r="E276" s="566"/>
    </row>
    <row r="277" spans="1:5" s="830" customFormat="1" ht="15.75">
      <c r="A277" s="69"/>
      <c r="B277" s="70"/>
      <c r="C277" s="70"/>
      <c r="D277" s="70"/>
      <c r="E277" s="566"/>
    </row>
    <row r="278" spans="1:5" s="830" customFormat="1" ht="15.75">
      <c r="A278" s="69"/>
      <c r="B278" s="70"/>
      <c r="C278" s="70"/>
      <c r="D278" s="70"/>
      <c r="E278" s="566"/>
    </row>
    <row r="279" spans="1:5" s="830" customFormat="1" ht="15.75">
      <c r="A279" s="69"/>
      <c r="B279" s="70"/>
      <c r="C279" s="70"/>
      <c r="D279" s="70"/>
      <c r="E279" s="566"/>
    </row>
    <row r="280" spans="1:5" s="830" customFormat="1" ht="15.75">
      <c r="A280" s="69"/>
      <c r="B280" s="70"/>
      <c r="C280" s="70"/>
      <c r="D280" s="70"/>
      <c r="E280" s="566"/>
    </row>
    <row r="281" spans="1:5" s="830" customFormat="1" ht="15.75">
      <c r="A281" s="69"/>
      <c r="B281" s="70"/>
      <c r="C281" s="70"/>
      <c r="D281" s="70"/>
      <c r="E281" s="566"/>
    </row>
    <row r="282" spans="1:5" s="830" customFormat="1" ht="15.75">
      <c r="A282" s="69"/>
      <c r="B282" s="70"/>
      <c r="C282" s="70"/>
      <c r="D282" s="70"/>
      <c r="E282" s="566"/>
    </row>
    <row r="283" spans="1:5" s="830" customFormat="1" ht="15.75">
      <c r="A283" s="69"/>
      <c r="B283" s="70"/>
      <c r="C283" s="70"/>
      <c r="D283" s="70"/>
      <c r="E283" s="566"/>
    </row>
    <row r="284" spans="1:5" s="830" customFormat="1" ht="15.75">
      <c r="A284" s="69"/>
      <c r="B284" s="70"/>
      <c r="C284" s="70"/>
      <c r="D284" s="70"/>
      <c r="E284" s="566"/>
    </row>
    <row r="285" spans="1:5" s="830" customFormat="1" ht="15.75">
      <c r="A285" s="69"/>
      <c r="B285" s="70"/>
      <c r="C285" s="70"/>
      <c r="D285" s="70"/>
      <c r="E285" s="566"/>
    </row>
    <row r="286" spans="1:5" s="830" customFormat="1" ht="15.75">
      <c r="A286" s="69"/>
      <c r="B286" s="70"/>
      <c r="C286" s="70"/>
      <c r="D286" s="70"/>
      <c r="E286" s="566"/>
    </row>
    <row r="287" spans="1:5" s="830" customFormat="1" ht="15.75">
      <c r="A287" s="69"/>
      <c r="B287" s="70"/>
      <c r="C287" s="70"/>
      <c r="D287" s="70"/>
      <c r="E287" s="566"/>
    </row>
    <row r="288" spans="1:5" s="830" customFormat="1" ht="15.75">
      <c r="A288" s="69"/>
      <c r="B288" s="70"/>
      <c r="C288" s="70"/>
      <c r="D288" s="70"/>
      <c r="E288" s="566"/>
    </row>
    <row r="289" spans="1:5" s="830" customFormat="1" ht="15.75">
      <c r="A289" s="69"/>
      <c r="B289" s="70"/>
      <c r="C289" s="70"/>
      <c r="D289" s="70"/>
      <c r="E289" s="566"/>
    </row>
    <row r="290" spans="1:5" s="830" customFormat="1" ht="15.75">
      <c r="A290" s="69"/>
      <c r="B290" s="70"/>
      <c r="C290" s="70"/>
      <c r="D290" s="70"/>
      <c r="E290" s="566"/>
    </row>
    <row r="291" spans="1:5" s="830" customFormat="1" ht="15.75">
      <c r="A291" s="69"/>
      <c r="B291" s="70"/>
      <c r="C291" s="70"/>
      <c r="D291" s="70"/>
      <c r="E291" s="566"/>
    </row>
    <row r="292" spans="1:5" s="830" customFormat="1" ht="15.75">
      <c r="A292" s="69"/>
      <c r="B292" s="70"/>
      <c r="C292" s="70"/>
      <c r="D292" s="70"/>
      <c r="E292" s="566"/>
    </row>
    <row r="293" spans="1:5" s="830" customFormat="1" ht="15.75">
      <c r="A293" s="69"/>
      <c r="B293" s="70"/>
      <c r="C293" s="70"/>
      <c r="D293" s="70"/>
      <c r="E293" s="566"/>
    </row>
    <row r="294" spans="1:5" s="830" customFormat="1" ht="15.75">
      <c r="A294" s="69"/>
      <c r="B294" s="70"/>
      <c r="C294" s="70"/>
      <c r="D294" s="70"/>
      <c r="E294" s="566"/>
    </row>
    <row r="295" spans="1:5" s="830" customFormat="1" ht="15.75">
      <c r="A295" s="69"/>
      <c r="B295" s="70"/>
      <c r="C295" s="70"/>
      <c r="D295" s="70"/>
      <c r="E295" s="566"/>
    </row>
    <row r="296" spans="1:5" s="830" customFormat="1" ht="15.75">
      <c r="A296" s="69"/>
      <c r="B296" s="70"/>
      <c r="C296" s="70"/>
      <c r="D296" s="70"/>
      <c r="E296" s="566"/>
    </row>
    <row r="297" spans="1:5" s="830" customFormat="1" ht="15.75">
      <c r="A297" s="69"/>
      <c r="B297" s="70"/>
      <c r="C297" s="70"/>
      <c r="D297" s="70"/>
      <c r="E297" s="566"/>
    </row>
    <row r="298" spans="1:5" s="830" customFormat="1" ht="15.75">
      <c r="A298" s="69"/>
      <c r="B298" s="70"/>
      <c r="C298" s="70"/>
      <c r="D298" s="70"/>
      <c r="E298" s="566"/>
    </row>
    <row r="299" spans="1:5" s="830" customFormat="1" ht="15.75">
      <c r="A299" s="69"/>
      <c r="B299" s="70"/>
      <c r="C299" s="70"/>
      <c r="D299" s="70"/>
      <c r="E299" s="566"/>
    </row>
    <row r="300" spans="1:5" s="830" customFormat="1" ht="15.75">
      <c r="A300" s="69"/>
      <c r="B300" s="70"/>
      <c r="C300" s="70"/>
      <c r="D300" s="70"/>
      <c r="E300" s="566"/>
    </row>
    <row r="301" spans="1:5" s="830" customFormat="1" ht="15.75">
      <c r="A301" s="69"/>
      <c r="B301" s="70"/>
      <c r="C301" s="70"/>
      <c r="D301" s="70"/>
      <c r="E301" s="566"/>
    </row>
    <row r="302" spans="1:5" s="830" customFormat="1" ht="15.75">
      <c r="A302" s="69"/>
      <c r="B302" s="70"/>
      <c r="C302" s="70"/>
      <c r="D302" s="70"/>
      <c r="E302" s="566"/>
    </row>
    <row r="303" spans="1:5" s="830" customFormat="1" ht="15.75">
      <c r="A303" s="69"/>
      <c r="B303" s="70"/>
      <c r="C303" s="70"/>
      <c r="D303" s="70"/>
      <c r="E303" s="566"/>
    </row>
    <row r="304" spans="1:5" s="830" customFormat="1" ht="15.75">
      <c r="A304" s="69"/>
      <c r="B304" s="70"/>
      <c r="C304" s="70"/>
      <c r="D304" s="70"/>
      <c r="E304" s="566"/>
    </row>
    <row r="305" spans="1:5" s="830" customFormat="1" ht="15.75">
      <c r="A305" s="69"/>
      <c r="B305" s="70"/>
      <c r="C305" s="70"/>
      <c r="D305" s="70"/>
      <c r="E305" s="566"/>
    </row>
    <row r="306" spans="1:5" s="830" customFormat="1" ht="15.75">
      <c r="A306" s="69"/>
      <c r="B306" s="70"/>
      <c r="C306" s="70"/>
      <c r="D306" s="70"/>
      <c r="E306" s="566"/>
    </row>
    <row r="307" spans="1:5" s="830" customFormat="1" ht="15.75">
      <c r="A307" s="69"/>
      <c r="B307" s="70"/>
      <c r="C307" s="70"/>
      <c r="D307" s="70"/>
      <c r="E307" s="566"/>
    </row>
    <row r="308" spans="1:5" s="830" customFormat="1" ht="15.75">
      <c r="A308" s="69"/>
      <c r="B308" s="70"/>
      <c r="C308" s="70"/>
      <c r="D308" s="70"/>
      <c r="E308" s="566"/>
    </row>
    <row r="309" spans="1:5" s="830" customFormat="1" ht="15.75">
      <c r="A309" s="69"/>
      <c r="B309" s="70"/>
      <c r="C309" s="70"/>
      <c r="D309" s="70"/>
      <c r="E309" s="566"/>
    </row>
    <row r="310" spans="1:5" s="830" customFormat="1" ht="15.75">
      <c r="A310" s="69"/>
      <c r="B310" s="70"/>
      <c r="C310" s="70"/>
      <c r="D310" s="70"/>
      <c r="E310" s="566"/>
    </row>
    <row r="311" spans="1:5" s="830" customFormat="1" ht="15.75">
      <c r="A311" s="69"/>
      <c r="B311" s="70"/>
      <c r="C311" s="70"/>
      <c r="D311" s="70"/>
      <c r="E311" s="566"/>
    </row>
    <row r="312" spans="1:5" s="830" customFormat="1" ht="15.75">
      <c r="A312" s="69"/>
      <c r="B312" s="70"/>
      <c r="C312" s="70"/>
      <c r="D312" s="70"/>
      <c r="E312" s="566"/>
    </row>
    <row r="313" spans="1:5" s="830" customFormat="1" ht="15.75">
      <c r="A313" s="69"/>
      <c r="B313" s="70"/>
      <c r="C313" s="70"/>
      <c r="D313" s="70"/>
      <c r="E313" s="566"/>
    </row>
    <row r="314" spans="1:5" s="830" customFormat="1" ht="15.75">
      <c r="A314" s="69"/>
      <c r="B314" s="70"/>
      <c r="C314" s="70"/>
      <c r="D314" s="70"/>
      <c r="E314" s="566"/>
    </row>
    <row r="315" spans="1:5" s="830" customFormat="1" ht="15.75">
      <c r="A315" s="69"/>
      <c r="B315" s="70"/>
      <c r="C315" s="70"/>
      <c r="D315" s="70"/>
      <c r="E315" s="566"/>
    </row>
    <row r="316" spans="1:5" s="830" customFormat="1" ht="15.75">
      <c r="A316" s="69"/>
      <c r="B316" s="70"/>
      <c r="C316" s="70"/>
      <c r="D316" s="70"/>
      <c r="E316" s="566"/>
    </row>
    <row r="317" spans="1:5" s="830" customFormat="1" ht="15.75">
      <c r="A317" s="69"/>
      <c r="B317" s="70"/>
      <c r="C317" s="70"/>
      <c r="D317" s="70"/>
      <c r="E317" s="566"/>
    </row>
    <row r="318" spans="1:5" s="830" customFormat="1" ht="15.75">
      <c r="A318" s="69"/>
      <c r="B318" s="70"/>
      <c r="C318" s="70"/>
      <c r="D318" s="70"/>
      <c r="E318" s="566"/>
    </row>
    <row r="319" spans="1:5" s="830" customFormat="1" ht="15.75">
      <c r="A319" s="69"/>
      <c r="B319" s="70"/>
      <c r="C319" s="70"/>
      <c r="D319" s="70"/>
      <c r="E319" s="566"/>
    </row>
    <row r="320" spans="1:5" s="830" customFormat="1" ht="15.75">
      <c r="A320" s="69"/>
      <c r="B320" s="70"/>
      <c r="C320" s="70"/>
      <c r="D320" s="70"/>
      <c r="E320" s="566"/>
    </row>
    <row r="321" spans="1:5" s="830" customFormat="1" ht="15.75">
      <c r="A321" s="69"/>
      <c r="B321" s="70"/>
      <c r="C321" s="70"/>
      <c r="D321" s="70"/>
      <c r="E321" s="566"/>
    </row>
    <row r="322" spans="1:5" s="830" customFormat="1" ht="15.75">
      <c r="A322" s="69"/>
      <c r="B322" s="70"/>
      <c r="C322" s="70"/>
      <c r="D322" s="70"/>
      <c r="E322" s="566"/>
    </row>
    <row r="323" spans="1:5" s="830" customFormat="1" ht="15.75">
      <c r="A323" s="69"/>
      <c r="B323" s="70"/>
      <c r="C323" s="70"/>
      <c r="D323" s="70"/>
      <c r="E323" s="566"/>
    </row>
    <row r="324" spans="1:5" s="830" customFormat="1" ht="15.75">
      <c r="A324" s="69"/>
      <c r="B324" s="70"/>
      <c r="C324" s="70"/>
      <c r="D324" s="70"/>
      <c r="E324" s="566"/>
    </row>
    <row r="325" spans="1:5" s="830" customFormat="1" ht="15.75">
      <c r="A325" s="69"/>
      <c r="B325" s="70"/>
      <c r="C325" s="70"/>
      <c r="D325" s="70"/>
      <c r="E325" s="566"/>
    </row>
    <row r="326" spans="1:5" s="830" customFormat="1" ht="15.75">
      <c r="A326" s="69"/>
      <c r="B326" s="70"/>
      <c r="C326" s="70"/>
      <c r="D326" s="70"/>
      <c r="E326" s="566"/>
    </row>
    <row r="327" spans="1:5" s="830" customFormat="1" ht="15.75">
      <c r="A327" s="69"/>
      <c r="B327" s="70"/>
      <c r="C327" s="70"/>
      <c r="D327" s="70"/>
      <c r="E327" s="566"/>
    </row>
    <row r="328" spans="1:5" s="830" customFormat="1" ht="15.75">
      <c r="A328" s="69"/>
      <c r="B328" s="70"/>
      <c r="C328" s="70"/>
      <c r="D328" s="70"/>
      <c r="E328" s="566"/>
    </row>
    <row r="329" spans="1:5" s="830" customFormat="1" ht="15.75">
      <c r="A329" s="69"/>
      <c r="B329" s="70"/>
      <c r="C329" s="70"/>
      <c r="D329" s="70"/>
      <c r="E329" s="566"/>
    </row>
    <row r="330" spans="1:5" s="830" customFormat="1" ht="15.75">
      <c r="A330" s="69"/>
      <c r="B330" s="70"/>
      <c r="C330" s="70"/>
      <c r="D330" s="70"/>
      <c r="E330" s="566"/>
    </row>
    <row r="331" spans="1:5" s="830" customFormat="1" ht="15.75">
      <c r="A331" s="69"/>
      <c r="B331" s="70"/>
      <c r="C331" s="70"/>
      <c r="D331" s="70"/>
      <c r="E331" s="566"/>
    </row>
    <row r="332" spans="1:5" s="830" customFormat="1" ht="15.75">
      <c r="A332" s="69"/>
      <c r="B332" s="70"/>
      <c r="C332" s="70"/>
      <c r="D332" s="70"/>
      <c r="E332" s="566"/>
    </row>
    <row r="333" spans="1:5" s="830" customFormat="1" ht="15.75">
      <c r="A333" s="69"/>
      <c r="B333" s="70"/>
      <c r="C333" s="70"/>
      <c r="D333" s="70"/>
      <c r="E333" s="566"/>
    </row>
    <row r="334" spans="1:5" s="830" customFormat="1" ht="15.75">
      <c r="A334" s="69"/>
      <c r="B334" s="70"/>
      <c r="C334" s="70"/>
      <c r="D334" s="70"/>
      <c r="E334" s="566"/>
    </row>
    <row r="335" spans="1:5" s="830" customFormat="1" ht="15.75">
      <c r="A335" s="69"/>
      <c r="B335" s="70"/>
      <c r="C335" s="70"/>
      <c r="D335" s="70"/>
      <c r="E335" s="566"/>
    </row>
    <row r="336" spans="1:5" s="830" customFormat="1" ht="15.75">
      <c r="A336" s="69"/>
      <c r="B336" s="70"/>
      <c r="C336" s="70"/>
      <c r="D336" s="70"/>
      <c r="E336" s="566"/>
    </row>
    <row r="337" spans="1:5" s="830" customFormat="1" ht="15.75">
      <c r="A337" s="69"/>
      <c r="B337" s="70"/>
      <c r="C337" s="70"/>
      <c r="D337" s="70"/>
      <c r="E337" s="566"/>
    </row>
    <row r="338" spans="1:5" s="830" customFormat="1" ht="15.75">
      <c r="A338" s="69"/>
      <c r="B338" s="70"/>
      <c r="C338" s="70"/>
      <c r="D338" s="70"/>
      <c r="E338" s="566"/>
    </row>
    <row r="339" spans="1:5" s="830" customFormat="1" ht="15.75">
      <c r="A339" s="69"/>
      <c r="B339" s="70"/>
      <c r="C339" s="70"/>
      <c r="D339" s="70"/>
      <c r="E339" s="566"/>
    </row>
    <row r="340" spans="1:5" s="830" customFormat="1" ht="15.75">
      <c r="A340" s="69"/>
      <c r="B340" s="70"/>
      <c r="C340" s="70"/>
      <c r="D340" s="70"/>
      <c r="E340" s="566"/>
    </row>
    <row r="341" spans="1:5" s="830" customFormat="1" ht="15.75">
      <c r="A341" s="69"/>
      <c r="B341" s="70"/>
      <c r="C341" s="70"/>
      <c r="D341" s="70"/>
      <c r="E341" s="566"/>
    </row>
    <row r="342" spans="1:5" s="830" customFormat="1" ht="15.75">
      <c r="A342" s="69"/>
      <c r="B342" s="70"/>
      <c r="C342" s="70"/>
      <c r="D342" s="70"/>
      <c r="E342" s="566"/>
    </row>
    <row r="343" spans="1:5" s="830" customFormat="1" ht="15.75">
      <c r="A343" s="69"/>
      <c r="B343" s="70"/>
      <c r="C343" s="70"/>
      <c r="D343" s="70"/>
      <c r="E343" s="566"/>
    </row>
    <row r="344" spans="1:5" s="830" customFormat="1" ht="15.75">
      <c r="A344" s="69"/>
      <c r="B344" s="70"/>
      <c r="C344" s="70"/>
      <c r="D344" s="70"/>
      <c r="E344" s="566"/>
    </row>
    <row r="345" spans="1:5" s="830" customFormat="1" ht="15.75">
      <c r="A345" s="69"/>
      <c r="B345" s="70"/>
      <c r="C345" s="70"/>
      <c r="D345" s="70"/>
      <c r="E345" s="566"/>
    </row>
    <row r="346" spans="1:5" s="830" customFormat="1" ht="15.75">
      <c r="A346" s="69"/>
      <c r="B346" s="70"/>
      <c r="C346" s="70"/>
      <c r="D346" s="70"/>
      <c r="E346" s="566"/>
    </row>
    <row r="347" spans="1:5" s="830" customFormat="1" ht="15.75">
      <c r="A347" s="69"/>
      <c r="B347" s="70"/>
      <c r="C347" s="70"/>
      <c r="D347" s="70"/>
      <c r="E347" s="566"/>
    </row>
    <row r="348" spans="1:5" s="830" customFormat="1" ht="15.75">
      <c r="A348" s="69"/>
      <c r="B348" s="70"/>
      <c r="C348" s="70"/>
      <c r="D348" s="70"/>
      <c r="E348" s="566"/>
    </row>
    <row r="349" spans="1:5" s="830" customFormat="1" ht="15.75">
      <c r="A349" s="69"/>
      <c r="B349" s="70"/>
      <c r="C349" s="70"/>
      <c r="D349" s="70"/>
      <c r="E349" s="566"/>
    </row>
    <row r="350" spans="1:5" s="830" customFormat="1" ht="15.75">
      <c r="A350" s="69"/>
      <c r="B350" s="70"/>
      <c r="C350" s="70"/>
      <c r="D350" s="70"/>
      <c r="E350" s="566"/>
    </row>
    <row r="351" spans="1:5" s="830" customFormat="1" ht="15.75">
      <c r="A351" s="69"/>
      <c r="B351" s="70"/>
      <c r="C351" s="70"/>
      <c r="D351" s="70"/>
      <c r="E351" s="566"/>
    </row>
    <row r="352" spans="1:5" s="830" customFormat="1" ht="15.75">
      <c r="A352" s="69"/>
      <c r="B352" s="70"/>
      <c r="C352" s="70"/>
      <c r="D352" s="70"/>
      <c r="E352" s="566"/>
    </row>
    <row r="353" spans="1:5" s="830" customFormat="1" ht="15.75">
      <c r="A353" s="69"/>
      <c r="B353" s="70"/>
      <c r="C353" s="70"/>
      <c r="D353" s="70"/>
      <c r="E353" s="566"/>
    </row>
    <row r="354" spans="1:5" s="830" customFormat="1" ht="15.75">
      <c r="A354" s="69"/>
      <c r="B354" s="70"/>
      <c r="C354" s="70"/>
      <c r="D354" s="70"/>
      <c r="E354" s="566"/>
    </row>
    <row r="355" spans="1:5" s="830" customFormat="1" ht="15.75">
      <c r="A355" s="69"/>
      <c r="B355" s="70"/>
      <c r="C355" s="70"/>
      <c r="D355" s="70"/>
      <c r="E355" s="566"/>
    </row>
    <row r="356" spans="1:5" s="830" customFormat="1" ht="15.75">
      <c r="A356" s="69"/>
      <c r="B356" s="70"/>
      <c r="C356" s="70"/>
      <c r="D356" s="70"/>
      <c r="E356" s="566"/>
    </row>
    <row r="357" spans="1:5" s="830" customFormat="1" ht="15.75">
      <c r="A357" s="69"/>
      <c r="B357" s="70"/>
      <c r="C357" s="70"/>
      <c r="D357" s="70"/>
      <c r="E357" s="566"/>
    </row>
    <row r="358" spans="1:5" s="830" customFormat="1" ht="15.75">
      <c r="A358" s="69"/>
      <c r="B358" s="70"/>
      <c r="C358" s="70"/>
      <c r="D358" s="70"/>
      <c r="E358" s="566"/>
    </row>
    <row r="359" spans="1:5" s="830" customFormat="1" ht="15.75">
      <c r="A359" s="69"/>
      <c r="B359" s="70"/>
      <c r="C359" s="70"/>
      <c r="D359" s="70"/>
      <c r="E359" s="566"/>
    </row>
    <row r="360" spans="1:5" s="830" customFormat="1" ht="15.75">
      <c r="A360" s="69"/>
      <c r="B360" s="70"/>
      <c r="C360" s="70"/>
      <c r="D360" s="70"/>
      <c r="E360" s="566"/>
    </row>
    <row r="361" spans="1:5" s="830" customFormat="1" ht="15.75">
      <c r="A361" s="69"/>
      <c r="B361" s="70"/>
      <c r="C361" s="70"/>
      <c r="D361" s="70"/>
      <c r="E361" s="566"/>
    </row>
    <row r="362" spans="1:5" s="830" customFormat="1" ht="15.75">
      <c r="A362" s="69"/>
      <c r="B362" s="70"/>
      <c r="C362" s="70"/>
      <c r="D362" s="70"/>
      <c r="E362" s="566"/>
    </row>
    <row r="363" spans="1:5" s="830" customFormat="1" ht="15.75">
      <c r="A363" s="69"/>
      <c r="B363" s="70"/>
      <c r="C363" s="70"/>
      <c r="D363" s="70"/>
      <c r="E363" s="566"/>
    </row>
    <row r="364" spans="1:5" s="830" customFormat="1" ht="15.75">
      <c r="A364" s="69"/>
      <c r="B364" s="70"/>
      <c r="C364" s="70"/>
      <c r="D364" s="70"/>
      <c r="E364" s="566"/>
    </row>
    <row r="365" spans="1:5" s="830" customFormat="1" ht="15.75">
      <c r="A365" s="69"/>
      <c r="B365" s="70"/>
      <c r="C365" s="70"/>
      <c r="D365" s="70"/>
      <c r="E365" s="566"/>
    </row>
    <row r="366" spans="1:5" s="830" customFormat="1" ht="15.75">
      <c r="A366" s="69"/>
      <c r="B366" s="70"/>
      <c r="C366" s="70"/>
      <c r="D366" s="70"/>
      <c r="E366" s="566"/>
    </row>
    <row r="367" spans="1:5" s="830" customFormat="1" ht="15.75">
      <c r="A367" s="69"/>
      <c r="B367" s="70"/>
      <c r="C367" s="70"/>
      <c r="D367" s="70"/>
      <c r="E367" s="566"/>
    </row>
    <row r="368" spans="1:5" s="830" customFormat="1" ht="15.75">
      <c r="A368" s="69"/>
      <c r="B368" s="70"/>
      <c r="C368" s="70"/>
      <c r="D368" s="70"/>
      <c r="E368" s="566"/>
    </row>
    <row r="369" spans="1:5" s="830" customFormat="1" ht="15.75">
      <c r="A369" s="69"/>
      <c r="B369" s="70"/>
      <c r="C369" s="70"/>
      <c r="D369" s="70"/>
      <c r="E369" s="566"/>
    </row>
    <row r="370" spans="1:5" s="830" customFormat="1" ht="15.75">
      <c r="A370" s="69"/>
      <c r="B370" s="70"/>
      <c r="C370" s="70"/>
      <c r="D370" s="70"/>
      <c r="E370" s="566"/>
    </row>
    <row r="371" spans="1:5" s="830" customFormat="1" ht="15.75">
      <c r="A371" s="69"/>
      <c r="B371" s="70"/>
      <c r="C371" s="70"/>
      <c r="D371" s="70"/>
      <c r="E371" s="566"/>
    </row>
    <row r="372" spans="1:5" s="830" customFormat="1" ht="15.75">
      <c r="A372" s="69"/>
      <c r="B372" s="70"/>
      <c r="C372" s="70"/>
      <c r="D372" s="70"/>
      <c r="E372" s="566"/>
    </row>
    <row r="373" spans="1:5" s="830" customFormat="1" ht="15.75">
      <c r="A373" s="69"/>
      <c r="B373" s="70"/>
      <c r="C373" s="70"/>
      <c r="D373" s="70"/>
      <c r="E373" s="566"/>
    </row>
    <row r="374" spans="1:5" s="830" customFormat="1" ht="15.75">
      <c r="A374" s="69"/>
      <c r="B374" s="70"/>
      <c r="C374" s="70"/>
      <c r="D374" s="70"/>
      <c r="E374" s="566"/>
    </row>
    <row r="375" spans="1:5" s="830" customFormat="1" ht="15.75">
      <c r="A375" s="69"/>
      <c r="B375" s="70"/>
      <c r="C375" s="70"/>
      <c r="D375" s="70"/>
      <c r="E375" s="566"/>
    </row>
    <row r="376" spans="1:5" s="830" customFormat="1" ht="15.75">
      <c r="A376" s="69"/>
      <c r="B376" s="70"/>
      <c r="C376" s="70"/>
      <c r="D376" s="70"/>
      <c r="E376" s="566"/>
    </row>
    <row r="377" spans="1:5" s="830" customFormat="1" ht="15.75">
      <c r="A377" s="69"/>
      <c r="B377" s="70"/>
      <c r="C377" s="70"/>
      <c r="D377" s="70"/>
      <c r="E377" s="566"/>
    </row>
    <row r="378" spans="1:5" s="830" customFormat="1" ht="15.75">
      <c r="A378" s="69"/>
      <c r="B378" s="70"/>
      <c r="C378" s="70"/>
      <c r="D378" s="70"/>
      <c r="E378" s="566"/>
    </row>
    <row r="379" spans="1:5" s="830" customFormat="1" ht="15.75">
      <c r="A379" s="69"/>
      <c r="B379" s="70"/>
      <c r="C379" s="70"/>
      <c r="D379" s="70"/>
      <c r="E379" s="566"/>
    </row>
    <row r="380" spans="1:5" s="830" customFormat="1" ht="15.75">
      <c r="A380" s="69"/>
      <c r="B380" s="70"/>
      <c r="C380" s="70"/>
      <c r="D380" s="70"/>
      <c r="E380" s="566"/>
    </row>
    <row r="381" spans="1:5" s="830" customFormat="1" ht="15.75">
      <c r="A381" s="69"/>
      <c r="B381" s="70"/>
      <c r="C381" s="70"/>
      <c r="D381" s="70"/>
      <c r="E381" s="566"/>
    </row>
    <row r="382" spans="1:5" s="830" customFormat="1" ht="15.75">
      <c r="A382" s="69"/>
      <c r="B382" s="70"/>
      <c r="C382" s="70"/>
      <c r="D382" s="70"/>
      <c r="E382" s="566"/>
    </row>
    <row r="383" spans="1:5" s="830" customFormat="1" ht="15.75">
      <c r="A383" s="69"/>
      <c r="B383" s="70"/>
      <c r="C383" s="70"/>
      <c r="D383" s="70"/>
      <c r="E383" s="566"/>
    </row>
    <row r="384" spans="1:5" s="830" customFormat="1" ht="15.75">
      <c r="A384" s="69"/>
      <c r="B384" s="70"/>
      <c r="C384" s="70"/>
      <c r="D384" s="70"/>
      <c r="E384" s="566"/>
    </row>
    <row r="385" spans="1:5" s="830" customFormat="1" ht="15.75">
      <c r="A385" s="69"/>
      <c r="B385" s="70"/>
      <c r="C385" s="70"/>
      <c r="D385" s="70"/>
      <c r="E385" s="566"/>
    </row>
    <row r="386" spans="1:5" s="830" customFormat="1" ht="15.75">
      <c r="A386" s="69"/>
      <c r="B386" s="70"/>
      <c r="C386" s="70"/>
      <c r="D386" s="70"/>
      <c r="E386" s="566"/>
    </row>
    <row r="387" spans="1:5" s="830" customFormat="1" ht="15.75">
      <c r="A387" s="69"/>
      <c r="B387" s="70"/>
      <c r="C387" s="70"/>
      <c r="D387" s="70"/>
      <c r="E387" s="566"/>
    </row>
    <row r="388" spans="1:5" s="830" customFormat="1" ht="15.75">
      <c r="A388" s="69"/>
      <c r="B388" s="70"/>
      <c r="C388" s="70"/>
      <c r="D388" s="70"/>
      <c r="E388" s="566"/>
    </row>
    <row r="389" spans="1:5" s="830" customFormat="1" ht="15.75">
      <c r="A389" s="69"/>
      <c r="B389" s="70"/>
      <c r="C389" s="70"/>
      <c r="D389" s="70"/>
      <c r="E389" s="566"/>
    </row>
    <row r="390" spans="1:5" s="830" customFormat="1" ht="15.75">
      <c r="A390" s="69"/>
      <c r="B390" s="70"/>
      <c r="C390" s="70"/>
      <c r="D390" s="70"/>
      <c r="E390" s="566"/>
    </row>
    <row r="391" spans="1:5" s="830" customFormat="1" ht="15.75">
      <c r="A391" s="69"/>
      <c r="B391" s="70"/>
      <c r="C391" s="70"/>
      <c r="D391" s="70"/>
      <c r="E391" s="566"/>
    </row>
    <row r="392" spans="1:5" s="830" customFormat="1" ht="15.75">
      <c r="A392" s="69"/>
      <c r="B392" s="70"/>
      <c r="C392" s="70"/>
      <c r="D392" s="70"/>
      <c r="E392" s="566"/>
    </row>
    <row r="393" spans="1:5" s="830" customFormat="1" ht="15.75">
      <c r="A393" s="69"/>
      <c r="B393" s="70"/>
      <c r="C393" s="70"/>
      <c r="D393" s="70"/>
      <c r="E393" s="566"/>
    </row>
    <row r="394" spans="1:5" s="830" customFormat="1" ht="15.75">
      <c r="A394" s="69"/>
      <c r="B394" s="70"/>
      <c r="C394" s="70"/>
      <c r="D394" s="70"/>
      <c r="E394" s="566"/>
    </row>
    <row r="395" spans="1:5" s="830" customFormat="1" ht="15.75">
      <c r="A395" s="69"/>
      <c r="B395" s="70"/>
      <c r="C395" s="70"/>
      <c r="D395" s="70"/>
      <c r="E395" s="566"/>
    </row>
    <row r="396" spans="1:5" s="830" customFormat="1" ht="15.75">
      <c r="A396" s="69"/>
      <c r="B396" s="70"/>
      <c r="C396" s="70"/>
      <c r="D396" s="70"/>
      <c r="E396" s="566"/>
    </row>
    <row r="397" spans="1:5" s="830" customFormat="1" ht="15.75">
      <c r="A397" s="69"/>
      <c r="B397" s="70"/>
      <c r="C397" s="70"/>
      <c r="D397" s="70"/>
      <c r="E397" s="566"/>
    </row>
    <row r="398" spans="1:5" s="830" customFormat="1" ht="15.75">
      <c r="A398" s="69"/>
      <c r="B398" s="70"/>
      <c r="C398" s="70"/>
      <c r="D398" s="70"/>
      <c r="E398" s="566"/>
    </row>
    <row r="399" spans="1:5" s="830" customFormat="1" ht="15.75">
      <c r="A399" s="69"/>
      <c r="B399" s="70"/>
      <c r="C399" s="70"/>
      <c r="D399" s="70"/>
      <c r="E399" s="566"/>
    </row>
    <row r="400" spans="1:5" s="830" customFormat="1" ht="15.75">
      <c r="A400" s="69"/>
      <c r="B400" s="70"/>
      <c r="C400" s="70"/>
      <c r="D400" s="70"/>
      <c r="E400" s="566"/>
    </row>
    <row r="401" spans="1:5" s="830" customFormat="1" ht="15.75">
      <c r="A401" s="69"/>
      <c r="B401" s="70"/>
      <c r="C401" s="70"/>
      <c r="D401" s="70"/>
      <c r="E401" s="566"/>
    </row>
    <row r="402" spans="1:5" s="830" customFormat="1" ht="15.75">
      <c r="A402" s="69"/>
      <c r="B402" s="70"/>
      <c r="C402" s="70"/>
      <c r="D402" s="70"/>
      <c r="E402" s="566"/>
    </row>
    <row r="403" spans="1:5" s="830" customFormat="1" ht="15.75">
      <c r="A403" s="69"/>
      <c r="B403" s="70"/>
      <c r="C403" s="70"/>
      <c r="D403" s="70"/>
      <c r="E403" s="566"/>
    </row>
    <row r="404" spans="1:5" s="830" customFormat="1" ht="15.75">
      <c r="A404" s="69"/>
      <c r="B404" s="70"/>
      <c r="C404" s="70"/>
      <c r="D404" s="70"/>
      <c r="E404" s="566"/>
    </row>
    <row r="405" spans="1:5" s="830" customFormat="1" ht="15.75">
      <c r="A405" s="69"/>
      <c r="B405" s="70"/>
      <c r="C405" s="70"/>
      <c r="D405" s="70"/>
      <c r="E405" s="566"/>
    </row>
    <row r="406" spans="1:5" s="830" customFormat="1" ht="15.75">
      <c r="A406" s="69"/>
      <c r="B406" s="70"/>
      <c r="C406" s="70"/>
      <c r="D406" s="70"/>
      <c r="E406" s="566"/>
    </row>
    <row r="407" spans="1:5" s="830" customFormat="1" ht="15.75">
      <c r="A407" s="69"/>
      <c r="B407" s="70"/>
      <c r="C407" s="70"/>
      <c r="D407" s="70"/>
      <c r="E407" s="566"/>
    </row>
    <row r="408" spans="1:5" s="830" customFormat="1" ht="15.75">
      <c r="A408" s="69"/>
      <c r="B408" s="70"/>
      <c r="C408" s="70"/>
      <c r="D408" s="70"/>
      <c r="E408" s="566"/>
    </row>
    <row r="409" spans="1:5" s="830" customFormat="1" ht="15.75">
      <c r="A409" s="69"/>
      <c r="B409" s="70"/>
      <c r="C409" s="70"/>
      <c r="D409" s="70"/>
      <c r="E409" s="566"/>
    </row>
    <row r="410" spans="1:5" s="830" customFormat="1" ht="15.75">
      <c r="A410" s="69"/>
      <c r="B410" s="70"/>
      <c r="C410" s="70"/>
      <c r="D410" s="70"/>
      <c r="E410" s="566"/>
    </row>
    <row r="411" spans="1:5" s="830" customFormat="1" ht="15.75">
      <c r="A411" s="69"/>
      <c r="B411" s="70"/>
      <c r="C411" s="70"/>
      <c r="D411" s="70"/>
      <c r="E411" s="566"/>
    </row>
    <row r="412" spans="1:5" s="830" customFormat="1" ht="15.75">
      <c r="A412" s="69"/>
      <c r="B412" s="70"/>
      <c r="C412" s="70"/>
      <c r="D412" s="70"/>
      <c r="E412" s="566"/>
    </row>
    <row r="413" spans="1:5" s="830" customFormat="1" ht="15.75">
      <c r="A413" s="69"/>
      <c r="B413" s="70"/>
      <c r="C413" s="70"/>
      <c r="D413" s="70"/>
      <c r="E413" s="566"/>
    </row>
    <row r="414" spans="1:5" s="830" customFormat="1" ht="15.75">
      <c r="A414" s="69"/>
      <c r="B414" s="70"/>
      <c r="C414" s="70"/>
      <c r="D414" s="70"/>
      <c r="E414" s="566"/>
    </row>
    <row r="415" spans="1:5" s="830" customFormat="1" ht="15.75">
      <c r="A415" s="69"/>
      <c r="B415" s="70"/>
      <c r="C415" s="70"/>
      <c r="D415" s="70"/>
      <c r="E415" s="566"/>
    </row>
    <row r="416" spans="1:5" s="830" customFormat="1" ht="15.75">
      <c r="A416" s="69"/>
      <c r="B416" s="70"/>
      <c r="C416" s="70"/>
      <c r="D416" s="70"/>
      <c r="E416" s="566"/>
    </row>
    <row r="417" spans="1:5" s="830" customFormat="1" ht="15.75">
      <c r="A417" s="69"/>
      <c r="B417" s="70"/>
      <c r="C417" s="70"/>
      <c r="D417" s="70"/>
      <c r="E417" s="566"/>
    </row>
    <row r="418" spans="1:5" s="830" customFormat="1" ht="15.75">
      <c r="A418" s="69"/>
      <c r="B418" s="70"/>
      <c r="C418" s="70"/>
      <c r="D418" s="70"/>
      <c r="E418" s="566"/>
    </row>
    <row r="419" spans="1:5" s="830" customFormat="1" ht="15.75">
      <c r="A419" s="69"/>
      <c r="B419" s="70"/>
      <c r="C419" s="70"/>
      <c r="D419" s="70"/>
      <c r="E419" s="566"/>
    </row>
    <row r="420" spans="1:5" s="830" customFormat="1" ht="15.75">
      <c r="A420" s="69"/>
      <c r="B420" s="70"/>
      <c r="C420" s="70"/>
      <c r="D420" s="70"/>
      <c r="E420" s="566"/>
    </row>
    <row r="421" spans="1:5" s="830" customFormat="1" ht="15.75">
      <c r="A421" s="69"/>
      <c r="B421" s="70"/>
      <c r="C421" s="70"/>
      <c r="D421" s="70"/>
      <c r="E421" s="566"/>
    </row>
    <row r="422" spans="1:5" s="830" customFormat="1" ht="15.75">
      <c r="A422" s="69"/>
      <c r="B422" s="70"/>
      <c r="C422" s="70"/>
      <c r="D422" s="70"/>
      <c r="E422" s="566"/>
    </row>
    <row r="423" spans="1:5" s="830" customFormat="1" ht="15.75">
      <c r="A423" s="69"/>
      <c r="B423" s="70"/>
      <c r="C423" s="70"/>
      <c r="D423" s="70"/>
      <c r="E423" s="566"/>
    </row>
    <row r="424" spans="1:5" s="830" customFormat="1" ht="15.75">
      <c r="A424" s="69"/>
      <c r="B424" s="70"/>
      <c r="C424" s="70"/>
      <c r="D424" s="70"/>
      <c r="E424" s="566"/>
    </row>
    <row r="425" spans="1:5" s="830" customFormat="1" ht="15.75">
      <c r="A425" s="69"/>
      <c r="B425" s="70"/>
      <c r="C425" s="70"/>
      <c r="D425" s="70"/>
      <c r="E425" s="566"/>
    </row>
    <row r="426" spans="1:5" s="830" customFormat="1" ht="15.75">
      <c r="A426" s="69"/>
      <c r="B426" s="70"/>
      <c r="C426" s="70"/>
      <c r="D426" s="70"/>
      <c r="E426" s="566"/>
    </row>
    <row r="427" spans="1:5" s="830" customFormat="1" ht="15.75">
      <c r="A427" s="69"/>
      <c r="B427" s="70"/>
      <c r="C427" s="70"/>
      <c r="D427" s="70"/>
      <c r="E427" s="566"/>
    </row>
    <row r="428" spans="1:5" s="830" customFormat="1" ht="15.75">
      <c r="A428" s="69"/>
      <c r="B428" s="70"/>
      <c r="C428" s="70"/>
      <c r="D428" s="70"/>
      <c r="E428" s="566"/>
    </row>
    <row r="429" spans="1:5" s="830" customFormat="1" ht="15.75">
      <c r="A429" s="69"/>
      <c r="B429" s="70"/>
      <c r="C429" s="70"/>
      <c r="D429" s="70"/>
      <c r="E429" s="566"/>
    </row>
    <row r="430" spans="1:5" s="830" customFormat="1" ht="15.75">
      <c r="A430" s="69"/>
      <c r="B430" s="70"/>
      <c r="C430" s="70"/>
      <c r="D430" s="70"/>
      <c r="E430" s="566"/>
    </row>
    <row r="431" spans="1:5" s="830" customFormat="1" ht="15.75">
      <c r="A431" s="69"/>
      <c r="B431" s="70"/>
      <c r="C431" s="70"/>
      <c r="D431" s="70"/>
      <c r="E431" s="566"/>
    </row>
    <row r="432" spans="1:5" s="830" customFormat="1" ht="15.75">
      <c r="A432" s="69"/>
      <c r="B432" s="70"/>
      <c r="C432" s="70"/>
      <c r="D432" s="70"/>
      <c r="E432" s="566"/>
    </row>
    <row r="433" spans="1:5" s="830" customFormat="1" ht="15.75">
      <c r="A433" s="69"/>
      <c r="B433" s="70"/>
      <c r="C433" s="70"/>
      <c r="D433" s="70"/>
      <c r="E433" s="566"/>
    </row>
    <row r="434" spans="1:5" s="830" customFormat="1" ht="15.75">
      <c r="A434" s="69"/>
      <c r="B434" s="70"/>
      <c r="C434" s="70"/>
      <c r="D434" s="70"/>
      <c r="E434" s="566"/>
    </row>
    <row r="435" spans="1:5" s="830" customFormat="1" ht="15.75">
      <c r="A435" s="69"/>
      <c r="B435" s="70"/>
      <c r="C435" s="70"/>
      <c r="D435" s="70"/>
      <c r="E435" s="566"/>
    </row>
    <row r="436" spans="1:5" s="830" customFormat="1" ht="15.75">
      <c r="A436" s="69"/>
      <c r="B436" s="70"/>
      <c r="C436" s="70"/>
      <c r="D436" s="70"/>
      <c r="E436" s="566"/>
    </row>
    <row r="437" spans="1:5" s="830" customFormat="1" ht="15.75">
      <c r="A437" s="69"/>
      <c r="B437" s="70"/>
      <c r="C437" s="70"/>
      <c r="D437" s="70"/>
      <c r="E437" s="566"/>
    </row>
    <row r="438" spans="1:5" s="830" customFormat="1" ht="15.75">
      <c r="A438" s="69"/>
      <c r="B438" s="70"/>
      <c r="C438" s="70"/>
      <c r="D438" s="70"/>
      <c r="E438" s="566"/>
    </row>
    <row r="439" spans="1:5" s="830" customFormat="1" ht="15.75">
      <c r="A439" s="69"/>
      <c r="B439" s="70"/>
      <c r="C439" s="70"/>
      <c r="D439" s="70"/>
      <c r="E439" s="566"/>
    </row>
    <row r="440" spans="1:5" s="830" customFormat="1" ht="15.75">
      <c r="A440" s="69"/>
      <c r="B440" s="70"/>
      <c r="C440" s="70"/>
      <c r="D440" s="70"/>
      <c r="E440" s="566"/>
    </row>
    <row r="441" spans="1:5" s="830" customFormat="1" ht="15.75">
      <c r="A441" s="69"/>
      <c r="B441" s="70"/>
      <c r="C441" s="70"/>
      <c r="D441" s="70"/>
      <c r="E441" s="566"/>
    </row>
    <row r="442" spans="1:5" s="830" customFormat="1" ht="15.75">
      <c r="A442" s="69"/>
      <c r="B442" s="70"/>
      <c r="C442" s="70"/>
      <c r="D442" s="70"/>
      <c r="E442" s="566"/>
    </row>
    <row r="443" spans="1:5" s="830" customFormat="1" ht="15.75">
      <c r="A443" s="69"/>
      <c r="B443" s="70"/>
      <c r="C443" s="70"/>
      <c r="D443" s="70"/>
      <c r="E443" s="566"/>
    </row>
    <row r="444" spans="1:5" s="830" customFormat="1" ht="15.75">
      <c r="A444" s="69"/>
      <c r="B444" s="70"/>
      <c r="C444" s="70"/>
      <c r="D444" s="70"/>
      <c r="E444" s="566"/>
    </row>
    <row r="445" spans="1:5" s="830" customFormat="1" ht="15.75">
      <c r="A445" s="69"/>
      <c r="B445" s="70"/>
      <c r="C445" s="70"/>
      <c r="D445" s="70"/>
      <c r="E445" s="566"/>
    </row>
    <row r="446" spans="1:5" s="830" customFormat="1" ht="15.75">
      <c r="A446" s="69"/>
      <c r="B446" s="70"/>
      <c r="C446" s="70"/>
      <c r="D446" s="70"/>
      <c r="E446" s="566"/>
    </row>
    <row r="447" spans="1:5" s="830" customFormat="1" ht="15.75">
      <c r="A447" s="69"/>
      <c r="B447" s="70"/>
      <c r="C447" s="70"/>
      <c r="D447" s="70"/>
      <c r="E447" s="566"/>
    </row>
    <row r="448" spans="1:5" s="830" customFormat="1" ht="15.75">
      <c r="A448" s="69"/>
      <c r="B448" s="70"/>
      <c r="C448" s="70"/>
      <c r="D448" s="70"/>
      <c r="E448" s="566"/>
    </row>
    <row r="449" spans="1:5" s="830" customFormat="1" ht="15.75">
      <c r="A449" s="69"/>
      <c r="B449" s="70"/>
      <c r="C449" s="70"/>
      <c r="D449" s="70"/>
      <c r="E449" s="566"/>
    </row>
    <row r="450" spans="1:5" s="830" customFormat="1" ht="15.75">
      <c r="A450" s="69"/>
      <c r="B450" s="70"/>
      <c r="C450" s="70"/>
      <c r="D450" s="70"/>
      <c r="E450" s="566"/>
    </row>
    <row r="451" spans="1:5" s="830" customFormat="1" ht="15.75">
      <c r="A451" s="69"/>
      <c r="B451" s="70"/>
      <c r="C451" s="70"/>
      <c r="D451" s="70"/>
      <c r="E451" s="566"/>
    </row>
    <row r="452" spans="1:5" s="830" customFormat="1" ht="15.75">
      <c r="A452" s="69"/>
      <c r="B452" s="70"/>
      <c r="C452" s="70"/>
      <c r="D452" s="70"/>
      <c r="E452" s="566"/>
    </row>
    <row r="453" spans="1:5" s="830" customFormat="1" ht="15.75">
      <c r="A453" s="69"/>
      <c r="B453" s="70"/>
      <c r="C453" s="70"/>
      <c r="D453" s="70"/>
      <c r="E453" s="566"/>
    </row>
    <row r="454" spans="1:5" s="830" customFormat="1" ht="15.75">
      <c r="A454" s="69"/>
      <c r="B454" s="70"/>
      <c r="C454" s="70"/>
      <c r="D454" s="70"/>
      <c r="E454" s="566"/>
    </row>
    <row r="455" spans="1:5" s="830" customFormat="1" ht="15.75">
      <c r="A455" s="69"/>
      <c r="B455" s="70"/>
      <c r="C455" s="70"/>
      <c r="D455" s="70"/>
      <c r="E455" s="566"/>
    </row>
    <row r="456" spans="1:5" s="830" customFormat="1" ht="15.75">
      <c r="A456" s="69"/>
      <c r="B456" s="70"/>
      <c r="C456" s="70"/>
      <c r="D456" s="70"/>
      <c r="E456" s="566"/>
    </row>
    <row r="457" spans="1:5" s="830" customFormat="1" ht="15.75">
      <c r="A457" s="69"/>
      <c r="B457" s="70"/>
      <c r="C457" s="70"/>
      <c r="D457" s="70"/>
      <c r="E457" s="566"/>
    </row>
    <row r="458" spans="1:5" s="830" customFormat="1" ht="15.75">
      <c r="A458" s="69"/>
      <c r="B458" s="70"/>
      <c r="C458" s="70"/>
      <c r="D458" s="70"/>
      <c r="E458" s="566"/>
    </row>
    <row r="459" spans="1:5" s="830" customFormat="1" ht="15.75">
      <c r="A459" s="69"/>
      <c r="B459" s="70"/>
      <c r="C459" s="70"/>
      <c r="D459" s="70"/>
      <c r="E459" s="566"/>
    </row>
    <row r="460" spans="1:5" s="830" customFormat="1" ht="15.75">
      <c r="A460" s="69"/>
      <c r="B460" s="70"/>
      <c r="C460" s="70"/>
      <c r="D460" s="70"/>
      <c r="E460" s="566"/>
    </row>
    <row r="461" spans="1:5" s="830" customFormat="1" ht="15.75">
      <c r="A461" s="69"/>
      <c r="B461" s="70"/>
      <c r="C461" s="70"/>
      <c r="D461" s="70"/>
      <c r="E461" s="566"/>
    </row>
    <row r="462" spans="1:5" s="830" customFormat="1" ht="15.75">
      <c r="A462" s="69"/>
      <c r="B462" s="70"/>
      <c r="C462" s="70"/>
      <c r="D462" s="70"/>
      <c r="E462" s="566"/>
    </row>
    <row r="463" spans="1:5" s="830" customFormat="1" ht="15.75">
      <c r="A463" s="69"/>
      <c r="B463" s="70"/>
      <c r="C463" s="70"/>
      <c r="D463" s="70"/>
      <c r="E463" s="566"/>
    </row>
    <row r="464" spans="1:5" s="830" customFormat="1" ht="15.75">
      <c r="A464" s="69"/>
      <c r="B464" s="70"/>
      <c r="C464" s="70"/>
      <c r="D464" s="70"/>
      <c r="E464" s="566"/>
    </row>
    <row r="465" spans="1:5" s="830" customFormat="1" ht="15.75">
      <c r="A465" s="69"/>
      <c r="B465" s="70"/>
      <c r="C465" s="70"/>
      <c r="D465" s="70"/>
      <c r="E465" s="566"/>
    </row>
    <row r="466" spans="1:5" s="830" customFormat="1" ht="15.75">
      <c r="A466" s="69"/>
      <c r="B466" s="70"/>
      <c r="C466" s="70"/>
      <c r="D466" s="70"/>
      <c r="E466" s="566"/>
    </row>
    <row r="467" spans="1:5" s="830" customFormat="1" ht="15.75">
      <c r="A467" s="69"/>
      <c r="B467" s="70"/>
      <c r="C467" s="70"/>
      <c r="D467" s="70"/>
      <c r="E467" s="566"/>
    </row>
    <row r="468" spans="1:5" s="830" customFormat="1" ht="15.75">
      <c r="A468" s="69"/>
      <c r="B468" s="70"/>
      <c r="C468" s="70"/>
      <c r="D468" s="70"/>
      <c r="E468" s="566"/>
    </row>
    <row r="469" spans="1:5" s="830" customFormat="1" ht="15.75">
      <c r="A469" s="69"/>
      <c r="B469" s="70"/>
      <c r="C469" s="70"/>
      <c r="D469" s="70"/>
      <c r="E469" s="566"/>
    </row>
    <row r="470" spans="1:5" s="830" customFormat="1" ht="15.75">
      <c r="A470" s="69"/>
      <c r="B470" s="70"/>
      <c r="C470" s="70"/>
      <c r="D470" s="70"/>
      <c r="E470" s="566"/>
    </row>
    <row r="471" spans="1:5" s="830" customFormat="1" ht="15.75">
      <c r="A471" s="69"/>
      <c r="B471" s="70"/>
      <c r="C471" s="70"/>
      <c r="D471" s="70"/>
      <c r="E471" s="566"/>
    </row>
    <row r="472" spans="1:5" s="830" customFormat="1" ht="15.75">
      <c r="A472" s="69"/>
      <c r="B472" s="70"/>
      <c r="C472" s="70"/>
      <c r="D472" s="70"/>
      <c r="E472" s="566"/>
    </row>
    <row r="473" spans="1:5" s="830" customFormat="1" ht="15.75">
      <c r="A473" s="69"/>
      <c r="B473" s="70"/>
      <c r="C473" s="70"/>
      <c r="D473" s="70"/>
      <c r="E473" s="566"/>
    </row>
    <row r="474" spans="1:5" s="830" customFormat="1" ht="15.75">
      <c r="A474" s="69"/>
      <c r="B474" s="70"/>
      <c r="C474" s="70"/>
      <c r="D474" s="70"/>
      <c r="E474" s="566"/>
    </row>
    <row r="475" spans="1:5" s="830" customFormat="1" ht="15.75">
      <c r="A475" s="69"/>
      <c r="B475" s="70"/>
      <c r="C475" s="70"/>
      <c r="D475" s="70"/>
      <c r="E475" s="566"/>
    </row>
    <row r="476" spans="1:5" s="830" customFormat="1" ht="15.75">
      <c r="A476" s="69"/>
      <c r="B476" s="70"/>
      <c r="C476" s="70"/>
      <c r="D476" s="70"/>
      <c r="E476" s="566"/>
    </row>
    <row r="477" spans="1:5" s="830" customFormat="1" ht="15.75">
      <c r="A477" s="69"/>
      <c r="B477" s="70"/>
      <c r="C477" s="70"/>
      <c r="D477" s="70"/>
      <c r="E477" s="566"/>
    </row>
    <row r="478" spans="1:5" s="830" customFormat="1" ht="15.75">
      <c r="A478" s="69"/>
      <c r="B478" s="70"/>
      <c r="C478" s="70"/>
      <c r="D478" s="70"/>
      <c r="E478" s="566"/>
    </row>
    <row r="479" spans="1:5" s="830" customFormat="1" ht="15.75">
      <c r="A479" s="69"/>
      <c r="B479" s="70"/>
      <c r="C479" s="70"/>
      <c r="D479" s="70"/>
      <c r="E479" s="566"/>
    </row>
    <row r="480" spans="1:5" s="830" customFormat="1" ht="15.75">
      <c r="A480" s="69"/>
      <c r="B480" s="70"/>
      <c r="C480" s="70"/>
      <c r="D480" s="70"/>
      <c r="E480" s="566"/>
    </row>
    <row r="481" spans="1:5" s="830" customFormat="1" ht="15.75">
      <c r="A481" s="69"/>
      <c r="B481" s="70"/>
      <c r="C481" s="70"/>
      <c r="D481" s="70"/>
      <c r="E481" s="566"/>
    </row>
    <row r="482" spans="1:5" s="830" customFormat="1" ht="15.75">
      <c r="A482" s="69"/>
      <c r="B482" s="70"/>
      <c r="C482" s="70"/>
      <c r="D482" s="70"/>
      <c r="E482" s="566"/>
    </row>
    <row r="483" spans="1:5" s="830" customFormat="1" ht="15.75">
      <c r="A483" s="69"/>
      <c r="B483" s="70"/>
      <c r="C483" s="70"/>
      <c r="D483" s="70"/>
      <c r="E483" s="566"/>
    </row>
    <row r="484" spans="1:5" s="830" customFormat="1" ht="15.75">
      <c r="A484" s="69"/>
      <c r="B484" s="70"/>
      <c r="C484" s="70"/>
      <c r="D484" s="70"/>
      <c r="E484" s="566"/>
    </row>
    <row r="485" spans="1:5" s="830" customFormat="1" ht="15.75">
      <c r="A485" s="69"/>
      <c r="B485" s="70"/>
      <c r="C485" s="70"/>
      <c r="D485" s="70"/>
      <c r="E485" s="566"/>
    </row>
    <row r="486" spans="1:5" s="830" customFormat="1" ht="15.75">
      <c r="A486" s="69"/>
      <c r="B486" s="70"/>
      <c r="C486" s="70"/>
      <c r="D486" s="70"/>
      <c r="E486" s="566"/>
    </row>
    <row r="487" spans="1:5" s="830" customFormat="1" ht="15.75">
      <c r="A487" s="69"/>
      <c r="B487" s="70"/>
      <c r="C487" s="70"/>
      <c r="D487" s="70"/>
      <c r="E487" s="566"/>
    </row>
    <row r="488" spans="1:5" s="830" customFormat="1" ht="15.75">
      <c r="A488" s="69"/>
      <c r="B488" s="70"/>
      <c r="C488" s="70"/>
      <c r="D488" s="70"/>
      <c r="E488" s="566"/>
    </row>
    <row r="489" spans="1:5" s="830" customFormat="1" ht="15.75">
      <c r="A489" s="69"/>
      <c r="B489" s="70"/>
      <c r="C489" s="70"/>
      <c r="D489" s="70"/>
      <c r="E489" s="566"/>
    </row>
    <row r="490" spans="1:5" s="830" customFormat="1" ht="15.75">
      <c r="A490" s="69"/>
      <c r="B490" s="70"/>
      <c r="C490" s="70"/>
      <c r="D490" s="70"/>
      <c r="E490" s="566"/>
    </row>
    <row r="491" spans="1:5" s="830" customFormat="1" ht="15.75">
      <c r="A491" s="69"/>
      <c r="B491" s="70"/>
      <c r="C491" s="70"/>
      <c r="D491" s="70"/>
      <c r="E491" s="566"/>
    </row>
    <row r="492" spans="1:5" s="830" customFormat="1" ht="15.75">
      <c r="A492" s="69"/>
      <c r="B492" s="70"/>
      <c r="C492" s="70"/>
      <c r="D492" s="70"/>
      <c r="E492" s="566"/>
    </row>
    <row r="493" spans="1:5" s="830" customFormat="1" ht="15.75">
      <c r="A493" s="69"/>
      <c r="B493" s="70"/>
      <c r="C493" s="70"/>
      <c r="D493" s="70"/>
      <c r="E493" s="566"/>
    </row>
    <row r="494" spans="1:5" s="830" customFormat="1" ht="15.75">
      <c r="A494" s="69"/>
      <c r="B494" s="70"/>
      <c r="C494" s="70"/>
      <c r="D494" s="70"/>
      <c r="E494" s="566"/>
    </row>
    <row r="495" spans="1:5" s="830" customFormat="1" ht="15.75">
      <c r="A495" s="69"/>
      <c r="B495" s="70"/>
      <c r="C495" s="70"/>
      <c r="D495" s="70"/>
      <c r="E495" s="566"/>
    </row>
    <row r="496" spans="1:5" s="830" customFormat="1" ht="15.75">
      <c r="A496" s="69"/>
      <c r="B496" s="70"/>
      <c r="C496" s="70"/>
      <c r="D496" s="70"/>
      <c r="E496" s="566"/>
    </row>
    <row r="497" spans="1:5" s="830" customFormat="1" ht="15.75">
      <c r="A497" s="69"/>
      <c r="B497" s="70"/>
      <c r="C497" s="70"/>
      <c r="D497" s="70"/>
      <c r="E497" s="566"/>
    </row>
    <row r="498" spans="1:5" s="830" customFormat="1" ht="15.75">
      <c r="A498" s="69"/>
      <c r="B498" s="70"/>
      <c r="C498" s="70"/>
      <c r="D498" s="70"/>
      <c r="E498" s="566"/>
    </row>
    <row r="499" spans="1:5" s="830" customFormat="1" ht="15.75">
      <c r="A499" s="69"/>
      <c r="B499" s="70"/>
      <c r="C499" s="70"/>
      <c r="D499" s="70"/>
      <c r="E499" s="566"/>
    </row>
    <row r="500" spans="1:5" s="830" customFormat="1" ht="15.75">
      <c r="A500" s="69"/>
      <c r="B500" s="70"/>
      <c r="C500" s="70"/>
      <c r="D500" s="70"/>
      <c r="E500" s="566"/>
    </row>
    <row r="501" spans="1:5" s="830" customFormat="1" ht="15.75">
      <c r="A501" s="69"/>
      <c r="B501" s="70"/>
      <c r="C501" s="70"/>
      <c r="D501" s="70"/>
      <c r="E501" s="566"/>
    </row>
    <row r="502" spans="1:5" s="830" customFormat="1" ht="15.75">
      <c r="A502" s="69"/>
      <c r="B502" s="70"/>
      <c r="C502" s="70"/>
      <c r="D502" s="70"/>
      <c r="E502" s="566"/>
    </row>
    <row r="503" spans="1:5" s="830" customFormat="1" ht="15.75">
      <c r="A503" s="69"/>
      <c r="B503" s="70"/>
      <c r="C503" s="70"/>
      <c r="D503" s="70"/>
      <c r="E503" s="566"/>
    </row>
    <row r="504" spans="1:5" s="830" customFormat="1" ht="15.75">
      <c r="A504" s="69"/>
      <c r="B504" s="70"/>
      <c r="C504" s="70"/>
      <c r="D504" s="70"/>
      <c r="E504" s="566"/>
    </row>
    <row r="505" spans="1:5" s="830" customFormat="1" ht="15.75">
      <c r="A505" s="69"/>
      <c r="B505" s="70"/>
      <c r="C505" s="70"/>
      <c r="D505" s="70"/>
      <c r="E505" s="566"/>
    </row>
    <row r="506" spans="1:5" s="830" customFormat="1" ht="15.75">
      <c r="A506" s="69"/>
      <c r="B506" s="70"/>
      <c r="C506" s="70"/>
      <c r="D506" s="70"/>
      <c r="E506" s="566"/>
    </row>
    <row r="507" spans="1:5" s="830" customFormat="1" ht="15.75">
      <c r="A507" s="69"/>
      <c r="B507" s="70"/>
      <c r="C507" s="70"/>
      <c r="D507" s="70"/>
      <c r="E507" s="566"/>
    </row>
    <row r="508" spans="1:5" s="830" customFormat="1" ht="15.75">
      <c r="A508" s="69"/>
      <c r="B508" s="70"/>
      <c r="C508" s="70"/>
      <c r="D508" s="70"/>
      <c r="E508" s="566"/>
    </row>
    <row r="509" spans="1:5" s="830" customFormat="1" ht="15.75">
      <c r="A509" s="69"/>
      <c r="B509" s="70"/>
      <c r="C509" s="70"/>
      <c r="D509" s="70"/>
      <c r="E509" s="566"/>
    </row>
    <row r="510" spans="1:5" s="830" customFormat="1" ht="15.75">
      <c r="A510" s="69"/>
      <c r="B510" s="70"/>
      <c r="C510" s="70"/>
      <c r="D510" s="70"/>
      <c r="E510" s="566"/>
    </row>
    <row r="511" spans="1:5" s="830" customFormat="1" ht="15.75">
      <c r="A511" s="69"/>
      <c r="B511" s="70"/>
      <c r="C511" s="70"/>
      <c r="D511" s="70"/>
      <c r="E511" s="566"/>
    </row>
    <row r="512" spans="1:5" s="830" customFormat="1" ht="15.75">
      <c r="A512" s="69"/>
      <c r="B512" s="70"/>
      <c r="C512" s="70"/>
      <c r="D512" s="70"/>
      <c r="E512" s="566"/>
    </row>
    <row r="513" spans="1:5" s="830" customFormat="1" ht="15.75">
      <c r="A513" s="69"/>
      <c r="B513" s="70"/>
      <c r="C513" s="70"/>
      <c r="D513" s="70"/>
      <c r="E513" s="566"/>
    </row>
    <row r="514" spans="1:5" s="830" customFormat="1" ht="15.75">
      <c r="A514" s="69"/>
      <c r="B514" s="70"/>
      <c r="C514" s="70"/>
      <c r="D514" s="70"/>
      <c r="E514" s="566"/>
    </row>
    <row r="515" spans="1:5" s="830" customFormat="1" ht="15.75">
      <c r="A515" s="69"/>
      <c r="B515" s="70"/>
      <c r="C515" s="70"/>
      <c r="D515" s="70"/>
      <c r="E515" s="566"/>
    </row>
    <row r="516" spans="1:5" s="830" customFormat="1" ht="15.75">
      <c r="A516" s="69"/>
      <c r="B516" s="70"/>
      <c r="C516" s="70"/>
      <c r="D516" s="70"/>
      <c r="E516" s="566"/>
    </row>
    <row r="517" spans="1:5" s="830" customFormat="1" ht="15.75">
      <c r="A517" s="69"/>
      <c r="B517" s="70"/>
      <c r="C517" s="70"/>
      <c r="D517" s="70"/>
      <c r="E517" s="566"/>
    </row>
    <row r="518" spans="1:5" s="830" customFormat="1" ht="15.75">
      <c r="A518" s="69"/>
      <c r="B518" s="70"/>
      <c r="C518" s="70"/>
      <c r="D518" s="70"/>
      <c r="E518" s="566"/>
    </row>
    <row r="519" spans="1:5" s="830" customFormat="1" ht="15.75">
      <c r="A519" s="69"/>
      <c r="B519" s="70"/>
      <c r="C519" s="70"/>
      <c r="D519" s="70"/>
      <c r="E519" s="566"/>
    </row>
    <row r="520" spans="1:5" s="830" customFormat="1" ht="15.75">
      <c r="A520" s="69"/>
      <c r="B520" s="70"/>
      <c r="C520" s="70"/>
      <c r="D520" s="70"/>
      <c r="E520" s="566"/>
    </row>
    <row r="521" spans="1:5" s="830" customFormat="1" ht="15.75">
      <c r="A521" s="69"/>
      <c r="B521" s="70"/>
      <c r="C521" s="70"/>
      <c r="D521" s="70"/>
      <c r="E521" s="566"/>
    </row>
    <row r="522" spans="1:5" s="830" customFormat="1" ht="15.75">
      <c r="A522" s="69"/>
      <c r="B522" s="70"/>
      <c r="C522" s="70"/>
      <c r="D522" s="70"/>
      <c r="E522" s="566"/>
    </row>
    <row r="523" spans="1:5" s="830" customFormat="1" ht="15.75">
      <c r="A523" s="69"/>
      <c r="B523" s="70"/>
      <c r="C523" s="70"/>
      <c r="D523" s="70"/>
      <c r="E523" s="566"/>
    </row>
    <row r="524" spans="1:5" s="830" customFormat="1" ht="15.75">
      <c r="A524" s="69"/>
      <c r="B524" s="70"/>
      <c r="C524" s="70"/>
      <c r="D524" s="70"/>
      <c r="E524" s="566"/>
    </row>
    <row r="525" spans="1:5" s="830" customFormat="1" ht="15.75">
      <c r="A525" s="69"/>
      <c r="B525" s="70"/>
      <c r="C525" s="70"/>
      <c r="D525" s="70"/>
      <c r="E525" s="566"/>
    </row>
    <row r="526" spans="1:5" s="830" customFormat="1" ht="15.75">
      <c r="A526" s="69"/>
      <c r="B526" s="70"/>
      <c r="C526" s="70"/>
      <c r="D526" s="70"/>
      <c r="E526" s="566"/>
    </row>
    <row r="527" spans="1:5" s="830" customFormat="1" ht="15.75">
      <c r="A527" s="69"/>
      <c r="B527" s="70"/>
      <c r="C527" s="70"/>
      <c r="D527" s="70"/>
      <c r="E527" s="566"/>
    </row>
    <row r="528" spans="1:5" s="830" customFormat="1" ht="15.75">
      <c r="A528" s="69"/>
      <c r="B528" s="70"/>
      <c r="C528" s="70"/>
      <c r="D528" s="70"/>
      <c r="E528" s="566"/>
    </row>
    <row r="529" spans="1:5" s="830" customFormat="1" ht="15.75">
      <c r="A529" s="69"/>
      <c r="B529" s="70"/>
      <c r="C529" s="70"/>
      <c r="D529" s="70"/>
      <c r="E529" s="566"/>
    </row>
    <row r="530" spans="1:5" s="830" customFormat="1" ht="15.75">
      <c r="A530" s="69"/>
      <c r="B530" s="70"/>
      <c r="C530" s="70"/>
      <c r="D530" s="70"/>
      <c r="E530" s="566"/>
    </row>
    <row r="531" spans="1:5" s="830" customFormat="1" ht="15.75">
      <c r="A531" s="69"/>
      <c r="B531" s="70"/>
      <c r="C531" s="70"/>
      <c r="D531" s="70"/>
      <c r="E531" s="566"/>
    </row>
    <row r="532" spans="1:5" s="830" customFormat="1" ht="15.75">
      <c r="A532" s="69"/>
      <c r="B532" s="70"/>
      <c r="C532" s="70"/>
      <c r="D532" s="70"/>
      <c r="E532" s="566"/>
    </row>
    <row r="533" spans="1:5" s="830" customFormat="1" ht="15.75">
      <c r="A533" s="69"/>
      <c r="B533" s="70"/>
      <c r="C533" s="70"/>
      <c r="D533" s="70"/>
      <c r="E533" s="566"/>
    </row>
    <row r="534" spans="1:5" s="830" customFormat="1" ht="15.75">
      <c r="A534" s="69"/>
      <c r="B534" s="70"/>
      <c r="C534" s="70"/>
      <c r="D534" s="70"/>
      <c r="E534" s="566"/>
    </row>
    <row r="535" spans="1:5" s="830" customFormat="1" ht="15.75">
      <c r="A535" s="69"/>
      <c r="B535" s="70"/>
      <c r="C535" s="70"/>
      <c r="D535" s="70"/>
      <c r="E535" s="566"/>
    </row>
    <row r="536" spans="1:5" s="830" customFormat="1" ht="15.75">
      <c r="A536" s="69"/>
      <c r="B536" s="70"/>
      <c r="C536" s="70"/>
      <c r="D536" s="70"/>
      <c r="E536" s="566"/>
    </row>
    <row r="537" spans="1:5" s="830" customFormat="1" ht="15.75">
      <c r="A537" s="69"/>
      <c r="B537" s="70"/>
      <c r="C537" s="70"/>
      <c r="D537" s="70"/>
      <c r="E537" s="566"/>
    </row>
    <row r="538" spans="1:5" s="830" customFormat="1" ht="15.75">
      <c r="A538" s="69"/>
      <c r="B538" s="70"/>
      <c r="C538" s="70"/>
      <c r="D538" s="70"/>
      <c r="E538" s="566"/>
    </row>
    <row r="539" spans="1:5" s="830" customFormat="1" ht="15.75">
      <c r="A539" s="69"/>
      <c r="B539" s="70"/>
      <c r="C539" s="70"/>
      <c r="D539" s="70"/>
      <c r="E539" s="566"/>
    </row>
    <row r="540" spans="1:5" s="830" customFormat="1" ht="15.75">
      <c r="A540" s="69"/>
      <c r="B540" s="70"/>
      <c r="C540" s="70"/>
      <c r="D540" s="70"/>
      <c r="E540" s="566"/>
    </row>
    <row r="541" spans="1:5" s="830" customFormat="1" ht="15.75">
      <c r="A541" s="69"/>
      <c r="B541" s="70"/>
      <c r="C541" s="70"/>
      <c r="D541" s="70"/>
      <c r="E541" s="566"/>
    </row>
    <row r="542" spans="1:5" s="830" customFormat="1" ht="15.75">
      <c r="A542" s="69"/>
      <c r="B542" s="70"/>
      <c r="C542" s="70"/>
      <c r="D542" s="70"/>
      <c r="E542" s="566"/>
    </row>
    <row r="543" spans="1:5" s="830" customFormat="1" ht="15.75">
      <c r="A543" s="69"/>
      <c r="B543" s="70"/>
      <c r="C543" s="70"/>
      <c r="D543" s="70"/>
      <c r="E543" s="566"/>
    </row>
    <row r="544" spans="1:5" s="830" customFormat="1" ht="15.75">
      <c r="A544" s="69"/>
      <c r="B544" s="70"/>
      <c r="C544" s="70"/>
      <c r="D544" s="70"/>
      <c r="E544" s="566"/>
    </row>
    <row r="545" spans="1:5" s="830" customFormat="1" ht="15.75">
      <c r="A545" s="69"/>
      <c r="B545" s="70"/>
      <c r="C545" s="70"/>
      <c r="D545" s="70"/>
      <c r="E545" s="566"/>
    </row>
    <row r="546" spans="1:5" s="830" customFormat="1" ht="15.75">
      <c r="A546" s="69"/>
      <c r="B546" s="70"/>
      <c r="C546" s="70"/>
      <c r="D546" s="70"/>
      <c r="E546" s="566"/>
    </row>
    <row r="547" spans="1:5" s="830" customFormat="1" ht="15.75">
      <c r="A547" s="69"/>
      <c r="B547" s="70"/>
      <c r="C547" s="70"/>
      <c r="D547" s="70"/>
      <c r="E547" s="566"/>
    </row>
    <row r="548" spans="1:5" s="830" customFormat="1" ht="15.75">
      <c r="A548" s="69"/>
      <c r="B548" s="70"/>
      <c r="C548" s="70"/>
      <c r="D548" s="70"/>
      <c r="E548" s="566"/>
    </row>
    <row r="549" spans="1:5" s="830" customFormat="1" ht="15.75">
      <c r="A549" s="69"/>
      <c r="B549" s="70"/>
      <c r="C549" s="70"/>
      <c r="D549" s="70"/>
      <c r="E549" s="566"/>
    </row>
    <row r="550" spans="1:5" s="830" customFormat="1" ht="15.75">
      <c r="A550" s="69"/>
      <c r="B550" s="70"/>
      <c r="C550" s="70"/>
      <c r="D550" s="70"/>
      <c r="E550" s="566"/>
    </row>
    <row r="551" spans="1:5" s="830" customFormat="1" ht="15.75">
      <c r="A551" s="69"/>
      <c r="B551" s="70"/>
      <c r="C551" s="70"/>
      <c r="D551" s="70"/>
      <c r="E551" s="566"/>
    </row>
    <row r="552" spans="1:5" s="830" customFormat="1" ht="15.75">
      <c r="A552" s="69"/>
      <c r="B552" s="70"/>
      <c r="C552" s="70"/>
      <c r="D552" s="70"/>
      <c r="E552" s="566"/>
    </row>
    <row r="553" spans="1:5" s="830" customFormat="1" ht="15.75">
      <c r="A553" s="69"/>
      <c r="B553" s="70"/>
      <c r="C553" s="70"/>
      <c r="D553" s="70"/>
      <c r="E553" s="566"/>
    </row>
    <row r="554" spans="1:5" s="830" customFormat="1" ht="15.75">
      <c r="A554" s="69"/>
      <c r="B554" s="70"/>
      <c r="C554" s="70"/>
      <c r="D554" s="70"/>
      <c r="E554" s="566"/>
    </row>
    <row r="555" spans="1:5" s="830" customFormat="1" ht="15.75">
      <c r="A555" s="69"/>
      <c r="B555" s="70"/>
      <c r="C555" s="70"/>
      <c r="D555" s="70"/>
      <c r="E555" s="566"/>
    </row>
    <row r="556" spans="1:5" s="830" customFormat="1" ht="15.75">
      <c r="A556" s="69"/>
      <c r="B556" s="70"/>
      <c r="C556" s="70"/>
      <c r="D556" s="70"/>
      <c r="E556" s="566"/>
    </row>
    <row r="557" spans="1:5" s="830" customFormat="1" ht="15.75">
      <c r="A557" s="69"/>
      <c r="B557" s="70"/>
      <c r="C557" s="70"/>
      <c r="D557" s="70"/>
      <c r="E557" s="566"/>
    </row>
    <row r="558" spans="1:5" s="830" customFormat="1" ht="15.75">
      <c r="A558" s="69"/>
      <c r="B558" s="70"/>
      <c r="C558" s="70"/>
      <c r="D558" s="70"/>
      <c r="E558" s="566"/>
    </row>
    <row r="559" spans="1:5" s="830" customFormat="1" ht="15.75">
      <c r="A559" s="69"/>
      <c r="B559" s="70"/>
      <c r="C559" s="70"/>
      <c r="D559" s="70"/>
      <c r="E559" s="566"/>
    </row>
    <row r="560" spans="1:5" s="830" customFormat="1" ht="15.75">
      <c r="A560" s="69"/>
      <c r="B560" s="70"/>
      <c r="C560" s="70"/>
      <c r="D560" s="70"/>
      <c r="E560" s="566"/>
    </row>
    <row r="561" spans="1:5" s="830" customFormat="1" ht="15.75">
      <c r="A561" s="69"/>
      <c r="B561" s="70"/>
      <c r="C561" s="70"/>
      <c r="D561" s="70"/>
      <c r="E561" s="566"/>
    </row>
    <row r="562" spans="1:5" s="830" customFormat="1" ht="15.75">
      <c r="A562" s="69"/>
      <c r="B562" s="70"/>
      <c r="C562" s="70"/>
      <c r="D562" s="70"/>
      <c r="E562" s="566"/>
    </row>
    <row r="563" spans="1:5" s="830" customFormat="1" ht="15.75">
      <c r="A563" s="69"/>
      <c r="B563" s="70"/>
      <c r="C563" s="70"/>
      <c r="D563" s="70"/>
      <c r="E563" s="566"/>
    </row>
    <row r="564" spans="1:5" s="830" customFormat="1" ht="15.75">
      <c r="A564" s="69"/>
      <c r="B564" s="70"/>
      <c r="C564" s="70"/>
      <c r="D564" s="70"/>
      <c r="E564" s="566"/>
    </row>
    <row r="565" spans="1:5" s="830" customFormat="1" ht="15.75">
      <c r="A565" s="69"/>
      <c r="B565" s="70"/>
      <c r="C565" s="70"/>
      <c r="D565" s="70"/>
      <c r="E565" s="566"/>
    </row>
    <row r="566" spans="1:5" s="830" customFormat="1" ht="15.75">
      <c r="A566" s="69"/>
      <c r="B566" s="70"/>
      <c r="C566" s="70"/>
      <c r="D566" s="70"/>
      <c r="E566" s="566"/>
    </row>
    <row r="567" spans="1:5" s="830" customFormat="1" ht="15.75">
      <c r="A567" s="69"/>
      <c r="B567" s="70"/>
      <c r="C567" s="70"/>
      <c r="D567" s="70"/>
      <c r="E567" s="566"/>
    </row>
    <row r="568" spans="1:5" s="830" customFormat="1" ht="15.75">
      <c r="A568" s="69"/>
      <c r="B568" s="70"/>
      <c r="C568" s="70"/>
      <c r="D568" s="70"/>
      <c r="E568" s="566"/>
    </row>
    <row r="569" spans="1:5" s="830" customFormat="1" ht="15.75">
      <c r="A569" s="69"/>
      <c r="B569" s="70"/>
      <c r="C569" s="70"/>
      <c r="D569" s="70"/>
      <c r="E569" s="566"/>
    </row>
    <row r="570" spans="1:5" s="830" customFormat="1" ht="15.75">
      <c r="A570" s="69"/>
      <c r="B570" s="70"/>
      <c r="C570" s="70"/>
      <c r="D570" s="70"/>
      <c r="E570" s="566"/>
    </row>
    <row r="571" spans="1:5" s="830" customFormat="1" ht="15.75">
      <c r="A571" s="69"/>
      <c r="B571" s="70"/>
      <c r="C571" s="70"/>
      <c r="D571" s="70"/>
      <c r="E571" s="566"/>
    </row>
    <row r="572" spans="1:5" s="830" customFormat="1" ht="15.75">
      <c r="A572" s="69"/>
      <c r="B572" s="70"/>
      <c r="C572" s="70"/>
      <c r="D572" s="70"/>
      <c r="E572" s="566"/>
    </row>
    <row r="573" spans="1:5" s="830" customFormat="1" ht="15.75">
      <c r="A573" s="69"/>
      <c r="B573" s="70"/>
      <c r="C573" s="70"/>
      <c r="D573" s="70"/>
      <c r="E573" s="566"/>
    </row>
    <row r="574" spans="1:5" s="830" customFormat="1" ht="15.75">
      <c r="A574" s="69"/>
      <c r="B574" s="70"/>
      <c r="C574" s="70"/>
      <c r="D574" s="70"/>
      <c r="E574" s="566"/>
    </row>
    <row r="575" spans="1:5" s="830" customFormat="1" ht="15.75">
      <c r="A575" s="69"/>
      <c r="B575" s="70"/>
      <c r="C575" s="70"/>
      <c r="D575" s="70"/>
      <c r="E575" s="566"/>
    </row>
    <row r="576" spans="1:5" s="830" customFormat="1" ht="15.75">
      <c r="A576" s="69"/>
      <c r="B576" s="70"/>
      <c r="C576" s="70"/>
      <c r="D576" s="70"/>
      <c r="E576" s="566"/>
    </row>
    <row r="577" spans="1:5" s="830" customFormat="1" ht="15.75">
      <c r="A577" s="69"/>
      <c r="B577" s="70"/>
      <c r="C577" s="70"/>
      <c r="D577" s="70"/>
      <c r="E577" s="566"/>
    </row>
    <row r="578" spans="1:5" s="830" customFormat="1" ht="15.75">
      <c r="A578" s="69"/>
      <c r="B578" s="70"/>
      <c r="C578" s="70"/>
      <c r="D578" s="70"/>
      <c r="E578" s="566"/>
    </row>
    <row r="579" spans="1:5" s="830" customFormat="1" ht="15.75">
      <c r="A579" s="69"/>
      <c r="B579" s="70"/>
      <c r="C579" s="70"/>
      <c r="D579" s="70"/>
      <c r="E579" s="566"/>
    </row>
    <row r="580" spans="1:5" s="830" customFormat="1" ht="15.75">
      <c r="A580" s="69"/>
      <c r="B580" s="70"/>
      <c r="C580" s="70"/>
      <c r="D580" s="70"/>
      <c r="E580" s="566"/>
    </row>
    <row r="581" spans="1:5" s="830" customFormat="1" ht="15.75">
      <c r="A581" s="69"/>
      <c r="B581" s="70"/>
      <c r="C581" s="70"/>
      <c r="D581" s="70"/>
      <c r="E581" s="566"/>
    </row>
    <row r="582" spans="1:5" s="830" customFormat="1" ht="15.75">
      <c r="A582" s="69"/>
      <c r="B582" s="70"/>
      <c r="C582" s="70"/>
      <c r="D582" s="70"/>
      <c r="E582" s="566"/>
    </row>
    <row r="583" spans="1:5" s="830" customFormat="1" ht="15.75">
      <c r="A583" s="69"/>
      <c r="B583" s="70"/>
      <c r="C583" s="70"/>
      <c r="D583" s="70"/>
      <c r="E583" s="566"/>
    </row>
    <row r="584" spans="1:5" s="830" customFormat="1" ht="15.75">
      <c r="A584" s="69"/>
      <c r="B584" s="70"/>
      <c r="C584" s="70"/>
      <c r="D584" s="70"/>
      <c r="E584" s="566"/>
    </row>
    <row r="585" spans="1:5" s="830" customFormat="1" ht="15.75">
      <c r="A585" s="69"/>
      <c r="B585" s="70"/>
      <c r="C585" s="70"/>
      <c r="D585" s="70"/>
      <c r="E585" s="566"/>
    </row>
    <row r="586" spans="1:5" s="830" customFormat="1" ht="15.75">
      <c r="A586" s="69"/>
      <c r="B586" s="70"/>
      <c r="C586" s="70"/>
      <c r="D586" s="70"/>
      <c r="E586" s="566"/>
    </row>
    <row r="587" spans="1:5" s="830" customFormat="1" ht="15.75">
      <c r="A587" s="69"/>
      <c r="B587" s="70"/>
      <c r="C587" s="70"/>
      <c r="D587" s="70"/>
      <c r="E587" s="566"/>
    </row>
    <row r="588" spans="1:5" s="830" customFormat="1" ht="15.75">
      <c r="A588" s="69"/>
      <c r="B588" s="70"/>
      <c r="C588" s="70"/>
      <c r="D588" s="70"/>
      <c r="E588" s="566"/>
    </row>
    <row r="589" spans="1:5" s="830" customFormat="1" ht="15.75">
      <c r="A589" s="69"/>
      <c r="B589" s="70"/>
      <c r="C589" s="70"/>
      <c r="D589" s="70"/>
      <c r="E589" s="566"/>
    </row>
    <row r="590" spans="1:5" s="830" customFormat="1" ht="15.75">
      <c r="A590" s="69"/>
      <c r="B590" s="70"/>
      <c r="C590" s="70"/>
      <c r="D590" s="70"/>
      <c r="E590" s="566"/>
    </row>
    <row r="591" spans="1:5" s="830" customFormat="1" ht="15.75">
      <c r="A591" s="69"/>
      <c r="B591" s="70"/>
      <c r="C591" s="70"/>
      <c r="D591" s="70"/>
      <c r="E591" s="566"/>
    </row>
    <row r="592" spans="1:5" s="830" customFormat="1" ht="15.75">
      <c r="A592" s="69"/>
      <c r="B592" s="70"/>
      <c r="C592" s="70"/>
      <c r="D592" s="70"/>
      <c r="E592" s="566"/>
    </row>
    <row r="593" spans="1:5" s="830" customFormat="1" ht="15.75">
      <c r="A593" s="69"/>
      <c r="B593" s="70"/>
      <c r="C593" s="70"/>
      <c r="D593" s="70"/>
      <c r="E593" s="566"/>
    </row>
    <row r="594" spans="1:5" s="830" customFormat="1" ht="15.75">
      <c r="A594" s="69"/>
      <c r="B594" s="70"/>
      <c r="C594" s="70"/>
      <c r="D594" s="70"/>
      <c r="E594" s="566"/>
    </row>
    <row r="595" spans="1:5" s="830" customFormat="1" ht="15.75">
      <c r="A595" s="69"/>
      <c r="B595" s="70"/>
      <c r="C595" s="70"/>
      <c r="D595" s="70"/>
      <c r="E595" s="566"/>
    </row>
    <row r="596" spans="1:5" s="830" customFormat="1" ht="15.75">
      <c r="A596" s="69"/>
      <c r="B596" s="70"/>
      <c r="C596" s="70"/>
      <c r="D596" s="70"/>
      <c r="E596" s="566"/>
    </row>
    <row r="597" spans="1:5" s="830" customFormat="1" ht="15.75">
      <c r="A597" s="69"/>
      <c r="B597" s="70"/>
      <c r="C597" s="70"/>
      <c r="D597" s="70"/>
      <c r="E597" s="566"/>
    </row>
    <row r="598" spans="1:5" s="830" customFormat="1" ht="15.75">
      <c r="A598" s="69"/>
      <c r="B598" s="70"/>
      <c r="C598" s="70"/>
      <c r="D598" s="70"/>
      <c r="E598" s="566"/>
    </row>
    <row r="599" spans="1:5" s="830" customFormat="1" ht="15.75">
      <c r="A599" s="69"/>
      <c r="B599" s="70"/>
      <c r="C599" s="70"/>
      <c r="D599" s="70"/>
      <c r="E599" s="566"/>
    </row>
    <row r="600" spans="1:5" s="830" customFormat="1" ht="15.75">
      <c r="A600" s="69"/>
      <c r="B600" s="70"/>
      <c r="C600" s="70"/>
      <c r="D600" s="70"/>
      <c r="E600" s="566"/>
    </row>
    <row r="601" spans="1:5" s="830" customFormat="1" ht="15.75">
      <c r="A601" s="69"/>
      <c r="B601" s="70"/>
      <c r="C601" s="70"/>
      <c r="D601" s="70"/>
      <c r="E601" s="566"/>
    </row>
    <row r="602" spans="1:5" s="830" customFormat="1" ht="15.75">
      <c r="A602" s="69"/>
      <c r="B602" s="70"/>
      <c r="C602" s="70"/>
      <c r="D602" s="70"/>
      <c r="E602" s="566"/>
    </row>
    <row r="603" spans="1:5" s="830" customFormat="1" ht="15.75">
      <c r="A603" s="69"/>
      <c r="B603" s="70"/>
      <c r="C603" s="70"/>
      <c r="D603" s="70"/>
      <c r="E603" s="566"/>
    </row>
    <row r="604" spans="1:5" s="830" customFormat="1" ht="15.75">
      <c r="A604" s="69"/>
      <c r="B604" s="70"/>
      <c r="C604" s="70"/>
      <c r="D604" s="70"/>
      <c r="E604" s="566"/>
    </row>
    <row r="605" spans="1:5" s="830" customFormat="1" ht="15.75">
      <c r="A605" s="69"/>
      <c r="B605" s="70"/>
      <c r="C605" s="70"/>
      <c r="D605" s="70"/>
      <c r="E605" s="566"/>
    </row>
    <row r="606" spans="1:5" s="830" customFormat="1" ht="15.75">
      <c r="A606" s="69"/>
      <c r="B606" s="70"/>
      <c r="C606" s="70"/>
      <c r="D606" s="70"/>
      <c r="E606" s="566"/>
    </row>
    <row r="607" spans="1:5" s="830" customFormat="1" ht="15.75">
      <c r="A607" s="69"/>
      <c r="B607" s="70"/>
      <c r="C607" s="70"/>
      <c r="D607" s="70"/>
      <c r="E607" s="566"/>
    </row>
    <row r="608" spans="1:5" s="830" customFormat="1" ht="15.75">
      <c r="A608" s="69"/>
      <c r="B608" s="70"/>
      <c r="C608" s="70"/>
      <c r="D608" s="70"/>
      <c r="E608" s="566"/>
    </row>
    <row r="609" spans="1:5" s="830" customFormat="1" ht="15.75">
      <c r="A609" s="69"/>
      <c r="B609" s="70"/>
      <c r="C609" s="70"/>
      <c r="D609" s="70"/>
      <c r="E609" s="566"/>
    </row>
    <row r="610" spans="1:5" s="830" customFormat="1" ht="15.75">
      <c r="A610" s="69"/>
      <c r="B610" s="70"/>
      <c r="C610" s="70"/>
      <c r="D610" s="70"/>
      <c r="E610" s="566"/>
    </row>
    <row r="611" spans="1:5" s="830" customFormat="1" ht="15.75">
      <c r="A611" s="69"/>
      <c r="B611" s="70"/>
      <c r="C611" s="70"/>
      <c r="D611" s="70"/>
      <c r="E611" s="566"/>
    </row>
    <row r="612" spans="1:5" s="830" customFormat="1" ht="15.75">
      <c r="A612" s="69"/>
      <c r="B612" s="70"/>
      <c r="C612" s="70"/>
      <c r="D612" s="70"/>
      <c r="E612" s="566"/>
    </row>
    <row r="613" spans="1:5" s="830" customFormat="1" ht="15.75">
      <c r="A613" s="69"/>
      <c r="B613" s="70"/>
      <c r="C613" s="70"/>
      <c r="D613" s="70"/>
      <c r="E613" s="566"/>
    </row>
    <row r="614" spans="1:5" s="830" customFormat="1" ht="15.75">
      <c r="A614" s="69"/>
      <c r="B614" s="70"/>
      <c r="C614" s="70"/>
      <c r="D614" s="70"/>
      <c r="E614" s="566"/>
    </row>
    <row r="615" spans="1:5" s="830" customFormat="1" ht="15.75">
      <c r="A615" s="69"/>
      <c r="B615" s="70"/>
      <c r="C615" s="70"/>
      <c r="D615" s="70"/>
      <c r="E615" s="566"/>
    </row>
    <row r="616" spans="1:5" s="830" customFormat="1" ht="15.75">
      <c r="A616" s="69"/>
      <c r="B616" s="70"/>
      <c r="C616" s="70"/>
      <c r="D616" s="70"/>
      <c r="E616" s="566"/>
    </row>
    <row r="617" spans="1:5" s="830" customFormat="1" ht="15.75">
      <c r="A617" s="69"/>
      <c r="B617" s="70"/>
      <c r="C617" s="70"/>
      <c r="D617" s="70"/>
      <c r="E617" s="566"/>
    </row>
    <row r="618" spans="1:5" s="830" customFormat="1" ht="15.75">
      <c r="A618" s="69"/>
      <c r="B618" s="70"/>
      <c r="C618" s="70"/>
      <c r="D618" s="70"/>
      <c r="E618" s="566"/>
    </row>
    <row r="619" spans="1:5" s="830" customFormat="1" ht="15.75">
      <c r="A619" s="69"/>
      <c r="B619" s="70"/>
      <c r="C619" s="70"/>
      <c r="D619" s="70"/>
      <c r="E619" s="566"/>
    </row>
    <row r="620" spans="1:5" s="830" customFormat="1" ht="15.75">
      <c r="A620" s="69"/>
      <c r="B620" s="70"/>
      <c r="C620" s="70"/>
      <c r="D620" s="70"/>
      <c r="E620" s="566"/>
    </row>
    <row r="621" spans="1:5" s="830" customFormat="1" ht="15.75">
      <c r="A621" s="69"/>
      <c r="B621" s="70"/>
      <c r="C621" s="70"/>
      <c r="D621" s="70"/>
      <c r="E621" s="566"/>
    </row>
    <row r="622" spans="1:5" s="830" customFormat="1" ht="15.75">
      <c r="A622" s="69"/>
      <c r="B622" s="70"/>
      <c r="C622" s="70"/>
      <c r="D622" s="70"/>
      <c r="E622" s="566"/>
    </row>
    <row r="623" spans="1:5" s="830" customFormat="1" ht="15.75">
      <c r="A623" s="69"/>
      <c r="B623" s="70"/>
      <c r="C623" s="70"/>
      <c r="D623" s="70"/>
      <c r="E623" s="566"/>
    </row>
    <row r="624" spans="1:5" s="830" customFormat="1" ht="15.75">
      <c r="A624" s="69"/>
      <c r="B624" s="70"/>
      <c r="C624" s="70"/>
      <c r="D624" s="70"/>
      <c r="E624" s="566"/>
    </row>
    <row r="625" spans="1:5" s="830" customFormat="1" ht="15.75">
      <c r="A625" s="69"/>
      <c r="B625" s="70"/>
      <c r="C625" s="70"/>
      <c r="D625" s="70"/>
      <c r="E625" s="566"/>
    </row>
    <row r="626" spans="1:5" s="830" customFormat="1" ht="15.75">
      <c r="A626" s="69"/>
      <c r="B626" s="70"/>
      <c r="C626" s="70"/>
      <c r="D626" s="70"/>
      <c r="E626" s="566"/>
    </row>
    <row r="627" spans="1:5" s="830" customFormat="1" ht="15.75">
      <c r="A627" s="69"/>
      <c r="B627" s="70"/>
      <c r="C627" s="70"/>
      <c r="D627" s="70"/>
      <c r="E627" s="566"/>
    </row>
    <row r="628" spans="1:5" s="830" customFormat="1" ht="15.75">
      <c r="A628" s="69"/>
      <c r="B628" s="70"/>
      <c r="C628" s="70"/>
      <c r="D628" s="70"/>
      <c r="E628" s="566"/>
    </row>
    <row r="629" spans="1:5" s="830" customFormat="1" ht="15.75">
      <c r="A629" s="69"/>
      <c r="B629" s="70"/>
      <c r="C629" s="70"/>
      <c r="D629" s="70"/>
      <c r="E629" s="566"/>
    </row>
    <row r="630" spans="1:5" s="830" customFormat="1" ht="15.75">
      <c r="A630" s="69"/>
      <c r="B630" s="70"/>
      <c r="C630" s="70"/>
      <c r="D630" s="70"/>
      <c r="E630" s="566"/>
    </row>
    <row r="631" spans="1:5" s="830" customFormat="1" ht="15.75">
      <c r="A631" s="69"/>
      <c r="B631" s="70"/>
      <c r="C631" s="70"/>
      <c r="D631" s="70"/>
      <c r="E631" s="566"/>
    </row>
    <row r="632" spans="1:5" s="830" customFormat="1" ht="15.75">
      <c r="A632" s="69"/>
      <c r="B632" s="70"/>
      <c r="C632" s="70"/>
      <c r="D632" s="70"/>
      <c r="E632" s="566"/>
    </row>
    <row r="633" spans="1:5" s="830" customFormat="1" ht="15.75">
      <c r="A633" s="69"/>
      <c r="B633" s="70"/>
      <c r="C633" s="70"/>
      <c r="D633" s="70"/>
      <c r="E633" s="566"/>
    </row>
    <row r="634" spans="1:5" s="830" customFormat="1" ht="15.75">
      <c r="A634" s="69"/>
      <c r="B634" s="70"/>
      <c r="C634" s="70"/>
      <c r="D634" s="70"/>
      <c r="E634" s="566"/>
    </row>
    <row r="635" spans="1:5" s="830" customFormat="1" ht="15.75">
      <c r="A635" s="69"/>
      <c r="B635" s="70"/>
      <c r="C635" s="70"/>
      <c r="D635" s="70"/>
      <c r="E635" s="566"/>
    </row>
    <row r="636" spans="1:5" s="830" customFormat="1" ht="15.75">
      <c r="A636" s="69"/>
      <c r="B636" s="70"/>
      <c r="C636" s="70"/>
      <c r="D636" s="70"/>
      <c r="E636" s="566"/>
    </row>
    <row r="637" spans="1:5" s="830" customFormat="1" ht="15.75">
      <c r="A637" s="69"/>
      <c r="B637" s="70"/>
      <c r="C637" s="70"/>
      <c r="D637" s="70"/>
      <c r="E637" s="566"/>
    </row>
    <row r="638" spans="1:5" s="830" customFormat="1" ht="15.75">
      <c r="A638" s="69"/>
      <c r="B638" s="70"/>
      <c r="C638" s="70"/>
      <c r="D638" s="70"/>
      <c r="E638" s="566"/>
    </row>
    <row r="639" spans="1:5" s="830" customFormat="1" ht="15.75">
      <c r="A639" s="69"/>
      <c r="B639" s="70"/>
      <c r="C639" s="70"/>
      <c r="D639" s="70"/>
      <c r="E639" s="566"/>
    </row>
    <row r="640" spans="1:5" s="830" customFormat="1" ht="15.75">
      <c r="A640" s="69"/>
      <c r="B640" s="70"/>
      <c r="C640" s="70"/>
      <c r="D640" s="70"/>
      <c r="E640" s="566"/>
    </row>
    <row r="641" spans="1:5" s="830" customFormat="1" ht="15.75">
      <c r="A641" s="69"/>
      <c r="B641" s="70"/>
      <c r="C641" s="70"/>
      <c r="D641" s="70"/>
      <c r="E641" s="566"/>
    </row>
    <row r="642" spans="1:5" s="830" customFormat="1" ht="15.75">
      <c r="A642" s="69"/>
      <c r="B642" s="70"/>
      <c r="C642" s="70"/>
      <c r="D642" s="70"/>
      <c r="E642" s="566"/>
    </row>
    <row r="643" spans="1:5" s="830" customFormat="1" ht="15.75">
      <c r="A643" s="69"/>
      <c r="B643" s="70"/>
      <c r="C643" s="70"/>
      <c r="D643" s="70"/>
      <c r="E643" s="566"/>
    </row>
    <row r="644" spans="1:5" s="830" customFormat="1" ht="15.75">
      <c r="A644" s="69"/>
      <c r="B644" s="70"/>
      <c r="C644" s="70"/>
      <c r="D644" s="70"/>
      <c r="E644" s="566"/>
    </row>
    <row r="645" spans="1:5" s="830" customFormat="1" ht="15.75">
      <c r="A645" s="69"/>
      <c r="B645" s="70"/>
      <c r="C645" s="70"/>
      <c r="D645" s="70"/>
      <c r="E645" s="566"/>
    </row>
    <row r="646" spans="1:5" s="830" customFormat="1" ht="15.75">
      <c r="A646" s="69"/>
      <c r="B646" s="70"/>
      <c r="C646" s="70"/>
      <c r="D646" s="70"/>
      <c r="E646" s="566"/>
    </row>
    <row r="647" spans="1:5" s="830" customFormat="1" ht="15.75">
      <c r="A647" s="69"/>
      <c r="B647" s="70"/>
      <c r="C647" s="70"/>
      <c r="D647" s="70"/>
      <c r="E647" s="566"/>
    </row>
    <row r="648" spans="1:5" s="830" customFormat="1" ht="15.75">
      <c r="A648" s="69"/>
      <c r="B648" s="70"/>
      <c r="C648" s="70"/>
      <c r="D648" s="70"/>
      <c r="E648" s="566"/>
    </row>
    <row r="649" spans="1:5" s="830" customFormat="1" ht="15.75">
      <c r="A649" s="69"/>
      <c r="B649" s="70"/>
      <c r="C649" s="70"/>
      <c r="D649" s="70"/>
      <c r="E649" s="566"/>
    </row>
  </sheetData>
  <mergeCells count="22">
    <mergeCell ref="A181:E181"/>
    <mergeCell ref="A2:E2"/>
    <mergeCell ref="A3:E3"/>
    <mergeCell ref="A4:E4"/>
    <mergeCell ref="A5:E5"/>
    <mergeCell ref="A43:E43"/>
    <mergeCell ref="A180:E180"/>
    <mergeCell ref="A90:E90"/>
    <mergeCell ref="A135:E135"/>
    <mergeCell ref="A136:E136"/>
    <mergeCell ref="A92:E92"/>
    <mergeCell ref="A178:E178"/>
    <mergeCell ref="A179:E179"/>
    <mergeCell ref="A91:E91"/>
    <mergeCell ref="A93:E93"/>
    <mergeCell ref="A137:E137"/>
    <mergeCell ref="A134:E134"/>
    <mergeCell ref="A46:E46"/>
    <mergeCell ref="A47:E47"/>
    <mergeCell ref="A48:E48"/>
    <mergeCell ref="A49:E49"/>
    <mergeCell ref="A87:C87"/>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election activeCell="A11" sqref="A11"/>
    </sheetView>
  </sheetViews>
  <sheetFormatPr defaultColWidth="9.140625" defaultRowHeight="15"/>
  <cols>
    <col min="1" max="1" width="95.85546875" style="71" customWidth="1"/>
    <col min="2" max="6" width="17.28515625" style="830" customWidth="1"/>
    <col min="7" max="7" width="19" style="830" customWidth="1"/>
    <col min="8" max="8" width="17.28515625" style="830" customWidth="1"/>
    <col min="9" max="9" width="19.5703125" style="830" customWidth="1"/>
    <col min="10" max="10" width="17.28515625" style="830" customWidth="1"/>
    <col min="11" max="11" width="19.5703125" style="830" customWidth="1"/>
    <col min="12" max="12" width="17.28515625" style="830" customWidth="1"/>
    <col min="13" max="13" width="14.140625" style="830" hidden="1" customWidth="1"/>
    <col min="14" max="14" width="3.42578125" style="160" customWidth="1"/>
    <col min="15" max="15" width="9.140625" style="830" customWidth="1"/>
    <col min="16" max="16" width="21.28515625" style="830" customWidth="1"/>
    <col min="17" max="17" width="12.42578125" style="830" customWidth="1"/>
    <col min="18" max="256" width="9.140625" style="830"/>
    <col min="257" max="257" width="95.85546875" style="830" customWidth="1"/>
    <col min="258" max="262" width="17.28515625" style="830" customWidth="1"/>
    <col min="263" max="263" width="19" style="830" customWidth="1"/>
    <col min="264" max="264" width="17.28515625" style="830" customWidth="1"/>
    <col min="265" max="265" width="19.5703125" style="830" customWidth="1"/>
    <col min="266" max="266" width="17.28515625" style="830" customWidth="1"/>
    <col min="267" max="267" width="19.5703125" style="830" customWidth="1"/>
    <col min="268" max="268" width="17.28515625" style="830" customWidth="1"/>
    <col min="269" max="269" width="0" style="830" hidden="1" customWidth="1"/>
    <col min="270" max="270" width="3.42578125" style="830" customWidth="1"/>
    <col min="271" max="271" width="9.140625" style="830" customWidth="1"/>
    <col min="272" max="272" width="21.28515625" style="830" customWidth="1"/>
    <col min="273" max="273" width="12.42578125" style="830" customWidth="1"/>
    <col min="274" max="512" width="9.140625" style="830"/>
    <col min="513" max="513" width="95.85546875" style="830" customWidth="1"/>
    <col min="514" max="518" width="17.28515625" style="830" customWidth="1"/>
    <col min="519" max="519" width="19" style="830" customWidth="1"/>
    <col min="520" max="520" width="17.28515625" style="830" customWidth="1"/>
    <col min="521" max="521" width="19.5703125" style="830" customWidth="1"/>
    <col min="522" max="522" width="17.28515625" style="830" customWidth="1"/>
    <col min="523" max="523" width="19.5703125" style="830" customWidth="1"/>
    <col min="524" max="524" width="17.28515625" style="830" customWidth="1"/>
    <col min="525" max="525" width="0" style="830" hidden="1" customWidth="1"/>
    <col min="526" max="526" width="3.42578125" style="830" customWidth="1"/>
    <col min="527" max="527" width="9.140625" style="830" customWidth="1"/>
    <col min="528" max="528" width="21.28515625" style="830" customWidth="1"/>
    <col min="529" max="529" width="12.42578125" style="830" customWidth="1"/>
    <col min="530" max="768" width="9.140625" style="830"/>
    <col min="769" max="769" width="95.85546875" style="830" customWidth="1"/>
    <col min="770" max="774" width="17.28515625" style="830" customWidth="1"/>
    <col min="775" max="775" width="19" style="830" customWidth="1"/>
    <col min="776" max="776" width="17.28515625" style="830" customWidth="1"/>
    <col min="777" max="777" width="19.5703125" style="830" customWidth="1"/>
    <col min="778" max="778" width="17.28515625" style="830" customWidth="1"/>
    <col min="779" max="779" width="19.5703125" style="830" customWidth="1"/>
    <col min="780" max="780" width="17.28515625" style="830" customWidth="1"/>
    <col min="781" max="781" width="0" style="830" hidden="1" customWidth="1"/>
    <col min="782" max="782" width="3.42578125" style="830" customWidth="1"/>
    <col min="783" max="783" width="9.140625" style="830" customWidth="1"/>
    <col min="784" max="784" width="21.28515625" style="830" customWidth="1"/>
    <col min="785" max="785" width="12.42578125" style="830" customWidth="1"/>
    <col min="786" max="1024" width="9.140625" style="830"/>
    <col min="1025" max="1025" width="95.85546875" style="830" customWidth="1"/>
    <col min="1026" max="1030" width="17.28515625" style="830" customWidth="1"/>
    <col min="1031" max="1031" width="19" style="830" customWidth="1"/>
    <col min="1032" max="1032" width="17.28515625" style="830" customWidth="1"/>
    <col min="1033" max="1033" width="19.5703125" style="830" customWidth="1"/>
    <col min="1034" max="1034" width="17.28515625" style="830" customWidth="1"/>
    <col min="1035" max="1035" width="19.5703125" style="830" customWidth="1"/>
    <col min="1036" max="1036" width="17.28515625" style="830" customWidth="1"/>
    <col min="1037" max="1037" width="0" style="830" hidden="1" customWidth="1"/>
    <col min="1038" max="1038" width="3.42578125" style="830" customWidth="1"/>
    <col min="1039" max="1039" width="9.140625" style="830" customWidth="1"/>
    <col min="1040" max="1040" width="21.28515625" style="830" customWidth="1"/>
    <col min="1041" max="1041" width="12.42578125" style="830" customWidth="1"/>
    <col min="1042" max="1280" width="9.140625" style="830"/>
    <col min="1281" max="1281" width="95.85546875" style="830" customWidth="1"/>
    <col min="1282" max="1286" width="17.28515625" style="830" customWidth="1"/>
    <col min="1287" max="1287" width="19" style="830" customWidth="1"/>
    <col min="1288" max="1288" width="17.28515625" style="830" customWidth="1"/>
    <col min="1289" max="1289" width="19.5703125" style="830" customWidth="1"/>
    <col min="1290" max="1290" width="17.28515625" style="830" customWidth="1"/>
    <col min="1291" max="1291" width="19.5703125" style="830" customWidth="1"/>
    <col min="1292" max="1292" width="17.28515625" style="830" customWidth="1"/>
    <col min="1293" max="1293" width="0" style="830" hidden="1" customWidth="1"/>
    <col min="1294" max="1294" width="3.42578125" style="830" customWidth="1"/>
    <col min="1295" max="1295" width="9.140625" style="830" customWidth="1"/>
    <col min="1296" max="1296" width="21.28515625" style="830" customWidth="1"/>
    <col min="1297" max="1297" width="12.42578125" style="830" customWidth="1"/>
    <col min="1298" max="1536" width="9.140625" style="830"/>
    <col min="1537" max="1537" width="95.85546875" style="830" customWidth="1"/>
    <col min="1538" max="1542" width="17.28515625" style="830" customWidth="1"/>
    <col min="1543" max="1543" width="19" style="830" customWidth="1"/>
    <col min="1544" max="1544" width="17.28515625" style="830" customWidth="1"/>
    <col min="1545" max="1545" width="19.5703125" style="830" customWidth="1"/>
    <col min="1546" max="1546" width="17.28515625" style="830" customWidth="1"/>
    <col min="1547" max="1547" width="19.5703125" style="830" customWidth="1"/>
    <col min="1548" max="1548" width="17.28515625" style="830" customWidth="1"/>
    <col min="1549" max="1549" width="0" style="830" hidden="1" customWidth="1"/>
    <col min="1550" max="1550" width="3.42578125" style="830" customWidth="1"/>
    <col min="1551" max="1551" width="9.140625" style="830" customWidth="1"/>
    <col min="1552" max="1552" width="21.28515625" style="830" customWidth="1"/>
    <col min="1553" max="1553" width="12.42578125" style="830" customWidth="1"/>
    <col min="1554" max="1792" width="9.140625" style="830"/>
    <col min="1793" max="1793" width="95.85546875" style="830" customWidth="1"/>
    <col min="1794" max="1798" width="17.28515625" style="830" customWidth="1"/>
    <col min="1799" max="1799" width="19" style="830" customWidth="1"/>
    <col min="1800" max="1800" width="17.28515625" style="830" customWidth="1"/>
    <col min="1801" max="1801" width="19.5703125" style="830" customWidth="1"/>
    <col min="1802" max="1802" width="17.28515625" style="830" customWidth="1"/>
    <col min="1803" max="1803" width="19.5703125" style="830" customWidth="1"/>
    <col min="1804" max="1804" width="17.28515625" style="830" customWidth="1"/>
    <col min="1805" max="1805" width="0" style="830" hidden="1" customWidth="1"/>
    <col min="1806" max="1806" width="3.42578125" style="830" customWidth="1"/>
    <col min="1807" max="1807" width="9.140625" style="830" customWidth="1"/>
    <col min="1808" max="1808" width="21.28515625" style="830" customWidth="1"/>
    <col min="1809" max="1809" width="12.42578125" style="830" customWidth="1"/>
    <col min="1810" max="2048" width="9.140625" style="830"/>
    <col min="2049" max="2049" width="95.85546875" style="830" customWidth="1"/>
    <col min="2050" max="2054" width="17.28515625" style="830" customWidth="1"/>
    <col min="2055" max="2055" width="19" style="830" customWidth="1"/>
    <col min="2056" max="2056" width="17.28515625" style="830" customWidth="1"/>
    <col min="2057" max="2057" width="19.5703125" style="830" customWidth="1"/>
    <col min="2058" max="2058" width="17.28515625" style="830" customWidth="1"/>
    <col min="2059" max="2059" width="19.5703125" style="830" customWidth="1"/>
    <col min="2060" max="2060" width="17.28515625" style="830" customWidth="1"/>
    <col min="2061" max="2061" width="0" style="830" hidden="1" customWidth="1"/>
    <col min="2062" max="2062" width="3.42578125" style="830" customWidth="1"/>
    <col min="2063" max="2063" width="9.140625" style="830" customWidth="1"/>
    <col min="2064" max="2064" width="21.28515625" style="830" customWidth="1"/>
    <col min="2065" max="2065" width="12.42578125" style="830" customWidth="1"/>
    <col min="2066" max="2304" width="9.140625" style="830"/>
    <col min="2305" max="2305" width="95.85546875" style="830" customWidth="1"/>
    <col min="2306" max="2310" width="17.28515625" style="830" customWidth="1"/>
    <col min="2311" max="2311" width="19" style="830" customWidth="1"/>
    <col min="2312" max="2312" width="17.28515625" style="830" customWidth="1"/>
    <col min="2313" max="2313" width="19.5703125" style="830" customWidth="1"/>
    <col min="2314" max="2314" width="17.28515625" style="830" customWidth="1"/>
    <col min="2315" max="2315" width="19.5703125" style="830" customWidth="1"/>
    <col min="2316" max="2316" width="17.28515625" style="830" customWidth="1"/>
    <col min="2317" max="2317" width="0" style="830" hidden="1" customWidth="1"/>
    <col min="2318" max="2318" width="3.42578125" style="830" customWidth="1"/>
    <col min="2319" max="2319" width="9.140625" style="830" customWidth="1"/>
    <col min="2320" max="2320" width="21.28515625" style="830" customWidth="1"/>
    <col min="2321" max="2321" width="12.42578125" style="830" customWidth="1"/>
    <col min="2322" max="2560" width="9.140625" style="830"/>
    <col min="2561" max="2561" width="95.85546875" style="830" customWidth="1"/>
    <col min="2562" max="2566" width="17.28515625" style="830" customWidth="1"/>
    <col min="2567" max="2567" width="19" style="830" customWidth="1"/>
    <col min="2568" max="2568" width="17.28515625" style="830" customWidth="1"/>
    <col min="2569" max="2569" width="19.5703125" style="830" customWidth="1"/>
    <col min="2570" max="2570" width="17.28515625" style="830" customWidth="1"/>
    <col min="2571" max="2571" width="19.5703125" style="830" customWidth="1"/>
    <col min="2572" max="2572" width="17.28515625" style="830" customWidth="1"/>
    <col min="2573" max="2573" width="0" style="830" hidden="1" customWidth="1"/>
    <col min="2574" max="2574" width="3.42578125" style="830" customWidth="1"/>
    <col min="2575" max="2575" width="9.140625" style="830" customWidth="1"/>
    <col min="2576" max="2576" width="21.28515625" style="830" customWidth="1"/>
    <col min="2577" max="2577" width="12.42578125" style="830" customWidth="1"/>
    <col min="2578" max="2816" width="9.140625" style="830"/>
    <col min="2817" max="2817" width="95.85546875" style="830" customWidth="1"/>
    <col min="2818" max="2822" width="17.28515625" style="830" customWidth="1"/>
    <col min="2823" max="2823" width="19" style="830" customWidth="1"/>
    <col min="2824" max="2824" width="17.28515625" style="830" customWidth="1"/>
    <col min="2825" max="2825" width="19.5703125" style="830" customWidth="1"/>
    <col min="2826" max="2826" width="17.28515625" style="830" customWidth="1"/>
    <col min="2827" max="2827" width="19.5703125" style="830" customWidth="1"/>
    <col min="2828" max="2828" width="17.28515625" style="830" customWidth="1"/>
    <col min="2829" max="2829" width="0" style="830" hidden="1" customWidth="1"/>
    <col min="2830" max="2830" width="3.42578125" style="830" customWidth="1"/>
    <col min="2831" max="2831" width="9.140625" style="830" customWidth="1"/>
    <col min="2832" max="2832" width="21.28515625" style="830" customWidth="1"/>
    <col min="2833" max="2833" width="12.42578125" style="830" customWidth="1"/>
    <col min="2834" max="3072" width="9.140625" style="830"/>
    <col min="3073" max="3073" width="95.85546875" style="830" customWidth="1"/>
    <col min="3074" max="3078" width="17.28515625" style="830" customWidth="1"/>
    <col min="3079" max="3079" width="19" style="830" customWidth="1"/>
    <col min="3080" max="3080" width="17.28515625" style="830" customWidth="1"/>
    <col min="3081" max="3081" width="19.5703125" style="830" customWidth="1"/>
    <col min="3082" max="3082" width="17.28515625" style="830" customWidth="1"/>
    <col min="3083" max="3083" width="19.5703125" style="830" customWidth="1"/>
    <col min="3084" max="3084" width="17.28515625" style="830" customWidth="1"/>
    <col min="3085" max="3085" width="0" style="830" hidden="1" customWidth="1"/>
    <col min="3086" max="3086" width="3.42578125" style="830" customWidth="1"/>
    <col min="3087" max="3087" width="9.140625" style="830" customWidth="1"/>
    <col min="3088" max="3088" width="21.28515625" style="830" customWidth="1"/>
    <col min="3089" max="3089" width="12.42578125" style="830" customWidth="1"/>
    <col min="3090" max="3328" width="9.140625" style="830"/>
    <col min="3329" max="3329" width="95.85546875" style="830" customWidth="1"/>
    <col min="3330" max="3334" width="17.28515625" style="830" customWidth="1"/>
    <col min="3335" max="3335" width="19" style="830" customWidth="1"/>
    <col min="3336" max="3336" width="17.28515625" style="830" customWidth="1"/>
    <col min="3337" max="3337" width="19.5703125" style="830" customWidth="1"/>
    <col min="3338" max="3338" width="17.28515625" style="830" customWidth="1"/>
    <col min="3339" max="3339" width="19.5703125" style="830" customWidth="1"/>
    <col min="3340" max="3340" width="17.28515625" style="830" customWidth="1"/>
    <col min="3341" max="3341" width="0" style="830" hidden="1" customWidth="1"/>
    <col min="3342" max="3342" width="3.42578125" style="830" customWidth="1"/>
    <col min="3343" max="3343" width="9.140625" style="830" customWidth="1"/>
    <col min="3344" max="3344" width="21.28515625" style="830" customWidth="1"/>
    <col min="3345" max="3345" width="12.42578125" style="830" customWidth="1"/>
    <col min="3346" max="3584" width="9.140625" style="830"/>
    <col min="3585" max="3585" width="95.85546875" style="830" customWidth="1"/>
    <col min="3586" max="3590" width="17.28515625" style="830" customWidth="1"/>
    <col min="3591" max="3591" width="19" style="830" customWidth="1"/>
    <col min="3592" max="3592" width="17.28515625" style="830" customWidth="1"/>
    <col min="3593" max="3593" width="19.5703125" style="830" customWidth="1"/>
    <col min="3594" max="3594" width="17.28515625" style="830" customWidth="1"/>
    <col min="3595" max="3595" width="19.5703125" style="830" customWidth="1"/>
    <col min="3596" max="3596" width="17.28515625" style="830" customWidth="1"/>
    <col min="3597" max="3597" width="0" style="830" hidden="1" customWidth="1"/>
    <col min="3598" max="3598" width="3.42578125" style="830" customWidth="1"/>
    <col min="3599" max="3599" width="9.140625" style="830" customWidth="1"/>
    <col min="3600" max="3600" width="21.28515625" style="830" customWidth="1"/>
    <col min="3601" max="3601" width="12.42578125" style="830" customWidth="1"/>
    <col min="3602" max="3840" width="9.140625" style="830"/>
    <col min="3841" max="3841" width="95.85546875" style="830" customWidth="1"/>
    <col min="3842" max="3846" width="17.28515625" style="830" customWidth="1"/>
    <col min="3847" max="3847" width="19" style="830" customWidth="1"/>
    <col min="3848" max="3848" width="17.28515625" style="830" customWidth="1"/>
    <col min="3849" max="3849" width="19.5703125" style="830" customWidth="1"/>
    <col min="3850" max="3850" width="17.28515625" style="830" customWidth="1"/>
    <col min="3851" max="3851" width="19.5703125" style="830" customWidth="1"/>
    <col min="3852" max="3852" width="17.28515625" style="830" customWidth="1"/>
    <col min="3853" max="3853" width="0" style="830" hidden="1" customWidth="1"/>
    <col min="3854" max="3854" width="3.42578125" style="830" customWidth="1"/>
    <col min="3855" max="3855" width="9.140625" style="830" customWidth="1"/>
    <col min="3856" max="3856" width="21.28515625" style="830" customWidth="1"/>
    <col min="3857" max="3857" width="12.42578125" style="830" customWidth="1"/>
    <col min="3858" max="4096" width="9.140625" style="830"/>
    <col min="4097" max="4097" width="95.85546875" style="830" customWidth="1"/>
    <col min="4098" max="4102" width="17.28515625" style="830" customWidth="1"/>
    <col min="4103" max="4103" width="19" style="830" customWidth="1"/>
    <col min="4104" max="4104" width="17.28515625" style="830" customWidth="1"/>
    <col min="4105" max="4105" width="19.5703125" style="830" customWidth="1"/>
    <col min="4106" max="4106" width="17.28515625" style="830" customWidth="1"/>
    <col min="4107" max="4107" width="19.5703125" style="830" customWidth="1"/>
    <col min="4108" max="4108" width="17.28515625" style="830" customWidth="1"/>
    <col min="4109" max="4109" width="0" style="830" hidden="1" customWidth="1"/>
    <col min="4110" max="4110" width="3.42578125" style="830" customWidth="1"/>
    <col min="4111" max="4111" width="9.140625" style="830" customWidth="1"/>
    <col min="4112" max="4112" width="21.28515625" style="830" customWidth="1"/>
    <col min="4113" max="4113" width="12.42578125" style="830" customWidth="1"/>
    <col min="4114" max="4352" width="9.140625" style="830"/>
    <col min="4353" max="4353" width="95.85546875" style="830" customWidth="1"/>
    <col min="4354" max="4358" width="17.28515625" style="830" customWidth="1"/>
    <col min="4359" max="4359" width="19" style="830" customWidth="1"/>
    <col min="4360" max="4360" width="17.28515625" style="830" customWidth="1"/>
    <col min="4361" max="4361" width="19.5703125" style="830" customWidth="1"/>
    <col min="4362" max="4362" width="17.28515625" style="830" customWidth="1"/>
    <col min="4363" max="4363" width="19.5703125" style="830" customWidth="1"/>
    <col min="4364" max="4364" width="17.28515625" style="830" customWidth="1"/>
    <col min="4365" max="4365" width="0" style="830" hidden="1" customWidth="1"/>
    <col min="4366" max="4366" width="3.42578125" style="830" customWidth="1"/>
    <col min="4367" max="4367" width="9.140625" style="830" customWidth="1"/>
    <col min="4368" max="4368" width="21.28515625" style="830" customWidth="1"/>
    <col min="4369" max="4369" width="12.42578125" style="830" customWidth="1"/>
    <col min="4370" max="4608" width="9.140625" style="830"/>
    <col min="4609" max="4609" width="95.85546875" style="830" customWidth="1"/>
    <col min="4610" max="4614" width="17.28515625" style="830" customWidth="1"/>
    <col min="4615" max="4615" width="19" style="830" customWidth="1"/>
    <col min="4616" max="4616" width="17.28515625" style="830" customWidth="1"/>
    <col min="4617" max="4617" width="19.5703125" style="830" customWidth="1"/>
    <col min="4618" max="4618" width="17.28515625" style="830" customWidth="1"/>
    <col min="4619" max="4619" width="19.5703125" style="830" customWidth="1"/>
    <col min="4620" max="4620" width="17.28515625" style="830" customWidth="1"/>
    <col min="4621" max="4621" width="0" style="830" hidden="1" customWidth="1"/>
    <col min="4622" max="4622" width="3.42578125" style="830" customWidth="1"/>
    <col min="4623" max="4623" width="9.140625" style="830" customWidth="1"/>
    <col min="4624" max="4624" width="21.28515625" style="830" customWidth="1"/>
    <col min="4625" max="4625" width="12.42578125" style="830" customWidth="1"/>
    <col min="4626" max="4864" width="9.140625" style="830"/>
    <col min="4865" max="4865" width="95.85546875" style="830" customWidth="1"/>
    <col min="4866" max="4870" width="17.28515625" style="830" customWidth="1"/>
    <col min="4871" max="4871" width="19" style="830" customWidth="1"/>
    <col min="4872" max="4872" width="17.28515625" style="830" customWidth="1"/>
    <col min="4873" max="4873" width="19.5703125" style="830" customWidth="1"/>
    <col min="4874" max="4874" width="17.28515625" style="830" customWidth="1"/>
    <col min="4875" max="4875" width="19.5703125" style="830" customWidth="1"/>
    <col min="4876" max="4876" width="17.28515625" style="830" customWidth="1"/>
    <col min="4877" max="4877" width="0" style="830" hidden="1" customWidth="1"/>
    <col min="4878" max="4878" width="3.42578125" style="830" customWidth="1"/>
    <col min="4879" max="4879" width="9.140625" style="830" customWidth="1"/>
    <col min="4880" max="4880" width="21.28515625" style="830" customWidth="1"/>
    <col min="4881" max="4881" width="12.42578125" style="830" customWidth="1"/>
    <col min="4882" max="5120" width="9.140625" style="830"/>
    <col min="5121" max="5121" width="95.85546875" style="830" customWidth="1"/>
    <col min="5122" max="5126" width="17.28515625" style="830" customWidth="1"/>
    <col min="5127" max="5127" width="19" style="830" customWidth="1"/>
    <col min="5128" max="5128" width="17.28515625" style="830" customWidth="1"/>
    <col min="5129" max="5129" width="19.5703125" style="830" customWidth="1"/>
    <col min="5130" max="5130" width="17.28515625" style="830" customWidth="1"/>
    <col min="5131" max="5131" width="19.5703125" style="830" customWidth="1"/>
    <col min="5132" max="5132" width="17.28515625" style="830" customWidth="1"/>
    <col min="5133" max="5133" width="0" style="830" hidden="1" customWidth="1"/>
    <col min="5134" max="5134" width="3.42578125" style="830" customWidth="1"/>
    <col min="5135" max="5135" width="9.140625" style="830" customWidth="1"/>
    <col min="5136" max="5136" width="21.28515625" style="830" customWidth="1"/>
    <col min="5137" max="5137" width="12.42578125" style="830" customWidth="1"/>
    <col min="5138" max="5376" width="9.140625" style="830"/>
    <col min="5377" max="5377" width="95.85546875" style="830" customWidth="1"/>
    <col min="5378" max="5382" width="17.28515625" style="830" customWidth="1"/>
    <col min="5383" max="5383" width="19" style="830" customWidth="1"/>
    <col min="5384" max="5384" width="17.28515625" style="830" customWidth="1"/>
    <col min="5385" max="5385" width="19.5703125" style="830" customWidth="1"/>
    <col min="5386" max="5386" width="17.28515625" style="830" customWidth="1"/>
    <col min="5387" max="5387" width="19.5703125" style="830" customWidth="1"/>
    <col min="5388" max="5388" width="17.28515625" style="830" customWidth="1"/>
    <col min="5389" max="5389" width="0" style="830" hidden="1" customWidth="1"/>
    <col min="5390" max="5390" width="3.42578125" style="830" customWidth="1"/>
    <col min="5391" max="5391" width="9.140625" style="830" customWidth="1"/>
    <col min="5392" max="5392" width="21.28515625" style="830" customWidth="1"/>
    <col min="5393" max="5393" width="12.42578125" style="830" customWidth="1"/>
    <col min="5394" max="5632" width="9.140625" style="830"/>
    <col min="5633" max="5633" width="95.85546875" style="830" customWidth="1"/>
    <col min="5634" max="5638" width="17.28515625" style="830" customWidth="1"/>
    <col min="5639" max="5639" width="19" style="830" customWidth="1"/>
    <col min="5640" max="5640" width="17.28515625" style="830" customWidth="1"/>
    <col min="5641" max="5641" width="19.5703125" style="830" customWidth="1"/>
    <col min="5642" max="5642" width="17.28515625" style="830" customWidth="1"/>
    <col min="5643" max="5643" width="19.5703125" style="830" customWidth="1"/>
    <col min="5644" max="5644" width="17.28515625" style="830" customWidth="1"/>
    <col min="5645" max="5645" width="0" style="830" hidden="1" customWidth="1"/>
    <col min="5646" max="5646" width="3.42578125" style="830" customWidth="1"/>
    <col min="5647" max="5647" width="9.140625" style="830" customWidth="1"/>
    <col min="5648" max="5648" width="21.28515625" style="830" customWidth="1"/>
    <col min="5649" max="5649" width="12.42578125" style="830" customWidth="1"/>
    <col min="5650" max="5888" width="9.140625" style="830"/>
    <col min="5889" max="5889" width="95.85546875" style="830" customWidth="1"/>
    <col min="5890" max="5894" width="17.28515625" style="830" customWidth="1"/>
    <col min="5895" max="5895" width="19" style="830" customWidth="1"/>
    <col min="5896" max="5896" width="17.28515625" style="830" customWidth="1"/>
    <col min="5897" max="5897" width="19.5703125" style="830" customWidth="1"/>
    <col min="5898" max="5898" width="17.28515625" style="830" customWidth="1"/>
    <col min="5899" max="5899" width="19.5703125" style="830" customWidth="1"/>
    <col min="5900" max="5900" width="17.28515625" style="830" customWidth="1"/>
    <col min="5901" max="5901" width="0" style="830" hidden="1" customWidth="1"/>
    <col min="5902" max="5902" width="3.42578125" style="830" customWidth="1"/>
    <col min="5903" max="5903" width="9.140625" style="830" customWidth="1"/>
    <col min="5904" max="5904" width="21.28515625" style="830" customWidth="1"/>
    <col min="5905" max="5905" width="12.42578125" style="830" customWidth="1"/>
    <col min="5906" max="6144" width="9.140625" style="830"/>
    <col min="6145" max="6145" width="95.85546875" style="830" customWidth="1"/>
    <col min="6146" max="6150" width="17.28515625" style="830" customWidth="1"/>
    <col min="6151" max="6151" width="19" style="830" customWidth="1"/>
    <col min="6152" max="6152" width="17.28515625" style="830" customWidth="1"/>
    <col min="6153" max="6153" width="19.5703125" style="830" customWidth="1"/>
    <col min="6154" max="6154" width="17.28515625" style="830" customWidth="1"/>
    <col min="6155" max="6155" width="19.5703125" style="830" customWidth="1"/>
    <col min="6156" max="6156" width="17.28515625" style="830" customWidth="1"/>
    <col min="6157" max="6157" width="0" style="830" hidden="1" customWidth="1"/>
    <col min="6158" max="6158" width="3.42578125" style="830" customWidth="1"/>
    <col min="6159" max="6159" width="9.140625" style="830" customWidth="1"/>
    <col min="6160" max="6160" width="21.28515625" style="830" customWidth="1"/>
    <col min="6161" max="6161" width="12.42578125" style="830" customWidth="1"/>
    <col min="6162" max="6400" width="9.140625" style="830"/>
    <col min="6401" max="6401" width="95.85546875" style="830" customWidth="1"/>
    <col min="6402" max="6406" width="17.28515625" style="830" customWidth="1"/>
    <col min="6407" max="6407" width="19" style="830" customWidth="1"/>
    <col min="6408" max="6408" width="17.28515625" style="830" customWidth="1"/>
    <col min="6409" max="6409" width="19.5703125" style="830" customWidth="1"/>
    <col min="6410" max="6410" width="17.28515625" style="830" customWidth="1"/>
    <col min="6411" max="6411" width="19.5703125" style="830" customWidth="1"/>
    <col min="6412" max="6412" width="17.28515625" style="830" customWidth="1"/>
    <col min="6413" max="6413" width="0" style="830" hidden="1" customWidth="1"/>
    <col min="6414" max="6414" width="3.42578125" style="830" customWidth="1"/>
    <col min="6415" max="6415" width="9.140625" style="830" customWidth="1"/>
    <col min="6416" max="6416" width="21.28515625" style="830" customWidth="1"/>
    <col min="6417" max="6417" width="12.42578125" style="830" customWidth="1"/>
    <col min="6418" max="6656" width="9.140625" style="830"/>
    <col min="6657" max="6657" width="95.85546875" style="830" customWidth="1"/>
    <col min="6658" max="6662" width="17.28515625" style="830" customWidth="1"/>
    <col min="6663" max="6663" width="19" style="830" customWidth="1"/>
    <col min="6664" max="6664" width="17.28515625" style="830" customWidth="1"/>
    <col min="6665" max="6665" width="19.5703125" style="830" customWidth="1"/>
    <col min="6666" max="6666" width="17.28515625" style="830" customWidth="1"/>
    <col min="6667" max="6667" width="19.5703125" style="830" customWidth="1"/>
    <col min="6668" max="6668" width="17.28515625" style="830" customWidth="1"/>
    <col min="6669" max="6669" width="0" style="830" hidden="1" customWidth="1"/>
    <col min="6670" max="6670" width="3.42578125" style="830" customWidth="1"/>
    <col min="6671" max="6671" width="9.140625" style="830" customWidth="1"/>
    <col min="6672" max="6672" width="21.28515625" style="830" customWidth="1"/>
    <col min="6673" max="6673" width="12.42578125" style="830" customWidth="1"/>
    <col min="6674" max="6912" width="9.140625" style="830"/>
    <col min="6913" max="6913" width="95.85546875" style="830" customWidth="1"/>
    <col min="6914" max="6918" width="17.28515625" style="830" customWidth="1"/>
    <col min="6919" max="6919" width="19" style="830" customWidth="1"/>
    <col min="6920" max="6920" width="17.28515625" style="830" customWidth="1"/>
    <col min="6921" max="6921" width="19.5703125" style="830" customWidth="1"/>
    <col min="6922" max="6922" width="17.28515625" style="830" customWidth="1"/>
    <col min="6923" max="6923" width="19.5703125" style="830" customWidth="1"/>
    <col min="6924" max="6924" width="17.28515625" style="830" customWidth="1"/>
    <col min="6925" max="6925" width="0" style="830" hidden="1" customWidth="1"/>
    <col min="6926" max="6926" width="3.42578125" style="830" customWidth="1"/>
    <col min="6927" max="6927" width="9.140625" style="830" customWidth="1"/>
    <col min="6928" max="6928" width="21.28515625" style="830" customWidth="1"/>
    <col min="6929" max="6929" width="12.42578125" style="830" customWidth="1"/>
    <col min="6930" max="7168" width="9.140625" style="830"/>
    <col min="7169" max="7169" width="95.85546875" style="830" customWidth="1"/>
    <col min="7170" max="7174" width="17.28515625" style="830" customWidth="1"/>
    <col min="7175" max="7175" width="19" style="830" customWidth="1"/>
    <col min="7176" max="7176" width="17.28515625" style="830" customWidth="1"/>
    <col min="7177" max="7177" width="19.5703125" style="830" customWidth="1"/>
    <col min="7178" max="7178" width="17.28515625" style="830" customWidth="1"/>
    <col min="7179" max="7179" width="19.5703125" style="830" customWidth="1"/>
    <col min="7180" max="7180" width="17.28515625" style="830" customWidth="1"/>
    <col min="7181" max="7181" width="0" style="830" hidden="1" customWidth="1"/>
    <col min="7182" max="7182" width="3.42578125" style="830" customWidth="1"/>
    <col min="7183" max="7183" width="9.140625" style="830" customWidth="1"/>
    <col min="7184" max="7184" width="21.28515625" style="830" customWidth="1"/>
    <col min="7185" max="7185" width="12.42578125" style="830" customWidth="1"/>
    <col min="7186" max="7424" width="9.140625" style="830"/>
    <col min="7425" max="7425" width="95.85546875" style="830" customWidth="1"/>
    <col min="7426" max="7430" width="17.28515625" style="830" customWidth="1"/>
    <col min="7431" max="7431" width="19" style="830" customWidth="1"/>
    <col min="7432" max="7432" width="17.28515625" style="830" customWidth="1"/>
    <col min="7433" max="7433" width="19.5703125" style="830" customWidth="1"/>
    <col min="7434" max="7434" width="17.28515625" style="830" customWidth="1"/>
    <col min="7435" max="7435" width="19.5703125" style="830" customWidth="1"/>
    <col min="7436" max="7436" width="17.28515625" style="830" customWidth="1"/>
    <col min="7437" max="7437" width="0" style="830" hidden="1" customWidth="1"/>
    <col min="7438" max="7438" width="3.42578125" style="830" customWidth="1"/>
    <col min="7439" max="7439" width="9.140625" style="830" customWidth="1"/>
    <col min="7440" max="7440" width="21.28515625" style="830" customWidth="1"/>
    <col min="7441" max="7441" width="12.42578125" style="830" customWidth="1"/>
    <col min="7442" max="7680" width="9.140625" style="830"/>
    <col min="7681" max="7681" width="95.85546875" style="830" customWidth="1"/>
    <col min="7682" max="7686" width="17.28515625" style="830" customWidth="1"/>
    <col min="7687" max="7687" width="19" style="830" customWidth="1"/>
    <col min="7688" max="7688" width="17.28515625" style="830" customWidth="1"/>
    <col min="7689" max="7689" width="19.5703125" style="830" customWidth="1"/>
    <col min="7690" max="7690" width="17.28515625" style="830" customWidth="1"/>
    <col min="7691" max="7691" width="19.5703125" style="830" customWidth="1"/>
    <col min="7692" max="7692" width="17.28515625" style="830" customWidth="1"/>
    <col min="7693" max="7693" width="0" style="830" hidden="1" customWidth="1"/>
    <col min="7694" max="7694" width="3.42578125" style="830" customWidth="1"/>
    <col min="7695" max="7695" width="9.140625" style="830" customWidth="1"/>
    <col min="7696" max="7696" width="21.28515625" style="830" customWidth="1"/>
    <col min="7697" max="7697" width="12.42578125" style="830" customWidth="1"/>
    <col min="7698" max="7936" width="9.140625" style="830"/>
    <col min="7937" max="7937" width="95.85546875" style="830" customWidth="1"/>
    <col min="7938" max="7942" width="17.28515625" style="830" customWidth="1"/>
    <col min="7943" max="7943" width="19" style="830" customWidth="1"/>
    <col min="7944" max="7944" width="17.28515625" style="830" customWidth="1"/>
    <col min="7945" max="7945" width="19.5703125" style="830" customWidth="1"/>
    <col min="7946" max="7946" width="17.28515625" style="830" customWidth="1"/>
    <col min="7947" max="7947" width="19.5703125" style="830" customWidth="1"/>
    <col min="7948" max="7948" width="17.28515625" style="830" customWidth="1"/>
    <col min="7949" max="7949" width="0" style="830" hidden="1" customWidth="1"/>
    <col min="7950" max="7950" width="3.42578125" style="830" customWidth="1"/>
    <col min="7951" max="7951" width="9.140625" style="830" customWidth="1"/>
    <col min="7952" max="7952" width="21.28515625" style="830" customWidth="1"/>
    <col min="7953" max="7953" width="12.42578125" style="830" customWidth="1"/>
    <col min="7954" max="8192" width="9.140625" style="830"/>
    <col min="8193" max="8193" width="95.85546875" style="830" customWidth="1"/>
    <col min="8194" max="8198" width="17.28515625" style="830" customWidth="1"/>
    <col min="8199" max="8199" width="19" style="830" customWidth="1"/>
    <col min="8200" max="8200" width="17.28515625" style="830" customWidth="1"/>
    <col min="8201" max="8201" width="19.5703125" style="830" customWidth="1"/>
    <col min="8202" max="8202" width="17.28515625" style="830" customWidth="1"/>
    <col min="8203" max="8203" width="19.5703125" style="830" customWidth="1"/>
    <col min="8204" max="8204" width="17.28515625" style="830" customWidth="1"/>
    <col min="8205" max="8205" width="0" style="830" hidden="1" customWidth="1"/>
    <col min="8206" max="8206" width="3.42578125" style="830" customWidth="1"/>
    <col min="8207" max="8207" width="9.140625" style="830" customWidth="1"/>
    <col min="8208" max="8208" width="21.28515625" style="830" customWidth="1"/>
    <col min="8209" max="8209" width="12.42578125" style="830" customWidth="1"/>
    <col min="8210" max="8448" width="9.140625" style="830"/>
    <col min="8449" max="8449" width="95.85546875" style="830" customWidth="1"/>
    <col min="8450" max="8454" width="17.28515625" style="830" customWidth="1"/>
    <col min="8455" max="8455" width="19" style="830" customWidth="1"/>
    <col min="8456" max="8456" width="17.28515625" style="830" customWidth="1"/>
    <col min="8457" max="8457" width="19.5703125" style="830" customWidth="1"/>
    <col min="8458" max="8458" width="17.28515625" style="830" customWidth="1"/>
    <col min="8459" max="8459" width="19.5703125" style="830" customWidth="1"/>
    <col min="8460" max="8460" width="17.28515625" style="830" customWidth="1"/>
    <col min="8461" max="8461" width="0" style="830" hidden="1" customWidth="1"/>
    <col min="8462" max="8462" width="3.42578125" style="830" customWidth="1"/>
    <col min="8463" max="8463" width="9.140625" style="830" customWidth="1"/>
    <col min="8464" max="8464" width="21.28515625" style="830" customWidth="1"/>
    <col min="8465" max="8465" width="12.42578125" style="830" customWidth="1"/>
    <col min="8466" max="8704" width="9.140625" style="830"/>
    <col min="8705" max="8705" width="95.85546875" style="830" customWidth="1"/>
    <col min="8706" max="8710" width="17.28515625" style="830" customWidth="1"/>
    <col min="8711" max="8711" width="19" style="830" customWidth="1"/>
    <col min="8712" max="8712" width="17.28515625" style="830" customWidth="1"/>
    <col min="8713" max="8713" width="19.5703125" style="830" customWidth="1"/>
    <col min="8714" max="8714" width="17.28515625" style="830" customWidth="1"/>
    <col min="8715" max="8715" width="19.5703125" style="830" customWidth="1"/>
    <col min="8716" max="8716" width="17.28515625" style="830" customWidth="1"/>
    <col min="8717" max="8717" width="0" style="830" hidden="1" customWidth="1"/>
    <col min="8718" max="8718" width="3.42578125" style="830" customWidth="1"/>
    <col min="8719" max="8719" width="9.140625" style="830" customWidth="1"/>
    <col min="8720" max="8720" width="21.28515625" style="830" customWidth="1"/>
    <col min="8721" max="8721" width="12.42578125" style="830" customWidth="1"/>
    <col min="8722" max="8960" width="9.140625" style="830"/>
    <col min="8961" max="8961" width="95.85546875" style="830" customWidth="1"/>
    <col min="8962" max="8966" width="17.28515625" style="830" customWidth="1"/>
    <col min="8967" max="8967" width="19" style="830" customWidth="1"/>
    <col min="8968" max="8968" width="17.28515625" style="830" customWidth="1"/>
    <col min="8969" max="8969" width="19.5703125" style="830" customWidth="1"/>
    <col min="8970" max="8970" width="17.28515625" style="830" customWidth="1"/>
    <col min="8971" max="8971" width="19.5703125" style="830" customWidth="1"/>
    <col min="8972" max="8972" width="17.28515625" style="830" customWidth="1"/>
    <col min="8973" max="8973" width="0" style="830" hidden="1" customWidth="1"/>
    <col min="8974" max="8974" width="3.42578125" style="830" customWidth="1"/>
    <col min="8975" max="8975" width="9.140625" style="830" customWidth="1"/>
    <col min="8976" max="8976" width="21.28515625" style="830" customWidth="1"/>
    <col min="8977" max="8977" width="12.42578125" style="830" customWidth="1"/>
    <col min="8978" max="9216" width="9.140625" style="830"/>
    <col min="9217" max="9217" width="95.85546875" style="830" customWidth="1"/>
    <col min="9218" max="9222" width="17.28515625" style="830" customWidth="1"/>
    <col min="9223" max="9223" width="19" style="830" customWidth="1"/>
    <col min="9224" max="9224" width="17.28515625" style="830" customWidth="1"/>
    <col min="9225" max="9225" width="19.5703125" style="830" customWidth="1"/>
    <col min="9226" max="9226" width="17.28515625" style="830" customWidth="1"/>
    <col min="9227" max="9227" width="19.5703125" style="830" customWidth="1"/>
    <col min="9228" max="9228" width="17.28515625" style="830" customWidth="1"/>
    <col min="9229" max="9229" width="0" style="830" hidden="1" customWidth="1"/>
    <col min="9230" max="9230" width="3.42578125" style="830" customWidth="1"/>
    <col min="9231" max="9231" width="9.140625" style="830" customWidth="1"/>
    <col min="9232" max="9232" width="21.28515625" style="830" customWidth="1"/>
    <col min="9233" max="9233" width="12.42578125" style="830" customWidth="1"/>
    <col min="9234" max="9472" width="9.140625" style="830"/>
    <col min="9473" max="9473" width="95.85546875" style="830" customWidth="1"/>
    <col min="9474" max="9478" width="17.28515625" style="830" customWidth="1"/>
    <col min="9479" max="9479" width="19" style="830" customWidth="1"/>
    <col min="9480" max="9480" width="17.28515625" style="830" customWidth="1"/>
    <col min="9481" max="9481" width="19.5703125" style="830" customWidth="1"/>
    <col min="9482" max="9482" width="17.28515625" style="830" customWidth="1"/>
    <col min="9483" max="9483" width="19.5703125" style="830" customWidth="1"/>
    <col min="9484" max="9484" width="17.28515625" style="830" customWidth="1"/>
    <col min="9485" max="9485" width="0" style="830" hidden="1" customWidth="1"/>
    <col min="9486" max="9486" width="3.42578125" style="830" customWidth="1"/>
    <col min="9487" max="9487" width="9.140625" style="830" customWidth="1"/>
    <col min="9488" max="9488" width="21.28515625" style="830" customWidth="1"/>
    <col min="9489" max="9489" width="12.42578125" style="830" customWidth="1"/>
    <col min="9490" max="9728" width="9.140625" style="830"/>
    <col min="9729" max="9729" width="95.85546875" style="830" customWidth="1"/>
    <col min="9730" max="9734" width="17.28515625" style="830" customWidth="1"/>
    <col min="9735" max="9735" width="19" style="830" customWidth="1"/>
    <col min="9736" max="9736" width="17.28515625" style="830" customWidth="1"/>
    <col min="9737" max="9737" width="19.5703125" style="830" customWidth="1"/>
    <col min="9738" max="9738" width="17.28515625" style="830" customWidth="1"/>
    <col min="9739" max="9739" width="19.5703125" style="830" customWidth="1"/>
    <col min="9740" max="9740" width="17.28515625" style="830" customWidth="1"/>
    <col min="9741" max="9741" width="0" style="830" hidden="1" customWidth="1"/>
    <col min="9742" max="9742" width="3.42578125" style="830" customWidth="1"/>
    <col min="9743" max="9743" width="9.140625" style="830" customWidth="1"/>
    <col min="9744" max="9744" width="21.28515625" style="830" customWidth="1"/>
    <col min="9745" max="9745" width="12.42578125" style="830" customWidth="1"/>
    <col min="9746" max="9984" width="9.140625" style="830"/>
    <col min="9985" max="9985" width="95.85546875" style="830" customWidth="1"/>
    <col min="9986" max="9990" width="17.28515625" style="830" customWidth="1"/>
    <col min="9991" max="9991" width="19" style="830" customWidth="1"/>
    <col min="9992" max="9992" width="17.28515625" style="830" customWidth="1"/>
    <col min="9993" max="9993" width="19.5703125" style="830" customWidth="1"/>
    <col min="9994" max="9994" width="17.28515625" style="830" customWidth="1"/>
    <col min="9995" max="9995" width="19.5703125" style="830" customWidth="1"/>
    <col min="9996" max="9996" width="17.28515625" style="830" customWidth="1"/>
    <col min="9997" max="9997" width="0" style="830" hidden="1" customWidth="1"/>
    <col min="9998" max="9998" width="3.42578125" style="830" customWidth="1"/>
    <col min="9999" max="9999" width="9.140625" style="830" customWidth="1"/>
    <col min="10000" max="10000" width="21.28515625" style="830" customWidth="1"/>
    <col min="10001" max="10001" width="12.42578125" style="830" customWidth="1"/>
    <col min="10002" max="10240" width="9.140625" style="830"/>
    <col min="10241" max="10241" width="95.85546875" style="830" customWidth="1"/>
    <col min="10242" max="10246" width="17.28515625" style="830" customWidth="1"/>
    <col min="10247" max="10247" width="19" style="830" customWidth="1"/>
    <col min="10248" max="10248" width="17.28515625" style="830" customWidth="1"/>
    <col min="10249" max="10249" width="19.5703125" style="830" customWidth="1"/>
    <col min="10250" max="10250" width="17.28515625" style="830" customWidth="1"/>
    <col min="10251" max="10251" width="19.5703125" style="830" customWidth="1"/>
    <col min="10252" max="10252" width="17.28515625" style="830" customWidth="1"/>
    <col min="10253" max="10253" width="0" style="830" hidden="1" customWidth="1"/>
    <col min="10254" max="10254" width="3.42578125" style="830" customWidth="1"/>
    <col min="10255" max="10255" width="9.140625" style="830" customWidth="1"/>
    <col min="10256" max="10256" width="21.28515625" style="830" customWidth="1"/>
    <col min="10257" max="10257" width="12.42578125" style="830" customWidth="1"/>
    <col min="10258" max="10496" width="9.140625" style="830"/>
    <col min="10497" max="10497" width="95.85546875" style="830" customWidth="1"/>
    <col min="10498" max="10502" width="17.28515625" style="830" customWidth="1"/>
    <col min="10503" max="10503" width="19" style="830" customWidth="1"/>
    <col min="10504" max="10504" width="17.28515625" style="830" customWidth="1"/>
    <col min="10505" max="10505" width="19.5703125" style="830" customWidth="1"/>
    <col min="10506" max="10506" width="17.28515625" style="830" customWidth="1"/>
    <col min="10507" max="10507" width="19.5703125" style="830" customWidth="1"/>
    <col min="10508" max="10508" width="17.28515625" style="830" customWidth="1"/>
    <col min="10509" max="10509" width="0" style="830" hidden="1" customWidth="1"/>
    <col min="10510" max="10510" width="3.42578125" style="830" customWidth="1"/>
    <col min="10511" max="10511" width="9.140625" style="830" customWidth="1"/>
    <col min="10512" max="10512" width="21.28515625" style="830" customWidth="1"/>
    <col min="10513" max="10513" width="12.42578125" style="830" customWidth="1"/>
    <col min="10514" max="10752" width="9.140625" style="830"/>
    <col min="10753" max="10753" width="95.85546875" style="830" customWidth="1"/>
    <col min="10754" max="10758" width="17.28515625" style="830" customWidth="1"/>
    <col min="10759" max="10759" width="19" style="830" customWidth="1"/>
    <col min="10760" max="10760" width="17.28515625" style="830" customWidth="1"/>
    <col min="10761" max="10761" width="19.5703125" style="830" customWidth="1"/>
    <col min="10762" max="10762" width="17.28515625" style="830" customWidth="1"/>
    <col min="10763" max="10763" width="19.5703125" style="830" customWidth="1"/>
    <col min="10764" max="10764" width="17.28515625" style="830" customWidth="1"/>
    <col min="10765" max="10765" width="0" style="830" hidden="1" customWidth="1"/>
    <col min="10766" max="10766" width="3.42578125" style="830" customWidth="1"/>
    <col min="10767" max="10767" width="9.140625" style="830" customWidth="1"/>
    <col min="10768" max="10768" width="21.28515625" style="830" customWidth="1"/>
    <col min="10769" max="10769" width="12.42578125" style="830" customWidth="1"/>
    <col min="10770" max="11008" width="9.140625" style="830"/>
    <col min="11009" max="11009" width="95.85546875" style="830" customWidth="1"/>
    <col min="11010" max="11014" width="17.28515625" style="830" customWidth="1"/>
    <col min="11015" max="11015" width="19" style="830" customWidth="1"/>
    <col min="11016" max="11016" width="17.28515625" style="830" customWidth="1"/>
    <col min="11017" max="11017" width="19.5703125" style="830" customWidth="1"/>
    <col min="11018" max="11018" width="17.28515625" style="830" customWidth="1"/>
    <col min="11019" max="11019" width="19.5703125" style="830" customWidth="1"/>
    <col min="11020" max="11020" width="17.28515625" style="830" customWidth="1"/>
    <col min="11021" max="11021" width="0" style="830" hidden="1" customWidth="1"/>
    <col min="11022" max="11022" width="3.42578125" style="830" customWidth="1"/>
    <col min="11023" max="11023" width="9.140625" style="830" customWidth="1"/>
    <col min="11024" max="11024" width="21.28515625" style="830" customWidth="1"/>
    <col min="11025" max="11025" width="12.42578125" style="830" customWidth="1"/>
    <col min="11026" max="11264" width="9.140625" style="830"/>
    <col min="11265" max="11265" width="95.85546875" style="830" customWidth="1"/>
    <col min="11266" max="11270" width="17.28515625" style="830" customWidth="1"/>
    <col min="11271" max="11271" width="19" style="830" customWidth="1"/>
    <col min="11272" max="11272" width="17.28515625" style="830" customWidth="1"/>
    <col min="11273" max="11273" width="19.5703125" style="830" customWidth="1"/>
    <col min="11274" max="11274" width="17.28515625" style="830" customWidth="1"/>
    <col min="11275" max="11275" width="19.5703125" style="830" customWidth="1"/>
    <col min="11276" max="11276" width="17.28515625" style="830" customWidth="1"/>
    <col min="11277" max="11277" width="0" style="830" hidden="1" customWidth="1"/>
    <col min="11278" max="11278" width="3.42578125" style="830" customWidth="1"/>
    <col min="11279" max="11279" width="9.140625" style="830" customWidth="1"/>
    <col min="11280" max="11280" width="21.28515625" style="830" customWidth="1"/>
    <col min="11281" max="11281" width="12.42578125" style="830" customWidth="1"/>
    <col min="11282" max="11520" width="9.140625" style="830"/>
    <col min="11521" max="11521" width="95.85546875" style="830" customWidth="1"/>
    <col min="11522" max="11526" width="17.28515625" style="830" customWidth="1"/>
    <col min="11527" max="11527" width="19" style="830" customWidth="1"/>
    <col min="11528" max="11528" width="17.28515625" style="830" customWidth="1"/>
    <col min="11529" max="11529" width="19.5703125" style="830" customWidth="1"/>
    <col min="11530" max="11530" width="17.28515625" style="830" customWidth="1"/>
    <col min="11531" max="11531" width="19.5703125" style="830" customWidth="1"/>
    <col min="11532" max="11532" width="17.28515625" style="830" customWidth="1"/>
    <col min="11533" max="11533" width="0" style="830" hidden="1" customWidth="1"/>
    <col min="11534" max="11534" width="3.42578125" style="830" customWidth="1"/>
    <col min="11535" max="11535" width="9.140625" style="830" customWidth="1"/>
    <col min="11536" max="11536" width="21.28515625" style="830" customWidth="1"/>
    <col min="11537" max="11537" width="12.42578125" style="830" customWidth="1"/>
    <col min="11538" max="11776" width="9.140625" style="830"/>
    <col min="11777" max="11777" width="95.85546875" style="830" customWidth="1"/>
    <col min="11778" max="11782" width="17.28515625" style="830" customWidth="1"/>
    <col min="11783" max="11783" width="19" style="830" customWidth="1"/>
    <col min="11784" max="11784" width="17.28515625" style="830" customWidth="1"/>
    <col min="11785" max="11785" width="19.5703125" style="830" customWidth="1"/>
    <col min="11786" max="11786" width="17.28515625" style="830" customWidth="1"/>
    <col min="11787" max="11787" width="19.5703125" style="830" customWidth="1"/>
    <col min="11788" max="11788" width="17.28515625" style="830" customWidth="1"/>
    <col min="11789" max="11789" width="0" style="830" hidden="1" customWidth="1"/>
    <col min="11790" max="11790" width="3.42578125" style="830" customWidth="1"/>
    <col min="11791" max="11791" width="9.140625" style="830" customWidth="1"/>
    <col min="11792" max="11792" width="21.28515625" style="830" customWidth="1"/>
    <col min="11793" max="11793" width="12.42578125" style="830" customWidth="1"/>
    <col min="11794" max="12032" width="9.140625" style="830"/>
    <col min="12033" max="12033" width="95.85546875" style="830" customWidth="1"/>
    <col min="12034" max="12038" width="17.28515625" style="830" customWidth="1"/>
    <col min="12039" max="12039" width="19" style="830" customWidth="1"/>
    <col min="12040" max="12040" width="17.28515625" style="830" customWidth="1"/>
    <col min="12041" max="12041" width="19.5703125" style="830" customWidth="1"/>
    <col min="12042" max="12042" width="17.28515625" style="830" customWidth="1"/>
    <col min="12043" max="12043" width="19.5703125" style="830" customWidth="1"/>
    <col min="12044" max="12044" width="17.28515625" style="830" customWidth="1"/>
    <col min="12045" max="12045" width="0" style="830" hidden="1" customWidth="1"/>
    <col min="12046" max="12046" width="3.42578125" style="830" customWidth="1"/>
    <col min="12047" max="12047" width="9.140625" style="830" customWidth="1"/>
    <col min="12048" max="12048" width="21.28515625" style="830" customWidth="1"/>
    <col min="12049" max="12049" width="12.42578125" style="830" customWidth="1"/>
    <col min="12050" max="12288" width="9.140625" style="830"/>
    <col min="12289" max="12289" width="95.85546875" style="830" customWidth="1"/>
    <col min="12290" max="12294" width="17.28515625" style="830" customWidth="1"/>
    <col min="12295" max="12295" width="19" style="830" customWidth="1"/>
    <col min="12296" max="12296" width="17.28515625" style="830" customWidth="1"/>
    <col min="12297" max="12297" width="19.5703125" style="830" customWidth="1"/>
    <col min="12298" max="12298" width="17.28515625" style="830" customWidth="1"/>
    <col min="12299" max="12299" width="19.5703125" style="830" customWidth="1"/>
    <col min="12300" max="12300" width="17.28515625" style="830" customWidth="1"/>
    <col min="12301" max="12301" width="0" style="830" hidden="1" customWidth="1"/>
    <col min="12302" max="12302" width="3.42578125" style="830" customWidth="1"/>
    <col min="12303" max="12303" width="9.140625" style="830" customWidth="1"/>
    <col min="12304" max="12304" width="21.28515625" style="830" customWidth="1"/>
    <col min="12305" max="12305" width="12.42578125" style="830" customWidth="1"/>
    <col min="12306" max="12544" width="9.140625" style="830"/>
    <col min="12545" max="12545" width="95.85546875" style="830" customWidth="1"/>
    <col min="12546" max="12550" width="17.28515625" style="830" customWidth="1"/>
    <col min="12551" max="12551" width="19" style="830" customWidth="1"/>
    <col min="12552" max="12552" width="17.28515625" style="830" customWidth="1"/>
    <col min="12553" max="12553" width="19.5703125" style="830" customWidth="1"/>
    <col min="12554" max="12554" width="17.28515625" style="830" customWidth="1"/>
    <col min="12555" max="12555" width="19.5703125" style="830" customWidth="1"/>
    <col min="12556" max="12556" width="17.28515625" style="830" customWidth="1"/>
    <col min="12557" max="12557" width="0" style="830" hidden="1" customWidth="1"/>
    <col min="12558" max="12558" width="3.42578125" style="830" customWidth="1"/>
    <col min="12559" max="12559" width="9.140625" style="830" customWidth="1"/>
    <col min="12560" max="12560" width="21.28515625" style="830" customWidth="1"/>
    <col min="12561" max="12561" width="12.42578125" style="830" customWidth="1"/>
    <col min="12562" max="12800" width="9.140625" style="830"/>
    <col min="12801" max="12801" width="95.85546875" style="830" customWidth="1"/>
    <col min="12802" max="12806" width="17.28515625" style="830" customWidth="1"/>
    <col min="12807" max="12807" width="19" style="830" customWidth="1"/>
    <col min="12808" max="12808" width="17.28515625" style="830" customWidth="1"/>
    <col min="12809" max="12809" width="19.5703125" style="830" customWidth="1"/>
    <col min="12810" max="12810" width="17.28515625" style="830" customWidth="1"/>
    <col min="12811" max="12811" width="19.5703125" style="830" customWidth="1"/>
    <col min="12812" max="12812" width="17.28515625" style="830" customWidth="1"/>
    <col min="12813" max="12813" width="0" style="830" hidden="1" customWidth="1"/>
    <col min="12814" max="12814" width="3.42578125" style="830" customWidth="1"/>
    <col min="12815" max="12815" width="9.140625" style="830" customWidth="1"/>
    <col min="12816" max="12816" width="21.28515625" style="830" customWidth="1"/>
    <col min="12817" max="12817" width="12.42578125" style="830" customWidth="1"/>
    <col min="12818" max="13056" width="9.140625" style="830"/>
    <col min="13057" max="13057" width="95.85546875" style="830" customWidth="1"/>
    <col min="13058" max="13062" width="17.28515625" style="830" customWidth="1"/>
    <col min="13063" max="13063" width="19" style="830" customWidth="1"/>
    <col min="13064" max="13064" width="17.28515625" style="830" customWidth="1"/>
    <col min="13065" max="13065" width="19.5703125" style="830" customWidth="1"/>
    <col min="13066" max="13066" width="17.28515625" style="830" customWidth="1"/>
    <col min="13067" max="13067" width="19.5703125" style="830" customWidth="1"/>
    <col min="13068" max="13068" width="17.28515625" style="830" customWidth="1"/>
    <col min="13069" max="13069" width="0" style="830" hidden="1" customWidth="1"/>
    <col min="13070" max="13070" width="3.42578125" style="830" customWidth="1"/>
    <col min="13071" max="13071" width="9.140625" style="830" customWidth="1"/>
    <col min="13072" max="13072" width="21.28515625" style="830" customWidth="1"/>
    <col min="13073" max="13073" width="12.42578125" style="830" customWidth="1"/>
    <col min="13074" max="13312" width="9.140625" style="830"/>
    <col min="13313" max="13313" width="95.85546875" style="830" customWidth="1"/>
    <col min="13314" max="13318" width="17.28515625" style="830" customWidth="1"/>
    <col min="13319" max="13319" width="19" style="830" customWidth="1"/>
    <col min="13320" max="13320" width="17.28515625" style="830" customWidth="1"/>
    <col min="13321" max="13321" width="19.5703125" style="830" customWidth="1"/>
    <col min="13322" max="13322" width="17.28515625" style="830" customWidth="1"/>
    <col min="13323" max="13323" width="19.5703125" style="830" customWidth="1"/>
    <col min="13324" max="13324" width="17.28515625" style="830" customWidth="1"/>
    <col min="13325" max="13325" width="0" style="830" hidden="1" customWidth="1"/>
    <col min="13326" max="13326" width="3.42578125" style="830" customWidth="1"/>
    <col min="13327" max="13327" width="9.140625" style="830" customWidth="1"/>
    <col min="13328" max="13328" width="21.28515625" style="830" customWidth="1"/>
    <col min="13329" max="13329" width="12.42578125" style="830" customWidth="1"/>
    <col min="13330" max="13568" width="9.140625" style="830"/>
    <col min="13569" max="13569" width="95.85546875" style="830" customWidth="1"/>
    <col min="13570" max="13574" width="17.28515625" style="830" customWidth="1"/>
    <col min="13575" max="13575" width="19" style="830" customWidth="1"/>
    <col min="13576" max="13576" width="17.28515625" style="830" customWidth="1"/>
    <col min="13577" max="13577" width="19.5703125" style="830" customWidth="1"/>
    <col min="13578" max="13578" width="17.28515625" style="830" customWidth="1"/>
    <col min="13579" max="13579" width="19.5703125" style="830" customWidth="1"/>
    <col min="13580" max="13580" width="17.28515625" style="830" customWidth="1"/>
    <col min="13581" max="13581" width="0" style="830" hidden="1" customWidth="1"/>
    <col min="13582" max="13582" width="3.42578125" style="830" customWidth="1"/>
    <col min="13583" max="13583" width="9.140625" style="830" customWidth="1"/>
    <col min="13584" max="13584" width="21.28515625" style="830" customWidth="1"/>
    <col min="13585" max="13585" width="12.42578125" style="830" customWidth="1"/>
    <col min="13586" max="13824" width="9.140625" style="830"/>
    <col min="13825" max="13825" width="95.85546875" style="830" customWidth="1"/>
    <col min="13826" max="13830" width="17.28515625" style="830" customWidth="1"/>
    <col min="13831" max="13831" width="19" style="830" customWidth="1"/>
    <col min="13832" max="13832" width="17.28515625" style="830" customWidth="1"/>
    <col min="13833" max="13833" width="19.5703125" style="830" customWidth="1"/>
    <col min="13834" max="13834" width="17.28515625" style="830" customWidth="1"/>
    <col min="13835" max="13835" width="19.5703125" style="830" customWidth="1"/>
    <col min="13836" max="13836" width="17.28515625" style="830" customWidth="1"/>
    <col min="13837" max="13837" width="0" style="830" hidden="1" customWidth="1"/>
    <col min="13838" max="13838" width="3.42578125" style="830" customWidth="1"/>
    <col min="13839" max="13839" width="9.140625" style="830" customWidth="1"/>
    <col min="13840" max="13840" width="21.28515625" style="830" customWidth="1"/>
    <col min="13841" max="13841" width="12.42578125" style="830" customWidth="1"/>
    <col min="13842" max="14080" width="9.140625" style="830"/>
    <col min="14081" max="14081" width="95.85546875" style="830" customWidth="1"/>
    <col min="14082" max="14086" width="17.28515625" style="830" customWidth="1"/>
    <col min="14087" max="14087" width="19" style="830" customWidth="1"/>
    <col min="14088" max="14088" width="17.28515625" style="830" customWidth="1"/>
    <col min="14089" max="14089" width="19.5703125" style="830" customWidth="1"/>
    <col min="14090" max="14090" width="17.28515625" style="830" customWidth="1"/>
    <col min="14091" max="14091" width="19.5703125" style="830" customWidth="1"/>
    <col min="14092" max="14092" width="17.28515625" style="830" customWidth="1"/>
    <col min="14093" max="14093" width="0" style="830" hidden="1" customWidth="1"/>
    <col min="14094" max="14094" width="3.42578125" style="830" customWidth="1"/>
    <col min="14095" max="14095" width="9.140625" style="830" customWidth="1"/>
    <col min="14096" max="14096" width="21.28515625" style="830" customWidth="1"/>
    <col min="14097" max="14097" width="12.42578125" style="830" customWidth="1"/>
    <col min="14098" max="14336" width="9.140625" style="830"/>
    <col min="14337" max="14337" width="95.85546875" style="830" customWidth="1"/>
    <col min="14338" max="14342" width="17.28515625" style="830" customWidth="1"/>
    <col min="14343" max="14343" width="19" style="830" customWidth="1"/>
    <col min="14344" max="14344" width="17.28515625" style="830" customWidth="1"/>
    <col min="14345" max="14345" width="19.5703125" style="830" customWidth="1"/>
    <col min="14346" max="14346" width="17.28515625" style="830" customWidth="1"/>
    <col min="14347" max="14347" width="19.5703125" style="830" customWidth="1"/>
    <col min="14348" max="14348" width="17.28515625" style="830" customWidth="1"/>
    <col min="14349" max="14349" width="0" style="830" hidden="1" customWidth="1"/>
    <col min="14350" max="14350" width="3.42578125" style="830" customWidth="1"/>
    <col min="14351" max="14351" width="9.140625" style="830" customWidth="1"/>
    <col min="14352" max="14352" width="21.28515625" style="830" customWidth="1"/>
    <col min="14353" max="14353" width="12.42578125" style="830" customWidth="1"/>
    <col min="14354" max="14592" width="9.140625" style="830"/>
    <col min="14593" max="14593" width="95.85546875" style="830" customWidth="1"/>
    <col min="14594" max="14598" width="17.28515625" style="830" customWidth="1"/>
    <col min="14599" max="14599" width="19" style="830" customWidth="1"/>
    <col min="14600" max="14600" width="17.28515625" style="830" customWidth="1"/>
    <col min="14601" max="14601" width="19.5703125" style="830" customWidth="1"/>
    <col min="14602" max="14602" width="17.28515625" style="830" customWidth="1"/>
    <col min="14603" max="14603" width="19.5703125" style="830" customWidth="1"/>
    <col min="14604" max="14604" width="17.28515625" style="830" customWidth="1"/>
    <col min="14605" max="14605" width="0" style="830" hidden="1" customWidth="1"/>
    <col min="14606" max="14606" width="3.42578125" style="830" customWidth="1"/>
    <col min="14607" max="14607" width="9.140625" style="830" customWidth="1"/>
    <col min="14608" max="14608" width="21.28515625" style="830" customWidth="1"/>
    <col min="14609" max="14609" width="12.42578125" style="830" customWidth="1"/>
    <col min="14610" max="14848" width="9.140625" style="830"/>
    <col min="14849" max="14849" width="95.85546875" style="830" customWidth="1"/>
    <col min="14850" max="14854" width="17.28515625" style="830" customWidth="1"/>
    <col min="14855" max="14855" width="19" style="830" customWidth="1"/>
    <col min="14856" max="14856" width="17.28515625" style="830" customWidth="1"/>
    <col min="14857" max="14857" width="19.5703125" style="830" customWidth="1"/>
    <col min="14858" max="14858" width="17.28515625" style="830" customWidth="1"/>
    <col min="14859" max="14859" width="19.5703125" style="830" customWidth="1"/>
    <col min="14860" max="14860" width="17.28515625" style="830" customWidth="1"/>
    <col min="14861" max="14861" width="0" style="830" hidden="1" customWidth="1"/>
    <col min="14862" max="14862" width="3.42578125" style="830" customWidth="1"/>
    <col min="14863" max="14863" width="9.140625" style="830" customWidth="1"/>
    <col min="14864" max="14864" width="21.28515625" style="830" customWidth="1"/>
    <col min="14865" max="14865" width="12.42578125" style="830" customWidth="1"/>
    <col min="14866" max="15104" width="9.140625" style="830"/>
    <col min="15105" max="15105" width="95.85546875" style="830" customWidth="1"/>
    <col min="15106" max="15110" width="17.28515625" style="830" customWidth="1"/>
    <col min="15111" max="15111" width="19" style="830" customWidth="1"/>
    <col min="15112" max="15112" width="17.28515625" style="830" customWidth="1"/>
    <col min="15113" max="15113" width="19.5703125" style="830" customWidth="1"/>
    <col min="15114" max="15114" width="17.28515625" style="830" customWidth="1"/>
    <col min="15115" max="15115" width="19.5703125" style="830" customWidth="1"/>
    <col min="15116" max="15116" width="17.28515625" style="830" customWidth="1"/>
    <col min="15117" max="15117" width="0" style="830" hidden="1" customWidth="1"/>
    <col min="15118" max="15118" width="3.42578125" style="830" customWidth="1"/>
    <col min="15119" max="15119" width="9.140625" style="830" customWidth="1"/>
    <col min="15120" max="15120" width="21.28515625" style="830" customWidth="1"/>
    <col min="15121" max="15121" width="12.42578125" style="830" customWidth="1"/>
    <col min="15122" max="15360" width="9.140625" style="830"/>
    <col min="15361" max="15361" width="95.85546875" style="830" customWidth="1"/>
    <col min="15362" max="15366" width="17.28515625" style="830" customWidth="1"/>
    <col min="15367" max="15367" width="19" style="830" customWidth="1"/>
    <col min="15368" max="15368" width="17.28515625" style="830" customWidth="1"/>
    <col min="15369" max="15369" width="19.5703125" style="830" customWidth="1"/>
    <col min="15370" max="15370" width="17.28515625" style="830" customWidth="1"/>
    <col min="15371" max="15371" width="19.5703125" style="830" customWidth="1"/>
    <col min="15372" max="15372" width="17.28515625" style="830" customWidth="1"/>
    <col min="15373" max="15373" width="0" style="830" hidden="1" customWidth="1"/>
    <col min="15374" max="15374" width="3.42578125" style="830" customWidth="1"/>
    <col min="15375" max="15375" width="9.140625" style="830" customWidth="1"/>
    <col min="15376" max="15376" width="21.28515625" style="830" customWidth="1"/>
    <col min="15377" max="15377" width="12.42578125" style="830" customWidth="1"/>
    <col min="15378" max="15616" width="9.140625" style="830"/>
    <col min="15617" max="15617" width="95.85546875" style="830" customWidth="1"/>
    <col min="15618" max="15622" width="17.28515625" style="830" customWidth="1"/>
    <col min="15623" max="15623" width="19" style="830" customWidth="1"/>
    <col min="15624" max="15624" width="17.28515625" style="830" customWidth="1"/>
    <col min="15625" max="15625" width="19.5703125" style="830" customWidth="1"/>
    <col min="15626" max="15626" width="17.28515625" style="830" customWidth="1"/>
    <col min="15627" max="15627" width="19.5703125" style="830" customWidth="1"/>
    <col min="15628" max="15628" width="17.28515625" style="830" customWidth="1"/>
    <col min="15629" max="15629" width="0" style="830" hidden="1" customWidth="1"/>
    <col min="15630" max="15630" width="3.42578125" style="830" customWidth="1"/>
    <col min="15631" max="15631" width="9.140625" style="830" customWidth="1"/>
    <col min="15632" max="15632" width="21.28515625" style="830" customWidth="1"/>
    <col min="15633" max="15633" width="12.42578125" style="830" customWidth="1"/>
    <col min="15634" max="15872" width="9.140625" style="830"/>
    <col min="15873" max="15873" width="95.85546875" style="830" customWidth="1"/>
    <col min="15874" max="15878" width="17.28515625" style="830" customWidth="1"/>
    <col min="15879" max="15879" width="19" style="830" customWidth="1"/>
    <col min="15880" max="15880" width="17.28515625" style="830" customWidth="1"/>
    <col min="15881" max="15881" width="19.5703125" style="830" customWidth="1"/>
    <col min="15882" max="15882" width="17.28515625" style="830" customWidth="1"/>
    <col min="15883" max="15883" width="19.5703125" style="830" customWidth="1"/>
    <col min="15884" max="15884" width="17.28515625" style="830" customWidth="1"/>
    <col min="15885" max="15885" width="0" style="830" hidden="1" customWidth="1"/>
    <col min="15886" max="15886" width="3.42578125" style="830" customWidth="1"/>
    <col min="15887" max="15887" width="9.140625" style="830" customWidth="1"/>
    <col min="15888" max="15888" width="21.28515625" style="830" customWidth="1"/>
    <col min="15889" max="15889" width="12.42578125" style="830" customWidth="1"/>
    <col min="15890" max="16128" width="9.140625" style="830"/>
    <col min="16129" max="16129" width="95.85546875" style="830" customWidth="1"/>
    <col min="16130" max="16134" width="17.28515625" style="830" customWidth="1"/>
    <col min="16135" max="16135" width="19" style="830" customWidth="1"/>
    <col min="16136" max="16136" width="17.28515625" style="830" customWidth="1"/>
    <col min="16137" max="16137" width="19.5703125" style="830" customWidth="1"/>
    <col min="16138" max="16138" width="17.28515625" style="830" customWidth="1"/>
    <col min="16139" max="16139" width="19.5703125" style="830" customWidth="1"/>
    <col min="16140" max="16140" width="17.28515625" style="830" customWidth="1"/>
    <col min="16141" max="16141" width="0" style="830" hidden="1" customWidth="1"/>
    <col min="16142" max="16142" width="3.42578125" style="830" customWidth="1"/>
    <col min="16143" max="16143" width="9.140625" style="830" customWidth="1"/>
    <col min="16144" max="16144" width="21.28515625" style="830" customWidth="1"/>
    <col min="16145" max="16145" width="12.42578125" style="830" customWidth="1"/>
    <col min="16146" max="16384" width="9.140625" style="830"/>
  </cols>
  <sheetData>
    <row r="1" spans="1:16" s="74" customFormat="1" ht="7.5" hidden="1" customHeight="1">
      <c r="A1" s="440"/>
      <c r="B1" s="441"/>
      <c r="C1" s="441"/>
      <c r="D1" s="441"/>
      <c r="E1" s="441"/>
      <c r="F1" s="441"/>
      <c r="G1" s="441"/>
      <c r="H1" s="441"/>
      <c r="I1" s="441"/>
      <c r="J1" s="441"/>
      <c r="K1" s="441"/>
      <c r="L1" s="441"/>
      <c r="M1" s="441"/>
      <c r="N1" s="442"/>
    </row>
    <row r="2" spans="1:16" s="74" customFormat="1" ht="27.75">
      <c r="A2" s="1017" t="s">
        <v>0</v>
      </c>
      <c r="B2" s="1017"/>
      <c r="C2" s="1017"/>
      <c r="D2" s="1017"/>
      <c r="E2" s="1017"/>
      <c r="F2" s="1017"/>
      <c r="G2" s="1017"/>
      <c r="H2" s="1017"/>
      <c r="I2" s="1017"/>
      <c r="J2" s="1017"/>
      <c r="K2" s="1017"/>
      <c r="L2" s="1017"/>
      <c r="M2" s="490"/>
      <c r="N2" s="442"/>
    </row>
    <row r="3" spans="1:16" s="74" customFormat="1" ht="27.75">
      <c r="A3" s="1017" t="s">
        <v>729</v>
      </c>
      <c r="B3" s="1017"/>
      <c r="C3" s="1017"/>
      <c r="D3" s="1017"/>
      <c r="E3" s="1017"/>
      <c r="F3" s="1017"/>
      <c r="G3" s="1017"/>
      <c r="H3" s="1017"/>
      <c r="I3" s="1017"/>
      <c r="J3" s="1017"/>
      <c r="K3" s="1017"/>
      <c r="L3" s="1017"/>
      <c r="M3" s="490"/>
      <c r="N3" s="442"/>
    </row>
    <row r="4" spans="1:16" s="74" customFormat="1" ht="27.75">
      <c r="A4" s="1017" t="s">
        <v>1512</v>
      </c>
      <c r="B4" s="1017"/>
      <c r="C4" s="1017"/>
      <c r="D4" s="1017"/>
      <c r="E4" s="1017"/>
      <c r="F4" s="1017"/>
      <c r="G4" s="1017"/>
      <c r="H4" s="1017"/>
      <c r="I4" s="1017"/>
      <c r="J4" s="1017"/>
      <c r="K4" s="1017"/>
      <c r="L4" s="1017"/>
      <c r="M4" s="490"/>
      <c r="N4" s="442"/>
    </row>
    <row r="5" spans="1:16" s="162" customFormat="1" ht="39" customHeight="1">
      <c r="A5" s="1018" t="s">
        <v>1373</v>
      </c>
      <c r="B5" s="1018"/>
      <c r="C5" s="1018"/>
      <c r="D5" s="1018"/>
      <c r="E5" s="1018"/>
      <c r="F5" s="1018"/>
      <c r="G5" s="1018"/>
      <c r="H5" s="1018"/>
      <c r="I5" s="1018"/>
      <c r="J5" s="1018"/>
      <c r="K5" s="1018"/>
      <c r="L5" s="1018"/>
      <c r="M5" s="491"/>
      <c r="N5" s="271"/>
    </row>
    <row r="6" spans="1:16" s="443" customFormat="1" ht="1.5" customHeight="1" thickBot="1">
      <c r="A6" s="187"/>
      <c r="B6" s="187"/>
      <c r="C6" s="187"/>
      <c r="D6" s="187"/>
      <c r="E6" s="187"/>
      <c r="F6" s="187"/>
      <c r="G6" s="187"/>
      <c r="H6" s="187"/>
      <c r="I6" s="187"/>
      <c r="J6" s="187"/>
      <c r="K6" s="187"/>
      <c r="L6" s="187"/>
      <c r="M6" s="187"/>
      <c r="N6" s="444"/>
    </row>
    <row r="7" spans="1:16" s="77" customFormat="1" ht="19.5" thickTop="1" thickBot="1">
      <c r="A7" s="445"/>
      <c r="B7" s="824" t="s">
        <v>730</v>
      </c>
      <c r="C7" s="824" t="s">
        <v>731</v>
      </c>
      <c r="D7" s="824" t="s">
        <v>732</v>
      </c>
      <c r="E7" s="1013" t="s">
        <v>733</v>
      </c>
      <c r="F7" s="1013"/>
      <c r="G7" s="1013" t="s">
        <v>1239</v>
      </c>
      <c r="H7" s="1013"/>
      <c r="I7" s="1013" t="s">
        <v>1352</v>
      </c>
      <c r="J7" s="1013"/>
      <c r="K7" s="1013" t="s">
        <v>1415</v>
      </c>
      <c r="L7" s="1013"/>
      <c r="M7" s="192"/>
      <c r="N7" s="192"/>
    </row>
    <row r="8" spans="1:16" s="77" customFormat="1" ht="18.75" thickTop="1">
      <c r="A8" s="446"/>
      <c r="B8" s="825" t="s">
        <v>734</v>
      </c>
      <c r="C8" s="825" t="s">
        <v>734</v>
      </c>
      <c r="D8" s="825" t="s">
        <v>734</v>
      </c>
      <c r="E8" s="1014" t="s">
        <v>734</v>
      </c>
      <c r="F8" s="1014"/>
      <c r="G8" s="1015" t="s">
        <v>734</v>
      </c>
      <c r="H8" s="1014"/>
      <c r="I8" s="1014" t="s">
        <v>734</v>
      </c>
      <c r="J8" s="1014"/>
      <c r="K8" s="1016" t="s">
        <v>1517</v>
      </c>
      <c r="L8" s="1016"/>
      <c r="M8" s="192" t="s">
        <v>499</v>
      </c>
      <c r="N8" s="192"/>
    </row>
    <row r="9" spans="1:16" s="77" customFormat="1" ht="0.75" customHeight="1">
      <c r="A9" s="447"/>
      <c r="B9" s="492"/>
      <c r="C9" s="492"/>
      <c r="D9" s="492"/>
      <c r="E9" s="492"/>
      <c r="F9" s="492"/>
      <c r="G9" s="492"/>
      <c r="H9" s="492"/>
      <c r="I9" s="492"/>
      <c r="J9" s="492"/>
      <c r="K9" s="492"/>
      <c r="L9" s="492"/>
      <c r="N9" s="192"/>
    </row>
    <row r="10" spans="1:16" s="37" customFormat="1" ht="18">
      <c r="A10" s="448"/>
      <c r="B10" s="1012" t="s">
        <v>834</v>
      </c>
      <c r="C10" s="1012"/>
      <c r="D10" s="1012"/>
      <c r="E10" s="493" t="s">
        <v>1240</v>
      </c>
      <c r="F10" s="493" t="s">
        <v>1241</v>
      </c>
      <c r="G10" s="493" t="s">
        <v>1240</v>
      </c>
      <c r="H10" s="493" t="s">
        <v>1241</v>
      </c>
      <c r="I10" s="493" t="s">
        <v>1240</v>
      </c>
      <c r="J10" s="493" t="s">
        <v>1241</v>
      </c>
      <c r="K10" s="493" t="s">
        <v>1240</v>
      </c>
      <c r="L10" s="493" t="s">
        <v>1241</v>
      </c>
      <c r="N10" s="192"/>
    </row>
    <row r="11" spans="1:16" s="37" customFormat="1" ht="27" customHeight="1">
      <c r="A11" s="494" t="s">
        <v>735</v>
      </c>
      <c r="B11" s="188">
        <v>45150897.487739995</v>
      </c>
      <c r="C11" s="188">
        <v>54556080.634240001</v>
      </c>
      <c r="D11" s="188">
        <v>54556080.634240001</v>
      </c>
      <c r="E11" s="188">
        <v>81017493.941249996</v>
      </c>
      <c r="F11" s="188">
        <v>7066800.6672499999</v>
      </c>
      <c r="G11" s="188">
        <v>96931715.502850011</v>
      </c>
      <c r="H11" s="188">
        <v>7437917.27018</v>
      </c>
      <c r="I11" s="188">
        <v>113162072.22272</v>
      </c>
      <c r="J11" s="188">
        <v>7767736.6857000003</v>
      </c>
      <c r="K11" s="188">
        <v>125455398.78185999</v>
      </c>
      <c r="L11" s="188">
        <v>3611526.8993699998</v>
      </c>
      <c r="N11" s="192"/>
    </row>
    <row r="12" spans="1:16" s="37" customFormat="1" ht="27" customHeight="1">
      <c r="A12" s="33" t="s">
        <v>736</v>
      </c>
      <c r="B12" s="188">
        <v>44421766.969750002</v>
      </c>
      <c r="C12" s="188">
        <v>53943147.241530001</v>
      </c>
      <c r="D12" s="188">
        <v>53943147.241530001</v>
      </c>
      <c r="E12" s="188">
        <v>80285499.772719994</v>
      </c>
      <c r="F12" s="188">
        <v>6985714.8452099999</v>
      </c>
      <c r="G12" s="188">
        <v>95850682.265070006</v>
      </c>
      <c r="H12" s="188">
        <v>7336520.9377499996</v>
      </c>
      <c r="I12" s="188">
        <v>111464063.88201</v>
      </c>
      <c r="J12" s="188">
        <v>7609483.82699</v>
      </c>
      <c r="K12" s="188">
        <v>123512239.15425</v>
      </c>
      <c r="L12" s="188">
        <v>3540913.227</v>
      </c>
      <c r="M12" s="188"/>
      <c r="N12" s="192"/>
      <c r="P12" s="188"/>
    </row>
    <row r="13" spans="1:16" s="37" customFormat="1" ht="27" customHeight="1">
      <c r="A13" s="33" t="s">
        <v>1500</v>
      </c>
      <c r="B13" s="188">
        <v>729130.51798999996</v>
      </c>
      <c r="C13" s="188">
        <v>612933.39271000004</v>
      </c>
      <c r="D13" s="188">
        <v>612933.39271000004</v>
      </c>
      <c r="E13" s="188">
        <v>731994.16853000002</v>
      </c>
      <c r="F13" s="188">
        <v>81085.822040000014</v>
      </c>
      <c r="G13" s="188">
        <v>1081033.2377800001</v>
      </c>
      <c r="H13" s="188">
        <v>101396.33243000001</v>
      </c>
      <c r="I13" s="188">
        <v>1698008.3407100001</v>
      </c>
      <c r="J13" s="188">
        <v>158252.85871</v>
      </c>
      <c r="K13" s="188">
        <v>1943159.6276099999</v>
      </c>
      <c r="L13" s="188">
        <v>70613.67237</v>
      </c>
      <c r="M13" s="188"/>
      <c r="N13" s="192"/>
      <c r="P13" s="188"/>
    </row>
    <row r="14" spans="1:16" s="37" customFormat="1" ht="27" customHeight="1">
      <c r="A14" s="494" t="s">
        <v>737</v>
      </c>
      <c r="B14" s="188">
        <v>146905.58713</v>
      </c>
      <c r="C14" s="188">
        <v>210831.18809000001</v>
      </c>
      <c r="D14" s="188">
        <v>210831.18809000001</v>
      </c>
      <c r="E14" s="188">
        <v>380684.40444000001</v>
      </c>
      <c r="F14" s="188">
        <v>36153.330419999998</v>
      </c>
      <c r="G14" s="188">
        <v>448753.43556999997</v>
      </c>
      <c r="H14" s="188">
        <v>43161.160969999997</v>
      </c>
      <c r="I14" s="188">
        <v>547044.36848000006</v>
      </c>
      <c r="J14" s="188">
        <v>61714.799229999997</v>
      </c>
      <c r="K14" s="188">
        <v>827154.50447000004</v>
      </c>
      <c r="L14" s="188">
        <v>42400.786930000002</v>
      </c>
      <c r="M14" s="188"/>
      <c r="N14" s="192"/>
      <c r="P14" s="188"/>
    </row>
    <row r="15" spans="1:16" s="37" customFormat="1" ht="27" customHeight="1">
      <c r="A15" s="33" t="s">
        <v>738</v>
      </c>
      <c r="B15" s="188">
        <v>129924.61865</v>
      </c>
      <c r="C15" s="188">
        <v>177446.69261000003</v>
      </c>
      <c r="D15" s="188">
        <v>177446.69261000003</v>
      </c>
      <c r="E15" s="188">
        <v>363225.97944000002</v>
      </c>
      <c r="F15" s="188">
        <v>34286.930090000002</v>
      </c>
      <c r="G15" s="188">
        <v>424351.74252999999</v>
      </c>
      <c r="H15" s="188">
        <v>36131.73429</v>
      </c>
      <c r="I15" s="188">
        <v>486630.66687000002</v>
      </c>
      <c r="J15" s="188">
        <v>42613.050329999998</v>
      </c>
      <c r="K15" s="188">
        <v>688719.29903999995</v>
      </c>
      <c r="L15" s="188">
        <v>27654.137760000001</v>
      </c>
      <c r="M15" s="188"/>
      <c r="N15" s="192"/>
      <c r="P15" s="188"/>
    </row>
    <row r="16" spans="1:16" s="37" customFormat="1" ht="27" customHeight="1">
      <c r="A16" s="33" t="s">
        <v>739</v>
      </c>
      <c r="B16" s="188">
        <v>16980.96848</v>
      </c>
      <c r="C16" s="188">
        <v>33384.495479999998</v>
      </c>
      <c r="D16" s="188">
        <v>33384.495479999998</v>
      </c>
      <c r="E16" s="188">
        <v>17458.424999999999</v>
      </c>
      <c r="F16" s="188">
        <v>1866.4003300000002</v>
      </c>
      <c r="G16" s="188">
        <v>24401.693039999998</v>
      </c>
      <c r="H16" s="188">
        <v>7029.4266799999996</v>
      </c>
      <c r="I16" s="188">
        <v>60413.701609999996</v>
      </c>
      <c r="J16" s="188">
        <v>19101.748899999999</v>
      </c>
      <c r="K16" s="188">
        <v>138435.20543</v>
      </c>
      <c r="L16" s="188">
        <v>14746.649170000001</v>
      </c>
      <c r="M16" s="188"/>
      <c r="N16" s="192"/>
      <c r="P16" s="188"/>
    </row>
    <row r="17" spans="1:16" s="37" customFormat="1" ht="27" customHeight="1">
      <c r="A17" s="494" t="s">
        <v>740</v>
      </c>
      <c r="B17" s="188">
        <v>612210.84355999995</v>
      </c>
      <c r="C17" s="188">
        <v>601153.15524999995</v>
      </c>
      <c r="D17" s="188">
        <v>601153.15524999995</v>
      </c>
      <c r="E17" s="188">
        <v>837444.99578999996</v>
      </c>
      <c r="F17" s="188">
        <v>59584.348310000001</v>
      </c>
      <c r="G17" s="188">
        <v>993613.37585000007</v>
      </c>
      <c r="H17" s="188">
        <v>91877.342480000007</v>
      </c>
      <c r="I17" s="188">
        <v>1197544.118</v>
      </c>
      <c r="J17" s="188">
        <v>129010.67701</v>
      </c>
      <c r="K17" s="188">
        <v>1477301.7160999998</v>
      </c>
      <c r="L17" s="188">
        <v>89658.757569999987</v>
      </c>
      <c r="M17" s="188"/>
      <c r="N17" s="192"/>
      <c r="P17" s="188"/>
    </row>
    <row r="18" spans="1:16" s="37" customFormat="1" ht="27" customHeight="1">
      <c r="A18" s="33" t="s">
        <v>741</v>
      </c>
      <c r="B18" s="188">
        <v>346573.60749999998</v>
      </c>
      <c r="C18" s="188">
        <v>413914.75541000004</v>
      </c>
      <c r="D18" s="188">
        <v>413914.75541000004</v>
      </c>
      <c r="E18" s="188">
        <v>640307.03163999994</v>
      </c>
      <c r="F18" s="188">
        <v>57251.58928</v>
      </c>
      <c r="G18" s="188">
        <v>811530.84753000003</v>
      </c>
      <c r="H18" s="188">
        <v>85577.397980000009</v>
      </c>
      <c r="I18" s="188">
        <v>1003172.65363</v>
      </c>
      <c r="J18" s="188">
        <v>120240.91034</v>
      </c>
      <c r="K18" s="188">
        <v>1233689.64726</v>
      </c>
      <c r="L18" s="188">
        <v>80516.085189999998</v>
      </c>
      <c r="M18" s="188"/>
      <c r="N18" s="192"/>
      <c r="P18" s="188"/>
    </row>
    <row r="19" spans="1:16" s="37" customFormat="1" ht="27" customHeight="1">
      <c r="A19" s="33" t="s">
        <v>742</v>
      </c>
      <c r="B19" s="188">
        <v>265637.23606000002</v>
      </c>
      <c r="C19" s="188">
        <v>187238.39984</v>
      </c>
      <c r="D19" s="188">
        <v>187238.39984</v>
      </c>
      <c r="E19" s="188">
        <v>197137.96415000001</v>
      </c>
      <c r="F19" s="188">
        <v>2332.7590299999997</v>
      </c>
      <c r="G19" s="188">
        <v>182082.52831999998</v>
      </c>
      <c r="H19" s="188">
        <v>6299.9444999999996</v>
      </c>
      <c r="I19" s="188">
        <v>194371.46437</v>
      </c>
      <c r="J19" s="188">
        <v>8769.7666699999991</v>
      </c>
      <c r="K19" s="188">
        <v>243612.06883999999</v>
      </c>
      <c r="L19" s="188">
        <v>9142.67238</v>
      </c>
      <c r="M19" s="188"/>
      <c r="N19" s="192"/>
      <c r="P19" s="188"/>
    </row>
    <row r="20" spans="1:16" s="37" customFormat="1" ht="27" customHeight="1">
      <c r="A20" s="494" t="s">
        <v>743</v>
      </c>
      <c r="B20" s="188">
        <v>8019870.4957400002</v>
      </c>
      <c r="C20" s="188">
        <v>9696980.0709599983</v>
      </c>
      <c r="D20" s="188">
        <v>9696980.0709599983</v>
      </c>
      <c r="E20" s="188">
        <v>14694168.35413</v>
      </c>
      <c r="F20" s="188">
        <v>84872.874580000003</v>
      </c>
      <c r="G20" s="188">
        <v>18672350.202689998</v>
      </c>
      <c r="H20" s="188">
        <v>80447.576659999992</v>
      </c>
      <c r="I20" s="188">
        <v>22558357.576439999</v>
      </c>
      <c r="J20" s="188">
        <v>85233.749079999994</v>
      </c>
      <c r="K20" s="188">
        <v>20571568.063610002</v>
      </c>
      <c r="L20" s="188">
        <v>78009.774739999993</v>
      </c>
      <c r="M20" s="188"/>
      <c r="N20" s="192"/>
      <c r="P20" s="188"/>
    </row>
    <row r="21" spans="1:16" s="37" customFormat="1" ht="27" customHeight="1">
      <c r="A21" s="33" t="s">
        <v>744</v>
      </c>
      <c r="B21" s="188">
        <v>372802.71927</v>
      </c>
      <c r="C21" s="188">
        <v>484659.61911000003</v>
      </c>
      <c r="D21" s="188">
        <v>484659.61911000003</v>
      </c>
      <c r="E21" s="188">
        <v>745081.75219000003</v>
      </c>
      <c r="F21" s="188">
        <v>88808.425540000011</v>
      </c>
      <c r="G21" s="188">
        <v>849462.72996000003</v>
      </c>
      <c r="H21" s="188">
        <v>87449.688709999988</v>
      </c>
      <c r="I21" s="188">
        <v>961395.52714000002</v>
      </c>
      <c r="J21" s="188">
        <v>90918.891090000005</v>
      </c>
      <c r="K21" s="188">
        <v>1059459.2488800001</v>
      </c>
      <c r="L21" s="188">
        <v>52967.435189999997</v>
      </c>
      <c r="M21" s="188"/>
      <c r="N21" s="192"/>
      <c r="P21" s="188"/>
    </row>
    <row r="22" spans="1:16" s="37" customFormat="1" ht="27" customHeight="1">
      <c r="A22" s="495" t="s">
        <v>1341</v>
      </c>
      <c r="B22" s="188">
        <v>-1510491.2151400002</v>
      </c>
      <c r="C22" s="188">
        <v>-1584577.0681099999</v>
      </c>
      <c r="D22" s="188">
        <v>-1584577.0681099999</v>
      </c>
      <c r="E22" s="188">
        <v>-2449616.7828099998</v>
      </c>
      <c r="F22" s="188">
        <v>-233568.00977</v>
      </c>
      <c r="G22" s="188">
        <v>-2691169.0303400001</v>
      </c>
      <c r="H22" s="188">
        <v>-264408.22674000001</v>
      </c>
      <c r="I22" s="188">
        <v>-2967362.5879499996</v>
      </c>
      <c r="J22" s="188">
        <v>-273391.76207999996</v>
      </c>
      <c r="K22" s="188">
        <v>-3401028.2148099998</v>
      </c>
      <c r="L22" s="188">
        <v>-157276.77653</v>
      </c>
      <c r="M22" s="188"/>
      <c r="N22" s="192"/>
      <c r="P22" s="188"/>
    </row>
    <row r="23" spans="1:16" s="37" customFormat="1" ht="27" customHeight="1">
      <c r="A23" s="496" t="s">
        <v>1342</v>
      </c>
      <c r="B23" s="188">
        <v>52792195.918290004</v>
      </c>
      <c r="C23" s="188">
        <v>63965127.599529997</v>
      </c>
      <c r="D23" s="188">
        <v>63965127.599529997</v>
      </c>
      <c r="E23" s="188">
        <v>95225256.664990008</v>
      </c>
      <c r="F23" s="188">
        <v>7102651.6363300001</v>
      </c>
      <c r="G23" s="188">
        <v>115204726.21658</v>
      </c>
      <c r="H23" s="188">
        <v>7476444.81226</v>
      </c>
      <c r="I23" s="188">
        <v>135459051.22483</v>
      </c>
      <c r="J23" s="188">
        <v>7861223.0400299998</v>
      </c>
      <c r="K23" s="188">
        <v>145989854.10010999</v>
      </c>
      <c r="L23" s="188">
        <v>3717286.8772700001</v>
      </c>
      <c r="M23" s="188"/>
      <c r="N23" s="192"/>
      <c r="P23" s="188"/>
    </row>
    <row r="24" spans="1:16" s="77" customFormat="1" ht="9.75" thickBot="1">
      <c r="A24" s="189"/>
      <c r="B24" s="190"/>
      <c r="C24" s="190"/>
      <c r="D24" s="190"/>
      <c r="E24" s="190"/>
      <c r="F24" s="190"/>
      <c r="G24" s="190"/>
      <c r="H24" s="190"/>
      <c r="I24" s="190"/>
      <c r="J24" s="190"/>
      <c r="K24" s="190"/>
      <c r="L24" s="190"/>
      <c r="M24" s="489"/>
      <c r="N24" s="449"/>
    </row>
    <row r="25" spans="1:16" s="77" customFormat="1" ht="15.75" thickTop="1">
      <c r="A25" s="37" t="s">
        <v>1343</v>
      </c>
      <c r="B25" s="180"/>
      <c r="C25" s="180"/>
      <c r="D25" s="180"/>
      <c r="E25" s="180"/>
      <c r="F25" s="180"/>
      <c r="G25" s="180"/>
      <c r="H25" s="180"/>
      <c r="I25" s="180"/>
      <c r="J25" s="180"/>
      <c r="K25" s="180"/>
      <c r="L25" s="180"/>
      <c r="M25" s="180"/>
      <c r="N25" s="449"/>
    </row>
    <row r="26" spans="1:16" s="77" customFormat="1" ht="15" customHeight="1">
      <c r="A26" s="37" t="s">
        <v>1344</v>
      </c>
      <c r="B26" s="180"/>
      <c r="C26" s="180"/>
      <c r="D26" s="180"/>
      <c r="E26" s="180"/>
      <c r="F26" s="180"/>
      <c r="G26" s="180"/>
      <c r="H26" s="180"/>
      <c r="I26" s="180"/>
      <c r="J26" s="180"/>
      <c r="K26" s="180"/>
      <c r="L26" s="180"/>
      <c r="M26" s="180"/>
      <c r="N26" s="449"/>
    </row>
    <row r="27" spans="1:16" s="77" customFormat="1" ht="15" customHeight="1">
      <c r="A27" s="37" t="s">
        <v>1345</v>
      </c>
      <c r="B27" s="180"/>
      <c r="C27" s="180"/>
      <c r="D27" s="180"/>
      <c r="E27" s="180"/>
      <c r="F27" s="180"/>
      <c r="G27" s="180"/>
      <c r="H27" s="180"/>
      <c r="I27" s="180"/>
      <c r="J27" s="180"/>
      <c r="K27" s="180"/>
      <c r="L27" s="180"/>
      <c r="M27" s="180"/>
      <c r="N27" s="449"/>
    </row>
    <row r="28" spans="1:16" s="77" customFormat="1" ht="12">
      <c r="A28" s="48"/>
      <c r="B28" s="180"/>
      <c r="C28" s="180"/>
      <c r="D28" s="180"/>
      <c r="E28" s="180"/>
      <c r="F28" s="180"/>
      <c r="G28" s="180"/>
      <c r="H28" s="180"/>
      <c r="I28" s="180"/>
      <c r="J28" s="180"/>
      <c r="K28" s="180"/>
      <c r="L28" s="180"/>
      <c r="M28" s="180"/>
      <c r="N28" s="449"/>
    </row>
  </sheetData>
  <mergeCells count="13">
    <mergeCell ref="G7:H7"/>
    <mergeCell ref="A2:L2"/>
    <mergeCell ref="A3:L3"/>
    <mergeCell ref="A4:L4"/>
    <mergeCell ref="A5:L5"/>
    <mergeCell ref="E7:F7"/>
    <mergeCell ref="I7:J7"/>
    <mergeCell ref="K7:L7"/>
    <mergeCell ref="G8:H8"/>
    <mergeCell ref="I8:J8"/>
    <mergeCell ref="K8:L8"/>
    <mergeCell ref="E8:F8"/>
    <mergeCell ref="B10:D10"/>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G9" sqref="G9"/>
    </sheetView>
  </sheetViews>
  <sheetFormatPr defaultColWidth="46.5703125" defaultRowHeight="15"/>
  <cols>
    <col min="1" max="1" width="2.28515625" style="830" hidden="1" customWidth="1"/>
    <col min="2" max="2" width="46.5703125" style="830" hidden="1" customWidth="1"/>
    <col min="3" max="3" width="96.5703125" style="71" bestFit="1" customWidth="1"/>
    <col min="4" max="5" width="15.140625" style="830" bestFit="1" customWidth="1"/>
    <col min="6" max="6" width="15.140625" style="401" bestFit="1" customWidth="1"/>
    <col min="7" max="7" width="16.28515625" style="401" bestFit="1" customWidth="1"/>
    <col min="8" max="8" width="13.7109375" style="401" bestFit="1" customWidth="1"/>
    <col min="9" max="9" width="15.140625" style="830" bestFit="1" customWidth="1"/>
    <col min="10" max="10" width="13.7109375" style="830" bestFit="1" customWidth="1"/>
    <col min="11" max="11" width="16.28515625" style="830" bestFit="1" customWidth="1"/>
    <col min="12" max="12" width="13.7109375" style="830" bestFit="1" customWidth="1"/>
    <col min="13" max="13" width="15.140625" style="830" bestFit="1" customWidth="1"/>
    <col min="14" max="14" width="13.7109375" style="830" bestFit="1" customWidth="1"/>
    <col min="15" max="15" width="46.5703125" style="160" customWidth="1"/>
    <col min="16" max="256" width="46.5703125" style="830"/>
    <col min="257" max="258" width="0" style="830" hidden="1" customWidth="1"/>
    <col min="259" max="259" width="96.5703125" style="830" bestFit="1" customWidth="1"/>
    <col min="260" max="262" width="15.140625" style="830" bestFit="1" customWidth="1"/>
    <col min="263" max="263" width="16.28515625" style="830" bestFit="1" customWidth="1"/>
    <col min="264" max="264" width="13.7109375" style="830" bestFit="1" customWidth="1"/>
    <col min="265" max="265" width="15.140625" style="830" bestFit="1" customWidth="1"/>
    <col min="266" max="266" width="13.7109375" style="830" bestFit="1" customWidth="1"/>
    <col min="267" max="267" width="16.28515625" style="830" bestFit="1" customWidth="1"/>
    <col min="268" max="268" width="13.7109375" style="830" bestFit="1" customWidth="1"/>
    <col min="269" max="269" width="15.140625" style="830" bestFit="1" customWidth="1"/>
    <col min="270" max="270" width="13.7109375" style="830" bestFit="1" customWidth="1"/>
    <col min="271" max="271" width="46.5703125" style="830" customWidth="1"/>
    <col min="272" max="512" width="46.5703125" style="830"/>
    <col min="513" max="514" width="0" style="830" hidden="1" customWidth="1"/>
    <col min="515" max="515" width="96.5703125" style="830" bestFit="1" customWidth="1"/>
    <col min="516" max="518" width="15.140625" style="830" bestFit="1" customWidth="1"/>
    <col min="519" max="519" width="16.28515625" style="830" bestFit="1" customWidth="1"/>
    <col min="520" max="520" width="13.7109375" style="830" bestFit="1" customWidth="1"/>
    <col min="521" max="521" width="15.140625" style="830" bestFit="1" customWidth="1"/>
    <col min="522" max="522" width="13.7109375" style="830" bestFit="1" customWidth="1"/>
    <col min="523" max="523" width="16.28515625" style="830" bestFit="1" customWidth="1"/>
    <col min="524" max="524" width="13.7109375" style="830" bestFit="1" customWidth="1"/>
    <col min="525" max="525" width="15.140625" style="830" bestFit="1" customWidth="1"/>
    <col min="526" max="526" width="13.7109375" style="830" bestFit="1" customWidth="1"/>
    <col min="527" max="527" width="46.5703125" style="830" customWidth="1"/>
    <col min="528" max="768" width="46.5703125" style="830"/>
    <col min="769" max="770" width="0" style="830" hidden="1" customWidth="1"/>
    <col min="771" max="771" width="96.5703125" style="830" bestFit="1" customWidth="1"/>
    <col min="772" max="774" width="15.140625" style="830" bestFit="1" customWidth="1"/>
    <col min="775" max="775" width="16.28515625" style="830" bestFit="1" customWidth="1"/>
    <col min="776" max="776" width="13.7109375" style="830" bestFit="1" customWidth="1"/>
    <col min="777" max="777" width="15.140625" style="830" bestFit="1" customWidth="1"/>
    <col min="778" max="778" width="13.7109375" style="830" bestFit="1" customWidth="1"/>
    <col min="779" max="779" width="16.28515625" style="830" bestFit="1" customWidth="1"/>
    <col min="780" max="780" width="13.7109375" style="830" bestFit="1" customWidth="1"/>
    <col min="781" max="781" width="15.140625" style="830" bestFit="1" customWidth="1"/>
    <col min="782" max="782" width="13.7109375" style="830" bestFit="1" customWidth="1"/>
    <col min="783" max="783" width="46.5703125" style="830" customWidth="1"/>
    <col min="784" max="1024" width="46.5703125" style="830"/>
    <col min="1025" max="1026" width="0" style="830" hidden="1" customWidth="1"/>
    <col min="1027" max="1027" width="96.5703125" style="830" bestFit="1" customWidth="1"/>
    <col min="1028" max="1030" width="15.140625" style="830" bestFit="1" customWidth="1"/>
    <col min="1031" max="1031" width="16.28515625" style="830" bestFit="1" customWidth="1"/>
    <col min="1032" max="1032" width="13.7109375" style="830" bestFit="1" customWidth="1"/>
    <col min="1033" max="1033" width="15.140625" style="830" bestFit="1" customWidth="1"/>
    <col min="1034" max="1034" width="13.7109375" style="830" bestFit="1" customWidth="1"/>
    <col min="1035" max="1035" width="16.28515625" style="830" bestFit="1" customWidth="1"/>
    <col min="1036" max="1036" width="13.7109375" style="830" bestFit="1" customWidth="1"/>
    <col min="1037" max="1037" width="15.140625" style="830" bestFit="1" customWidth="1"/>
    <col min="1038" max="1038" width="13.7109375" style="830" bestFit="1" customWidth="1"/>
    <col min="1039" max="1039" width="46.5703125" style="830" customWidth="1"/>
    <col min="1040" max="1280" width="46.5703125" style="830"/>
    <col min="1281" max="1282" width="0" style="830" hidden="1" customWidth="1"/>
    <col min="1283" max="1283" width="96.5703125" style="830" bestFit="1" customWidth="1"/>
    <col min="1284" max="1286" width="15.140625" style="830" bestFit="1" customWidth="1"/>
    <col min="1287" max="1287" width="16.28515625" style="830" bestFit="1" customWidth="1"/>
    <col min="1288" max="1288" width="13.7109375" style="830" bestFit="1" customWidth="1"/>
    <col min="1289" max="1289" width="15.140625" style="830" bestFit="1" customWidth="1"/>
    <col min="1290" max="1290" width="13.7109375" style="830" bestFit="1" customWidth="1"/>
    <col min="1291" max="1291" width="16.28515625" style="830" bestFit="1" customWidth="1"/>
    <col min="1292" max="1292" width="13.7109375" style="830" bestFit="1" customWidth="1"/>
    <col min="1293" max="1293" width="15.140625" style="830" bestFit="1" customWidth="1"/>
    <col min="1294" max="1294" width="13.7109375" style="830" bestFit="1" customWidth="1"/>
    <col min="1295" max="1295" width="46.5703125" style="830" customWidth="1"/>
    <col min="1296" max="1536" width="46.5703125" style="830"/>
    <col min="1537" max="1538" width="0" style="830" hidden="1" customWidth="1"/>
    <col min="1539" max="1539" width="96.5703125" style="830" bestFit="1" customWidth="1"/>
    <col min="1540" max="1542" width="15.140625" style="830" bestFit="1" customWidth="1"/>
    <col min="1543" max="1543" width="16.28515625" style="830" bestFit="1" customWidth="1"/>
    <col min="1544" max="1544" width="13.7109375" style="830" bestFit="1" customWidth="1"/>
    <col min="1545" max="1545" width="15.140625" style="830" bestFit="1" customWidth="1"/>
    <col min="1546" max="1546" width="13.7109375" style="830" bestFit="1" customWidth="1"/>
    <col min="1547" max="1547" width="16.28515625" style="830" bestFit="1" customWidth="1"/>
    <col min="1548" max="1548" width="13.7109375" style="830" bestFit="1" customWidth="1"/>
    <col min="1549" max="1549" width="15.140625" style="830" bestFit="1" customWidth="1"/>
    <col min="1550" max="1550" width="13.7109375" style="830" bestFit="1" customWidth="1"/>
    <col min="1551" max="1551" width="46.5703125" style="830" customWidth="1"/>
    <col min="1552" max="1792" width="46.5703125" style="830"/>
    <col min="1793" max="1794" width="0" style="830" hidden="1" customWidth="1"/>
    <col min="1795" max="1795" width="96.5703125" style="830" bestFit="1" customWidth="1"/>
    <col min="1796" max="1798" width="15.140625" style="830" bestFit="1" customWidth="1"/>
    <col min="1799" max="1799" width="16.28515625" style="830" bestFit="1" customWidth="1"/>
    <col min="1800" max="1800" width="13.7109375" style="830" bestFit="1" customWidth="1"/>
    <col min="1801" max="1801" width="15.140625" style="830" bestFit="1" customWidth="1"/>
    <col min="1802" max="1802" width="13.7109375" style="830" bestFit="1" customWidth="1"/>
    <col min="1803" max="1803" width="16.28515625" style="830" bestFit="1" customWidth="1"/>
    <col min="1804" max="1804" width="13.7109375" style="830" bestFit="1" customWidth="1"/>
    <col min="1805" max="1805" width="15.140625" style="830" bestFit="1" customWidth="1"/>
    <col min="1806" max="1806" width="13.7109375" style="830" bestFit="1" customWidth="1"/>
    <col min="1807" max="1807" width="46.5703125" style="830" customWidth="1"/>
    <col min="1808" max="2048" width="46.5703125" style="830"/>
    <col min="2049" max="2050" width="0" style="830" hidden="1" customWidth="1"/>
    <col min="2051" max="2051" width="96.5703125" style="830" bestFit="1" customWidth="1"/>
    <col min="2052" max="2054" width="15.140625" style="830" bestFit="1" customWidth="1"/>
    <col min="2055" max="2055" width="16.28515625" style="830" bestFit="1" customWidth="1"/>
    <col min="2056" max="2056" width="13.7109375" style="830" bestFit="1" customWidth="1"/>
    <col min="2057" max="2057" width="15.140625" style="830" bestFit="1" customWidth="1"/>
    <col min="2058" max="2058" width="13.7109375" style="830" bestFit="1" customWidth="1"/>
    <col min="2059" max="2059" width="16.28515625" style="830" bestFit="1" customWidth="1"/>
    <col min="2060" max="2060" width="13.7109375" style="830" bestFit="1" customWidth="1"/>
    <col min="2061" max="2061" width="15.140625" style="830" bestFit="1" customWidth="1"/>
    <col min="2062" max="2062" width="13.7109375" style="830" bestFit="1" customWidth="1"/>
    <col min="2063" max="2063" width="46.5703125" style="830" customWidth="1"/>
    <col min="2064" max="2304" width="46.5703125" style="830"/>
    <col min="2305" max="2306" width="0" style="830" hidden="1" customWidth="1"/>
    <col min="2307" max="2307" width="96.5703125" style="830" bestFit="1" customWidth="1"/>
    <col min="2308" max="2310" width="15.140625" style="830" bestFit="1" customWidth="1"/>
    <col min="2311" max="2311" width="16.28515625" style="830" bestFit="1" customWidth="1"/>
    <col min="2312" max="2312" width="13.7109375" style="830" bestFit="1" customWidth="1"/>
    <col min="2313" max="2313" width="15.140625" style="830" bestFit="1" customWidth="1"/>
    <col min="2314" max="2314" width="13.7109375" style="830" bestFit="1" customWidth="1"/>
    <col min="2315" max="2315" width="16.28515625" style="830" bestFit="1" customWidth="1"/>
    <col min="2316" max="2316" width="13.7109375" style="830" bestFit="1" customWidth="1"/>
    <col min="2317" max="2317" width="15.140625" style="830" bestFit="1" customWidth="1"/>
    <col min="2318" max="2318" width="13.7109375" style="830" bestFit="1" customWidth="1"/>
    <col min="2319" max="2319" width="46.5703125" style="830" customWidth="1"/>
    <col min="2320" max="2560" width="46.5703125" style="830"/>
    <col min="2561" max="2562" width="0" style="830" hidden="1" customWidth="1"/>
    <col min="2563" max="2563" width="96.5703125" style="830" bestFit="1" customWidth="1"/>
    <col min="2564" max="2566" width="15.140625" style="830" bestFit="1" customWidth="1"/>
    <col min="2567" max="2567" width="16.28515625" style="830" bestFit="1" customWidth="1"/>
    <col min="2568" max="2568" width="13.7109375" style="830" bestFit="1" customWidth="1"/>
    <col min="2569" max="2569" width="15.140625" style="830" bestFit="1" customWidth="1"/>
    <col min="2570" max="2570" width="13.7109375" style="830" bestFit="1" customWidth="1"/>
    <col min="2571" max="2571" width="16.28515625" style="830" bestFit="1" customWidth="1"/>
    <col min="2572" max="2572" width="13.7109375" style="830" bestFit="1" customWidth="1"/>
    <col min="2573" max="2573" width="15.140625" style="830" bestFit="1" customWidth="1"/>
    <col min="2574" max="2574" width="13.7109375" style="830" bestFit="1" customWidth="1"/>
    <col min="2575" max="2575" width="46.5703125" style="830" customWidth="1"/>
    <col min="2576" max="2816" width="46.5703125" style="830"/>
    <col min="2817" max="2818" width="0" style="830" hidden="1" customWidth="1"/>
    <col min="2819" max="2819" width="96.5703125" style="830" bestFit="1" customWidth="1"/>
    <col min="2820" max="2822" width="15.140625" style="830" bestFit="1" customWidth="1"/>
    <col min="2823" max="2823" width="16.28515625" style="830" bestFit="1" customWidth="1"/>
    <col min="2824" max="2824" width="13.7109375" style="830" bestFit="1" customWidth="1"/>
    <col min="2825" max="2825" width="15.140625" style="830" bestFit="1" customWidth="1"/>
    <col min="2826" max="2826" width="13.7109375" style="830" bestFit="1" customWidth="1"/>
    <col min="2827" max="2827" width="16.28515625" style="830" bestFit="1" customWidth="1"/>
    <col min="2828" max="2828" width="13.7109375" style="830" bestFit="1" customWidth="1"/>
    <col min="2829" max="2829" width="15.140625" style="830" bestFit="1" customWidth="1"/>
    <col min="2830" max="2830" width="13.7109375" style="830" bestFit="1" customWidth="1"/>
    <col min="2831" max="2831" width="46.5703125" style="830" customWidth="1"/>
    <col min="2832" max="3072" width="46.5703125" style="830"/>
    <col min="3073" max="3074" width="0" style="830" hidden="1" customWidth="1"/>
    <col min="3075" max="3075" width="96.5703125" style="830" bestFit="1" customWidth="1"/>
    <col min="3076" max="3078" width="15.140625" style="830" bestFit="1" customWidth="1"/>
    <col min="3079" max="3079" width="16.28515625" style="830" bestFit="1" customWidth="1"/>
    <col min="3080" max="3080" width="13.7109375" style="830" bestFit="1" customWidth="1"/>
    <col min="3081" max="3081" width="15.140625" style="830" bestFit="1" customWidth="1"/>
    <col min="3082" max="3082" width="13.7109375" style="830" bestFit="1" customWidth="1"/>
    <col min="3083" max="3083" width="16.28515625" style="830" bestFit="1" customWidth="1"/>
    <col min="3084" max="3084" width="13.7109375" style="830" bestFit="1" customWidth="1"/>
    <col min="3085" max="3085" width="15.140625" style="830" bestFit="1" customWidth="1"/>
    <col min="3086" max="3086" width="13.7109375" style="830" bestFit="1" customWidth="1"/>
    <col min="3087" max="3087" width="46.5703125" style="830" customWidth="1"/>
    <col min="3088" max="3328" width="46.5703125" style="830"/>
    <col min="3329" max="3330" width="0" style="830" hidden="1" customWidth="1"/>
    <col min="3331" max="3331" width="96.5703125" style="830" bestFit="1" customWidth="1"/>
    <col min="3332" max="3334" width="15.140625" style="830" bestFit="1" customWidth="1"/>
    <col min="3335" max="3335" width="16.28515625" style="830" bestFit="1" customWidth="1"/>
    <col min="3336" max="3336" width="13.7109375" style="830" bestFit="1" customWidth="1"/>
    <col min="3337" max="3337" width="15.140625" style="830" bestFit="1" customWidth="1"/>
    <col min="3338" max="3338" width="13.7109375" style="830" bestFit="1" customWidth="1"/>
    <col min="3339" max="3339" width="16.28515625" style="830" bestFit="1" customWidth="1"/>
    <col min="3340" max="3340" width="13.7109375" style="830" bestFit="1" customWidth="1"/>
    <col min="3341" max="3341" width="15.140625" style="830" bestFit="1" customWidth="1"/>
    <col min="3342" max="3342" width="13.7109375" style="830" bestFit="1" customWidth="1"/>
    <col min="3343" max="3343" width="46.5703125" style="830" customWidth="1"/>
    <col min="3344" max="3584" width="46.5703125" style="830"/>
    <col min="3585" max="3586" width="0" style="830" hidden="1" customWidth="1"/>
    <col min="3587" max="3587" width="96.5703125" style="830" bestFit="1" customWidth="1"/>
    <col min="3588" max="3590" width="15.140625" style="830" bestFit="1" customWidth="1"/>
    <col min="3591" max="3591" width="16.28515625" style="830" bestFit="1" customWidth="1"/>
    <col min="3592" max="3592" width="13.7109375" style="830" bestFit="1" customWidth="1"/>
    <col min="3593" max="3593" width="15.140625" style="830" bestFit="1" customWidth="1"/>
    <col min="3594" max="3594" width="13.7109375" style="830" bestFit="1" customWidth="1"/>
    <col min="3595" max="3595" width="16.28515625" style="830" bestFit="1" customWidth="1"/>
    <col min="3596" max="3596" width="13.7109375" style="830" bestFit="1" customWidth="1"/>
    <col min="3597" max="3597" width="15.140625" style="830" bestFit="1" customWidth="1"/>
    <col min="3598" max="3598" width="13.7109375" style="830" bestFit="1" customWidth="1"/>
    <col min="3599" max="3599" width="46.5703125" style="830" customWidth="1"/>
    <col min="3600" max="3840" width="46.5703125" style="830"/>
    <col min="3841" max="3842" width="0" style="830" hidden="1" customWidth="1"/>
    <col min="3843" max="3843" width="96.5703125" style="830" bestFit="1" customWidth="1"/>
    <col min="3844" max="3846" width="15.140625" style="830" bestFit="1" customWidth="1"/>
    <col min="3847" max="3847" width="16.28515625" style="830" bestFit="1" customWidth="1"/>
    <col min="3848" max="3848" width="13.7109375" style="830" bestFit="1" customWidth="1"/>
    <col min="3849" max="3849" width="15.140625" style="830" bestFit="1" customWidth="1"/>
    <col min="3850" max="3850" width="13.7109375" style="830" bestFit="1" customWidth="1"/>
    <col min="3851" max="3851" width="16.28515625" style="830" bestFit="1" customWidth="1"/>
    <col min="3852" max="3852" width="13.7109375" style="830" bestFit="1" customWidth="1"/>
    <col min="3853" max="3853" width="15.140625" style="830" bestFit="1" customWidth="1"/>
    <col min="3854" max="3854" width="13.7109375" style="830" bestFit="1" customWidth="1"/>
    <col min="3855" max="3855" width="46.5703125" style="830" customWidth="1"/>
    <col min="3856" max="4096" width="46.5703125" style="830"/>
    <col min="4097" max="4098" width="0" style="830" hidden="1" customWidth="1"/>
    <col min="4099" max="4099" width="96.5703125" style="830" bestFit="1" customWidth="1"/>
    <col min="4100" max="4102" width="15.140625" style="830" bestFit="1" customWidth="1"/>
    <col min="4103" max="4103" width="16.28515625" style="830" bestFit="1" customWidth="1"/>
    <col min="4104" max="4104" width="13.7109375" style="830" bestFit="1" customWidth="1"/>
    <col min="4105" max="4105" width="15.140625" style="830" bestFit="1" customWidth="1"/>
    <col min="4106" max="4106" width="13.7109375" style="830" bestFit="1" customWidth="1"/>
    <col min="4107" max="4107" width="16.28515625" style="830" bestFit="1" customWidth="1"/>
    <col min="4108" max="4108" width="13.7109375" style="830" bestFit="1" customWidth="1"/>
    <col min="4109" max="4109" width="15.140625" style="830" bestFit="1" customWidth="1"/>
    <col min="4110" max="4110" width="13.7109375" style="830" bestFit="1" customWidth="1"/>
    <col min="4111" max="4111" width="46.5703125" style="830" customWidth="1"/>
    <col min="4112" max="4352" width="46.5703125" style="830"/>
    <col min="4353" max="4354" width="0" style="830" hidden="1" customWidth="1"/>
    <col min="4355" max="4355" width="96.5703125" style="830" bestFit="1" customWidth="1"/>
    <col min="4356" max="4358" width="15.140625" style="830" bestFit="1" customWidth="1"/>
    <col min="4359" max="4359" width="16.28515625" style="830" bestFit="1" customWidth="1"/>
    <col min="4360" max="4360" width="13.7109375" style="830" bestFit="1" customWidth="1"/>
    <col min="4361" max="4361" width="15.140625" style="830" bestFit="1" customWidth="1"/>
    <col min="4362" max="4362" width="13.7109375" style="830" bestFit="1" customWidth="1"/>
    <col min="4363" max="4363" width="16.28515625" style="830" bestFit="1" customWidth="1"/>
    <col min="4364" max="4364" width="13.7109375" style="830" bestFit="1" customWidth="1"/>
    <col min="4365" max="4365" width="15.140625" style="830" bestFit="1" customWidth="1"/>
    <col min="4366" max="4366" width="13.7109375" style="830" bestFit="1" customWidth="1"/>
    <col min="4367" max="4367" width="46.5703125" style="830" customWidth="1"/>
    <col min="4368" max="4608" width="46.5703125" style="830"/>
    <col min="4609" max="4610" width="0" style="830" hidden="1" customWidth="1"/>
    <col min="4611" max="4611" width="96.5703125" style="830" bestFit="1" customWidth="1"/>
    <col min="4612" max="4614" width="15.140625" style="830" bestFit="1" customWidth="1"/>
    <col min="4615" max="4615" width="16.28515625" style="830" bestFit="1" customWidth="1"/>
    <col min="4616" max="4616" width="13.7109375" style="830" bestFit="1" customWidth="1"/>
    <col min="4617" max="4617" width="15.140625" style="830" bestFit="1" customWidth="1"/>
    <col min="4618" max="4618" width="13.7109375" style="830" bestFit="1" customWidth="1"/>
    <col min="4619" max="4619" width="16.28515625" style="830" bestFit="1" customWidth="1"/>
    <col min="4620" max="4620" width="13.7109375" style="830" bestFit="1" customWidth="1"/>
    <col min="4621" max="4621" width="15.140625" style="830" bestFit="1" customWidth="1"/>
    <col min="4622" max="4622" width="13.7109375" style="830" bestFit="1" customWidth="1"/>
    <col min="4623" max="4623" width="46.5703125" style="830" customWidth="1"/>
    <col min="4624" max="4864" width="46.5703125" style="830"/>
    <col min="4865" max="4866" width="0" style="830" hidden="1" customWidth="1"/>
    <col min="4867" max="4867" width="96.5703125" style="830" bestFit="1" customWidth="1"/>
    <col min="4868" max="4870" width="15.140625" style="830" bestFit="1" customWidth="1"/>
    <col min="4871" max="4871" width="16.28515625" style="830" bestFit="1" customWidth="1"/>
    <col min="4872" max="4872" width="13.7109375" style="830" bestFit="1" customWidth="1"/>
    <col min="4873" max="4873" width="15.140625" style="830" bestFit="1" customWidth="1"/>
    <col min="4874" max="4874" width="13.7109375" style="830" bestFit="1" customWidth="1"/>
    <col min="4875" max="4875" width="16.28515625" style="830" bestFit="1" customWidth="1"/>
    <col min="4876" max="4876" width="13.7109375" style="830" bestFit="1" customWidth="1"/>
    <col min="4877" max="4877" width="15.140625" style="830" bestFit="1" customWidth="1"/>
    <col min="4878" max="4878" width="13.7109375" style="830" bestFit="1" customWidth="1"/>
    <col min="4879" max="4879" width="46.5703125" style="830" customWidth="1"/>
    <col min="4880" max="5120" width="46.5703125" style="830"/>
    <col min="5121" max="5122" width="0" style="830" hidden="1" customWidth="1"/>
    <col min="5123" max="5123" width="96.5703125" style="830" bestFit="1" customWidth="1"/>
    <col min="5124" max="5126" width="15.140625" style="830" bestFit="1" customWidth="1"/>
    <col min="5127" max="5127" width="16.28515625" style="830" bestFit="1" customWidth="1"/>
    <col min="5128" max="5128" width="13.7109375" style="830" bestFit="1" customWidth="1"/>
    <col min="5129" max="5129" width="15.140625" style="830" bestFit="1" customWidth="1"/>
    <col min="5130" max="5130" width="13.7109375" style="830" bestFit="1" customWidth="1"/>
    <col min="5131" max="5131" width="16.28515625" style="830" bestFit="1" customWidth="1"/>
    <col min="5132" max="5132" width="13.7109375" style="830" bestFit="1" customWidth="1"/>
    <col min="5133" max="5133" width="15.140625" style="830" bestFit="1" customWidth="1"/>
    <col min="5134" max="5134" width="13.7109375" style="830" bestFit="1" customWidth="1"/>
    <col min="5135" max="5135" width="46.5703125" style="830" customWidth="1"/>
    <col min="5136" max="5376" width="46.5703125" style="830"/>
    <col min="5377" max="5378" width="0" style="830" hidden="1" customWidth="1"/>
    <col min="5379" max="5379" width="96.5703125" style="830" bestFit="1" customWidth="1"/>
    <col min="5380" max="5382" width="15.140625" style="830" bestFit="1" customWidth="1"/>
    <col min="5383" max="5383" width="16.28515625" style="830" bestFit="1" customWidth="1"/>
    <col min="5384" max="5384" width="13.7109375" style="830" bestFit="1" customWidth="1"/>
    <col min="5385" max="5385" width="15.140625" style="830" bestFit="1" customWidth="1"/>
    <col min="5386" max="5386" width="13.7109375" style="830" bestFit="1" customWidth="1"/>
    <col min="5387" max="5387" width="16.28515625" style="830" bestFit="1" customWidth="1"/>
    <col min="5388" max="5388" width="13.7109375" style="830" bestFit="1" customWidth="1"/>
    <col min="5389" max="5389" width="15.140625" style="830" bestFit="1" customWidth="1"/>
    <col min="5390" max="5390" width="13.7109375" style="830" bestFit="1" customWidth="1"/>
    <col min="5391" max="5391" width="46.5703125" style="830" customWidth="1"/>
    <col min="5392" max="5632" width="46.5703125" style="830"/>
    <col min="5633" max="5634" width="0" style="830" hidden="1" customWidth="1"/>
    <col min="5635" max="5635" width="96.5703125" style="830" bestFit="1" customWidth="1"/>
    <col min="5636" max="5638" width="15.140625" style="830" bestFit="1" customWidth="1"/>
    <col min="5639" max="5639" width="16.28515625" style="830" bestFit="1" customWidth="1"/>
    <col min="5640" max="5640" width="13.7109375" style="830" bestFit="1" customWidth="1"/>
    <col min="5641" max="5641" width="15.140625" style="830" bestFit="1" customWidth="1"/>
    <col min="5642" max="5642" width="13.7109375" style="830" bestFit="1" customWidth="1"/>
    <col min="5643" max="5643" width="16.28515625" style="830" bestFit="1" customWidth="1"/>
    <col min="5644" max="5644" width="13.7109375" style="830" bestFit="1" customWidth="1"/>
    <col min="5645" max="5645" width="15.140625" style="830" bestFit="1" customWidth="1"/>
    <col min="5646" max="5646" width="13.7109375" style="830" bestFit="1" customWidth="1"/>
    <col min="5647" max="5647" width="46.5703125" style="830" customWidth="1"/>
    <col min="5648" max="5888" width="46.5703125" style="830"/>
    <col min="5889" max="5890" width="0" style="830" hidden="1" customWidth="1"/>
    <col min="5891" max="5891" width="96.5703125" style="830" bestFit="1" customWidth="1"/>
    <col min="5892" max="5894" width="15.140625" style="830" bestFit="1" customWidth="1"/>
    <col min="5895" max="5895" width="16.28515625" style="830" bestFit="1" customWidth="1"/>
    <col min="5896" max="5896" width="13.7109375" style="830" bestFit="1" customWidth="1"/>
    <col min="5897" max="5897" width="15.140625" style="830" bestFit="1" customWidth="1"/>
    <col min="5898" max="5898" width="13.7109375" style="830" bestFit="1" customWidth="1"/>
    <col min="5899" max="5899" width="16.28515625" style="830" bestFit="1" customWidth="1"/>
    <col min="5900" max="5900" width="13.7109375" style="830" bestFit="1" customWidth="1"/>
    <col min="5901" max="5901" width="15.140625" style="830" bestFit="1" customWidth="1"/>
    <col min="5902" max="5902" width="13.7109375" style="830" bestFit="1" customWidth="1"/>
    <col min="5903" max="5903" width="46.5703125" style="830" customWidth="1"/>
    <col min="5904" max="6144" width="46.5703125" style="830"/>
    <col min="6145" max="6146" width="0" style="830" hidden="1" customWidth="1"/>
    <col min="6147" max="6147" width="96.5703125" style="830" bestFit="1" customWidth="1"/>
    <col min="6148" max="6150" width="15.140625" style="830" bestFit="1" customWidth="1"/>
    <col min="6151" max="6151" width="16.28515625" style="830" bestFit="1" customWidth="1"/>
    <col min="6152" max="6152" width="13.7109375" style="830" bestFit="1" customWidth="1"/>
    <col min="6153" max="6153" width="15.140625" style="830" bestFit="1" customWidth="1"/>
    <col min="6154" max="6154" width="13.7109375" style="830" bestFit="1" customWidth="1"/>
    <col min="6155" max="6155" width="16.28515625" style="830" bestFit="1" customWidth="1"/>
    <col min="6156" max="6156" width="13.7109375" style="830" bestFit="1" customWidth="1"/>
    <col min="6157" max="6157" width="15.140625" style="830" bestFit="1" customWidth="1"/>
    <col min="6158" max="6158" width="13.7109375" style="830" bestFit="1" customWidth="1"/>
    <col min="6159" max="6159" width="46.5703125" style="830" customWidth="1"/>
    <col min="6160" max="6400" width="46.5703125" style="830"/>
    <col min="6401" max="6402" width="0" style="830" hidden="1" customWidth="1"/>
    <col min="6403" max="6403" width="96.5703125" style="830" bestFit="1" customWidth="1"/>
    <col min="6404" max="6406" width="15.140625" style="830" bestFit="1" customWidth="1"/>
    <col min="6407" max="6407" width="16.28515625" style="830" bestFit="1" customWidth="1"/>
    <col min="6408" max="6408" width="13.7109375" style="830" bestFit="1" customWidth="1"/>
    <col min="6409" max="6409" width="15.140625" style="830" bestFit="1" customWidth="1"/>
    <col min="6410" max="6410" width="13.7109375" style="830" bestFit="1" customWidth="1"/>
    <col min="6411" max="6411" width="16.28515625" style="830" bestFit="1" customWidth="1"/>
    <col min="6412" max="6412" width="13.7109375" style="830" bestFit="1" customWidth="1"/>
    <col min="6413" max="6413" width="15.140625" style="830" bestFit="1" customWidth="1"/>
    <col min="6414" max="6414" width="13.7109375" style="830" bestFit="1" customWidth="1"/>
    <col min="6415" max="6415" width="46.5703125" style="830" customWidth="1"/>
    <col min="6416" max="6656" width="46.5703125" style="830"/>
    <col min="6657" max="6658" width="0" style="830" hidden="1" customWidth="1"/>
    <col min="6659" max="6659" width="96.5703125" style="830" bestFit="1" customWidth="1"/>
    <col min="6660" max="6662" width="15.140625" style="830" bestFit="1" customWidth="1"/>
    <col min="6663" max="6663" width="16.28515625" style="830" bestFit="1" customWidth="1"/>
    <col min="6664" max="6664" width="13.7109375" style="830" bestFit="1" customWidth="1"/>
    <col min="6665" max="6665" width="15.140625" style="830" bestFit="1" customWidth="1"/>
    <col min="6666" max="6666" width="13.7109375" style="830" bestFit="1" customWidth="1"/>
    <col min="6667" max="6667" width="16.28515625" style="830" bestFit="1" customWidth="1"/>
    <col min="6668" max="6668" width="13.7109375" style="830" bestFit="1" customWidth="1"/>
    <col min="6669" max="6669" width="15.140625" style="830" bestFit="1" customWidth="1"/>
    <col min="6670" max="6670" width="13.7109375" style="830" bestFit="1" customWidth="1"/>
    <col min="6671" max="6671" width="46.5703125" style="830" customWidth="1"/>
    <col min="6672" max="6912" width="46.5703125" style="830"/>
    <col min="6913" max="6914" width="0" style="830" hidden="1" customWidth="1"/>
    <col min="6915" max="6915" width="96.5703125" style="830" bestFit="1" customWidth="1"/>
    <col min="6916" max="6918" width="15.140625" style="830" bestFit="1" customWidth="1"/>
    <col min="6919" max="6919" width="16.28515625" style="830" bestFit="1" customWidth="1"/>
    <col min="6920" max="6920" width="13.7109375" style="830" bestFit="1" customWidth="1"/>
    <col min="6921" max="6921" width="15.140625" style="830" bestFit="1" customWidth="1"/>
    <col min="6922" max="6922" width="13.7109375" style="830" bestFit="1" customWidth="1"/>
    <col min="6923" max="6923" width="16.28515625" style="830" bestFit="1" customWidth="1"/>
    <col min="6924" max="6924" width="13.7109375" style="830" bestFit="1" customWidth="1"/>
    <col min="6925" max="6925" width="15.140625" style="830" bestFit="1" customWidth="1"/>
    <col min="6926" max="6926" width="13.7109375" style="830" bestFit="1" customWidth="1"/>
    <col min="6927" max="6927" width="46.5703125" style="830" customWidth="1"/>
    <col min="6928" max="7168" width="46.5703125" style="830"/>
    <col min="7169" max="7170" width="0" style="830" hidden="1" customWidth="1"/>
    <col min="7171" max="7171" width="96.5703125" style="830" bestFit="1" customWidth="1"/>
    <col min="7172" max="7174" width="15.140625" style="830" bestFit="1" customWidth="1"/>
    <col min="7175" max="7175" width="16.28515625" style="830" bestFit="1" customWidth="1"/>
    <col min="7176" max="7176" width="13.7109375" style="830" bestFit="1" customWidth="1"/>
    <col min="7177" max="7177" width="15.140625" style="830" bestFit="1" customWidth="1"/>
    <col min="7178" max="7178" width="13.7109375" style="830" bestFit="1" customWidth="1"/>
    <col min="7179" max="7179" width="16.28515625" style="830" bestFit="1" customWidth="1"/>
    <col min="7180" max="7180" width="13.7109375" style="830" bestFit="1" customWidth="1"/>
    <col min="7181" max="7181" width="15.140625" style="830" bestFit="1" customWidth="1"/>
    <col min="7182" max="7182" width="13.7109375" style="830" bestFit="1" customWidth="1"/>
    <col min="7183" max="7183" width="46.5703125" style="830" customWidth="1"/>
    <col min="7184" max="7424" width="46.5703125" style="830"/>
    <col min="7425" max="7426" width="0" style="830" hidden="1" customWidth="1"/>
    <col min="7427" max="7427" width="96.5703125" style="830" bestFit="1" customWidth="1"/>
    <col min="7428" max="7430" width="15.140625" style="830" bestFit="1" customWidth="1"/>
    <col min="7431" max="7431" width="16.28515625" style="830" bestFit="1" customWidth="1"/>
    <col min="7432" max="7432" width="13.7109375" style="830" bestFit="1" customWidth="1"/>
    <col min="7433" max="7433" width="15.140625" style="830" bestFit="1" customWidth="1"/>
    <col min="7434" max="7434" width="13.7109375" style="830" bestFit="1" customWidth="1"/>
    <col min="7435" max="7435" width="16.28515625" style="830" bestFit="1" customWidth="1"/>
    <col min="7436" max="7436" width="13.7109375" style="830" bestFit="1" customWidth="1"/>
    <col min="7437" max="7437" width="15.140625" style="830" bestFit="1" customWidth="1"/>
    <col min="7438" max="7438" width="13.7109375" style="830" bestFit="1" customWidth="1"/>
    <col min="7439" max="7439" width="46.5703125" style="830" customWidth="1"/>
    <col min="7440" max="7680" width="46.5703125" style="830"/>
    <col min="7681" max="7682" width="0" style="830" hidden="1" customWidth="1"/>
    <col min="7683" max="7683" width="96.5703125" style="830" bestFit="1" customWidth="1"/>
    <col min="7684" max="7686" width="15.140625" style="830" bestFit="1" customWidth="1"/>
    <col min="7687" max="7687" width="16.28515625" style="830" bestFit="1" customWidth="1"/>
    <col min="7688" max="7688" width="13.7109375" style="830" bestFit="1" customWidth="1"/>
    <col min="7689" max="7689" width="15.140625" style="830" bestFit="1" customWidth="1"/>
    <col min="7690" max="7690" width="13.7109375" style="830" bestFit="1" customWidth="1"/>
    <col min="7691" max="7691" width="16.28515625" style="830" bestFit="1" customWidth="1"/>
    <col min="7692" max="7692" width="13.7109375" style="830" bestFit="1" customWidth="1"/>
    <col min="7693" max="7693" width="15.140625" style="830" bestFit="1" customWidth="1"/>
    <col min="7694" max="7694" width="13.7109375" style="830" bestFit="1" customWidth="1"/>
    <col min="7695" max="7695" width="46.5703125" style="830" customWidth="1"/>
    <col min="7696" max="7936" width="46.5703125" style="830"/>
    <col min="7937" max="7938" width="0" style="830" hidden="1" customWidth="1"/>
    <col min="7939" max="7939" width="96.5703125" style="830" bestFit="1" customWidth="1"/>
    <col min="7940" max="7942" width="15.140625" style="830" bestFit="1" customWidth="1"/>
    <col min="7943" max="7943" width="16.28515625" style="830" bestFit="1" customWidth="1"/>
    <col min="7944" max="7944" width="13.7109375" style="830" bestFit="1" customWidth="1"/>
    <col min="7945" max="7945" width="15.140625" style="830" bestFit="1" customWidth="1"/>
    <col min="7946" max="7946" width="13.7109375" style="830" bestFit="1" customWidth="1"/>
    <col min="7947" max="7947" width="16.28515625" style="830" bestFit="1" customWidth="1"/>
    <col min="7948" max="7948" width="13.7109375" style="830" bestFit="1" customWidth="1"/>
    <col min="7949" max="7949" width="15.140625" style="830" bestFit="1" customWidth="1"/>
    <col min="7950" max="7950" width="13.7109375" style="830" bestFit="1" customWidth="1"/>
    <col min="7951" max="7951" width="46.5703125" style="830" customWidth="1"/>
    <col min="7952" max="8192" width="46.5703125" style="830"/>
    <col min="8193" max="8194" width="0" style="830" hidden="1" customWidth="1"/>
    <col min="8195" max="8195" width="96.5703125" style="830" bestFit="1" customWidth="1"/>
    <col min="8196" max="8198" width="15.140625" style="830" bestFit="1" customWidth="1"/>
    <col min="8199" max="8199" width="16.28515625" style="830" bestFit="1" customWidth="1"/>
    <col min="8200" max="8200" width="13.7109375" style="830" bestFit="1" customWidth="1"/>
    <col min="8201" max="8201" width="15.140625" style="830" bestFit="1" customWidth="1"/>
    <col min="8202" max="8202" width="13.7109375" style="830" bestFit="1" customWidth="1"/>
    <col min="8203" max="8203" width="16.28515625" style="830" bestFit="1" customWidth="1"/>
    <col min="8204" max="8204" width="13.7109375" style="830" bestFit="1" customWidth="1"/>
    <col min="8205" max="8205" width="15.140625" style="830" bestFit="1" customWidth="1"/>
    <col min="8206" max="8206" width="13.7109375" style="830" bestFit="1" customWidth="1"/>
    <col min="8207" max="8207" width="46.5703125" style="830" customWidth="1"/>
    <col min="8208" max="8448" width="46.5703125" style="830"/>
    <col min="8449" max="8450" width="0" style="830" hidden="1" customWidth="1"/>
    <col min="8451" max="8451" width="96.5703125" style="830" bestFit="1" customWidth="1"/>
    <col min="8452" max="8454" width="15.140625" style="830" bestFit="1" customWidth="1"/>
    <col min="8455" max="8455" width="16.28515625" style="830" bestFit="1" customWidth="1"/>
    <col min="8456" max="8456" width="13.7109375" style="830" bestFit="1" customWidth="1"/>
    <col min="8457" max="8457" width="15.140625" style="830" bestFit="1" customWidth="1"/>
    <col min="8458" max="8458" width="13.7109375" style="830" bestFit="1" customWidth="1"/>
    <col min="8459" max="8459" width="16.28515625" style="830" bestFit="1" customWidth="1"/>
    <col min="8460" max="8460" width="13.7109375" style="830" bestFit="1" customWidth="1"/>
    <col min="8461" max="8461" width="15.140625" style="830" bestFit="1" customWidth="1"/>
    <col min="8462" max="8462" width="13.7109375" style="830" bestFit="1" customWidth="1"/>
    <col min="8463" max="8463" width="46.5703125" style="830" customWidth="1"/>
    <col min="8464" max="8704" width="46.5703125" style="830"/>
    <col min="8705" max="8706" width="0" style="830" hidden="1" customWidth="1"/>
    <col min="8707" max="8707" width="96.5703125" style="830" bestFit="1" customWidth="1"/>
    <col min="8708" max="8710" width="15.140625" style="830" bestFit="1" customWidth="1"/>
    <col min="8711" max="8711" width="16.28515625" style="830" bestFit="1" customWidth="1"/>
    <col min="8712" max="8712" width="13.7109375" style="830" bestFit="1" customWidth="1"/>
    <col min="8713" max="8713" width="15.140625" style="830" bestFit="1" customWidth="1"/>
    <col min="8714" max="8714" width="13.7109375" style="830" bestFit="1" customWidth="1"/>
    <col min="8715" max="8715" width="16.28515625" style="830" bestFit="1" customWidth="1"/>
    <col min="8716" max="8716" width="13.7109375" style="830" bestFit="1" customWidth="1"/>
    <col min="8717" max="8717" width="15.140625" style="830" bestFit="1" customWidth="1"/>
    <col min="8718" max="8718" width="13.7109375" style="830" bestFit="1" customWidth="1"/>
    <col min="8719" max="8719" width="46.5703125" style="830" customWidth="1"/>
    <col min="8720" max="8960" width="46.5703125" style="830"/>
    <col min="8961" max="8962" width="0" style="830" hidden="1" customWidth="1"/>
    <col min="8963" max="8963" width="96.5703125" style="830" bestFit="1" customWidth="1"/>
    <col min="8964" max="8966" width="15.140625" style="830" bestFit="1" customWidth="1"/>
    <col min="8967" max="8967" width="16.28515625" style="830" bestFit="1" customWidth="1"/>
    <col min="8968" max="8968" width="13.7109375" style="830" bestFit="1" customWidth="1"/>
    <col min="8969" max="8969" width="15.140625" style="830" bestFit="1" customWidth="1"/>
    <col min="8970" max="8970" width="13.7109375" style="830" bestFit="1" customWidth="1"/>
    <col min="8971" max="8971" width="16.28515625" style="830" bestFit="1" customWidth="1"/>
    <col min="8972" max="8972" width="13.7109375" style="830" bestFit="1" customWidth="1"/>
    <col min="8973" max="8973" width="15.140625" style="830" bestFit="1" customWidth="1"/>
    <col min="8974" max="8974" width="13.7109375" style="830" bestFit="1" customWidth="1"/>
    <col min="8975" max="8975" width="46.5703125" style="830" customWidth="1"/>
    <col min="8976" max="9216" width="46.5703125" style="830"/>
    <col min="9217" max="9218" width="0" style="830" hidden="1" customWidth="1"/>
    <col min="9219" max="9219" width="96.5703125" style="830" bestFit="1" customWidth="1"/>
    <col min="9220" max="9222" width="15.140625" style="830" bestFit="1" customWidth="1"/>
    <col min="9223" max="9223" width="16.28515625" style="830" bestFit="1" customWidth="1"/>
    <col min="9224" max="9224" width="13.7109375" style="830" bestFit="1" customWidth="1"/>
    <col min="9225" max="9225" width="15.140625" style="830" bestFit="1" customWidth="1"/>
    <col min="9226" max="9226" width="13.7109375" style="830" bestFit="1" customWidth="1"/>
    <col min="9227" max="9227" width="16.28515625" style="830" bestFit="1" customWidth="1"/>
    <col min="9228" max="9228" width="13.7109375" style="830" bestFit="1" customWidth="1"/>
    <col min="9229" max="9229" width="15.140625" style="830" bestFit="1" customWidth="1"/>
    <col min="9230" max="9230" width="13.7109375" style="830" bestFit="1" customWidth="1"/>
    <col min="9231" max="9231" width="46.5703125" style="830" customWidth="1"/>
    <col min="9232" max="9472" width="46.5703125" style="830"/>
    <col min="9473" max="9474" width="0" style="830" hidden="1" customWidth="1"/>
    <col min="9475" max="9475" width="96.5703125" style="830" bestFit="1" customWidth="1"/>
    <col min="9476" max="9478" width="15.140625" style="830" bestFit="1" customWidth="1"/>
    <col min="9479" max="9479" width="16.28515625" style="830" bestFit="1" customWidth="1"/>
    <col min="9480" max="9480" width="13.7109375" style="830" bestFit="1" customWidth="1"/>
    <col min="9481" max="9481" width="15.140625" style="830" bestFit="1" customWidth="1"/>
    <col min="9482" max="9482" width="13.7109375" style="830" bestFit="1" customWidth="1"/>
    <col min="9483" max="9483" width="16.28515625" style="830" bestFit="1" customWidth="1"/>
    <col min="9484" max="9484" width="13.7109375" style="830" bestFit="1" customWidth="1"/>
    <col min="9485" max="9485" width="15.140625" style="830" bestFit="1" customWidth="1"/>
    <col min="9486" max="9486" width="13.7109375" style="830" bestFit="1" customWidth="1"/>
    <col min="9487" max="9487" width="46.5703125" style="830" customWidth="1"/>
    <col min="9488" max="9728" width="46.5703125" style="830"/>
    <col min="9729" max="9730" width="0" style="830" hidden="1" customWidth="1"/>
    <col min="9731" max="9731" width="96.5703125" style="830" bestFit="1" customWidth="1"/>
    <col min="9732" max="9734" width="15.140625" style="830" bestFit="1" customWidth="1"/>
    <col min="9735" max="9735" width="16.28515625" style="830" bestFit="1" customWidth="1"/>
    <col min="9736" max="9736" width="13.7109375" style="830" bestFit="1" customWidth="1"/>
    <col min="9737" max="9737" width="15.140625" style="830" bestFit="1" customWidth="1"/>
    <col min="9738" max="9738" width="13.7109375" style="830" bestFit="1" customWidth="1"/>
    <col min="9739" max="9739" width="16.28515625" style="830" bestFit="1" customWidth="1"/>
    <col min="9740" max="9740" width="13.7109375" style="830" bestFit="1" customWidth="1"/>
    <col min="9741" max="9741" width="15.140625" style="830" bestFit="1" customWidth="1"/>
    <col min="9742" max="9742" width="13.7109375" style="830" bestFit="1" customWidth="1"/>
    <col min="9743" max="9743" width="46.5703125" style="830" customWidth="1"/>
    <col min="9744" max="9984" width="46.5703125" style="830"/>
    <col min="9985" max="9986" width="0" style="830" hidden="1" customWidth="1"/>
    <col min="9987" max="9987" width="96.5703125" style="830" bestFit="1" customWidth="1"/>
    <col min="9988" max="9990" width="15.140625" style="830" bestFit="1" customWidth="1"/>
    <col min="9991" max="9991" width="16.28515625" style="830" bestFit="1" customWidth="1"/>
    <col min="9992" max="9992" width="13.7109375" style="830" bestFit="1" customWidth="1"/>
    <col min="9993" max="9993" width="15.140625" style="830" bestFit="1" customWidth="1"/>
    <col min="9994" max="9994" width="13.7109375" style="830" bestFit="1" customWidth="1"/>
    <col min="9995" max="9995" width="16.28515625" style="830" bestFit="1" customWidth="1"/>
    <col min="9996" max="9996" width="13.7109375" style="830" bestFit="1" customWidth="1"/>
    <col min="9997" max="9997" width="15.140625" style="830" bestFit="1" customWidth="1"/>
    <col min="9998" max="9998" width="13.7109375" style="830" bestFit="1" customWidth="1"/>
    <col min="9999" max="9999" width="46.5703125" style="830" customWidth="1"/>
    <col min="10000" max="10240" width="46.5703125" style="830"/>
    <col min="10241" max="10242" width="0" style="830" hidden="1" customWidth="1"/>
    <col min="10243" max="10243" width="96.5703125" style="830" bestFit="1" customWidth="1"/>
    <col min="10244" max="10246" width="15.140625" style="830" bestFit="1" customWidth="1"/>
    <col min="10247" max="10247" width="16.28515625" style="830" bestFit="1" customWidth="1"/>
    <col min="10248" max="10248" width="13.7109375" style="830" bestFit="1" customWidth="1"/>
    <col min="10249" max="10249" width="15.140625" style="830" bestFit="1" customWidth="1"/>
    <col min="10250" max="10250" width="13.7109375" style="830" bestFit="1" customWidth="1"/>
    <col min="10251" max="10251" width="16.28515625" style="830" bestFit="1" customWidth="1"/>
    <col min="10252" max="10252" width="13.7109375" style="830" bestFit="1" customWidth="1"/>
    <col min="10253" max="10253" width="15.140625" style="830" bestFit="1" customWidth="1"/>
    <col min="10254" max="10254" width="13.7109375" style="830" bestFit="1" customWidth="1"/>
    <col min="10255" max="10255" width="46.5703125" style="830" customWidth="1"/>
    <col min="10256" max="10496" width="46.5703125" style="830"/>
    <col min="10497" max="10498" width="0" style="830" hidden="1" customWidth="1"/>
    <col min="10499" max="10499" width="96.5703125" style="830" bestFit="1" customWidth="1"/>
    <col min="10500" max="10502" width="15.140625" style="830" bestFit="1" customWidth="1"/>
    <col min="10503" max="10503" width="16.28515625" style="830" bestFit="1" customWidth="1"/>
    <col min="10504" max="10504" width="13.7109375" style="830" bestFit="1" customWidth="1"/>
    <col min="10505" max="10505" width="15.140625" style="830" bestFit="1" customWidth="1"/>
    <col min="10506" max="10506" width="13.7109375" style="830" bestFit="1" customWidth="1"/>
    <col min="10507" max="10507" width="16.28515625" style="830" bestFit="1" customWidth="1"/>
    <col min="10508" max="10508" width="13.7109375" style="830" bestFit="1" customWidth="1"/>
    <col min="10509" max="10509" width="15.140625" style="830" bestFit="1" customWidth="1"/>
    <col min="10510" max="10510" width="13.7109375" style="830" bestFit="1" customWidth="1"/>
    <col min="10511" max="10511" width="46.5703125" style="830" customWidth="1"/>
    <col min="10512" max="10752" width="46.5703125" style="830"/>
    <col min="10753" max="10754" width="0" style="830" hidden="1" customWidth="1"/>
    <col min="10755" max="10755" width="96.5703125" style="830" bestFit="1" customWidth="1"/>
    <col min="10756" max="10758" width="15.140625" style="830" bestFit="1" customWidth="1"/>
    <col min="10759" max="10759" width="16.28515625" style="830" bestFit="1" customWidth="1"/>
    <col min="10760" max="10760" width="13.7109375" style="830" bestFit="1" customWidth="1"/>
    <col min="10761" max="10761" width="15.140625" style="830" bestFit="1" customWidth="1"/>
    <col min="10762" max="10762" width="13.7109375" style="830" bestFit="1" customWidth="1"/>
    <col min="10763" max="10763" width="16.28515625" style="830" bestFit="1" customWidth="1"/>
    <col min="10764" max="10764" width="13.7109375" style="830" bestFit="1" customWidth="1"/>
    <col min="10765" max="10765" width="15.140625" style="830" bestFit="1" customWidth="1"/>
    <col min="10766" max="10766" width="13.7109375" style="830" bestFit="1" customWidth="1"/>
    <col min="10767" max="10767" width="46.5703125" style="830" customWidth="1"/>
    <col min="10768" max="11008" width="46.5703125" style="830"/>
    <col min="11009" max="11010" width="0" style="830" hidden="1" customWidth="1"/>
    <col min="11011" max="11011" width="96.5703125" style="830" bestFit="1" customWidth="1"/>
    <col min="11012" max="11014" width="15.140625" style="830" bestFit="1" customWidth="1"/>
    <col min="11015" max="11015" width="16.28515625" style="830" bestFit="1" customWidth="1"/>
    <col min="11016" max="11016" width="13.7109375" style="830" bestFit="1" customWidth="1"/>
    <col min="11017" max="11017" width="15.140625" style="830" bestFit="1" customWidth="1"/>
    <col min="11018" max="11018" width="13.7109375" style="830" bestFit="1" customWidth="1"/>
    <col min="11019" max="11019" width="16.28515625" style="830" bestFit="1" customWidth="1"/>
    <col min="11020" max="11020" width="13.7109375" style="830" bestFit="1" customWidth="1"/>
    <col min="11021" max="11021" width="15.140625" style="830" bestFit="1" customWidth="1"/>
    <col min="11022" max="11022" width="13.7109375" style="830" bestFit="1" customWidth="1"/>
    <col min="11023" max="11023" width="46.5703125" style="830" customWidth="1"/>
    <col min="11024" max="11264" width="46.5703125" style="830"/>
    <col min="11265" max="11266" width="0" style="830" hidden="1" customWidth="1"/>
    <col min="11267" max="11267" width="96.5703125" style="830" bestFit="1" customWidth="1"/>
    <col min="11268" max="11270" width="15.140625" style="830" bestFit="1" customWidth="1"/>
    <col min="11271" max="11271" width="16.28515625" style="830" bestFit="1" customWidth="1"/>
    <col min="11272" max="11272" width="13.7109375" style="830" bestFit="1" customWidth="1"/>
    <col min="11273" max="11273" width="15.140625" style="830" bestFit="1" customWidth="1"/>
    <col min="11274" max="11274" width="13.7109375" style="830" bestFit="1" customWidth="1"/>
    <col min="11275" max="11275" width="16.28515625" style="830" bestFit="1" customWidth="1"/>
    <col min="11276" max="11276" width="13.7109375" style="830" bestFit="1" customWidth="1"/>
    <col min="11277" max="11277" width="15.140625" style="830" bestFit="1" customWidth="1"/>
    <col min="11278" max="11278" width="13.7109375" style="830" bestFit="1" customWidth="1"/>
    <col min="11279" max="11279" width="46.5703125" style="830" customWidth="1"/>
    <col min="11280" max="11520" width="46.5703125" style="830"/>
    <col min="11521" max="11522" width="0" style="830" hidden="1" customWidth="1"/>
    <col min="11523" max="11523" width="96.5703125" style="830" bestFit="1" customWidth="1"/>
    <col min="11524" max="11526" width="15.140625" style="830" bestFit="1" customWidth="1"/>
    <col min="11527" max="11527" width="16.28515625" style="830" bestFit="1" customWidth="1"/>
    <col min="11528" max="11528" width="13.7109375" style="830" bestFit="1" customWidth="1"/>
    <col min="11529" max="11529" width="15.140625" style="830" bestFit="1" customWidth="1"/>
    <col min="11530" max="11530" width="13.7109375" style="830" bestFit="1" customWidth="1"/>
    <col min="11531" max="11531" width="16.28515625" style="830" bestFit="1" customWidth="1"/>
    <col min="11532" max="11532" width="13.7109375" style="830" bestFit="1" customWidth="1"/>
    <col min="11533" max="11533" width="15.140625" style="830" bestFit="1" customWidth="1"/>
    <col min="11534" max="11534" width="13.7109375" style="830" bestFit="1" customWidth="1"/>
    <col min="11535" max="11535" width="46.5703125" style="830" customWidth="1"/>
    <col min="11536" max="11776" width="46.5703125" style="830"/>
    <col min="11777" max="11778" width="0" style="830" hidden="1" customWidth="1"/>
    <col min="11779" max="11779" width="96.5703125" style="830" bestFit="1" customWidth="1"/>
    <col min="11780" max="11782" width="15.140625" style="830" bestFit="1" customWidth="1"/>
    <col min="11783" max="11783" width="16.28515625" style="830" bestFit="1" customWidth="1"/>
    <col min="11784" max="11784" width="13.7109375" style="830" bestFit="1" customWidth="1"/>
    <col min="11785" max="11785" width="15.140625" style="830" bestFit="1" customWidth="1"/>
    <col min="11786" max="11786" width="13.7109375" style="830" bestFit="1" customWidth="1"/>
    <col min="11787" max="11787" width="16.28515625" style="830" bestFit="1" customWidth="1"/>
    <col min="11788" max="11788" width="13.7109375" style="830" bestFit="1" customWidth="1"/>
    <col min="11789" max="11789" width="15.140625" style="830" bestFit="1" customWidth="1"/>
    <col min="11790" max="11790" width="13.7109375" style="830" bestFit="1" customWidth="1"/>
    <col min="11791" max="11791" width="46.5703125" style="830" customWidth="1"/>
    <col min="11792" max="12032" width="46.5703125" style="830"/>
    <col min="12033" max="12034" width="0" style="830" hidden="1" customWidth="1"/>
    <col min="12035" max="12035" width="96.5703125" style="830" bestFit="1" customWidth="1"/>
    <col min="12036" max="12038" width="15.140625" style="830" bestFit="1" customWidth="1"/>
    <col min="12039" max="12039" width="16.28515625" style="830" bestFit="1" customWidth="1"/>
    <col min="12040" max="12040" width="13.7109375" style="830" bestFit="1" customWidth="1"/>
    <col min="12041" max="12041" width="15.140625" style="830" bestFit="1" customWidth="1"/>
    <col min="12042" max="12042" width="13.7109375" style="830" bestFit="1" customWidth="1"/>
    <col min="12043" max="12043" width="16.28515625" style="830" bestFit="1" customWidth="1"/>
    <col min="12044" max="12044" width="13.7109375" style="830" bestFit="1" customWidth="1"/>
    <col min="12045" max="12045" width="15.140625" style="830" bestFit="1" customWidth="1"/>
    <col min="12046" max="12046" width="13.7109375" style="830" bestFit="1" customWidth="1"/>
    <col min="12047" max="12047" width="46.5703125" style="830" customWidth="1"/>
    <col min="12048" max="12288" width="46.5703125" style="830"/>
    <col min="12289" max="12290" width="0" style="830" hidden="1" customWidth="1"/>
    <col min="12291" max="12291" width="96.5703125" style="830" bestFit="1" customWidth="1"/>
    <col min="12292" max="12294" width="15.140625" style="830" bestFit="1" customWidth="1"/>
    <col min="12295" max="12295" width="16.28515625" style="830" bestFit="1" customWidth="1"/>
    <col min="12296" max="12296" width="13.7109375" style="830" bestFit="1" customWidth="1"/>
    <col min="12297" max="12297" width="15.140625" style="830" bestFit="1" customWidth="1"/>
    <col min="12298" max="12298" width="13.7109375" style="830" bestFit="1" customWidth="1"/>
    <col min="12299" max="12299" width="16.28515625" style="830" bestFit="1" customWidth="1"/>
    <col min="12300" max="12300" width="13.7109375" style="830" bestFit="1" customWidth="1"/>
    <col min="12301" max="12301" width="15.140625" style="830" bestFit="1" customWidth="1"/>
    <col min="12302" max="12302" width="13.7109375" style="830" bestFit="1" customWidth="1"/>
    <col min="12303" max="12303" width="46.5703125" style="830" customWidth="1"/>
    <col min="12304" max="12544" width="46.5703125" style="830"/>
    <col min="12545" max="12546" width="0" style="830" hidden="1" customWidth="1"/>
    <col min="12547" max="12547" width="96.5703125" style="830" bestFit="1" customWidth="1"/>
    <col min="12548" max="12550" width="15.140625" style="830" bestFit="1" customWidth="1"/>
    <col min="12551" max="12551" width="16.28515625" style="830" bestFit="1" customWidth="1"/>
    <col min="12552" max="12552" width="13.7109375" style="830" bestFit="1" customWidth="1"/>
    <col min="12553" max="12553" width="15.140625" style="830" bestFit="1" customWidth="1"/>
    <col min="12554" max="12554" width="13.7109375" style="830" bestFit="1" customWidth="1"/>
    <col min="12555" max="12555" width="16.28515625" style="830" bestFit="1" customWidth="1"/>
    <col min="12556" max="12556" width="13.7109375" style="830" bestFit="1" customWidth="1"/>
    <col min="12557" max="12557" width="15.140625" style="830" bestFit="1" customWidth="1"/>
    <col min="12558" max="12558" width="13.7109375" style="830" bestFit="1" customWidth="1"/>
    <col min="12559" max="12559" width="46.5703125" style="830" customWidth="1"/>
    <col min="12560" max="12800" width="46.5703125" style="830"/>
    <col min="12801" max="12802" width="0" style="830" hidden="1" customWidth="1"/>
    <col min="12803" max="12803" width="96.5703125" style="830" bestFit="1" customWidth="1"/>
    <col min="12804" max="12806" width="15.140625" style="830" bestFit="1" customWidth="1"/>
    <col min="12807" max="12807" width="16.28515625" style="830" bestFit="1" customWidth="1"/>
    <col min="12808" max="12808" width="13.7109375" style="830" bestFit="1" customWidth="1"/>
    <col min="12809" max="12809" width="15.140625" style="830" bestFit="1" customWidth="1"/>
    <col min="12810" max="12810" width="13.7109375" style="830" bestFit="1" customWidth="1"/>
    <col min="12811" max="12811" width="16.28515625" style="830" bestFit="1" customWidth="1"/>
    <col min="12812" max="12812" width="13.7109375" style="830" bestFit="1" customWidth="1"/>
    <col min="12813" max="12813" width="15.140625" style="830" bestFit="1" customWidth="1"/>
    <col min="12814" max="12814" width="13.7109375" style="830" bestFit="1" customWidth="1"/>
    <col min="12815" max="12815" width="46.5703125" style="830" customWidth="1"/>
    <col min="12816" max="13056" width="46.5703125" style="830"/>
    <col min="13057" max="13058" width="0" style="830" hidden="1" customWidth="1"/>
    <col min="13059" max="13059" width="96.5703125" style="830" bestFit="1" customWidth="1"/>
    <col min="13060" max="13062" width="15.140625" style="830" bestFit="1" customWidth="1"/>
    <col min="13063" max="13063" width="16.28515625" style="830" bestFit="1" customWidth="1"/>
    <col min="13064" max="13064" width="13.7109375" style="830" bestFit="1" customWidth="1"/>
    <col min="13065" max="13065" width="15.140625" style="830" bestFit="1" customWidth="1"/>
    <col min="13066" max="13066" width="13.7109375" style="830" bestFit="1" customWidth="1"/>
    <col min="13067" max="13067" width="16.28515625" style="830" bestFit="1" customWidth="1"/>
    <col min="13068" max="13068" width="13.7109375" style="830" bestFit="1" customWidth="1"/>
    <col min="13069" max="13069" width="15.140625" style="830" bestFit="1" customWidth="1"/>
    <col min="13070" max="13070" width="13.7109375" style="830" bestFit="1" customWidth="1"/>
    <col min="13071" max="13071" width="46.5703125" style="830" customWidth="1"/>
    <col min="13072" max="13312" width="46.5703125" style="830"/>
    <col min="13313" max="13314" width="0" style="830" hidden="1" customWidth="1"/>
    <col min="13315" max="13315" width="96.5703125" style="830" bestFit="1" customWidth="1"/>
    <col min="13316" max="13318" width="15.140625" style="830" bestFit="1" customWidth="1"/>
    <col min="13319" max="13319" width="16.28515625" style="830" bestFit="1" customWidth="1"/>
    <col min="13320" max="13320" width="13.7109375" style="830" bestFit="1" customWidth="1"/>
    <col min="13321" max="13321" width="15.140625" style="830" bestFit="1" customWidth="1"/>
    <col min="13322" max="13322" width="13.7109375" style="830" bestFit="1" customWidth="1"/>
    <col min="13323" max="13323" width="16.28515625" style="830" bestFit="1" customWidth="1"/>
    <col min="13324" max="13324" width="13.7109375" style="830" bestFit="1" customWidth="1"/>
    <col min="13325" max="13325" width="15.140625" style="830" bestFit="1" customWidth="1"/>
    <col min="13326" max="13326" width="13.7109375" style="830" bestFit="1" customWidth="1"/>
    <col min="13327" max="13327" width="46.5703125" style="830" customWidth="1"/>
    <col min="13328" max="13568" width="46.5703125" style="830"/>
    <col min="13569" max="13570" width="0" style="830" hidden="1" customWidth="1"/>
    <col min="13571" max="13571" width="96.5703125" style="830" bestFit="1" customWidth="1"/>
    <col min="13572" max="13574" width="15.140625" style="830" bestFit="1" customWidth="1"/>
    <col min="13575" max="13575" width="16.28515625" style="830" bestFit="1" customWidth="1"/>
    <col min="13576" max="13576" width="13.7109375" style="830" bestFit="1" customWidth="1"/>
    <col min="13577" max="13577" width="15.140625" style="830" bestFit="1" customWidth="1"/>
    <col min="13578" max="13578" width="13.7109375" style="830" bestFit="1" customWidth="1"/>
    <col min="13579" max="13579" width="16.28515625" style="830" bestFit="1" customWidth="1"/>
    <col min="13580" max="13580" width="13.7109375" style="830" bestFit="1" customWidth="1"/>
    <col min="13581" max="13581" width="15.140625" style="830" bestFit="1" customWidth="1"/>
    <col min="13582" max="13582" width="13.7109375" style="830" bestFit="1" customWidth="1"/>
    <col min="13583" max="13583" width="46.5703125" style="830" customWidth="1"/>
    <col min="13584" max="13824" width="46.5703125" style="830"/>
    <col min="13825" max="13826" width="0" style="830" hidden="1" customWidth="1"/>
    <col min="13827" max="13827" width="96.5703125" style="830" bestFit="1" customWidth="1"/>
    <col min="13828" max="13830" width="15.140625" style="830" bestFit="1" customWidth="1"/>
    <col min="13831" max="13831" width="16.28515625" style="830" bestFit="1" customWidth="1"/>
    <col min="13832" max="13832" width="13.7109375" style="830" bestFit="1" customWidth="1"/>
    <col min="13833" max="13833" width="15.140625" style="830" bestFit="1" customWidth="1"/>
    <col min="13834" max="13834" width="13.7109375" style="830" bestFit="1" customWidth="1"/>
    <col min="13835" max="13835" width="16.28515625" style="830" bestFit="1" customWidth="1"/>
    <col min="13836" max="13836" width="13.7109375" style="830" bestFit="1" customWidth="1"/>
    <col min="13837" max="13837" width="15.140625" style="830" bestFit="1" customWidth="1"/>
    <col min="13838" max="13838" width="13.7109375" style="830" bestFit="1" customWidth="1"/>
    <col min="13839" max="13839" width="46.5703125" style="830" customWidth="1"/>
    <col min="13840" max="14080" width="46.5703125" style="830"/>
    <col min="14081" max="14082" width="0" style="830" hidden="1" customWidth="1"/>
    <col min="14083" max="14083" width="96.5703125" style="830" bestFit="1" customWidth="1"/>
    <col min="14084" max="14086" width="15.140625" style="830" bestFit="1" customWidth="1"/>
    <col min="14087" max="14087" width="16.28515625" style="830" bestFit="1" customWidth="1"/>
    <col min="14088" max="14088" width="13.7109375" style="830" bestFit="1" customWidth="1"/>
    <col min="14089" max="14089" width="15.140625" style="830" bestFit="1" customWidth="1"/>
    <col min="14090" max="14090" width="13.7109375" style="830" bestFit="1" customWidth="1"/>
    <col min="14091" max="14091" width="16.28515625" style="830" bestFit="1" customWidth="1"/>
    <col min="14092" max="14092" width="13.7109375" style="830" bestFit="1" customWidth="1"/>
    <col min="14093" max="14093" width="15.140625" style="830" bestFit="1" customWidth="1"/>
    <col min="14094" max="14094" width="13.7109375" style="830" bestFit="1" customWidth="1"/>
    <col min="14095" max="14095" width="46.5703125" style="830" customWidth="1"/>
    <col min="14096" max="14336" width="46.5703125" style="830"/>
    <col min="14337" max="14338" width="0" style="830" hidden="1" customWidth="1"/>
    <col min="14339" max="14339" width="96.5703125" style="830" bestFit="1" customWidth="1"/>
    <col min="14340" max="14342" width="15.140625" style="830" bestFit="1" customWidth="1"/>
    <col min="14343" max="14343" width="16.28515625" style="830" bestFit="1" customWidth="1"/>
    <col min="14344" max="14344" width="13.7109375" style="830" bestFit="1" customWidth="1"/>
    <col min="14345" max="14345" width="15.140625" style="830" bestFit="1" customWidth="1"/>
    <col min="14346" max="14346" width="13.7109375" style="830" bestFit="1" customWidth="1"/>
    <col min="14347" max="14347" width="16.28515625" style="830" bestFit="1" customWidth="1"/>
    <col min="14348" max="14348" width="13.7109375" style="830" bestFit="1" customWidth="1"/>
    <col min="14349" max="14349" width="15.140625" style="830" bestFit="1" customWidth="1"/>
    <col min="14350" max="14350" width="13.7109375" style="830" bestFit="1" customWidth="1"/>
    <col min="14351" max="14351" width="46.5703125" style="830" customWidth="1"/>
    <col min="14352" max="14592" width="46.5703125" style="830"/>
    <col min="14593" max="14594" width="0" style="830" hidden="1" customWidth="1"/>
    <col min="14595" max="14595" width="96.5703125" style="830" bestFit="1" customWidth="1"/>
    <col min="14596" max="14598" width="15.140625" style="830" bestFit="1" customWidth="1"/>
    <col min="14599" max="14599" width="16.28515625" style="830" bestFit="1" customWidth="1"/>
    <col min="14600" max="14600" width="13.7109375" style="830" bestFit="1" customWidth="1"/>
    <col min="14601" max="14601" width="15.140625" style="830" bestFit="1" customWidth="1"/>
    <col min="14602" max="14602" width="13.7109375" style="830" bestFit="1" customWidth="1"/>
    <col min="14603" max="14603" width="16.28515625" style="830" bestFit="1" customWidth="1"/>
    <col min="14604" max="14604" width="13.7109375" style="830" bestFit="1" customWidth="1"/>
    <col min="14605" max="14605" width="15.140625" style="830" bestFit="1" customWidth="1"/>
    <col min="14606" max="14606" width="13.7109375" style="830" bestFit="1" customWidth="1"/>
    <col min="14607" max="14607" width="46.5703125" style="830" customWidth="1"/>
    <col min="14608" max="14848" width="46.5703125" style="830"/>
    <col min="14849" max="14850" width="0" style="830" hidden="1" customWidth="1"/>
    <col min="14851" max="14851" width="96.5703125" style="830" bestFit="1" customWidth="1"/>
    <col min="14852" max="14854" width="15.140625" style="830" bestFit="1" customWidth="1"/>
    <col min="14855" max="14855" width="16.28515625" style="830" bestFit="1" customWidth="1"/>
    <col min="14856" max="14856" width="13.7109375" style="830" bestFit="1" customWidth="1"/>
    <col min="14857" max="14857" width="15.140625" style="830" bestFit="1" customWidth="1"/>
    <col min="14858" max="14858" width="13.7109375" style="830" bestFit="1" customWidth="1"/>
    <col min="14859" max="14859" width="16.28515625" style="830" bestFit="1" customWidth="1"/>
    <col min="14860" max="14860" width="13.7109375" style="830" bestFit="1" customWidth="1"/>
    <col min="14861" max="14861" width="15.140625" style="830" bestFit="1" customWidth="1"/>
    <col min="14862" max="14862" width="13.7109375" style="830" bestFit="1" customWidth="1"/>
    <col min="14863" max="14863" width="46.5703125" style="830" customWidth="1"/>
    <col min="14864" max="15104" width="46.5703125" style="830"/>
    <col min="15105" max="15106" width="0" style="830" hidden="1" customWidth="1"/>
    <col min="15107" max="15107" width="96.5703125" style="830" bestFit="1" customWidth="1"/>
    <col min="15108" max="15110" width="15.140625" style="830" bestFit="1" customWidth="1"/>
    <col min="15111" max="15111" width="16.28515625" style="830" bestFit="1" customWidth="1"/>
    <col min="15112" max="15112" width="13.7109375" style="830" bestFit="1" customWidth="1"/>
    <col min="15113" max="15113" width="15.140625" style="830" bestFit="1" customWidth="1"/>
    <col min="15114" max="15114" width="13.7109375" style="830" bestFit="1" customWidth="1"/>
    <col min="15115" max="15115" width="16.28515625" style="830" bestFit="1" customWidth="1"/>
    <col min="15116" max="15116" width="13.7109375" style="830" bestFit="1" customWidth="1"/>
    <col min="15117" max="15117" width="15.140625" style="830" bestFit="1" customWidth="1"/>
    <col min="15118" max="15118" width="13.7109375" style="830" bestFit="1" customWidth="1"/>
    <col min="15119" max="15119" width="46.5703125" style="830" customWidth="1"/>
    <col min="15120" max="15360" width="46.5703125" style="830"/>
    <col min="15361" max="15362" width="0" style="830" hidden="1" customWidth="1"/>
    <col min="15363" max="15363" width="96.5703125" style="830" bestFit="1" customWidth="1"/>
    <col min="15364" max="15366" width="15.140625" style="830" bestFit="1" customWidth="1"/>
    <col min="15367" max="15367" width="16.28515625" style="830" bestFit="1" customWidth="1"/>
    <col min="15368" max="15368" width="13.7109375" style="830" bestFit="1" customWidth="1"/>
    <col min="15369" max="15369" width="15.140625" style="830" bestFit="1" customWidth="1"/>
    <col min="15370" max="15370" width="13.7109375" style="830" bestFit="1" customWidth="1"/>
    <col min="15371" max="15371" width="16.28515625" style="830" bestFit="1" customWidth="1"/>
    <col min="15372" max="15372" width="13.7109375" style="830" bestFit="1" customWidth="1"/>
    <col min="15373" max="15373" width="15.140625" style="830" bestFit="1" customWidth="1"/>
    <col min="15374" max="15374" width="13.7109375" style="830" bestFit="1" customWidth="1"/>
    <col min="15375" max="15375" width="46.5703125" style="830" customWidth="1"/>
    <col min="15376" max="15616" width="46.5703125" style="830"/>
    <col min="15617" max="15618" width="0" style="830" hidden="1" customWidth="1"/>
    <col min="15619" max="15619" width="96.5703125" style="830" bestFit="1" customWidth="1"/>
    <col min="15620" max="15622" width="15.140625" style="830" bestFit="1" customWidth="1"/>
    <col min="15623" max="15623" width="16.28515625" style="830" bestFit="1" customWidth="1"/>
    <col min="15624" max="15624" width="13.7109375" style="830" bestFit="1" customWidth="1"/>
    <col min="15625" max="15625" width="15.140625" style="830" bestFit="1" customWidth="1"/>
    <col min="15626" max="15626" width="13.7109375" style="830" bestFit="1" customWidth="1"/>
    <col min="15627" max="15627" width="16.28515625" style="830" bestFit="1" customWidth="1"/>
    <col min="15628" max="15628" width="13.7109375" style="830" bestFit="1" customWidth="1"/>
    <col min="15629" max="15629" width="15.140625" style="830" bestFit="1" customWidth="1"/>
    <col min="15630" max="15630" width="13.7109375" style="830" bestFit="1" customWidth="1"/>
    <col min="15631" max="15631" width="46.5703125" style="830" customWidth="1"/>
    <col min="15632" max="15872" width="46.5703125" style="830"/>
    <col min="15873" max="15874" width="0" style="830" hidden="1" customWidth="1"/>
    <col min="15875" max="15875" width="96.5703125" style="830" bestFit="1" customWidth="1"/>
    <col min="15876" max="15878" width="15.140625" style="830" bestFit="1" customWidth="1"/>
    <col min="15879" max="15879" width="16.28515625" style="830" bestFit="1" customWidth="1"/>
    <col min="15880" max="15880" width="13.7109375" style="830" bestFit="1" customWidth="1"/>
    <col min="15881" max="15881" width="15.140625" style="830" bestFit="1" customWidth="1"/>
    <col min="15882" max="15882" width="13.7109375" style="830" bestFit="1" customWidth="1"/>
    <col min="15883" max="15883" width="16.28515625" style="830" bestFit="1" customWidth="1"/>
    <col min="15884" max="15884" width="13.7109375" style="830" bestFit="1" customWidth="1"/>
    <col min="15885" max="15885" width="15.140625" style="830" bestFit="1" customWidth="1"/>
    <col min="15886" max="15886" width="13.7109375" style="830" bestFit="1" customWidth="1"/>
    <col min="15887" max="15887" width="46.5703125" style="830" customWidth="1"/>
    <col min="15888" max="16128" width="46.5703125" style="830"/>
    <col min="16129" max="16130" width="0" style="830" hidden="1" customWidth="1"/>
    <col min="16131" max="16131" width="96.5703125" style="830" bestFit="1" customWidth="1"/>
    <col min="16132" max="16134" width="15.140625" style="830" bestFit="1" customWidth="1"/>
    <col min="16135" max="16135" width="16.28515625" style="830" bestFit="1" customWidth="1"/>
    <col min="16136" max="16136" width="13.7109375" style="830" bestFit="1" customWidth="1"/>
    <col min="16137" max="16137" width="15.140625" style="830" bestFit="1" customWidth="1"/>
    <col min="16138" max="16138" width="13.7109375" style="830" bestFit="1" customWidth="1"/>
    <col min="16139" max="16139" width="16.28515625" style="830" bestFit="1" customWidth="1"/>
    <col min="16140" max="16140" width="13.7109375" style="830" bestFit="1" customWidth="1"/>
    <col min="16141" max="16141" width="15.140625" style="830" bestFit="1" customWidth="1"/>
    <col min="16142" max="16142" width="13.7109375" style="830" bestFit="1" customWidth="1"/>
    <col min="16143" max="16143" width="46.5703125" style="830" customWidth="1"/>
    <col min="16144" max="16384" width="46.5703125" style="830"/>
  </cols>
  <sheetData>
    <row r="1" spans="1:15" s="74" customFormat="1" ht="3.75" hidden="1" customHeight="1">
      <c r="C1" s="72"/>
      <c r="D1" s="73"/>
      <c r="E1" s="73"/>
      <c r="F1" s="389"/>
      <c r="G1" s="389"/>
      <c r="H1" s="389"/>
      <c r="I1" s="73"/>
      <c r="J1" s="73"/>
      <c r="K1" s="73"/>
      <c r="L1" s="73"/>
      <c r="M1" s="73"/>
      <c r="N1" s="73"/>
    </row>
    <row r="2" spans="1:15" s="390" customFormat="1" ht="44.25" customHeight="1">
      <c r="C2" s="995" t="s">
        <v>0</v>
      </c>
      <c r="D2" s="995"/>
      <c r="E2" s="995"/>
      <c r="F2" s="995"/>
      <c r="G2" s="995"/>
      <c r="H2" s="995"/>
      <c r="I2" s="995"/>
      <c r="J2" s="995"/>
      <c r="K2" s="995"/>
      <c r="L2" s="995"/>
      <c r="M2" s="995"/>
      <c r="N2" s="995"/>
    </row>
    <row r="3" spans="1:15" s="390" customFormat="1" ht="45" customHeight="1">
      <c r="C3" s="1023" t="s">
        <v>745</v>
      </c>
      <c r="D3" s="995"/>
      <c r="E3" s="995"/>
      <c r="F3" s="995"/>
      <c r="G3" s="995"/>
      <c r="H3" s="995"/>
      <c r="I3" s="995"/>
      <c r="J3" s="995"/>
      <c r="K3" s="995"/>
      <c r="L3" s="995"/>
      <c r="M3" s="995"/>
      <c r="N3" s="995"/>
    </row>
    <row r="4" spans="1:15" s="391" customFormat="1" ht="42.75" customHeight="1">
      <c r="A4" s="391" t="s">
        <v>1512</v>
      </c>
      <c r="C4" s="996" t="s">
        <v>1373</v>
      </c>
      <c r="D4" s="996"/>
      <c r="E4" s="996"/>
      <c r="F4" s="996"/>
      <c r="G4" s="996"/>
      <c r="H4" s="996"/>
      <c r="I4" s="996"/>
      <c r="J4" s="996"/>
      <c r="K4" s="996"/>
      <c r="L4" s="996"/>
      <c r="M4" s="996"/>
      <c r="N4" s="996"/>
    </row>
    <row r="5" spans="1:15" s="391" customFormat="1" ht="1.5" customHeight="1">
      <c r="C5" s="826"/>
      <c r="D5" s="826"/>
      <c r="E5" s="826"/>
      <c r="F5" s="826"/>
      <c r="G5" s="826"/>
      <c r="H5" s="826"/>
      <c r="I5" s="826"/>
      <c r="J5" s="826"/>
      <c r="K5" s="826"/>
      <c r="L5" s="826"/>
      <c r="M5" s="826"/>
      <c r="N5" s="826"/>
    </row>
    <row r="6" spans="1:15" s="443" customFormat="1" ht="0.75" customHeight="1" thickBot="1">
      <c r="C6" s="187"/>
      <c r="D6" s="192"/>
      <c r="E6" s="192"/>
      <c r="F6" s="487"/>
      <c r="G6" s="487"/>
      <c r="H6" s="487"/>
      <c r="I6" s="192"/>
      <c r="J6" s="192"/>
      <c r="K6" s="192"/>
      <c r="L6" s="192"/>
      <c r="M6" s="192"/>
      <c r="N6" s="192"/>
    </row>
    <row r="7" spans="1:15" ht="19.5" customHeight="1" thickTop="1" thickBot="1">
      <c r="A7" s="392"/>
      <c r="B7" s="392"/>
      <c r="C7" s="58"/>
      <c r="D7" s="827" t="s">
        <v>730</v>
      </c>
      <c r="E7" s="827" t="s">
        <v>731</v>
      </c>
      <c r="F7" s="827" t="s">
        <v>732</v>
      </c>
      <c r="G7" s="1025" t="s">
        <v>733</v>
      </c>
      <c r="H7" s="1025"/>
      <c r="I7" s="1025" t="s">
        <v>1239</v>
      </c>
      <c r="J7" s="1025"/>
      <c r="K7" s="1025" t="s">
        <v>1352</v>
      </c>
      <c r="L7" s="1025"/>
      <c r="M7" s="1020" t="s">
        <v>1415</v>
      </c>
      <c r="N7" s="1020"/>
      <c r="O7" s="830"/>
    </row>
    <row r="8" spans="1:15" ht="19.5" customHeight="1" thickTop="1" thickBot="1">
      <c r="A8" s="393"/>
      <c r="B8" s="393"/>
      <c r="C8" s="642"/>
      <c r="D8" s="828" t="s">
        <v>734</v>
      </c>
      <c r="E8" s="828" t="str">
        <f>"DIC"</f>
        <v>DIC</v>
      </c>
      <c r="F8" s="828" t="s">
        <v>734</v>
      </c>
      <c r="G8" s="1021" t="str">
        <f>"DIC"</f>
        <v>DIC</v>
      </c>
      <c r="H8" s="1021"/>
      <c r="I8" s="1021" t="s">
        <v>734</v>
      </c>
      <c r="J8" s="1021"/>
      <c r="K8" s="1020" t="str">
        <f>"DIC"</f>
        <v>DIC</v>
      </c>
      <c r="L8" s="1020"/>
      <c r="M8" s="1022" t="str">
        <f>UPPER("jul")</f>
        <v>JUL</v>
      </c>
      <c r="N8" s="1022"/>
      <c r="O8" s="830"/>
    </row>
    <row r="9" spans="1:15" ht="41.25" customHeight="1" thickTop="1" thickBot="1">
      <c r="C9" s="643"/>
      <c r="D9" s="1019" t="s">
        <v>834</v>
      </c>
      <c r="E9" s="1019"/>
      <c r="F9" s="1019"/>
      <c r="G9" s="746" t="s">
        <v>1240</v>
      </c>
      <c r="H9" s="746" t="s">
        <v>1241</v>
      </c>
      <c r="I9" s="746" t="s">
        <v>1240</v>
      </c>
      <c r="J9" s="746" t="s">
        <v>1241</v>
      </c>
      <c r="K9" s="746" t="s">
        <v>1240</v>
      </c>
      <c r="L9" s="746" t="s">
        <v>1241</v>
      </c>
      <c r="M9" s="746" t="s">
        <v>1240</v>
      </c>
      <c r="N9" s="746" t="s">
        <v>1241</v>
      </c>
      <c r="O9" s="830"/>
    </row>
    <row r="10" spans="1:15" s="37" customFormat="1" ht="25.5" hidden="1" customHeight="1" thickTop="1" thickBot="1">
      <c r="A10" s="394"/>
      <c r="B10" s="394"/>
      <c r="C10" s="644" t="s">
        <v>0</v>
      </c>
      <c r="D10" s="193"/>
      <c r="E10" s="193"/>
      <c r="F10" s="193"/>
      <c r="G10" s="193"/>
      <c r="H10" s="193"/>
      <c r="I10" s="193"/>
      <c r="J10" s="193"/>
      <c r="K10" s="193"/>
      <c r="L10" s="193"/>
      <c r="M10" s="193"/>
      <c r="N10" s="193"/>
    </row>
    <row r="11" spans="1:15" s="37" customFormat="1" ht="30" customHeight="1" thickTop="1" thickBot="1">
      <c r="A11" s="394" t="s">
        <v>500</v>
      </c>
      <c r="B11" s="395" t="s">
        <v>1112</v>
      </c>
      <c r="C11" s="194" t="s">
        <v>746</v>
      </c>
      <c r="D11" s="907">
        <v>61222667.289820001</v>
      </c>
      <c r="E11" s="907">
        <v>73524691.243310004</v>
      </c>
      <c r="F11" s="907">
        <v>84990500.767379999</v>
      </c>
      <c r="G11" s="907">
        <v>107500779.49492</v>
      </c>
      <c r="H11" s="907">
        <v>6598602.2458999995</v>
      </c>
      <c r="I11" s="907">
        <v>131019185.50766</v>
      </c>
      <c r="J11" s="907">
        <v>6976619.6497299997</v>
      </c>
      <c r="K11" s="907">
        <v>135426273.91997001</v>
      </c>
      <c r="L11" s="907">
        <v>7406593.7405200005</v>
      </c>
      <c r="M11" s="907">
        <v>141327931.48330998</v>
      </c>
      <c r="N11" s="907">
        <v>3607502.1126799998</v>
      </c>
    </row>
    <row r="12" spans="1:15" s="37" customFormat="1" ht="30" customHeight="1" thickTop="1" thickBot="1">
      <c r="A12" s="396" t="s">
        <v>500</v>
      </c>
      <c r="B12" s="397" t="s">
        <v>1113</v>
      </c>
      <c r="C12" s="195" t="s">
        <v>747</v>
      </c>
      <c r="D12" s="196">
        <v>16537485.764559999</v>
      </c>
      <c r="E12" s="196">
        <v>19973132.302820001</v>
      </c>
      <c r="F12" s="196">
        <v>22240091.293369997</v>
      </c>
      <c r="G12" s="196">
        <v>26259147.962250002</v>
      </c>
      <c r="H12" s="196">
        <v>90932.063959999999</v>
      </c>
      <c r="I12" s="196">
        <v>30048308.85055</v>
      </c>
      <c r="J12" s="196">
        <v>188767.30397000001</v>
      </c>
      <c r="K12" s="196">
        <v>29802707.111759998</v>
      </c>
      <c r="L12" s="196">
        <v>177204.13876</v>
      </c>
      <c r="M12" s="196">
        <v>26595624.52036</v>
      </c>
      <c r="N12" s="196">
        <v>66558.466390000001</v>
      </c>
    </row>
    <row r="13" spans="1:15" s="37" customFormat="1" ht="30" customHeight="1" thickTop="1">
      <c r="A13" s="37" t="s">
        <v>500</v>
      </c>
      <c r="B13" s="935" t="s">
        <v>1114</v>
      </c>
      <c r="C13" s="197" t="s">
        <v>748</v>
      </c>
      <c r="D13" s="198">
        <v>16306531.543639999</v>
      </c>
      <c r="E13" s="198">
        <v>18445040.143409997</v>
      </c>
      <c r="F13" s="198">
        <v>21911545.700010002</v>
      </c>
      <c r="G13" s="198">
        <v>25743694.768229999</v>
      </c>
      <c r="H13" s="198">
        <v>88148.398909999989</v>
      </c>
      <c r="I13" s="198">
        <v>28839393.823649999</v>
      </c>
      <c r="J13" s="198">
        <v>187365.71406999999</v>
      </c>
      <c r="K13" s="198">
        <v>29282081.915089998</v>
      </c>
      <c r="L13" s="198">
        <v>174194.28378</v>
      </c>
      <c r="M13" s="198">
        <v>26261581.95764</v>
      </c>
      <c r="N13" s="198">
        <v>65794.609690000012</v>
      </c>
    </row>
    <row r="14" spans="1:15" s="37" customFormat="1" ht="30" customHeight="1" thickBot="1">
      <c r="A14" s="37" t="s">
        <v>500</v>
      </c>
      <c r="B14" s="935" t="s">
        <v>1319</v>
      </c>
      <c r="C14" s="197" t="s">
        <v>749</v>
      </c>
      <c r="D14" s="198">
        <v>230954.22092000023</v>
      </c>
      <c r="E14" s="198">
        <v>1528092.1594100036</v>
      </c>
      <c r="F14" s="198">
        <v>328545.59335999563</v>
      </c>
      <c r="G14" s="198">
        <v>515453.19402000308</v>
      </c>
      <c r="H14" s="198">
        <v>2783.6650500000001</v>
      </c>
      <c r="I14" s="198">
        <v>1208915.0269000002</v>
      </c>
      <c r="J14" s="198">
        <v>1401.5898999999999</v>
      </c>
      <c r="K14" s="198">
        <v>520625.19667000003</v>
      </c>
      <c r="L14" s="198">
        <v>3009.8549800000001</v>
      </c>
      <c r="M14" s="198">
        <v>334042.56271999993</v>
      </c>
      <c r="N14" s="198">
        <v>763.85669999999993</v>
      </c>
    </row>
    <row r="15" spans="1:15" s="37" customFormat="1" ht="30" customHeight="1" thickTop="1" thickBot="1">
      <c r="A15" s="396" t="s">
        <v>500</v>
      </c>
      <c r="B15" s="397" t="s">
        <v>1115</v>
      </c>
      <c r="C15" s="195" t="s">
        <v>750</v>
      </c>
      <c r="D15" s="196">
        <v>20874042.401999999</v>
      </c>
      <c r="E15" s="196">
        <v>23762281.870859999</v>
      </c>
      <c r="F15" s="196">
        <v>28662365.268270001</v>
      </c>
      <c r="G15" s="196">
        <v>36761744.1373</v>
      </c>
      <c r="H15" s="196">
        <v>1498976.8579200001</v>
      </c>
      <c r="I15" s="196">
        <v>47601698.228260003</v>
      </c>
      <c r="J15" s="196">
        <v>1322722.4246500002</v>
      </c>
      <c r="K15" s="196">
        <v>43891533.118639998</v>
      </c>
      <c r="L15" s="196">
        <v>1288187.4860999999</v>
      </c>
      <c r="M15" s="196">
        <v>42954193.093900003</v>
      </c>
      <c r="N15" s="196">
        <v>517441.69800999999</v>
      </c>
    </row>
    <row r="16" spans="1:15" s="37" customFormat="1" ht="30" customHeight="1" thickTop="1">
      <c r="A16" s="37" t="s">
        <v>500</v>
      </c>
      <c r="B16" s="935" t="s">
        <v>1116</v>
      </c>
      <c r="C16" s="197" t="s">
        <v>751</v>
      </c>
      <c r="D16" s="198">
        <v>20778832.50113</v>
      </c>
      <c r="E16" s="198">
        <v>23644586.757740002</v>
      </c>
      <c r="F16" s="198">
        <v>28513165.57051</v>
      </c>
      <c r="G16" s="198">
        <v>36551394.699830003</v>
      </c>
      <c r="H16" s="198">
        <v>1489119.6242799999</v>
      </c>
      <c r="I16" s="198">
        <v>47326529.629980005</v>
      </c>
      <c r="J16" s="198">
        <v>1308597.22276</v>
      </c>
      <c r="K16" s="198">
        <v>43593915.01269</v>
      </c>
      <c r="L16" s="198">
        <v>1270714.27495</v>
      </c>
      <c r="M16" s="198">
        <v>42615239.05776</v>
      </c>
      <c r="N16" s="198">
        <v>511220.90047000005</v>
      </c>
    </row>
    <row r="17" spans="1:14" s="37" customFormat="1" ht="30" customHeight="1">
      <c r="A17" s="37" t="s">
        <v>500</v>
      </c>
      <c r="B17" s="935" t="s">
        <v>1117</v>
      </c>
      <c r="C17" s="197" t="s">
        <v>752</v>
      </c>
      <c r="D17" s="198">
        <v>47971.003560000005</v>
      </c>
      <c r="E17" s="198">
        <v>60429.901429999998</v>
      </c>
      <c r="F17" s="198">
        <v>72665.274669999999</v>
      </c>
      <c r="G17" s="198">
        <v>159764.35003</v>
      </c>
      <c r="H17" s="198">
        <v>9857.2336400000004</v>
      </c>
      <c r="I17" s="198">
        <v>192727.76903</v>
      </c>
      <c r="J17" s="198">
        <v>14125.20189</v>
      </c>
      <c r="K17" s="198">
        <v>230157.96218999999</v>
      </c>
      <c r="L17" s="198">
        <v>17473.211149999999</v>
      </c>
      <c r="M17" s="198">
        <v>253384.89056</v>
      </c>
      <c r="N17" s="198">
        <v>6220.7975400000005</v>
      </c>
    </row>
    <row r="18" spans="1:14" s="37" customFormat="1" ht="30" customHeight="1">
      <c r="A18" s="37" t="s">
        <v>500</v>
      </c>
      <c r="B18" s="935" t="s">
        <v>1118</v>
      </c>
      <c r="C18" s="197" t="s">
        <v>753</v>
      </c>
      <c r="D18" s="198">
        <v>0</v>
      </c>
      <c r="E18" s="198">
        <v>0</v>
      </c>
      <c r="F18" s="198">
        <v>0</v>
      </c>
      <c r="G18" s="198">
        <v>0</v>
      </c>
      <c r="H18" s="198">
        <v>0</v>
      </c>
      <c r="I18" s="198">
        <v>0</v>
      </c>
      <c r="J18" s="198">
        <v>0</v>
      </c>
      <c r="K18" s="198">
        <v>0</v>
      </c>
      <c r="L18" s="198">
        <v>0</v>
      </c>
      <c r="M18" s="198">
        <v>0</v>
      </c>
      <c r="N18" s="198">
        <v>0</v>
      </c>
    </row>
    <row r="19" spans="1:14" s="37" customFormat="1" ht="30" customHeight="1" thickBot="1">
      <c r="A19" s="37" t="s">
        <v>500</v>
      </c>
      <c r="B19" s="499">
        <v>212.04</v>
      </c>
      <c r="C19" s="197" t="s">
        <v>1309</v>
      </c>
      <c r="D19" s="198">
        <v>47238.89731</v>
      </c>
      <c r="E19" s="198">
        <v>57265.211689999996</v>
      </c>
      <c r="F19" s="198">
        <v>76534.423089999997</v>
      </c>
      <c r="G19" s="198">
        <v>50585.087439999996</v>
      </c>
      <c r="H19" s="198">
        <v>0</v>
      </c>
      <c r="I19" s="198">
        <v>82440.829249999995</v>
      </c>
      <c r="J19" s="198">
        <v>0</v>
      </c>
      <c r="K19" s="198">
        <v>67460.143760000006</v>
      </c>
      <c r="L19" s="198">
        <v>0</v>
      </c>
      <c r="M19" s="198">
        <v>85569.145579999997</v>
      </c>
      <c r="N19" s="198">
        <v>0</v>
      </c>
    </row>
    <row r="20" spans="1:14" s="37" customFormat="1" ht="30" customHeight="1" thickTop="1" thickBot="1">
      <c r="A20" s="396" t="s">
        <v>500</v>
      </c>
      <c r="B20" s="397" t="s">
        <v>1119</v>
      </c>
      <c r="C20" s="195" t="s">
        <v>754</v>
      </c>
      <c r="D20" s="196">
        <v>10455473.187239999</v>
      </c>
      <c r="E20" s="196">
        <v>7983428.6643699994</v>
      </c>
      <c r="F20" s="196">
        <v>7744624.6595200002</v>
      </c>
      <c r="G20" s="196">
        <v>3674676.9889600002</v>
      </c>
      <c r="H20" s="196">
        <v>354998.75831</v>
      </c>
      <c r="I20" s="196">
        <v>2383644.6945799999</v>
      </c>
      <c r="J20" s="196">
        <v>120055.78901000001</v>
      </c>
      <c r="K20" s="196">
        <v>802007.39145</v>
      </c>
      <c r="L20" s="196">
        <v>16475.338680000001</v>
      </c>
      <c r="M20" s="196">
        <v>720815.1834199999</v>
      </c>
      <c r="N20" s="196">
        <v>6051.1169500000005</v>
      </c>
    </row>
    <row r="21" spans="1:14" s="37" customFormat="1" ht="30" customHeight="1" thickTop="1">
      <c r="A21" s="37" t="s">
        <v>500</v>
      </c>
      <c r="B21" s="935" t="s">
        <v>1120</v>
      </c>
      <c r="C21" s="197" t="s">
        <v>755</v>
      </c>
      <c r="D21" s="198">
        <v>758453.67982000008</v>
      </c>
      <c r="E21" s="198">
        <v>623336.73124999995</v>
      </c>
      <c r="F21" s="198">
        <v>498762.19574</v>
      </c>
      <c r="G21" s="198">
        <v>399276.25400000002</v>
      </c>
      <c r="H21" s="198">
        <v>44416.47623</v>
      </c>
      <c r="I21" s="198">
        <v>249118.94316</v>
      </c>
      <c r="J21" s="198">
        <v>8988.2915900000007</v>
      </c>
      <c r="K21" s="198">
        <v>245465.79268000001</v>
      </c>
      <c r="L21" s="198">
        <v>2083.5707600000001</v>
      </c>
      <c r="M21" s="198">
        <v>211803.33987</v>
      </c>
      <c r="N21" s="198">
        <v>2176.0860600000001</v>
      </c>
    </row>
    <row r="22" spans="1:14" s="37" customFormat="1" ht="30" customHeight="1">
      <c r="A22" s="37" t="s">
        <v>500</v>
      </c>
      <c r="B22" s="935" t="s">
        <v>1121</v>
      </c>
      <c r="C22" s="197" t="s">
        <v>756</v>
      </c>
      <c r="D22" s="198">
        <v>252613.55853000001</v>
      </c>
      <c r="E22" s="198">
        <v>151524.10626</v>
      </c>
      <c r="F22" s="198">
        <v>292609.79048000003</v>
      </c>
      <c r="G22" s="198">
        <v>170485.38162999999</v>
      </c>
      <c r="H22" s="198">
        <v>8075.3770800000002</v>
      </c>
      <c r="I22" s="198">
        <v>114216.96787000001</v>
      </c>
      <c r="J22" s="198">
        <v>53.932339999999996</v>
      </c>
      <c r="K22" s="198">
        <v>47026.880990000005</v>
      </c>
      <c r="L22" s="198">
        <v>12.456799999999999</v>
      </c>
      <c r="M22" s="198">
        <v>13444.26586</v>
      </c>
      <c r="N22" s="198">
        <v>0</v>
      </c>
    </row>
    <row r="23" spans="1:14" s="37" customFormat="1" ht="30" customHeight="1">
      <c r="A23" s="37" t="s">
        <v>500</v>
      </c>
      <c r="B23" s="935" t="s">
        <v>1122</v>
      </c>
      <c r="C23" s="197" t="s">
        <v>757</v>
      </c>
      <c r="D23" s="198">
        <v>434719.38089999999</v>
      </c>
      <c r="E23" s="198">
        <v>199921.60611000002</v>
      </c>
      <c r="F23" s="198">
        <v>54355.426220000001</v>
      </c>
      <c r="G23" s="198">
        <v>2678.69346</v>
      </c>
      <c r="H23" s="198">
        <v>6.5</v>
      </c>
      <c r="I23" s="198">
        <v>1168.09356</v>
      </c>
      <c r="J23" s="198">
        <v>0</v>
      </c>
      <c r="K23" s="198">
        <v>549.15191000000004</v>
      </c>
      <c r="L23" s="198">
        <v>4.1870000000000003</v>
      </c>
      <c r="M23" s="198">
        <v>149.88988000000001</v>
      </c>
      <c r="N23" s="198">
        <v>1</v>
      </c>
    </row>
    <row r="24" spans="1:14" s="37" customFormat="1" ht="30" customHeight="1">
      <c r="A24" s="37" t="s">
        <v>500</v>
      </c>
      <c r="B24" s="935" t="s">
        <v>1123</v>
      </c>
      <c r="C24" s="197" t="s">
        <v>758</v>
      </c>
      <c r="D24" s="198">
        <v>323135.76000999997</v>
      </c>
      <c r="E24" s="198">
        <v>306599.09943</v>
      </c>
      <c r="F24" s="198">
        <v>248485.59837999998</v>
      </c>
      <c r="G24" s="198">
        <v>26445.013449999999</v>
      </c>
      <c r="H24" s="198">
        <v>8</v>
      </c>
      <c r="I24" s="198">
        <v>10609.324560000001</v>
      </c>
      <c r="J24" s="198">
        <v>71.69</v>
      </c>
      <c r="K24" s="198">
        <v>5304.4106500000007</v>
      </c>
      <c r="L24" s="198">
        <v>106.9</v>
      </c>
      <c r="M24" s="198">
        <v>4191.2848599999998</v>
      </c>
      <c r="N24" s="198">
        <v>0</v>
      </c>
    </row>
    <row r="25" spans="1:14" s="37" customFormat="1" ht="30" customHeight="1">
      <c r="A25" s="37" t="s">
        <v>500</v>
      </c>
      <c r="B25" s="935" t="s">
        <v>1124</v>
      </c>
      <c r="C25" s="197" t="s">
        <v>759</v>
      </c>
      <c r="D25" s="198">
        <v>1332956.3528099998</v>
      </c>
      <c r="E25" s="198">
        <v>1177927.5670099999</v>
      </c>
      <c r="F25" s="198">
        <v>1205915.1962599999</v>
      </c>
      <c r="G25" s="198">
        <v>264672.82387000002</v>
      </c>
      <c r="H25" s="198">
        <v>30184.14315</v>
      </c>
      <c r="I25" s="198">
        <v>106122.38961</v>
      </c>
      <c r="J25" s="198">
        <v>426.1</v>
      </c>
      <c r="K25" s="198">
        <v>25017.230370000001</v>
      </c>
      <c r="L25" s="198">
        <v>32.210999999999999</v>
      </c>
      <c r="M25" s="198">
        <v>20070.036459999999</v>
      </c>
      <c r="N25" s="198">
        <v>606.57000000000005</v>
      </c>
    </row>
    <row r="26" spans="1:14" s="37" customFormat="1" ht="30" customHeight="1">
      <c r="A26" s="37" t="s">
        <v>500</v>
      </c>
      <c r="B26" s="935" t="s">
        <v>1125</v>
      </c>
      <c r="C26" s="197" t="s">
        <v>760</v>
      </c>
      <c r="D26" s="198">
        <v>1800508.57458</v>
      </c>
      <c r="E26" s="198">
        <v>1578216.74025</v>
      </c>
      <c r="F26" s="198">
        <v>1865363.9435399999</v>
      </c>
      <c r="G26" s="198">
        <v>505257.45386000001</v>
      </c>
      <c r="H26" s="198">
        <v>76035.279540000003</v>
      </c>
      <c r="I26" s="198">
        <v>33649.6057</v>
      </c>
      <c r="J26" s="198">
        <v>107.44036</v>
      </c>
      <c r="K26" s="198">
        <v>80504.609819999998</v>
      </c>
      <c r="L26" s="198">
        <v>443.37610999999998</v>
      </c>
      <c r="M26" s="198">
        <v>67100.19184</v>
      </c>
      <c r="N26" s="198">
        <v>529.76667000000009</v>
      </c>
    </row>
    <row r="27" spans="1:14" s="37" customFormat="1" ht="30" customHeight="1">
      <c r="A27" s="37" t="s">
        <v>500</v>
      </c>
      <c r="B27" s="935" t="s">
        <v>1126</v>
      </c>
      <c r="C27" s="197" t="s">
        <v>761</v>
      </c>
      <c r="D27" s="198">
        <v>2722878.75648</v>
      </c>
      <c r="E27" s="198">
        <v>1147777.8846700001</v>
      </c>
      <c r="F27" s="198">
        <v>937238.53564000002</v>
      </c>
      <c r="G27" s="198">
        <v>249611.65972999998</v>
      </c>
      <c r="H27" s="198">
        <v>23665.171420000002</v>
      </c>
      <c r="I27" s="198">
        <v>98917.452650000007</v>
      </c>
      <c r="J27" s="198">
        <v>5365.0515999999998</v>
      </c>
      <c r="K27" s="198">
        <v>11040.70414</v>
      </c>
      <c r="L27" s="198">
        <v>52</v>
      </c>
      <c r="M27" s="198">
        <v>7869.4363400000002</v>
      </c>
      <c r="N27" s="198">
        <v>0</v>
      </c>
    </row>
    <row r="28" spans="1:14" s="37" customFormat="1" ht="30" customHeight="1" thickBot="1">
      <c r="A28" s="37" t="s">
        <v>500</v>
      </c>
      <c r="B28" s="935" t="s">
        <v>1127</v>
      </c>
      <c r="C28" s="197" t="s">
        <v>762</v>
      </c>
      <c r="D28" s="198">
        <v>2830207.1241100002</v>
      </c>
      <c r="E28" s="198">
        <v>2798124.9293899997</v>
      </c>
      <c r="F28" s="198">
        <v>2641893.9732600003</v>
      </c>
      <c r="G28" s="198">
        <v>2056249.70896</v>
      </c>
      <c r="H28" s="198">
        <v>172607.81088999999</v>
      </c>
      <c r="I28" s="198">
        <v>1769841.91747</v>
      </c>
      <c r="J28" s="198">
        <v>105043.28312000001</v>
      </c>
      <c r="K28" s="198">
        <v>387098.61089000001</v>
      </c>
      <c r="L28" s="198">
        <v>13740.63701</v>
      </c>
      <c r="M28" s="198">
        <v>396186.73830999999</v>
      </c>
      <c r="N28" s="198">
        <v>2737.6942200000003</v>
      </c>
    </row>
    <row r="29" spans="1:14" s="37" customFormat="1" ht="30" customHeight="1" thickTop="1" thickBot="1">
      <c r="A29" s="394" t="s">
        <v>500</v>
      </c>
      <c r="B29" s="398" t="s">
        <v>1320</v>
      </c>
      <c r="C29" s="199" t="s">
        <v>763</v>
      </c>
      <c r="D29" s="908">
        <v>1884050.5139200001</v>
      </c>
      <c r="E29" s="908">
        <v>2279307.10091</v>
      </c>
      <c r="F29" s="908">
        <v>2442940.0224699997</v>
      </c>
      <c r="G29" s="908">
        <v>4294946.5777599998</v>
      </c>
      <c r="H29" s="908">
        <v>63408.55586</v>
      </c>
      <c r="I29" s="908">
        <v>4348898.8077299995</v>
      </c>
      <c r="J29" s="908">
        <v>72355.122049999991</v>
      </c>
      <c r="K29" s="908">
        <v>4373255.216</v>
      </c>
      <c r="L29" s="908">
        <v>81295.319329999998</v>
      </c>
      <c r="M29" s="908">
        <v>4026164.48673</v>
      </c>
      <c r="N29" s="908">
        <v>35947.026939999996</v>
      </c>
    </row>
    <row r="30" spans="1:14" s="37" customFormat="1" ht="30" customHeight="1" thickTop="1" thickBot="1">
      <c r="A30" s="394" t="s">
        <v>500</v>
      </c>
      <c r="B30" s="398" t="s">
        <v>1128</v>
      </c>
      <c r="C30" s="199" t="s">
        <v>764</v>
      </c>
      <c r="D30" s="908">
        <v>10518361.846270001</v>
      </c>
      <c r="E30" s="908">
        <v>18273998.676750001</v>
      </c>
      <c r="F30" s="908">
        <v>22420246.71923</v>
      </c>
      <c r="G30" s="908">
        <v>34128615.657130003</v>
      </c>
      <c r="H30" s="908">
        <v>4343383.9944200004</v>
      </c>
      <c r="I30" s="908">
        <v>43373413.711370006</v>
      </c>
      <c r="J30" s="908">
        <v>4959551.16799</v>
      </c>
      <c r="K30" s="908">
        <v>52421842.970919997</v>
      </c>
      <c r="L30" s="908">
        <v>5460133.89224</v>
      </c>
      <c r="M30" s="908">
        <v>62069647.071290001</v>
      </c>
      <c r="N30" s="908">
        <v>2734565.2923000003</v>
      </c>
    </row>
    <row r="31" spans="1:14" s="37" customFormat="1" ht="30" customHeight="1" thickTop="1" thickBot="1">
      <c r="A31" s="396" t="s">
        <v>500</v>
      </c>
      <c r="B31" s="399" t="s">
        <v>1129</v>
      </c>
      <c r="C31" s="195" t="s">
        <v>765</v>
      </c>
      <c r="D31" s="196">
        <v>953253.57582999999</v>
      </c>
      <c r="E31" s="909">
        <v>1252542.6276</v>
      </c>
      <c r="F31" s="196">
        <v>1480232.80452</v>
      </c>
      <c r="G31" s="196">
        <v>2381648.1715199999</v>
      </c>
      <c r="H31" s="196">
        <v>246902.01543</v>
      </c>
      <c r="I31" s="196">
        <v>3263221.2151700002</v>
      </c>
      <c r="J31" s="196">
        <v>313167.84206</v>
      </c>
      <c r="K31" s="196">
        <v>4134928.1111999997</v>
      </c>
      <c r="L31" s="196">
        <v>383297.56541000004</v>
      </c>
      <c r="M31" s="196">
        <v>4961487.1276099999</v>
      </c>
      <c r="N31" s="196">
        <v>246938.51209</v>
      </c>
    </row>
    <row r="32" spans="1:14" s="37" customFormat="1" ht="30" customHeight="1" thickTop="1">
      <c r="A32" s="37" t="s">
        <v>500</v>
      </c>
      <c r="B32" s="935" t="s">
        <v>1130</v>
      </c>
      <c r="C32" s="197" t="s">
        <v>766</v>
      </c>
      <c r="D32" s="198">
        <v>69.086669999999998</v>
      </c>
      <c r="E32" s="198">
        <v>72.904570000000007</v>
      </c>
      <c r="F32" s="198">
        <v>79.90549</v>
      </c>
      <c r="G32" s="198">
        <v>79.889939999999996</v>
      </c>
      <c r="H32" s="198">
        <v>0</v>
      </c>
      <c r="I32" s="198">
        <v>79.791839999999993</v>
      </c>
      <c r="J32" s="198">
        <v>0</v>
      </c>
      <c r="K32" s="198">
        <v>644.92855000000009</v>
      </c>
      <c r="L32" s="198">
        <v>0</v>
      </c>
      <c r="M32" s="198">
        <v>79.924710000000005</v>
      </c>
      <c r="N32" s="198">
        <v>0</v>
      </c>
    </row>
    <row r="33" spans="1:15" s="37" customFormat="1" ht="30" customHeight="1">
      <c r="A33" s="37" t="s">
        <v>500</v>
      </c>
      <c r="B33" s="935" t="s">
        <v>1131</v>
      </c>
      <c r="C33" s="197" t="s">
        <v>767</v>
      </c>
      <c r="D33" s="198">
        <v>8.4478099999999987</v>
      </c>
      <c r="E33" s="198">
        <v>9.7299400000000009</v>
      </c>
      <c r="F33" s="198">
        <v>16.836650000000002</v>
      </c>
      <c r="G33" s="198">
        <v>1682.6202700000001</v>
      </c>
      <c r="H33" s="198">
        <v>391.75372999999996</v>
      </c>
      <c r="I33" s="198">
        <v>2162.8022999999998</v>
      </c>
      <c r="J33" s="198">
        <v>445.94781</v>
      </c>
      <c r="K33" s="198">
        <v>2766.88427</v>
      </c>
      <c r="L33" s="198">
        <v>547.9402</v>
      </c>
      <c r="M33" s="198">
        <v>3175.4261900000001</v>
      </c>
      <c r="N33" s="198">
        <v>867.81310999999994</v>
      </c>
    </row>
    <row r="34" spans="1:15" s="37" customFormat="1" ht="30" customHeight="1">
      <c r="A34" s="37" t="s">
        <v>500</v>
      </c>
      <c r="B34" s="935" t="s">
        <v>1132</v>
      </c>
      <c r="C34" s="197" t="s">
        <v>768</v>
      </c>
      <c r="D34" s="198">
        <v>257960.87156999999</v>
      </c>
      <c r="E34" s="198">
        <v>283484.18526999996</v>
      </c>
      <c r="F34" s="198">
        <v>300500.95704000001</v>
      </c>
      <c r="G34" s="198">
        <v>385526.76910999999</v>
      </c>
      <c r="H34" s="198">
        <v>14514.381619999998</v>
      </c>
      <c r="I34" s="198">
        <v>445561.84002999996</v>
      </c>
      <c r="J34" s="198">
        <v>9009.2046300000002</v>
      </c>
      <c r="K34" s="198">
        <v>342104.80123000004</v>
      </c>
      <c r="L34" s="198">
        <v>866.99043000000006</v>
      </c>
      <c r="M34" s="198">
        <v>380268.15707999998</v>
      </c>
      <c r="N34" s="198">
        <v>319.57290999999998</v>
      </c>
    </row>
    <row r="35" spans="1:15" s="37" customFormat="1" ht="30" customHeight="1">
      <c r="A35" s="37" t="s">
        <v>500</v>
      </c>
      <c r="B35" s="400" t="s">
        <v>1133</v>
      </c>
      <c r="C35" s="197" t="s">
        <v>769</v>
      </c>
      <c r="D35" s="198">
        <v>10745.441210000001</v>
      </c>
      <c r="E35" s="198">
        <v>6109.2812000000004</v>
      </c>
      <c r="F35" s="198">
        <v>4345.0412999999999</v>
      </c>
      <c r="G35" s="198">
        <v>5126.6299600000002</v>
      </c>
      <c r="H35" s="198">
        <v>658.40760999999998</v>
      </c>
      <c r="I35" s="198">
        <v>7554.4074099999998</v>
      </c>
      <c r="J35" s="198">
        <v>885.31097999999997</v>
      </c>
      <c r="K35" s="198">
        <v>4634.96497</v>
      </c>
      <c r="L35" s="198">
        <v>658.94144999999992</v>
      </c>
      <c r="M35" s="198">
        <v>4693.7800999999999</v>
      </c>
      <c r="N35" s="198">
        <v>56.694870000000002</v>
      </c>
    </row>
    <row r="36" spans="1:15" s="37" customFormat="1" ht="30" customHeight="1">
      <c r="A36" s="37" t="s">
        <v>500</v>
      </c>
      <c r="B36" s="400" t="s">
        <v>1134</v>
      </c>
      <c r="C36" s="200" t="s">
        <v>1321</v>
      </c>
      <c r="D36" s="198">
        <v>684469.72857000004</v>
      </c>
      <c r="E36" s="198">
        <v>962866.52662000002</v>
      </c>
      <c r="F36" s="198">
        <v>1175290.0640399999</v>
      </c>
      <c r="G36" s="198">
        <v>1989232.2622400001</v>
      </c>
      <c r="H36" s="198">
        <v>231337.47247000001</v>
      </c>
      <c r="I36" s="198">
        <v>2807862.37359</v>
      </c>
      <c r="J36" s="198">
        <v>302827.37864000001</v>
      </c>
      <c r="K36" s="198">
        <v>3784776.5321799996</v>
      </c>
      <c r="L36" s="198">
        <v>381223.69332999998</v>
      </c>
      <c r="M36" s="198">
        <v>4573269.8395299995</v>
      </c>
      <c r="N36" s="198">
        <v>245694.43119999999</v>
      </c>
    </row>
    <row r="37" spans="1:15" s="37" customFormat="1" ht="30" customHeight="1">
      <c r="A37" s="37" t="s">
        <v>500</v>
      </c>
      <c r="B37" s="400" t="s">
        <v>1135</v>
      </c>
      <c r="C37" s="201" t="s">
        <v>770</v>
      </c>
      <c r="D37" s="198">
        <v>1314221.7058599999</v>
      </c>
      <c r="E37" s="198">
        <v>3362012.28681</v>
      </c>
      <c r="F37" s="198">
        <v>5229959.0864799991</v>
      </c>
      <c r="G37" s="198">
        <v>5643842.55571</v>
      </c>
      <c r="H37" s="198">
        <v>113365.74717</v>
      </c>
      <c r="I37" s="198">
        <v>6230084.8331199996</v>
      </c>
      <c r="J37" s="198">
        <v>23848.980350000002</v>
      </c>
      <c r="K37" s="198">
        <v>5883536.7179199997</v>
      </c>
      <c r="L37" s="198">
        <v>16908.81381</v>
      </c>
      <c r="M37" s="198">
        <v>7372347.5906999996</v>
      </c>
      <c r="N37" s="198">
        <v>0</v>
      </c>
    </row>
    <row r="38" spans="1:15" ht="2.25" customHeight="1">
      <c r="A38" s="935" t="s">
        <v>499</v>
      </c>
      <c r="B38" s="935" t="s">
        <v>499</v>
      </c>
      <c r="C38" s="191"/>
      <c r="D38" s="500"/>
      <c r="E38" s="500"/>
      <c r="F38" s="188"/>
      <c r="G38" s="188"/>
      <c r="H38" s="188"/>
      <c r="I38" s="188"/>
      <c r="J38" s="188"/>
      <c r="K38" s="188"/>
      <c r="L38" s="188"/>
      <c r="M38" s="188"/>
      <c r="N38" s="188"/>
      <c r="O38" s="830"/>
    </row>
    <row r="39" spans="1:15" ht="1.5" customHeight="1" thickBot="1">
      <c r="C39" s="634"/>
      <c r="D39" s="66"/>
      <c r="E39" s="66"/>
      <c r="F39" s="202"/>
      <c r="G39" s="202"/>
      <c r="H39" s="202"/>
      <c r="I39" s="66"/>
      <c r="J39" s="66"/>
      <c r="K39" s="66"/>
      <c r="L39" s="66"/>
      <c r="M39" s="66"/>
      <c r="N39" s="66"/>
      <c r="O39" s="830"/>
    </row>
    <row r="40" spans="1:15" ht="24.75" customHeight="1" thickTop="1">
      <c r="C40" s="48"/>
      <c r="D40" s="78"/>
      <c r="E40" s="78"/>
      <c r="F40" s="203"/>
      <c r="G40" s="203"/>
      <c r="H40" s="203"/>
      <c r="I40" s="78"/>
      <c r="J40" s="78"/>
      <c r="K40" s="78"/>
      <c r="L40" s="78"/>
      <c r="M40" s="78"/>
      <c r="N40" s="78"/>
      <c r="O40" s="830"/>
    </row>
    <row r="41" spans="1:15">
      <c r="C41" s="48"/>
      <c r="D41" s="78"/>
      <c r="E41" s="78"/>
      <c r="F41" s="203"/>
      <c r="G41" s="203"/>
      <c r="H41" s="203"/>
      <c r="I41" s="78"/>
      <c r="J41" s="78"/>
      <c r="K41" s="78"/>
      <c r="L41" s="78"/>
      <c r="M41" s="78"/>
      <c r="N41" s="78"/>
      <c r="O41" s="830"/>
    </row>
    <row r="42" spans="1:15">
      <c r="C42" s="48"/>
      <c r="D42" s="78"/>
      <c r="E42" s="78"/>
      <c r="F42" s="203"/>
      <c r="G42" s="203"/>
      <c r="H42" s="203"/>
      <c r="I42" s="78"/>
      <c r="J42" s="78"/>
      <c r="K42" s="78"/>
      <c r="L42" s="78"/>
      <c r="M42" s="78"/>
      <c r="N42" s="78"/>
      <c r="O42" s="830"/>
    </row>
    <row r="43" spans="1:15">
      <c r="C43" s="48"/>
      <c r="D43" s="78"/>
      <c r="E43" s="78"/>
      <c r="F43" s="203"/>
      <c r="G43" s="203"/>
      <c r="H43" s="203"/>
      <c r="I43" s="78"/>
      <c r="J43" s="78"/>
      <c r="K43" s="78"/>
      <c r="L43" s="78"/>
      <c r="M43" s="78"/>
      <c r="N43" s="78"/>
      <c r="O43" s="830"/>
    </row>
    <row r="44" spans="1:15">
      <c r="C44" s="50"/>
      <c r="D44" s="78"/>
      <c r="E44" s="78"/>
      <c r="F44" s="203"/>
      <c r="G44" s="203"/>
      <c r="H44" s="203"/>
      <c r="I44" s="78"/>
      <c r="J44" s="78"/>
      <c r="K44" s="78"/>
      <c r="L44" s="78"/>
      <c r="M44" s="78"/>
      <c r="N44" s="78"/>
      <c r="O44" s="830"/>
    </row>
    <row r="45" spans="1:15">
      <c r="C45" s="50"/>
      <c r="D45" s="78"/>
      <c r="E45" s="78"/>
      <c r="F45" s="203"/>
      <c r="G45" s="203"/>
      <c r="H45" s="203"/>
      <c r="I45" s="78"/>
      <c r="J45" s="78"/>
      <c r="K45" s="78"/>
      <c r="L45" s="78"/>
      <c r="M45" s="78"/>
      <c r="N45" s="78"/>
      <c r="O45" s="830"/>
    </row>
    <row r="46" spans="1:15">
      <c r="C46" s="50"/>
      <c r="D46" s="78"/>
      <c r="E46" s="78"/>
      <c r="F46" s="203"/>
      <c r="G46" s="203"/>
      <c r="H46" s="203"/>
      <c r="I46" s="78"/>
      <c r="J46" s="78"/>
      <c r="K46" s="78"/>
      <c r="L46" s="78"/>
      <c r="M46" s="78"/>
      <c r="N46" s="78"/>
      <c r="O46" s="830"/>
    </row>
    <row r="47" spans="1:15">
      <c r="C47" s="50"/>
      <c r="D47" s="78"/>
      <c r="E47" s="78"/>
      <c r="F47" s="203"/>
      <c r="G47" s="203"/>
      <c r="H47" s="203"/>
      <c r="I47" s="78"/>
      <c r="J47" s="78"/>
      <c r="K47" s="78"/>
      <c r="L47" s="78"/>
      <c r="M47" s="78"/>
      <c r="N47" s="78"/>
      <c r="O47" s="830"/>
    </row>
    <row r="48" spans="1:15">
      <c r="C48" s="50"/>
      <c r="D48" s="78"/>
      <c r="E48" s="78"/>
      <c r="F48" s="203"/>
      <c r="G48" s="203"/>
      <c r="H48" s="203"/>
      <c r="I48" s="78"/>
      <c r="J48" s="78"/>
      <c r="K48" s="78"/>
      <c r="L48" s="78"/>
      <c r="M48" s="78"/>
      <c r="N48" s="78"/>
      <c r="O48" s="830"/>
    </row>
    <row r="49" spans="3:15">
      <c r="C49" s="50"/>
      <c r="D49" s="78"/>
      <c r="E49" s="78"/>
      <c r="F49" s="203"/>
      <c r="G49" s="203"/>
      <c r="H49" s="203"/>
      <c r="I49" s="78"/>
      <c r="J49" s="78"/>
      <c r="K49" s="78"/>
      <c r="L49" s="78"/>
      <c r="M49" s="78"/>
      <c r="N49" s="78"/>
      <c r="O49" s="830"/>
    </row>
    <row r="50" spans="3:15">
      <c r="C50" s="50"/>
      <c r="D50" s="78"/>
      <c r="E50" s="78"/>
      <c r="F50" s="203"/>
      <c r="G50" s="203"/>
      <c r="H50" s="203"/>
      <c r="I50" s="78"/>
      <c r="J50" s="78"/>
      <c r="K50" s="78"/>
      <c r="L50" s="78"/>
      <c r="M50" s="78"/>
      <c r="N50" s="78"/>
      <c r="O50" s="830"/>
    </row>
    <row r="51" spans="3:15">
      <c r="C51" s="50"/>
      <c r="D51" s="78"/>
      <c r="E51" s="78"/>
      <c r="F51" s="203"/>
      <c r="G51" s="203"/>
      <c r="H51" s="203"/>
      <c r="I51" s="78"/>
      <c r="J51" s="78"/>
      <c r="K51" s="78"/>
      <c r="L51" s="78"/>
      <c r="M51" s="78"/>
      <c r="N51" s="78"/>
      <c r="O51" s="830"/>
    </row>
    <row r="52" spans="3:15">
      <c r="C52" s="50"/>
      <c r="D52" s="78"/>
      <c r="E52" s="78"/>
      <c r="F52" s="203"/>
      <c r="G52" s="203"/>
      <c r="H52" s="203"/>
      <c r="I52" s="78"/>
      <c r="J52" s="78"/>
      <c r="K52" s="78"/>
      <c r="L52" s="78"/>
      <c r="M52" s="78"/>
      <c r="N52" s="78"/>
      <c r="O52" s="830"/>
    </row>
    <row r="53" spans="3:15">
      <c r="C53" s="50"/>
      <c r="D53" s="78"/>
      <c r="E53" s="78"/>
      <c r="F53" s="203"/>
      <c r="G53" s="203"/>
      <c r="H53" s="203"/>
      <c r="I53" s="78"/>
      <c r="J53" s="78"/>
      <c r="K53" s="78"/>
      <c r="L53" s="78"/>
      <c r="M53" s="78"/>
      <c r="N53" s="78"/>
      <c r="O53" s="830"/>
    </row>
    <row r="54" spans="3:15">
      <c r="C54" s="50"/>
      <c r="D54" s="78"/>
      <c r="E54" s="78"/>
      <c r="F54" s="203"/>
      <c r="G54" s="203"/>
      <c r="H54" s="203"/>
      <c r="I54" s="78"/>
      <c r="J54" s="78"/>
      <c r="K54" s="78"/>
      <c r="L54" s="78"/>
      <c r="M54" s="78"/>
      <c r="N54" s="78"/>
      <c r="O54" s="830"/>
    </row>
    <row r="55" spans="3:15" ht="15.75">
      <c r="C55" s="69"/>
      <c r="D55" s="78"/>
      <c r="E55" s="78"/>
      <c r="F55" s="203"/>
      <c r="G55" s="203"/>
      <c r="H55" s="203"/>
      <c r="I55" s="78"/>
      <c r="J55" s="78"/>
      <c r="K55" s="78"/>
      <c r="L55" s="78"/>
      <c r="M55" s="78"/>
      <c r="N55" s="78"/>
      <c r="O55" s="830"/>
    </row>
    <row r="56" spans="3:15" ht="15.75">
      <c r="C56" s="69"/>
      <c r="D56" s="78"/>
      <c r="E56" s="78"/>
      <c r="F56" s="203"/>
      <c r="G56" s="203"/>
      <c r="H56" s="203"/>
      <c r="I56" s="78"/>
      <c r="J56" s="78"/>
      <c r="K56" s="78"/>
      <c r="L56" s="78"/>
      <c r="M56" s="78"/>
      <c r="N56" s="78"/>
      <c r="O56" s="830"/>
    </row>
    <row r="57" spans="3:15" ht="15.75">
      <c r="C57" s="69"/>
      <c r="D57" s="78"/>
      <c r="E57" s="78"/>
      <c r="F57" s="203"/>
      <c r="G57" s="203"/>
      <c r="H57" s="203"/>
      <c r="I57" s="78"/>
      <c r="J57" s="78"/>
      <c r="K57" s="78"/>
      <c r="L57" s="78"/>
      <c r="M57" s="78"/>
      <c r="N57" s="78"/>
      <c r="O57" s="830"/>
    </row>
    <row r="58" spans="3:15" ht="15.75">
      <c r="C58" s="69"/>
      <c r="O58" s="830"/>
    </row>
    <row r="59" spans="3:15" ht="15.75">
      <c r="C59" s="69"/>
      <c r="O59" s="830"/>
    </row>
    <row r="60" spans="3:15" ht="15.75">
      <c r="C60" s="69"/>
      <c r="O60" s="830"/>
    </row>
    <row r="61" spans="3:15" ht="15.75">
      <c r="C61" s="69"/>
      <c r="O61" s="830"/>
    </row>
    <row r="62" spans="3:15" ht="15.75">
      <c r="C62" s="69"/>
      <c r="O62" s="830"/>
    </row>
    <row r="63" spans="3:15" ht="15.75">
      <c r="C63" s="69"/>
      <c r="O63" s="830"/>
    </row>
    <row r="64" spans="3:15" ht="15.75">
      <c r="C64" s="69"/>
      <c r="O64" s="830"/>
    </row>
    <row r="65" spans="3:15" ht="15.75">
      <c r="C65" s="69"/>
      <c r="O65" s="830"/>
    </row>
    <row r="66" spans="3:15" ht="15.75">
      <c r="C66" s="69"/>
      <c r="O66" s="830"/>
    </row>
    <row r="67" spans="3:15" ht="15.75">
      <c r="C67" s="69"/>
      <c r="O67" s="830"/>
    </row>
    <row r="68" spans="3:15" ht="15.75">
      <c r="C68" s="69"/>
      <c r="O68" s="830"/>
    </row>
    <row r="69" spans="3:15" ht="15.75">
      <c r="C69" s="69"/>
      <c r="O69" s="830"/>
    </row>
    <row r="70" spans="3:15" ht="15.75">
      <c r="C70" s="69"/>
      <c r="O70" s="830"/>
    </row>
    <row r="71" spans="3:15" ht="15.75">
      <c r="C71" s="69"/>
      <c r="O71" s="830"/>
    </row>
    <row r="72" spans="3:15" ht="15.75">
      <c r="C72" s="69"/>
      <c r="O72" s="830"/>
    </row>
    <row r="73" spans="3:15" ht="15.75">
      <c r="C73" s="69"/>
      <c r="O73" s="830"/>
    </row>
    <row r="74" spans="3:15" ht="15.75">
      <c r="C74" s="69"/>
      <c r="O74" s="830"/>
    </row>
    <row r="75" spans="3:15" ht="15.75">
      <c r="C75" s="69"/>
      <c r="O75" s="830"/>
    </row>
    <row r="76" spans="3:15" ht="15.75">
      <c r="C76" s="69"/>
      <c r="O76" s="830"/>
    </row>
    <row r="77" spans="3:15" ht="15.75">
      <c r="C77" s="69"/>
      <c r="O77" s="830"/>
    </row>
    <row r="78" spans="3:15" ht="15.75">
      <c r="C78" s="69"/>
      <c r="O78" s="830"/>
    </row>
    <row r="79" spans="3:15" ht="15.75">
      <c r="C79" s="69"/>
      <c r="O79" s="830"/>
    </row>
    <row r="80" spans="3:15" ht="15.75">
      <c r="C80" s="69"/>
      <c r="O80" s="830"/>
    </row>
    <row r="81" spans="3:15" ht="15.75">
      <c r="C81" s="69"/>
      <c r="O81" s="830"/>
    </row>
    <row r="82" spans="3:15" ht="15.75">
      <c r="C82" s="69"/>
      <c r="O82" s="830"/>
    </row>
    <row r="83" spans="3:15" ht="15.75">
      <c r="C83" s="69"/>
      <c r="O83" s="830"/>
    </row>
    <row r="84" spans="3:15" ht="15.75">
      <c r="C84" s="69"/>
      <c r="O84" s="830"/>
    </row>
    <row r="85" spans="3:15" ht="15.75">
      <c r="C85" s="69"/>
      <c r="O85" s="830"/>
    </row>
    <row r="86" spans="3:15" ht="15.75">
      <c r="C86" s="69"/>
      <c r="O86" s="830"/>
    </row>
    <row r="87" spans="3:15" ht="15.75">
      <c r="C87" s="69"/>
      <c r="O87" s="830"/>
    </row>
    <row r="88" spans="3:15" ht="15.75">
      <c r="C88" s="69"/>
      <c r="O88" s="830"/>
    </row>
    <row r="89" spans="3:15" ht="15.75">
      <c r="C89" s="69"/>
      <c r="O89" s="830"/>
    </row>
    <row r="90" spans="3:15" ht="15.75">
      <c r="C90" s="69"/>
      <c r="O90" s="830"/>
    </row>
    <row r="91" spans="3:15" ht="15.75">
      <c r="C91" s="69"/>
      <c r="O91" s="830"/>
    </row>
    <row r="92" spans="3:15" ht="15.75">
      <c r="C92" s="69"/>
      <c r="O92" s="830"/>
    </row>
    <row r="93" spans="3:15" ht="15.75">
      <c r="C93" s="69"/>
      <c r="O93" s="830"/>
    </row>
    <row r="94" spans="3:15" ht="15.75">
      <c r="C94" s="69"/>
      <c r="O94" s="830"/>
    </row>
    <row r="95" spans="3:15" ht="15.75">
      <c r="C95" s="69"/>
      <c r="O95" s="830"/>
    </row>
    <row r="96" spans="3:15" ht="15.75">
      <c r="C96" s="69"/>
      <c r="O96" s="830"/>
    </row>
    <row r="97" spans="3:15" ht="15.75">
      <c r="C97" s="69"/>
      <c r="O97" s="830"/>
    </row>
    <row r="98" spans="3:15" ht="15.75">
      <c r="C98" s="69"/>
      <c r="O98" s="830"/>
    </row>
    <row r="99" spans="3:15" ht="15.75">
      <c r="C99" s="69"/>
      <c r="O99" s="830"/>
    </row>
    <row r="100" spans="3:15" ht="15.75">
      <c r="C100" s="69"/>
      <c r="O100" s="830"/>
    </row>
    <row r="101" spans="3:15" ht="15.75">
      <c r="C101" s="69"/>
      <c r="O101" s="830"/>
    </row>
    <row r="102" spans="3:15" ht="15.75">
      <c r="C102" s="69"/>
      <c r="O102" s="830"/>
    </row>
    <row r="103" spans="3:15" ht="15.75">
      <c r="C103" s="69"/>
      <c r="O103" s="830"/>
    </row>
    <row r="104" spans="3:15" ht="15.75">
      <c r="C104" s="69"/>
      <c r="O104" s="830"/>
    </row>
    <row r="105" spans="3:15" ht="15.75">
      <c r="C105" s="69"/>
      <c r="O105" s="830"/>
    </row>
    <row r="106" spans="3:15" ht="15.75">
      <c r="C106" s="69"/>
      <c r="O106" s="830"/>
    </row>
    <row r="107" spans="3:15" ht="15.75">
      <c r="C107" s="69"/>
      <c r="O107" s="830"/>
    </row>
    <row r="108" spans="3:15" ht="15.75">
      <c r="C108" s="69"/>
      <c r="O108" s="830"/>
    </row>
    <row r="109" spans="3:15" ht="15.75">
      <c r="C109" s="69"/>
      <c r="O109" s="830"/>
    </row>
    <row r="110" spans="3:15" ht="15.75">
      <c r="C110" s="69"/>
      <c r="O110" s="830"/>
    </row>
    <row r="111" spans="3:15" ht="15.75">
      <c r="C111" s="69"/>
      <c r="O111" s="830"/>
    </row>
    <row r="112" spans="3:15" ht="15.75">
      <c r="C112" s="69"/>
      <c r="O112" s="830"/>
    </row>
    <row r="113" spans="3:15" ht="15.75">
      <c r="C113" s="69"/>
      <c r="O113" s="830"/>
    </row>
    <row r="114" spans="3:15" ht="15.75">
      <c r="C114" s="69"/>
      <c r="O114" s="830"/>
    </row>
    <row r="115" spans="3:15" ht="15.75">
      <c r="C115" s="69"/>
      <c r="O115" s="830"/>
    </row>
    <row r="116" spans="3:15" ht="15.75">
      <c r="C116" s="69"/>
      <c r="O116" s="830"/>
    </row>
    <row r="117" spans="3:15" ht="15.75">
      <c r="C117" s="69"/>
      <c r="O117" s="830"/>
    </row>
    <row r="118" spans="3:15" ht="15.75">
      <c r="C118" s="69"/>
      <c r="O118" s="830"/>
    </row>
    <row r="119" spans="3:15" ht="15.75">
      <c r="C119" s="69"/>
      <c r="O119" s="830"/>
    </row>
    <row r="120" spans="3:15" ht="15.75">
      <c r="C120" s="69"/>
      <c r="O120" s="830"/>
    </row>
    <row r="121" spans="3:15" ht="15.75">
      <c r="C121" s="69"/>
      <c r="O121" s="830"/>
    </row>
    <row r="122" spans="3:15" ht="15.75">
      <c r="C122" s="69"/>
      <c r="O122" s="830"/>
    </row>
    <row r="123" spans="3:15" ht="15.75">
      <c r="C123" s="69"/>
      <c r="O123" s="830"/>
    </row>
    <row r="124" spans="3:15" ht="15.75">
      <c r="C124" s="69"/>
      <c r="O124" s="830"/>
    </row>
    <row r="125" spans="3:15" ht="15.75">
      <c r="C125" s="69"/>
      <c r="O125" s="830"/>
    </row>
    <row r="126" spans="3:15" ht="15.75">
      <c r="C126" s="69"/>
      <c r="O126" s="830"/>
    </row>
    <row r="127" spans="3:15" ht="15.75">
      <c r="C127" s="69"/>
      <c r="O127" s="830"/>
    </row>
    <row r="128" spans="3:15" ht="15.75">
      <c r="C128" s="69"/>
      <c r="O128" s="830"/>
    </row>
    <row r="129" spans="3:15" ht="15.75">
      <c r="C129" s="69"/>
      <c r="O129" s="830"/>
    </row>
    <row r="130" spans="3:15" ht="15.75">
      <c r="C130" s="69"/>
      <c r="O130" s="830"/>
    </row>
    <row r="131" spans="3:15" ht="15.75">
      <c r="C131" s="69"/>
      <c r="O131" s="830"/>
    </row>
    <row r="132" spans="3:15" ht="15.75">
      <c r="C132" s="69"/>
      <c r="O132" s="830"/>
    </row>
    <row r="133" spans="3:15" ht="15.75">
      <c r="C133" s="69"/>
      <c r="O133" s="830"/>
    </row>
    <row r="134" spans="3:15" ht="15.75">
      <c r="C134" s="69"/>
      <c r="O134" s="830"/>
    </row>
    <row r="135" spans="3:15" ht="15.75">
      <c r="C135" s="69"/>
      <c r="O135" s="830"/>
    </row>
    <row r="136" spans="3:15" ht="15.75">
      <c r="C136" s="69"/>
      <c r="O136" s="830"/>
    </row>
    <row r="137" spans="3:15" ht="15.75">
      <c r="C137" s="69"/>
      <c r="O137" s="830"/>
    </row>
    <row r="138" spans="3:15" ht="15.75">
      <c r="C138" s="69"/>
      <c r="O138" s="830"/>
    </row>
    <row r="139" spans="3:15" ht="15.75">
      <c r="C139" s="69"/>
      <c r="O139" s="830"/>
    </row>
    <row r="140" spans="3:15" ht="15.75">
      <c r="C140" s="69"/>
      <c r="O140" s="830"/>
    </row>
    <row r="141" spans="3:15" ht="15.75">
      <c r="C141" s="69"/>
      <c r="O141" s="830"/>
    </row>
    <row r="142" spans="3:15" ht="15.75">
      <c r="C142" s="69"/>
      <c r="O142" s="830"/>
    </row>
    <row r="143" spans="3:15" ht="15.75">
      <c r="C143" s="69"/>
      <c r="O143" s="830"/>
    </row>
    <row r="144" spans="3:15" ht="15.75">
      <c r="C144" s="69"/>
      <c r="O144" s="830"/>
    </row>
    <row r="145" spans="3:15" ht="15.75">
      <c r="C145" s="69"/>
      <c r="O145" s="830"/>
    </row>
    <row r="146" spans="3:15" ht="15.75">
      <c r="C146" s="69"/>
      <c r="O146" s="830"/>
    </row>
    <row r="147" spans="3:15" ht="15.75">
      <c r="C147" s="69"/>
      <c r="O147" s="830"/>
    </row>
    <row r="148" spans="3:15" ht="15.75">
      <c r="C148" s="69"/>
      <c r="O148" s="830"/>
    </row>
    <row r="149" spans="3:15" ht="15.75">
      <c r="C149" s="69"/>
      <c r="O149" s="830"/>
    </row>
    <row r="150" spans="3:15" ht="15.75">
      <c r="C150" s="69"/>
      <c r="O150" s="830"/>
    </row>
    <row r="151" spans="3:15" ht="15.75">
      <c r="C151" s="69"/>
      <c r="O151" s="830"/>
    </row>
    <row r="152" spans="3:15" ht="15.75">
      <c r="C152" s="69"/>
      <c r="O152" s="830"/>
    </row>
    <row r="153" spans="3:15" ht="15.75">
      <c r="C153" s="69"/>
      <c r="O153" s="830"/>
    </row>
    <row r="154" spans="3:15" ht="15.75">
      <c r="C154" s="69"/>
      <c r="O154" s="830"/>
    </row>
    <row r="155" spans="3:15" ht="15.75">
      <c r="C155" s="69"/>
      <c r="O155" s="830"/>
    </row>
    <row r="156" spans="3:15" ht="15.75">
      <c r="C156" s="69"/>
      <c r="O156" s="830"/>
    </row>
    <row r="157" spans="3:15" ht="15.75">
      <c r="C157" s="69"/>
      <c r="O157" s="830"/>
    </row>
    <row r="158" spans="3:15" ht="15.75">
      <c r="C158" s="69"/>
      <c r="O158" s="830"/>
    </row>
    <row r="159" spans="3:15" ht="15.75">
      <c r="C159" s="69"/>
      <c r="O159" s="830"/>
    </row>
    <row r="160" spans="3:15" ht="15.75">
      <c r="C160" s="69"/>
      <c r="O160" s="830"/>
    </row>
    <row r="161" spans="3:15" ht="15.75">
      <c r="C161" s="69"/>
      <c r="O161" s="830"/>
    </row>
    <row r="162" spans="3:15" ht="15.75">
      <c r="C162" s="69"/>
      <c r="O162" s="830"/>
    </row>
    <row r="163" spans="3:15" ht="15.75">
      <c r="C163" s="69"/>
      <c r="O163" s="830"/>
    </row>
    <row r="164" spans="3:15" ht="15.75">
      <c r="C164" s="69"/>
      <c r="O164" s="830"/>
    </row>
    <row r="165" spans="3:15" ht="15.75">
      <c r="C165" s="69"/>
      <c r="O165" s="830"/>
    </row>
    <row r="166" spans="3:15" ht="15.75">
      <c r="C166" s="69"/>
      <c r="O166" s="830"/>
    </row>
    <row r="167" spans="3:15" ht="15.75">
      <c r="C167" s="69"/>
      <c r="O167" s="830"/>
    </row>
    <row r="168" spans="3:15" ht="15.75">
      <c r="C168" s="69"/>
      <c r="O168" s="830"/>
    </row>
    <row r="169" spans="3:15" ht="15.75">
      <c r="C169" s="69"/>
      <c r="O169" s="830"/>
    </row>
    <row r="170" spans="3:15" ht="15.75">
      <c r="C170" s="69"/>
      <c r="O170" s="830"/>
    </row>
    <row r="171" spans="3:15" ht="15.75">
      <c r="C171" s="69"/>
      <c r="O171" s="830"/>
    </row>
    <row r="172" spans="3:15" ht="15.75">
      <c r="C172" s="69"/>
      <c r="O172" s="830"/>
    </row>
    <row r="173" spans="3:15" ht="15.75">
      <c r="C173" s="69"/>
      <c r="O173" s="830"/>
    </row>
    <row r="174" spans="3:15" ht="15.75">
      <c r="C174" s="69"/>
      <c r="O174" s="830"/>
    </row>
    <row r="175" spans="3:15" ht="15.75">
      <c r="C175" s="69"/>
      <c r="O175" s="830"/>
    </row>
    <row r="176" spans="3:15" ht="15.75">
      <c r="C176" s="69"/>
      <c r="O176" s="830"/>
    </row>
    <row r="177" spans="3:15" ht="15.75">
      <c r="C177" s="69"/>
      <c r="O177" s="830"/>
    </row>
    <row r="178" spans="3:15" ht="15.75">
      <c r="C178" s="69"/>
      <c r="O178" s="830"/>
    </row>
    <row r="179" spans="3:15" ht="15.75">
      <c r="C179" s="69"/>
      <c r="O179" s="830"/>
    </row>
    <row r="180" spans="3:15" ht="15.75">
      <c r="C180" s="69"/>
      <c r="O180" s="830"/>
    </row>
    <row r="181" spans="3:15" ht="15.75">
      <c r="C181" s="69"/>
      <c r="O181" s="830"/>
    </row>
    <row r="182" spans="3:15" ht="15.75">
      <c r="C182" s="69"/>
      <c r="O182" s="830"/>
    </row>
    <row r="183" spans="3:15" ht="15.75">
      <c r="C183" s="69"/>
      <c r="O183" s="830"/>
    </row>
    <row r="184" spans="3:15" ht="15.75">
      <c r="C184" s="69"/>
      <c r="O184" s="830"/>
    </row>
    <row r="185" spans="3:15" ht="15.75">
      <c r="C185" s="69"/>
      <c r="O185" s="830"/>
    </row>
    <row r="186" spans="3:15" ht="15.75">
      <c r="C186" s="69"/>
      <c r="O186" s="830"/>
    </row>
    <row r="187" spans="3:15" ht="15.75">
      <c r="C187" s="69"/>
      <c r="O187" s="830"/>
    </row>
    <row r="188" spans="3:15" ht="15.75">
      <c r="C188" s="69"/>
      <c r="O188" s="830"/>
    </row>
    <row r="189" spans="3:15" ht="15.75">
      <c r="C189" s="69"/>
      <c r="O189" s="830"/>
    </row>
    <row r="190" spans="3:15" ht="15.75">
      <c r="C190" s="69"/>
      <c r="O190" s="830"/>
    </row>
    <row r="191" spans="3:15" ht="15.75">
      <c r="C191" s="69"/>
      <c r="O191" s="830"/>
    </row>
    <row r="192" spans="3:15" ht="15.75">
      <c r="C192" s="69"/>
      <c r="O192" s="830"/>
    </row>
    <row r="193" spans="3:15" ht="15.75">
      <c r="C193" s="69"/>
      <c r="O193" s="830"/>
    </row>
    <row r="194" spans="3:15" ht="15.75">
      <c r="C194" s="69"/>
      <c r="O194" s="830"/>
    </row>
    <row r="195" spans="3:15" ht="15.75">
      <c r="C195" s="69"/>
      <c r="O195" s="830"/>
    </row>
    <row r="196" spans="3:15" ht="15.75">
      <c r="C196" s="69"/>
      <c r="O196" s="830"/>
    </row>
    <row r="197" spans="3:15" ht="15.75">
      <c r="C197" s="69"/>
      <c r="O197" s="830"/>
    </row>
    <row r="198" spans="3:15" ht="15.75">
      <c r="C198" s="69"/>
      <c r="O198" s="830"/>
    </row>
    <row r="199" spans="3:15" ht="15.75">
      <c r="C199" s="69"/>
      <c r="O199" s="830"/>
    </row>
    <row r="200" spans="3:15" ht="15.75">
      <c r="C200" s="69"/>
      <c r="O200" s="830"/>
    </row>
    <row r="201" spans="3:15" ht="15.75">
      <c r="C201" s="69"/>
    </row>
    <row r="202" spans="3:15" ht="15.75">
      <c r="C202" s="69"/>
    </row>
    <row r="203" spans="3:15" ht="15.75">
      <c r="C203" s="69"/>
    </row>
    <row r="204" spans="3:15" ht="15.75">
      <c r="C204" s="69"/>
    </row>
    <row r="205" spans="3:15" ht="15.75">
      <c r="C205" s="69"/>
    </row>
    <row r="206" spans="3:15" ht="15.75">
      <c r="C206" s="69"/>
    </row>
    <row r="207" spans="3:15" ht="15.75">
      <c r="C207" s="69"/>
    </row>
    <row r="208" spans="3:15" ht="15.75">
      <c r="C208" s="69"/>
    </row>
    <row r="209" spans="3:3" ht="15.75">
      <c r="C209" s="69"/>
    </row>
    <row r="210" spans="3:3" ht="15.75">
      <c r="C210" s="69"/>
    </row>
    <row r="211" spans="3:3" ht="15.75">
      <c r="C211" s="69"/>
    </row>
    <row r="212" spans="3:3" ht="15.75">
      <c r="C212" s="69"/>
    </row>
    <row r="213" spans="3:3" ht="15.75">
      <c r="C213" s="69"/>
    </row>
    <row r="214" spans="3:3" ht="15.75">
      <c r="C214" s="69"/>
    </row>
    <row r="215" spans="3:3" ht="15.75">
      <c r="C215" s="69"/>
    </row>
    <row r="216" spans="3:3" ht="15.75">
      <c r="C216" s="69"/>
    </row>
    <row r="217" spans="3:3" ht="15.75">
      <c r="C217" s="69"/>
    </row>
    <row r="218" spans="3:3" ht="15.75">
      <c r="C218" s="69"/>
    </row>
    <row r="219" spans="3:3" ht="15.75">
      <c r="C219" s="69"/>
    </row>
    <row r="220" spans="3:3" ht="15.75">
      <c r="C220" s="69"/>
    </row>
    <row r="221" spans="3:3" ht="15.75">
      <c r="C221" s="69"/>
    </row>
    <row r="222" spans="3:3" ht="15.75">
      <c r="C222" s="69"/>
    </row>
    <row r="223" spans="3:3" ht="15.75">
      <c r="C223" s="69"/>
    </row>
    <row r="224" spans="3:3" ht="15.75">
      <c r="C224" s="69"/>
    </row>
    <row r="225" spans="3:3" ht="15.75">
      <c r="C225" s="69"/>
    </row>
    <row r="226" spans="3:3" ht="15.75">
      <c r="C226" s="69"/>
    </row>
    <row r="227" spans="3:3" ht="15.75">
      <c r="C227" s="69"/>
    </row>
    <row r="228" spans="3:3" ht="15.75">
      <c r="C228" s="69"/>
    </row>
    <row r="229" spans="3:3" ht="15.75">
      <c r="C229" s="69"/>
    </row>
    <row r="230" spans="3:3" ht="15.75">
      <c r="C230" s="69"/>
    </row>
    <row r="231" spans="3:3" ht="15.75">
      <c r="C231" s="69"/>
    </row>
    <row r="232" spans="3:3" ht="15.75">
      <c r="C232" s="69"/>
    </row>
    <row r="233" spans="3:3" ht="15.75">
      <c r="C233" s="69"/>
    </row>
    <row r="234" spans="3:3" ht="15.75">
      <c r="C234" s="69"/>
    </row>
    <row r="235" spans="3:3" ht="15.75">
      <c r="C235" s="69"/>
    </row>
    <row r="236" spans="3:3" ht="15.75">
      <c r="C236" s="69"/>
    </row>
    <row r="237" spans="3:3" ht="15.75">
      <c r="C237" s="69"/>
    </row>
    <row r="238" spans="3:3" ht="15.75">
      <c r="C238" s="69"/>
    </row>
    <row r="239" spans="3:3" ht="15.75">
      <c r="C239" s="69"/>
    </row>
    <row r="240" spans="3:3" ht="15.75">
      <c r="C240" s="69"/>
    </row>
    <row r="241" spans="3:3" ht="15.75">
      <c r="C241" s="69"/>
    </row>
    <row r="242" spans="3:3" ht="15.75">
      <c r="C242" s="69"/>
    </row>
    <row r="243" spans="3:3" ht="15.75">
      <c r="C243" s="69"/>
    </row>
    <row r="244" spans="3:3" ht="15.75">
      <c r="C244" s="69"/>
    </row>
    <row r="245" spans="3:3" ht="15.75">
      <c r="C245" s="69"/>
    </row>
    <row r="246" spans="3:3" ht="15.75">
      <c r="C246" s="69"/>
    </row>
    <row r="247" spans="3:3" ht="15.75">
      <c r="C247" s="69"/>
    </row>
    <row r="248" spans="3:3" ht="15.75">
      <c r="C248" s="69"/>
    </row>
    <row r="249" spans="3:3" ht="15.75">
      <c r="C249" s="69"/>
    </row>
    <row r="250" spans="3:3" ht="15.75">
      <c r="C250" s="69"/>
    </row>
    <row r="251" spans="3:3" ht="15.75">
      <c r="C251" s="69"/>
    </row>
    <row r="252" spans="3:3" ht="15.75">
      <c r="C252" s="69"/>
    </row>
    <row r="253" spans="3:3" ht="15.75">
      <c r="C253" s="69"/>
    </row>
    <row r="254" spans="3:3" ht="15.75">
      <c r="C254" s="69"/>
    </row>
    <row r="255" spans="3:3" ht="15.75">
      <c r="C255" s="69"/>
    </row>
    <row r="256" spans="3:3" ht="15.75">
      <c r="C256" s="69"/>
    </row>
    <row r="257" spans="3:3" ht="15.75">
      <c r="C257" s="69"/>
    </row>
    <row r="258" spans="3:3" ht="15.75">
      <c r="C258" s="69"/>
    </row>
    <row r="259" spans="3:3" ht="15.75">
      <c r="C259" s="69"/>
    </row>
    <row r="260" spans="3:3" ht="15.75">
      <c r="C260" s="69"/>
    </row>
    <row r="261" spans="3:3" ht="15.75">
      <c r="C261" s="69"/>
    </row>
    <row r="262" spans="3:3" ht="15.75">
      <c r="C262" s="69"/>
    </row>
    <row r="263" spans="3:3" ht="15.75">
      <c r="C263" s="69"/>
    </row>
    <row r="264" spans="3:3" ht="15.75">
      <c r="C264" s="69"/>
    </row>
    <row r="265" spans="3:3" ht="15.75">
      <c r="C265" s="69"/>
    </row>
    <row r="266" spans="3:3" ht="15.75">
      <c r="C266" s="69"/>
    </row>
    <row r="267" spans="3:3" ht="15.75">
      <c r="C267" s="69"/>
    </row>
    <row r="268" spans="3:3" ht="15.75">
      <c r="C268" s="69"/>
    </row>
    <row r="269" spans="3:3" ht="15.75">
      <c r="C269" s="69"/>
    </row>
    <row r="270" spans="3:3" ht="15.75">
      <c r="C270" s="69"/>
    </row>
    <row r="271" spans="3:3" ht="15.75">
      <c r="C271" s="69"/>
    </row>
    <row r="272" spans="3:3" ht="15.75">
      <c r="C272" s="69"/>
    </row>
    <row r="273" spans="3:3" ht="15.75">
      <c r="C273" s="69"/>
    </row>
    <row r="274" spans="3:3" ht="15.75">
      <c r="C274" s="69"/>
    </row>
    <row r="275" spans="3:3" ht="15.75">
      <c r="C275" s="69"/>
    </row>
    <row r="276" spans="3:3" ht="15.75">
      <c r="C276" s="69"/>
    </row>
    <row r="277" spans="3:3" ht="15.75">
      <c r="C277" s="69"/>
    </row>
    <row r="278" spans="3:3" ht="15.75">
      <c r="C278" s="69"/>
    </row>
    <row r="279" spans="3:3" ht="15.75">
      <c r="C279" s="69"/>
    </row>
    <row r="280" spans="3:3" ht="15.75">
      <c r="C280" s="69"/>
    </row>
    <row r="281" spans="3:3" ht="15.75">
      <c r="C281" s="69"/>
    </row>
    <row r="282" spans="3:3" ht="15.75">
      <c r="C282" s="69"/>
    </row>
    <row r="283" spans="3:3" ht="15.75">
      <c r="C283" s="69"/>
    </row>
    <row r="284" spans="3:3" ht="15.75">
      <c r="C284" s="69"/>
    </row>
    <row r="285" spans="3:3" ht="15.75">
      <c r="C285" s="69"/>
    </row>
    <row r="286" spans="3:3" ht="15.75">
      <c r="C286" s="69"/>
    </row>
    <row r="287" spans="3:3" ht="15.75">
      <c r="C287" s="69"/>
    </row>
    <row r="288" spans="3:3" ht="15.75">
      <c r="C288" s="69"/>
    </row>
    <row r="289" spans="3:3" ht="15.75">
      <c r="C289" s="69"/>
    </row>
    <row r="290" spans="3:3" ht="15.75">
      <c r="C290" s="69"/>
    </row>
    <row r="291" spans="3:3" ht="15.75">
      <c r="C291" s="69"/>
    </row>
    <row r="292" spans="3:3" ht="15.75">
      <c r="C292" s="69"/>
    </row>
    <row r="293" spans="3:3" ht="15.75">
      <c r="C293" s="69"/>
    </row>
    <row r="294" spans="3:3" ht="15.75">
      <c r="C294" s="69"/>
    </row>
    <row r="295" spans="3:3" ht="15.75">
      <c r="C295" s="69"/>
    </row>
    <row r="296" spans="3:3" ht="15.75">
      <c r="C296" s="69"/>
    </row>
    <row r="297" spans="3:3" ht="15.75">
      <c r="C297" s="69"/>
    </row>
    <row r="298" spans="3:3" ht="15.75">
      <c r="C298" s="69"/>
    </row>
    <row r="299" spans="3:3" ht="15.75">
      <c r="C299" s="69"/>
    </row>
    <row r="300" spans="3:3" ht="15.75">
      <c r="C300" s="69"/>
    </row>
    <row r="301" spans="3:3" ht="15.75">
      <c r="C301" s="69"/>
    </row>
    <row r="302" spans="3:3" ht="15.75">
      <c r="C302" s="69"/>
    </row>
    <row r="303" spans="3:3" ht="15.75">
      <c r="C303" s="69"/>
    </row>
    <row r="304" spans="3:3" ht="15.75">
      <c r="C304" s="69"/>
    </row>
    <row r="305" spans="3:3" ht="15.75">
      <c r="C305" s="69"/>
    </row>
    <row r="306" spans="3:3" ht="15.75">
      <c r="C306" s="69"/>
    </row>
    <row r="307" spans="3:3" ht="15.75">
      <c r="C307" s="69"/>
    </row>
    <row r="308" spans="3:3" ht="15.75">
      <c r="C308" s="69"/>
    </row>
    <row r="309" spans="3:3" ht="15.75">
      <c r="C309" s="69"/>
    </row>
    <row r="310" spans="3:3" ht="15.75">
      <c r="C310" s="69"/>
    </row>
    <row r="311" spans="3:3" ht="15.75">
      <c r="C311" s="69"/>
    </row>
    <row r="312" spans="3:3" ht="15.75">
      <c r="C312" s="69"/>
    </row>
    <row r="313" spans="3:3" ht="15.75">
      <c r="C313" s="69"/>
    </row>
    <row r="314" spans="3:3" ht="15.75">
      <c r="C314" s="69"/>
    </row>
    <row r="315" spans="3:3" ht="15.75">
      <c r="C315" s="69"/>
    </row>
    <row r="316" spans="3:3" ht="15.75">
      <c r="C316" s="69"/>
    </row>
    <row r="317" spans="3:3" ht="15.75">
      <c r="C317" s="69"/>
    </row>
    <row r="318" spans="3:3" ht="15.75">
      <c r="C318" s="69"/>
    </row>
    <row r="319" spans="3:3" ht="15.75">
      <c r="C319" s="69"/>
    </row>
    <row r="320" spans="3:3" ht="15.75">
      <c r="C320" s="69"/>
    </row>
    <row r="321" spans="3:3" ht="15.75">
      <c r="C321" s="69"/>
    </row>
    <row r="322" spans="3:3" ht="15.75">
      <c r="C322" s="69"/>
    </row>
    <row r="323" spans="3:3" ht="15.75">
      <c r="C323" s="69"/>
    </row>
    <row r="324" spans="3:3" ht="15.75">
      <c r="C324" s="69"/>
    </row>
    <row r="325" spans="3:3" ht="15.75">
      <c r="C325" s="69"/>
    </row>
    <row r="326" spans="3:3" ht="15.75">
      <c r="C326" s="69"/>
    </row>
    <row r="327" spans="3:3" ht="15.75">
      <c r="C327" s="69"/>
    </row>
    <row r="328" spans="3:3" ht="15.75">
      <c r="C328" s="69"/>
    </row>
    <row r="329" spans="3:3" ht="15.75">
      <c r="C329" s="69"/>
    </row>
    <row r="330" spans="3:3" ht="15.75">
      <c r="C330" s="69"/>
    </row>
    <row r="331" spans="3:3" ht="15.75">
      <c r="C331" s="69"/>
    </row>
    <row r="332" spans="3:3" ht="15.75">
      <c r="C332" s="69"/>
    </row>
    <row r="333" spans="3:3" ht="15.75">
      <c r="C333" s="69"/>
    </row>
    <row r="334" spans="3:3" ht="15.75">
      <c r="C334" s="69"/>
    </row>
    <row r="335" spans="3:3" ht="15.75">
      <c r="C335" s="69"/>
    </row>
    <row r="336" spans="3:3" ht="15.75">
      <c r="C336" s="69"/>
    </row>
    <row r="337" spans="3:3" ht="15.75">
      <c r="C337" s="69"/>
    </row>
    <row r="338" spans="3:3" ht="15.75">
      <c r="C338" s="69"/>
    </row>
    <row r="339" spans="3:3" ht="15.75">
      <c r="C339" s="69"/>
    </row>
    <row r="340" spans="3:3" ht="15.75">
      <c r="C340" s="69"/>
    </row>
    <row r="341" spans="3:3" ht="15.75">
      <c r="C341" s="69"/>
    </row>
    <row r="342" spans="3:3" ht="15.75">
      <c r="C342" s="69"/>
    </row>
    <row r="343" spans="3:3" ht="15.75">
      <c r="C343" s="69"/>
    </row>
    <row r="344" spans="3:3" ht="15.75">
      <c r="C344" s="69"/>
    </row>
    <row r="345" spans="3:3" ht="15.75">
      <c r="C345" s="69"/>
    </row>
    <row r="346" spans="3:3" ht="15.75">
      <c r="C346" s="69"/>
    </row>
    <row r="347" spans="3:3" ht="15.75">
      <c r="C347" s="69"/>
    </row>
    <row r="348" spans="3:3" ht="15.75">
      <c r="C348" s="69"/>
    </row>
    <row r="349" spans="3:3" ht="15.75">
      <c r="C349" s="69"/>
    </row>
    <row r="350" spans="3:3" ht="15.75">
      <c r="C350" s="69"/>
    </row>
    <row r="351" spans="3:3" ht="15.75">
      <c r="C351" s="69"/>
    </row>
    <row r="352" spans="3:3" ht="15.75">
      <c r="C352" s="69"/>
    </row>
    <row r="353" spans="3:3" ht="15.75">
      <c r="C353" s="69"/>
    </row>
    <row r="354" spans="3:3" ht="15.75">
      <c r="C354" s="69"/>
    </row>
    <row r="355" spans="3:3" ht="15.75">
      <c r="C355" s="69"/>
    </row>
    <row r="356" spans="3:3" ht="15.75">
      <c r="C356" s="69"/>
    </row>
    <row r="357" spans="3:3" ht="15.75">
      <c r="C357" s="69"/>
    </row>
    <row r="358" spans="3:3" ht="15.75">
      <c r="C358" s="69"/>
    </row>
    <row r="359" spans="3:3" ht="15.75">
      <c r="C359" s="69"/>
    </row>
    <row r="360" spans="3:3" ht="15.75">
      <c r="C360" s="69"/>
    </row>
    <row r="361" spans="3:3" ht="15.75">
      <c r="C361" s="69"/>
    </row>
    <row r="362" spans="3:3" ht="15.75">
      <c r="C362" s="69"/>
    </row>
    <row r="363" spans="3:3" ht="15.75">
      <c r="C363" s="69"/>
    </row>
    <row r="364" spans="3:3" ht="15.75">
      <c r="C364" s="69"/>
    </row>
    <row r="365" spans="3:3" ht="15.75">
      <c r="C365" s="69"/>
    </row>
    <row r="366" spans="3:3" ht="15.75">
      <c r="C366" s="69"/>
    </row>
    <row r="367" spans="3:3" ht="15.75">
      <c r="C367" s="69"/>
    </row>
    <row r="368" spans="3:3" ht="15.75">
      <c r="C368" s="69"/>
    </row>
    <row r="369" spans="3:3" ht="15.75">
      <c r="C369" s="69"/>
    </row>
    <row r="370" spans="3:3" ht="15.75">
      <c r="C370" s="69"/>
    </row>
    <row r="371" spans="3:3" ht="15.75">
      <c r="C371" s="69"/>
    </row>
    <row r="372" spans="3:3" ht="15.75">
      <c r="C372" s="69"/>
    </row>
    <row r="373" spans="3:3" ht="15.75">
      <c r="C373" s="69"/>
    </row>
    <row r="374" spans="3:3" ht="15.75">
      <c r="C374" s="69"/>
    </row>
    <row r="375" spans="3:3" ht="15.75">
      <c r="C375" s="69"/>
    </row>
    <row r="376" spans="3:3" ht="15.75">
      <c r="C376" s="69"/>
    </row>
    <row r="377" spans="3:3" ht="15.75">
      <c r="C377" s="69"/>
    </row>
    <row r="378" spans="3:3" ht="15.75">
      <c r="C378" s="69"/>
    </row>
    <row r="379" spans="3:3" ht="15.75">
      <c r="C379" s="69"/>
    </row>
    <row r="380" spans="3:3" ht="15.75">
      <c r="C380" s="69"/>
    </row>
    <row r="381" spans="3:3" ht="15.75">
      <c r="C381" s="69"/>
    </row>
    <row r="382" spans="3:3" ht="15.75">
      <c r="C382" s="69"/>
    </row>
    <row r="383" spans="3:3" ht="15.75">
      <c r="C383" s="69"/>
    </row>
    <row r="384" spans="3:3" ht="15.75">
      <c r="C384" s="69"/>
    </row>
    <row r="385" spans="3:3" ht="15.75">
      <c r="C385" s="69"/>
    </row>
    <row r="386" spans="3:3" ht="15.75">
      <c r="C386" s="69"/>
    </row>
    <row r="387" spans="3:3" ht="15.75">
      <c r="C387" s="69"/>
    </row>
    <row r="388" spans="3:3" ht="15.75">
      <c r="C388" s="69"/>
    </row>
    <row r="389" spans="3:3" ht="15.75">
      <c r="C389" s="69"/>
    </row>
    <row r="390" spans="3:3" ht="15.75">
      <c r="C390" s="69"/>
    </row>
    <row r="391" spans="3:3" ht="15.75">
      <c r="C391" s="69"/>
    </row>
    <row r="392" spans="3:3" ht="15.75">
      <c r="C392" s="69"/>
    </row>
    <row r="393" spans="3:3" ht="15.75">
      <c r="C393" s="69"/>
    </row>
    <row r="394" spans="3:3" ht="15.75">
      <c r="C394" s="69"/>
    </row>
    <row r="395" spans="3:3" ht="15.75">
      <c r="C395" s="69"/>
    </row>
    <row r="396" spans="3:3" ht="15.75">
      <c r="C396" s="69"/>
    </row>
    <row r="397" spans="3:3" ht="15.75">
      <c r="C397" s="69"/>
    </row>
    <row r="398" spans="3:3" ht="15.75">
      <c r="C398" s="69"/>
    </row>
    <row r="399" spans="3:3" ht="15.75">
      <c r="C399" s="69"/>
    </row>
    <row r="400" spans="3:3" ht="15.75">
      <c r="C400" s="69"/>
    </row>
    <row r="401" spans="3:3" ht="15.75">
      <c r="C401" s="69"/>
    </row>
    <row r="402" spans="3:3" ht="15.75">
      <c r="C402" s="69"/>
    </row>
    <row r="403" spans="3:3" ht="15.75">
      <c r="C403" s="69"/>
    </row>
    <row r="404" spans="3:3" ht="15.75">
      <c r="C404" s="69"/>
    </row>
    <row r="405" spans="3:3" ht="15.75">
      <c r="C405" s="69"/>
    </row>
    <row r="406" spans="3:3" ht="15.75">
      <c r="C406" s="69"/>
    </row>
    <row r="407" spans="3:3" ht="15.75">
      <c r="C407" s="69"/>
    </row>
    <row r="408" spans="3:3" ht="15.75">
      <c r="C408" s="69"/>
    </row>
    <row r="409" spans="3:3" ht="15.75">
      <c r="C409" s="69"/>
    </row>
    <row r="410" spans="3:3" ht="15.75">
      <c r="C410" s="69"/>
    </row>
    <row r="411" spans="3:3" ht="15.75">
      <c r="C411" s="69"/>
    </row>
    <row r="412" spans="3:3" ht="15.75">
      <c r="C412" s="69"/>
    </row>
    <row r="413" spans="3:3" ht="15.75">
      <c r="C413" s="69"/>
    </row>
    <row r="414" spans="3:3" ht="15.75">
      <c r="C414" s="69"/>
    </row>
    <row r="415" spans="3:3" ht="15.75">
      <c r="C415" s="69"/>
    </row>
    <row r="416" spans="3:3" ht="15.75">
      <c r="C416" s="69"/>
    </row>
    <row r="417" spans="3:3" ht="15.75">
      <c r="C417" s="69"/>
    </row>
    <row r="418" spans="3:3" ht="15.75">
      <c r="C418" s="69"/>
    </row>
    <row r="419" spans="3:3" ht="15.75">
      <c r="C419" s="69"/>
    </row>
    <row r="420" spans="3:3" ht="15.75">
      <c r="C420" s="69"/>
    </row>
    <row r="421" spans="3:3" ht="15.75">
      <c r="C421" s="69"/>
    </row>
    <row r="422" spans="3:3" ht="15.75">
      <c r="C422" s="69"/>
    </row>
    <row r="423" spans="3:3" ht="15.75">
      <c r="C423" s="69"/>
    </row>
    <row r="424" spans="3:3" ht="15.75">
      <c r="C424" s="69"/>
    </row>
    <row r="425" spans="3:3" ht="15.75">
      <c r="C425" s="69"/>
    </row>
    <row r="426" spans="3:3" ht="15.75">
      <c r="C426" s="69"/>
    </row>
    <row r="427" spans="3:3" ht="15.75">
      <c r="C427" s="69"/>
    </row>
    <row r="428" spans="3:3" ht="15.75">
      <c r="C428" s="69"/>
    </row>
    <row r="429" spans="3:3" ht="15.75">
      <c r="C429" s="69"/>
    </row>
    <row r="430" spans="3:3" ht="15.75">
      <c r="C430" s="69"/>
    </row>
    <row r="431" spans="3:3" ht="15.75">
      <c r="C431" s="69"/>
    </row>
    <row r="432" spans="3:3" ht="15.75">
      <c r="C432" s="69"/>
    </row>
    <row r="433" spans="3:3" ht="15.75">
      <c r="C433" s="69"/>
    </row>
    <row r="434" spans="3:3" ht="15.75">
      <c r="C434" s="69"/>
    </row>
    <row r="435" spans="3:3" ht="15.75">
      <c r="C435" s="69"/>
    </row>
    <row r="436" spans="3:3" ht="15.75">
      <c r="C436" s="69"/>
    </row>
    <row r="437" spans="3:3" ht="15.75">
      <c r="C437" s="69"/>
    </row>
    <row r="438" spans="3:3" ht="15.75">
      <c r="C438" s="69"/>
    </row>
    <row r="439" spans="3:3" ht="15.75">
      <c r="C439" s="69"/>
    </row>
    <row r="440" spans="3:3" ht="15.75">
      <c r="C440" s="69"/>
    </row>
    <row r="441" spans="3:3" ht="15.75">
      <c r="C441" s="69"/>
    </row>
    <row r="442" spans="3:3" ht="15.75">
      <c r="C442" s="69"/>
    </row>
    <row r="443" spans="3:3" ht="15.75">
      <c r="C443" s="69"/>
    </row>
    <row r="444" spans="3:3" ht="15.75">
      <c r="C444" s="69"/>
    </row>
    <row r="445" spans="3:3" ht="15.75">
      <c r="C445" s="69"/>
    </row>
    <row r="446" spans="3:3" ht="15.75">
      <c r="C446" s="69"/>
    </row>
    <row r="447" spans="3:3" ht="15.75">
      <c r="C447" s="69"/>
    </row>
    <row r="448" spans="3:3" ht="15.75">
      <c r="C448" s="69"/>
    </row>
    <row r="449" spans="3:3" ht="15.75">
      <c r="C449" s="69"/>
    </row>
    <row r="450" spans="3:3" ht="15.75">
      <c r="C450" s="69"/>
    </row>
    <row r="451" spans="3:3" ht="15.75">
      <c r="C451" s="69"/>
    </row>
    <row r="452" spans="3:3" ht="15.75">
      <c r="C452" s="69"/>
    </row>
    <row r="453" spans="3:3" ht="15.75">
      <c r="C453" s="69"/>
    </row>
    <row r="454" spans="3:3" ht="15.75">
      <c r="C454" s="69"/>
    </row>
    <row r="455" spans="3:3" ht="15.75">
      <c r="C455" s="69"/>
    </row>
    <row r="456" spans="3:3" ht="15.75">
      <c r="C456" s="69"/>
    </row>
    <row r="457" spans="3:3" ht="15.75">
      <c r="C457" s="69"/>
    </row>
    <row r="458" spans="3:3" ht="15.75">
      <c r="C458" s="69"/>
    </row>
    <row r="459" spans="3:3" ht="15.75">
      <c r="C459" s="69"/>
    </row>
    <row r="460" spans="3:3" ht="15.75">
      <c r="C460" s="69"/>
    </row>
    <row r="461" spans="3:3" ht="15.75">
      <c r="C461" s="69"/>
    </row>
    <row r="462" spans="3:3" ht="15.75">
      <c r="C462" s="69"/>
    </row>
    <row r="463" spans="3:3" ht="15.75">
      <c r="C463" s="69"/>
    </row>
    <row r="464" spans="3:3" ht="15.75">
      <c r="C464" s="69"/>
    </row>
    <row r="465" spans="3:3" ht="15.75">
      <c r="C465" s="69"/>
    </row>
    <row r="466" spans="3:3" ht="15.75">
      <c r="C466" s="69"/>
    </row>
    <row r="467" spans="3:3" ht="15.75">
      <c r="C467" s="69"/>
    </row>
    <row r="468" spans="3:3" ht="15.75">
      <c r="C468" s="69"/>
    </row>
    <row r="469" spans="3:3" ht="15.75">
      <c r="C469" s="69"/>
    </row>
    <row r="470" spans="3:3" ht="15.75">
      <c r="C470" s="69"/>
    </row>
    <row r="471" spans="3:3" ht="15.75">
      <c r="C471" s="69"/>
    </row>
    <row r="472" spans="3:3" ht="15.75">
      <c r="C472" s="69"/>
    </row>
    <row r="473" spans="3:3" ht="15.75">
      <c r="C473" s="69"/>
    </row>
    <row r="474" spans="3:3" ht="15.75">
      <c r="C474" s="69"/>
    </row>
    <row r="475" spans="3:3" ht="15.75">
      <c r="C475" s="69"/>
    </row>
    <row r="476" spans="3:3" ht="15.75">
      <c r="C476" s="69"/>
    </row>
    <row r="477" spans="3:3" ht="15.75">
      <c r="C477" s="69"/>
    </row>
    <row r="478" spans="3:3" ht="15.75">
      <c r="C478" s="69"/>
    </row>
    <row r="479" spans="3:3" ht="15.75">
      <c r="C479" s="69"/>
    </row>
    <row r="480" spans="3:3" ht="15.75">
      <c r="C480" s="69"/>
    </row>
    <row r="481" spans="3:3" ht="15.75">
      <c r="C481" s="69"/>
    </row>
    <row r="482" spans="3:3" ht="15.75">
      <c r="C482" s="69"/>
    </row>
    <row r="483" spans="3:3" ht="15.75">
      <c r="C483" s="69"/>
    </row>
    <row r="484" spans="3:3" ht="15.75">
      <c r="C484" s="69"/>
    </row>
    <row r="485" spans="3:3" ht="15.75">
      <c r="C485" s="69"/>
    </row>
    <row r="486" spans="3:3" ht="15.75">
      <c r="C486" s="69"/>
    </row>
    <row r="487" spans="3:3" ht="15.75">
      <c r="C487" s="69"/>
    </row>
    <row r="488" spans="3:3" ht="15.75">
      <c r="C488" s="69"/>
    </row>
    <row r="489" spans="3:3" ht="15.75">
      <c r="C489" s="69"/>
    </row>
    <row r="490" spans="3:3" ht="15.75">
      <c r="C490" s="69"/>
    </row>
    <row r="491" spans="3:3" ht="15.75">
      <c r="C491" s="69"/>
    </row>
    <row r="492" spans="3:3" ht="15.75">
      <c r="C492" s="69"/>
    </row>
    <row r="493" spans="3:3" ht="15.75">
      <c r="C493" s="69"/>
    </row>
    <row r="494" spans="3:3" ht="15.75">
      <c r="C494" s="69"/>
    </row>
    <row r="495" spans="3:3" ht="15.75">
      <c r="C495" s="69"/>
    </row>
    <row r="496" spans="3:3" ht="15.75">
      <c r="C496" s="69"/>
    </row>
    <row r="497" spans="3:3" ht="15.75">
      <c r="C497" s="69"/>
    </row>
    <row r="498" spans="3:3" ht="15.75">
      <c r="C498" s="69"/>
    </row>
    <row r="499" spans="3:3" ht="15.75">
      <c r="C499" s="69"/>
    </row>
    <row r="500" spans="3:3" ht="15.75">
      <c r="C500" s="69"/>
    </row>
    <row r="501" spans="3:3" ht="15.75">
      <c r="C501" s="69"/>
    </row>
    <row r="502" spans="3:3" ht="15.75">
      <c r="C502" s="69"/>
    </row>
    <row r="503" spans="3:3" ht="15.75">
      <c r="C503" s="69"/>
    </row>
    <row r="504" spans="3:3" ht="15.75">
      <c r="C504" s="69"/>
    </row>
    <row r="505" spans="3:3" ht="15.75">
      <c r="C505" s="69"/>
    </row>
    <row r="506" spans="3:3" ht="15.75">
      <c r="C506" s="69"/>
    </row>
    <row r="507" spans="3:3" ht="15.75">
      <c r="C507" s="69"/>
    </row>
    <row r="508" spans="3:3" ht="15.75">
      <c r="C508" s="69"/>
    </row>
    <row r="509" spans="3:3" ht="15.75">
      <c r="C509" s="69"/>
    </row>
    <row r="510" spans="3:3" ht="15.75">
      <c r="C510" s="69"/>
    </row>
    <row r="511" spans="3:3" ht="15.75">
      <c r="C511" s="69"/>
    </row>
    <row r="512" spans="3:3" ht="15.75">
      <c r="C512" s="69"/>
    </row>
    <row r="513" spans="3:3" ht="15.75">
      <c r="C513" s="69"/>
    </row>
    <row r="514" spans="3:3" ht="15.75">
      <c r="C514" s="69"/>
    </row>
    <row r="515" spans="3:3" ht="15.75">
      <c r="C515" s="69"/>
    </row>
    <row r="516" spans="3:3" ht="15.75">
      <c r="C516" s="69"/>
    </row>
    <row r="517" spans="3:3" ht="15.75">
      <c r="C517" s="69"/>
    </row>
    <row r="518" spans="3:3" ht="15.75">
      <c r="C518" s="69"/>
    </row>
    <row r="519" spans="3:3" ht="15.75">
      <c r="C519" s="69"/>
    </row>
    <row r="520" spans="3:3" ht="15.75">
      <c r="C520" s="69"/>
    </row>
    <row r="521" spans="3:3" ht="15.75">
      <c r="C521" s="69"/>
    </row>
    <row r="522" spans="3:3" ht="15.75">
      <c r="C522" s="69"/>
    </row>
    <row r="523" spans="3:3" ht="15.75">
      <c r="C523" s="69"/>
    </row>
    <row r="524" spans="3:3" ht="15.75">
      <c r="C524" s="69"/>
    </row>
    <row r="525" spans="3:3" ht="15.75">
      <c r="C525" s="69"/>
    </row>
    <row r="526" spans="3:3" ht="15.75">
      <c r="C526" s="69"/>
    </row>
    <row r="527" spans="3:3" ht="15.75">
      <c r="C527" s="69"/>
    </row>
    <row r="528" spans="3:3" ht="15.75">
      <c r="C528" s="69"/>
    </row>
    <row r="529" spans="3:3" ht="15.75">
      <c r="C529" s="69"/>
    </row>
    <row r="530" spans="3:3" ht="15.75">
      <c r="C530" s="69"/>
    </row>
    <row r="531" spans="3:3" ht="15.75">
      <c r="C531" s="69"/>
    </row>
    <row r="532" spans="3:3" ht="15.75">
      <c r="C532" s="69"/>
    </row>
    <row r="533" spans="3:3" ht="15.75">
      <c r="C533" s="69"/>
    </row>
    <row r="534" spans="3:3" ht="15.75">
      <c r="C534" s="69"/>
    </row>
    <row r="535" spans="3:3" ht="15.75">
      <c r="C535" s="69"/>
    </row>
    <row r="536" spans="3:3" ht="15.75">
      <c r="C536" s="69"/>
    </row>
    <row r="537" spans="3:3" ht="15.75">
      <c r="C537" s="69"/>
    </row>
    <row r="538" spans="3:3" ht="15.75">
      <c r="C538" s="69"/>
    </row>
    <row r="539" spans="3:3" ht="15.75">
      <c r="C539" s="69"/>
    </row>
    <row r="540" spans="3:3" ht="15.75">
      <c r="C540" s="69"/>
    </row>
    <row r="541" spans="3:3" ht="15.75">
      <c r="C541" s="69"/>
    </row>
    <row r="542" spans="3:3" ht="15.75">
      <c r="C542" s="69"/>
    </row>
    <row r="543" spans="3:3" ht="15.75">
      <c r="C543" s="69"/>
    </row>
    <row r="544" spans="3:3" ht="15.75">
      <c r="C544" s="69"/>
    </row>
    <row r="545" spans="3:3" ht="15.75">
      <c r="C545" s="69"/>
    </row>
    <row r="546" spans="3:3" ht="15.75">
      <c r="C546" s="69"/>
    </row>
    <row r="547" spans="3:3" ht="15.75">
      <c r="C547" s="69"/>
    </row>
    <row r="548" spans="3:3" ht="15.75">
      <c r="C548" s="69"/>
    </row>
    <row r="549" spans="3:3" ht="15.75">
      <c r="C549" s="69"/>
    </row>
    <row r="550" spans="3:3" ht="15.75">
      <c r="C550" s="69"/>
    </row>
    <row r="551" spans="3:3" ht="15.75">
      <c r="C551" s="69"/>
    </row>
    <row r="552" spans="3:3" ht="15.75">
      <c r="C552" s="69"/>
    </row>
    <row r="553" spans="3:3" ht="15.75">
      <c r="C553" s="69"/>
    </row>
    <row r="554" spans="3:3" ht="15.75">
      <c r="C554" s="69"/>
    </row>
    <row r="555" spans="3:3" ht="15.75">
      <c r="C555" s="69"/>
    </row>
    <row r="556" spans="3:3" ht="15.75">
      <c r="C556" s="69"/>
    </row>
    <row r="557" spans="3:3" ht="15.75">
      <c r="C557" s="69"/>
    </row>
    <row r="558" spans="3:3" ht="15.75">
      <c r="C558" s="69"/>
    </row>
    <row r="559" spans="3:3" ht="15.75">
      <c r="C559" s="69"/>
    </row>
    <row r="560" spans="3:3" ht="15.75">
      <c r="C560" s="69"/>
    </row>
    <row r="561" spans="3:3" ht="15.75">
      <c r="C561" s="69"/>
    </row>
    <row r="562" spans="3:3" ht="15.75">
      <c r="C562" s="69"/>
    </row>
    <row r="563" spans="3:3" ht="15.75">
      <c r="C563" s="69"/>
    </row>
    <row r="564" spans="3:3" ht="15.75">
      <c r="C564" s="69"/>
    </row>
    <row r="565" spans="3:3" ht="15.75">
      <c r="C565" s="69"/>
    </row>
    <row r="566" spans="3:3" ht="15.75">
      <c r="C566" s="69"/>
    </row>
    <row r="567" spans="3:3" ht="15.75">
      <c r="C567" s="69"/>
    </row>
    <row r="568" spans="3:3" ht="15.75">
      <c r="C568" s="69"/>
    </row>
    <row r="569" spans="3:3" ht="15.75">
      <c r="C569" s="69"/>
    </row>
    <row r="570" spans="3:3" ht="15.75">
      <c r="C570" s="69"/>
    </row>
    <row r="571" spans="3:3" ht="15.75">
      <c r="C571" s="69"/>
    </row>
    <row r="572" spans="3:3" ht="15.75">
      <c r="C572" s="69"/>
    </row>
    <row r="573" spans="3:3" ht="15.75">
      <c r="C573" s="69"/>
    </row>
    <row r="574" spans="3:3" ht="15.75">
      <c r="C574" s="69"/>
    </row>
    <row r="575" spans="3:3" ht="15.75">
      <c r="C575" s="69"/>
    </row>
    <row r="576" spans="3:3" ht="15.75">
      <c r="C576" s="69"/>
    </row>
    <row r="577" spans="3:3" ht="15.75">
      <c r="C577" s="69"/>
    </row>
    <row r="578" spans="3:3" ht="15.75">
      <c r="C578" s="69"/>
    </row>
    <row r="579" spans="3:3" ht="15.75">
      <c r="C579" s="69"/>
    </row>
    <row r="580" spans="3:3" ht="15.75">
      <c r="C580" s="69"/>
    </row>
    <row r="581" spans="3:3" ht="15.75">
      <c r="C581" s="69"/>
    </row>
    <row r="582" spans="3:3" ht="15.75">
      <c r="C582" s="69"/>
    </row>
    <row r="583" spans="3:3" ht="15.75">
      <c r="C583" s="69"/>
    </row>
    <row r="584" spans="3:3" ht="15.75">
      <c r="C584" s="69"/>
    </row>
    <row r="585" spans="3:3" ht="15.75">
      <c r="C585" s="69"/>
    </row>
    <row r="586" spans="3:3" ht="15.75">
      <c r="C586" s="69"/>
    </row>
    <row r="587" spans="3:3" ht="15.75">
      <c r="C587" s="69"/>
    </row>
    <row r="588" spans="3:3" ht="15.75">
      <c r="C588" s="69"/>
    </row>
    <row r="589" spans="3:3" ht="15.75">
      <c r="C589" s="69"/>
    </row>
    <row r="590" spans="3:3" ht="15.75">
      <c r="C590" s="69"/>
    </row>
    <row r="591" spans="3:3" ht="15.75">
      <c r="C591" s="69"/>
    </row>
    <row r="592" spans="3:3" ht="15.75">
      <c r="C592" s="69"/>
    </row>
    <row r="593" spans="3:3" ht="15.75">
      <c r="C593" s="69"/>
    </row>
    <row r="594" spans="3:3" ht="15.75">
      <c r="C594" s="69"/>
    </row>
    <row r="595" spans="3:3" ht="15.75">
      <c r="C595" s="69"/>
    </row>
    <row r="596" spans="3:3" ht="15.75">
      <c r="C596" s="69"/>
    </row>
    <row r="597" spans="3:3" ht="15.75">
      <c r="C597" s="69"/>
    </row>
    <row r="598" spans="3:3" ht="15.75">
      <c r="C598" s="69"/>
    </row>
    <row r="599" spans="3:3" ht="15.75">
      <c r="C599" s="69"/>
    </row>
    <row r="600" spans="3:3" ht="15.75">
      <c r="C600" s="69"/>
    </row>
    <row r="601" spans="3:3" ht="15.75">
      <c r="C601" s="69"/>
    </row>
  </sheetData>
  <mergeCells count="12">
    <mergeCell ref="C2:N2"/>
    <mergeCell ref="C3:N3"/>
    <mergeCell ref="C4:N4"/>
    <mergeCell ref="G7:H7"/>
    <mergeCell ref="I7:J7"/>
    <mergeCell ref="K7:L7"/>
    <mergeCell ref="D9:F9"/>
    <mergeCell ref="M7:N7"/>
    <mergeCell ref="G8:H8"/>
    <mergeCell ref="I8:J8"/>
    <mergeCell ref="K8:L8"/>
    <mergeCell ref="M8:N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70" zoomScaleNormal="70" workbookViewId="0">
      <selection activeCell="L12" sqref="L12"/>
    </sheetView>
  </sheetViews>
  <sheetFormatPr defaultColWidth="17.7109375" defaultRowHeight="15"/>
  <cols>
    <col min="1" max="1" width="29" style="830" customWidth="1"/>
    <col min="2" max="2" width="20.7109375" style="830" bestFit="1" customWidth="1"/>
    <col min="3" max="3" width="18.7109375" style="830" customWidth="1"/>
    <col min="4" max="4" width="17.7109375" style="830"/>
    <col min="5" max="5" width="14.28515625" style="830" customWidth="1"/>
    <col min="6" max="7" width="13.85546875" style="830" customWidth="1"/>
    <col min="8" max="8" width="17.7109375" style="830"/>
    <col min="9" max="10" width="13.85546875" style="830" customWidth="1"/>
    <col min="11" max="12" width="17.7109375" style="830"/>
    <col min="13" max="14" width="15.140625" style="830" customWidth="1"/>
    <col min="15" max="15" width="17" style="830" bestFit="1" customWidth="1"/>
    <col min="16" max="16" width="18.7109375" style="830" bestFit="1" customWidth="1"/>
    <col min="17" max="17" width="7.42578125" style="830" customWidth="1"/>
    <col min="18" max="256" width="17.7109375" style="830"/>
    <col min="257" max="257" width="29" style="830" customWidth="1"/>
    <col min="258" max="258" width="20.7109375" style="830" bestFit="1" customWidth="1"/>
    <col min="259" max="259" width="18.7109375" style="830" customWidth="1"/>
    <col min="260" max="260" width="17.7109375" style="830"/>
    <col min="261" max="261" width="14.28515625" style="830" customWidth="1"/>
    <col min="262" max="263" width="13.85546875" style="830" customWidth="1"/>
    <col min="264" max="264" width="17.7109375" style="830"/>
    <col min="265" max="266" width="13.85546875" style="830" customWidth="1"/>
    <col min="267" max="268" width="17.7109375" style="830"/>
    <col min="269" max="270" width="15.140625" style="830" customWidth="1"/>
    <col min="271" max="271" width="17" style="830" bestFit="1" customWidth="1"/>
    <col min="272" max="272" width="18.7109375" style="830" bestFit="1" customWidth="1"/>
    <col min="273" max="273" width="7.42578125" style="830" customWidth="1"/>
    <col min="274" max="512" width="17.7109375" style="830"/>
    <col min="513" max="513" width="29" style="830" customWidth="1"/>
    <col min="514" max="514" width="20.7109375" style="830" bestFit="1" customWidth="1"/>
    <col min="515" max="515" width="18.7109375" style="830" customWidth="1"/>
    <col min="516" max="516" width="17.7109375" style="830"/>
    <col min="517" max="517" width="14.28515625" style="830" customWidth="1"/>
    <col min="518" max="519" width="13.85546875" style="830" customWidth="1"/>
    <col min="520" max="520" width="17.7109375" style="830"/>
    <col min="521" max="522" width="13.85546875" style="830" customWidth="1"/>
    <col min="523" max="524" width="17.7109375" style="830"/>
    <col min="525" max="526" width="15.140625" style="830" customWidth="1"/>
    <col min="527" max="527" width="17" style="830" bestFit="1" customWidth="1"/>
    <col min="528" max="528" width="18.7109375" style="830" bestFit="1" customWidth="1"/>
    <col min="529" max="529" width="7.42578125" style="830" customWidth="1"/>
    <col min="530" max="768" width="17.7109375" style="830"/>
    <col min="769" max="769" width="29" style="830" customWidth="1"/>
    <col min="770" max="770" width="20.7109375" style="830" bestFit="1" customWidth="1"/>
    <col min="771" max="771" width="18.7109375" style="830" customWidth="1"/>
    <col min="772" max="772" width="17.7109375" style="830"/>
    <col min="773" max="773" width="14.28515625" style="830" customWidth="1"/>
    <col min="774" max="775" width="13.85546875" style="830" customWidth="1"/>
    <col min="776" max="776" width="17.7109375" style="830"/>
    <col min="777" max="778" width="13.85546875" style="830" customWidth="1"/>
    <col min="779" max="780" width="17.7109375" style="830"/>
    <col min="781" max="782" width="15.140625" style="830" customWidth="1"/>
    <col min="783" max="783" width="17" style="830" bestFit="1" customWidth="1"/>
    <col min="784" max="784" width="18.7109375" style="830" bestFit="1" customWidth="1"/>
    <col min="785" max="785" width="7.42578125" style="830" customWidth="1"/>
    <col min="786" max="1024" width="17.7109375" style="830"/>
    <col min="1025" max="1025" width="29" style="830" customWidth="1"/>
    <col min="1026" max="1026" width="20.7109375" style="830" bestFit="1" customWidth="1"/>
    <col min="1027" max="1027" width="18.7109375" style="830" customWidth="1"/>
    <col min="1028" max="1028" width="17.7109375" style="830"/>
    <col min="1029" max="1029" width="14.28515625" style="830" customWidth="1"/>
    <col min="1030" max="1031" width="13.85546875" style="830" customWidth="1"/>
    <col min="1032" max="1032" width="17.7109375" style="830"/>
    <col min="1033" max="1034" width="13.85546875" style="830" customWidth="1"/>
    <col min="1035" max="1036" width="17.7109375" style="830"/>
    <col min="1037" max="1038" width="15.140625" style="830" customWidth="1"/>
    <col min="1039" max="1039" width="17" style="830" bestFit="1" customWidth="1"/>
    <col min="1040" max="1040" width="18.7109375" style="830" bestFit="1" customWidth="1"/>
    <col min="1041" max="1041" width="7.42578125" style="830" customWidth="1"/>
    <col min="1042" max="1280" width="17.7109375" style="830"/>
    <col min="1281" max="1281" width="29" style="830" customWidth="1"/>
    <col min="1282" max="1282" width="20.7109375" style="830" bestFit="1" customWidth="1"/>
    <col min="1283" max="1283" width="18.7109375" style="830" customWidth="1"/>
    <col min="1284" max="1284" width="17.7109375" style="830"/>
    <col min="1285" max="1285" width="14.28515625" style="830" customWidth="1"/>
    <col min="1286" max="1287" width="13.85546875" style="830" customWidth="1"/>
    <col min="1288" max="1288" width="17.7109375" style="830"/>
    <col min="1289" max="1290" width="13.85546875" style="830" customWidth="1"/>
    <col min="1291" max="1292" width="17.7109375" style="830"/>
    <col min="1293" max="1294" width="15.140625" style="830" customWidth="1"/>
    <col min="1295" max="1295" width="17" style="830" bestFit="1" customWidth="1"/>
    <col min="1296" max="1296" width="18.7109375" style="830" bestFit="1" customWidth="1"/>
    <col min="1297" max="1297" width="7.42578125" style="830" customWidth="1"/>
    <col min="1298" max="1536" width="17.7109375" style="830"/>
    <col min="1537" max="1537" width="29" style="830" customWidth="1"/>
    <col min="1538" max="1538" width="20.7109375" style="830" bestFit="1" customWidth="1"/>
    <col min="1539" max="1539" width="18.7109375" style="830" customWidth="1"/>
    <col min="1540" max="1540" width="17.7109375" style="830"/>
    <col min="1541" max="1541" width="14.28515625" style="830" customWidth="1"/>
    <col min="1542" max="1543" width="13.85546875" style="830" customWidth="1"/>
    <col min="1544" max="1544" width="17.7109375" style="830"/>
    <col min="1545" max="1546" width="13.85546875" style="830" customWidth="1"/>
    <col min="1547" max="1548" width="17.7109375" style="830"/>
    <col min="1549" max="1550" width="15.140625" style="830" customWidth="1"/>
    <col min="1551" max="1551" width="17" style="830" bestFit="1" customWidth="1"/>
    <col min="1552" max="1552" width="18.7109375" style="830" bestFit="1" customWidth="1"/>
    <col min="1553" max="1553" width="7.42578125" style="830" customWidth="1"/>
    <col min="1554" max="1792" width="17.7109375" style="830"/>
    <col min="1793" max="1793" width="29" style="830" customWidth="1"/>
    <col min="1794" max="1794" width="20.7109375" style="830" bestFit="1" customWidth="1"/>
    <col min="1795" max="1795" width="18.7109375" style="830" customWidth="1"/>
    <col min="1796" max="1796" width="17.7109375" style="830"/>
    <col min="1797" max="1797" width="14.28515625" style="830" customWidth="1"/>
    <col min="1798" max="1799" width="13.85546875" style="830" customWidth="1"/>
    <col min="1800" max="1800" width="17.7109375" style="830"/>
    <col min="1801" max="1802" width="13.85546875" style="830" customWidth="1"/>
    <col min="1803" max="1804" width="17.7109375" style="830"/>
    <col min="1805" max="1806" width="15.140625" style="830" customWidth="1"/>
    <col min="1807" max="1807" width="17" style="830" bestFit="1" customWidth="1"/>
    <col min="1808" max="1808" width="18.7109375" style="830" bestFit="1" customWidth="1"/>
    <col min="1809" max="1809" width="7.42578125" style="830" customWidth="1"/>
    <col min="1810" max="2048" width="17.7109375" style="830"/>
    <col min="2049" max="2049" width="29" style="830" customWidth="1"/>
    <col min="2050" max="2050" width="20.7109375" style="830" bestFit="1" customWidth="1"/>
    <col min="2051" max="2051" width="18.7109375" style="830" customWidth="1"/>
    <col min="2052" max="2052" width="17.7109375" style="830"/>
    <col min="2053" max="2053" width="14.28515625" style="830" customWidth="1"/>
    <col min="2054" max="2055" width="13.85546875" style="830" customWidth="1"/>
    <col min="2056" max="2056" width="17.7109375" style="830"/>
    <col min="2057" max="2058" width="13.85546875" style="830" customWidth="1"/>
    <col min="2059" max="2060" width="17.7109375" style="830"/>
    <col min="2061" max="2062" width="15.140625" style="830" customWidth="1"/>
    <col min="2063" max="2063" width="17" style="830" bestFit="1" customWidth="1"/>
    <col min="2064" max="2064" width="18.7109375" style="830" bestFit="1" customWidth="1"/>
    <col min="2065" max="2065" width="7.42578125" style="830" customWidth="1"/>
    <col min="2066" max="2304" width="17.7109375" style="830"/>
    <col min="2305" max="2305" width="29" style="830" customWidth="1"/>
    <col min="2306" max="2306" width="20.7109375" style="830" bestFit="1" customWidth="1"/>
    <col min="2307" max="2307" width="18.7109375" style="830" customWidth="1"/>
    <col min="2308" max="2308" width="17.7109375" style="830"/>
    <col min="2309" max="2309" width="14.28515625" style="830" customWidth="1"/>
    <col min="2310" max="2311" width="13.85546875" style="830" customWidth="1"/>
    <col min="2312" max="2312" width="17.7109375" style="830"/>
    <col min="2313" max="2314" width="13.85546875" style="830" customWidth="1"/>
    <col min="2315" max="2316" width="17.7109375" style="830"/>
    <col min="2317" max="2318" width="15.140625" style="830" customWidth="1"/>
    <col min="2319" max="2319" width="17" style="830" bestFit="1" customWidth="1"/>
    <col min="2320" max="2320" width="18.7109375" style="830" bestFit="1" customWidth="1"/>
    <col min="2321" max="2321" width="7.42578125" style="830" customWidth="1"/>
    <col min="2322" max="2560" width="17.7109375" style="830"/>
    <col min="2561" max="2561" width="29" style="830" customWidth="1"/>
    <col min="2562" max="2562" width="20.7109375" style="830" bestFit="1" customWidth="1"/>
    <col min="2563" max="2563" width="18.7109375" style="830" customWidth="1"/>
    <col min="2564" max="2564" width="17.7109375" style="830"/>
    <col min="2565" max="2565" width="14.28515625" style="830" customWidth="1"/>
    <col min="2566" max="2567" width="13.85546875" style="830" customWidth="1"/>
    <col min="2568" max="2568" width="17.7109375" style="830"/>
    <col min="2569" max="2570" width="13.85546875" style="830" customWidth="1"/>
    <col min="2571" max="2572" width="17.7109375" style="830"/>
    <col min="2573" max="2574" width="15.140625" style="830" customWidth="1"/>
    <col min="2575" max="2575" width="17" style="830" bestFit="1" customWidth="1"/>
    <col min="2576" max="2576" width="18.7109375" style="830" bestFit="1" customWidth="1"/>
    <col min="2577" max="2577" width="7.42578125" style="830" customWidth="1"/>
    <col min="2578" max="2816" width="17.7109375" style="830"/>
    <col min="2817" max="2817" width="29" style="830" customWidth="1"/>
    <col min="2818" max="2818" width="20.7109375" style="830" bestFit="1" customWidth="1"/>
    <col min="2819" max="2819" width="18.7109375" style="830" customWidth="1"/>
    <col min="2820" max="2820" width="17.7109375" style="830"/>
    <col min="2821" max="2821" width="14.28515625" style="830" customWidth="1"/>
    <col min="2822" max="2823" width="13.85546875" style="830" customWidth="1"/>
    <col min="2824" max="2824" width="17.7109375" style="830"/>
    <col min="2825" max="2826" width="13.85546875" style="830" customWidth="1"/>
    <col min="2827" max="2828" width="17.7109375" style="830"/>
    <col min="2829" max="2830" width="15.140625" style="830" customWidth="1"/>
    <col min="2831" max="2831" width="17" style="830" bestFit="1" customWidth="1"/>
    <col min="2832" max="2832" width="18.7109375" style="830" bestFit="1" customWidth="1"/>
    <col min="2833" max="2833" width="7.42578125" style="830" customWidth="1"/>
    <col min="2834" max="3072" width="17.7109375" style="830"/>
    <col min="3073" max="3073" width="29" style="830" customWidth="1"/>
    <col min="3074" max="3074" width="20.7109375" style="830" bestFit="1" customWidth="1"/>
    <col min="3075" max="3075" width="18.7109375" style="830" customWidth="1"/>
    <col min="3076" max="3076" width="17.7109375" style="830"/>
    <col min="3077" max="3077" width="14.28515625" style="830" customWidth="1"/>
    <col min="3078" max="3079" width="13.85546875" style="830" customWidth="1"/>
    <col min="3080" max="3080" width="17.7109375" style="830"/>
    <col min="3081" max="3082" width="13.85546875" style="830" customWidth="1"/>
    <col min="3083" max="3084" width="17.7109375" style="830"/>
    <col min="3085" max="3086" width="15.140625" style="830" customWidth="1"/>
    <col min="3087" max="3087" width="17" style="830" bestFit="1" customWidth="1"/>
    <col min="3088" max="3088" width="18.7109375" style="830" bestFit="1" customWidth="1"/>
    <col min="3089" max="3089" width="7.42578125" style="830" customWidth="1"/>
    <col min="3090" max="3328" width="17.7109375" style="830"/>
    <col min="3329" max="3329" width="29" style="830" customWidth="1"/>
    <col min="3330" max="3330" width="20.7109375" style="830" bestFit="1" customWidth="1"/>
    <col min="3331" max="3331" width="18.7109375" style="830" customWidth="1"/>
    <col min="3332" max="3332" width="17.7109375" style="830"/>
    <col min="3333" max="3333" width="14.28515625" style="830" customWidth="1"/>
    <col min="3334" max="3335" width="13.85546875" style="830" customWidth="1"/>
    <col min="3336" max="3336" width="17.7109375" style="830"/>
    <col min="3337" max="3338" width="13.85546875" style="830" customWidth="1"/>
    <col min="3339" max="3340" width="17.7109375" style="830"/>
    <col min="3341" max="3342" width="15.140625" style="830" customWidth="1"/>
    <col min="3343" max="3343" width="17" style="830" bestFit="1" customWidth="1"/>
    <col min="3344" max="3344" width="18.7109375" style="830" bestFit="1" customWidth="1"/>
    <col min="3345" max="3345" width="7.42578125" style="830" customWidth="1"/>
    <col min="3346" max="3584" width="17.7109375" style="830"/>
    <col min="3585" max="3585" width="29" style="830" customWidth="1"/>
    <col min="3586" max="3586" width="20.7109375" style="830" bestFit="1" customWidth="1"/>
    <col min="3587" max="3587" width="18.7109375" style="830" customWidth="1"/>
    <col min="3588" max="3588" width="17.7109375" style="830"/>
    <col min="3589" max="3589" width="14.28515625" style="830" customWidth="1"/>
    <col min="3590" max="3591" width="13.85546875" style="830" customWidth="1"/>
    <col min="3592" max="3592" width="17.7109375" style="830"/>
    <col min="3593" max="3594" width="13.85546875" style="830" customWidth="1"/>
    <col min="3595" max="3596" width="17.7109375" style="830"/>
    <col min="3597" max="3598" width="15.140625" style="830" customWidth="1"/>
    <col min="3599" max="3599" width="17" style="830" bestFit="1" customWidth="1"/>
    <col min="3600" max="3600" width="18.7109375" style="830" bestFit="1" customWidth="1"/>
    <col min="3601" max="3601" width="7.42578125" style="830" customWidth="1"/>
    <col min="3602" max="3840" width="17.7109375" style="830"/>
    <col min="3841" max="3841" width="29" style="830" customWidth="1"/>
    <col min="3842" max="3842" width="20.7109375" style="830" bestFit="1" customWidth="1"/>
    <col min="3843" max="3843" width="18.7109375" style="830" customWidth="1"/>
    <col min="3844" max="3844" width="17.7109375" style="830"/>
    <col min="3845" max="3845" width="14.28515625" style="830" customWidth="1"/>
    <col min="3846" max="3847" width="13.85546875" style="830" customWidth="1"/>
    <col min="3848" max="3848" width="17.7109375" style="830"/>
    <col min="3849" max="3850" width="13.85546875" style="830" customWidth="1"/>
    <col min="3851" max="3852" width="17.7109375" style="830"/>
    <col min="3853" max="3854" width="15.140625" style="830" customWidth="1"/>
    <col min="3855" max="3855" width="17" style="830" bestFit="1" customWidth="1"/>
    <col min="3856" max="3856" width="18.7109375" style="830" bestFit="1" customWidth="1"/>
    <col min="3857" max="3857" width="7.42578125" style="830" customWidth="1"/>
    <col min="3858" max="4096" width="17.7109375" style="830"/>
    <col min="4097" max="4097" width="29" style="830" customWidth="1"/>
    <col min="4098" max="4098" width="20.7109375" style="830" bestFit="1" customWidth="1"/>
    <col min="4099" max="4099" width="18.7109375" style="830" customWidth="1"/>
    <col min="4100" max="4100" width="17.7109375" style="830"/>
    <col min="4101" max="4101" width="14.28515625" style="830" customWidth="1"/>
    <col min="4102" max="4103" width="13.85546875" style="830" customWidth="1"/>
    <col min="4104" max="4104" width="17.7109375" style="830"/>
    <col min="4105" max="4106" width="13.85546875" style="830" customWidth="1"/>
    <col min="4107" max="4108" width="17.7109375" style="830"/>
    <col min="4109" max="4110" width="15.140625" style="830" customWidth="1"/>
    <col min="4111" max="4111" width="17" style="830" bestFit="1" customWidth="1"/>
    <col min="4112" max="4112" width="18.7109375" style="830" bestFit="1" customWidth="1"/>
    <col min="4113" max="4113" width="7.42578125" style="830" customWidth="1"/>
    <col min="4114" max="4352" width="17.7109375" style="830"/>
    <col min="4353" max="4353" width="29" style="830" customWidth="1"/>
    <col min="4354" max="4354" width="20.7109375" style="830" bestFit="1" customWidth="1"/>
    <col min="4355" max="4355" width="18.7109375" style="830" customWidth="1"/>
    <col min="4356" max="4356" width="17.7109375" style="830"/>
    <col min="4357" max="4357" width="14.28515625" style="830" customWidth="1"/>
    <col min="4358" max="4359" width="13.85546875" style="830" customWidth="1"/>
    <col min="4360" max="4360" width="17.7109375" style="830"/>
    <col min="4361" max="4362" width="13.85546875" style="830" customWidth="1"/>
    <col min="4363" max="4364" width="17.7109375" style="830"/>
    <col min="4365" max="4366" width="15.140625" style="830" customWidth="1"/>
    <col min="4367" max="4367" width="17" style="830" bestFit="1" customWidth="1"/>
    <col min="4368" max="4368" width="18.7109375" style="830" bestFit="1" customWidth="1"/>
    <col min="4369" max="4369" width="7.42578125" style="830" customWidth="1"/>
    <col min="4370" max="4608" width="17.7109375" style="830"/>
    <col min="4609" max="4609" width="29" style="830" customWidth="1"/>
    <col min="4610" max="4610" width="20.7109375" style="830" bestFit="1" customWidth="1"/>
    <col min="4611" max="4611" width="18.7109375" style="830" customWidth="1"/>
    <col min="4612" max="4612" width="17.7109375" style="830"/>
    <col min="4613" max="4613" width="14.28515625" style="830" customWidth="1"/>
    <col min="4614" max="4615" width="13.85546875" style="830" customWidth="1"/>
    <col min="4616" max="4616" width="17.7109375" style="830"/>
    <col min="4617" max="4618" width="13.85546875" style="830" customWidth="1"/>
    <col min="4619" max="4620" width="17.7109375" style="830"/>
    <col min="4621" max="4622" width="15.140625" style="830" customWidth="1"/>
    <col min="4623" max="4623" width="17" style="830" bestFit="1" customWidth="1"/>
    <col min="4624" max="4624" width="18.7109375" style="830" bestFit="1" customWidth="1"/>
    <col min="4625" max="4625" width="7.42578125" style="830" customWidth="1"/>
    <col min="4626" max="4864" width="17.7109375" style="830"/>
    <col min="4865" max="4865" width="29" style="830" customWidth="1"/>
    <col min="4866" max="4866" width="20.7109375" style="830" bestFit="1" customWidth="1"/>
    <col min="4867" max="4867" width="18.7109375" style="830" customWidth="1"/>
    <col min="4868" max="4868" width="17.7109375" style="830"/>
    <col min="4869" max="4869" width="14.28515625" style="830" customWidth="1"/>
    <col min="4870" max="4871" width="13.85546875" style="830" customWidth="1"/>
    <col min="4872" max="4872" width="17.7109375" style="830"/>
    <col min="4873" max="4874" width="13.85546875" style="830" customWidth="1"/>
    <col min="4875" max="4876" width="17.7109375" style="830"/>
    <col min="4877" max="4878" width="15.140625" style="830" customWidth="1"/>
    <col min="4879" max="4879" width="17" style="830" bestFit="1" customWidth="1"/>
    <col min="4880" max="4880" width="18.7109375" style="830" bestFit="1" customWidth="1"/>
    <col min="4881" max="4881" width="7.42578125" style="830" customWidth="1"/>
    <col min="4882" max="5120" width="17.7109375" style="830"/>
    <col min="5121" max="5121" width="29" style="830" customWidth="1"/>
    <col min="5122" max="5122" width="20.7109375" style="830" bestFit="1" customWidth="1"/>
    <col min="5123" max="5123" width="18.7109375" style="830" customWidth="1"/>
    <col min="5124" max="5124" width="17.7109375" style="830"/>
    <col min="5125" max="5125" width="14.28515625" style="830" customWidth="1"/>
    <col min="5126" max="5127" width="13.85546875" style="830" customWidth="1"/>
    <col min="5128" max="5128" width="17.7109375" style="830"/>
    <col min="5129" max="5130" width="13.85546875" style="830" customWidth="1"/>
    <col min="5131" max="5132" width="17.7109375" style="830"/>
    <col min="5133" max="5134" width="15.140625" style="830" customWidth="1"/>
    <col min="5135" max="5135" width="17" style="830" bestFit="1" customWidth="1"/>
    <col min="5136" max="5136" width="18.7109375" style="830" bestFit="1" customWidth="1"/>
    <col min="5137" max="5137" width="7.42578125" style="830" customWidth="1"/>
    <col min="5138" max="5376" width="17.7109375" style="830"/>
    <col min="5377" max="5377" width="29" style="830" customWidth="1"/>
    <col min="5378" max="5378" width="20.7109375" style="830" bestFit="1" customWidth="1"/>
    <col min="5379" max="5379" width="18.7109375" style="830" customWidth="1"/>
    <col min="5380" max="5380" width="17.7109375" style="830"/>
    <col min="5381" max="5381" width="14.28515625" style="830" customWidth="1"/>
    <col min="5382" max="5383" width="13.85546875" style="830" customWidth="1"/>
    <col min="5384" max="5384" width="17.7109375" style="830"/>
    <col min="5385" max="5386" width="13.85546875" style="830" customWidth="1"/>
    <col min="5387" max="5388" width="17.7109375" style="830"/>
    <col min="5389" max="5390" width="15.140625" style="830" customWidth="1"/>
    <col min="5391" max="5391" width="17" style="830" bestFit="1" customWidth="1"/>
    <col min="5392" max="5392" width="18.7109375" style="830" bestFit="1" customWidth="1"/>
    <col min="5393" max="5393" width="7.42578125" style="830" customWidth="1"/>
    <col min="5394" max="5632" width="17.7109375" style="830"/>
    <col min="5633" max="5633" width="29" style="830" customWidth="1"/>
    <col min="5634" max="5634" width="20.7109375" style="830" bestFit="1" customWidth="1"/>
    <col min="5635" max="5635" width="18.7109375" style="830" customWidth="1"/>
    <col min="5636" max="5636" width="17.7109375" style="830"/>
    <col min="5637" max="5637" width="14.28515625" style="830" customWidth="1"/>
    <col min="5638" max="5639" width="13.85546875" style="830" customWidth="1"/>
    <col min="5640" max="5640" width="17.7109375" style="830"/>
    <col min="5641" max="5642" width="13.85546875" style="830" customWidth="1"/>
    <col min="5643" max="5644" width="17.7109375" style="830"/>
    <col min="5645" max="5646" width="15.140625" style="830" customWidth="1"/>
    <col min="5647" max="5647" width="17" style="830" bestFit="1" customWidth="1"/>
    <col min="5648" max="5648" width="18.7109375" style="830" bestFit="1" customWidth="1"/>
    <col min="5649" max="5649" width="7.42578125" style="830" customWidth="1"/>
    <col min="5650" max="5888" width="17.7109375" style="830"/>
    <col min="5889" max="5889" width="29" style="830" customWidth="1"/>
    <col min="5890" max="5890" width="20.7109375" style="830" bestFit="1" customWidth="1"/>
    <col min="5891" max="5891" width="18.7109375" style="830" customWidth="1"/>
    <col min="5892" max="5892" width="17.7109375" style="830"/>
    <col min="5893" max="5893" width="14.28515625" style="830" customWidth="1"/>
    <col min="5894" max="5895" width="13.85546875" style="830" customWidth="1"/>
    <col min="5896" max="5896" width="17.7109375" style="830"/>
    <col min="5897" max="5898" width="13.85546875" style="830" customWidth="1"/>
    <col min="5899" max="5900" width="17.7109375" style="830"/>
    <col min="5901" max="5902" width="15.140625" style="830" customWidth="1"/>
    <col min="5903" max="5903" width="17" style="830" bestFit="1" customWidth="1"/>
    <col min="5904" max="5904" width="18.7109375" style="830" bestFit="1" customWidth="1"/>
    <col min="5905" max="5905" width="7.42578125" style="830" customWidth="1"/>
    <col min="5906" max="6144" width="17.7109375" style="830"/>
    <col min="6145" max="6145" width="29" style="830" customWidth="1"/>
    <col min="6146" max="6146" width="20.7109375" style="830" bestFit="1" customWidth="1"/>
    <col min="6147" max="6147" width="18.7109375" style="830" customWidth="1"/>
    <col min="6148" max="6148" width="17.7109375" style="830"/>
    <col min="6149" max="6149" width="14.28515625" style="830" customWidth="1"/>
    <col min="6150" max="6151" width="13.85546875" style="830" customWidth="1"/>
    <col min="6152" max="6152" width="17.7109375" style="830"/>
    <col min="6153" max="6154" width="13.85546875" style="830" customWidth="1"/>
    <col min="6155" max="6156" width="17.7109375" style="830"/>
    <col min="6157" max="6158" width="15.140625" style="830" customWidth="1"/>
    <col min="6159" max="6159" width="17" style="830" bestFit="1" customWidth="1"/>
    <col min="6160" max="6160" width="18.7109375" style="830" bestFit="1" customWidth="1"/>
    <col min="6161" max="6161" width="7.42578125" style="830" customWidth="1"/>
    <col min="6162" max="6400" width="17.7109375" style="830"/>
    <col min="6401" max="6401" width="29" style="830" customWidth="1"/>
    <col min="6402" max="6402" width="20.7109375" style="830" bestFit="1" customWidth="1"/>
    <col min="6403" max="6403" width="18.7109375" style="830" customWidth="1"/>
    <col min="6404" max="6404" width="17.7109375" style="830"/>
    <col min="6405" max="6405" width="14.28515625" style="830" customWidth="1"/>
    <col min="6406" max="6407" width="13.85546875" style="830" customWidth="1"/>
    <col min="6408" max="6408" width="17.7109375" style="830"/>
    <col min="6409" max="6410" width="13.85546875" style="830" customWidth="1"/>
    <col min="6411" max="6412" width="17.7109375" style="830"/>
    <col min="6413" max="6414" width="15.140625" style="830" customWidth="1"/>
    <col min="6415" max="6415" width="17" style="830" bestFit="1" customWidth="1"/>
    <col min="6416" max="6416" width="18.7109375" style="830" bestFit="1" customWidth="1"/>
    <col min="6417" max="6417" width="7.42578125" style="830" customWidth="1"/>
    <col min="6418" max="6656" width="17.7109375" style="830"/>
    <col min="6657" max="6657" width="29" style="830" customWidth="1"/>
    <col min="6658" max="6658" width="20.7109375" style="830" bestFit="1" customWidth="1"/>
    <col min="6659" max="6659" width="18.7109375" style="830" customWidth="1"/>
    <col min="6660" max="6660" width="17.7109375" style="830"/>
    <col min="6661" max="6661" width="14.28515625" style="830" customWidth="1"/>
    <col min="6662" max="6663" width="13.85546875" style="830" customWidth="1"/>
    <col min="6664" max="6664" width="17.7109375" style="830"/>
    <col min="6665" max="6666" width="13.85546875" style="830" customWidth="1"/>
    <col min="6667" max="6668" width="17.7109375" style="830"/>
    <col min="6669" max="6670" width="15.140625" style="830" customWidth="1"/>
    <col min="6671" max="6671" width="17" style="830" bestFit="1" customWidth="1"/>
    <col min="6672" max="6672" width="18.7109375" style="830" bestFit="1" customWidth="1"/>
    <col min="6673" max="6673" width="7.42578125" style="830" customWidth="1"/>
    <col min="6674" max="6912" width="17.7109375" style="830"/>
    <col min="6913" max="6913" width="29" style="830" customWidth="1"/>
    <col min="6914" max="6914" width="20.7109375" style="830" bestFit="1" customWidth="1"/>
    <col min="6915" max="6915" width="18.7109375" style="830" customWidth="1"/>
    <col min="6916" max="6916" width="17.7109375" style="830"/>
    <col min="6917" max="6917" width="14.28515625" style="830" customWidth="1"/>
    <col min="6918" max="6919" width="13.85546875" style="830" customWidth="1"/>
    <col min="6920" max="6920" width="17.7109375" style="830"/>
    <col min="6921" max="6922" width="13.85546875" style="830" customWidth="1"/>
    <col min="6923" max="6924" width="17.7109375" style="830"/>
    <col min="6925" max="6926" width="15.140625" style="830" customWidth="1"/>
    <col min="6927" max="6927" width="17" style="830" bestFit="1" customWidth="1"/>
    <col min="6928" max="6928" width="18.7109375" style="830" bestFit="1" customWidth="1"/>
    <col min="6929" max="6929" width="7.42578125" style="830" customWidth="1"/>
    <col min="6930" max="7168" width="17.7109375" style="830"/>
    <col min="7169" max="7169" width="29" style="830" customWidth="1"/>
    <col min="7170" max="7170" width="20.7109375" style="830" bestFit="1" customWidth="1"/>
    <col min="7171" max="7171" width="18.7109375" style="830" customWidth="1"/>
    <col min="7172" max="7172" width="17.7109375" style="830"/>
    <col min="7173" max="7173" width="14.28515625" style="830" customWidth="1"/>
    <col min="7174" max="7175" width="13.85546875" style="830" customWidth="1"/>
    <col min="7176" max="7176" width="17.7109375" style="830"/>
    <col min="7177" max="7178" width="13.85546875" style="830" customWidth="1"/>
    <col min="7179" max="7180" width="17.7109375" style="830"/>
    <col min="7181" max="7182" width="15.140625" style="830" customWidth="1"/>
    <col min="7183" max="7183" width="17" style="830" bestFit="1" customWidth="1"/>
    <col min="7184" max="7184" width="18.7109375" style="830" bestFit="1" customWidth="1"/>
    <col min="7185" max="7185" width="7.42578125" style="830" customWidth="1"/>
    <col min="7186" max="7424" width="17.7109375" style="830"/>
    <col min="7425" max="7425" width="29" style="830" customWidth="1"/>
    <col min="7426" max="7426" width="20.7109375" style="830" bestFit="1" customWidth="1"/>
    <col min="7427" max="7427" width="18.7109375" style="830" customWidth="1"/>
    <col min="7428" max="7428" width="17.7109375" style="830"/>
    <col min="7429" max="7429" width="14.28515625" style="830" customWidth="1"/>
    <col min="7430" max="7431" width="13.85546875" style="830" customWidth="1"/>
    <col min="7432" max="7432" width="17.7109375" style="830"/>
    <col min="7433" max="7434" width="13.85546875" style="830" customWidth="1"/>
    <col min="7435" max="7436" width="17.7109375" style="830"/>
    <col min="7437" max="7438" width="15.140625" style="830" customWidth="1"/>
    <col min="7439" max="7439" width="17" style="830" bestFit="1" customWidth="1"/>
    <col min="7440" max="7440" width="18.7109375" style="830" bestFit="1" customWidth="1"/>
    <col min="7441" max="7441" width="7.42578125" style="830" customWidth="1"/>
    <col min="7442" max="7680" width="17.7109375" style="830"/>
    <col min="7681" max="7681" width="29" style="830" customWidth="1"/>
    <col min="7682" max="7682" width="20.7109375" style="830" bestFit="1" customWidth="1"/>
    <col min="7683" max="7683" width="18.7109375" style="830" customWidth="1"/>
    <col min="7684" max="7684" width="17.7109375" style="830"/>
    <col min="7685" max="7685" width="14.28515625" style="830" customWidth="1"/>
    <col min="7686" max="7687" width="13.85546875" style="830" customWidth="1"/>
    <col min="7688" max="7688" width="17.7109375" style="830"/>
    <col min="7689" max="7690" width="13.85546875" style="830" customWidth="1"/>
    <col min="7691" max="7692" width="17.7109375" style="830"/>
    <col min="7693" max="7694" width="15.140625" style="830" customWidth="1"/>
    <col min="7695" max="7695" width="17" style="830" bestFit="1" customWidth="1"/>
    <col min="7696" max="7696" width="18.7109375" style="830" bestFit="1" customWidth="1"/>
    <col min="7697" max="7697" width="7.42578125" style="830" customWidth="1"/>
    <col min="7698" max="7936" width="17.7109375" style="830"/>
    <col min="7937" max="7937" width="29" style="830" customWidth="1"/>
    <col min="7938" max="7938" width="20.7109375" style="830" bestFit="1" customWidth="1"/>
    <col min="7939" max="7939" width="18.7109375" style="830" customWidth="1"/>
    <col min="7940" max="7940" width="17.7109375" style="830"/>
    <col min="7941" max="7941" width="14.28515625" style="830" customWidth="1"/>
    <col min="7942" max="7943" width="13.85546875" style="830" customWidth="1"/>
    <col min="7944" max="7944" width="17.7109375" style="830"/>
    <col min="7945" max="7946" width="13.85546875" style="830" customWidth="1"/>
    <col min="7947" max="7948" width="17.7109375" style="830"/>
    <col min="7949" max="7950" width="15.140625" style="830" customWidth="1"/>
    <col min="7951" max="7951" width="17" style="830" bestFit="1" customWidth="1"/>
    <col min="7952" max="7952" width="18.7109375" style="830" bestFit="1" customWidth="1"/>
    <col min="7953" max="7953" width="7.42578125" style="830" customWidth="1"/>
    <col min="7954" max="8192" width="17.7109375" style="830"/>
    <col min="8193" max="8193" width="29" style="830" customWidth="1"/>
    <col min="8194" max="8194" width="20.7109375" style="830" bestFit="1" customWidth="1"/>
    <col min="8195" max="8195" width="18.7109375" style="830" customWidth="1"/>
    <col min="8196" max="8196" width="17.7109375" style="830"/>
    <col min="8197" max="8197" width="14.28515625" style="830" customWidth="1"/>
    <col min="8198" max="8199" width="13.85546875" style="830" customWidth="1"/>
    <col min="8200" max="8200" width="17.7109375" style="830"/>
    <col min="8201" max="8202" width="13.85546875" style="830" customWidth="1"/>
    <col min="8203" max="8204" width="17.7109375" style="830"/>
    <col min="8205" max="8206" width="15.140625" style="830" customWidth="1"/>
    <col min="8207" max="8207" width="17" style="830" bestFit="1" customWidth="1"/>
    <col min="8208" max="8208" width="18.7109375" style="830" bestFit="1" customWidth="1"/>
    <col min="8209" max="8209" width="7.42578125" style="830" customWidth="1"/>
    <col min="8210" max="8448" width="17.7109375" style="830"/>
    <col min="8449" max="8449" width="29" style="830" customWidth="1"/>
    <col min="8450" max="8450" width="20.7109375" style="830" bestFit="1" customWidth="1"/>
    <col min="8451" max="8451" width="18.7109375" style="830" customWidth="1"/>
    <col min="8452" max="8452" width="17.7109375" style="830"/>
    <col min="8453" max="8453" width="14.28515625" style="830" customWidth="1"/>
    <col min="8454" max="8455" width="13.85546875" style="830" customWidth="1"/>
    <col min="8456" max="8456" width="17.7109375" style="830"/>
    <col min="8457" max="8458" width="13.85546875" style="830" customWidth="1"/>
    <col min="8459" max="8460" width="17.7109375" style="830"/>
    <col min="8461" max="8462" width="15.140625" style="830" customWidth="1"/>
    <col min="8463" max="8463" width="17" style="830" bestFit="1" customWidth="1"/>
    <col min="8464" max="8464" width="18.7109375" style="830" bestFit="1" customWidth="1"/>
    <col min="8465" max="8465" width="7.42578125" style="830" customWidth="1"/>
    <col min="8466" max="8704" width="17.7109375" style="830"/>
    <col min="8705" max="8705" width="29" style="830" customWidth="1"/>
    <col min="8706" max="8706" width="20.7109375" style="830" bestFit="1" customWidth="1"/>
    <col min="8707" max="8707" width="18.7109375" style="830" customWidth="1"/>
    <col min="8708" max="8708" width="17.7109375" style="830"/>
    <col min="8709" max="8709" width="14.28515625" style="830" customWidth="1"/>
    <col min="8710" max="8711" width="13.85546875" style="830" customWidth="1"/>
    <col min="8712" max="8712" width="17.7109375" style="830"/>
    <col min="8713" max="8714" width="13.85546875" style="830" customWidth="1"/>
    <col min="8715" max="8716" width="17.7109375" style="830"/>
    <col min="8717" max="8718" width="15.140625" style="830" customWidth="1"/>
    <col min="8719" max="8719" width="17" style="830" bestFit="1" customWidth="1"/>
    <col min="8720" max="8720" width="18.7109375" style="830" bestFit="1" customWidth="1"/>
    <col min="8721" max="8721" width="7.42578125" style="830" customWidth="1"/>
    <col min="8722" max="8960" width="17.7109375" style="830"/>
    <col min="8961" max="8961" width="29" style="830" customWidth="1"/>
    <col min="8962" max="8962" width="20.7109375" style="830" bestFit="1" customWidth="1"/>
    <col min="8963" max="8963" width="18.7109375" style="830" customWidth="1"/>
    <col min="8964" max="8964" width="17.7109375" style="830"/>
    <col min="8965" max="8965" width="14.28515625" style="830" customWidth="1"/>
    <col min="8966" max="8967" width="13.85546875" style="830" customWidth="1"/>
    <col min="8968" max="8968" width="17.7109375" style="830"/>
    <col min="8969" max="8970" width="13.85546875" style="830" customWidth="1"/>
    <col min="8971" max="8972" width="17.7109375" style="830"/>
    <col min="8973" max="8974" width="15.140625" style="830" customWidth="1"/>
    <col min="8975" max="8975" width="17" style="830" bestFit="1" customWidth="1"/>
    <col min="8976" max="8976" width="18.7109375" style="830" bestFit="1" customWidth="1"/>
    <col min="8977" max="8977" width="7.42578125" style="830" customWidth="1"/>
    <col min="8978" max="9216" width="17.7109375" style="830"/>
    <col min="9217" max="9217" width="29" style="830" customWidth="1"/>
    <col min="9218" max="9218" width="20.7109375" style="830" bestFit="1" customWidth="1"/>
    <col min="9219" max="9219" width="18.7109375" style="830" customWidth="1"/>
    <col min="9220" max="9220" width="17.7109375" style="830"/>
    <col min="9221" max="9221" width="14.28515625" style="830" customWidth="1"/>
    <col min="9222" max="9223" width="13.85546875" style="830" customWidth="1"/>
    <col min="9224" max="9224" width="17.7109375" style="830"/>
    <col min="9225" max="9226" width="13.85546875" style="830" customWidth="1"/>
    <col min="9227" max="9228" width="17.7109375" style="830"/>
    <col min="9229" max="9230" width="15.140625" style="830" customWidth="1"/>
    <col min="9231" max="9231" width="17" style="830" bestFit="1" customWidth="1"/>
    <col min="9232" max="9232" width="18.7109375" style="830" bestFit="1" customWidth="1"/>
    <col min="9233" max="9233" width="7.42578125" style="830" customWidth="1"/>
    <col min="9234" max="9472" width="17.7109375" style="830"/>
    <col min="9473" max="9473" width="29" style="830" customWidth="1"/>
    <col min="9474" max="9474" width="20.7109375" style="830" bestFit="1" customWidth="1"/>
    <col min="9475" max="9475" width="18.7109375" style="830" customWidth="1"/>
    <col min="9476" max="9476" width="17.7109375" style="830"/>
    <col min="9477" max="9477" width="14.28515625" style="830" customWidth="1"/>
    <col min="9478" max="9479" width="13.85546875" style="830" customWidth="1"/>
    <col min="9480" max="9480" width="17.7109375" style="830"/>
    <col min="9481" max="9482" width="13.85546875" style="830" customWidth="1"/>
    <col min="9483" max="9484" width="17.7109375" style="830"/>
    <col min="9485" max="9486" width="15.140625" style="830" customWidth="1"/>
    <col min="9487" max="9487" width="17" style="830" bestFit="1" customWidth="1"/>
    <col min="9488" max="9488" width="18.7109375" style="830" bestFit="1" customWidth="1"/>
    <col min="9489" max="9489" width="7.42578125" style="830" customWidth="1"/>
    <col min="9490" max="9728" width="17.7109375" style="830"/>
    <col min="9729" max="9729" width="29" style="830" customWidth="1"/>
    <col min="9730" max="9730" width="20.7109375" style="830" bestFit="1" customWidth="1"/>
    <col min="9731" max="9731" width="18.7109375" style="830" customWidth="1"/>
    <col min="9732" max="9732" width="17.7109375" style="830"/>
    <col min="9733" max="9733" width="14.28515625" style="830" customWidth="1"/>
    <col min="9734" max="9735" width="13.85546875" style="830" customWidth="1"/>
    <col min="9736" max="9736" width="17.7109375" style="830"/>
    <col min="9737" max="9738" width="13.85546875" style="830" customWidth="1"/>
    <col min="9739" max="9740" width="17.7109375" style="830"/>
    <col min="9741" max="9742" width="15.140625" style="830" customWidth="1"/>
    <col min="9743" max="9743" width="17" style="830" bestFit="1" customWidth="1"/>
    <col min="9744" max="9744" width="18.7109375" style="830" bestFit="1" customWidth="1"/>
    <col min="9745" max="9745" width="7.42578125" style="830" customWidth="1"/>
    <col min="9746" max="9984" width="17.7109375" style="830"/>
    <col min="9985" max="9985" width="29" style="830" customWidth="1"/>
    <col min="9986" max="9986" width="20.7109375" style="830" bestFit="1" customWidth="1"/>
    <col min="9987" max="9987" width="18.7109375" style="830" customWidth="1"/>
    <col min="9988" max="9988" width="17.7109375" style="830"/>
    <col min="9989" max="9989" width="14.28515625" style="830" customWidth="1"/>
    <col min="9990" max="9991" width="13.85546875" style="830" customWidth="1"/>
    <col min="9992" max="9992" width="17.7109375" style="830"/>
    <col min="9993" max="9994" width="13.85546875" style="830" customWidth="1"/>
    <col min="9995" max="9996" width="17.7109375" style="830"/>
    <col min="9997" max="9998" width="15.140625" style="830" customWidth="1"/>
    <col min="9999" max="9999" width="17" style="830" bestFit="1" customWidth="1"/>
    <col min="10000" max="10000" width="18.7109375" style="830" bestFit="1" customWidth="1"/>
    <col min="10001" max="10001" width="7.42578125" style="830" customWidth="1"/>
    <col min="10002" max="10240" width="17.7109375" style="830"/>
    <col min="10241" max="10241" width="29" style="830" customWidth="1"/>
    <col min="10242" max="10242" width="20.7109375" style="830" bestFit="1" customWidth="1"/>
    <col min="10243" max="10243" width="18.7109375" style="830" customWidth="1"/>
    <col min="10244" max="10244" width="17.7109375" style="830"/>
    <col min="10245" max="10245" width="14.28515625" style="830" customWidth="1"/>
    <col min="10246" max="10247" width="13.85546875" style="830" customWidth="1"/>
    <col min="10248" max="10248" width="17.7109375" style="830"/>
    <col min="10249" max="10250" width="13.85546875" style="830" customWidth="1"/>
    <col min="10251" max="10252" width="17.7109375" style="830"/>
    <col min="10253" max="10254" width="15.140625" style="830" customWidth="1"/>
    <col min="10255" max="10255" width="17" style="830" bestFit="1" customWidth="1"/>
    <col min="10256" max="10256" width="18.7109375" style="830" bestFit="1" customWidth="1"/>
    <col min="10257" max="10257" width="7.42578125" style="830" customWidth="1"/>
    <col min="10258" max="10496" width="17.7109375" style="830"/>
    <col min="10497" max="10497" width="29" style="830" customWidth="1"/>
    <col min="10498" max="10498" width="20.7109375" style="830" bestFit="1" customWidth="1"/>
    <col min="10499" max="10499" width="18.7109375" style="830" customWidth="1"/>
    <col min="10500" max="10500" width="17.7109375" style="830"/>
    <col min="10501" max="10501" width="14.28515625" style="830" customWidth="1"/>
    <col min="10502" max="10503" width="13.85546875" style="830" customWidth="1"/>
    <col min="10504" max="10504" width="17.7109375" style="830"/>
    <col min="10505" max="10506" width="13.85546875" style="830" customWidth="1"/>
    <col min="10507" max="10508" width="17.7109375" style="830"/>
    <col min="10509" max="10510" width="15.140625" style="830" customWidth="1"/>
    <col min="10511" max="10511" width="17" style="830" bestFit="1" customWidth="1"/>
    <col min="10512" max="10512" width="18.7109375" style="830" bestFit="1" customWidth="1"/>
    <col min="10513" max="10513" width="7.42578125" style="830" customWidth="1"/>
    <col min="10514" max="10752" width="17.7109375" style="830"/>
    <col min="10753" max="10753" width="29" style="830" customWidth="1"/>
    <col min="10754" max="10754" width="20.7109375" style="830" bestFit="1" customWidth="1"/>
    <col min="10755" max="10755" width="18.7109375" style="830" customWidth="1"/>
    <col min="10756" max="10756" width="17.7109375" style="830"/>
    <col min="10757" max="10757" width="14.28515625" style="830" customWidth="1"/>
    <col min="10758" max="10759" width="13.85546875" style="830" customWidth="1"/>
    <col min="10760" max="10760" width="17.7109375" style="830"/>
    <col min="10761" max="10762" width="13.85546875" style="830" customWidth="1"/>
    <col min="10763" max="10764" width="17.7109375" style="830"/>
    <col min="10765" max="10766" width="15.140625" style="830" customWidth="1"/>
    <col min="10767" max="10767" width="17" style="830" bestFit="1" customWidth="1"/>
    <col min="10768" max="10768" width="18.7109375" style="830" bestFit="1" customWidth="1"/>
    <col min="10769" max="10769" width="7.42578125" style="830" customWidth="1"/>
    <col min="10770" max="11008" width="17.7109375" style="830"/>
    <col min="11009" max="11009" width="29" style="830" customWidth="1"/>
    <col min="11010" max="11010" width="20.7109375" style="830" bestFit="1" customWidth="1"/>
    <col min="11011" max="11011" width="18.7109375" style="830" customWidth="1"/>
    <col min="11012" max="11012" width="17.7109375" style="830"/>
    <col min="11013" max="11013" width="14.28515625" style="830" customWidth="1"/>
    <col min="11014" max="11015" width="13.85546875" style="830" customWidth="1"/>
    <col min="11016" max="11016" width="17.7109375" style="830"/>
    <col min="11017" max="11018" width="13.85546875" style="830" customWidth="1"/>
    <col min="11019" max="11020" width="17.7109375" style="830"/>
    <col min="11021" max="11022" width="15.140625" style="830" customWidth="1"/>
    <col min="11023" max="11023" width="17" style="830" bestFit="1" customWidth="1"/>
    <col min="11024" max="11024" width="18.7109375" style="830" bestFit="1" customWidth="1"/>
    <col min="11025" max="11025" width="7.42578125" style="830" customWidth="1"/>
    <col min="11026" max="11264" width="17.7109375" style="830"/>
    <col min="11265" max="11265" width="29" style="830" customWidth="1"/>
    <col min="11266" max="11266" width="20.7109375" style="830" bestFit="1" customWidth="1"/>
    <col min="11267" max="11267" width="18.7109375" style="830" customWidth="1"/>
    <col min="11268" max="11268" width="17.7109375" style="830"/>
    <col min="11269" max="11269" width="14.28515625" style="830" customWidth="1"/>
    <col min="11270" max="11271" width="13.85546875" style="830" customWidth="1"/>
    <col min="11272" max="11272" width="17.7109375" style="830"/>
    <col min="11273" max="11274" width="13.85546875" style="830" customWidth="1"/>
    <col min="11275" max="11276" width="17.7109375" style="830"/>
    <col min="11277" max="11278" width="15.140625" style="830" customWidth="1"/>
    <col min="11279" max="11279" width="17" style="830" bestFit="1" customWidth="1"/>
    <col min="11280" max="11280" width="18.7109375" style="830" bestFit="1" customWidth="1"/>
    <col min="11281" max="11281" width="7.42578125" style="830" customWidth="1"/>
    <col min="11282" max="11520" width="17.7109375" style="830"/>
    <col min="11521" max="11521" width="29" style="830" customWidth="1"/>
    <col min="11522" max="11522" width="20.7109375" style="830" bestFit="1" customWidth="1"/>
    <col min="11523" max="11523" width="18.7109375" style="830" customWidth="1"/>
    <col min="11524" max="11524" width="17.7109375" style="830"/>
    <col min="11525" max="11525" width="14.28515625" style="830" customWidth="1"/>
    <col min="11526" max="11527" width="13.85546875" style="830" customWidth="1"/>
    <col min="11528" max="11528" width="17.7109375" style="830"/>
    <col min="11529" max="11530" width="13.85546875" style="830" customWidth="1"/>
    <col min="11531" max="11532" width="17.7109375" style="830"/>
    <col min="11533" max="11534" width="15.140625" style="830" customWidth="1"/>
    <col min="11535" max="11535" width="17" style="830" bestFit="1" customWidth="1"/>
    <col min="11536" max="11536" width="18.7109375" style="830" bestFit="1" customWidth="1"/>
    <col min="11537" max="11537" width="7.42578125" style="830" customWidth="1"/>
    <col min="11538" max="11776" width="17.7109375" style="830"/>
    <col min="11777" max="11777" width="29" style="830" customWidth="1"/>
    <col min="11778" max="11778" width="20.7109375" style="830" bestFit="1" customWidth="1"/>
    <col min="11779" max="11779" width="18.7109375" style="830" customWidth="1"/>
    <col min="11780" max="11780" width="17.7109375" style="830"/>
    <col min="11781" max="11781" width="14.28515625" style="830" customWidth="1"/>
    <col min="11782" max="11783" width="13.85546875" style="830" customWidth="1"/>
    <col min="11784" max="11784" width="17.7109375" style="830"/>
    <col min="11785" max="11786" width="13.85546875" style="830" customWidth="1"/>
    <col min="11787" max="11788" width="17.7109375" style="830"/>
    <col min="11789" max="11790" width="15.140625" style="830" customWidth="1"/>
    <col min="11791" max="11791" width="17" style="830" bestFit="1" customWidth="1"/>
    <col min="11792" max="11792" width="18.7109375" style="830" bestFit="1" customWidth="1"/>
    <col min="11793" max="11793" width="7.42578125" style="830" customWidth="1"/>
    <col min="11794" max="12032" width="17.7109375" style="830"/>
    <col min="12033" max="12033" width="29" style="830" customWidth="1"/>
    <col min="12034" max="12034" width="20.7109375" style="830" bestFit="1" customWidth="1"/>
    <col min="12035" max="12035" width="18.7109375" style="830" customWidth="1"/>
    <col min="12036" max="12036" width="17.7109375" style="830"/>
    <col min="12037" max="12037" width="14.28515625" style="830" customWidth="1"/>
    <col min="12038" max="12039" width="13.85546875" style="830" customWidth="1"/>
    <col min="12040" max="12040" width="17.7109375" style="830"/>
    <col min="12041" max="12042" width="13.85546875" style="830" customWidth="1"/>
    <col min="12043" max="12044" width="17.7109375" style="830"/>
    <col min="12045" max="12046" width="15.140625" style="830" customWidth="1"/>
    <col min="12047" max="12047" width="17" style="830" bestFit="1" customWidth="1"/>
    <col min="12048" max="12048" width="18.7109375" style="830" bestFit="1" customWidth="1"/>
    <col min="12049" max="12049" width="7.42578125" style="830" customWidth="1"/>
    <col min="12050" max="12288" width="17.7109375" style="830"/>
    <col min="12289" max="12289" width="29" style="830" customWidth="1"/>
    <col min="12290" max="12290" width="20.7109375" style="830" bestFit="1" customWidth="1"/>
    <col min="12291" max="12291" width="18.7109375" style="830" customWidth="1"/>
    <col min="12292" max="12292" width="17.7109375" style="830"/>
    <col min="12293" max="12293" width="14.28515625" style="830" customWidth="1"/>
    <col min="12294" max="12295" width="13.85546875" style="830" customWidth="1"/>
    <col min="12296" max="12296" width="17.7109375" style="830"/>
    <col min="12297" max="12298" width="13.85546875" style="830" customWidth="1"/>
    <col min="12299" max="12300" width="17.7109375" style="830"/>
    <col min="12301" max="12302" width="15.140625" style="830" customWidth="1"/>
    <col min="12303" max="12303" width="17" style="830" bestFit="1" customWidth="1"/>
    <col min="12304" max="12304" width="18.7109375" style="830" bestFit="1" customWidth="1"/>
    <col min="12305" max="12305" width="7.42578125" style="830" customWidth="1"/>
    <col min="12306" max="12544" width="17.7109375" style="830"/>
    <col min="12545" max="12545" width="29" style="830" customWidth="1"/>
    <col min="12546" max="12546" width="20.7109375" style="830" bestFit="1" customWidth="1"/>
    <col min="12547" max="12547" width="18.7109375" style="830" customWidth="1"/>
    <col min="12548" max="12548" width="17.7109375" style="830"/>
    <col min="12549" max="12549" width="14.28515625" style="830" customWidth="1"/>
    <col min="12550" max="12551" width="13.85546875" style="830" customWidth="1"/>
    <col min="12552" max="12552" width="17.7109375" style="830"/>
    <col min="12553" max="12554" width="13.85546875" style="830" customWidth="1"/>
    <col min="12555" max="12556" width="17.7109375" style="830"/>
    <col min="12557" max="12558" width="15.140625" style="830" customWidth="1"/>
    <col min="12559" max="12559" width="17" style="830" bestFit="1" customWidth="1"/>
    <col min="12560" max="12560" width="18.7109375" style="830" bestFit="1" customWidth="1"/>
    <col min="12561" max="12561" width="7.42578125" style="830" customWidth="1"/>
    <col min="12562" max="12800" width="17.7109375" style="830"/>
    <col min="12801" max="12801" width="29" style="830" customWidth="1"/>
    <col min="12802" max="12802" width="20.7109375" style="830" bestFit="1" customWidth="1"/>
    <col min="12803" max="12803" width="18.7109375" style="830" customWidth="1"/>
    <col min="12804" max="12804" width="17.7109375" style="830"/>
    <col min="12805" max="12805" width="14.28515625" style="830" customWidth="1"/>
    <col min="12806" max="12807" width="13.85546875" style="830" customWidth="1"/>
    <col min="12808" max="12808" width="17.7109375" style="830"/>
    <col min="12809" max="12810" width="13.85546875" style="830" customWidth="1"/>
    <col min="12811" max="12812" width="17.7109375" style="830"/>
    <col min="12813" max="12814" width="15.140625" style="830" customWidth="1"/>
    <col min="12815" max="12815" width="17" style="830" bestFit="1" customWidth="1"/>
    <col min="12816" max="12816" width="18.7109375" style="830" bestFit="1" customWidth="1"/>
    <col min="12817" max="12817" width="7.42578125" style="830" customWidth="1"/>
    <col min="12818" max="13056" width="17.7109375" style="830"/>
    <col min="13057" max="13057" width="29" style="830" customWidth="1"/>
    <col min="13058" max="13058" width="20.7109375" style="830" bestFit="1" customWidth="1"/>
    <col min="13059" max="13059" width="18.7109375" style="830" customWidth="1"/>
    <col min="13060" max="13060" width="17.7109375" style="830"/>
    <col min="13061" max="13061" width="14.28515625" style="830" customWidth="1"/>
    <col min="13062" max="13063" width="13.85546875" style="830" customWidth="1"/>
    <col min="13064" max="13064" width="17.7109375" style="830"/>
    <col min="13065" max="13066" width="13.85546875" style="830" customWidth="1"/>
    <col min="13067" max="13068" width="17.7109375" style="830"/>
    <col min="13069" max="13070" width="15.140625" style="830" customWidth="1"/>
    <col min="13071" max="13071" width="17" style="830" bestFit="1" customWidth="1"/>
    <col min="13072" max="13072" width="18.7109375" style="830" bestFit="1" customWidth="1"/>
    <col min="13073" max="13073" width="7.42578125" style="830" customWidth="1"/>
    <col min="13074" max="13312" width="17.7109375" style="830"/>
    <col min="13313" max="13313" width="29" style="830" customWidth="1"/>
    <col min="13314" max="13314" width="20.7109375" style="830" bestFit="1" customWidth="1"/>
    <col min="13315" max="13315" width="18.7109375" style="830" customWidth="1"/>
    <col min="13316" max="13316" width="17.7109375" style="830"/>
    <col min="13317" max="13317" width="14.28515625" style="830" customWidth="1"/>
    <col min="13318" max="13319" width="13.85546875" style="830" customWidth="1"/>
    <col min="13320" max="13320" width="17.7109375" style="830"/>
    <col min="13321" max="13322" width="13.85546875" style="830" customWidth="1"/>
    <col min="13323" max="13324" width="17.7109375" style="830"/>
    <col min="13325" max="13326" width="15.140625" style="830" customWidth="1"/>
    <col min="13327" max="13327" width="17" style="830" bestFit="1" customWidth="1"/>
    <col min="13328" max="13328" width="18.7109375" style="830" bestFit="1" customWidth="1"/>
    <col min="13329" max="13329" width="7.42578125" style="830" customWidth="1"/>
    <col min="13330" max="13568" width="17.7109375" style="830"/>
    <col min="13569" max="13569" width="29" style="830" customWidth="1"/>
    <col min="13570" max="13570" width="20.7109375" style="830" bestFit="1" customWidth="1"/>
    <col min="13571" max="13571" width="18.7109375" style="830" customWidth="1"/>
    <col min="13572" max="13572" width="17.7109375" style="830"/>
    <col min="13573" max="13573" width="14.28515625" style="830" customWidth="1"/>
    <col min="13574" max="13575" width="13.85546875" style="830" customWidth="1"/>
    <col min="13576" max="13576" width="17.7109375" style="830"/>
    <col min="13577" max="13578" width="13.85546875" style="830" customWidth="1"/>
    <col min="13579" max="13580" width="17.7109375" style="830"/>
    <col min="13581" max="13582" width="15.140625" style="830" customWidth="1"/>
    <col min="13583" max="13583" width="17" style="830" bestFit="1" customWidth="1"/>
    <col min="13584" max="13584" width="18.7109375" style="830" bestFit="1" customWidth="1"/>
    <col min="13585" max="13585" width="7.42578125" style="830" customWidth="1"/>
    <col min="13586" max="13824" width="17.7109375" style="830"/>
    <col min="13825" max="13825" width="29" style="830" customWidth="1"/>
    <col min="13826" max="13826" width="20.7109375" style="830" bestFit="1" customWidth="1"/>
    <col min="13827" max="13827" width="18.7109375" style="830" customWidth="1"/>
    <col min="13828" max="13828" width="17.7109375" style="830"/>
    <col min="13829" max="13829" width="14.28515625" style="830" customWidth="1"/>
    <col min="13830" max="13831" width="13.85546875" style="830" customWidth="1"/>
    <col min="13832" max="13832" width="17.7109375" style="830"/>
    <col min="13833" max="13834" width="13.85546875" style="830" customWidth="1"/>
    <col min="13835" max="13836" width="17.7109375" style="830"/>
    <col min="13837" max="13838" width="15.140625" style="830" customWidth="1"/>
    <col min="13839" max="13839" width="17" style="830" bestFit="1" customWidth="1"/>
    <col min="13840" max="13840" width="18.7109375" style="830" bestFit="1" customWidth="1"/>
    <col min="13841" max="13841" width="7.42578125" style="830" customWidth="1"/>
    <col min="13842" max="14080" width="17.7109375" style="830"/>
    <col min="14081" max="14081" width="29" style="830" customWidth="1"/>
    <col min="14082" max="14082" width="20.7109375" style="830" bestFit="1" customWidth="1"/>
    <col min="14083" max="14083" width="18.7109375" style="830" customWidth="1"/>
    <col min="14084" max="14084" width="17.7109375" style="830"/>
    <col min="14085" max="14085" width="14.28515625" style="830" customWidth="1"/>
    <col min="14086" max="14087" width="13.85546875" style="830" customWidth="1"/>
    <col min="14088" max="14088" width="17.7109375" style="830"/>
    <col min="14089" max="14090" width="13.85546875" style="830" customWidth="1"/>
    <col min="14091" max="14092" width="17.7109375" style="830"/>
    <col min="14093" max="14094" width="15.140625" style="830" customWidth="1"/>
    <col min="14095" max="14095" width="17" style="830" bestFit="1" customWidth="1"/>
    <col min="14096" max="14096" width="18.7109375" style="830" bestFit="1" customWidth="1"/>
    <col min="14097" max="14097" width="7.42578125" style="830" customWidth="1"/>
    <col min="14098" max="14336" width="17.7109375" style="830"/>
    <col min="14337" max="14337" width="29" style="830" customWidth="1"/>
    <col min="14338" max="14338" width="20.7109375" style="830" bestFit="1" customWidth="1"/>
    <col min="14339" max="14339" width="18.7109375" style="830" customWidth="1"/>
    <col min="14340" max="14340" width="17.7109375" style="830"/>
    <col min="14341" max="14341" width="14.28515625" style="830" customWidth="1"/>
    <col min="14342" max="14343" width="13.85546875" style="830" customWidth="1"/>
    <col min="14344" max="14344" width="17.7109375" style="830"/>
    <col min="14345" max="14346" width="13.85546875" style="830" customWidth="1"/>
    <col min="14347" max="14348" width="17.7109375" style="830"/>
    <col min="14349" max="14350" width="15.140625" style="830" customWidth="1"/>
    <col min="14351" max="14351" width="17" style="830" bestFit="1" customWidth="1"/>
    <col min="14352" max="14352" width="18.7109375" style="830" bestFit="1" customWidth="1"/>
    <col min="14353" max="14353" width="7.42578125" style="830" customWidth="1"/>
    <col min="14354" max="14592" width="17.7109375" style="830"/>
    <col min="14593" max="14593" width="29" style="830" customWidth="1"/>
    <col min="14594" max="14594" width="20.7109375" style="830" bestFit="1" customWidth="1"/>
    <col min="14595" max="14595" width="18.7109375" style="830" customWidth="1"/>
    <col min="14596" max="14596" width="17.7109375" style="830"/>
    <col min="14597" max="14597" width="14.28515625" style="830" customWidth="1"/>
    <col min="14598" max="14599" width="13.85546875" style="830" customWidth="1"/>
    <col min="14600" max="14600" width="17.7109375" style="830"/>
    <col min="14601" max="14602" width="13.85546875" style="830" customWidth="1"/>
    <col min="14603" max="14604" width="17.7109375" style="830"/>
    <col min="14605" max="14606" width="15.140625" style="830" customWidth="1"/>
    <col min="14607" max="14607" width="17" style="830" bestFit="1" customWidth="1"/>
    <col min="14608" max="14608" width="18.7109375" style="830" bestFit="1" customWidth="1"/>
    <col min="14609" max="14609" width="7.42578125" style="830" customWidth="1"/>
    <col min="14610" max="14848" width="17.7109375" style="830"/>
    <col min="14849" max="14849" width="29" style="830" customWidth="1"/>
    <col min="14850" max="14850" width="20.7109375" style="830" bestFit="1" customWidth="1"/>
    <col min="14851" max="14851" width="18.7109375" style="830" customWidth="1"/>
    <col min="14852" max="14852" width="17.7109375" style="830"/>
    <col min="14853" max="14853" width="14.28515625" style="830" customWidth="1"/>
    <col min="14854" max="14855" width="13.85546875" style="830" customWidth="1"/>
    <col min="14856" max="14856" width="17.7109375" style="830"/>
    <col min="14857" max="14858" width="13.85546875" style="830" customWidth="1"/>
    <col min="14859" max="14860" width="17.7109375" style="830"/>
    <col min="14861" max="14862" width="15.140625" style="830" customWidth="1"/>
    <col min="14863" max="14863" width="17" style="830" bestFit="1" customWidth="1"/>
    <col min="14864" max="14864" width="18.7109375" style="830" bestFit="1" customWidth="1"/>
    <col min="14865" max="14865" width="7.42578125" style="830" customWidth="1"/>
    <col min="14866" max="15104" width="17.7109375" style="830"/>
    <col min="15105" max="15105" width="29" style="830" customWidth="1"/>
    <col min="15106" max="15106" width="20.7109375" style="830" bestFit="1" customWidth="1"/>
    <col min="15107" max="15107" width="18.7109375" style="830" customWidth="1"/>
    <col min="15108" max="15108" width="17.7109375" style="830"/>
    <col min="15109" max="15109" width="14.28515625" style="830" customWidth="1"/>
    <col min="15110" max="15111" width="13.85546875" style="830" customWidth="1"/>
    <col min="15112" max="15112" width="17.7109375" style="830"/>
    <col min="15113" max="15114" width="13.85546875" style="830" customWidth="1"/>
    <col min="15115" max="15116" width="17.7109375" style="830"/>
    <col min="15117" max="15118" width="15.140625" style="830" customWidth="1"/>
    <col min="15119" max="15119" width="17" style="830" bestFit="1" customWidth="1"/>
    <col min="15120" max="15120" width="18.7109375" style="830" bestFit="1" customWidth="1"/>
    <col min="15121" max="15121" width="7.42578125" style="830" customWidth="1"/>
    <col min="15122" max="15360" width="17.7109375" style="830"/>
    <col min="15361" max="15361" width="29" style="830" customWidth="1"/>
    <col min="15362" max="15362" width="20.7109375" style="830" bestFit="1" customWidth="1"/>
    <col min="15363" max="15363" width="18.7109375" style="830" customWidth="1"/>
    <col min="15364" max="15364" width="17.7109375" style="830"/>
    <col min="15365" max="15365" width="14.28515625" style="830" customWidth="1"/>
    <col min="15366" max="15367" width="13.85546875" style="830" customWidth="1"/>
    <col min="15368" max="15368" width="17.7109375" style="830"/>
    <col min="15369" max="15370" width="13.85546875" style="830" customWidth="1"/>
    <col min="15371" max="15372" width="17.7109375" style="830"/>
    <col min="15373" max="15374" width="15.140625" style="830" customWidth="1"/>
    <col min="15375" max="15375" width="17" style="830" bestFit="1" customWidth="1"/>
    <col min="15376" max="15376" width="18.7109375" style="830" bestFit="1" customWidth="1"/>
    <col min="15377" max="15377" width="7.42578125" style="830" customWidth="1"/>
    <col min="15378" max="15616" width="17.7109375" style="830"/>
    <col min="15617" max="15617" width="29" style="830" customWidth="1"/>
    <col min="15618" max="15618" width="20.7109375" style="830" bestFit="1" customWidth="1"/>
    <col min="15619" max="15619" width="18.7109375" style="830" customWidth="1"/>
    <col min="15620" max="15620" width="17.7109375" style="830"/>
    <col min="15621" max="15621" width="14.28515625" style="830" customWidth="1"/>
    <col min="15622" max="15623" width="13.85546875" style="830" customWidth="1"/>
    <col min="15624" max="15624" width="17.7109375" style="830"/>
    <col min="15625" max="15626" width="13.85546875" style="830" customWidth="1"/>
    <col min="15627" max="15628" width="17.7109375" style="830"/>
    <col min="15629" max="15630" width="15.140625" style="830" customWidth="1"/>
    <col min="15631" max="15631" width="17" style="830" bestFit="1" customWidth="1"/>
    <col min="15632" max="15632" width="18.7109375" style="830" bestFit="1" customWidth="1"/>
    <col min="15633" max="15633" width="7.42578125" style="830" customWidth="1"/>
    <col min="15634" max="15872" width="17.7109375" style="830"/>
    <col min="15873" max="15873" width="29" style="830" customWidth="1"/>
    <col min="15874" max="15874" width="20.7109375" style="830" bestFit="1" customWidth="1"/>
    <col min="15875" max="15875" width="18.7109375" style="830" customWidth="1"/>
    <col min="15876" max="15876" width="17.7109375" style="830"/>
    <col min="15877" max="15877" width="14.28515625" style="830" customWidth="1"/>
    <col min="15878" max="15879" width="13.85546875" style="830" customWidth="1"/>
    <col min="15880" max="15880" width="17.7109375" style="830"/>
    <col min="15881" max="15882" width="13.85546875" style="830" customWidth="1"/>
    <col min="15883" max="15884" width="17.7109375" style="830"/>
    <col min="15885" max="15886" width="15.140625" style="830" customWidth="1"/>
    <col min="15887" max="15887" width="17" style="830" bestFit="1" customWidth="1"/>
    <col min="15888" max="15888" width="18.7109375" style="830" bestFit="1" customWidth="1"/>
    <col min="15889" max="15889" width="7.42578125" style="830" customWidth="1"/>
    <col min="15890" max="16128" width="17.7109375" style="830"/>
    <col min="16129" max="16129" width="29" style="830" customWidth="1"/>
    <col min="16130" max="16130" width="20.7109375" style="830" bestFit="1" customWidth="1"/>
    <col min="16131" max="16131" width="18.7109375" style="830" customWidth="1"/>
    <col min="16132" max="16132" width="17.7109375" style="830"/>
    <col min="16133" max="16133" width="14.28515625" style="830" customWidth="1"/>
    <col min="16134" max="16135" width="13.85546875" style="830" customWidth="1"/>
    <col min="16136" max="16136" width="17.7109375" style="830"/>
    <col min="16137" max="16138" width="13.85546875" style="830" customWidth="1"/>
    <col min="16139" max="16140" width="17.7109375" style="830"/>
    <col min="16141" max="16142" width="15.140625" style="830" customWidth="1"/>
    <col min="16143" max="16143" width="17" style="830" bestFit="1" customWidth="1"/>
    <col min="16144" max="16144" width="18.7109375" style="830" bestFit="1" customWidth="1"/>
    <col min="16145" max="16145" width="7.42578125" style="830" customWidth="1"/>
    <col min="16146" max="16384" width="17.7109375" style="830"/>
  </cols>
  <sheetData>
    <row r="1" spans="1:24" s="212" customFormat="1" ht="6.75" customHeight="1">
      <c r="A1" s="818"/>
      <c r="B1" s="818"/>
      <c r="C1" s="818"/>
      <c r="D1" s="818"/>
      <c r="E1" s="818"/>
      <c r="F1" s="818"/>
      <c r="G1" s="818"/>
      <c r="H1" s="818"/>
      <c r="I1" s="818"/>
      <c r="J1" s="818"/>
      <c r="K1" s="818" t="s">
        <v>826</v>
      </c>
      <c r="L1" s="818"/>
      <c r="M1" s="818"/>
      <c r="N1" s="818"/>
      <c r="O1" s="818"/>
      <c r="P1" s="818"/>
    </row>
    <row r="2" spans="1:24" s="212" customFormat="1" ht="30.75">
      <c r="A2" s="985" t="s">
        <v>1416</v>
      </c>
      <c r="B2" s="985"/>
      <c r="C2" s="985"/>
      <c r="D2" s="985"/>
      <c r="E2" s="985"/>
      <c r="F2" s="985"/>
      <c r="G2" s="985"/>
      <c r="H2" s="985"/>
      <c r="I2" s="985"/>
      <c r="J2" s="985"/>
      <c r="K2" s="985"/>
      <c r="L2" s="985"/>
      <c r="M2" s="985"/>
      <c r="N2" s="985"/>
      <c r="O2" s="985"/>
      <c r="P2" s="985"/>
    </row>
    <row r="3" spans="1:24" s="212" customFormat="1" ht="30.75">
      <c r="A3" s="985" t="s">
        <v>827</v>
      </c>
      <c r="B3" s="985"/>
      <c r="C3" s="985"/>
      <c r="D3" s="985"/>
      <c r="E3" s="985"/>
      <c r="F3" s="985"/>
      <c r="G3" s="985"/>
      <c r="H3" s="985"/>
      <c r="I3" s="985"/>
      <c r="J3" s="985"/>
      <c r="K3" s="985"/>
      <c r="L3" s="985"/>
      <c r="M3" s="985"/>
      <c r="N3" s="985"/>
      <c r="O3" s="985"/>
      <c r="P3" s="985"/>
    </row>
    <row r="4" spans="1:24" s="212" customFormat="1" ht="30.75">
      <c r="A4" s="818"/>
      <c r="B4" s="818"/>
      <c r="C4" s="818"/>
      <c r="D4" s="818"/>
      <c r="E4" s="818"/>
      <c r="F4" s="818"/>
      <c r="G4" s="818"/>
      <c r="H4" s="818" t="s">
        <v>1512</v>
      </c>
      <c r="I4" s="818"/>
      <c r="J4" s="818"/>
      <c r="K4" s="818"/>
      <c r="L4" s="818"/>
      <c r="M4" s="818"/>
      <c r="N4" s="818"/>
      <c r="O4" s="818"/>
      <c r="P4" s="818"/>
    </row>
    <row r="5" spans="1:24" s="212" customFormat="1" ht="30.75">
      <c r="A5" s="985" t="s">
        <v>1373</v>
      </c>
      <c r="B5" s="985"/>
      <c r="C5" s="985"/>
      <c r="D5" s="985"/>
      <c r="E5" s="985"/>
      <c r="F5" s="985"/>
      <c r="G5" s="985"/>
      <c r="H5" s="985"/>
      <c r="I5" s="985"/>
      <c r="J5" s="985"/>
      <c r="K5" s="985"/>
      <c r="L5" s="985"/>
      <c r="M5" s="985"/>
      <c r="N5" s="985"/>
      <c r="O5" s="985"/>
      <c r="P5" s="985"/>
    </row>
    <row r="6" spans="1:24" s="213" customFormat="1" ht="15.75"/>
    <row r="7" spans="1:24" s="213" customFormat="1" ht="15.75">
      <c r="A7" s="214"/>
      <c r="B7" s="829" t="s">
        <v>828</v>
      </c>
      <c r="C7" s="1027" t="s">
        <v>829</v>
      </c>
      <c r="D7" s="1027"/>
      <c r="E7" s="1027"/>
      <c r="F7" s="1027"/>
      <c r="G7" s="1027" t="s">
        <v>830</v>
      </c>
      <c r="H7" s="1027"/>
      <c r="I7" s="1027"/>
      <c r="J7" s="1027"/>
      <c r="K7" s="1027" t="s">
        <v>831</v>
      </c>
      <c r="L7" s="1027"/>
      <c r="M7" s="1027"/>
      <c r="N7" s="1027"/>
      <c r="O7" s="1027" t="s">
        <v>832</v>
      </c>
      <c r="P7" s="1027"/>
      <c r="Q7" s="215"/>
    </row>
    <row r="8" spans="1:24" s="213" customFormat="1" ht="15.75">
      <c r="A8" s="214"/>
      <c r="B8" s="829" t="s">
        <v>833</v>
      </c>
      <c r="C8" s="214"/>
      <c r="D8" s="214"/>
      <c r="E8" s="214"/>
      <c r="F8" s="214"/>
      <c r="G8" s="214"/>
      <c r="H8" s="214"/>
      <c r="I8" s="214"/>
      <c r="J8" s="214"/>
      <c r="K8" s="214"/>
      <c r="L8" s="214"/>
      <c r="M8" s="214"/>
      <c r="N8" s="214"/>
      <c r="O8" s="214"/>
      <c r="P8" s="214"/>
      <c r="Q8" s="215"/>
    </row>
    <row r="9" spans="1:24" s="213" customFormat="1" ht="17.25" customHeight="1">
      <c r="A9" s="216" t="s">
        <v>1417</v>
      </c>
      <c r="B9" s="829" t="s">
        <v>835</v>
      </c>
      <c r="C9" s="829" t="s">
        <v>2</v>
      </c>
      <c r="D9" s="829" t="s">
        <v>4</v>
      </c>
      <c r="E9" s="829" t="s">
        <v>3</v>
      </c>
      <c r="F9" s="829" t="s">
        <v>5</v>
      </c>
      <c r="G9" s="829" t="s">
        <v>2</v>
      </c>
      <c r="H9" s="829" t="s">
        <v>4</v>
      </c>
      <c r="I9" s="829" t="s">
        <v>3</v>
      </c>
      <c r="J9" s="829" t="s">
        <v>5</v>
      </c>
      <c r="K9" s="829" t="s">
        <v>2</v>
      </c>
      <c r="L9" s="829" t="s">
        <v>4</v>
      </c>
      <c r="M9" s="829" t="s">
        <v>3</v>
      </c>
      <c r="N9" s="829" t="s">
        <v>5</v>
      </c>
      <c r="O9" s="216" t="s">
        <v>836</v>
      </c>
      <c r="P9" s="216" t="s">
        <v>837</v>
      </c>
      <c r="Q9" s="215"/>
    </row>
    <row r="10" spans="1:24" s="830" customFormat="1" ht="15.75">
      <c r="B10" s="830" t="s">
        <v>826</v>
      </c>
      <c r="C10" s="830" t="s">
        <v>826</v>
      </c>
      <c r="D10" s="830" t="s">
        <v>826</v>
      </c>
      <c r="E10" s="217" t="s">
        <v>826</v>
      </c>
      <c r="F10" s="217"/>
      <c r="H10" s="217" t="s">
        <v>826</v>
      </c>
      <c r="I10" s="217" t="s">
        <v>826</v>
      </c>
      <c r="J10" s="217"/>
      <c r="Q10" s="215"/>
    </row>
    <row r="11" spans="1:24" s="830" customFormat="1" ht="15.75">
      <c r="B11" s="217" t="s">
        <v>826</v>
      </c>
      <c r="C11" s="217" t="s">
        <v>826</v>
      </c>
      <c r="D11" s="160" t="s">
        <v>826</v>
      </c>
      <c r="E11" s="218" t="s">
        <v>826</v>
      </c>
      <c r="F11" s="218"/>
      <c r="G11" s="830" t="s">
        <v>826</v>
      </c>
      <c r="H11" s="830" t="s">
        <v>826</v>
      </c>
      <c r="I11" s="217" t="s">
        <v>826</v>
      </c>
      <c r="J11" s="217"/>
      <c r="K11" s="219"/>
      <c r="L11" s="219"/>
      <c r="M11" s="219"/>
      <c r="N11" s="219"/>
      <c r="Q11" s="215"/>
    </row>
    <row r="12" spans="1:24" s="830" customFormat="1" ht="18.75" customHeight="1">
      <c r="A12" s="220" t="s">
        <v>297</v>
      </c>
      <c r="B12" s="221">
        <v>13166880.970000001</v>
      </c>
      <c r="C12" s="221">
        <v>1375024.53</v>
      </c>
      <c r="D12" s="221">
        <v>0</v>
      </c>
      <c r="E12" s="221">
        <v>1874239.92</v>
      </c>
      <c r="F12" s="221">
        <v>1566.11</v>
      </c>
      <c r="G12" s="221">
        <v>2071193.88</v>
      </c>
      <c r="H12" s="221">
        <v>0</v>
      </c>
      <c r="I12" s="221">
        <v>2455957.71</v>
      </c>
      <c r="J12" s="221">
        <v>5899.17</v>
      </c>
      <c r="K12" s="221">
        <v>696169.34999999986</v>
      </c>
      <c r="L12" s="221">
        <v>0</v>
      </c>
      <c r="M12" s="221">
        <v>581717.79</v>
      </c>
      <c r="N12" s="221">
        <v>4333.0600000000004</v>
      </c>
      <c r="O12" s="222">
        <v>0.24689450503933583</v>
      </c>
      <c r="P12" s="222">
        <v>0.34427673268470349</v>
      </c>
      <c r="Q12" s="223"/>
      <c r="R12" s="224"/>
      <c r="S12" s="224"/>
      <c r="T12" s="225" t="s">
        <v>826</v>
      </c>
      <c r="U12" s="226"/>
      <c r="V12" s="227"/>
      <c r="W12" s="224"/>
      <c r="X12" s="224"/>
    </row>
    <row r="13" spans="1:24" s="830" customFormat="1" ht="18.75" customHeight="1">
      <c r="A13" s="220" t="s">
        <v>298</v>
      </c>
      <c r="B13" s="221">
        <v>16814017.870000001</v>
      </c>
      <c r="C13" s="221">
        <v>1821501.94</v>
      </c>
      <c r="D13" s="221">
        <v>0</v>
      </c>
      <c r="E13" s="221">
        <v>1238397.3500000001</v>
      </c>
      <c r="F13" s="221">
        <v>646.58000000000004</v>
      </c>
      <c r="G13" s="221">
        <v>4560215.24</v>
      </c>
      <c r="H13" s="221">
        <v>171.5</v>
      </c>
      <c r="I13" s="221">
        <v>1345916.7</v>
      </c>
      <c r="J13" s="221">
        <v>5682.37</v>
      </c>
      <c r="K13" s="221">
        <v>2738713.3000000003</v>
      </c>
      <c r="L13" s="221">
        <v>171.5</v>
      </c>
      <c r="M13" s="221">
        <v>107519.34999999986</v>
      </c>
      <c r="N13" s="221">
        <v>5035.79</v>
      </c>
      <c r="O13" s="222">
        <v>0.18202346956349463</v>
      </c>
      <c r="P13" s="222">
        <v>0.35161053447839591</v>
      </c>
      <c r="Q13" s="223"/>
      <c r="R13" s="224"/>
      <c r="S13" s="224"/>
      <c r="T13" s="225" t="s">
        <v>838</v>
      </c>
      <c r="U13" s="226"/>
      <c r="V13" s="227"/>
      <c r="W13" s="224"/>
      <c r="X13" s="224"/>
    </row>
    <row r="14" spans="1:24" s="830" customFormat="1" ht="18.75" customHeight="1">
      <c r="A14" s="220" t="s">
        <v>299</v>
      </c>
      <c r="B14" s="221">
        <v>16685531.17</v>
      </c>
      <c r="C14" s="221">
        <v>1420063.3</v>
      </c>
      <c r="D14" s="221">
        <v>88.05</v>
      </c>
      <c r="E14" s="221">
        <v>3033745.19</v>
      </c>
      <c r="F14" s="221">
        <v>44227.14</v>
      </c>
      <c r="G14" s="221">
        <v>1487015.51</v>
      </c>
      <c r="H14" s="221">
        <v>1897.83</v>
      </c>
      <c r="I14" s="221">
        <v>3220125.85</v>
      </c>
      <c r="J14" s="221">
        <v>61167.06</v>
      </c>
      <c r="K14" s="221">
        <v>66952.209999999963</v>
      </c>
      <c r="L14" s="221">
        <v>1809.78</v>
      </c>
      <c r="M14" s="221">
        <v>186380.66000000015</v>
      </c>
      <c r="N14" s="221">
        <v>16939.919999999998</v>
      </c>
      <c r="O14" s="222">
        <v>0.26958228864103939</v>
      </c>
      <c r="P14" s="222">
        <v>0.28588878600260947</v>
      </c>
      <c r="Q14" s="223"/>
      <c r="R14" s="224"/>
      <c r="S14" s="224"/>
      <c r="T14" s="225" t="s">
        <v>826</v>
      </c>
      <c r="U14" s="226"/>
      <c r="V14" s="227"/>
      <c r="W14" s="224"/>
      <c r="X14" s="224"/>
    </row>
    <row r="15" spans="1:24" s="830" customFormat="1" ht="18.75" customHeight="1">
      <c r="A15" s="220" t="s">
        <v>300</v>
      </c>
      <c r="B15" s="221">
        <v>10431813.359999999</v>
      </c>
      <c r="C15" s="221">
        <v>1071637.77</v>
      </c>
      <c r="D15" s="221">
        <v>0</v>
      </c>
      <c r="E15" s="221">
        <v>2236949.94</v>
      </c>
      <c r="F15" s="221">
        <v>850.05</v>
      </c>
      <c r="G15" s="221">
        <v>1522751.49</v>
      </c>
      <c r="H15" s="221">
        <v>0</v>
      </c>
      <c r="I15" s="221">
        <v>2381436.6800000002</v>
      </c>
      <c r="J15" s="221">
        <v>1257.73</v>
      </c>
      <c r="K15" s="221">
        <v>451113.72</v>
      </c>
      <c r="L15" s="221">
        <v>0</v>
      </c>
      <c r="M15" s="221">
        <v>144486.74000000022</v>
      </c>
      <c r="N15" s="221">
        <v>407.68000000000006</v>
      </c>
      <c r="O15" s="222">
        <v>0.31724472493821532</v>
      </c>
      <c r="P15" s="222">
        <v>0.37437842925517983</v>
      </c>
      <c r="Q15" s="223"/>
      <c r="R15" s="224"/>
      <c r="S15" s="224"/>
      <c r="T15" s="225" t="s">
        <v>838</v>
      </c>
      <c r="U15" s="224"/>
      <c r="V15" s="224"/>
      <c r="W15" s="224"/>
      <c r="X15" s="224"/>
    </row>
    <row r="16" spans="1:24" s="830" customFormat="1" ht="18.75" customHeight="1">
      <c r="A16" s="220" t="s">
        <v>301</v>
      </c>
      <c r="B16" s="221">
        <v>8540914.9900000002</v>
      </c>
      <c r="C16" s="221">
        <v>889027.01</v>
      </c>
      <c r="D16" s="221">
        <v>0</v>
      </c>
      <c r="E16" s="221">
        <v>1271348.5900000001</v>
      </c>
      <c r="F16" s="221">
        <v>6.87</v>
      </c>
      <c r="G16" s="221">
        <v>2755305.47</v>
      </c>
      <c r="H16" s="221">
        <v>0</v>
      </c>
      <c r="I16" s="221">
        <v>1300848.74</v>
      </c>
      <c r="J16" s="221">
        <v>2304.83</v>
      </c>
      <c r="K16" s="221">
        <v>1866278.4600000002</v>
      </c>
      <c r="L16" s="221">
        <v>0</v>
      </c>
      <c r="M16" s="221">
        <v>29500.149999999907</v>
      </c>
      <c r="N16" s="221">
        <v>2297.96</v>
      </c>
      <c r="O16" s="222">
        <v>0.25294508521972775</v>
      </c>
      <c r="P16" s="222">
        <v>0.4751784843604912</v>
      </c>
      <c r="Q16" s="223"/>
      <c r="R16" s="224"/>
      <c r="S16" s="224"/>
      <c r="T16" s="225" t="s">
        <v>826</v>
      </c>
      <c r="U16" s="224"/>
      <c r="V16" s="224"/>
      <c r="W16" s="224"/>
      <c r="X16" s="224"/>
    </row>
    <row r="17" spans="1:256" s="830" customFormat="1" ht="18.75" customHeight="1">
      <c r="A17" s="220" t="s">
        <v>302</v>
      </c>
      <c r="B17" s="221">
        <v>4552636.95</v>
      </c>
      <c r="C17" s="221">
        <v>388347.64</v>
      </c>
      <c r="D17" s="221">
        <v>0</v>
      </c>
      <c r="E17" s="221">
        <v>901944.99</v>
      </c>
      <c r="F17" s="221">
        <v>2730.3</v>
      </c>
      <c r="G17" s="221">
        <v>529542.79</v>
      </c>
      <c r="H17" s="221">
        <v>86.05</v>
      </c>
      <c r="I17" s="221">
        <v>981939.49</v>
      </c>
      <c r="J17" s="221">
        <v>2909.04</v>
      </c>
      <c r="K17" s="221">
        <v>141195.15000000002</v>
      </c>
      <c r="L17" s="221">
        <v>86.05</v>
      </c>
      <c r="M17" s="221">
        <v>79994.5</v>
      </c>
      <c r="N17" s="221">
        <v>178.73999999999978</v>
      </c>
      <c r="O17" s="222">
        <v>0.28401626226751947</v>
      </c>
      <c r="P17" s="222">
        <v>0.33265937667179896</v>
      </c>
      <c r="Q17" s="223"/>
      <c r="R17" s="224"/>
      <c r="S17" s="224"/>
      <c r="T17" s="224"/>
      <c r="U17" s="224"/>
      <c r="V17" s="224"/>
      <c r="W17" s="224"/>
      <c r="X17" s="224"/>
    </row>
    <row r="18" spans="1:256" s="830" customFormat="1" ht="18.75" customHeight="1">
      <c r="A18" s="220" t="s">
        <v>303</v>
      </c>
      <c r="B18" s="221">
        <v>3504311.91</v>
      </c>
      <c r="C18" s="221">
        <v>288059.8</v>
      </c>
      <c r="D18" s="221">
        <v>0</v>
      </c>
      <c r="E18" s="221">
        <v>667686.67000000004</v>
      </c>
      <c r="F18" s="221">
        <v>0</v>
      </c>
      <c r="G18" s="221">
        <v>387925.12</v>
      </c>
      <c r="H18" s="221">
        <v>34.299999999999997</v>
      </c>
      <c r="I18" s="221">
        <v>761981.43999999994</v>
      </c>
      <c r="J18" s="221">
        <v>221.75</v>
      </c>
      <c r="K18" s="221">
        <v>99865.32</v>
      </c>
      <c r="L18" s="221">
        <v>34.299999999999997</v>
      </c>
      <c r="M18" s="221">
        <v>94294.769999999902</v>
      </c>
      <c r="N18" s="221">
        <v>221.75</v>
      </c>
      <c r="O18" s="222">
        <v>0.2727344182099361</v>
      </c>
      <c r="P18" s="222">
        <v>0.32821353793247238</v>
      </c>
      <c r="Q18" s="223"/>
      <c r="R18" s="224"/>
      <c r="S18" s="224"/>
      <c r="T18" s="225" t="s">
        <v>838</v>
      </c>
      <c r="U18" s="224"/>
      <c r="V18" s="224"/>
      <c r="W18" s="224"/>
      <c r="X18" s="224"/>
    </row>
    <row r="19" spans="1:256" s="830" customFormat="1" ht="18.75" customHeight="1">
      <c r="A19" s="220" t="s">
        <v>304</v>
      </c>
      <c r="B19" s="221">
        <v>2741995.51</v>
      </c>
      <c r="C19" s="221">
        <v>263609.34999999998</v>
      </c>
      <c r="D19" s="221">
        <v>0</v>
      </c>
      <c r="E19" s="221">
        <v>219198.83</v>
      </c>
      <c r="F19" s="221">
        <v>71.180000000000007</v>
      </c>
      <c r="G19" s="221">
        <v>587041.82999999996</v>
      </c>
      <c r="H19" s="221">
        <v>0</v>
      </c>
      <c r="I19" s="221">
        <v>238168.63</v>
      </c>
      <c r="J19" s="221">
        <v>736.88</v>
      </c>
      <c r="K19" s="221">
        <v>323432.48</v>
      </c>
      <c r="L19" s="221">
        <v>0</v>
      </c>
      <c r="M19" s="221">
        <v>18969.800000000017</v>
      </c>
      <c r="N19" s="221">
        <v>665.7</v>
      </c>
      <c r="O19" s="222">
        <v>0.17610508778695994</v>
      </c>
      <c r="P19" s="222">
        <v>0.30122125911139802</v>
      </c>
      <c r="Q19" s="223"/>
      <c r="R19" s="224"/>
      <c r="S19" s="224"/>
      <c r="T19" s="225" t="s">
        <v>826</v>
      </c>
      <c r="U19" s="224"/>
      <c r="V19" s="224"/>
      <c r="W19" s="224"/>
      <c r="X19" s="224"/>
    </row>
    <row r="20" spans="1:256" s="830" customFormat="1" ht="18.75" customHeight="1">
      <c r="A20" s="220" t="s">
        <v>305</v>
      </c>
      <c r="B20" s="221">
        <v>72202.320000000007</v>
      </c>
      <c r="C20" s="221">
        <v>5109.03</v>
      </c>
      <c r="D20" s="221">
        <v>0</v>
      </c>
      <c r="E20" s="221">
        <v>25545.119999999999</v>
      </c>
      <c r="F20" s="221">
        <v>0</v>
      </c>
      <c r="G20" s="221">
        <v>22233.32</v>
      </c>
      <c r="H20" s="221">
        <v>0</v>
      </c>
      <c r="I20" s="221">
        <v>37779.230000000003</v>
      </c>
      <c r="J20" s="221">
        <v>0</v>
      </c>
      <c r="K20" s="221">
        <v>17124.29</v>
      </c>
      <c r="L20" s="221">
        <v>0</v>
      </c>
      <c r="M20" s="221">
        <v>12234.110000000004</v>
      </c>
      <c r="N20" s="221">
        <v>0</v>
      </c>
      <c r="O20" s="222">
        <v>0.42455907234005769</v>
      </c>
      <c r="P20" s="222">
        <v>0.83117204544119905</v>
      </c>
      <c r="Q20" s="223"/>
      <c r="R20" s="224"/>
      <c r="S20" s="224"/>
      <c r="T20" s="224"/>
      <c r="U20" s="224"/>
      <c r="V20" s="224"/>
      <c r="W20" s="224"/>
      <c r="X20" s="224"/>
    </row>
    <row r="21" spans="1:256" s="830" customFormat="1" ht="18.75" customHeight="1">
      <c r="A21" s="220" t="s">
        <v>306</v>
      </c>
      <c r="B21" s="221">
        <v>61920.11</v>
      </c>
      <c r="C21" s="221">
        <v>5653.57</v>
      </c>
      <c r="D21" s="221">
        <v>0</v>
      </c>
      <c r="E21" s="221">
        <v>13034.18</v>
      </c>
      <c r="F21" s="221">
        <v>0</v>
      </c>
      <c r="G21" s="221">
        <v>75175.25</v>
      </c>
      <c r="H21" s="221">
        <v>0</v>
      </c>
      <c r="I21" s="221">
        <v>28863.62</v>
      </c>
      <c r="J21" s="221">
        <v>0</v>
      </c>
      <c r="K21" s="221">
        <v>69521.679999999993</v>
      </c>
      <c r="L21" s="221">
        <v>0</v>
      </c>
      <c r="M21" s="221">
        <v>15829.439999999999</v>
      </c>
      <c r="N21" s="221">
        <v>0</v>
      </c>
      <c r="O21" s="222">
        <v>0.30180421191112222</v>
      </c>
      <c r="P21" s="222">
        <v>1.6802113239139917</v>
      </c>
      <c r="Q21" s="223"/>
      <c r="R21" s="224"/>
      <c r="S21" s="224"/>
      <c r="T21" s="224"/>
      <c r="U21" s="224"/>
      <c r="V21" s="224"/>
      <c r="W21" s="224"/>
      <c r="X21" s="224"/>
    </row>
    <row r="22" spans="1:256" s="830" customFormat="1" ht="18.75" customHeight="1">
      <c r="A22" s="220" t="s">
        <v>307</v>
      </c>
      <c r="B22" s="221">
        <v>3764205.54</v>
      </c>
      <c r="C22" s="221">
        <v>375591.87</v>
      </c>
      <c r="D22" s="221">
        <v>0</v>
      </c>
      <c r="E22" s="221">
        <v>212691.72</v>
      </c>
      <c r="F22" s="221">
        <v>320.04000000000002</v>
      </c>
      <c r="G22" s="221">
        <v>614569.44999999995</v>
      </c>
      <c r="H22" s="221">
        <v>0</v>
      </c>
      <c r="I22" s="221">
        <v>258971.91</v>
      </c>
      <c r="J22" s="221">
        <v>612.84</v>
      </c>
      <c r="K22" s="221">
        <v>238977.57999999996</v>
      </c>
      <c r="L22" s="221">
        <v>0</v>
      </c>
      <c r="M22" s="221">
        <v>46280.19</v>
      </c>
      <c r="N22" s="221">
        <v>292.8</v>
      </c>
      <c r="O22" s="222">
        <v>0.15636862114601743</v>
      </c>
      <c r="P22" s="222">
        <v>0.23222807328422346</v>
      </c>
      <c r="Q22" s="220"/>
      <c r="R22" s="221"/>
      <c r="S22" s="221"/>
      <c r="T22" s="221"/>
      <c r="U22" s="221"/>
      <c r="V22" s="221"/>
      <c r="W22" s="221"/>
      <c r="X22" s="221"/>
      <c r="Y22" s="221"/>
      <c r="Z22" s="221"/>
      <c r="AA22" s="221"/>
      <c r="AB22" s="221"/>
      <c r="AC22" s="221"/>
      <c r="AD22" s="221"/>
      <c r="AE22" s="222"/>
      <c r="AF22" s="222"/>
      <c r="AG22" s="220"/>
      <c r="AH22" s="221"/>
      <c r="AI22" s="221"/>
      <c r="AJ22" s="221"/>
      <c r="AK22" s="221"/>
      <c r="AL22" s="221"/>
      <c r="AM22" s="221"/>
      <c r="AN22" s="221"/>
      <c r="AO22" s="221"/>
      <c r="AP22" s="221"/>
      <c r="AQ22" s="221"/>
      <c r="AR22" s="221"/>
      <c r="AS22" s="221"/>
      <c r="AT22" s="221"/>
      <c r="AU22" s="222"/>
      <c r="AV22" s="222"/>
      <c r="AW22" s="220"/>
      <c r="AX22" s="221"/>
      <c r="AY22" s="221"/>
      <c r="AZ22" s="221"/>
      <c r="BA22" s="221"/>
      <c r="BB22" s="221"/>
      <c r="BC22" s="221"/>
      <c r="BD22" s="221"/>
      <c r="BE22" s="221"/>
      <c r="BF22" s="221"/>
      <c r="BG22" s="221"/>
      <c r="BH22" s="221"/>
      <c r="BI22" s="221"/>
      <c r="BJ22" s="221"/>
      <c r="BK22" s="222"/>
      <c r="BL22" s="222"/>
      <c r="BM22" s="220"/>
      <c r="BN22" s="221"/>
      <c r="BO22" s="221"/>
      <c r="BP22" s="221"/>
      <c r="BQ22" s="221"/>
      <c r="BR22" s="221"/>
      <c r="BS22" s="221"/>
      <c r="BT22" s="221"/>
      <c r="BU22" s="221"/>
      <c r="BV22" s="221"/>
      <c r="BW22" s="221"/>
      <c r="BX22" s="221"/>
      <c r="BY22" s="221"/>
      <c r="BZ22" s="221"/>
      <c r="CA22" s="222"/>
      <c r="CB22" s="222"/>
      <c r="CC22" s="220"/>
      <c r="CD22" s="221"/>
      <c r="CE22" s="221"/>
      <c r="CF22" s="221"/>
      <c r="CG22" s="221"/>
      <c r="CH22" s="221"/>
      <c r="CI22" s="221"/>
      <c r="CJ22" s="221"/>
      <c r="CK22" s="221"/>
      <c r="CL22" s="221"/>
      <c r="CM22" s="221"/>
      <c r="CN22" s="221"/>
      <c r="CO22" s="221"/>
      <c r="CP22" s="221"/>
      <c r="CQ22" s="222"/>
      <c r="CR22" s="222"/>
      <c r="CS22" s="220"/>
      <c r="CT22" s="221"/>
      <c r="CU22" s="221"/>
      <c r="CV22" s="221"/>
      <c r="CW22" s="221"/>
      <c r="CX22" s="221"/>
      <c r="CY22" s="221"/>
      <c r="CZ22" s="221"/>
      <c r="DA22" s="221"/>
      <c r="DB22" s="221"/>
      <c r="DC22" s="221"/>
      <c r="DD22" s="221"/>
      <c r="DE22" s="221"/>
      <c r="DF22" s="221"/>
      <c r="DG22" s="222"/>
      <c r="DH22" s="222"/>
      <c r="DI22" s="220"/>
      <c r="DJ22" s="221"/>
      <c r="DK22" s="221"/>
      <c r="DL22" s="221"/>
      <c r="DM22" s="221"/>
      <c r="DN22" s="221"/>
      <c r="DO22" s="221"/>
      <c r="DP22" s="221"/>
      <c r="DQ22" s="221"/>
      <c r="DR22" s="221"/>
      <c r="DS22" s="221"/>
      <c r="DT22" s="221"/>
      <c r="DU22" s="221"/>
      <c r="DV22" s="221"/>
      <c r="DW22" s="222"/>
      <c r="DX22" s="222"/>
      <c r="DY22" s="220"/>
      <c r="DZ22" s="221"/>
      <c r="EA22" s="221"/>
      <c r="EB22" s="221"/>
      <c r="EC22" s="221"/>
      <c r="ED22" s="221"/>
      <c r="EE22" s="221"/>
      <c r="EF22" s="221"/>
      <c r="EG22" s="221"/>
      <c r="EH22" s="221"/>
      <c r="EI22" s="221"/>
      <c r="EJ22" s="221"/>
      <c r="EK22" s="221"/>
      <c r="EL22" s="221"/>
      <c r="EM22" s="222"/>
      <c r="EN22" s="222"/>
      <c r="EO22" s="220"/>
      <c r="EP22" s="221"/>
      <c r="EQ22" s="221"/>
      <c r="ER22" s="221"/>
      <c r="ES22" s="221"/>
      <c r="ET22" s="221"/>
      <c r="EU22" s="221"/>
      <c r="EV22" s="221"/>
      <c r="EW22" s="221"/>
      <c r="EX22" s="221"/>
      <c r="EY22" s="221"/>
      <c r="EZ22" s="221"/>
      <c r="FA22" s="221"/>
      <c r="FB22" s="221"/>
      <c r="FC22" s="222"/>
      <c r="FD22" s="222"/>
      <c r="FE22" s="220"/>
      <c r="FF22" s="221"/>
      <c r="FG22" s="221"/>
      <c r="FH22" s="221"/>
      <c r="FI22" s="221"/>
      <c r="FJ22" s="221"/>
      <c r="FK22" s="221"/>
      <c r="FL22" s="221"/>
      <c r="FM22" s="221"/>
      <c r="FN22" s="221"/>
      <c r="FO22" s="221"/>
      <c r="FP22" s="221"/>
      <c r="FQ22" s="221"/>
      <c r="FR22" s="221"/>
      <c r="FS22" s="222"/>
      <c r="FT22" s="222"/>
      <c r="FU22" s="220"/>
      <c r="FV22" s="221"/>
      <c r="FW22" s="221"/>
      <c r="FX22" s="221"/>
      <c r="FY22" s="221"/>
      <c r="FZ22" s="221"/>
      <c r="GA22" s="221"/>
      <c r="GB22" s="221"/>
      <c r="GC22" s="221"/>
      <c r="GD22" s="221"/>
      <c r="GE22" s="221"/>
      <c r="GF22" s="221"/>
      <c r="GG22" s="221"/>
      <c r="GH22" s="221"/>
      <c r="GI22" s="222"/>
      <c r="GJ22" s="222"/>
      <c r="GK22" s="220"/>
      <c r="GL22" s="221"/>
      <c r="GM22" s="221"/>
      <c r="GN22" s="221"/>
      <c r="GO22" s="221"/>
      <c r="GP22" s="221"/>
      <c r="GQ22" s="221"/>
      <c r="GR22" s="221"/>
      <c r="GS22" s="221"/>
      <c r="GT22" s="221"/>
      <c r="GU22" s="221"/>
      <c r="GV22" s="221"/>
      <c r="GW22" s="221"/>
      <c r="GX22" s="221"/>
      <c r="GY22" s="222"/>
      <c r="GZ22" s="222"/>
      <c r="HA22" s="220"/>
      <c r="HB22" s="221"/>
      <c r="HC22" s="221"/>
      <c r="HD22" s="221"/>
      <c r="HE22" s="221"/>
      <c r="HF22" s="221"/>
      <c r="HG22" s="221"/>
      <c r="HH22" s="221"/>
      <c r="HI22" s="221"/>
      <c r="HJ22" s="221"/>
      <c r="HK22" s="221"/>
      <c r="HL22" s="221"/>
      <c r="HM22" s="221"/>
      <c r="HN22" s="221"/>
      <c r="HO22" s="222"/>
      <c r="HP22" s="222"/>
      <c r="HQ22" s="220"/>
      <c r="HR22" s="221"/>
      <c r="HS22" s="221"/>
      <c r="HT22" s="221"/>
      <c r="HU22" s="221"/>
      <c r="HV22" s="221"/>
      <c r="HW22" s="221"/>
      <c r="HX22" s="221"/>
      <c r="HY22" s="221"/>
      <c r="HZ22" s="221"/>
      <c r="IA22" s="221"/>
      <c r="IB22" s="221"/>
      <c r="IC22" s="221"/>
      <c r="ID22" s="221"/>
      <c r="IE22" s="222"/>
      <c r="IF22" s="222"/>
      <c r="IG22" s="220"/>
      <c r="IH22" s="221"/>
      <c r="II22" s="221"/>
      <c r="IJ22" s="221"/>
      <c r="IK22" s="221"/>
      <c r="IL22" s="221"/>
      <c r="IM22" s="221"/>
      <c r="IN22" s="221"/>
      <c r="IO22" s="221"/>
      <c r="IP22" s="221"/>
      <c r="IQ22" s="221"/>
      <c r="IR22" s="221"/>
      <c r="IS22" s="221"/>
      <c r="IT22" s="221"/>
      <c r="IU22" s="222"/>
      <c r="IV22" s="222"/>
    </row>
    <row r="23" spans="1:256" s="830" customFormat="1" ht="18.75" customHeight="1">
      <c r="A23" s="220" t="s">
        <v>308</v>
      </c>
      <c r="B23" s="221">
        <v>1182514.01</v>
      </c>
      <c r="C23" s="221">
        <v>111695.3</v>
      </c>
      <c r="D23" s="221">
        <v>0</v>
      </c>
      <c r="E23" s="221">
        <v>107755.18</v>
      </c>
      <c r="F23" s="221">
        <v>0</v>
      </c>
      <c r="G23" s="221">
        <v>129284.79</v>
      </c>
      <c r="H23" s="221">
        <v>0</v>
      </c>
      <c r="I23" s="221">
        <v>119638.56</v>
      </c>
      <c r="J23" s="221">
        <v>0</v>
      </c>
      <c r="K23" s="221">
        <v>17589.489999999991</v>
      </c>
      <c r="L23" s="221">
        <v>0</v>
      </c>
      <c r="M23" s="221">
        <v>11883.380000000005</v>
      </c>
      <c r="N23" s="221">
        <v>0</v>
      </c>
      <c r="O23" s="222">
        <v>0.18557960256217174</v>
      </c>
      <c r="P23" s="222">
        <v>0.21050351022902467</v>
      </c>
      <c r="Q23" s="220"/>
      <c r="R23" s="221"/>
      <c r="S23" s="221"/>
      <c r="T23" s="221"/>
      <c r="U23" s="221"/>
      <c r="V23" s="221"/>
      <c r="W23" s="221"/>
      <c r="X23" s="221"/>
      <c r="Y23" s="221"/>
      <c r="Z23" s="221"/>
      <c r="AA23" s="221"/>
      <c r="AB23" s="221"/>
      <c r="AC23" s="221"/>
      <c r="AD23" s="221"/>
      <c r="AE23" s="222"/>
      <c r="AF23" s="222"/>
      <c r="AG23" s="220"/>
      <c r="AH23" s="221"/>
      <c r="AI23" s="221"/>
      <c r="AJ23" s="221"/>
      <c r="AK23" s="221"/>
      <c r="AL23" s="221"/>
      <c r="AM23" s="221"/>
      <c r="AN23" s="221"/>
      <c r="AO23" s="221"/>
      <c r="AP23" s="221"/>
      <c r="AQ23" s="221"/>
      <c r="AR23" s="221"/>
      <c r="AS23" s="221"/>
      <c r="AT23" s="221"/>
      <c r="AU23" s="222"/>
      <c r="AV23" s="222"/>
      <c r="AW23" s="220"/>
      <c r="AX23" s="221"/>
      <c r="AY23" s="221"/>
      <c r="AZ23" s="221"/>
      <c r="BA23" s="221"/>
      <c r="BB23" s="221"/>
      <c r="BC23" s="221"/>
      <c r="BD23" s="221"/>
      <c r="BE23" s="221"/>
      <c r="BF23" s="221"/>
      <c r="BG23" s="221"/>
      <c r="BH23" s="221"/>
      <c r="BI23" s="221"/>
      <c r="BJ23" s="221"/>
      <c r="BK23" s="222"/>
      <c r="BL23" s="222"/>
      <c r="BM23" s="220"/>
      <c r="BN23" s="221"/>
      <c r="BO23" s="221"/>
      <c r="BP23" s="221"/>
      <c r="BQ23" s="221"/>
      <c r="BR23" s="221"/>
      <c r="BS23" s="221"/>
      <c r="BT23" s="221"/>
      <c r="BU23" s="221"/>
      <c r="BV23" s="221"/>
      <c r="BW23" s="221"/>
      <c r="BX23" s="221"/>
      <c r="BY23" s="221"/>
      <c r="BZ23" s="221"/>
      <c r="CA23" s="222"/>
      <c r="CB23" s="222"/>
      <c r="CC23" s="220"/>
      <c r="CD23" s="221"/>
      <c r="CE23" s="221"/>
      <c r="CF23" s="221"/>
      <c r="CG23" s="221"/>
      <c r="CH23" s="221"/>
      <c r="CI23" s="221"/>
      <c r="CJ23" s="221"/>
      <c r="CK23" s="221"/>
      <c r="CL23" s="221"/>
      <c r="CM23" s="221"/>
      <c r="CN23" s="221"/>
      <c r="CO23" s="221"/>
      <c r="CP23" s="221"/>
      <c r="CQ23" s="222"/>
      <c r="CR23" s="222"/>
      <c r="CS23" s="220"/>
      <c r="CT23" s="221"/>
      <c r="CU23" s="221"/>
      <c r="CV23" s="221"/>
      <c r="CW23" s="221"/>
      <c r="CX23" s="221"/>
      <c r="CY23" s="221"/>
      <c r="CZ23" s="221"/>
      <c r="DA23" s="221"/>
      <c r="DB23" s="221"/>
      <c r="DC23" s="221"/>
      <c r="DD23" s="221"/>
      <c r="DE23" s="221"/>
      <c r="DF23" s="221"/>
      <c r="DG23" s="222"/>
      <c r="DH23" s="222"/>
      <c r="DI23" s="220"/>
      <c r="DJ23" s="221"/>
      <c r="DK23" s="221"/>
      <c r="DL23" s="221"/>
      <c r="DM23" s="221"/>
      <c r="DN23" s="221"/>
      <c r="DO23" s="221"/>
      <c r="DP23" s="221"/>
      <c r="DQ23" s="221"/>
      <c r="DR23" s="221"/>
      <c r="DS23" s="221"/>
      <c r="DT23" s="221"/>
      <c r="DU23" s="221"/>
      <c r="DV23" s="221"/>
      <c r="DW23" s="222"/>
      <c r="DX23" s="222"/>
      <c r="DY23" s="220"/>
      <c r="DZ23" s="221"/>
      <c r="EA23" s="221"/>
      <c r="EB23" s="221"/>
      <c r="EC23" s="221"/>
      <c r="ED23" s="221"/>
      <c r="EE23" s="221"/>
      <c r="EF23" s="221"/>
      <c r="EG23" s="221"/>
      <c r="EH23" s="221"/>
      <c r="EI23" s="221"/>
      <c r="EJ23" s="221"/>
      <c r="EK23" s="221"/>
      <c r="EL23" s="221"/>
      <c r="EM23" s="222"/>
      <c r="EN23" s="222"/>
      <c r="EO23" s="220"/>
      <c r="EP23" s="221"/>
      <c r="EQ23" s="221"/>
      <c r="ER23" s="221"/>
      <c r="ES23" s="221"/>
      <c r="ET23" s="221"/>
      <c r="EU23" s="221"/>
      <c r="EV23" s="221"/>
      <c r="EW23" s="221"/>
      <c r="EX23" s="221"/>
      <c r="EY23" s="221"/>
      <c r="EZ23" s="221"/>
      <c r="FA23" s="221"/>
      <c r="FB23" s="221"/>
      <c r="FC23" s="222"/>
      <c r="FD23" s="222"/>
      <c r="FE23" s="220"/>
      <c r="FF23" s="221"/>
      <c r="FG23" s="221"/>
      <c r="FH23" s="221"/>
      <c r="FI23" s="221"/>
      <c r="FJ23" s="221"/>
      <c r="FK23" s="221"/>
      <c r="FL23" s="221"/>
      <c r="FM23" s="221"/>
      <c r="FN23" s="221"/>
      <c r="FO23" s="221"/>
      <c r="FP23" s="221"/>
      <c r="FQ23" s="221"/>
      <c r="FR23" s="221"/>
      <c r="FS23" s="222"/>
      <c r="FT23" s="222"/>
      <c r="FU23" s="220"/>
      <c r="FV23" s="221"/>
      <c r="FW23" s="221"/>
      <c r="FX23" s="221"/>
      <c r="FY23" s="221"/>
      <c r="FZ23" s="221"/>
      <c r="GA23" s="221"/>
      <c r="GB23" s="221"/>
      <c r="GC23" s="221"/>
      <c r="GD23" s="221"/>
      <c r="GE23" s="221"/>
      <c r="GF23" s="221"/>
      <c r="GG23" s="221"/>
      <c r="GH23" s="221"/>
      <c r="GI23" s="222"/>
      <c r="GJ23" s="222"/>
      <c r="GK23" s="220"/>
      <c r="GL23" s="221"/>
      <c r="GM23" s="221"/>
      <c r="GN23" s="221"/>
      <c r="GO23" s="221"/>
      <c r="GP23" s="221"/>
      <c r="GQ23" s="221"/>
      <c r="GR23" s="221"/>
      <c r="GS23" s="221"/>
      <c r="GT23" s="221"/>
      <c r="GU23" s="221"/>
      <c r="GV23" s="221"/>
      <c r="GW23" s="221"/>
      <c r="GX23" s="221"/>
      <c r="GY23" s="222"/>
      <c r="GZ23" s="222"/>
      <c r="HA23" s="220"/>
      <c r="HB23" s="221"/>
      <c r="HC23" s="221"/>
      <c r="HD23" s="221"/>
      <c r="HE23" s="221"/>
      <c r="HF23" s="221"/>
      <c r="HG23" s="221"/>
      <c r="HH23" s="221"/>
      <c r="HI23" s="221"/>
      <c r="HJ23" s="221"/>
      <c r="HK23" s="221"/>
      <c r="HL23" s="221"/>
      <c r="HM23" s="221"/>
      <c r="HN23" s="221"/>
      <c r="HO23" s="222"/>
      <c r="HP23" s="222"/>
      <c r="HQ23" s="220"/>
      <c r="HR23" s="221"/>
      <c r="HS23" s="221"/>
      <c r="HT23" s="221"/>
      <c r="HU23" s="221"/>
      <c r="HV23" s="221"/>
      <c r="HW23" s="221"/>
      <c r="HX23" s="221"/>
      <c r="HY23" s="221"/>
      <c r="HZ23" s="221"/>
      <c r="IA23" s="221"/>
      <c r="IB23" s="221"/>
      <c r="IC23" s="221"/>
      <c r="ID23" s="221"/>
      <c r="IE23" s="222"/>
      <c r="IF23" s="222"/>
      <c r="IG23" s="220"/>
      <c r="IH23" s="221"/>
      <c r="II23" s="221"/>
      <c r="IJ23" s="221"/>
      <c r="IK23" s="221"/>
      <c r="IL23" s="221"/>
      <c r="IM23" s="221"/>
      <c r="IN23" s="221"/>
      <c r="IO23" s="221"/>
      <c r="IP23" s="221"/>
      <c r="IQ23" s="221"/>
      <c r="IR23" s="221"/>
      <c r="IS23" s="221"/>
      <c r="IT23" s="221"/>
      <c r="IU23" s="222"/>
      <c r="IV23" s="222"/>
    </row>
    <row r="24" spans="1:256" s="830" customFormat="1" ht="18.75" customHeight="1">
      <c r="A24" s="220" t="s">
        <v>1090</v>
      </c>
      <c r="B24" s="221">
        <v>4757598.32</v>
      </c>
      <c r="C24" s="221">
        <v>485938.48</v>
      </c>
      <c r="D24" s="221">
        <v>0</v>
      </c>
      <c r="E24" s="221">
        <v>321781.58</v>
      </c>
      <c r="F24" s="221">
        <v>0.09</v>
      </c>
      <c r="G24" s="221">
        <v>678241.76</v>
      </c>
      <c r="H24" s="221">
        <v>0</v>
      </c>
      <c r="I24" s="221">
        <v>371366.22</v>
      </c>
      <c r="J24" s="221">
        <v>24.46</v>
      </c>
      <c r="K24" s="221">
        <v>192303.28000000003</v>
      </c>
      <c r="L24" s="221">
        <v>0</v>
      </c>
      <c r="M24" s="221">
        <v>49584.639999999956</v>
      </c>
      <c r="N24" s="221">
        <v>24.37</v>
      </c>
      <c r="O24" s="222">
        <v>0.16977476778661718</v>
      </c>
      <c r="P24" s="222">
        <v>0.22062233282443228</v>
      </c>
      <c r="Q24" s="220"/>
      <c r="R24" s="221"/>
      <c r="S24" s="221"/>
      <c r="T24" s="221"/>
      <c r="U24" s="221"/>
      <c r="V24" s="221"/>
      <c r="W24" s="221"/>
      <c r="X24" s="221"/>
      <c r="Y24" s="221"/>
      <c r="Z24" s="221"/>
      <c r="AA24" s="221"/>
      <c r="AB24" s="221"/>
      <c r="AC24" s="221"/>
      <c r="AD24" s="221"/>
      <c r="AE24" s="222"/>
      <c r="AF24" s="222"/>
      <c r="AG24" s="220"/>
      <c r="AH24" s="221"/>
      <c r="AI24" s="221"/>
      <c r="AJ24" s="221"/>
      <c r="AK24" s="221"/>
      <c r="AL24" s="221"/>
      <c r="AM24" s="221"/>
      <c r="AN24" s="221"/>
      <c r="AO24" s="221"/>
      <c r="AP24" s="221"/>
      <c r="AQ24" s="221"/>
      <c r="AR24" s="221"/>
      <c r="AS24" s="221"/>
      <c r="AT24" s="221"/>
      <c r="AU24" s="222"/>
      <c r="AV24" s="222"/>
      <c r="AW24" s="220"/>
      <c r="AX24" s="221"/>
      <c r="AY24" s="221"/>
      <c r="AZ24" s="221"/>
      <c r="BA24" s="221"/>
      <c r="BB24" s="221"/>
      <c r="BC24" s="221"/>
      <c r="BD24" s="221"/>
      <c r="BE24" s="221"/>
      <c r="BF24" s="221"/>
      <c r="BG24" s="221"/>
      <c r="BH24" s="221"/>
      <c r="BI24" s="221"/>
      <c r="BJ24" s="221"/>
      <c r="BK24" s="222"/>
      <c r="BL24" s="222"/>
      <c r="BM24" s="220"/>
      <c r="BN24" s="221"/>
      <c r="BO24" s="221"/>
      <c r="BP24" s="221"/>
      <c r="BQ24" s="221"/>
      <c r="BR24" s="221"/>
      <c r="BS24" s="221"/>
      <c r="BT24" s="221"/>
      <c r="BU24" s="221"/>
      <c r="BV24" s="221"/>
      <c r="BW24" s="221"/>
      <c r="BX24" s="221"/>
      <c r="BY24" s="221"/>
      <c r="BZ24" s="221"/>
      <c r="CA24" s="222"/>
      <c r="CB24" s="222"/>
      <c r="CC24" s="220"/>
      <c r="CD24" s="221"/>
      <c r="CE24" s="221"/>
      <c r="CF24" s="221"/>
      <c r="CG24" s="221"/>
      <c r="CH24" s="221"/>
      <c r="CI24" s="221"/>
      <c r="CJ24" s="221"/>
      <c r="CK24" s="221"/>
      <c r="CL24" s="221"/>
      <c r="CM24" s="221"/>
      <c r="CN24" s="221"/>
      <c r="CO24" s="221"/>
      <c r="CP24" s="221"/>
      <c r="CQ24" s="222"/>
      <c r="CR24" s="222"/>
      <c r="CS24" s="220"/>
      <c r="CT24" s="221"/>
      <c r="CU24" s="221"/>
      <c r="CV24" s="221"/>
      <c r="CW24" s="221"/>
      <c r="CX24" s="221"/>
      <c r="CY24" s="221"/>
      <c r="CZ24" s="221"/>
      <c r="DA24" s="221"/>
      <c r="DB24" s="221"/>
      <c r="DC24" s="221"/>
      <c r="DD24" s="221"/>
      <c r="DE24" s="221"/>
      <c r="DF24" s="221"/>
      <c r="DG24" s="222"/>
      <c r="DH24" s="222"/>
      <c r="DI24" s="220"/>
      <c r="DJ24" s="221"/>
      <c r="DK24" s="221"/>
      <c r="DL24" s="221"/>
      <c r="DM24" s="221"/>
      <c r="DN24" s="221"/>
      <c r="DO24" s="221"/>
      <c r="DP24" s="221"/>
      <c r="DQ24" s="221"/>
      <c r="DR24" s="221"/>
      <c r="DS24" s="221"/>
      <c r="DT24" s="221"/>
      <c r="DU24" s="221"/>
      <c r="DV24" s="221"/>
      <c r="DW24" s="222"/>
      <c r="DX24" s="222"/>
      <c r="DY24" s="220"/>
      <c r="DZ24" s="221"/>
      <c r="EA24" s="221"/>
      <c r="EB24" s="221"/>
      <c r="EC24" s="221"/>
      <c r="ED24" s="221"/>
      <c r="EE24" s="221"/>
      <c r="EF24" s="221"/>
      <c r="EG24" s="221"/>
      <c r="EH24" s="221"/>
      <c r="EI24" s="221"/>
      <c r="EJ24" s="221"/>
      <c r="EK24" s="221"/>
      <c r="EL24" s="221"/>
      <c r="EM24" s="222"/>
      <c r="EN24" s="222"/>
      <c r="EO24" s="220"/>
      <c r="EP24" s="221"/>
      <c r="EQ24" s="221"/>
      <c r="ER24" s="221"/>
      <c r="ES24" s="221"/>
      <c r="ET24" s="221"/>
      <c r="EU24" s="221"/>
      <c r="EV24" s="221"/>
      <c r="EW24" s="221"/>
      <c r="EX24" s="221"/>
      <c r="EY24" s="221"/>
      <c r="EZ24" s="221"/>
      <c r="FA24" s="221"/>
      <c r="FB24" s="221"/>
      <c r="FC24" s="222"/>
      <c r="FD24" s="222"/>
      <c r="FE24" s="220"/>
      <c r="FF24" s="221"/>
      <c r="FG24" s="221"/>
      <c r="FH24" s="221"/>
      <c r="FI24" s="221"/>
      <c r="FJ24" s="221"/>
      <c r="FK24" s="221"/>
      <c r="FL24" s="221"/>
      <c r="FM24" s="221"/>
      <c r="FN24" s="221"/>
      <c r="FO24" s="221"/>
      <c r="FP24" s="221"/>
      <c r="FQ24" s="221"/>
      <c r="FR24" s="221"/>
      <c r="FS24" s="222"/>
      <c r="FT24" s="222"/>
      <c r="FU24" s="220"/>
      <c r="FV24" s="221"/>
      <c r="FW24" s="221"/>
      <c r="FX24" s="221"/>
      <c r="FY24" s="221"/>
      <c r="FZ24" s="221"/>
      <c r="GA24" s="221"/>
      <c r="GB24" s="221"/>
      <c r="GC24" s="221"/>
      <c r="GD24" s="221"/>
      <c r="GE24" s="221"/>
      <c r="GF24" s="221"/>
      <c r="GG24" s="221"/>
      <c r="GH24" s="221"/>
      <c r="GI24" s="222"/>
      <c r="GJ24" s="222"/>
      <c r="GK24" s="220"/>
      <c r="GL24" s="221"/>
      <c r="GM24" s="221"/>
      <c r="GN24" s="221"/>
      <c r="GO24" s="221"/>
      <c r="GP24" s="221"/>
      <c r="GQ24" s="221"/>
      <c r="GR24" s="221"/>
      <c r="GS24" s="221"/>
      <c r="GT24" s="221"/>
      <c r="GU24" s="221"/>
      <c r="GV24" s="221"/>
      <c r="GW24" s="221"/>
      <c r="GX24" s="221"/>
      <c r="GY24" s="222"/>
      <c r="GZ24" s="222"/>
      <c r="HA24" s="220"/>
      <c r="HB24" s="221"/>
      <c r="HC24" s="221"/>
      <c r="HD24" s="221"/>
      <c r="HE24" s="221"/>
      <c r="HF24" s="221"/>
      <c r="HG24" s="221"/>
      <c r="HH24" s="221"/>
      <c r="HI24" s="221"/>
      <c r="HJ24" s="221"/>
      <c r="HK24" s="221"/>
      <c r="HL24" s="221"/>
      <c r="HM24" s="221"/>
      <c r="HN24" s="221"/>
      <c r="HO24" s="222"/>
      <c r="HP24" s="222"/>
      <c r="HQ24" s="220"/>
      <c r="HR24" s="221"/>
      <c r="HS24" s="221"/>
      <c r="HT24" s="221"/>
      <c r="HU24" s="221"/>
      <c r="HV24" s="221"/>
      <c r="HW24" s="221"/>
      <c r="HX24" s="221"/>
      <c r="HY24" s="221"/>
      <c r="HZ24" s="221"/>
      <c r="IA24" s="221"/>
      <c r="IB24" s="221"/>
      <c r="IC24" s="221"/>
      <c r="ID24" s="221"/>
      <c r="IE24" s="222"/>
      <c r="IF24" s="222"/>
      <c r="IG24" s="220"/>
      <c r="IH24" s="221"/>
      <c r="II24" s="221"/>
      <c r="IJ24" s="221"/>
      <c r="IK24" s="221"/>
      <c r="IL24" s="221"/>
      <c r="IM24" s="221"/>
      <c r="IN24" s="221"/>
      <c r="IO24" s="221"/>
      <c r="IP24" s="221"/>
      <c r="IQ24" s="221"/>
      <c r="IR24" s="221"/>
      <c r="IS24" s="221"/>
      <c r="IT24" s="221"/>
      <c r="IU24" s="222"/>
      <c r="IV24" s="222"/>
    </row>
    <row r="25" spans="1:256" s="830" customFormat="1" ht="18.75" customHeight="1">
      <c r="A25" s="220" t="s">
        <v>1091</v>
      </c>
      <c r="B25" s="221">
        <v>2049147.14</v>
      </c>
      <c r="C25" s="221">
        <v>207491.8</v>
      </c>
      <c r="D25" s="221">
        <v>0</v>
      </c>
      <c r="E25" s="221">
        <v>143775.34</v>
      </c>
      <c r="F25" s="221">
        <v>0</v>
      </c>
      <c r="G25" s="221">
        <v>245758.28</v>
      </c>
      <c r="H25" s="221">
        <v>0</v>
      </c>
      <c r="I25" s="221">
        <v>203572.01</v>
      </c>
      <c r="J25" s="221">
        <v>0</v>
      </c>
      <c r="K25" s="221">
        <v>38266.48000000001</v>
      </c>
      <c r="L25" s="221">
        <v>0</v>
      </c>
      <c r="M25" s="221">
        <v>59796.670000000013</v>
      </c>
      <c r="N25" s="221">
        <v>0</v>
      </c>
      <c r="O25" s="222">
        <v>0.17142114060193844</v>
      </c>
      <c r="P25" s="222">
        <v>0.2192767328557968</v>
      </c>
      <c r="Q25" s="220"/>
      <c r="R25" s="221"/>
      <c r="S25" s="221"/>
      <c r="T25" s="221"/>
      <c r="U25" s="221"/>
      <c r="V25" s="221"/>
      <c r="W25" s="221"/>
      <c r="X25" s="221"/>
      <c r="Y25" s="221"/>
      <c r="Z25" s="221"/>
      <c r="AA25" s="221"/>
      <c r="AB25" s="221"/>
      <c r="AC25" s="221"/>
      <c r="AD25" s="221"/>
      <c r="AE25" s="222"/>
      <c r="AF25" s="222"/>
      <c r="AG25" s="220"/>
      <c r="AH25" s="221"/>
      <c r="AI25" s="221"/>
      <c r="AJ25" s="221"/>
      <c r="AK25" s="221"/>
      <c r="AL25" s="221"/>
      <c r="AM25" s="221"/>
      <c r="AN25" s="221"/>
      <c r="AO25" s="221"/>
      <c r="AP25" s="221"/>
      <c r="AQ25" s="221"/>
      <c r="AR25" s="221"/>
      <c r="AS25" s="221"/>
      <c r="AT25" s="221"/>
      <c r="AU25" s="222"/>
      <c r="AV25" s="222"/>
      <c r="AW25" s="220"/>
      <c r="AX25" s="221"/>
      <c r="AY25" s="221"/>
      <c r="AZ25" s="221"/>
      <c r="BA25" s="221"/>
      <c r="BB25" s="221"/>
      <c r="BC25" s="221"/>
      <c r="BD25" s="221"/>
      <c r="BE25" s="221"/>
      <c r="BF25" s="221"/>
      <c r="BG25" s="221"/>
      <c r="BH25" s="221"/>
      <c r="BI25" s="221"/>
      <c r="BJ25" s="221"/>
      <c r="BK25" s="222"/>
      <c r="BL25" s="222"/>
      <c r="BM25" s="220"/>
      <c r="BN25" s="221"/>
      <c r="BO25" s="221"/>
      <c r="BP25" s="221"/>
      <c r="BQ25" s="221"/>
      <c r="BR25" s="221"/>
      <c r="BS25" s="221"/>
      <c r="BT25" s="221"/>
      <c r="BU25" s="221"/>
      <c r="BV25" s="221"/>
      <c r="BW25" s="221"/>
      <c r="BX25" s="221"/>
      <c r="BY25" s="221"/>
      <c r="BZ25" s="221"/>
      <c r="CA25" s="222"/>
      <c r="CB25" s="222"/>
      <c r="CC25" s="220"/>
      <c r="CD25" s="221"/>
      <c r="CE25" s="221"/>
      <c r="CF25" s="221"/>
      <c r="CG25" s="221"/>
      <c r="CH25" s="221"/>
      <c r="CI25" s="221"/>
      <c r="CJ25" s="221"/>
      <c r="CK25" s="221"/>
      <c r="CL25" s="221"/>
      <c r="CM25" s="221"/>
      <c r="CN25" s="221"/>
      <c r="CO25" s="221"/>
      <c r="CP25" s="221"/>
      <c r="CQ25" s="222"/>
      <c r="CR25" s="222"/>
      <c r="CS25" s="220"/>
      <c r="CT25" s="221"/>
      <c r="CU25" s="221"/>
      <c r="CV25" s="221"/>
      <c r="CW25" s="221"/>
      <c r="CX25" s="221"/>
      <c r="CY25" s="221"/>
      <c r="CZ25" s="221"/>
      <c r="DA25" s="221"/>
      <c r="DB25" s="221"/>
      <c r="DC25" s="221"/>
      <c r="DD25" s="221"/>
      <c r="DE25" s="221"/>
      <c r="DF25" s="221"/>
      <c r="DG25" s="222"/>
      <c r="DH25" s="222"/>
      <c r="DI25" s="220"/>
      <c r="DJ25" s="221"/>
      <c r="DK25" s="221"/>
      <c r="DL25" s="221"/>
      <c r="DM25" s="221"/>
      <c r="DN25" s="221"/>
      <c r="DO25" s="221"/>
      <c r="DP25" s="221"/>
      <c r="DQ25" s="221"/>
      <c r="DR25" s="221"/>
      <c r="DS25" s="221"/>
      <c r="DT25" s="221"/>
      <c r="DU25" s="221"/>
      <c r="DV25" s="221"/>
      <c r="DW25" s="222"/>
      <c r="DX25" s="222"/>
      <c r="DY25" s="220"/>
      <c r="DZ25" s="221"/>
      <c r="EA25" s="221"/>
      <c r="EB25" s="221"/>
      <c r="EC25" s="221"/>
      <c r="ED25" s="221"/>
      <c r="EE25" s="221"/>
      <c r="EF25" s="221"/>
      <c r="EG25" s="221"/>
      <c r="EH25" s="221"/>
      <c r="EI25" s="221"/>
      <c r="EJ25" s="221"/>
      <c r="EK25" s="221"/>
      <c r="EL25" s="221"/>
      <c r="EM25" s="222"/>
      <c r="EN25" s="222"/>
      <c r="EO25" s="220"/>
      <c r="EP25" s="221"/>
      <c r="EQ25" s="221"/>
      <c r="ER25" s="221"/>
      <c r="ES25" s="221"/>
      <c r="ET25" s="221"/>
      <c r="EU25" s="221"/>
      <c r="EV25" s="221"/>
      <c r="EW25" s="221"/>
      <c r="EX25" s="221"/>
      <c r="EY25" s="221"/>
      <c r="EZ25" s="221"/>
      <c r="FA25" s="221"/>
      <c r="FB25" s="221"/>
      <c r="FC25" s="222"/>
      <c r="FD25" s="222"/>
      <c r="FE25" s="220"/>
      <c r="FF25" s="221"/>
      <c r="FG25" s="221"/>
      <c r="FH25" s="221"/>
      <c r="FI25" s="221"/>
      <c r="FJ25" s="221"/>
      <c r="FK25" s="221"/>
      <c r="FL25" s="221"/>
      <c r="FM25" s="221"/>
      <c r="FN25" s="221"/>
      <c r="FO25" s="221"/>
      <c r="FP25" s="221"/>
      <c r="FQ25" s="221"/>
      <c r="FR25" s="221"/>
      <c r="FS25" s="222"/>
      <c r="FT25" s="222"/>
      <c r="FU25" s="220"/>
      <c r="FV25" s="221"/>
      <c r="FW25" s="221"/>
      <c r="FX25" s="221"/>
      <c r="FY25" s="221"/>
      <c r="FZ25" s="221"/>
      <c r="GA25" s="221"/>
      <c r="GB25" s="221"/>
      <c r="GC25" s="221"/>
      <c r="GD25" s="221"/>
      <c r="GE25" s="221"/>
      <c r="GF25" s="221"/>
      <c r="GG25" s="221"/>
      <c r="GH25" s="221"/>
      <c r="GI25" s="222"/>
      <c r="GJ25" s="222"/>
      <c r="GK25" s="220"/>
      <c r="GL25" s="221"/>
      <c r="GM25" s="221"/>
      <c r="GN25" s="221"/>
      <c r="GO25" s="221"/>
      <c r="GP25" s="221"/>
      <c r="GQ25" s="221"/>
      <c r="GR25" s="221"/>
      <c r="GS25" s="221"/>
      <c r="GT25" s="221"/>
      <c r="GU25" s="221"/>
      <c r="GV25" s="221"/>
      <c r="GW25" s="221"/>
      <c r="GX25" s="221"/>
      <c r="GY25" s="222"/>
      <c r="GZ25" s="222"/>
      <c r="HA25" s="220"/>
      <c r="HB25" s="221"/>
      <c r="HC25" s="221"/>
      <c r="HD25" s="221"/>
      <c r="HE25" s="221"/>
      <c r="HF25" s="221"/>
      <c r="HG25" s="221"/>
      <c r="HH25" s="221"/>
      <c r="HI25" s="221"/>
      <c r="HJ25" s="221"/>
      <c r="HK25" s="221"/>
      <c r="HL25" s="221"/>
      <c r="HM25" s="221"/>
      <c r="HN25" s="221"/>
      <c r="HO25" s="222"/>
      <c r="HP25" s="222"/>
      <c r="HQ25" s="220"/>
      <c r="HR25" s="221"/>
      <c r="HS25" s="221"/>
      <c r="HT25" s="221"/>
      <c r="HU25" s="221"/>
      <c r="HV25" s="221"/>
      <c r="HW25" s="221"/>
      <c r="HX25" s="221"/>
      <c r="HY25" s="221"/>
      <c r="HZ25" s="221"/>
      <c r="IA25" s="221"/>
      <c r="IB25" s="221"/>
      <c r="IC25" s="221"/>
      <c r="ID25" s="221"/>
      <c r="IE25" s="222"/>
      <c r="IF25" s="222"/>
      <c r="IG25" s="220"/>
      <c r="IH25" s="221"/>
      <c r="II25" s="221"/>
      <c r="IJ25" s="221"/>
      <c r="IK25" s="221"/>
      <c r="IL25" s="221"/>
      <c r="IM25" s="221"/>
      <c r="IN25" s="221"/>
      <c r="IO25" s="221"/>
      <c r="IP25" s="221"/>
      <c r="IQ25" s="221"/>
      <c r="IR25" s="221"/>
      <c r="IS25" s="221"/>
      <c r="IT25" s="221"/>
      <c r="IU25" s="222"/>
      <c r="IV25" s="222"/>
    </row>
    <row r="26" spans="1:256" s="830" customFormat="1" ht="18.75" customHeight="1">
      <c r="A26" s="116"/>
      <c r="B26" s="221" t="s">
        <v>826</v>
      </c>
      <c r="C26" s="221" t="s">
        <v>826</v>
      </c>
      <c r="D26" s="221" t="s">
        <v>826</v>
      </c>
      <c r="E26" s="221" t="s">
        <v>826</v>
      </c>
      <c r="F26" s="221" t="s">
        <v>826</v>
      </c>
      <c r="G26" s="221" t="s">
        <v>826</v>
      </c>
      <c r="H26" s="221" t="s">
        <v>826</v>
      </c>
      <c r="I26" s="221"/>
      <c r="J26" s="221" t="s">
        <v>826</v>
      </c>
      <c r="K26" s="221"/>
      <c r="L26" s="221"/>
      <c r="M26" s="221"/>
      <c r="N26" s="221" t="s">
        <v>826</v>
      </c>
      <c r="O26" s="222"/>
      <c r="P26" s="222"/>
      <c r="Q26" s="220"/>
      <c r="R26" s="221"/>
      <c r="S26" s="221"/>
      <c r="T26" s="221"/>
      <c r="U26" s="221"/>
      <c r="V26" s="221"/>
      <c r="W26" s="221"/>
      <c r="X26" s="221"/>
      <c r="Y26" s="221"/>
      <c r="Z26" s="221"/>
      <c r="AA26" s="221"/>
      <c r="AB26" s="221"/>
      <c r="AC26" s="221"/>
      <c r="AD26" s="221"/>
      <c r="AE26" s="222"/>
      <c r="AF26" s="222"/>
      <c r="AG26" s="220"/>
      <c r="AH26" s="221"/>
      <c r="AI26" s="221"/>
      <c r="AJ26" s="221"/>
      <c r="AK26" s="221"/>
      <c r="AL26" s="221"/>
      <c r="AM26" s="221"/>
      <c r="AN26" s="221"/>
      <c r="AO26" s="221"/>
      <c r="AP26" s="221"/>
      <c r="AQ26" s="221"/>
      <c r="AR26" s="221"/>
      <c r="AS26" s="221"/>
      <c r="AT26" s="221"/>
      <c r="AU26" s="222"/>
      <c r="AV26" s="222"/>
      <c r="AW26" s="220"/>
      <c r="AX26" s="221"/>
      <c r="AY26" s="221"/>
      <c r="AZ26" s="221"/>
      <c r="BA26" s="221"/>
      <c r="BB26" s="221"/>
      <c r="BC26" s="221"/>
      <c r="BD26" s="221"/>
      <c r="BE26" s="221"/>
      <c r="BF26" s="221"/>
      <c r="BG26" s="221"/>
      <c r="BH26" s="221"/>
      <c r="BI26" s="221"/>
      <c r="BJ26" s="221"/>
      <c r="BK26" s="222"/>
      <c r="BL26" s="222"/>
      <c r="BM26" s="220"/>
      <c r="BN26" s="221"/>
      <c r="BO26" s="221"/>
      <c r="BP26" s="221"/>
      <c r="BQ26" s="221"/>
      <c r="BR26" s="221"/>
      <c r="BS26" s="221"/>
      <c r="BT26" s="221"/>
      <c r="BU26" s="221"/>
      <c r="BV26" s="221"/>
      <c r="BW26" s="221"/>
      <c r="BX26" s="221"/>
      <c r="BY26" s="221"/>
      <c r="BZ26" s="221"/>
      <c r="CA26" s="222"/>
      <c r="CB26" s="222"/>
      <c r="CC26" s="220"/>
      <c r="CD26" s="221"/>
      <c r="CE26" s="221"/>
      <c r="CF26" s="221"/>
      <c r="CG26" s="221"/>
      <c r="CH26" s="221"/>
      <c r="CI26" s="221"/>
      <c r="CJ26" s="221"/>
      <c r="CK26" s="221"/>
      <c r="CL26" s="221"/>
      <c r="CM26" s="221"/>
      <c r="CN26" s="221"/>
      <c r="CO26" s="221"/>
      <c r="CP26" s="221"/>
      <c r="CQ26" s="222"/>
      <c r="CR26" s="222"/>
      <c r="CS26" s="220"/>
      <c r="CT26" s="221"/>
      <c r="CU26" s="221"/>
      <c r="CV26" s="221"/>
      <c r="CW26" s="221"/>
      <c r="CX26" s="221"/>
      <c r="CY26" s="221"/>
      <c r="CZ26" s="221"/>
      <c r="DA26" s="221"/>
      <c r="DB26" s="221"/>
      <c r="DC26" s="221"/>
      <c r="DD26" s="221"/>
      <c r="DE26" s="221"/>
      <c r="DF26" s="221"/>
      <c r="DG26" s="222"/>
      <c r="DH26" s="222"/>
      <c r="DI26" s="220"/>
      <c r="DJ26" s="221"/>
      <c r="DK26" s="221"/>
      <c r="DL26" s="221"/>
      <c r="DM26" s="221"/>
      <c r="DN26" s="221"/>
      <c r="DO26" s="221"/>
      <c r="DP26" s="221"/>
      <c r="DQ26" s="221"/>
      <c r="DR26" s="221"/>
      <c r="DS26" s="221"/>
      <c r="DT26" s="221"/>
      <c r="DU26" s="221"/>
      <c r="DV26" s="221"/>
      <c r="DW26" s="222"/>
      <c r="DX26" s="222"/>
      <c r="DY26" s="220"/>
      <c r="DZ26" s="221"/>
      <c r="EA26" s="221"/>
      <c r="EB26" s="221"/>
      <c r="EC26" s="221"/>
      <c r="ED26" s="221"/>
      <c r="EE26" s="221"/>
      <c r="EF26" s="221"/>
      <c r="EG26" s="221"/>
      <c r="EH26" s="221"/>
      <c r="EI26" s="221"/>
      <c r="EJ26" s="221"/>
      <c r="EK26" s="221"/>
      <c r="EL26" s="221"/>
      <c r="EM26" s="222"/>
      <c r="EN26" s="222"/>
      <c r="EO26" s="220"/>
      <c r="EP26" s="221"/>
      <c r="EQ26" s="221"/>
      <c r="ER26" s="221"/>
      <c r="ES26" s="221"/>
      <c r="ET26" s="221"/>
      <c r="EU26" s="221"/>
      <c r="EV26" s="221"/>
      <c r="EW26" s="221"/>
      <c r="EX26" s="221"/>
      <c r="EY26" s="221"/>
      <c r="EZ26" s="221"/>
      <c r="FA26" s="221"/>
      <c r="FB26" s="221"/>
      <c r="FC26" s="222"/>
      <c r="FD26" s="222"/>
      <c r="FE26" s="220"/>
      <c r="FF26" s="221"/>
      <c r="FG26" s="221"/>
      <c r="FH26" s="221"/>
      <c r="FI26" s="221"/>
      <c r="FJ26" s="221"/>
      <c r="FK26" s="221"/>
      <c r="FL26" s="221"/>
      <c r="FM26" s="221"/>
      <c r="FN26" s="221"/>
      <c r="FO26" s="221"/>
      <c r="FP26" s="221"/>
      <c r="FQ26" s="221"/>
      <c r="FR26" s="221"/>
      <c r="FS26" s="222"/>
      <c r="FT26" s="222"/>
      <c r="FU26" s="220"/>
      <c r="FV26" s="221"/>
      <c r="FW26" s="221"/>
      <c r="FX26" s="221"/>
      <c r="FY26" s="221"/>
      <c r="FZ26" s="221"/>
      <c r="GA26" s="221"/>
      <c r="GB26" s="221"/>
      <c r="GC26" s="221"/>
      <c r="GD26" s="221"/>
      <c r="GE26" s="221"/>
      <c r="GF26" s="221"/>
      <c r="GG26" s="221"/>
      <c r="GH26" s="221"/>
      <c r="GI26" s="222"/>
      <c r="GJ26" s="222"/>
      <c r="GK26" s="220"/>
      <c r="GL26" s="221"/>
      <c r="GM26" s="221"/>
      <c r="GN26" s="221"/>
      <c r="GO26" s="221"/>
      <c r="GP26" s="221"/>
      <c r="GQ26" s="221"/>
      <c r="GR26" s="221"/>
      <c r="GS26" s="221"/>
      <c r="GT26" s="221"/>
      <c r="GU26" s="221"/>
      <c r="GV26" s="221"/>
      <c r="GW26" s="221"/>
      <c r="GX26" s="221"/>
      <c r="GY26" s="222"/>
      <c r="GZ26" s="222"/>
      <c r="HA26" s="220"/>
      <c r="HB26" s="221"/>
      <c r="HC26" s="221"/>
      <c r="HD26" s="221"/>
      <c r="HE26" s="221"/>
      <c r="HF26" s="221"/>
      <c r="HG26" s="221"/>
      <c r="HH26" s="221"/>
      <c r="HI26" s="221"/>
      <c r="HJ26" s="221"/>
      <c r="HK26" s="221"/>
      <c r="HL26" s="221"/>
      <c r="HM26" s="221"/>
      <c r="HN26" s="221"/>
      <c r="HO26" s="222"/>
      <c r="HP26" s="222"/>
      <c r="HQ26" s="220"/>
      <c r="HR26" s="221"/>
      <c r="HS26" s="221"/>
      <c r="HT26" s="221"/>
      <c r="HU26" s="221"/>
      <c r="HV26" s="221"/>
      <c r="HW26" s="221"/>
      <c r="HX26" s="221"/>
      <c r="HY26" s="221"/>
      <c r="HZ26" s="221"/>
      <c r="IA26" s="221"/>
      <c r="IB26" s="221"/>
      <c r="IC26" s="221"/>
      <c r="ID26" s="221"/>
      <c r="IE26" s="222"/>
      <c r="IF26" s="222"/>
      <c r="IG26" s="220"/>
      <c r="IH26" s="221"/>
      <c r="II26" s="221"/>
      <c r="IJ26" s="221"/>
      <c r="IK26" s="221"/>
      <c r="IL26" s="221"/>
      <c r="IM26" s="221"/>
      <c r="IN26" s="221"/>
      <c r="IO26" s="221"/>
      <c r="IP26" s="221"/>
      <c r="IQ26" s="221"/>
      <c r="IR26" s="221"/>
      <c r="IS26" s="221"/>
      <c r="IT26" s="221"/>
      <c r="IU26" s="222"/>
      <c r="IV26" s="222"/>
    </row>
    <row r="27" spans="1:256" s="830" customFormat="1" ht="21.75" customHeight="1">
      <c r="A27" s="220" t="s">
        <v>6</v>
      </c>
      <c r="B27" s="221">
        <v>88325690.170000002</v>
      </c>
      <c r="C27" s="221">
        <v>8708751.3899999987</v>
      </c>
      <c r="D27" s="221">
        <v>88.05</v>
      </c>
      <c r="E27" s="221">
        <v>12268094.6</v>
      </c>
      <c r="F27" s="221">
        <v>50418.360000000008</v>
      </c>
      <c r="G27" s="221">
        <v>15666254.179999996</v>
      </c>
      <c r="H27" s="221">
        <v>2189.6800000000003</v>
      </c>
      <c r="I27" s="221">
        <v>13706566.790000001</v>
      </c>
      <c r="J27" s="221">
        <v>80816.13</v>
      </c>
      <c r="K27" s="221">
        <v>6957502.7899999972</v>
      </c>
      <c r="L27" s="221">
        <v>2101.63</v>
      </c>
      <c r="M27" s="221">
        <v>1438472.1900000013</v>
      </c>
      <c r="N27" s="221">
        <v>30397.769999999997</v>
      </c>
      <c r="O27" s="222">
        <v>0.23806609786494462</v>
      </c>
      <c r="P27" s="222">
        <v>0.33349104573433302</v>
      </c>
      <c r="Q27" s="223"/>
      <c r="R27" s="228"/>
      <c r="S27" s="228"/>
      <c r="T27" s="224"/>
      <c r="U27" s="224"/>
      <c r="V27" s="224"/>
      <c r="W27" s="224"/>
      <c r="X27" s="224"/>
    </row>
    <row r="28" spans="1:256" s="830" customFormat="1" ht="15.75">
      <c r="B28" s="218"/>
      <c r="C28" s="219"/>
      <c r="D28" s="229"/>
      <c r="E28" s="219"/>
      <c r="F28" s="219"/>
      <c r="G28" s="219"/>
      <c r="H28" s="219"/>
      <c r="I28" s="219"/>
      <c r="J28" s="219"/>
      <c r="K28" s="219"/>
      <c r="L28" s="219"/>
      <c r="M28" s="219"/>
      <c r="N28" s="219"/>
      <c r="Q28" s="215"/>
      <c r="R28" s="424"/>
      <c r="S28" s="424"/>
      <c r="T28" s="137"/>
      <c r="U28" s="137"/>
      <c r="V28" s="137"/>
      <c r="W28" s="137"/>
    </row>
    <row r="29" spans="1:256" s="830" customFormat="1" ht="15.75">
      <c r="A29" s="214"/>
      <c r="B29" s="829" t="s">
        <v>828</v>
      </c>
      <c r="C29" s="1027" t="s">
        <v>829</v>
      </c>
      <c r="D29" s="1027"/>
      <c r="E29" s="1027"/>
      <c r="F29" s="1027"/>
      <c r="G29" s="1027" t="s">
        <v>830</v>
      </c>
      <c r="H29" s="1027"/>
      <c r="I29" s="1027"/>
      <c r="J29" s="1027"/>
      <c r="K29" s="1027" t="s">
        <v>831</v>
      </c>
      <c r="L29" s="1027"/>
      <c r="M29" s="1027"/>
      <c r="N29" s="1027"/>
      <c r="O29" s="1027" t="s">
        <v>832</v>
      </c>
      <c r="P29" s="1027"/>
      <c r="S29" s="1026"/>
      <c r="T29" s="1026"/>
      <c r="U29" s="1026"/>
      <c r="V29" s="1026"/>
      <c r="W29" s="1026"/>
      <c r="X29" s="1026"/>
      <c r="Y29" s="1026"/>
      <c r="Z29" s="1026"/>
      <c r="AA29" s="1026"/>
      <c r="AB29" s="1026"/>
      <c r="AC29" s="1026"/>
      <c r="AD29" s="1026"/>
      <c r="AE29" s="1026"/>
      <c r="AF29" s="1026"/>
      <c r="AI29" s="1026"/>
      <c r="AJ29" s="1026"/>
      <c r="AK29" s="1026"/>
      <c r="AL29" s="1026"/>
      <c r="AM29" s="1026"/>
      <c r="AN29" s="1026"/>
      <c r="AO29" s="1026"/>
      <c r="AP29" s="1026"/>
      <c r="AQ29" s="1026"/>
      <c r="AR29" s="1026"/>
      <c r="AS29" s="1026"/>
      <c r="AT29" s="1026"/>
      <c r="AU29" s="1026"/>
      <c r="AV29" s="1026"/>
      <c r="AY29" s="1026"/>
      <c r="AZ29" s="1026"/>
      <c r="BA29" s="1026"/>
      <c r="BB29" s="1026"/>
      <c r="BC29" s="1026"/>
      <c r="BD29" s="1026"/>
      <c r="BE29" s="1026"/>
      <c r="BF29" s="1026"/>
      <c r="BG29" s="1026"/>
      <c r="BH29" s="1026"/>
      <c r="BI29" s="1026"/>
      <c r="BJ29" s="1026"/>
      <c r="BK29" s="1026"/>
      <c r="BL29" s="1026"/>
      <c r="BO29" s="1026"/>
      <c r="BP29" s="1026"/>
      <c r="BQ29" s="1026"/>
      <c r="BR29" s="1026"/>
      <c r="BS29" s="1026"/>
      <c r="BT29" s="1026"/>
      <c r="BU29" s="1026"/>
      <c r="BV29" s="1026"/>
      <c r="BW29" s="1026"/>
      <c r="BX29" s="1026"/>
      <c r="BY29" s="1026"/>
      <c r="BZ29" s="1026"/>
      <c r="CA29" s="1026"/>
      <c r="CB29" s="1026"/>
      <c r="CE29" s="1026"/>
      <c r="CF29" s="1026"/>
      <c r="CG29" s="1026"/>
      <c r="CH29" s="1026"/>
      <c r="CI29" s="1026"/>
      <c r="CJ29" s="1026"/>
      <c r="CK29" s="1026"/>
      <c r="CL29" s="1026"/>
      <c r="CM29" s="1026"/>
      <c r="CN29" s="1026"/>
      <c r="CO29" s="1026"/>
      <c r="CP29" s="1026"/>
      <c r="CQ29" s="1026"/>
      <c r="CR29" s="1026"/>
      <c r="CU29" s="1026"/>
      <c r="CV29" s="1026"/>
      <c r="CW29" s="1026"/>
      <c r="CX29" s="1026"/>
      <c r="CY29" s="1026"/>
      <c r="CZ29" s="1026"/>
      <c r="DA29" s="1026"/>
      <c r="DB29" s="1026"/>
      <c r="DC29" s="1026"/>
      <c r="DD29" s="1026"/>
      <c r="DE29" s="1026"/>
      <c r="DF29" s="1026"/>
      <c r="DG29" s="1026"/>
      <c r="DH29" s="1026"/>
      <c r="DK29" s="1026"/>
      <c r="DL29" s="1026"/>
      <c r="DM29" s="1026"/>
      <c r="DN29" s="1026"/>
      <c r="DO29" s="1026"/>
      <c r="DP29" s="1026"/>
      <c r="DQ29" s="1026"/>
      <c r="DR29" s="1026"/>
      <c r="DS29" s="1026"/>
      <c r="DT29" s="1026"/>
      <c r="DU29" s="1026"/>
      <c r="DV29" s="1026"/>
      <c r="DW29" s="1026"/>
      <c r="DX29" s="1026"/>
      <c r="EA29" s="1026"/>
      <c r="EB29" s="1026"/>
      <c r="EC29" s="1026"/>
      <c r="ED29" s="1026"/>
      <c r="EE29" s="1026"/>
      <c r="EF29" s="1026"/>
      <c r="EG29" s="1026"/>
      <c r="EH29" s="1026"/>
      <c r="EI29" s="1026"/>
      <c r="EJ29" s="1026"/>
      <c r="EK29" s="1026"/>
      <c r="EL29" s="1026"/>
      <c r="EM29" s="1026"/>
      <c r="EN29" s="1026"/>
      <c r="EQ29" s="1026"/>
      <c r="ER29" s="1026"/>
      <c r="ES29" s="1026"/>
      <c r="ET29" s="1026"/>
      <c r="EU29" s="1026"/>
      <c r="EV29" s="1026"/>
      <c r="EW29" s="1026"/>
      <c r="EX29" s="1026"/>
      <c r="EY29" s="1026"/>
      <c r="EZ29" s="1026"/>
      <c r="FA29" s="1026"/>
      <c r="FB29" s="1026"/>
      <c r="FC29" s="1026"/>
      <c r="FD29" s="1026"/>
      <c r="FG29" s="1026"/>
      <c r="FH29" s="1026"/>
      <c r="FI29" s="1026"/>
      <c r="FJ29" s="1026"/>
      <c r="FK29" s="1026"/>
      <c r="FL29" s="1026"/>
      <c r="FM29" s="1026"/>
      <c r="FN29" s="1026"/>
      <c r="FO29" s="1026"/>
      <c r="FP29" s="1026"/>
      <c r="FQ29" s="1026"/>
      <c r="FR29" s="1026"/>
      <c r="FS29" s="1026"/>
      <c r="FT29" s="1026"/>
      <c r="FW29" s="1026"/>
      <c r="FX29" s="1026"/>
      <c r="FY29" s="1026"/>
      <c r="FZ29" s="1026"/>
      <c r="GA29" s="1026"/>
      <c r="GB29" s="1026"/>
      <c r="GC29" s="1026"/>
      <c r="GD29" s="1026"/>
      <c r="GE29" s="1026"/>
      <c r="GF29" s="1026"/>
      <c r="GG29" s="1026"/>
      <c r="GH29" s="1026"/>
      <c r="GI29" s="1026"/>
      <c r="GJ29" s="1026"/>
      <c r="GM29" s="1026"/>
      <c r="GN29" s="1026"/>
      <c r="GO29" s="1026"/>
      <c r="GP29" s="1026"/>
      <c r="GQ29" s="1026"/>
      <c r="GR29" s="1026"/>
      <c r="GS29" s="1026"/>
      <c r="GT29" s="1026"/>
      <c r="GU29" s="1026"/>
      <c r="GV29" s="1026"/>
      <c r="GW29" s="1026"/>
      <c r="GX29" s="1026"/>
      <c r="GY29" s="1026"/>
      <c r="GZ29" s="1026"/>
      <c r="HC29" s="1026"/>
      <c r="HD29" s="1026"/>
      <c r="HE29" s="1026"/>
      <c r="HF29" s="1026"/>
      <c r="HG29" s="1026"/>
      <c r="HH29" s="1026"/>
      <c r="HI29" s="1026"/>
      <c r="HJ29" s="1026"/>
      <c r="HK29" s="1026"/>
      <c r="HL29" s="1026"/>
      <c r="HM29" s="1026"/>
      <c r="HN29" s="1026"/>
      <c r="HO29" s="1026"/>
      <c r="HP29" s="1026"/>
      <c r="HS29" s="1026"/>
      <c r="HT29" s="1026"/>
      <c r="HU29" s="1026"/>
      <c r="HV29" s="1026"/>
      <c r="HW29" s="1026"/>
      <c r="HX29" s="1026"/>
      <c r="HY29" s="1026"/>
      <c r="HZ29" s="1026"/>
      <c r="IA29" s="1026"/>
      <c r="IB29" s="1026"/>
      <c r="IC29" s="1026"/>
      <c r="ID29" s="1026"/>
      <c r="IE29" s="1026"/>
      <c r="IF29" s="1026"/>
      <c r="II29" s="1026"/>
      <c r="IJ29" s="1026"/>
      <c r="IK29" s="1026"/>
      <c r="IL29" s="1026"/>
      <c r="IM29" s="1026"/>
      <c r="IN29" s="1026"/>
      <c r="IO29" s="1026"/>
      <c r="IP29" s="1026"/>
      <c r="IQ29" s="1026"/>
      <c r="IR29" s="1026"/>
      <c r="IS29" s="1026"/>
      <c r="IT29" s="1026"/>
      <c r="IU29" s="1026"/>
      <c r="IV29" s="1026"/>
    </row>
    <row r="30" spans="1:256" s="830" customFormat="1" ht="15.75">
      <c r="A30" s="214"/>
      <c r="B30" s="829" t="s">
        <v>833</v>
      </c>
      <c r="C30" s="214"/>
      <c r="D30" s="214"/>
      <c r="E30" s="214"/>
      <c r="F30" s="214"/>
      <c r="G30" s="214"/>
      <c r="H30" s="214"/>
      <c r="I30" s="214"/>
      <c r="J30" s="214"/>
      <c r="K30" s="214"/>
      <c r="L30" s="214"/>
      <c r="M30" s="214"/>
      <c r="N30" s="214"/>
      <c r="O30" s="214"/>
      <c r="P30" s="214"/>
    </row>
    <row r="31" spans="1:256" s="830" customFormat="1" ht="20.25" customHeight="1">
      <c r="A31" s="216" t="s">
        <v>1089</v>
      </c>
      <c r="B31" s="829" t="s">
        <v>835</v>
      </c>
      <c r="C31" s="829" t="s">
        <v>2</v>
      </c>
      <c r="D31" s="829" t="s">
        <v>4</v>
      </c>
      <c r="E31" s="829" t="s">
        <v>3</v>
      </c>
      <c r="F31" s="829" t="s">
        <v>5</v>
      </c>
      <c r="G31" s="829" t="s">
        <v>2</v>
      </c>
      <c r="H31" s="829" t="s">
        <v>4</v>
      </c>
      <c r="I31" s="829" t="s">
        <v>3</v>
      </c>
      <c r="J31" s="829" t="s">
        <v>5</v>
      </c>
      <c r="K31" s="829" t="s">
        <v>2</v>
      </c>
      <c r="L31" s="829" t="s">
        <v>4</v>
      </c>
      <c r="M31" s="829" t="s">
        <v>3</v>
      </c>
      <c r="N31" s="829" t="s">
        <v>5</v>
      </c>
      <c r="O31" s="216" t="s">
        <v>836</v>
      </c>
      <c r="P31" s="216" t="s">
        <v>837</v>
      </c>
      <c r="Q31" s="220"/>
      <c r="R31" s="221"/>
      <c r="S31" s="221"/>
      <c r="T31" s="221"/>
      <c r="U31" s="221"/>
      <c r="V31" s="221"/>
      <c r="W31" s="221"/>
      <c r="X31" s="221"/>
      <c r="Y31" s="221"/>
      <c r="Z31" s="221"/>
      <c r="AA31" s="221"/>
      <c r="AB31" s="221"/>
      <c r="AC31" s="221"/>
      <c r="AD31" s="221"/>
      <c r="AE31" s="222"/>
      <c r="AF31" s="222"/>
      <c r="AG31" s="220"/>
      <c r="AH31" s="221"/>
      <c r="AI31" s="221"/>
      <c r="AJ31" s="221"/>
      <c r="AK31" s="221"/>
      <c r="AL31" s="221"/>
      <c r="AM31" s="221"/>
      <c r="AN31" s="221"/>
      <c r="AO31" s="221"/>
      <c r="AP31" s="221"/>
      <c r="AQ31" s="221"/>
      <c r="AR31" s="221"/>
      <c r="AS31" s="221"/>
      <c r="AT31" s="221"/>
      <c r="AU31" s="222"/>
      <c r="AV31" s="222"/>
      <c r="AW31" s="220"/>
      <c r="AX31" s="221"/>
      <c r="AY31" s="221"/>
      <c r="AZ31" s="221"/>
      <c r="BA31" s="221"/>
      <c r="BB31" s="221"/>
      <c r="BC31" s="221"/>
      <c r="BD31" s="221"/>
      <c r="BE31" s="221"/>
      <c r="BF31" s="221"/>
      <c r="BG31" s="221"/>
      <c r="BH31" s="221"/>
      <c r="BI31" s="221"/>
      <c r="BJ31" s="221"/>
      <c r="BK31" s="222"/>
      <c r="BL31" s="222"/>
      <c r="BM31" s="220"/>
      <c r="BN31" s="221"/>
      <c r="BO31" s="221"/>
      <c r="BP31" s="221"/>
      <c r="BQ31" s="221"/>
      <c r="BR31" s="221"/>
      <c r="BS31" s="221"/>
      <c r="BT31" s="221"/>
      <c r="BU31" s="221"/>
      <c r="BV31" s="221"/>
      <c r="BW31" s="221"/>
      <c r="BX31" s="221"/>
      <c r="BY31" s="221"/>
      <c r="BZ31" s="221"/>
      <c r="CA31" s="222"/>
      <c r="CB31" s="222"/>
      <c r="CC31" s="220"/>
      <c r="CD31" s="221"/>
      <c r="CE31" s="221"/>
      <c r="CF31" s="221"/>
      <c r="CG31" s="221"/>
      <c r="CH31" s="221"/>
      <c r="CI31" s="221"/>
      <c r="CJ31" s="221"/>
      <c r="CK31" s="221"/>
      <c r="CL31" s="221"/>
      <c r="CM31" s="221"/>
      <c r="CN31" s="221"/>
      <c r="CO31" s="221"/>
      <c r="CP31" s="221"/>
      <c r="CQ31" s="222"/>
      <c r="CR31" s="222"/>
      <c r="CS31" s="220"/>
      <c r="CT31" s="221"/>
      <c r="CU31" s="221"/>
      <c r="CV31" s="221"/>
      <c r="CW31" s="221"/>
      <c r="CX31" s="221"/>
      <c r="CY31" s="221"/>
      <c r="CZ31" s="221"/>
      <c r="DA31" s="221"/>
      <c r="DB31" s="221"/>
      <c r="DC31" s="221"/>
      <c r="DD31" s="221"/>
      <c r="DE31" s="221"/>
      <c r="DF31" s="221"/>
      <c r="DG31" s="222"/>
      <c r="DH31" s="222"/>
      <c r="DI31" s="220"/>
      <c r="DJ31" s="221"/>
      <c r="DK31" s="221"/>
      <c r="DL31" s="221"/>
      <c r="DM31" s="221"/>
      <c r="DN31" s="221"/>
      <c r="DO31" s="221"/>
      <c r="DP31" s="221"/>
      <c r="DQ31" s="221"/>
      <c r="DR31" s="221"/>
      <c r="DS31" s="221"/>
      <c r="DT31" s="221"/>
      <c r="DU31" s="221"/>
      <c r="DV31" s="221"/>
      <c r="DW31" s="222"/>
      <c r="DX31" s="222"/>
      <c r="DY31" s="220"/>
      <c r="DZ31" s="221"/>
      <c r="EA31" s="221"/>
      <c r="EB31" s="221"/>
      <c r="EC31" s="221"/>
      <c r="ED31" s="221"/>
      <c r="EE31" s="221"/>
      <c r="EF31" s="221"/>
      <c r="EG31" s="221"/>
      <c r="EH31" s="221"/>
      <c r="EI31" s="221"/>
      <c r="EJ31" s="221"/>
      <c r="EK31" s="221"/>
      <c r="EL31" s="221"/>
      <c r="EM31" s="222"/>
      <c r="EN31" s="222"/>
      <c r="EO31" s="220"/>
      <c r="EP31" s="221"/>
      <c r="EQ31" s="221"/>
      <c r="ER31" s="221"/>
      <c r="ES31" s="221"/>
      <c r="ET31" s="221"/>
      <c r="EU31" s="221"/>
      <c r="EV31" s="221"/>
      <c r="EW31" s="221"/>
      <c r="EX31" s="221"/>
      <c r="EY31" s="221"/>
      <c r="EZ31" s="221"/>
      <c r="FA31" s="221"/>
      <c r="FB31" s="221"/>
      <c r="FC31" s="222"/>
      <c r="FD31" s="222"/>
      <c r="FE31" s="220"/>
      <c r="FF31" s="221"/>
      <c r="FG31" s="221"/>
      <c r="FH31" s="221"/>
      <c r="FI31" s="221"/>
      <c r="FJ31" s="221"/>
      <c r="FK31" s="221"/>
      <c r="FL31" s="221"/>
      <c r="FM31" s="221"/>
      <c r="FN31" s="221"/>
      <c r="FO31" s="221"/>
      <c r="FP31" s="221"/>
      <c r="FQ31" s="221"/>
      <c r="FR31" s="221"/>
      <c r="FS31" s="222"/>
      <c r="FT31" s="222"/>
      <c r="FU31" s="220"/>
      <c r="FV31" s="221"/>
      <c r="FW31" s="221"/>
      <c r="FX31" s="221"/>
      <c r="FY31" s="221"/>
      <c r="FZ31" s="221"/>
      <c r="GA31" s="221"/>
      <c r="GB31" s="221"/>
      <c r="GC31" s="221"/>
      <c r="GD31" s="221"/>
      <c r="GE31" s="221"/>
      <c r="GF31" s="221"/>
      <c r="GG31" s="221"/>
      <c r="GH31" s="221"/>
      <c r="GI31" s="222"/>
      <c r="GJ31" s="222"/>
      <c r="GK31" s="220"/>
      <c r="GL31" s="221"/>
      <c r="GM31" s="221"/>
      <c r="GN31" s="221"/>
      <c r="GO31" s="221"/>
      <c r="GP31" s="221"/>
      <c r="GQ31" s="221"/>
      <c r="GR31" s="221"/>
      <c r="GS31" s="221"/>
      <c r="GT31" s="221"/>
      <c r="GU31" s="221"/>
      <c r="GV31" s="221"/>
      <c r="GW31" s="221"/>
      <c r="GX31" s="221"/>
      <c r="GY31" s="222"/>
      <c r="GZ31" s="222"/>
      <c r="HA31" s="220"/>
      <c r="HB31" s="221"/>
      <c r="HC31" s="221"/>
      <c r="HD31" s="221"/>
      <c r="HE31" s="221"/>
      <c r="HF31" s="221"/>
      <c r="HG31" s="221"/>
      <c r="HH31" s="221"/>
      <c r="HI31" s="221"/>
      <c r="HJ31" s="221"/>
      <c r="HK31" s="221"/>
      <c r="HL31" s="221"/>
      <c r="HM31" s="221"/>
      <c r="HN31" s="221"/>
      <c r="HO31" s="222"/>
      <c r="HP31" s="222"/>
      <c r="HQ31" s="220"/>
      <c r="HR31" s="221"/>
      <c r="HS31" s="221"/>
      <c r="HT31" s="221"/>
      <c r="HU31" s="221"/>
      <c r="HV31" s="221"/>
      <c r="HW31" s="221"/>
      <c r="HX31" s="221"/>
      <c r="HY31" s="221"/>
      <c r="HZ31" s="221"/>
      <c r="IA31" s="221"/>
      <c r="IB31" s="221"/>
      <c r="IC31" s="221"/>
      <c r="ID31" s="221"/>
      <c r="IE31" s="222"/>
      <c r="IF31" s="222"/>
      <c r="IG31" s="220"/>
      <c r="IH31" s="221"/>
      <c r="II31" s="221"/>
      <c r="IJ31" s="221"/>
      <c r="IK31" s="221"/>
      <c r="IL31" s="221"/>
      <c r="IM31" s="221"/>
      <c r="IN31" s="221"/>
      <c r="IO31" s="221"/>
      <c r="IP31" s="221"/>
      <c r="IQ31" s="221"/>
      <c r="IR31" s="221"/>
      <c r="IS31" s="221"/>
      <c r="IT31" s="221"/>
      <c r="IU31" s="222"/>
      <c r="IV31" s="222"/>
    </row>
    <row r="32" spans="1:256" s="830" customFormat="1" ht="20.25" customHeight="1">
      <c r="B32" s="830" t="s">
        <v>826</v>
      </c>
      <c r="C32" s="830" t="s">
        <v>826</v>
      </c>
      <c r="D32" s="830" t="s">
        <v>826</v>
      </c>
      <c r="E32" s="217" t="s">
        <v>826</v>
      </c>
      <c r="F32" s="217"/>
      <c r="H32" s="217" t="s">
        <v>826</v>
      </c>
      <c r="I32" s="217" t="s">
        <v>826</v>
      </c>
      <c r="J32" s="217"/>
      <c r="R32" s="830" t="s">
        <v>826</v>
      </c>
      <c r="S32" s="830" t="s">
        <v>826</v>
      </c>
      <c r="T32" s="830" t="s">
        <v>826</v>
      </c>
      <c r="U32" s="217" t="s">
        <v>826</v>
      </c>
      <c r="V32" s="217"/>
      <c r="X32" s="217" t="s">
        <v>826</v>
      </c>
      <c r="Y32" s="217" t="s">
        <v>826</v>
      </c>
      <c r="Z32" s="217"/>
      <c r="AH32" s="830" t="s">
        <v>826</v>
      </c>
      <c r="AI32" s="830" t="s">
        <v>826</v>
      </c>
      <c r="AJ32" s="830" t="s">
        <v>826</v>
      </c>
      <c r="AK32" s="217" t="s">
        <v>826</v>
      </c>
      <c r="AL32" s="217"/>
      <c r="AN32" s="217" t="s">
        <v>826</v>
      </c>
      <c r="AO32" s="217" t="s">
        <v>826</v>
      </c>
      <c r="AP32" s="217"/>
      <c r="AX32" s="830" t="s">
        <v>826</v>
      </c>
      <c r="AY32" s="830" t="s">
        <v>826</v>
      </c>
      <c r="AZ32" s="830" t="s">
        <v>826</v>
      </c>
      <c r="BA32" s="217" t="s">
        <v>826</v>
      </c>
      <c r="BB32" s="217"/>
      <c r="BD32" s="217" t="s">
        <v>826</v>
      </c>
      <c r="BE32" s="217" t="s">
        <v>826</v>
      </c>
      <c r="BF32" s="217"/>
      <c r="BN32" s="830" t="s">
        <v>826</v>
      </c>
      <c r="BO32" s="830" t="s">
        <v>826</v>
      </c>
      <c r="BP32" s="830" t="s">
        <v>826</v>
      </c>
      <c r="BQ32" s="217" t="s">
        <v>826</v>
      </c>
      <c r="BR32" s="217"/>
      <c r="BT32" s="217" t="s">
        <v>826</v>
      </c>
      <c r="BU32" s="217" t="s">
        <v>826</v>
      </c>
      <c r="BV32" s="217"/>
      <c r="CD32" s="830" t="s">
        <v>826</v>
      </c>
      <c r="CE32" s="830" t="s">
        <v>826</v>
      </c>
      <c r="CF32" s="830" t="s">
        <v>826</v>
      </c>
      <c r="CG32" s="217" t="s">
        <v>826</v>
      </c>
      <c r="CH32" s="217"/>
      <c r="CJ32" s="217" t="s">
        <v>826</v>
      </c>
      <c r="CK32" s="217" t="s">
        <v>826</v>
      </c>
      <c r="CL32" s="217"/>
      <c r="CT32" s="830" t="s">
        <v>826</v>
      </c>
      <c r="CU32" s="830" t="s">
        <v>826</v>
      </c>
      <c r="CV32" s="830" t="s">
        <v>826</v>
      </c>
      <c r="CW32" s="217" t="s">
        <v>826</v>
      </c>
      <c r="CX32" s="217"/>
      <c r="CZ32" s="217" t="s">
        <v>826</v>
      </c>
      <c r="DA32" s="217" t="s">
        <v>826</v>
      </c>
      <c r="DB32" s="217"/>
      <c r="DJ32" s="830" t="s">
        <v>826</v>
      </c>
      <c r="DK32" s="830" t="s">
        <v>826</v>
      </c>
      <c r="DL32" s="830" t="s">
        <v>826</v>
      </c>
      <c r="DM32" s="217" t="s">
        <v>826</v>
      </c>
      <c r="DN32" s="217"/>
      <c r="DP32" s="217" t="s">
        <v>826</v>
      </c>
      <c r="DQ32" s="217" t="s">
        <v>826</v>
      </c>
      <c r="DR32" s="217"/>
      <c r="DZ32" s="830" t="s">
        <v>826</v>
      </c>
      <c r="EA32" s="830" t="s">
        <v>826</v>
      </c>
      <c r="EB32" s="830" t="s">
        <v>826</v>
      </c>
      <c r="EC32" s="217" t="s">
        <v>826</v>
      </c>
      <c r="ED32" s="217"/>
      <c r="EF32" s="217" t="s">
        <v>826</v>
      </c>
      <c r="EG32" s="217" t="s">
        <v>826</v>
      </c>
      <c r="EH32" s="217"/>
      <c r="EP32" s="830" t="s">
        <v>826</v>
      </c>
      <c r="EQ32" s="830" t="s">
        <v>826</v>
      </c>
      <c r="ER32" s="830" t="s">
        <v>826</v>
      </c>
      <c r="ES32" s="217" t="s">
        <v>826</v>
      </c>
      <c r="ET32" s="217"/>
      <c r="EV32" s="217" t="s">
        <v>826</v>
      </c>
      <c r="EW32" s="217" t="s">
        <v>826</v>
      </c>
      <c r="EX32" s="217"/>
      <c r="FF32" s="830" t="s">
        <v>826</v>
      </c>
      <c r="FG32" s="830" t="s">
        <v>826</v>
      </c>
      <c r="FH32" s="830" t="s">
        <v>826</v>
      </c>
      <c r="FI32" s="217" t="s">
        <v>826</v>
      </c>
      <c r="FJ32" s="217"/>
      <c r="FL32" s="217" t="s">
        <v>826</v>
      </c>
      <c r="FM32" s="217" t="s">
        <v>826</v>
      </c>
      <c r="FN32" s="217"/>
      <c r="FV32" s="830" t="s">
        <v>826</v>
      </c>
      <c r="FW32" s="830" t="s">
        <v>826</v>
      </c>
      <c r="FX32" s="830" t="s">
        <v>826</v>
      </c>
      <c r="FY32" s="217" t="s">
        <v>826</v>
      </c>
      <c r="FZ32" s="217"/>
      <c r="GB32" s="217" t="s">
        <v>826</v>
      </c>
      <c r="GC32" s="217" t="s">
        <v>826</v>
      </c>
      <c r="GD32" s="217"/>
      <c r="GL32" s="830" t="s">
        <v>826</v>
      </c>
      <c r="GM32" s="830" t="s">
        <v>826</v>
      </c>
      <c r="GN32" s="830" t="s">
        <v>826</v>
      </c>
      <c r="GO32" s="217" t="s">
        <v>826</v>
      </c>
      <c r="GP32" s="217"/>
      <c r="GR32" s="217" t="s">
        <v>826</v>
      </c>
      <c r="GS32" s="217" t="s">
        <v>826</v>
      </c>
      <c r="GT32" s="217"/>
      <c r="HB32" s="830" t="s">
        <v>826</v>
      </c>
      <c r="HC32" s="830" t="s">
        <v>826</v>
      </c>
      <c r="HD32" s="830" t="s">
        <v>826</v>
      </c>
      <c r="HE32" s="217" t="s">
        <v>826</v>
      </c>
      <c r="HF32" s="217"/>
      <c r="HH32" s="217" t="s">
        <v>826</v>
      </c>
      <c r="HI32" s="217" t="s">
        <v>826</v>
      </c>
      <c r="HJ32" s="217"/>
      <c r="HR32" s="830" t="s">
        <v>826</v>
      </c>
      <c r="HS32" s="830" t="s">
        <v>826</v>
      </c>
      <c r="HT32" s="830" t="s">
        <v>826</v>
      </c>
      <c r="HU32" s="217" t="s">
        <v>826</v>
      </c>
      <c r="HV32" s="217"/>
      <c r="HX32" s="217" t="s">
        <v>826</v>
      </c>
      <c r="HY32" s="217" t="s">
        <v>826</v>
      </c>
      <c r="HZ32" s="217"/>
      <c r="IH32" s="830" t="s">
        <v>826</v>
      </c>
      <c r="II32" s="830" t="s">
        <v>826</v>
      </c>
      <c r="IJ32" s="830" t="s">
        <v>826</v>
      </c>
      <c r="IK32" s="217" t="s">
        <v>826</v>
      </c>
      <c r="IL32" s="217"/>
      <c r="IN32" s="217" t="s">
        <v>826</v>
      </c>
      <c r="IO32" s="217" t="s">
        <v>826</v>
      </c>
      <c r="IP32" s="217"/>
    </row>
    <row r="33" spans="1:256" s="830" customFormat="1" ht="26.25" customHeight="1">
      <c r="B33" s="217" t="s">
        <v>826</v>
      </c>
      <c r="C33" s="217" t="s">
        <v>826</v>
      </c>
      <c r="D33" s="160" t="s">
        <v>826</v>
      </c>
      <c r="E33" s="218" t="s">
        <v>826</v>
      </c>
      <c r="F33" s="218"/>
      <c r="G33" s="830" t="s">
        <v>826</v>
      </c>
      <c r="H33" s="830" t="s">
        <v>826</v>
      </c>
      <c r="I33" s="217" t="s">
        <v>826</v>
      </c>
      <c r="J33" s="217"/>
      <c r="K33" s="219"/>
      <c r="L33" s="219"/>
      <c r="M33" s="219"/>
      <c r="N33" s="219"/>
      <c r="R33" s="217" t="s">
        <v>826</v>
      </c>
      <c r="S33" s="217" t="s">
        <v>826</v>
      </c>
      <c r="T33" s="160" t="s">
        <v>826</v>
      </c>
      <c r="U33" s="218" t="s">
        <v>826</v>
      </c>
      <c r="V33" s="218"/>
      <c r="W33" s="830" t="s">
        <v>826</v>
      </c>
      <c r="X33" s="830" t="s">
        <v>826</v>
      </c>
      <c r="Y33" s="217" t="s">
        <v>826</v>
      </c>
      <c r="Z33" s="217"/>
      <c r="AA33" s="219"/>
      <c r="AB33" s="219"/>
      <c r="AC33" s="219"/>
      <c r="AD33" s="219"/>
      <c r="AH33" s="217" t="s">
        <v>826</v>
      </c>
      <c r="AI33" s="217" t="s">
        <v>826</v>
      </c>
      <c r="AJ33" s="160" t="s">
        <v>826</v>
      </c>
      <c r="AK33" s="218" t="s">
        <v>826</v>
      </c>
      <c r="AL33" s="218"/>
      <c r="AM33" s="830" t="s">
        <v>826</v>
      </c>
      <c r="AN33" s="830" t="s">
        <v>826</v>
      </c>
      <c r="AO33" s="217" t="s">
        <v>826</v>
      </c>
      <c r="AP33" s="217"/>
      <c r="AQ33" s="219"/>
      <c r="AR33" s="219"/>
      <c r="AS33" s="219"/>
      <c r="AT33" s="219"/>
      <c r="AX33" s="217" t="s">
        <v>826</v>
      </c>
      <c r="AY33" s="217" t="s">
        <v>826</v>
      </c>
      <c r="AZ33" s="160" t="s">
        <v>826</v>
      </c>
      <c r="BA33" s="218" t="s">
        <v>826</v>
      </c>
      <c r="BB33" s="218"/>
      <c r="BC33" s="830" t="s">
        <v>826</v>
      </c>
      <c r="BD33" s="830" t="s">
        <v>826</v>
      </c>
      <c r="BE33" s="217" t="s">
        <v>826</v>
      </c>
      <c r="BF33" s="217"/>
      <c r="BG33" s="219"/>
      <c r="BH33" s="219"/>
      <c r="BI33" s="219"/>
      <c r="BJ33" s="219"/>
      <c r="BN33" s="217" t="s">
        <v>826</v>
      </c>
      <c r="BO33" s="217" t="s">
        <v>826</v>
      </c>
      <c r="BP33" s="160" t="s">
        <v>826</v>
      </c>
      <c r="BQ33" s="218" t="s">
        <v>826</v>
      </c>
      <c r="BR33" s="218"/>
      <c r="BS33" s="830" t="s">
        <v>826</v>
      </c>
      <c r="BT33" s="830" t="s">
        <v>826</v>
      </c>
      <c r="BU33" s="217" t="s">
        <v>826</v>
      </c>
      <c r="BV33" s="217"/>
      <c r="BW33" s="219"/>
      <c r="BX33" s="219"/>
      <c r="BY33" s="219"/>
      <c r="BZ33" s="219"/>
      <c r="CD33" s="217" t="s">
        <v>826</v>
      </c>
      <c r="CE33" s="217" t="s">
        <v>826</v>
      </c>
      <c r="CF33" s="160" t="s">
        <v>826</v>
      </c>
      <c r="CG33" s="218" t="s">
        <v>826</v>
      </c>
      <c r="CH33" s="218"/>
      <c r="CI33" s="830" t="s">
        <v>826</v>
      </c>
      <c r="CJ33" s="830" t="s">
        <v>826</v>
      </c>
      <c r="CK33" s="217" t="s">
        <v>826</v>
      </c>
      <c r="CL33" s="217"/>
      <c r="CM33" s="219"/>
      <c r="CN33" s="219"/>
      <c r="CO33" s="219"/>
      <c r="CP33" s="219"/>
      <c r="CT33" s="217" t="s">
        <v>826</v>
      </c>
      <c r="CU33" s="217" t="s">
        <v>826</v>
      </c>
      <c r="CV33" s="160" t="s">
        <v>826</v>
      </c>
      <c r="CW33" s="218" t="s">
        <v>826</v>
      </c>
      <c r="CX33" s="218"/>
      <c r="CY33" s="830" t="s">
        <v>826</v>
      </c>
      <c r="CZ33" s="830" t="s">
        <v>826</v>
      </c>
      <c r="DA33" s="217" t="s">
        <v>826</v>
      </c>
      <c r="DB33" s="217"/>
      <c r="DC33" s="219"/>
      <c r="DD33" s="219"/>
      <c r="DE33" s="219"/>
      <c r="DF33" s="219"/>
      <c r="DJ33" s="217" t="s">
        <v>826</v>
      </c>
      <c r="DK33" s="217" t="s">
        <v>826</v>
      </c>
      <c r="DL33" s="160" t="s">
        <v>826</v>
      </c>
      <c r="DM33" s="218" t="s">
        <v>826</v>
      </c>
      <c r="DN33" s="218"/>
      <c r="DO33" s="830" t="s">
        <v>826</v>
      </c>
      <c r="DP33" s="830" t="s">
        <v>826</v>
      </c>
      <c r="DQ33" s="217" t="s">
        <v>826</v>
      </c>
      <c r="DR33" s="217"/>
      <c r="DS33" s="219"/>
      <c r="DT33" s="219"/>
      <c r="DU33" s="219"/>
      <c r="DV33" s="219"/>
      <c r="DZ33" s="217" t="s">
        <v>826</v>
      </c>
      <c r="EA33" s="217" t="s">
        <v>826</v>
      </c>
      <c r="EB33" s="160" t="s">
        <v>826</v>
      </c>
      <c r="EC33" s="218" t="s">
        <v>826</v>
      </c>
      <c r="ED33" s="218"/>
      <c r="EE33" s="830" t="s">
        <v>826</v>
      </c>
      <c r="EF33" s="830" t="s">
        <v>826</v>
      </c>
      <c r="EG33" s="217" t="s">
        <v>826</v>
      </c>
      <c r="EH33" s="217"/>
      <c r="EI33" s="219"/>
      <c r="EJ33" s="219"/>
      <c r="EK33" s="219"/>
      <c r="EL33" s="219"/>
      <c r="EP33" s="217" t="s">
        <v>826</v>
      </c>
      <c r="EQ33" s="217" t="s">
        <v>826</v>
      </c>
      <c r="ER33" s="160" t="s">
        <v>826</v>
      </c>
      <c r="ES33" s="218" t="s">
        <v>826</v>
      </c>
      <c r="ET33" s="218"/>
      <c r="EU33" s="830" t="s">
        <v>826</v>
      </c>
      <c r="EV33" s="830" t="s">
        <v>826</v>
      </c>
      <c r="EW33" s="217" t="s">
        <v>826</v>
      </c>
      <c r="EX33" s="217"/>
      <c r="EY33" s="219"/>
      <c r="EZ33" s="219"/>
      <c r="FA33" s="219"/>
      <c r="FB33" s="219"/>
      <c r="FF33" s="217" t="s">
        <v>826</v>
      </c>
      <c r="FG33" s="217" t="s">
        <v>826</v>
      </c>
      <c r="FH33" s="160" t="s">
        <v>826</v>
      </c>
      <c r="FI33" s="218" t="s">
        <v>826</v>
      </c>
      <c r="FJ33" s="218"/>
      <c r="FK33" s="830" t="s">
        <v>826</v>
      </c>
      <c r="FL33" s="830" t="s">
        <v>826</v>
      </c>
      <c r="FM33" s="217" t="s">
        <v>826</v>
      </c>
      <c r="FN33" s="217"/>
      <c r="FO33" s="219"/>
      <c r="FP33" s="219"/>
      <c r="FQ33" s="219"/>
      <c r="FR33" s="219"/>
      <c r="FV33" s="217" t="s">
        <v>826</v>
      </c>
      <c r="FW33" s="217" t="s">
        <v>826</v>
      </c>
      <c r="FX33" s="160" t="s">
        <v>826</v>
      </c>
      <c r="FY33" s="218" t="s">
        <v>826</v>
      </c>
      <c r="FZ33" s="218"/>
      <c r="GA33" s="830" t="s">
        <v>826</v>
      </c>
      <c r="GB33" s="830" t="s">
        <v>826</v>
      </c>
      <c r="GC33" s="217" t="s">
        <v>826</v>
      </c>
      <c r="GD33" s="217"/>
      <c r="GE33" s="219"/>
      <c r="GF33" s="219"/>
      <c r="GG33" s="219"/>
      <c r="GH33" s="219"/>
      <c r="GL33" s="217" t="s">
        <v>826</v>
      </c>
      <c r="GM33" s="217" t="s">
        <v>826</v>
      </c>
      <c r="GN33" s="160" t="s">
        <v>826</v>
      </c>
      <c r="GO33" s="218" t="s">
        <v>826</v>
      </c>
      <c r="GP33" s="218"/>
      <c r="GQ33" s="830" t="s">
        <v>826</v>
      </c>
      <c r="GR33" s="830" t="s">
        <v>826</v>
      </c>
      <c r="GS33" s="217" t="s">
        <v>826</v>
      </c>
      <c r="GT33" s="217"/>
      <c r="GU33" s="219"/>
      <c r="GV33" s="219"/>
      <c r="GW33" s="219"/>
      <c r="GX33" s="219"/>
      <c r="HB33" s="217" t="s">
        <v>826</v>
      </c>
      <c r="HC33" s="217" t="s">
        <v>826</v>
      </c>
      <c r="HD33" s="160" t="s">
        <v>826</v>
      </c>
      <c r="HE33" s="218" t="s">
        <v>826</v>
      </c>
      <c r="HF33" s="218"/>
      <c r="HG33" s="830" t="s">
        <v>826</v>
      </c>
      <c r="HH33" s="830" t="s">
        <v>826</v>
      </c>
      <c r="HI33" s="217" t="s">
        <v>826</v>
      </c>
      <c r="HJ33" s="217"/>
      <c r="HK33" s="219"/>
      <c r="HL33" s="219"/>
      <c r="HM33" s="219"/>
      <c r="HN33" s="219"/>
      <c r="HR33" s="217" t="s">
        <v>826</v>
      </c>
      <c r="HS33" s="217" t="s">
        <v>826</v>
      </c>
      <c r="HT33" s="160" t="s">
        <v>826</v>
      </c>
      <c r="HU33" s="218" t="s">
        <v>826</v>
      </c>
      <c r="HV33" s="218"/>
      <c r="HW33" s="830" t="s">
        <v>826</v>
      </c>
      <c r="HX33" s="830" t="s">
        <v>826</v>
      </c>
      <c r="HY33" s="217" t="s">
        <v>826</v>
      </c>
      <c r="HZ33" s="217"/>
      <c r="IA33" s="219"/>
      <c r="IB33" s="219"/>
      <c r="IC33" s="219"/>
      <c r="ID33" s="219"/>
      <c r="IH33" s="217" t="s">
        <v>826</v>
      </c>
      <c r="II33" s="217" t="s">
        <v>826</v>
      </c>
      <c r="IJ33" s="160" t="s">
        <v>826</v>
      </c>
      <c r="IK33" s="218" t="s">
        <v>826</v>
      </c>
      <c r="IL33" s="218"/>
      <c r="IM33" s="830" t="s">
        <v>826</v>
      </c>
      <c r="IN33" s="830" t="s">
        <v>826</v>
      </c>
      <c r="IO33" s="217" t="s">
        <v>826</v>
      </c>
      <c r="IP33" s="217"/>
      <c r="IQ33" s="219"/>
      <c r="IR33" s="219"/>
      <c r="IS33" s="219"/>
      <c r="IT33" s="219"/>
    </row>
    <row r="34" spans="1:256" s="830" customFormat="1" ht="18.75" customHeight="1">
      <c r="A34" s="220" t="s">
        <v>1093</v>
      </c>
      <c r="B34" s="221">
        <v>511888.56</v>
      </c>
      <c r="C34" s="221">
        <v>49430.26</v>
      </c>
      <c r="D34" s="221">
        <v>0</v>
      </c>
      <c r="E34" s="221">
        <v>42245.2</v>
      </c>
      <c r="F34" s="221">
        <v>2.0299999999999998</v>
      </c>
      <c r="G34" s="221">
        <v>92675.11</v>
      </c>
      <c r="H34" s="221">
        <v>0</v>
      </c>
      <c r="I34" s="221">
        <v>86383.9</v>
      </c>
      <c r="J34" s="221">
        <v>721.47</v>
      </c>
      <c r="K34" s="221">
        <v>43244.85</v>
      </c>
      <c r="L34" s="221">
        <v>0</v>
      </c>
      <c r="M34" s="221">
        <v>44138.7</v>
      </c>
      <c r="N34" s="221">
        <v>719.44</v>
      </c>
      <c r="O34" s="222">
        <v>0.17909657914605473</v>
      </c>
      <c r="P34" s="222">
        <v>0.35121019309359053</v>
      </c>
      <c r="Q34" s="220"/>
      <c r="R34" s="221"/>
      <c r="S34" s="221"/>
      <c r="T34" s="221"/>
      <c r="U34" s="221"/>
      <c r="V34" s="221"/>
      <c r="W34" s="221"/>
      <c r="X34" s="221"/>
      <c r="Y34" s="221"/>
      <c r="Z34" s="221"/>
      <c r="AA34" s="221"/>
      <c r="AB34" s="221"/>
      <c r="AC34" s="221"/>
      <c r="AD34" s="221"/>
      <c r="AE34" s="222"/>
      <c r="AF34" s="222"/>
      <c r="AG34" s="220"/>
      <c r="AH34" s="221"/>
      <c r="AI34" s="221"/>
      <c r="AJ34" s="221"/>
      <c r="AK34" s="221"/>
      <c r="AL34" s="221"/>
      <c r="AM34" s="221"/>
      <c r="AN34" s="221"/>
      <c r="AO34" s="221"/>
      <c r="AP34" s="221"/>
      <c r="AQ34" s="221"/>
      <c r="AR34" s="221"/>
      <c r="AS34" s="221"/>
      <c r="AT34" s="221"/>
      <c r="AU34" s="222"/>
      <c r="AV34" s="222"/>
      <c r="AW34" s="220"/>
      <c r="AX34" s="221"/>
      <c r="AY34" s="221"/>
      <c r="AZ34" s="221"/>
      <c r="BA34" s="221"/>
      <c r="BB34" s="221"/>
      <c r="BC34" s="221"/>
      <c r="BD34" s="221"/>
      <c r="BE34" s="221"/>
      <c r="BF34" s="221"/>
      <c r="BG34" s="221"/>
      <c r="BH34" s="221"/>
      <c r="BI34" s="221"/>
      <c r="BJ34" s="221"/>
      <c r="BK34" s="222"/>
      <c r="BL34" s="222"/>
      <c r="BM34" s="220"/>
      <c r="BN34" s="221"/>
      <c r="BO34" s="221"/>
      <c r="BP34" s="221"/>
      <c r="BQ34" s="221"/>
      <c r="BR34" s="221"/>
      <c r="BS34" s="221"/>
      <c r="BT34" s="221"/>
      <c r="BU34" s="221"/>
      <c r="BV34" s="221"/>
      <c r="BW34" s="221"/>
      <c r="BX34" s="221"/>
      <c r="BY34" s="221"/>
      <c r="BZ34" s="221"/>
      <c r="CA34" s="222"/>
      <c r="CB34" s="222"/>
      <c r="CC34" s="220"/>
      <c r="CD34" s="221"/>
      <c r="CE34" s="221"/>
      <c r="CF34" s="221"/>
      <c r="CG34" s="221"/>
      <c r="CH34" s="221"/>
      <c r="CI34" s="221"/>
      <c r="CJ34" s="221"/>
      <c r="CK34" s="221"/>
      <c r="CL34" s="221"/>
      <c r="CM34" s="221"/>
      <c r="CN34" s="221"/>
      <c r="CO34" s="221"/>
      <c r="CP34" s="221"/>
      <c r="CQ34" s="222"/>
      <c r="CR34" s="222"/>
      <c r="CS34" s="220"/>
      <c r="CT34" s="221"/>
      <c r="CU34" s="221"/>
      <c r="CV34" s="221"/>
      <c r="CW34" s="221"/>
      <c r="CX34" s="221"/>
      <c r="CY34" s="221"/>
      <c r="CZ34" s="221"/>
      <c r="DA34" s="221"/>
      <c r="DB34" s="221"/>
      <c r="DC34" s="221"/>
      <c r="DD34" s="221"/>
      <c r="DE34" s="221"/>
      <c r="DF34" s="221"/>
      <c r="DG34" s="222"/>
      <c r="DH34" s="222"/>
      <c r="DI34" s="220"/>
      <c r="DJ34" s="221"/>
      <c r="DK34" s="221"/>
      <c r="DL34" s="221"/>
      <c r="DM34" s="221"/>
      <c r="DN34" s="221"/>
      <c r="DO34" s="221"/>
      <c r="DP34" s="221"/>
      <c r="DQ34" s="221"/>
      <c r="DR34" s="221"/>
      <c r="DS34" s="221"/>
      <c r="DT34" s="221"/>
      <c r="DU34" s="221"/>
      <c r="DV34" s="221"/>
      <c r="DW34" s="222"/>
      <c r="DX34" s="222"/>
      <c r="DY34" s="220"/>
      <c r="DZ34" s="221"/>
      <c r="EA34" s="221"/>
      <c r="EB34" s="221"/>
      <c r="EC34" s="221"/>
      <c r="ED34" s="221"/>
      <c r="EE34" s="221"/>
      <c r="EF34" s="221"/>
      <c r="EG34" s="221"/>
      <c r="EH34" s="221"/>
      <c r="EI34" s="221"/>
      <c r="EJ34" s="221"/>
      <c r="EK34" s="221"/>
      <c r="EL34" s="221"/>
      <c r="EM34" s="222"/>
      <c r="EN34" s="222"/>
      <c r="EO34" s="220"/>
      <c r="EP34" s="221"/>
      <c r="EQ34" s="221"/>
      <c r="ER34" s="221"/>
      <c r="ES34" s="221"/>
      <c r="ET34" s="221"/>
      <c r="EU34" s="221"/>
      <c r="EV34" s="221"/>
      <c r="EW34" s="221"/>
      <c r="EX34" s="221"/>
      <c r="EY34" s="221"/>
      <c r="EZ34" s="221"/>
      <c r="FA34" s="221"/>
      <c r="FB34" s="221"/>
      <c r="FC34" s="222"/>
      <c r="FD34" s="222"/>
      <c r="FE34" s="220"/>
      <c r="FF34" s="221"/>
      <c r="FG34" s="221"/>
      <c r="FH34" s="221"/>
      <c r="FI34" s="221"/>
      <c r="FJ34" s="221"/>
      <c r="FK34" s="221"/>
      <c r="FL34" s="221"/>
      <c r="FM34" s="221"/>
      <c r="FN34" s="221"/>
      <c r="FO34" s="221"/>
      <c r="FP34" s="221"/>
      <c r="FQ34" s="221"/>
      <c r="FR34" s="221"/>
      <c r="FS34" s="222"/>
      <c r="FT34" s="222"/>
      <c r="FU34" s="220"/>
      <c r="FV34" s="221"/>
      <c r="FW34" s="221"/>
      <c r="FX34" s="221"/>
      <c r="FY34" s="221"/>
      <c r="FZ34" s="221"/>
      <c r="GA34" s="221"/>
      <c r="GB34" s="221"/>
      <c r="GC34" s="221"/>
      <c r="GD34" s="221"/>
      <c r="GE34" s="221"/>
      <c r="GF34" s="221"/>
      <c r="GG34" s="221"/>
      <c r="GH34" s="221"/>
      <c r="GI34" s="222"/>
      <c r="GJ34" s="222"/>
      <c r="GK34" s="220"/>
      <c r="GL34" s="221"/>
      <c r="GM34" s="221"/>
      <c r="GN34" s="221"/>
      <c r="GO34" s="221"/>
      <c r="GP34" s="221"/>
      <c r="GQ34" s="221"/>
      <c r="GR34" s="221"/>
      <c r="GS34" s="221"/>
      <c r="GT34" s="221"/>
      <c r="GU34" s="221"/>
      <c r="GV34" s="221"/>
      <c r="GW34" s="221"/>
      <c r="GX34" s="221"/>
      <c r="GY34" s="222"/>
      <c r="GZ34" s="222"/>
      <c r="HA34" s="220"/>
      <c r="HB34" s="221"/>
      <c r="HC34" s="221"/>
      <c r="HD34" s="221"/>
      <c r="HE34" s="221"/>
      <c r="HF34" s="221"/>
      <c r="HG34" s="221"/>
      <c r="HH34" s="221"/>
      <c r="HI34" s="221"/>
      <c r="HJ34" s="221"/>
      <c r="HK34" s="221"/>
      <c r="HL34" s="221"/>
      <c r="HM34" s="221"/>
      <c r="HN34" s="221"/>
      <c r="HO34" s="222"/>
      <c r="HP34" s="222"/>
      <c r="HQ34" s="220"/>
      <c r="HR34" s="221"/>
      <c r="HS34" s="221"/>
      <c r="HT34" s="221"/>
      <c r="HU34" s="221"/>
      <c r="HV34" s="221"/>
      <c r="HW34" s="221"/>
      <c r="HX34" s="221"/>
      <c r="HY34" s="221"/>
      <c r="HZ34" s="221"/>
      <c r="IA34" s="221"/>
      <c r="IB34" s="221"/>
      <c r="IC34" s="221"/>
      <c r="ID34" s="221"/>
      <c r="IE34" s="222"/>
      <c r="IF34" s="222"/>
      <c r="IG34" s="220"/>
      <c r="IH34" s="221"/>
      <c r="II34" s="221"/>
      <c r="IJ34" s="221"/>
      <c r="IK34" s="221"/>
      <c r="IL34" s="221"/>
      <c r="IM34" s="221"/>
      <c r="IN34" s="221"/>
      <c r="IO34" s="221"/>
      <c r="IP34" s="221"/>
      <c r="IQ34" s="221"/>
      <c r="IR34" s="221"/>
      <c r="IS34" s="221"/>
      <c r="IT34" s="221"/>
      <c r="IU34" s="222"/>
      <c r="IV34" s="222"/>
    </row>
    <row r="35" spans="1:256" s="830" customFormat="1" ht="18.75" customHeight="1">
      <c r="A35" s="220" t="s">
        <v>1094</v>
      </c>
      <c r="B35" s="221">
        <v>272335.71000000002</v>
      </c>
      <c r="C35" s="221">
        <v>17802.189999999999</v>
      </c>
      <c r="D35" s="221">
        <v>0</v>
      </c>
      <c r="E35" s="221">
        <v>51603.519999999997</v>
      </c>
      <c r="F35" s="221">
        <v>0</v>
      </c>
      <c r="G35" s="221">
        <v>53219.66</v>
      </c>
      <c r="H35" s="221">
        <v>0</v>
      </c>
      <c r="I35" s="221">
        <v>65112.03</v>
      </c>
      <c r="J35" s="221">
        <v>0</v>
      </c>
      <c r="K35" s="221">
        <v>35417.47</v>
      </c>
      <c r="L35" s="221">
        <v>0</v>
      </c>
      <c r="M35" s="221">
        <v>13508.510000000002</v>
      </c>
      <c r="N35" s="221">
        <v>0</v>
      </c>
      <c r="O35" s="222">
        <v>0.25485350415485353</v>
      </c>
      <c r="P35" s="222">
        <v>0.43450669763432787</v>
      </c>
      <c r="Q35" s="220"/>
      <c r="R35" s="221"/>
      <c r="S35" s="221"/>
      <c r="T35" s="221"/>
      <c r="U35" s="221"/>
      <c r="V35" s="221"/>
      <c r="W35" s="221"/>
      <c r="X35" s="221"/>
      <c r="Y35" s="221"/>
      <c r="Z35" s="221"/>
      <c r="AA35" s="221"/>
      <c r="AB35" s="221"/>
      <c r="AC35" s="221"/>
      <c r="AD35" s="221"/>
      <c r="AE35" s="222"/>
      <c r="AF35" s="222"/>
      <c r="AG35" s="220"/>
      <c r="AH35" s="221"/>
      <c r="AI35" s="221"/>
      <c r="AJ35" s="221"/>
      <c r="AK35" s="221"/>
      <c r="AL35" s="221"/>
      <c r="AM35" s="221"/>
      <c r="AN35" s="221"/>
      <c r="AO35" s="221"/>
      <c r="AP35" s="221"/>
      <c r="AQ35" s="221"/>
      <c r="AR35" s="221"/>
      <c r="AS35" s="221"/>
      <c r="AT35" s="221"/>
      <c r="AU35" s="222"/>
      <c r="AV35" s="222"/>
      <c r="AW35" s="220"/>
      <c r="AX35" s="221"/>
      <c r="AY35" s="221"/>
      <c r="AZ35" s="221"/>
      <c r="BA35" s="221"/>
      <c r="BB35" s="221"/>
      <c r="BC35" s="221"/>
      <c r="BD35" s="221"/>
      <c r="BE35" s="221"/>
      <c r="BF35" s="221"/>
      <c r="BG35" s="221"/>
      <c r="BH35" s="221"/>
      <c r="BI35" s="221"/>
      <c r="BJ35" s="221"/>
      <c r="BK35" s="222"/>
      <c r="BL35" s="222"/>
      <c r="BM35" s="220"/>
      <c r="BN35" s="221"/>
      <c r="BO35" s="221"/>
      <c r="BP35" s="221"/>
      <c r="BQ35" s="221"/>
      <c r="BR35" s="221"/>
      <c r="BS35" s="221"/>
      <c r="BT35" s="221"/>
      <c r="BU35" s="221"/>
      <c r="BV35" s="221"/>
      <c r="BW35" s="221"/>
      <c r="BX35" s="221"/>
      <c r="BY35" s="221"/>
      <c r="BZ35" s="221"/>
      <c r="CA35" s="222"/>
      <c r="CB35" s="222"/>
      <c r="CC35" s="220"/>
      <c r="CD35" s="221"/>
      <c r="CE35" s="221"/>
      <c r="CF35" s="221"/>
      <c r="CG35" s="221"/>
      <c r="CH35" s="221"/>
      <c r="CI35" s="221"/>
      <c r="CJ35" s="221"/>
      <c r="CK35" s="221"/>
      <c r="CL35" s="221"/>
      <c r="CM35" s="221"/>
      <c r="CN35" s="221"/>
      <c r="CO35" s="221"/>
      <c r="CP35" s="221"/>
      <c r="CQ35" s="222"/>
      <c r="CR35" s="222"/>
      <c r="CS35" s="220"/>
      <c r="CT35" s="221"/>
      <c r="CU35" s="221"/>
      <c r="CV35" s="221"/>
      <c r="CW35" s="221"/>
      <c r="CX35" s="221"/>
      <c r="CY35" s="221"/>
      <c r="CZ35" s="221"/>
      <c r="DA35" s="221"/>
      <c r="DB35" s="221"/>
      <c r="DC35" s="221"/>
      <c r="DD35" s="221"/>
      <c r="DE35" s="221"/>
      <c r="DF35" s="221"/>
      <c r="DG35" s="222"/>
      <c r="DH35" s="222"/>
      <c r="DI35" s="220"/>
      <c r="DJ35" s="221"/>
      <c r="DK35" s="221"/>
      <c r="DL35" s="221"/>
      <c r="DM35" s="221"/>
      <c r="DN35" s="221"/>
      <c r="DO35" s="221"/>
      <c r="DP35" s="221"/>
      <c r="DQ35" s="221"/>
      <c r="DR35" s="221"/>
      <c r="DS35" s="221"/>
      <c r="DT35" s="221"/>
      <c r="DU35" s="221"/>
      <c r="DV35" s="221"/>
      <c r="DW35" s="222"/>
      <c r="DX35" s="222"/>
      <c r="DY35" s="220"/>
      <c r="DZ35" s="221"/>
      <c r="EA35" s="221"/>
      <c r="EB35" s="221"/>
      <c r="EC35" s="221"/>
      <c r="ED35" s="221"/>
      <c r="EE35" s="221"/>
      <c r="EF35" s="221"/>
      <c r="EG35" s="221"/>
      <c r="EH35" s="221"/>
      <c r="EI35" s="221"/>
      <c r="EJ35" s="221"/>
      <c r="EK35" s="221"/>
      <c r="EL35" s="221"/>
      <c r="EM35" s="222"/>
      <c r="EN35" s="222"/>
      <c r="EO35" s="220"/>
      <c r="EP35" s="221"/>
      <c r="EQ35" s="221"/>
      <c r="ER35" s="221"/>
      <c r="ES35" s="221"/>
      <c r="ET35" s="221"/>
      <c r="EU35" s="221"/>
      <c r="EV35" s="221"/>
      <c r="EW35" s="221"/>
      <c r="EX35" s="221"/>
      <c r="EY35" s="221"/>
      <c r="EZ35" s="221"/>
      <c r="FA35" s="221"/>
      <c r="FB35" s="221"/>
      <c r="FC35" s="222"/>
      <c r="FD35" s="222"/>
      <c r="FE35" s="220"/>
      <c r="FF35" s="221"/>
      <c r="FG35" s="221"/>
      <c r="FH35" s="221"/>
      <c r="FI35" s="221"/>
      <c r="FJ35" s="221"/>
      <c r="FK35" s="221"/>
      <c r="FL35" s="221"/>
      <c r="FM35" s="221"/>
      <c r="FN35" s="221"/>
      <c r="FO35" s="221"/>
      <c r="FP35" s="221"/>
      <c r="FQ35" s="221"/>
      <c r="FR35" s="221"/>
      <c r="FS35" s="222"/>
      <c r="FT35" s="222"/>
      <c r="FU35" s="220"/>
      <c r="FV35" s="221"/>
      <c r="FW35" s="221"/>
      <c r="FX35" s="221"/>
      <c r="FY35" s="221"/>
      <c r="FZ35" s="221"/>
      <c r="GA35" s="221"/>
      <c r="GB35" s="221"/>
      <c r="GC35" s="221"/>
      <c r="GD35" s="221"/>
      <c r="GE35" s="221"/>
      <c r="GF35" s="221"/>
      <c r="GG35" s="221"/>
      <c r="GH35" s="221"/>
      <c r="GI35" s="222"/>
      <c r="GJ35" s="222"/>
      <c r="GK35" s="220"/>
      <c r="GL35" s="221"/>
      <c r="GM35" s="221"/>
      <c r="GN35" s="221"/>
      <c r="GO35" s="221"/>
      <c r="GP35" s="221"/>
      <c r="GQ35" s="221"/>
      <c r="GR35" s="221"/>
      <c r="GS35" s="221"/>
      <c r="GT35" s="221"/>
      <c r="GU35" s="221"/>
      <c r="GV35" s="221"/>
      <c r="GW35" s="221"/>
      <c r="GX35" s="221"/>
      <c r="GY35" s="222"/>
      <c r="GZ35" s="222"/>
      <c r="HA35" s="220"/>
      <c r="HB35" s="221"/>
      <c r="HC35" s="221"/>
      <c r="HD35" s="221"/>
      <c r="HE35" s="221"/>
      <c r="HF35" s="221"/>
      <c r="HG35" s="221"/>
      <c r="HH35" s="221"/>
      <c r="HI35" s="221"/>
      <c r="HJ35" s="221"/>
      <c r="HK35" s="221"/>
      <c r="HL35" s="221"/>
      <c r="HM35" s="221"/>
      <c r="HN35" s="221"/>
      <c r="HO35" s="222"/>
      <c r="HP35" s="222"/>
      <c r="HQ35" s="220"/>
      <c r="HR35" s="221"/>
      <c r="HS35" s="221"/>
      <c r="HT35" s="221"/>
      <c r="HU35" s="221"/>
      <c r="HV35" s="221"/>
      <c r="HW35" s="221"/>
      <c r="HX35" s="221"/>
      <c r="HY35" s="221"/>
      <c r="HZ35" s="221"/>
      <c r="IA35" s="221"/>
      <c r="IB35" s="221"/>
      <c r="IC35" s="221"/>
      <c r="ID35" s="221"/>
      <c r="IE35" s="222"/>
      <c r="IF35" s="222"/>
      <c r="IG35" s="220"/>
      <c r="IH35" s="221"/>
      <c r="II35" s="221"/>
      <c r="IJ35" s="221"/>
      <c r="IK35" s="221"/>
      <c r="IL35" s="221"/>
      <c r="IM35" s="221"/>
      <c r="IN35" s="221"/>
      <c r="IO35" s="221"/>
      <c r="IP35" s="221"/>
      <c r="IQ35" s="221"/>
      <c r="IR35" s="221"/>
      <c r="IS35" s="221"/>
      <c r="IT35" s="221"/>
      <c r="IU35" s="222"/>
      <c r="IV35" s="222"/>
    </row>
    <row r="36" spans="1:256" s="830" customFormat="1" ht="15.75">
      <c r="A36" s="116"/>
      <c r="B36" s="221" t="s">
        <v>826</v>
      </c>
      <c r="C36" s="221" t="s">
        <v>826</v>
      </c>
      <c r="D36" s="221" t="s">
        <v>826</v>
      </c>
      <c r="E36" s="221" t="s">
        <v>826</v>
      </c>
      <c r="F36" s="221" t="s">
        <v>826</v>
      </c>
      <c r="G36" s="221" t="s">
        <v>826</v>
      </c>
      <c r="H36" s="221" t="s">
        <v>826</v>
      </c>
      <c r="I36" s="221"/>
      <c r="J36" s="221" t="s">
        <v>826</v>
      </c>
      <c r="K36" s="221"/>
      <c r="L36" s="221"/>
      <c r="M36" s="221"/>
      <c r="N36" s="221" t="s">
        <v>826</v>
      </c>
      <c r="O36" s="222"/>
      <c r="P36" s="222"/>
      <c r="Q36" s="116"/>
      <c r="R36" s="221"/>
      <c r="S36" s="221"/>
      <c r="T36" s="221"/>
      <c r="U36" s="221"/>
      <c r="V36" s="221"/>
      <c r="W36" s="221"/>
      <c r="X36" s="221"/>
      <c r="Y36" s="221"/>
      <c r="Z36" s="221"/>
      <c r="AA36" s="221"/>
      <c r="AB36" s="221"/>
      <c r="AC36" s="221"/>
      <c r="AD36" s="221"/>
      <c r="AE36" s="222"/>
      <c r="AF36" s="222"/>
      <c r="AG36" s="116"/>
      <c r="AH36" s="221"/>
      <c r="AI36" s="221"/>
      <c r="AJ36" s="221"/>
      <c r="AK36" s="221"/>
      <c r="AL36" s="221"/>
      <c r="AM36" s="221"/>
      <c r="AN36" s="221"/>
      <c r="AO36" s="221"/>
      <c r="AP36" s="221"/>
      <c r="AQ36" s="221"/>
      <c r="AR36" s="221"/>
      <c r="AS36" s="221"/>
      <c r="AT36" s="221"/>
      <c r="AU36" s="222"/>
      <c r="AV36" s="222"/>
      <c r="AW36" s="116"/>
      <c r="AX36" s="221"/>
      <c r="AY36" s="221"/>
      <c r="AZ36" s="221"/>
      <c r="BA36" s="221"/>
      <c r="BB36" s="221"/>
      <c r="BC36" s="221"/>
      <c r="BD36" s="221"/>
      <c r="BE36" s="221"/>
      <c r="BF36" s="221"/>
      <c r="BG36" s="221"/>
      <c r="BH36" s="221"/>
      <c r="BI36" s="221"/>
      <c r="BJ36" s="221"/>
      <c r="BK36" s="222"/>
      <c r="BL36" s="222"/>
      <c r="BM36" s="116"/>
      <c r="BN36" s="221"/>
      <c r="BO36" s="221"/>
      <c r="BP36" s="221"/>
      <c r="BQ36" s="221"/>
      <c r="BR36" s="221"/>
      <c r="BS36" s="221"/>
      <c r="BT36" s="221"/>
      <c r="BU36" s="221"/>
      <c r="BV36" s="221"/>
      <c r="BW36" s="221"/>
      <c r="BX36" s="221"/>
      <c r="BY36" s="221"/>
      <c r="BZ36" s="221"/>
      <c r="CA36" s="222"/>
      <c r="CB36" s="222"/>
      <c r="CC36" s="116"/>
      <c r="CD36" s="221"/>
      <c r="CE36" s="221"/>
      <c r="CF36" s="221"/>
      <c r="CG36" s="221"/>
      <c r="CH36" s="221"/>
      <c r="CI36" s="221"/>
      <c r="CJ36" s="221"/>
      <c r="CK36" s="221"/>
      <c r="CL36" s="221"/>
      <c r="CM36" s="221"/>
      <c r="CN36" s="221"/>
      <c r="CO36" s="221"/>
      <c r="CP36" s="221"/>
      <c r="CQ36" s="222"/>
      <c r="CR36" s="222"/>
      <c r="CS36" s="116"/>
      <c r="CT36" s="221"/>
      <c r="CU36" s="221"/>
      <c r="CV36" s="221"/>
      <c r="CW36" s="221"/>
      <c r="CX36" s="221"/>
      <c r="CY36" s="221"/>
      <c r="CZ36" s="221"/>
      <c r="DA36" s="221"/>
      <c r="DB36" s="221"/>
      <c r="DC36" s="221"/>
      <c r="DD36" s="221"/>
      <c r="DE36" s="221"/>
      <c r="DF36" s="221"/>
      <c r="DG36" s="222"/>
      <c r="DH36" s="222"/>
      <c r="DI36" s="116"/>
      <c r="DJ36" s="221"/>
      <c r="DK36" s="221"/>
      <c r="DL36" s="221"/>
      <c r="DM36" s="221"/>
      <c r="DN36" s="221"/>
      <c r="DO36" s="221"/>
      <c r="DP36" s="221"/>
      <c r="DQ36" s="221"/>
      <c r="DR36" s="221"/>
      <c r="DS36" s="221"/>
      <c r="DT36" s="221"/>
      <c r="DU36" s="221"/>
      <c r="DV36" s="221"/>
      <c r="DW36" s="222"/>
      <c r="DX36" s="222"/>
      <c r="DY36" s="116"/>
      <c r="DZ36" s="221"/>
      <c r="EA36" s="221"/>
      <c r="EB36" s="221"/>
      <c r="EC36" s="221"/>
      <c r="ED36" s="221"/>
      <c r="EE36" s="221"/>
      <c r="EF36" s="221"/>
      <c r="EG36" s="221"/>
      <c r="EH36" s="221"/>
      <c r="EI36" s="221"/>
      <c r="EJ36" s="221"/>
      <c r="EK36" s="221"/>
      <c r="EL36" s="221"/>
      <c r="EM36" s="222"/>
      <c r="EN36" s="222"/>
      <c r="EO36" s="116"/>
      <c r="EP36" s="221"/>
      <c r="EQ36" s="221"/>
      <c r="ER36" s="221"/>
      <c r="ES36" s="221"/>
      <c r="ET36" s="221"/>
      <c r="EU36" s="221"/>
      <c r="EV36" s="221"/>
      <c r="EW36" s="221"/>
      <c r="EX36" s="221"/>
      <c r="EY36" s="221"/>
      <c r="EZ36" s="221"/>
      <c r="FA36" s="221"/>
      <c r="FB36" s="221"/>
      <c r="FC36" s="222"/>
      <c r="FD36" s="222"/>
      <c r="FE36" s="116"/>
      <c r="FF36" s="221"/>
      <c r="FG36" s="221"/>
      <c r="FH36" s="221"/>
      <c r="FI36" s="221"/>
      <c r="FJ36" s="221"/>
      <c r="FK36" s="221"/>
      <c r="FL36" s="221"/>
      <c r="FM36" s="221"/>
      <c r="FN36" s="221"/>
      <c r="FO36" s="221"/>
      <c r="FP36" s="221"/>
      <c r="FQ36" s="221"/>
      <c r="FR36" s="221"/>
      <c r="FS36" s="222"/>
      <c r="FT36" s="222"/>
      <c r="FU36" s="116"/>
      <c r="FV36" s="221"/>
      <c r="FW36" s="221"/>
      <c r="FX36" s="221"/>
      <c r="FY36" s="221"/>
      <c r="FZ36" s="221"/>
      <c r="GA36" s="221"/>
      <c r="GB36" s="221"/>
      <c r="GC36" s="221"/>
      <c r="GD36" s="221"/>
      <c r="GE36" s="221"/>
      <c r="GF36" s="221"/>
      <c r="GG36" s="221"/>
      <c r="GH36" s="221"/>
      <c r="GI36" s="222"/>
      <c r="GJ36" s="222"/>
      <c r="GK36" s="116"/>
      <c r="GL36" s="221"/>
      <c r="GM36" s="221"/>
      <c r="GN36" s="221"/>
      <c r="GO36" s="221"/>
      <c r="GP36" s="221"/>
      <c r="GQ36" s="221"/>
      <c r="GR36" s="221"/>
      <c r="GS36" s="221"/>
      <c r="GT36" s="221"/>
      <c r="GU36" s="221"/>
      <c r="GV36" s="221"/>
      <c r="GW36" s="221"/>
      <c r="GX36" s="221"/>
      <c r="GY36" s="222"/>
      <c r="GZ36" s="222"/>
      <c r="HA36" s="116"/>
      <c r="HB36" s="221"/>
      <c r="HC36" s="221"/>
      <c r="HD36" s="221"/>
      <c r="HE36" s="221"/>
      <c r="HF36" s="221"/>
      <c r="HG36" s="221"/>
      <c r="HH36" s="221"/>
      <c r="HI36" s="221"/>
      <c r="HJ36" s="221"/>
      <c r="HK36" s="221"/>
      <c r="HL36" s="221"/>
      <c r="HM36" s="221"/>
      <c r="HN36" s="221"/>
      <c r="HO36" s="222"/>
      <c r="HP36" s="222"/>
      <c r="HQ36" s="116"/>
      <c r="HR36" s="221"/>
      <c r="HS36" s="221"/>
      <c r="HT36" s="221"/>
      <c r="HU36" s="221"/>
      <c r="HV36" s="221"/>
      <c r="HW36" s="221"/>
      <c r="HX36" s="221"/>
      <c r="HY36" s="221"/>
      <c r="HZ36" s="221"/>
      <c r="IA36" s="221"/>
      <c r="IB36" s="221"/>
      <c r="IC36" s="221"/>
      <c r="ID36" s="221"/>
      <c r="IE36" s="222"/>
      <c r="IF36" s="222"/>
      <c r="IG36" s="116"/>
      <c r="IH36" s="221"/>
      <c r="II36" s="221"/>
      <c r="IJ36" s="221"/>
      <c r="IK36" s="221"/>
      <c r="IL36" s="221"/>
      <c r="IM36" s="221"/>
      <c r="IN36" s="221"/>
      <c r="IO36" s="221"/>
      <c r="IP36" s="221"/>
      <c r="IQ36" s="221"/>
      <c r="IR36" s="221"/>
      <c r="IS36" s="221"/>
      <c r="IT36" s="221"/>
      <c r="IU36" s="222"/>
      <c r="IV36" s="222"/>
    </row>
    <row r="37" spans="1:256" s="830" customFormat="1" ht="15.75">
      <c r="A37" s="220" t="s">
        <v>6</v>
      </c>
      <c r="B37" s="221">
        <v>784224.27</v>
      </c>
      <c r="C37" s="221">
        <v>67232.45</v>
      </c>
      <c r="D37" s="221">
        <v>0</v>
      </c>
      <c r="E37" s="221">
        <v>93848.72</v>
      </c>
      <c r="F37" s="221">
        <v>2.0299999999999998</v>
      </c>
      <c r="G37" s="221">
        <v>145894.77000000002</v>
      </c>
      <c r="H37" s="221">
        <v>0</v>
      </c>
      <c r="I37" s="221">
        <v>151495.93</v>
      </c>
      <c r="J37" s="221">
        <v>721.47</v>
      </c>
      <c r="K37" s="221">
        <v>78662.320000000022</v>
      </c>
      <c r="L37" s="221">
        <v>0</v>
      </c>
      <c r="M37" s="221">
        <v>57647.209999999992</v>
      </c>
      <c r="N37" s="221">
        <v>719.44</v>
      </c>
      <c r="O37" s="222">
        <v>0.20540450756516371</v>
      </c>
      <c r="P37" s="222">
        <v>0.38013637348918056</v>
      </c>
      <c r="Q37" s="220"/>
      <c r="R37" s="221"/>
      <c r="S37" s="221"/>
      <c r="T37" s="221"/>
      <c r="U37" s="221"/>
      <c r="V37" s="221"/>
      <c r="W37" s="221"/>
      <c r="X37" s="221"/>
      <c r="Y37" s="221"/>
      <c r="Z37" s="221"/>
      <c r="AA37" s="221"/>
      <c r="AB37" s="221"/>
      <c r="AC37" s="221"/>
      <c r="AD37" s="221"/>
      <c r="AE37" s="222"/>
      <c r="AF37" s="222"/>
      <c r="AG37" s="220"/>
      <c r="AH37" s="221"/>
      <c r="AI37" s="221"/>
      <c r="AJ37" s="221"/>
      <c r="AK37" s="221"/>
      <c r="AL37" s="221"/>
      <c r="AM37" s="221"/>
      <c r="AN37" s="221"/>
      <c r="AO37" s="221"/>
      <c r="AP37" s="221"/>
      <c r="AQ37" s="221"/>
      <c r="AR37" s="221"/>
      <c r="AS37" s="221"/>
      <c r="AT37" s="221"/>
      <c r="AU37" s="222"/>
      <c r="AV37" s="222"/>
      <c r="AW37" s="220"/>
      <c r="AX37" s="221"/>
      <c r="AY37" s="221"/>
      <c r="AZ37" s="221"/>
      <c r="BA37" s="221"/>
      <c r="BB37" s="221"/>
      <c r="BC37" s="221"/>
      <c r="BD37" s="221"/>
      <c r="BE37" s="221"/>
      <c r="BF37" s="221"/>
      <c r="BG37" s="221"/>
      <c r="BH37" s="221"/>
      <c r="BI37" s="221"/>
      <c r="BJ37" s="221"/>
      <c r="BK37" s="222"/>
      <c r="BL37" s="222"/>
      <c r="BM37" s="220"/>
      <c r="BN37" s="221"/>
      <c r="BO37" s="221"/>
      <c r="BP37" s="221"/>
      <c r="BQ37" s="221"/>
      <c r="BR37" s="221"/>
      <c r="BS37" s="221"/>
      <c r="BT37" s="221"/>
      <c r="BU37" s="221"/>
      <c r="BV37" s="221"/>
      <c r="BW37" s="221"/>
      <c r="BX37" s="221"/>
      <c r="BY37" s="221"/>
      <c r="BZ37" s="221"/>
      <c r="CA37" s="222"/>
      <c r="CB37" s="222"/>
      <c r="CC37" s="220"/>
      <c r="CD37" s="221"/>
      <c r="CE37" s="221"/>
      <c r="CF37" s="221"/>
      <c r="CG37" s="221"/>
      <c r="CH37" s="221"/>
      <c r="CI37" s="221"/>
      <c r="CJ37" s="221"/>
      <c r="CK37" s="221"/>
      <c r="CL37" s="221"/>
      <c r="CM37" s="221"/>
      <c r="CN37" s="221"/>
      <c r="CO37" s="221"/>
      <c r="CP37" s="221"/>
      <c r="CQ37" s="222"/>
      <c r="CR37" s="222"/>
      <c r="CS37" s="220"/>
      <c r="CT37" s="221"/>
      <c r="CU37" s="221"/>
      <c r="CV37" s="221"/>
      <c r="CW37" s="221"/>
      <c r="CX37" s="221"/>
      <c r="CY37" s="221"/>
      <c r="CZ37" s="221"/>
      <c r="DA37" s="221"/>
      <c r="DB37" s="221"/>
      <c r="DC37" s="221"/>
      <c r="DD37" s="221"/>
      <c r="DE37" s="221"/>
      <c r="DF37" s="221"/>
      <c r="DG37" s="222"/>
      <c r="DH37" s="222"/>
      <c r="DI37" s="220"/>
      <c r="DJ37" s="221"/>
      <c r="DK37" s="221"/>
      <c r="DL37" s="221"/>
      <c r="DM37" s="221"/>
      <c r="DN37" s="221"/>
      <c r="DO37" s="221"/>
      <c r="DP37" s="221"/>
      <c r="DQ37" s="221"/>
      <c r="DR37" s="221"/>
      <c r="DS37" s="221"/>
      <c r="DT37" s="221"/>
      <c r="DU37" s="221"/>
      <c r="DV37" s="221"/>
      <c r="DW37" s="222"/>
      <c r="DX37" s="222"/>
      <c r="DY37" s="220"/>
      <c r="DZ37" s="221"/>
      <c r="EA37" s="221"/>
      <c r="EB37" s="221"/>
      <c r="EC37" s="221"/>
      <c r="ED37" s="221"/>
      <c r="EE37" s="221"/>
      <c r="EF37" s="221"/>
      <c r="EG37" s="221"/>
      <c r="EH37" s="221"/>
      <c r="EI37" s="221"/>
      <c r="EJ37" s="221"/>
      <c r="EK37" s="221"/>
      <c r="EL37" s="221"/>
      <c r="EM37" s="222"/>
      <c r="EN37" s="222"/>
      <c r="EO37" s="220"/>
      <c r="EP37" s="221"/>
      <c r="EQ37" s="221"/>
      <c r="ER37" s="221"/>
      <c r="ES37" s="221"/>
      <c r="ET37" s="221"/>
      <c r="EU37" s="221"/>
      <c r="EV37" s="221"/>
      <c r="EW37" s="221"/>
      <c r="EX37" s="221"/>
      <c r="EY37" s="221"/>
      <c r="EZ37" s="221"/>
      <c r="FA37" s="221"/>
      <c r="FB37" s="221"/>
      <c r="FC37" s="222"/>
      <c r="FD37" s="222"/>
      <c r="FE37" s="220"/>
      <c r="FF37" s="221"/>
      <c r="FG37" s="221"/>
      <c r="FH37" s="221"/>
      <c r="FI37" s="221"/>
      <c r="FJ37" s="221"/>
      <c r="FK37" s="221"/>
      <c r="FL37" s="221"/>
      <c r="FM37" s="221"/>
      <c r="FN37" s="221"/>
      <c r="FO37" s="221"/>
      <c r="FP37" s="221"/>
      <c r="FQ37" s="221"/>
      <c r="FR37" s="221"/>
      <c r="FS37" s="222"/>
      <c r="FT37" s="222"/>
      <c r="FU37" s="220"/>
      <c r="FV37" s="221"/>
      <c r="FW37" s="221"/>
      <c r="FX37" s="221"/>
      <c r="FY37" s="221"/>
      <c r="FZ37" s="221"/>
      <c r="GA37" s="221"/>
      <c r="GB37" s="221"/>
      <c r="GC37" s="221"/>
      <c r="GD37" s="221"/>
      <c r="GE37" s="221"/>
      <c r="GF37" s="221"/>
      <c r="GG37" s="221"/>
      <c r="GH37" s="221"/>
      <c r="GI37" s="222"/>
      <c r="GJ37" s="222"/>
      <c r="GK37" s="220"/>
      <c r="GL37" s="221"/>
      <c r="GM37" s="221"/>
      <c r="GN37" s="221"/>
      <c r="GO37" s="221"/>
      <c r="GP37" s="221"/>
      <c r="GQ37" s="221"/>
      <c r="GR37" s="221"/>
      <c r="GS37" s="221"/>
      <c r="GT37" s="221"/>
      <c r="GU37" s="221"/>
      <c r="GV37" s="221"/>
      <c r="GW37" s="221"/>
      <c r="GX37" s="221"/>
      <c r="GY37" s="222"/>
      <c r="GZ37" s="222"/>
      <c r="HA37" s="220"/>
      <c r="HB37" s="221"/>
      <c r="HC37" s="221"/>
      <c r="HD37" s="221"/>
      <c r="HE37" s="221"/>
      <c r="HF37" s="221"/>
      <c r="HG37" s="221"/>
      <c r="HH37" s="221"/>
      <c r="HI37" s="221"/>
      <c r="HJ37" s="221"/>
      <c r="HK37" s="221"/>
      <c r="HL37" s="221"/>
      <c r="HM37" s="221"/>
      <c r="HN37" s="221"/>
      <c r="HO37" s="222"/>
      <c r="HP37" s="222"/>
      <c r="HQ37" s="220"/>
      <c r="HR37" s="221"/>
      <c r="HS37" s="221"/>
      <c r="HT37" s="221"/>
      <c r="HU37" s="221"/>
      <c r="HV37" s="221"/>
      <c r="HW37" s="221"/>
      <c r="HX37" s="221"/>
      <c r="HY37" s="221"/>
      <c r="HZ37" s="221"/>
      <c r="IA37" s="221"/>
      <c r="IB37" s="221"/>
      <c r="IC37" s="221"/>
      <c r="ID37" s="221"/>
      <c r="IE37" s="222"/>
      <c r="IF37" s="222"/>
      <c r="IG37" s="220"/>
      <c r="IH37" s="221"/>
      <c r="II37" s="221"/>
      <c r="IJ37" s="221"/>
      <c r="IK37" s="221"/>
      <c r="IL37" s="221"/>
      <c r="IM37" s="221"/>
      <c r="IN37" s="221"/>
      <c r="IO37" s="221"/>
      <c r="IP37" s="221"/>
      <c r="IQ37" s="221"/>
      <c r="IR37" s="221"/>
      <c r="IS37" s="221"/>
      <c r="IT37" s="221"/>
      <c r="IU37" s="222"/>
      <c r="IV37" s="222"/>
    </row>
    <row r="38" spans="1:256" s="830" customFormat="1" ht="15.75" thickBot="1">
      <c r="A38" s="158"/>
      <c r="B38" s="230" t="s">
        <v>826</v>
      </c>
      <c r="C38" s="230" t="s">
        <v>826</v>
      </c>
      <c r="D38" s="231" t="s">
        <v>826</v>
      </c>
      <c r="E38" s="230" t="s">
        <v>826</v>
      </c>
      <c r="F38" s="230"/>
      <c r="G38" s="230" t="s">
        <v>826</v>
      </c>
      <c r="H38" s="230" t="s">
        <v>826</v>
      </c>
      <c r="I38" s="230" t="s">
        <v>826</v>
      </c>
      <c r="J38" s="230"/>
      <c r="K38" s="230" t="s">
        <v>826</v>
      </c>
      <c r="L38" s="230" t="s">
        <v>826</v>
      </c>
      <c r="M38" s="230" t="s">
        <v>826</v>
      </c>
      <c r="N38" s="230"/>
      <c r="O38" s="158"/>
      <c r="P38" s="158"/>
      <c r="R38" s="219"/>
      <c r="S38" s="219"/>
    </row>
    <row r="39" spans="1:256" s="830" customFormat="1" ht="16.5" thickTop="1">
      <c r="Q39" s="220"/>
      <c r="R39" s="221"/>
      <c r="S39" s="221"/>
      <c r="T39" s="221"/>
      <c r="U39" s="221"/>
      <c r="V39" s="221"/>
      <c r="W39" s="221"/>
      <c r="X39" s="221"/>
      <c r="Y39" s="221"/>
      <c r="Z39" s="221"/>
      <c r="AA39" s="221"/>
      <c r="AB39" s="221"/>
      <c r="AC39" s="221"/>
      <c r="AD39" s="221"/>
      <c r="AE39" s="222"/>
      <c r="AF39" s="222"/>
      <c r="AG39" s="220"/>
      <c r="AH39" s="221"/>
      <c r="AI39" s="221"/>
      <c r="AJ39" s="221"/>
      <c r="AK39" s="221"/>
      <c r="AL39" s="221"/>
      <c r="AM39" s="221"/>
      <c r="AN39" s="221"/>
      <c r="AO39" s="221"/>
      <c r="AP39" s="221"/>
      <c r="AQ39" s="221"/>
      <c r="AR39" s="221"/>
      <c r="AS39" s="221"/>
      <c r="AT39" s="221"/>
      <c r="AU39" s="222"/>
      <c r="AV39" s="222"/>
      <c r="AW39" s="220"/>
      <c r="AX39" s="221"/>
      <c r="AY39" s="221"/>
      <c r="AZ39" s="221"/>
      <c r="BA39" s="221"/>
      <c r="BB39" s="221"/>
      <c r="BC39" s="221"/>
      <c r="BD39" s="221"/>
      <c r="BE39" s="221"/>
      <c r="BF39" s="221"/>
      <c r="BG39" s="221"/>
      <c r="BH39" s="221"/>
      <c r="BI39" s="221"/>
      <c r="BJ39" s="221"/>
      <c r="BK39" s="222"/>
      <c r="BL39" s="222"/>
      <c r="BM39" s="220"/>
      <c r="BN39" s="221"/>
      <c r="BO39" s="221"/>
      <c r="BP39" s="221"/>
      <c r="BQ39" s="221"/>
      <c r="BR39" s="221"/>
      <c r="BS39" s="221"/>
      <c r="BT39" s="221"/>
      <c r="BU39" s="221"/>
      <c r="BV39" s="221"/>
      <c r="BW39" s="221"/>
      <c r="BX39" s="221"/>
      <c r="BY39" s="221"/>
      <c r="BZ39" s="221"/>
      <c r="CA39" s="222"/>
      <c r="CB39" s="222"/>
      <c r="CC39" s="220"/>
      <c r="CD39" s="221"/>
      <c r="CE39" s="221"/>
      <c r="CF39" s="221"/>
      <c r="CG39" s="221"/>
      <c r="CH39" s="221"/>
      <c r="CI39" s="221"/>
      <c r="CJ39" s="221"/>
      <c r="CK39" s="221"/>
      <c r="CL39" s="221"/>
      <c r="CM39" s="221"/>
      <c r="CN39" s="221"/>
      <c r="CO39" s="221"/>
      <c r="CP39" s="221"/>
      <c r="CQ39" s="222"/>
      <c r="CR39" s="222"/>
      <c r="CS39" s="220"/>
      <c r="CT39" s="221"/>
      <c r="CU39" s="221"/>
      <c r="CV39" s="221"/>
      <c r="CW39" s="221"/>
      <c r="CX39" s="221"/>
      <c r="CY39" s="221"/>
      <c r="CZ39" s="221"/>
      <c r="DA39" s="221"/>
      <c r="DB39" s="221"/>
      <c r="DC39" s="221"/>
      <c r="DD39" s="221"/>
      <c r="DE39" s="221"/>
      <c r="DF39" s="221"/>
      <c r="DG39" s="222"/>
      <c r="DH39" s="222"/>
      <c r="DI39" s="220"/>
      <c r="DJ39" s="221"/>
      <c r="DK39" s="221"/>
      <c r="DL39" s="221"/>
      <c r="DM39" s="221"/>
      <c r="DN39" s="221"/>
      <c r="DO39" s="221"/>
      <c r="DP39" s="221"/>
      <c r="DQ39" s="221"/>
      <c r="DR39" s="221"/>
      <c r="DS39" s="221"/>
      <c r="DT39" s="221"/>
      <c r="DU39" s="221"/>
      <c r="DV39" s="221"/>
      <c r="DW39" s="222"/>
      <c r="DX39" s="222"/>
      <c r="DY39" s="220"/>
      <c r="DZ39" s="221"/>
      <c r="EA39" s="221"/>
      <c r="EB39" s="221"/>
      <c r="EC39" s="221"/>
      <c r="ED39" s="221"/>
      <c r="EE39" s="221"/>
      <c r="EF39" s="221"/>
      <c r="EG39" s="221"/>
      <c r="EH39" s="221"/>
      <c r="EI39" s="221"/>
      <c r="EJ39" s="221"/>
      <c r="EK39" s="221"/>
      <c r="EL39" s="221"/>
      <c r="EM39" s="222"/>
      <c r="EN39" s="222"/>
      <c r="EO39" s="220"/>
      <c r="EP39" s="221"/>
      <c r="EQ39" s="221"/>
      <c r="ER39" s="221"/>
      <c r="ES39" s="221"/>
      <c r="ET39" s="221"/>
      <c r="EU39" s="221"/>
      <c r="EV39" s="221"/>
      <c r="EW39" s="221"/>
      <c r="EX39" s="221"/>
      <c r="EY39" s="221"/>
      <c r="EZ39" s="221"/>
      <c r="FA39" s="221"/>
      <c r="FB39" s="221"/>
      <c r="FC39" s="222"/>
      <c r="FD39" s="222"/>
      <c r="FE39" s="220"/>
      <c r="FF39" s="221"/>
      <c r="FG39" s="221"/>
      <c r="FH39" s="221"/>
      <c r="FI39" s="221"/>
      <c r="FJ39" s="221"/>
      <c r="FK39" s="221"/>
      <c r="FL39" s="221"/>
      <c r="FM39" s="221"/>
      <c r="FN39" s="221"/>
      <c r="FO39" s="221"/>
      <c r="FP39" s="221"/>
      <c r="FQ39" s="221"/>
      <c r="FR39" s="221"/>
      <c r="FS39" s="222"/>
      <c r="FT39" s="222"/>
      <c r="FU39" s="220"/>
      <c r="FV39" s="221"/>
      <c r="FW39" s="221"/>
      <c r="FX39" s="221"/>
      <c r="FY39" s="221"/>
      <c r="FZ39" s="221"/>
      <c r="GA39" s="221"/>
      <c r="GB39" s="221"/>
      <c r="GC39" s="221"/>
      <c r="GD39" s="221"/>
      <c r="GE39" s="221"/>
      <c r="GF39" s="221"/>
      <c r="GG39" s="221"/>
      <c r="GH39" s="221"/>
      <c r="GI39" s="222"/>
      <c r="GJ39" s="222"/>
      <c r="GK39" s="220"/>
      <c r="GL39" s="221"/>
      <c r="GM39" s="221"/>
      <c r="GN39" s="221"/>
      <c r="GO39" s="221"/>
      <c r="GP39" s="221"/>
      <c r="GQ39" s="221"/>
      <c r="GR39" s="221"/>
      <c r="GS39" s="221"/>
      <c r="GT39" s="221"/>
      <c r="GU39" s="221"/>
      <c r="GV39" s="221"/>
      <c r="GW39" s="221"/>
      <c r="GX39" s="221"/>
      <c r="GY39" s="222"/>
      <c r="GZ39" s="222"/>
      <c r="HA39" s="220"/>
      <c r="HB39" s="221"/>
      <c r="HC39" s="221"/>
      <c r="HD39" s="221"/>
      <c r="HE39" s="221"/>
      <c r="HF39" s="221"/>
      <c r="HG39" s="221"/>
      <c r="HH39" s="221"/>
      <c r="HI39" s="221"/>
      <c r="HJ39" s="221"/>
      <c r="HK39" s="221"/>
      <c r="HL39" s="221"/>
      <c r="HM39" s="221"/>
      <c r="HN39" s="221"/>
      <c r="HO39" s="222"/>
      <c r="HP39" s="222"/>
      <c r="HQ39" s="220"/>
      <c r="HR39" s="221"/>
      <c r="HS39" s="221"/>
      <c r="HT39" s="221"/>
      <c r="HU39" s="221"/>
      <c r="HV39" s="221"/>
      <c r="HW39" s="221"/>
      <c r="HX39" s="221"/>
      <c r="HY39" s="221"/>
      <c r="HZ39" s="221"/>
      <c r="IA39" s="221"/>
      <c r="IB39" s="221"/>
      <c r="IC39" s="221"/>
      <c r="ID39" s="221"/>
      <c r="IE39" s="222"/>
      <c r="IF39" s="222"/>
      <c r="IG39" s="220"/>
      <c r="IH39" s="221"/>
      <c r="II39" s="221"/>
      <c r="IJ39" s="221"/>
      <c r="IK39" s="221"/>
      <c r="IL39" s="221"/>
      <c r="IM39" s="221"/>
      <c r="IN39" s="221"/>
      <c r="IO39" s="221"/>
      <c r="IP39" s="221"/>
      <c r="IQ39" s="221"/>
      <c r="IR39" s="221"/>
      <c r="IS39" s="221"/>
      <c r="IT39" s="221"/>
      <c r="IU39" s="222"/>
      <c r="IV39" s="222"/>
    </row>
    <row r="40" spans="1:256" s="830" customFormat="1" ht="15.75">
      <c r="A40" s="232" t="s">
        <v>839</v>
      </c>
      <c r="B40" s="219"/>
      <c r="C40" s="219"/>
      <c r="E40" s="219"/>
      <c r="F40" s="219"/>
      <c r="G40" s="219"/>
      <c r="H40" s="219"/>
      <c r="I40" s="218" t="s">
        <v>826</v>
      </c>
      <c r="J40" s="218"/>
      <c r="K40" s="219"/>
      <c r="L40" s="219"/>
      <c r="M40" s="219"/>
      <c r="N40" s="219"/>
      <c r="Q40" s="220"/>
      <c r="R40" s="221"/>
      <c r="S40" s="221"/>
      <c r="T40" s="221"/>
      <c r="U40" s="221"/>
      <c r="V40" s="221"/>
      <c r="W40" s="221"/>
      <c r="X40" s="221"/>
      <c r="Y40" s="221"/>
      <c r="Z40" s="221"/>
      <c r="AA40" s="221"/>
      <c r="AB40" s="221"/>
      <c r="AC40" s="221"/>
      <c r="AD40" s="221"/>
      <c r="AE40" s="222"/>
      <c r="AF40" s="222"/>
      <c r="AG40" s="220"/>
      <c r="AH40" s="221"/>
      <c r="AI40" s="221"/>
      <c r="AJ40" s="221"/>
      <c r="AK40" s="221"/>
      <c r="AL40" s="221"/>
      <c r="AM40" s="221"/>
      <c r="AN40" s="221"/>
      <c r="AO40" s="221"/>
      <c r="AP40" s="221"/>
      <c r="AQ40" s="221"/>
      <c r="AR40" s="221"/>
      <c r="AS40" s="221"/>
      <c r="AT40" s="221"/>
      <c r="AU40" s="222"/>
      <c r="AV40" s="222"/>
      <c r="AW40" s="220"/>
      <c r="AX40" s="221"/>
      <c r="AY40" s="221"/>
      <c r="AZ40" s="221"/>
      <c r="BA40" s="221"/>
      <c r="BB40" s="221"/>
      <c r="BC40" s="221"/>
      <c r="BD40" s="221"/>
      <c r="BE40" s="221"/>
      <c r="BF40" s="221"/>
      <c r="BG40" s="221"/>
      <c r="BH40" s="221"/>
      <c r="BI40" s="221"/>
      <c r="BJ40" s="221"/>
      <c r="BK40" s="222"/>
      <c r="BL40" s="222"/>
      <c r="BM40" s="220"/>
      <c r="BN40" s="221"/>
      <c r="BO40" s="221"/>
      <c r="BP40" s="221"/>
      <c r="BQ40" s="221"/>
      <c r="BR40" s="221"/>
      <c r="BS40" s="221"/>
      <c r="BT40" s="221"/>
      <c r="BU40" s="221"/>
      <c r="BV40" s="221"/>
      <c r="BW40" s="221"/>
      <c r="BX40" s="221"/>
      <c r="BY40" s="221"/>
      <c r="BZ40" s="221"/>
      <c r="CA40" s="222"/>
      <c r="CB40" s="222"/>
      <c r="CC40" s="220"/>
      <c r="CD40" s="221"/>
      <c r="CE40" s="221"/>
      <c r="CF40" s="221"/>
      <c r="CG40" s="221"/>
      <c r="CH40" s="221"/>
      <c r="CI40" s="221"/>
      <c r="CJ40" s="221"/>
      <c r="CK40" s="221"/>
      <c r="CL40" s="221"/>
      <c r="CM40" s="221"/>
      <c r="CN40" s="221"/>
      <c r="CO40" s="221"/>
      <c r="CP40" s="221"/>
      <c r="CQ40" s="222"/>
      <c r="CR40" s="222"/>
      <c r="CS40" s="220"/>
      <c r="CT40" s="221"/>
      <c r="CU40" s="221"/>
      <c r="CV40" s="221"/>
      <c r="CW40" s="221"/>
      <c r="CX40" s="221"/>
      <c r="CY40" s="221"/>
      <c r="CZ40" s="221"/>
      <c r="DA40" s="221"/>
      <c r="DB40" s="221"/>
      <c r="DC40" s="221"/>
      <c r="DD40" s="221"/>
      <c r="DE40" s="221"/>
      <c r="DF40" s="221"/>
      <c r="DG40" s="222"/>
      <c r="DH40" s="222"/>
      <c r="DI40" s="220"/>
      <c r="DJ40" s="221"/>
      <c r="DK40" s="221"/>
      <c r="DL40" s="221"/>
      <c r="DM40" s="221"/>
      <c r="DN40" s="221"/>
      <c r="DO40" s="221"/>
      <c r="DP40" s="221"/>
      <c r="DQ40" s="221"/>
      <c r="DR40" s="221"/>
      <c r="DS40" s="221"/>
      <c r="DT40" s="221"/>
      <c r="DU40" s="221"/>
      <c r="DV40" s="221"/>
      <c r="DW40" s="222"/>
      <c r="DX40" s="222"/>
      <c r="DY40" s="220"/>
      <c r="DZ40" s="221"/>
      <c r="EA40" s="221"/>
      <c r="EB40" s="221"/>
      <c r="EC40" s="221"/>
      <c r="ED40" s="221"/>
      <c r="EE40" s="221"/>
      <c r="EF40" s="221"/>
      <c r="EG40" s="221"/>
      <c r="EH40" s="221"/>
      <c r="EI40" s="221"/>
      <c r="EJ40" s="221"/>
      <c r="EK40" s="221"/>
      <c r="EL40" s="221"/>
      <c r="EM40" s="222"/>
      <c r="EN40" s="222"/>
      <c r="EO40" s="220"/>
      <c r="EP40" s="221"/>
      <c r="EQ40" s="221"/>
      <c r="ER40" s="221"/>
      <c r="ES40" s="221"/>
      <c r="ET40" s="221"/>
      <c r="EU40" s="221"/>
      <c r="EV40" s="221"/>
      <c r="EW40" s="221"/>
      <c r="EX40" s="221"/>
      <c r="EY40" s="221"/>
      <c r="EZ40" s="221"/>
      <c r="FA40" s="221"/>
      <c r="FB40" s="221"/>
      <c r="FC40" s="222"/>
      <c r="FD40" s="222"/>
      <c r="FE40" s="220"/>
      <c r="FF40" s="221"/>
      <c r="FG40" s="221"/>
      <c r="FH40" s="221"/>
      <c r="FI40" s="221"/>
      <c r="FJ40" s="221"/>
      <c r="FK40" s="221"/>
      <c r="FL40" s="221"/>
      <c r="FM40" s="221"/>
      <c r="FN40" s="221"/>
      <c r="FO40" s="221"/>
      <c r="FP40" s="221"/>
      <c r="FQ40" s="221"/>
      <c r="FR40" s="221"/>
      <c r="FS40" s="222"/>
      <c r="FT40" s="222"/>
      <c r="FU40" s="220"/>
      <c r="FV40" s="221"/>
      <c r="FW40" s="221"/>
      <c r="FX40" s="221"/>
      <c r="FY40" s="221"/>
      <c r="FZ40" s="221"/>
      <c r="GA40" s="221"/>
      <c r="GB40" s="221"/>
      <c r="GC40" s="221"/>
      <c r="GD40" s="221"/>
      <c r="GE40" s="221"/>
      <c r="GF40" s="221"/>
      <c r="GG40" s="221"/>
      <c r="GH40" s="221"/>
      <c r="GI40" s="222"/>
      <c r="GJ40" s="222"/>
      <c r="GK40" s="220"/>
      <c r="GL40" s="221"/>
      <c r="GM40" s="221"/>
      <c r="GN40" s="221"/>
      <c r="GO40" s="221"/>
      <c r="GP40" s="221"/>
      <c r="GQ40" s="221"/>
      <c r="GR40" s="221"/>
      <c r="GS40" s="221"/>
      <c r="GT40" s="221"/>
      <c r="GU40" s="221"/>
      <c r="GV40" s="221"/>
      <c r="GW40" s="221"/>
      <c r="GX40" s="221"/>
      <c r="GY40" s="222"/>
      <c r="GZ40" s="222"/>
      <c r="HA40" s="220"/>
      <c r="HB40" s="221"/>
      <c r="HC40" s="221"/>
      <c r="HD40" s="221"/>
      <c r="HE40" s="221"/>
      <c r="HF40" s="221"/>
      <c r="HG40" s="221"/>
      <c r="HH40" s="221"/>
      <c r="HI40" s="221"/>
      <c r="HJ40" s="221"/>
      <c r="HK40" s="221"/>
      <c r="HL40" s="221"/>
      <c r="HM40" s="221"/>
      <c r="HN40" s="221"/>
      <c r="HO40" s="222"/>
      <c r="HP40" s="222"/>
      <c r="HQ40" s="220"/>
      <c r="HR40" s="221"/>
      <c r="HS40" s="221"/>
      <c r="HT40" s="221"/>
      <c r="HU40" s="221"/>
      <c r="HV40" s="221"/>
      <c r="HW40" s="221"/>
      <c r="HX40" s="221"/>
      <c r="HY40" s="221"/>
      <c r="HZ40" s="221"/>
      <c r="IA40" s="221"/>
      <c r="IB40" s="221"/>
      <c r="IC40" s="221"/>
      <c r="ID40" s="221"/>
      <c r="IE40" s="222"/>
      <c r="IF40" s="222"/>
      <c r="IG40" s="220"/>
      <c r="IH40" s="221"/>
      <c r="II40" s="221"/>
      <c r="IJ40" s="221"/>
      <c r="IK40" s="221"/>
      <c r="IL40" s="221"/>
      <c r="IM40" s="221"/>
      <c r="IN40" s="221"/>
      <c r="IO40" s="221"/>
      <c r="IP40" s="221"/>
      <c r="IQ40" s="221"/>
      <c r="IR40" s="221"/>
      <c r="IS40" s="221"/>
      <c r="IT40" s="221"/>
      <c r="IU40" s="222"/>
      <c r="IV40" s="222"/>
    </row>
    <row r="41" spans="1:256" s="830" customFormat="1" ht="15.75">
      <c r="A41" s="232" t="s">
        <v>840</v>
      </c>
      <c r="K41" s="217" t="s">
        <v>826</v>
      </c>
      <c r="Q41" s="220"/>
      <c r="R41" s="221"/>
      <c r="S41" s="221"/>
      <c r="T41" s="221"/>
      <c r="U41" s="221"/>
      <c r="V41" s="221"/>
      <c r="W41" s="221"/>
      <c r="X41" s="221"/>
      <c r="Y41" s="221"/>
      <c r="Z41" s="221"/>
      <c r="AA41" s="221"/>
      <c r="AB41" s="221"/>
      <c r="AC41" s="221"/>
      <c r="AD41" s="221"/>
      <c r="AE41" s="222"/>
      <c r="AF41" s="222"/>
      <c r="AG41" s="220"/>
      <c r="AH41" s="221"/>
      <c r="AI41" s="221"/>
      <c r="AJ41" s="221"/>
      <c r="AK41" s="221"/>
      <c r="AL41" s="221"/>
      <c r="AM41" s="221"/>
      <c r="AN41" s="221"/>
      <c r="AO41" s="221"/>
      <c r="AP41" s="221"/>
      <c r="AQ41" s="221"/>
      <c r="AR41" s="221"/>
      <c r="AS41" s="221"/>
      <c r="AT41" s="221"/>
      <c r="AU41" s="222"/>
      <c r="AV41" s="222"/>
      <c r="AW41" s="220"/>
      <c r="AX41" s="221"/>
      <c r="AY41" s="221"/>
      <c r="AZ41" s="221"/>
      <c r="BA41" s="221"/>
      <c r="BB41" s="221"/>
      <c r="BC41" s="221"/>
      <c r="BD41" s="221"/>
      <c r="BE41" s="221"/>
      <c r="BF41" s="221"/>
      <c r="BG41" s="221"/>
      <c r="BH41" s="221"/>
      <c r="BI41" s="221"/>
      <c r="BJ41" s="221"/>
      <c r="BK41" s="222"/>
      <c r="BL41" s="222"/>
      <c r="BM41" s="220"/>
      <c r="BN41" s="221"/>
      <c r="BO41" s="221"/>
      <c r="BP41" s="221"/>
      <c r="BQ41" s="221"/>
      <c r="BR41" s="221"/>
      <c r="BS41" s="221"/>
      <c r="BT41" s="221"/>
      <c r="BU41" s="221"/>
      <c r="BV41" s="221"/>
      <c r="BW41" s="221"/>
      <c r="BX41" s="221"/>
      <c r="BY41" s="221"/>
      <c r="BZ41" s="221"/>
      <c r="CA41" s="222"/>
      <c r="CB41" s="222"/>
      <c r="CC41" s="220"/>
      <c r="CD41" s="221"/>
      <c r="CE41" s="221"/>
      <c r="CF41" s="221"/>
      <c r="CG41" s="221"/>
      <c r="CH41" s="221"/>
      <c r="CI41" s="221"/>
      <c r="CJ41" s="221"/>
      <c r="CK41" s="221"/>
      <c r="CL41" s="221"/>
      <c r="CM41" s="221"/>
      <c r="CN41" s="221"/>
      <c r="CO41" s="221"/>
      <c r="CP41" s="221"/>
      <c r="CQ41" s="222"/>
      <c r="CR41" s="222"/>
      <c r="CS41" s="220"/>
      <c r="CT41" s="221"/>
      <c r="CU41" s="221"/>
      <c r="CV41" s="221"/>
      <c r="CW41" s="221"/>
      <c r="CX41" s="221"/>
      <c r="CY41" s="221"/>
      <c r="CZ41" s="221"/>
      <c r="DA41" s="221"/>
      <c r="DB41" s="221"/>
      <c r="DC41" s="221"/>
      <c r="DD41" s="221"/>
      <c r="DE41" s="221"/>
      <c r="DF41" s="221"/>
      <c r="DG41" s="222"/>
      <c r="DH41" s="222"/>
      <c r="DI41" s="220"/>
      <c r="DJ41" s="221"/>
      <c r="DK41" s="221"/>
      <c r="DL41" s="221"/>
      <c r="DM41" s="221"/>
      <c r="DN41" s="221"/>
      <c r="DO41" s="221"/>
      <c r="DP41" s="221"/>
      <c r="DQ41" s="221"/>
      <c r="DR41" s="221"/>
      <c r="DS41" s="221"/>
      <c r="DT41" s="221"/>
      <c r="DU41" s="221"/>
      <c r="DV41" s="221"/>
      <c r="DW41" s="222"/>
      <c r="DX41" s="222"/>
      <c r="DY41" s="220"/>
      <c r="DZ41" s="221"/>
      <c r="EA41" s="221"/>
      <c r="EB41" s="221"/>
      <c r="EC41" s="221"/>
      <c r="ED41" s="221"/>
      <c r="EE41" s="221"/>
      <c r="EF41" s="221"/>
      <c r="EG41" s="221"/>
      <c r="EH41" s="221"/>
      <c r="EI41" s="221"/>
      <c r="EJ41" s="221"/>
      <c r="EK41" s="221"/>
      <c r="EL41" s="221"/>
      <c r="EM41" s="222"/>
      <c r="EN41" s="222"/>
      <c r="EO41" s="220"/>
      <c r="EP41" s="221"/>
      <c r="EQ41" s="221"/>
      <c r="ER41" s="221"/>
      <c r="ES41" s="221"/>
      <c r="ET41" s="221"/>
      <c r="EU41" s="221"/>
      <c r="EV41" s="221"/>
      <c r="EW41" s="221"/>
      <c r="EX41" s="221"/>
      <c r="EY41" s="221"/>
      <c r="EZ41" s="221"/>
      <c r="FA41" s="221"/>
      <c r="FB41" s="221"/>
      <c r="FC41" s="222"/>
      <c r="FD41" s="222"/>
      <c r="FE41" s="220"/>
      <c r="FF41" s="221"/>
      <c r="FG41" s="221"/>
      <c r="FH41" s="221"/>
      <c r="FI41" s="221"/>
      <c r="FJ41" s="221"/>
      <c r="FK41" s="221"/>
      <c r="FL41" s="221"/>
      <c r="FM41" s="221"/>
      <c r="FN41" s="221"/>
      <c r="FO41" s="221"/>
      <c r="FP41" s="221"/>
      <c r="FQ41" s="221"/>
      <c r="FR41" s="221"/>
      <c r="FS41" s="222"/>
      <c r="FT41" s="222"/>
      <c r="FU41" s="220"/>
      <c r="FV41" s="221"/>
      <c r="FW41" s="221"/>
      <c r="FX41" s="221"/>
      <c r="FY41" s="221"/>
      <c r="FZ41" s="221"/>
      <c r="GA41" s="221"/>
      <c r="GB41" s="221"/>
      <c r="GC41" s="221"/>
      <c r="GD41" s="221"/>
      <c r="GE41" s="221"/>
      <c r="GF41" s="221"/>
      <c r="GG41" s="221"/>
      <c r="GH41" s="221"/>
      <c r="GI41" s="222"/>
      <c r="GJ41" s="222"/>
      <c r="GK41" s="220"/>
      <c r="GL41" s="221"/>
      <c r="GM41" s="221"/>
      <c r="GN41" s="221"/>
      <c r="GO41" s="221"/>
      <c r="GP41" s="221"/>
      <c r="GQ41" s="221"/>
      <c r="GR41" s="221"/>
      <c r="GS41" s="221"/>
      <c r="GT41" s="221"/>
      <c r="GU41" s="221"/>
      <c r="GV41" s="221"/>
      <c r="GW41" s="221"/>
      <c r="GX41" s="221"/>
      <c r="GY41" s="222"/>
      <c r="GZ41" s="222"/>
      <c r="HA41" s="220"/>
      <c r="HB41" s="221"/>
      <c r="HC41" s="221"/>
      <c r="HD41" s="221"/>
      <c r="HE41" s="221"/>
      <c r="HF41" s="221"/>
      <c r="HG41" s="221"/>
      <c r="HH41" s="221"/>
      <c r="HI41" s="221"/>
      <c r="HJ41" s="221"/>
      <c r="HK41" s="221"/>
      <c r="HL41" s="221"/>
      <c r="HM41" s="221"/>
      <c r="HN41" s="221"/>
      <c r="HO41" s="222"/>
      <c r="HP41" s="222"/>
      <c r="HQ41" s="220"/>
      <c r="HR41" s="221"/>
      <c r="HS41" s="221"/>
      <c r="HT41" s="221"/>
      <c r="HU41" s="221"/>
      <c r="HV41" s="221"/>
      <c r="HW41" s="221"/>
      <c r="HX41" s="221"/>
      <c r="HY41" s="221"/>
      <c r="HZ41" s="221"/>
      <c r="IA41" s="221"/>
      <c r="IB41" s="221"/>
      <c r="IC41" s="221"/>
      <c r="ID41" s="221"/>
      <c r="IE41" s="222"/>
      <c r="IF41" s="222"/>
      <c r="IG41" s="220"/>
      <c r="IH41" s="221"/>
      <c r="II41" s="221"/>
      <c r="IJ41" s="221"/>
      <c r="IK41" s="221"/>
      <c r="IL41" s="221"/>
      <c r="IM41" s="221"/>
      <c r="IN41" s="221"/>
      <c r="IO41" s="221"/>
      <c r="IP41" s="221"/>
      <c r="IQ41" s="221"/>
      <c r="IR41" s="221"/>
      <c r="IS41" s="221"/>
      <c r="IT41" s="221"/>
      <c r="IU41" s="222"/>
      <c r="IV41" s="222"/>
    </row>
    <row r="42" spans="1:256" s="830" customFormat="1" ht="15.75">
      <c r="A42" s="215"/>
      <c r="R42" s="219"/>
      <c r="S42" s="219"/>
    </row>
  </sheetData>
  <mergeCells count="71">
    <mergeCell ref="II29:IL29"/>
    <mergeCell ref="IM29:IP29"/>
    <mergeCell ref="IQ29:IT29"/>
    <mergeCell ref="IU29:IV29"/>
    <mergeCell ref="HO29:HP29"/>
    <mergeCell ref="HS29:HV29"/>
    <mergeCell ref="HW29:HZ29"/>
    <mergeCell ref="IA29:ID29"/>
    <mergeCell ref="IE29:IF29"/>
    <mergeCell ref="GU29:GX29"/>
    <mergeCell ref="GY29:GZ29"/>
    <mergeCell ref="HC29:HF29"/>
    <mergeCell ref="HG29:HJ29"/>
    <mergeCell ref="HK29:HN29"/>
    <mergeCell ref="GA29:GD29"/>
    <mergeCell ref="GE29:GH29"/>
    <mergeCell ref="GI29:GJ29"/>
    <mergeCell ref="GM29:GP29"/>
    <mergeCell ref="GQ29:GT29"/>
    <mergeCell ref="FG29:FJ29"/>
    <mergeCell ref="FK29:FN29"/>
    <mergeCell ref="FO29:FR29"/>
    <mergeCell ref="FS29:FT29"/>
    <mergeCell ref="FW29:FZ29"/>
    <mergeCell ref="EM29:EN29"/>
    <mergeCell ref="EQ29:ET29"/>
    <mergeCell ref="EU29:EX29"/>
    <mergeCell ref="EY29:FB29"/>
    <mergeCell ref="FC29:FD29"/>
    <mergeCell ref="DS29:DV29"/>
    <mergeCell ref="DW29:DX29"/>
    <mergeCell ref="EA29:ED29"/>
    <mergeCell ref="EE29:EH29"/>
    <mergeCell ref="EI29:EL29"/>
    <mergeCell ref="CY29:DB29"/>
    <mergeCell ref="DC29:DF29"/>
    <mergeCell ref="DG29:DH29"/>
    <mergeCell ref="DK29:DN29"/>
    <mergeCell ref="DO29:DR29"/>
    <mergeCell ref="CE29:CH29"/>
    <mergeCell ref="CI29:CL29"/>
    <mergeCell ref="CM29:CP29"/>
    <mergeCell ref="CQ29:CR29"/>
    <mergeCell ref="CU29:CX29"/>
    <mergeCell ref="BK29:BL29"/>
    <mergeCell ref="BO29:BR29"/>
    <mergeCell ref="BS29:BV29"/>
    <mergeCell ref="BW29:BZ29"/>
    <mergeCell ref="CA29:CB29"/>
    <mergeCell ref="AQ29:AT29"/>
    <mergeCell ref="AU29:AV29"/>
    <mergeCell ref="AY29:BB29"/>
    <mergeCell ref="BC29:BF29"/>
    <mergeCell ref="BG29:BJ29"/>
    <mergeCell ref="W29:Z29"/>
    <mergeCell ref="AA29:AD29"/>
    <mergeCell ref="AE29:AF29"/>
    <mergeCell ref="AI29:AL29"/>
    <mergeCell ref="AM29:AP29"/>
    <mergeCell ref="C29:F29"/>
    <mergeCell ref="G29:J29"/>
    <mergeCell ref="K29:N29"/>
    <mergeCell ref="O29:P29"/>
    <mergeCell ref="S29:V29"/>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I8" sqref="I8"/>
    </sheetView>
  </sheetViews>
  <sheetFormatPr defaultColWidth="11.42578125" defaultRowHeight="15"/>
  <cols>
    <col min="1" max="1" width="80" style="71" customWidth="1"/>
    <col min="2" max="6" width="12.5703125" style="70" customWidth="1"/>
    <col min="7" max="7" width="1.85546875" style="75" customWidth="1"/>
    <col min="8" max="8" width="9.140625" style="830" customWidth="1"/>
    <col min="9" max="9" width="10.7109375" style="830" bestFit="1" customWidth="1"/>
    <col min="10" max="256" width="11.42578125" style="830"/>
    <col min="257" max="257" width="80" style="830" customWidth="1"/>
    <col min="258" max="262" width="12.5703125" style="830" customWidth="1"/>
    <col min="263" max="263" width="1.85546875" style="830" customWidth="1"/>
    <col min="264" max="264" width="9.140625" style="830" customWidth="1"/>
    <col min="265" max="265" width="10.7109375" style="830" bestFit="1" customWidth="1"/>
    <col min="266" max="512" width="11.42578125" style="830"/>
    <col min="513" max="513" width="80" style="830" customWidth="1"/>
    <col min="514" max="518" width="12.5703125" style="830" customWidth="1"/>
    <col min="519" max="519" width="1.85546875" style="830" customWidth="1"/>
    <col min="520" max="520" width="9.140625" style="830" customWidth="1"/>
    <col min="521" max="521" width="10.7109375" style="830" bestFit="1" customWidth="1"/>
    <col min="522" max="768" width="11.42578125" style="830"/>
    <col min="769" max="769" width="80" style="830" customWidth="1"/>
    <col min="770" max="774" width="12.5703125" style="830" customWidth="1"/>
    <col min="775" max="775" width="1.85546875" style="830" customWidth="1"/>
    <col min="776" max="776" width="9.140625" style="830" customWidth="1"/>
    <col min="777" max="777" width="10.7109375" style="830" bestFit="1" customWidth="1"/>
    <col min="778" max="1024" width="11.42578125" style="830"/>
    <col min="1025" max="1025" width="80" style="830" customWidth="1"/>
    <col min="1026" max="1030" width="12.5703125" style="830" customWidth="1"/>
    <col min="1031" max="1031" width="1.85546875" style="830" customWidth="1"/>
    <col min="1032" max="1032" width="9.140625" style="830" customWidth="1"/>
    <col min="1033" max="1033" width="10.7109375" style="830" bestFit="1" customWidth="1"/>
    <col min="1034" max="1280" width="11.42578125" style="830"/>
    <col min="1281" max="1281" width="80" style="830" customWidth="1"/>
    <col min="1282" max="1286" width="12.5703125" style="830" customWidth="1"/>
    <col min="1287" max="1287" width="1.85546875" style="830" customWidth="1"/>
    <col min="1288" max="1288" width="9.140625" style="830" customWidth="1"/>
    <col min="1289" max="1289" width="10.7109375" style="830" bestFit="1" customWidth="1"/>
    <col min="1290" max="1536" width="11.42578125" style="830"/>
    <col min="1537" max="1537" width="80" style="830" customWidth="1"/>
    <col min="1538" max="1542" width="12.5703125" style="830" customWidth="1"/>
    <col min="1543" max="1543" width="1.85546875" style="830" customWidth="1"/>
    <col min="1544" max="1544" width="9.140625" style="830" customWidth="1"/>
    <col min="1545" max="1545" width="10.7109375" style="830" bestFit="1" customWidth="1"/>
    <col min="1546" max="1792" width="11.42578125" style="830"/>
    <col min="1793" max="1793" width="80" style="830" customWidth="1"/>
    <col min="1794" max="1798" width="12.5703125" style="830" customWidth="1"/>
    <col min="1799" max="1799" width="1.85546875" style="830" customWidth="1"/>
    <col min="1800" max="1800" width="9.140625" style="830" customWidth="1"/>
    <col min="1801" max="1801" width="10.7109375" style="830" bestFit="1" customWidth="1"/>
    <col min="1802" max="2048" width="11.42578125" style="830"/>
    <col min="2049" max="2049" width="80" style="830" customWidth="1"/>
    <col min="2050" max="2054" width="12.5703125" style="830" customWidth="1"/>
    <col min="2055" max="2055" width="1.85546875" style="830" customWidth="1"/>
    <col min="2056" max="2056" width="9.140625" style="830" customWidth="1"/>
    <col min="2057" max="2057" width="10.7109375" style="830" bestFit="1" customWidth="1"/>
    <col min="2058" max="2304" width="11.42578125" style="830"/>
    <col min="2305" max="2305" width="80" style="830" customWidth="1"/>
    <col min="2306" max="2310" width="12.5703125" style="830" customWidth="1"/>
    <col min="2311" max="2311" width="1.85546875" style="830" customWidth="1"/>
    <col min="2312" max="2312" width="9.140625" style="830" customWidth="1"/>
    <col min="2313" max="2313" width="10.7109375" style="830" bestFit="1" customWidth="1"/>
    <col min="2314" max="2560" width="11.42578125" style="830"/>
    <col min="2561" max="2561" width="80" style="830" customWidth="1"/>
    <col min="2562" max="2566" width="12.5703125" style="830" customWidth="1"/>
    <col min="2567" max="2567" width="1.85546875" style="830" customWidth="1"/>
    <col min="2568" max="2568" width="9.140625" style="830" customWidth="1"/>
    <col min="2569" max="2569" width="10.7109375" style="830" bestFit="1" customWidth="1"/>
    <col min="2570" max="2816" width="11.42578125" style="830"/>
    <col min="2817" max="2817" width="80" style="830" customWidth="1"/>
    <col min="2818" max="2822" width="12.5703125" style="830" customWidth="1"/>
    <col min="2823" max="2823" width="1.85546875" style="830" customWidth="1"/>
    <col min="2824" max="2824" width="9.140625" style="830" customWidth="1"/>
    <col min="2825" max="2825" width="10.7109375" style="830" bestFit="1" customWidth="1"/>
    <col min="2826" max="3072" width="11.42578125" style="830"/>
    <col min="3073" max="3073" width="80" style="830" customWidth="1"/>
    <col min="3074" max="3078" width="12.5703125" style="830" customWidth="1"/>
    <col min="3079" max="3079" width="1.85546875" style="830" customWidth="1"/>
    <col min="3080" max="3080" width="9.140625" style="830" customWidth="1"/>
    <col min="3081" max="3081" width="10.7109375" style="830" bestFit="1" customWidth="1"/>
    <col min="3082" max="3328" width="11.42578125" style="830"/>
    <col min="3329" max="3329" width="80" style="830" customWidth="1"/>
    <col min="3330" max="3334" width="12.5703125" style="830" customWidth="1"/>
    <col min="3335" max="3335" width="1.85546875" style="830" customWidth="1"/>
    <col min="3336" max="3336" width="9.140625" style="830" customWidth="1"/>
    <col min="3337" max="3337" width="10.7109375" style="830" bestFit="1" customWidth="1"/>
    <col min="3338" max="3584" width="11.42578125" style="830"/>
    <col min="3585" max="3585" width="80" style="830" customWidth="1"/>
    <col min="3586" max="3590" width="12.5703125" style="830" customWidth="1"/>
    <col min="3591" max="3591" width="1.85546875" style="830" customWidth="1"/>
    <col min="3592" max="3592" width="9.140625" style="830" customWidth="1"/>
    <col min="3593" max="3593" width="10.7109375" style="830" bestFit="1" customWidth="1"/>
    <col min="3594" max="3840" width="11.42578125" style="830"/>
    <col min="3841" max="3841" width="80" style="830" customWidth="1"/>
    <col min="3842" max="3846" width="12.5703125" style="830" customWidth="1"/>
    <col min="3847" max="3847" width="1.85546875" style="830" customWidth="1"/>
    <col min="3848" max="3848" width="9.140625" style="830" customWidth="1"/>
    <col min="3849" max="3849" width="10.7109375" style="830" bestFit="1" customWidth="1"/>
    <col min="3850" max="4096" width="11.42578125" style="830"/>
    <col min="4097" max="4097" width="80" style="830" customWidth="1"/>
    <col min="4098" max="4102" width="12.5703125" style="830" customWidth="1"/>
    <col min="4103" max="4103" width="1.85546875" style="830" customWidth="1"/>
    <col min="4104" max="4104" width="9.140625" style="830" customWidth="1"/>
    <col min="4105" max="4105" width="10.7109375" style="830" bestFit="1" customWidth="1"/>
    <col min="4106" max="4352" width="11.42578125" style="830"/>
    <col min="4353" max="4353" width="80" style="830" customWidth="1"/>
    <col min="4354" max="4358" width="12.5703125" style="830" customWidth="1"/>
    <col min="4359" max="4359" width="1.85546875" style="830" customWidth="1"/>
    <col min="4360" max="4360" width="9.140625" style="830" customWidth="1"/>
    <col min="4361" max="4361" width="10.7109375" style="830" bestFit="1" customWidth="1"/>
    <col min="4362" max="4608" width="11.42578125" style="830"/>
    <col min="4609" max="4609" width="80" style="830" customWidth="1"/>
    <col min="4610" max="4614" width="12.5703125" style="830" customWidth="1"/>
    <col min="4615" max="4615" width="1.85546875" style="830" customWidth="1"/>
    <col min="4616" max="4616" width="9.140625" style="830" customWidth="1"/>
    <col min="4617" max="4617" width="10.7109375" style="830" bestFit="1" customWidth="1"/>
    <col min="4618" max="4864" width="11.42578125" style="830"/>
    <col min="4865" max="4865" width="80" style="830" customWidth="1"/>
    <col min="4866" max="4870" width="12.5703125" style="830" customWidth="1"/>
    <col min="4871" max="4871" width="1.85546875" style="830" customWidth="1"/>
    <col min="4872" max="4872" width="9.140625" style="830" customWidth="1"/>
    <col min="4873" max="4873" width="10.7109375" style="830" bestFit="1" customWidth="1"/>
    <col min="4874" max="5120" width="11.42578125" style="830"/>
    <col min="5121" max="5121" width="80" style="830" customWidth="1"/>
    <col min="5122" max="5126" width="12.5703125" style="830" customWidth="1"/>
    <col min="5127" max="5127" width="1.85546875" style="830" customWidth="1"/>
    <col min="5128" max="5128" width="9.140625" style="830" customWidth="1"/>
    <col min="5129" max="5129" width="10.7109375" style="830" bestFit="1" customWidth="1"/>
    <col min="5130" max="5376" width="11.42578125" style="830"/>
    <col min="5377" max="5377" width="80" style="830" customWidth="1"/>
    <col min="5378" max="5382" width="12.5703125" style="830" customWidth="1"/>
    <col min="5383" max="5383" width="1.85546875" style="830" customWidth="1"/>
    <col min="5384" max="5384" width="9.140625" style="830" customWidth="1"/>
    <col min="5385" max="5385" width="10.7109375" style="830" bestFit="1" customWidth="1"/>
    <col min="5386" max="5632" width="11.42578125" style="830"/>
    <col min="5633" max="5633" width="80" style="830" customWidth="1"/>
    <col min="5634" max="5638" width="12.5703125" style="830" customWidth="1"/>
    <col min="5639" max="5639" width="1.85546875" style="830" customWidth="1"/>
    <col min="5640" max="5640" width="9.140625" style="830" customWidth="1"/>
    <col min="5641" max="5641" width="10.7109375" style="830" bestFit="1" customWidth="1"/>
    <col min="5642" max="5888" width="11.42578125" style="830"/>
    <col min="5889" max="5889" width="80" style="830" customWidth="1"/>
    <col min="5890" max="5894" width="12.5703125" style="830" customWidth="1"/>
    <col min="5895" max="5895" width="1.85546875" style="830" customWidth="1"/>
    <col min="5896" max="5896" width="9.140625" style="830" customWidth="1"/>
    <col min="5897" max="5897" width="10.7109375" style="830" bestFit="1" customWidth="1"/>
    <col min="5898" max="6144" width="11.42578125" style="830"/>
    <col min="6145" max="6145" width="80" style="830" customWidth="1"/>
    <col min="6146" max="6150" width="12.5703125" style="830" customWidth="1"/>
    <col min="6151" max="6151" width="1.85546875" style="830" customWidth="1"/>
    <col min="6152" max="6152" width="9.140625" style="830" customWidth="1"/>
    <col min="6153" max="6153" width="10.7109375" style="830" bestFit="1" customWidth="1"/>
    <col min="6154" max="6400" width="11.42578125" style="830"/>
    <col min="6401" max="6401" width="80" style="830" customWidth="1"/>
    <col min="6402" max="6406" width="12.5703125" style="830" customWidth="1"/>
    <col min="6407" max="6407" width="1.85546875" style="830" customWidth="1"/>
    <col min="6408" max="6408" width="9.140625" style="830" customWidth="1"/>
    <col min="6409" max="6409" width="10.7109375" style="830" bestFit="1" customWidth="1"/>
    <col min="6410" max="6656" width="11.42578125" style="830"/>
    <col min="6657" max="6657" width="80" style="830" customWidth="1"/>
    <col min="6658" max="6662" width="12.5703125" style="830" customWidth="1"/>
    <col min="6663" max="6663" width="1.85546875" style="830" customWidth="1"/>
    <col min="6664" max="6664" width="9.140625" style="830" customWidth="1"/>
    <col min="6665" max="6665" width="10.7109375" style="830" bestFit="1" customWidth="1"/>
    <col min="6666" max="6912" width="11.42578125" style="830"/>
    <col min="6913" max="6913" width="80" style="830" customWidth="1"/>
    <col min="6914" max="6918" width="12.5703125" style="830" customWidth="1"/>
    <col min="6919" max="6919" width="1.85546875" style="830" customWidth="1"/>
    <col min="6920" max="6920" width="9.140625" style="830" customWidth="1"/>
    <col min="6921" max="6921" width="10.7109375" style="830" bestFit="1" customWidth="1"/>
    <col min="6922" max="7168" width="11.42578125" style="830"/>
    <col min="7169" max="7169" width="80" style="830" customWidth="1"/>
    <col min="7170" max="7174" width="12.5703125" style="830" customWidth="1"/>
    <col min="7175" max="7175" width="1.85546875" style="830" customWidth="1"/>
    <col min="7176" max="7176" width="9.140625" style="830" customWidth="1"/>
    <col min="7177" max="7177" width="10.7109375" style="830" bestFit="1" customWidth="1"/>
    <col min="7178" max="7424" width="11.42578125" style="830"/>
    <col min="7425" max="7425" width="80" style="830" customWidth="1"/>
    <col min="7426" max="7430" width="12.5703125" style="830" customWidth="1"/>
    <col min="7431" max="7431" width="1.85546875" style="830" customWidth="1"/>
    <col min="7432" max="7432" width="9.140625" style="830" customWidth="1"/>
    <col min="7433" max="7433" width="10.7109375" style="830" bestFit="1" customWidth="1"/>
    <col min="7434" max="7680" width="11.42578125" style="830"/>
    <col min="7681" max="7681" width="80" style="830" customWidth="1"/>
    <col min="7682" max="7686" width="12.5703125" style="830" customWidth="1"/>
    <col min="7687" max="7687" width="1.85546875" style="830" customWidth="1"/>
    <col min="7688" max="7688" width="9.140625" style="830" customWidth="1"/>
    <col min="7689" max="7689" width="10.7109375" style="830" bestFit="1" customWidth="1"/>
    <col min="7690" max="7936" width="11.42578125" style="830"/>
    <col min="7937" max="7937" width="80" style="830" customWidth="1"/>
    <col min="7938" max="7942" width="12.5703125" style="830" customWidth="1"/>
    <col min="7943" max="7943" width="1.85546875" style="830" customWidth="1"/>
    <col min="7944" max="7944" width="9.140625" style="830" customWidth="1"/>
    <col min="7945" max="7945" width="10.7109375" style="830" bestFit="1" customWidth="1"/>
    <col min="7946" max="8192" width="11.42578125" style="830"/>
    <col min="8193" max="8193" width="80" style="830" customWidth="1"/>
    <col min="8194" max="8198" width="12.5703125" style="830" customWidth="1"/>
    <col min="8199" max="8199" width="1.85546875" style="830" customWidth="1"/>
    <col min="8200" max="8200" width="9.140625" style="830" customWidth="1"/>
    <col min="8201" max="8201" width="10.7109375" style="830" bestFit="1" customWidth="1"/>
    <col min="8202" max="8448" width="11.42578125" style="830"/>
    <col min="8449" max="8449" width="80" style="830" customWidth="1"/>
    <col min="8450" max="8454" width="12.5703125" style="830" customWidth="1"/>
    <col min="8455" max="8455" width="1.85546875" style="830" customWidth="1"/>
    <col min="8456" max="8456" width="9.140625" style="830" customWidth="1"/>
    <col min="8457" max="8457" width="10.7109375" style="830" bestFit="1" customWidth="1"/>
    <col min="8458" max="8704" width="11.42578125" style="830"/>
    <col min="8705" max="8705" width="80" style="830" customWidth="1"/>
    <col min="8706" max="8710" width="12.5703125" style="830" customWidth="1"/>
    <col min="8711" max="8711" width="1.85546875" style="830" customWidth="1"/>
    <col min="8712" max="8712" width="9.140625" style="830" customWidth="1"/>
    <col min="8713" max="8713" width="10.7109375" style="830" bestFit="1" customWidth="1"/>
    <col min="8714" max="8960" width="11.42578125" style="830"/>
    <col min="8961" max="8961" width="80" style="830" customWidth="1"/>
    <col min="8962" max="8966" width="12.5703125" style="830" customWidth="1"/>
    <col min="8967" max="8967" width="1.85546875" style="830" customWidth="1"/>
    <col min="8968" max="8968" width="9.140625" style="830" customWidth="1"/>
    <col min="8969" max="8969" width="10.7109375" style="830" bestFit="1" customWidth="1"/>
    <col min="8970" max="9216" width="11.42578125" style="830"/>
    <col min="9217" max="9217" width="80" style="830" customWidth="1"/>
    <col min="9218" max="9222" width="12.5703125" style="830" customWidth="1"/>
    <col min="9223" max="9223" width="1.85546875" style="830" customWidth="1"/>
    <col min="9224" max="9224" width="9.140625" style="830" customWidth="1"/>
    <col min="9225" max="9225" width="10.7109375" style="830" bestFit="1" customWidth="1"/>
    <col min="9226" max="9472" width="11.42578125" style="830"/>
    <col min="9473" max="9473" width="80" style="830" customWidth="1"/>
    <col min="9474" max="9478" width="12.5703125" style="830" customWidth="1"/>
    <col min="9479" max="9479" width="1.85546875" style="830" customWidth="1"/>
    <col min="9480" max="9480" width="9.140625" style="830" customWidth="1"/>
    <col min="9481" max="9481" width="10.7109375" style="830" bestFit="1" customWidth="1"/>
    <col min="9482" max="9728" width="11.42578125" style="830"/>
    <col min="9729" max="9729" width="80" style="830" customWidth="1"/>
    <col min="9730" max="9734" width="12.5703125" style="830" customWidth="1"/>
    <col min="9735" max="9735" width="1.85546875" style="830" customWidth="1"/>
    <col min="9736" max="9736" width="9.140625" style="830" customWidth="1"/>
    <col min="9737" max="9737" width="10.7109375" style="830" bestFit="1" customWidth="1"/>
    <col min="9738" max="9984" width="11.42578125" style="830"/>
    <col min="9985" max="9985" width="80" style="830" customWidth="1"/>
    <col min="9986" max="9990" width="12.5703125" style="830" customWidth="1"/>
    <col min="9991" max="9991" width="1.85546875" style="830" customWidth="1"/>
    <col min="9992" max="9992" width="9.140625" style="830" customWidth="1"/>
    <col min="9993" max="9993" width="10.7109375" style="830" bestFit="1" customWidth="1"/>
    <col min="9994" max="10240" width="11.42578125" style="830"/>
    <col min="10241" max="10241" width="80" style="830" customWidth="1"/>
    <col min="10242" max="10246" width="12.5703125" style="830" customWidth="1"/>
    <col min="10247" max="10247" width="1.85546875" style="830" customWidth="1"/>
    <col min="10248" max="10248" width="9.140625" style="830" customWidth="1"/>
    <col min="10249" max="10249" width="10.7109375" style="830" bestFit="1" customWidth="1"/>
    <col min="10250" max="10496" width="11.42578125" style="830"/>
    <col min="10497" max="10497" width="80" style="830" customWidth="1"/>
    <col min="10498" max="10502" width="12.5703125" style="830" customWidth="1"/>
    <col min="10503" max="10503" width="1.85546875" style="830" customWidth="1"/>
    <col min="10504" max="10504" width="9.140625" style="830" customWidth="1"/>
    <col min="10505" max="10505" width="10.7109375" style="830" bestFit="1" customWidth="1"/>
    <col min="10506" max="10752" width="11.42578125" style="830"/>
    <col min="10753" max="10753" width="80" style="830" customWidth="1"/>
    <col min="10754" max="10758" width="12.5703125" style="830" customWidth="1"/>
    <col min="10759" max="10759" width="1.85546875" style="830" customWidth="1"/>
    <col min="10760" max="10760" width="9.140625" style="830" customWidth="1"/>
    <col min="10761" max="10761" width="10.7109375" style="830" bestFit="1" customWidth="1"/>
    <col min="10762" max="11008" width="11.42578125" style="830"/>
    <col min="11009" max="11009" width="80" style="830" customWidth="1"/>
    <col min="11010" max="11014" width="12.5703125" style="830" customWidth="1"/>
    <col min="11015" max="11015" width="1.85546875" style="830" customWidth="1"/>
    <col min="11016" max="11016" width="9.140625" style="830" customWidth="1"/>
    <col min="11017" max="11017" width="10.7109375" style="830" bestFit="1" customWidth="1"/>
    <col min="11018" max="11264" width="11.42578125" style="830"/>
    <col min="11265" max="11265" width="80" style="830" customWidth="1"/>
    <col min="11266" max="11270" width="12.5703125" style="830" customWidth="1"/>
    <col min="11271" max="11271" width="1.85546875" style="830" customWidth="1"/>
    <col min="11272" max="11272" width="9.140625" style="830" customWidth="1"/>
    <col min="11273" max="11273" width="10.7109375" style="830" bestFit="1" customWidth="1"/>
    <col min="11274" max="11520" width="11.42578125" style="830"/>
    <col min="11521" max="11521" width="80" style="830" customWidth="1"/>
    <col min="11522" max="11526" width="12.5703125" style="830" customWidth="1"/>
    <col min="11527" max="11527" width="1.85546875" style="830" customWidth="1"/>
    <col min="11528" max="11528" width="9.140625" style="830" customWidth="1"/>
    <col min="11529" max="11529" width="10.7109375" style="830" bestFit="1" customWidth="1"/>
    <col min="11530" max="11776" width="11.42578125" style="830"/>
    <col min="11777" max="11777" width="80" style="830" customWidth="1"/>
    <col min="11778" max="11782" width="12.5703125" style="830" customWidth="1"/>
    <col min="11783" max="11783" width="1.85546875" style="830" customWidth="1"/>
    <col min="11784" max="11784" width="9.140625" style="830" customWidth="1"/>
    <col min="11785" max="11785" width="10.7109375" style="830" bestFit="1" customWidth="1"/>
    <col min="11786" max="12032" width="11.42578125" style="830"/>
    <col min="12033" max="12033" width="80" style="830" customWidth="1"/>
    <col min="12034" max="12038" width="12.5703125" style="830" customWidth="1"/>
    <col min="12039" max="12039" width="1.85546875" style="830" customWidth="1"/>
    <col min="12040" max="12040" width="9.140625" style="830" customWidth="1"/>
    <col min="12041" max="12041" width="10.7109375" style="830" bestFit="1" customWidth="1"/>
    <col min="12042" max="12288" width="11.42578125" style="830"/>
    <col min="12289" max="12289" width="80" style="830" customWidth="1"/>
    <col min="12290" max="12294" width="12.5703125" style="830" customWidth="1"/>
    <col min="12295" max="12295" width="1.85546875" style="830" customWidth="1"/>
    <col min="12296" max="12296" width="9.140625" style="830" customWidth="1"/>
    <col min="12297" max="12297" width="10.7109375" style="830" bestFit="1" customWidth="1"/>
    <col min="12298" max="12544" width="11.42578125" style="830"/>
    <col min="12545" max="12545" width="80" style="830" customWidth="1"/>
    <col min="12546" max="12550" width="12.5703125" style="830" customWidth="1"/>
    <col min="12551" max="12551" width="1.85546875" style="830" customWidth="1"/>
    <col min="12552" max="12552" width="9.140625" style="830" customWidth="1"/>
    <col min="12553" max="12553" width="10.7109375" style="830" bestFit="1" customWidth="1"/>
    <col min="12554" max="12800" width="11.42578125" style="830"/>
    <col min="12801" max="12801" width="80" style="830" customWidth="1"/>
    <col min="12802" max="12806" width="12.5703125" style="830" customWidth="1"/>
    <col min="12807" max="12807" width="1.85546875" style="830" customWidth="1"/>
    <col min="12808" max="12808" width="9.140625" style="830" customWidth="1"/>
    <col min="12809" max="12809" width="10.7109375" style="830" bestFit="1" customWidth="1"/>
    <col min="12810" max="13056" width="11.42578125" style="830"/>
    <col min="13057" max="13057" width="80" style="830" customWidth="1"/>
    <col min="13058" max="13062" width="12.5703125" style="830" customWidth="1"/>
    <col min="13063" max="13063" width="1.85546875" style="830" customWidth="1"/>
    <col min="13064" max="13064" width="9.140625" style="830" customWidth="1"/>
    <col min="13065" max="13065" width="10.7109375" style="830" bestFit="1" customWidth="1"/>
    <col min="13066" max="13312" width="11.42578125" style="830"/>
    <col min="13313" max="13313" width="80" style="830" customWidth="1"/>
    <col min="13314" max="13318" width="12.5703125" style="830" customWidth="1"/>
    <col min="13319" max="13319" width="1.85546875" style="830" customWidth="1"/>
    <col min="13320" max="13320" width="9.140625" style="830" customWidth="1"/>
    <col min="13321" max="13321" width="10.7109375" style="830" bestFit="1" customWidth="1"/>
    <col min="13322" max="13568" width="11.42578125" style="830"/>
    <col min="13569" max="13569" width="80" style="830" customWidth="1"/>
    <col min="13570" max="13574" width="12.5703125" style="830" customWidth="1"/>
    <col min="13575" max="13575" width="1.85546875" style="830" customWidth="1"/>
    <col min="13576" max="13576" width="9.140625" style="830" customWidth="1"/>
    <col min="13577" max="13577" width="10.7109375" style="830" bestFit="1" customWidth="1"/>
    <col min="13578" max="13824" width="11.42578125" style="830"/>
    <col min="13825" max="13825" width="80" style="830" customWidth="1"/>
    <col min="13826" max="13830" width="12.5703125" style="830" customWidth="1"/>
    <col min="13831" max="13831" width="1.85546875" style="830" customWidth="1"/>
    <col min="13832" max="13832" width="9.140625" style="830" customWidth="1"/>
    <col min="13833" max="13833" width="10.7109375" style="830" bestFit="1" customWidth="1"/>
    <col min="13834" max="14080" width="11.42578125" style="830"/>
    <col min="14081" max="14081" width="80" style="830" customWidth="1"/>
    <col min="14082" max="14086" width="12.5703125" style="830" customWidth="1"/>
    <col min="14087" max="14087" width="1.85546875" style="830" customWidth="1"/>
    <col min="14088" max="14088" width="9.140625" style="830" customWidth="1"/>
    <col min="14089" max="14089" width="10.7109375" style="830" bestFit="1" customWidth="1"/>
    <col min="14090" max="14336" width="11.42578125" style="830"/>
    <col min="14337" max="14337" width="80" style="830" customWidth="1"/>
    <col min="14338" max="14342" width="12.5703125" style="830" customWidth="1"/>
    <col min="14343" max="14343" width="1.85546875" style="830" customWidth="1"/>
    <col min="14344" max="14344" width="9.140625" style="830" customWidth="1"/>
    <col min="14345" max="14345" width="10.7109375" style="830" bestFit="1" customWidth="1"/>
    <col min="14346" max="14592" width="11.42578125" style="830"/>
    <col min="14593" max="14593" width="80" style="830" customWidth="1"/>
    <col min="14594" max="14598" width="12.5703125" style="830" customWidth="1"/>
    <col min="14599" max="14599" width="1.85546875" style="830" customWidth="1"/>
    <col min="14600" max="14600" width="9.140625" style="830" customWidth="1"/>
    <col min="14601" max="14601" width="10.7109375" style="830" bestFit="1" customWidth="1"/>
    <col min="14602" max="14848" width="11.42578125" style="830"/>
    <col min="14849" max="14849" width="80" style="830" customWidth="1"/>
    <col min="14850" max="14854" width="12.5703125" style="830" customWidth="1"/>
    <col min="14855" max="14855" width="1.85546875" style="830" customWidth="1"/>
    <col min="14856" max="14856" width="9.140625" style="830" customWidth="1"/>
    <col min="14857" max="14857" width="10.7109375" style="830" bestFit="1" customWidth="1"/>
    <col min="14858" max="15104" width="11.42578125" style="830"/>
    <col min="15105" max="15105" width="80" style="830" customWidth="1"/>
    <col min="15106" max="15110" width="12.5703125" style="830" customWidth="1"/>
    <col min="15111" max="15111" width="1.85546875" style="830" customWidth="1"/>
    <col min="15112" max="15112" width="9.140625" style="830" customWidth="1"/>
    <col min="15113" max="15113" width="10.7109375" style="830" bestFit="1" customWidth="1"/>
    <col min="15114" max="15360" width="11.42578125" style="830"/>
    <col min="15361" max="15361" width="80" style="830" customWidth="1"/>
    <col min="15362" max="15366" width="12.5703125" style="830" customWidth="1"/>
    <col min="15367" max="15367" width="1.85546875" style="830" customWidth="1"/>
    <col min="15368" max="15368" width="9.140625" style="830" customWidth="1"/>
    <col min="15369" max="15369" width="10.7109375" style="830" bestFit="1" customWidth="1"/>
    <col min="15370" max="15616" width="11.42578125" style="830"/>
    <col min="15617" max="15617" width="80" style="830" customWidth="1"/>
    <col min="15618" max="15622" width="12.5703125" style="830" customWidth="1"/>
    <col min="15623" max="15623" width="1.85546875" style="830" customWidth="1"/>
    <col min="15624" max="15624" width="9.140625" style="830" customWidth="1"/>
    <col min="15625" max="15625" width="10.7109375" style="830" bestFit="1" customWidth="1"/>
    <col min="15626" max="15872" width="11.42578125" style="830"/>
    <col min="15873" max="15873" width="80" style="830" customWidth="1"/>
    <col min="15874" max="15878" width="12.5703125" style="830" customWidth="1"/>
    <col min="15879" max="15879" width="1.85546875" style="830" customWidth="1"/>
    <col min="15880" max="15880" width="9.140625" style="830" customWidth="1"/>
    <col min="15881" max="15881" width="10.7109375" style="830" bestFit="1" customWidth="1"/>
    <col min="15882" max="16128" width="11.42578125" style="830"/>
    <col min="16129" max="16129" width="80" style="830" customWidth="1"/>
    <col min="16130" max="16134" width="12.5703125" style="830" customWidth="1"/>
    <col min="16135" max="16135" width="1.85546875" style="830" customWidth="1"/>
    <col min="16136" max="16136" width="9.140625" style="830" customWidth="1"/>
    <col min="16137" max="16137" width="10.7109375" style="830" bestFit="1" customWidth="1"/>
    <col min="16138" max="16384" width="11.42578125" style="830"/>
  </cols>
  <sheetData>
    <row r="1" spans="1:6" s="74" customFormat="1" ht="2.25" customHeight="1">
      <c r="A1" s="72"/>
      <c r="B1" s="521"/>
      <c r="C1" s="521"/>
      <c r="D1" s="521"/>
      <c r="E1" s="521"/>
      <c r="F1" s="521"/>
    </row>
    <row r="2" spans="1:6" s="64" customFormat="1" ht="39" customHeight="1">
      <c r="A2" s="976" t="s">
        <v>1311</v>
      </c>
      <c r="B2" s="976"/>
      <c r="C2" s="976"/>
      <c r="D2" s="976"/>
      <c r="E2" s="976"/>
      <c r="F2" s="976"/>
    </row>
    <row r="3" spans="1:6" s="64" customFormat="1" ht="20.25">
      <c r="A3" s="976" t="s">
        <v>1235</v>
      </c>
      <c r="B3" s="976"/>
      <c r="C3" s="976"/>
      <c r="D3" s="976"/>
      <c r="E3" s="976"/>
      <c r="F3" s="976"/>
    </row>
    <row r="4" spans="1:6" s="64" customFormat="1" ht="20.25">
      <c r="A4" s="976" t="s">
        <v>1512</v>
      </c>
      <c r="B4" s="976"/>
      <c r="C4" s="976"/>
      <c r="D4" s="976"/>
      <c r="E4" s="976"/>
      <c r="F4" s="976"/>
    </row>
    <row r="5" spans="1:6" s="65" customFormat="1" ht="39" customHeight="1">
      <c r="A5" s="977" t="s">
        <v>1373</v>
      </c>
      <c r="B5" s="977"/>
      <c r="C5" s="977"/>
      <c r="D5" s="977"/>
      <c r="E5" s="977"/>
      <c r="F5" s="977"/>
    </row>
    <row r="6" spans="1:6" s="830" customFormat="1" ht="6" customHeight="1">
      <c r="A6" s="71"/>
      <c r="B6" s="70"/>
      <c r="C6" s="70"/>
      <c r="D6" s="70"/>
      <c r="E6" s="70"/>
      <c r="F6" s="70"/>
    </row>
    <row r="7" spans="1:6" s="830" customFormat="1" ht="4.5" customHeight="1" thickBot="1">
      <c r="A7" s="412"/>
      <c r="B7" s="522"/>
      <c r="C7" s="522"/>
      <c r="D7" s="522"/>
      <c r="E7" s="522"/>
      <c r="F7" s="522"/>
    </row>
    <row r="8" spans="1:6" s="830" customFormat="1" ht="16.5" thickTop="1" thickBot="1">
      <c r="A8" s="58"/>
      <c r="B8" s="523" t="s">
        <v>2</v>
      </c>
      <c r="C8" s="523" t="s">
        <v>3</v>
      </c>
      <c r="D8" s="523" t="s">
        <v>4</v>
      </c>
      <c r="E8" s="523" t="s">
        <v>5</v>
      </c>
      <c r="F8" s="523" t="s">
        <v>6</v>
      </c>
    </row>
    <row r="9" spans="1:6" s="50" customFormat="1" ht="12.75" thickTop="1" thickBot="1">
      <c r="A9" s="59" t="s">
        <v>7</v>
      </c>
      <c r="B9" s="63">
        <v>3025783.6249600002</v>
      </c>
      <c r="C9" s="63">
        <v>678951.96762000001</v>
      </c>
      <c r="D9" s="63">
        <v>77.129089999999991</v>
      </c>
      <c r="E9" s="63">
        <v>29775.663579999997</v>
      </c>
      <c r="F9" s="63">
        <v>3734588.3852499998</v>
      </c>
    </row>
    <row r="10" spans="1:6" s="50" customFormat="1" ht="12.75" thickTop="1" thickBot="1">
      <c r="A10" s="434" t="s">
        <v>8</v>
      </c>
      <c r="B10" s="60">
        <v>142534.55653</v>
      </c>
      <c r="C10" s="60">
        <v>107840.14004000001</v>
      </c>
      <c r="D10" s="60">
        <v>25.001060000000003</v>
      </c>
      <c r="E10" s="60">
        <v>0</v>
      </c>
      <c r="F10" s="60">
        <v>250399.69763000001</v>
      </c>
    </row>
    <row r="11" spans="1:6" s="50" customFormat="1" ht="12" thickTop="1">
      <c r="A11" s="475" t="s">
        <v>9</v>
      </c>
      <c r="B11" s="61">
        <v>31342.050600000002</v>
      </c>
      <c r="C11" s="61">
        <v>40089.619850000003</v>
      </c>
      <c r="D11" s="61">
        <v>0</v>
      </c>
      <c r="E11" s="61">
        <v>0</v>
      </c>
      <c r="F11" s="61">
        <v>71431.670450000005</v>
      </c>
    </row>
    <row r="12" spans="1:6" s="50" customFormat="1" ht="11.25">
      <c r="A12" s="475" t="s">
        <v>10</v>
      </c>
      <c r="B12" s="61">
        <v>95075.982599999988</v>
      </c>
      <c r="C12" s="61">
        <v>56026.153290000002</v>
      </c>
      <c r="D12" s="61">
        <v>25.001060000000003</v>
      </c>
      <c r="E12" s="61">
        <v>0</v>
      </c>
      <c r="F12" s="61">
        <v>151127.13694999999</v>
      </c>
    </row>
    <row r="13" spans="1:6" s="50" customFormat="1" ht="11.25">
      <c r="A13" s="475" t="s">
        <v>11</v>
      </c>
      <c r="B13" s="61">
        <v>16116.52333</v>
      </c>
      <c r="C13" s="61">
        <v>11724.366900000001</v>
      </c>
      <c r="D13" s="61">
        <v>0</v>
      </c>
      <c r="E13" s="61">
        <v>0</v>
      </c>
      <c r="F13" s="61">
        <v>27840.890230000001</v>
      </c>
    </row>
    <row r="14" spans="1:6" s="50" customFormat="1" ht="11.25">
      <c r="A14" s="475" t="s">
        <v>12</v>
      </c>
      <c r="B14" s="61">
        <v>0</v>
      </c>
      <c r="C14" s="61">
        <v>0</v>
      </c>
      <c r="D14" s="61">
        <v>0</v>
      </c>
      <c r="E14" s="61">
        <v>0</v>
      </c>
      <c r="F14" s="61">
        <v>0</v>
      </c>
    </row>
    <row r="15" spans="1:6" s="50" customFormat="1" ht="11.25">
      <c r="A15" s="475" t="s">
        <v>13</v>
      </c>
      <c r="B15" s="61">
        <v>0</v>
      </c>
      <c r="C15" s="61">
        <v>0</v>
      </c>
      <c r="D15" s="61">
        <v>0</v>
      </c>
      <c r="E15" s="61">
        <v>0</v>
      </c>
      <c r="F15" s="61">
        <v>0</v>
      </c>
    </row>
    <row r="16" spans="1:6" s="50" customFormat="1" ht="11.25">
      <c r="A16" s="475" t="s">
        <v>14</v>
      </c>
      <c r="B16" s="61">
        <v>0</v>
      </c>
      <c r="C16" s="61">
        <v>0</v>
      </c>
      <c r="D16" s="61">
        <v>0</v>
      </c>
      <c r="E16" s="61">
        <v>0</v>
      </c>
      <c r="F16" s="61">
        <v>0</v>
      </c>
    </row>
    <row r="17" spans="1:6" s="50" customFormat="1" ht="11.25">
      <c r="A17" s="475" t="s">
        <v>15</v>
      </c>
      <c r="B17" s="61">
        <v>0</v>
      </c>
      <c r="C17" s="61">
        <v>0</v>
      </c>
      <c r="D17" s="61">
        <v>0</v>
      </c>
      <c r="E17" s="61">
        <v>0</v>
      </c>
      <c r="F17" s="61">
        <v>0</v>
      </c>
    </row>
    <row r="18" spans="1:6" s="50" customFormat="1" ht="12" thickBot="1">
      <c r="A18" s="475" t="s">
        <v>16</v>
      </c>
      <c r="B18" s="61">
        <v>0</v>
      </c>
      <c r="C18" s="61">
        <v>0</v>
      </c>
      <c r="D18" s="61">
        <v>0</v>
      </c>
      <c r="E18" s="61">
        <v>0</v>
      </c>
      <c r="F18" s="61">
        <v>0</v>
      </c>
    </row>
    <row r="19" spans="1:6" s="50" customFormat="1" ht="12.75" thickTop="1" thickBot="1">
      <c r="A19" s="434" t="s">
        <v>17</v>
      </c>
      <c r="B19" s="60">
        <v>353541.24261000002</v>
      </c>
      <c r="C19" s="60">
        <v>322847.86155999999</v>
      </c>
      <c r="D19" s="60">
        <v>0</v>
      </c>
      <c r="E19" s="60">
        <v>29775.663579999997</v>
      </c>
      <c r="F19" s="60">
        <v>706164.76775</v>
      </c>
    </row>
    <row r="20" spans="1:6" s="50" customFormat="1" ht="12" thickTop="1">
      <c r="A20" s="475" t="s">
        <v>18</v>
      </c>
      <c r="B20" s="61">
        <v>0</v>
      </c>
      <c r="C20" s="61">
        <v>0</v>
      </c>
      <c r="D20" s="61">
        <v>0</v>
      </c>
      <c r="E20" s="61">
        <v>0</v>
      </c>
      <c r="F20" s="61">
        <v>0</v>
      </c>
    </row>
    <row r="21" spans="1:6" s="50" customFormat="1" ht="11.25">
      <c r="A21" s="475" t="s">
        <v>19</v>
      </c>
      <c r="B21" s="61">
        <v>44057.400679999999</v>
      </c>
      <c r="C21" s="61">
        <v>6311.3081299999994</v>
      </c>
      <c r="D21" s="61">
        <v>0</v>
      </c>
      <c r="E21" s="61">
        <v>0</v>
      </c>
      <c r="F21" s="61">
        <v>50368.708810000004</v>
      </c>
    </row>
    <row r="22" spans="1:6" s="50" customFormat="1" ht="11.25">
      <c r="A22" s="475" t="s">
        <v>20</v>
      </c>
      <c r="B22" s="61">
        <v>0</v>
      </c>
      <c r="C22" s="61">
        <v>0</v>
      </c>
      <c r="D22" s="61">
        <v>0</v>
      </c>
      <c r="E22" s="61">
        <v>0</v>
      </c>
      <c r="F22" s="61">
        <v>0</v>
      </c>
    </row>
    <row r="23" spans="1:6" s="50" customFormat="1" ht="11.25">
      <c r="A23" s="475" t="s">
        <v>21</v>
      </c>
      <c r="B23" s="61">
        <v>0</v>
      </c>
      <c r="C23" s="61">
        <v>0</v>
      </c>
      <c r="D23" s="61">
        <v>0</v>
      </c>
      <c r="E23" s="61">
        <v>0</v>
      </c>
      <c r="F23" s="61">
        <v>0</v>
      </c>
    </row>
    <row r="24" spans="1:6" s="50" customFormat="1" ht="11.25">
      <c r="A24" s="475" t="s">
        <v>22</v>
      </c>
      <c r="B24" s="61">
        <v>227649.84461</v>
      </c>
      <c r="C24" s="61">
        <v>10585.740810000001</v>
      </c>
      <c r="D24" s="61">
        <v>0</v>
      </c>
      <c r="E24" s="61">
        <v>29775.663579999997</v>
      </c>
      <c r="F24" s="61">
        <v>268011.24900000001</v>
      </c>
    </row>
    <row r="25" spans="1:6" s="50" customFormat="1" ht="11.25">
      <c r="A25" s="475" t="s">
        <v>23</v>
      </c>
      <c r="B25" s="61">
        <v>81751.996739999988</v>
      </c>
      <c r="C25" s="61">
        <v>305950.81261999998</v>
      </c>
      <c r="D25" s="61">
        <v>0</v>
      </c>
      <c r="E25" s="61">
        <v>0</v>
      </c>
      <c r="F25" s="61">
        <v>387702.80936000001</v>
      </c>
    </row>
    <row r="26" spans="1:6" s="50" customFormat="1" ht="11.25">
      <c r="A26" s="475" t="s">
        <v>24</v>
      </c>
      <c r="B26" s="61">
        <v>82.000579999999999</v>
      </c>
      <c r="C26" s="61">
        <v>0</v>
      </c>
      <c r="D26" s="61">
        <v>0</v>
      </c>
      <c r="E26" s="61">
        <v>0</v>
      </c>
      <c r="F26" s="61">
        <v>82.000579999999999</v>
      </c>
    </row>
    <row r="27" spans="1:6" s="50" customFormat="1" ht="12" thickBot="1">
      <c r="A27" s="475" t="s">
        <v>25</v>
      </c>
      <c r="B27" s="61">
        <v>0</v>
      </c>
      <c r="C27" s="61">
        <v>0</v>
      </c>
      <c r="D27" s="61">
        <v>0</v>
      </c>
      <c r="E27" s="61">
        <v>0</v>
      </c>
      <c r="F27" s="61">
        <v>0</v>
      </c>
    </row>
    <row r="28" spans="1:6" s="50" customFormat="1" ht="12.75" thickTop="1" thickBot="1">
      <c r="A28" s="434" t="s">
        <v>26</v>
      </c>
      <c r="B28" s="60">
        <v>2386849.6864399998</v>
      </c>
      <c r="C28" s="60">
        <v>167223.14884000001</v>
      </c>
      <c r="D28" s="60">
        <v>0</v>
      </c>
      <c r="E28" s="60">
        <v>0</v>
      </c>
      <c r="F28" s="60">
        <v>2554072.8352800002</v>
      </c>
    </row>
    <row r="29" spans="1:6" s="50" customFormat="1" ht="12" thickTop="1">
      <c r="A29" s="476" t="s">
        <v>27</v>
      </c>
      <c r="B29" s="61">
        <v>2398771.5626099999</v>
      </c>
      <c r="C29" s="61">
        <v>202099.49312</v>
      </c>
      <c r="D29" s="61">
        <v>0</v>
      </c>
      <c r="E29" s="61">
        <v>0</v>
      </c>
      <c r="F29" s="61">
        <v>2600871.0557300001</v>
      </c>
    </row>
    <row r="30" spans="1:6" s="50" customFormat="1" ht="11.25">
      <c r="A30" s="475" t="s">
        <v>28</v>
      </c>
      <c r="B30" s="61">
        <v>2386351.7205599998</v>
      </c>
      <c r="C30" s="61">
        <v>197711.73871000001</v>
      </c>
      <c r="D30" s="61">
        <v>0</v>
      </c>
      <c r="E30" s="61">
        <v>0</v>
      </c>
      <c r="F30" s="61">
        <v>2584063.45927</v>
      </c>
    </row>
    <row r="31" spans="1:6" s="50" customFormat="1" ht="11.25">
      <c r="A31" s="475" t="s">
        <v>29</v>
      </c>
      <c r="B31" s="61">
        <v>12353.73907</v>
      </c>
      <c r="C31" s="61">
        <v>4387.7544100000005</v>
      </c>
      <c r="D31" s="61">
        <v>0</v>
      </c>
      <c r="E31" s="61">
        <v>0</v>
      </c>
      <c r="F31" s="61">
        <v>16741.493480000001</v>
      </c>
    </row>
    <row r="32" spans="1:6" s="50" customFormat="1" ht="11.25">
      <c r="A32" s="475" t="s">
        <v>30</v>
      </c>
      <c r="B32" s="61">
        <v>66.102980000000002</v>
      </c>
      <c r="C32" s="61">
        <v>0</v>
      </c>
      <c r="D32" s="61">
        <v>0</v>
      </c>
      <c r="E32" s="61">
        <v>0</v>
      </c>
      <c r="F32" s="61">
        <v>66.102980000000002</v>
      </c>
    </row>
    <row r="33" spans="1:6" s="50" customFormat="1" ht="11.25">
      <c r="A33" s="476" t="s">
        <v>31</v>
      </c>
      <c r="B33" s="61">
        <v>32449.2552</v>
      </c>
      <c r="C33" s="61">
        <v>3382.9787299999998</v>
      </c>
      <c r="D33" s="61">
        <v>0</v>
      </c>
      <c r="E33" s="61">
        <v>0</v>
      </c>
      <c r="F33" s="61">
        <v>35832.233930000002</v>
      </c>
    </row>
    <row r="34" spans="1:6" s="50" customFormat="1" ht="11.25">
      <c r="A34" s="475" t="s">
        <v>32</v>
      </c>
      <c r="B34" s="61">
        <v>32449.2552</v>
      </c>
      <c r="C34" s="61">
        <v>3228.8969500000003</v>
      </c>
      <c r="D34" s="61">
        <v>0</v>
      </c>
      <c r="E34" s="61">
        <v>0</v>
      </c>
      <c r="F34" s="61">
        <v>35678.152150000002</v>
      </c>
    </row>
    <row r="35" spans="1:6" s="50" customFormat="1" ht="11.25">
      <c r="A35" s="475" t="s">
        <v>33</v>
      </c>
      <c r="B35" s="61">
        <v>0</v>
      </c>
      <c r="C35" s="61">
        <v>154.08178000000001</v>
      </c>
      <c r="D35" s="61">
        <v>0</v>
      </c>
      <c r="E35" s="61">
        <v>0</v>
      </c>
      <c r="F35" s="61">
        <v>154.08178000000001</v>
      </c>
    </row>
    <row r="36" spans="1:6" s="50" customFormat="1" ht="11.25">
      <c r="A36" s="475" t="s">
        <v>34</v>
      </c>
      <c r="B36" s="61">
        <v>0</v>
      </c>
      <c r="C36" s="61">
        <v>0</v>
      </c>
      <c r="D36" s="61">
        <v>0</v>
      </c>
      <c r="E36" s="61">
        <v>0</v>
      </c>
      <c r="F36" s="61">
        <v>0</v>
      </c>
    </row>
    <row r="37" spans="1:6" s="50" customFormat="1" ht="11.25">
      <c r="A37" s="476" t="s">
        <v>35</v>
      </c>
      <c r="B37" s="61">
        <v>23444.41431</v>
      </c>
      <c r="C37" s="61">
        <v>8976.5028299999994</v>
      </c>
      <c r="D37" s="61">
        <v>0</v>
      </c>
      <c r="E37" s="61">
        <v>0</v>
      </c>
      <c r="F37" s="61">
        <v>32420.917140000001</v>
      </c>
    </row>
    <row r="38" spans="1:6" s="50" customFormat="1" ht="11.25">
      <c r="A38" s="475" t="s">
        <v>36</v>
      </c>
      <c r="B38" s="61">
        <v>22976.015890000002</v>
      </c>
      <c r="C38" s="61">
        <v>8952.5217799999991</v>
      </c>
      <c r="D38" s="61">
        <v>0</v>
      </c>
      <c r="E38" s="61">
        <v>0</v>
      </c>
      <c r="F38" s="61">
        <v>31928.537670000002</v>
      </c>
    </row>
    <row r="39" spans="1:6" s="50" customFormat="1" ht="11.25">
      <c r="A39" s="475" t="s">
        <v>37</v>
      </c>
      <c r="B39" s="61">
        <v>468.39841999999999</v>
      </c>
      <c r="C39" s="61">
        <v>23.98105</v>
      </c>
      <c r="D39" s="61">
        <v>0</v>
      </c>
      <c r="E39" s="61">
        <v>0</v>
      </c>
      <c r="F39" s="61">
        <v>492.37946999999997</v>
      </c>
    </row>
    <row r="40" spans="1:6" s="50" customFormat="1" ht="12" thickBot="1">
      <c r="A40" s="475" t="s">
        <v>38</v>
      </c>
      <c r="B40" s="61">
        <v>0</v>
      </c>
      <c r="C40" s="61">
        <v>0</v>
      </c>
      <c r="D40" s="61">
        <v>0</v>
      </c>
      <c r="E40" s="61">
        <v>0</v>
      </c>
      <c r="F40" s="61">
        <v>0</v>
      </c>
    </row>
    <row r="41" spans="1:6" s="50" customFormat="1" ht="12.75" thickTop="1" thickBot="1">
      <c r="A41" s="434" t="s">
        <v>39</v>
      </c>
      <c r="B41" s="60">
        <v>9042.5161800000005</v>
      </c>
      <c r="C41" s="60">
        <v>768.10964999999999</v>
      </c>
      <c r="D41" s="60">
        <v>0</v>
      </c>
      <c r="E41" s="60">
        <v>0</v>
      </c>
      <c r="F41" s="60">
        <v>9810.6258300000009</v>
      </c>
    </row>
    <row r="42" spans="1:6" s="50" customFormat="1" ht="12" thickTop="1">
      <c r="A42" s="475" t="s">
        <v>40</v>
      </c>
      <c r="B42" s="61">
        <v>8809.7322899999999</v>
      </c>
      <c r="C42" s="61">
        <v>652.20497999999998</v>
      </c>
      <c r="D42" s="61">
        <v>0</v>
      </c>
      <c r="E42" s="61">
        <v>0</v>
      </c>
      <c r="F42" s="61">
        <v>9461.9372700000004</v>
      </c>
    </row>
    <row r="43" spans="1:6" s="50" customFormat="1" ht="11.25">
      <c r="A43" s="475" t="s">
        <v>41</v>
      </c>
      <c r="B43" s="61">
        <v>97.938860000000005</v>
      </c>
      <c r="C43" s="61">
        <v>99.416960000000003</v>
      </c>
      <c r="D43" s="61">
        <v>0</v>
      </c>
      <c r="E43" s="61">
        <v>0</v>
      </c>
      <c r="F43" s="61">
        <v>197.35581999999999</v>
      </c>
    </row>
    <row r="44" spans="1:6" s="50" customFormat="1" ht="11.25">
      <c r="A44" s="475" t="s">
        <v>42</v>
      </c>
      <c r="B44" s="61">
        <v>134.84503000000001</v>
      </c>
      <c r="C44" s="61">
        <v>16.48771</v>
      </c>
      <c r="D44" s="61">
        <v>0</v>
      </c>
      <c r="E44" s="61">
        <v>0</v>
      </c>
      <c r="F44" s="61">
        <v>151.33274</v>
      </c>
    </row>
    <row r="45" spans="1:6" s="50" customFormat="1" ht="11.25">
      <c r="A45" s="475" t="s">
        <v>43</v>
      </c>
      <c r="B45" s="61">
        <v>0</v>
      </c>
      <c r="C45" s="61">
        <v>0</v>
      </c>
      <c r="D45" s="61">
        <v>0</v>
      </c>
      <c r="E45" s="61">
        <v>0</v>
      </c>
      <c r="F45" s="61">
        <v>0</v>
      </c>
    </row>
    <row r="46" spans="1:6" s="50" customFormat="1" ht="11.25">
      <c r="A46" s="475" t="s">
        <v>44</v>
      </c>
      <c r="B46" s="61">
        <v>0</v>
      </c>
      <c r="C46" s="61">
        <v>0</v>
      </c>
      <c r="D46" s="61">
        <v>0</v>
      </c>
      <c r="E46" s="61">
        <v>0</v>
      </c>
      <c r="F46" s="61">
        <v>0</v>
      </c>
    </row>
    <row r="47" spans="1:6" s="50" customFormat="1" ht="12" thickBot="1">
      <c r="A47" s="475" t="s">
        <v>45</v>
      </c>
      <c r="B47" s="61">
        <v>0</v>
      </c>
      <c r="C47" s="61">
        <v>0</v>
      </c>
      <c r="D47" s="61">
        <v>0</v>
      </c>
      <c r="E47" s="61">
        <v>0</v>
      </c>
      <c r="F47" s="61">
        <v>0</v>
      </c>
    </row>
    <row r="48" spans="1:6" s="50" customFormat="1" ht="12.75" thickTop="1" thickBot="1">
      <c r="A48" s="434" t="s">
        <v>46</v>
      </c>
      <c r="B48" s="60">
        <v>-76858.061860000002</v>
      </c>
      <c r="C48" s="60">
        <v>-48003.935490000003</v>
      </c>
      <c r="D48" s="60">
        <v>0</v>
      </c>
      <c r="E48" s="60">
        <v>0</v>
      </c>
      <c r="F48" s="60">
        <v>-124861.99734999999</v>
      </c>
    </row>
    <row r="49" spans="1:6" s="50" customFormat="1" ht="12" thickTop="1">
      <c r="A49" s="477" t="s">
        <v>47</v>
      </c>
      <c r="B49" s="61">
        <v>-9528.5474300000005</v>
      </c>
      <c r="C49" s="61">
        <v>-3489.4505600000002</v>
      </c>
      <c r="D49" s="61">
        <v>0</v>
      </c>
      <c r="E49" s="61">
        <v>0</v>
      </c>
      <c r="F49" s="61">
        <v>-13017.99799</v>
      </c>
    </row>
    <row r="50" spans="1:6" s="50" customFormat="1" ht="11.25">
      <c r="A50" s="475" t="s">
        <v>48</v>
      </c>
      <c r="B50" s="61">
        <v>-38.386890000000001</v>
      </c>
      <c r="C50" s="61">
        <v>-570.20279000000005</v>
      </c>
      <c r="D50" s="61">
        <v>0</v>
      </c>
      <c r="E50" s="61">
        <v>0</v>
      </c>
      <c r="F50" s="61">
        <v>-608.58968000000004</v>
      </c>
    </row>
    <row r="51" spans="1:6" s="50" customFormat="1" ht="11.25">
      <c r="A51" s="475" t="s">
        <v>49</v>
      </c>
      <c r="B51" s="61">
        <v>-6150.7730099999999</v>
      </c>
      <c r="C51" s="61">
        <v>-352.91737000000001</v>
      </c>
      <c r="D51" s="61">
        <v>0</v>
      </c>
      <c r="E51" s="61">
        <v>0</v>
      </c>
      <c r="F51" s="61">
        <v>-6503.69038</v>
      </c>
    </row>
    <row r="52" spans="1:6" s="50" customFormat="1" ht="11.25">
      <c r="A52" s="475" t="s">
        <v>50</v>
      </c>
      <c r="B52" s="61">
        <v>0</v>
      </c>
      <c r="C52" s="61">
        <v>-1.92601</v>
      </c>
      <c r="D52" s="61">
        <v>0</v>
      </c>
      <c r="E52" s="61">
        <v>0</v>
      </c>
      <c r="F52" s="61">
        <v>-1.92601</v>
      </c>
    </row>
    <row r="53" spans="1:6" s="50" customFormat="1" ht="11.25">
      <c r="A53" s="475" t="s">
        <v>51</v>
      </c>
      <c r="B53" s="61">
        <v>-12791.17841</v>
      </c>
      <c r="C53" s="61">
        <v>-4717.4694800000007</v>
      </c>
      <c r="D53" s="61">
        <v>0</v>
      </c>
      <c r="E53" s="61">
        <v>0</v>
      </c>
      <c r="F53" s="61">
        <v>-17508.64789</v>
      </c>
    </row>
    <row r="54" spans="1:6" s="50" customFormat="1" ht="11.25">
      <c r="A54" s="475" t="s">
        <v>52</v>
      </c>
      <c r="B54" s="61">
        <v>-145.59054</v>
      </c>
      <c r="C54" s="61">
        <v>-9.93384</v>
      </c>
      <c r="D54" s="61">
        <v>0</v>
      </c>
      <c r="E54" s="61">
        <v>0</v>
      </c>
      <c r="F54" s="61">
        <v>-155.52438000000001</v>
      </c>
    </row>
    <row r="55" spans="1:6" s="50" customFormat="1" ht="11.25">
      <c r="A55" s="477" t="s">
        <v>53</v>
      </c>
      <c r="B55" s="61">
        <v>-47724.846090000006</v>
      </c>
      <c r="C55" s="61">
        <v>-38645.300000000003</v>
      </c>
      <c r="D55" s="61">
        <v>0</v>
      </c>
      <c r="E55" s="61">
        <v>0</v>
      </c>
      <c r="F55" s="61">
        <v>-86370.146090000009</v>
      </c>
    </row>
    <row r="56" spans="1:6" s="50" customFormat="1" ht="11.25">
      <c r="A56" s="475" t="s">
        <v>54</v>
      </c>
      <c r="B56" s="61">
        <v>-478.73948999999999</v>
      </c>
      <c r="C56" s="61">
        <v>-216.73544000000001</v>
      </c>
      <c r="D56" s="61">
        <v>0</v>
      </c>
      <c r="E56" s="61">
        <v>0</v>
      </c>
      <c r="F56" s="61">
        <v>-695.47493000000009</v>
      </c>
    </row>
    <row r="57" spans="1:6" s="50" customFormat="1" ht="11.25">
      <c r="A57" s="475" t="s">
        <v>55</v>
      </c>
      <c r="B57" s="61">
        <v>0</v>
      </c>
      <c r="C57" s="61">
        <v>0</v>
      </c>
      <c r="D57" s="61">
        <v>0</v>
      </c>
      <c r="E57" s="61">
        <v>0</v>
      </c>
      <c r="F57" s="61">
        <v>0</v>
      </c>
    </row>
    <row r="58" spans="1:6" s="50" customFormat="1" ht="12" thickBot="1">
      <c r="A58" s="475" t="s">
        <v>56</v>
      </c>
      <c r="B58" s="61">
        <v>0</v>
      </c>
      <c r="C58" s="61">
        <v>0</v>
      </c>
      <c r="D58" s="61">
        <v>0</v>
      </c>
      <c r="E58" s="61">
        <v>0</v>
      </c>
      <c r="F58" s="61">
        <v>0</v>
      </c>
    </row>
    <row r="59" spans="1:6" s="50" customFormat="1" ht="12.75" thickTop="1" thickBot="1">
      <c r="A59" s="434" t="s">
        <v>57</v>
      </c>
      <c r="B59" s="60">
        <v>3085.2309500000001</v>
      </c>
      <c r="C59" s="60">
        <v>1234.55557</v>
      </c>
      <c r="D59" s="60">
        <v>17.828029999999998</v>
      </c>
      <c r="E59" s="60">
        <v>0</v>
      </c>
      <c r="F59" s="60">
        <v>4337.6145500000002</v>
      </c>
    </row>
    <row r="60" spans="1:6" s="50" customFormat="1" ht="12" thickTop="1">
      <c r="A60" s="475" t="s">
        <v>58</v>
      </c>
      <c r="B60" s="61">
        <v>0</v>
      </c>
      <c r="C60" s="61">
        <v>0</v>
      </c>
      <c r="D60" s="61">
        <v>0</v>
      </c>
      <c r="E60" s="61">
        <v>0</v>
      </c>
      <c r="F60" s="61">
        <v>0</v>
      </c>
    </row>
    <row r="61" spans="1:6" s="50" customFormat="1" ht="11.25">
      <c r="A61" s="477" t="s">
        <v>59</v>
      </c>
      <c r="B61" s="61">
        <v>1638.2891200000001</v>
      </c>
      <c r="C61" s="61">
        <v>882.80878000000007</v>
      </c>
      <c r="D61" s="61">
        <v>17.828029999999998</v>
      </c>
      <c r="E61" s="61">
        <v>0</v>
      </c>
      <c r="F61" s="61">
        <v>2538.9259300000003</v>
      </c>
    </row>
    <row r="62" spans="1:6" s="50" customFormat="1" ht="11.25">
      <c r="A62" s="475" t="s">
        <v>60</v>
      </c>
      <c r="B62" s="61">
        <v>1613.7369799999999</v>
      </c>
      <c r="C62" s="61">
        <v>755.59591</v>
      </c>
      <c r="D62" s="61">
        <v>0</v>
      </c>
      <c r="E62" s="61">
        <v>0</v>
      </c>
      <c r="F62" s="61">
        <v>2369.3328900000001</v>
      </c>
    </row>
    <row r="63" spans="1:6" s="50" customFormat="1" ht="11.25">
      <c r="A63" s="475" t="s">
        <v>61</v>
      </c>
      <c r="B63" s="61">
        <v>0</v>
      </c>
      <c r="C63" s="61">
        <v>0</v>
      </c>
      <c r="D63" s="61">
        <v>0</v>
      </c>
      <c r="E63" s="61">
        <v>0</v>
      </c>
      <c r="F63" s="61">
        <v>0</v>
      </c>
    </row>
    <row r="64" spans="1:6" s="50" customFormat="1" ht="12" thickBot="1">
      <c r="A64" s="475" t="s">
        <v>62</v>
      </c>
      <c r="B64" s="61">
        <v>-166.79515000000001</v>
      </c>
      <c r="C64" s="61">
        <v>-403.84911999999997</v>
      </c>
      <c r="D64" s="61">
        <v>0</v>
      </c>
      <c r="E64" s="61">
        <v>0</v>
      </c>
      <c r="F64" s="61">
        <v>-570.64427000000001</v>
      </c>
    </row>
    <row r="65" spans="1:6" s="50" customFormat="1" ht="12.75" thickTop="1" thickBot="1">
      <c r="A65" s="434" t="s">
        <v>63</v>
      </c>
      <c r="B65" s="60">
        <v>1468.0718999999999</v>
      </c>
      <c r="C65" s="60">
        <v>0</v>
      </c>
      <c r="D65" s="60">
        <v>0</v>
      </c>
      <c r="E65" s="60">
        <v>0</v>
      </c>
      <c r="F65" s="60">
        <v>1468.0718999999999</v>
      </c>
    </row>
    <row r="66" spans="1:6" s="50" customFormat="1" ht="12" thickTop="1">
      <c r="A66" s="475" t="s">
        <v>64</v>
      </c>
      <c r="B66" s="61">
        <v>4095.5535099999997</v>
      </c>
      <c r="C66" s="61">
        <v>0</v>
      </c>
      <c r="D66" s="61">
        <v>0</v>
      </c>
      <c r="E66" s="61">
        <v>0</v>
      </c>
      <c r="F66" s="61">
        <v>4095.5535099999997</v>
      </c>
    </row>
    <row r="67" spans="1:6" s="50" customFormat="1" ht="11.25">
      <c r="A67" s="475" t="s">
        <v>65</v>
      </c>
      <c r="B67" s="61">
        <v>9062.0380299999997</v>
      </c>
      <c r="C67" s="61">
        <v>0</v>
      </c>
      <c r="D67" s="61">
        <v>0</v>
      </c>
      <c r="E67" s="61">
        <v>0</v>
      </c>
      <c r="F67" s="61">
        <v>9062.0380299999997</v>
      </c>
    </row>
    <row r="68" spans="1:6" s="50" customFormat="1" ht="11.25">
      <c r="A68" s="475" t="s">
        <v>66</v>
      </c>
      <c r="B68" s="61">
        <v>1307.5626399999999</v>
      </c>
      <c r="C68" s="61">
        <v>0</v>
      </c>
      <c r="D68" s="61">
        <v>0</v>
      </c>
      <c r="E68" s="61">
        <v>0</v>
      </c>
      <c r="F68" s="61">
        <v>1307.5626399999999</v>
      </c>
    </row>
    <row r="69" spans="1:6" s="50" customFormat="1" ht="11.25">
      <c r="A69" s="475" t="s">
        <v>67</v>
      </c>
      <c r="B69" s="61">
        <v>176.49667000000002</v>
      </c>
      <c r="C69" s="61">
        <v>0</v>
      </c>
      <c r="D69" s="61">
        <v>0</v>
      </c>
      <c r="E69" s="61">
        <v>0</v>
      </c>
      <c r="F69" s="61">
        <v>176.49667000000002</v>
      </c>
    </row>
    <row r="70" spans="1:6" s="50" customFormat="1" ht="12" thickBot="1">
      <c r="A70" s="475" t="s">
        <v>68</v>
      </c>
      <c r="B70" s="61">
        <v>-13173.578949999999</v>
      </c>
      <c r="C70" s="61">
        <v>0</v>
      </c>
      <c r="D70" s="61">
        <v>0</v>
      </c>
      <c r="E70" s="61">
        <v>0</v>
      </c>
      <c r="F70" s="61">
        <v>-13173.578949999999</v>
      </c>
    </row>
    <row r="71" spans="1:6" s="50" customFormat="1" ht="12.75" thickTop="1" thickBot="1">
      <c r="A71" s="434" t="s">
        <v>69</v>
      </c>
      <c r="B71" s="60">
        <v>89376.089849999989</v>
      </c>
      <c r="C71" s="60">
        <v>79793.573189999996</v>
      </c>
      <c r="D71" s="60">
        <v>34.299999999999997</v>
      </c>
      <c r="E71" s="60">
        <v>0</v>
      </c>
      <c r="F71" s="60">
        <v>169203.96304</v>
      </c>
    </row>
    <row r="72" spans="1:6" s="50" customFormat="1" ht="12" thickTop="1">
      <c r="A72" s="475" t="s">
        <v>18</v>
      </c>
      <c r="B72" s="61">
        <v>0</v>
      </c>
      <c r="C72" s="61">
        <v>0</v>
      </c>
      <c r="D72" s="61">
        <v>0</v>
      </c>
      <c r="E72" s="61">
        <v>0</v>
      </c>
      <c r="F72" s="61">
        <v>0</v>
      </c>
    </row>
    <row r="73" spans="1:6" s="50" customFormat="1" ht="11.25">
      <c r="A73" s="475" t="s">
        <v>19</v>
      </c>
      <c r="B73" s="61">
        <v>88014.867900000012</v>
      </c>
      <c r="C73" s="61">
        <v>6860</v>
      </c>
      <c r="D73" s="61">
        <v>0</v>
      </c>
      <c r="E73" s="61">
        <v>0</v>
      </c>
      <c r="F73" s="61">
        <v>94874.867900000012</v>
      </c>
    </row>
    <row r="74" spans="1:6" s="50" customFormat="1" ht="11.25">
      <c r="A74" s="475" t="s">
        <v>20</v>
      </c>
      <c r="B74" s="61">
        <v>0</v>
      </c>
      <c r="C74" s="61">
        <v>6.5159799999999999</v>
      </c>
      <c r="D74" s="61">
        <v>0</v>
      </c>
      <c r="E74" s="61">
        <v>0</v>
      </c>
      <c r="F74" s="61">
        <v>6.5159799999999999</v>
      </c>
    </row>
    <row r="75" spans="1:6" s="50" customFormat="1" ht="11.25">
      <c r="A75" s="475" t="s">
        <v>21</v>
      </c>
      <c r="B75" s="61">
        <v>0</v>
      </c>
      <c r="C75" s="61">
        <v>0</v>
      </c>
      <c r="D75" s="61">
        <v>0</v>
      </c>
      <c r="E75" s="61">
        <v>0</v>
      </c>
      <c r="F75" s="61">
        <v>0</v>
      </c>
    </row>
    <row r="76" spans="1:6" s="50" customFormat="1" ht="11.25">
      <c r="A76" s="475" t="s">
        <v>70</v>
      </c>
      <c r="B76" s="61">
        <v>246.96007</v>
      </c>
      <c r="C76" s="61">
        <v>0</v>
      </c>
      <c r="D76" s="61">
        <v>0</v>
      </c>
      <c r="E76" s="61">
        <v>0</v>
      </c>
      <c r="F76" s="61">
        <v>246.96007</v>
      </c>
    </row>
    <row r="77" spans="1:6" s="50" customFormat="1" ht="11.25">
      <c r="A77" s="475" t="s">
        <v>71</v>
      </c>
      <c r="B77" s="61">
        <v>3.802</v>
      </c>
      <c r="C77" s="61">
        <v>373.93996999999996</v>
      </c>
      <c r="D77" s="61">
        <v>48.02</v>
      </c>
      <c r="E77" s="61">
        <v>0</v>
      </c>
      <c r="F77" s="61">
        <v>425.76196999999996</v>
      </c>
    </row>
    <row r="78" spans="1:6" s="50" customFormat="1" ht="11.25">
      <c r="A78" s="475" t="s">
        <v>23</v>
      </c>
      <c r="B78" s="61">
        <v>20</v>
      </c>
      <c r="C78" s="61">
        <v>72525.429199999999</v>
      </c>
      <c r="D78" s="61">
        <v>0</v>
      </c>
      <c r="E78" s="61">
        <v>0</v>
      </c>
      <c r="F78" s="61">
        <v>72545.429199999999</v>
      </c>
    </row>
    <row r="79" spans="1:6" s="50" customFormat="1" ht="11.25">
      <c r="A79" s="475" t="s">
        <v>72</v>
      </c>
      <c r="B79" s="61">
        <v>1337.4198799999999</v>
      </c>
      <c r="C79" s="61">
        <v>141.43913000000001</v>
      </c>
      <c r="D79" s="61">
        <v>0</v>
      </c>
      <c r="E79" s="61">
        <v>0</v>
      </c>
      <c r="F79" s="61">
        <v>1478.8590099999999</v>
      </c>
    </row>
    <row r="80" spans="1:6" s="50" customFormat="1" ht="12" thickBot="1">
      <c r="A80" s="475" t="s">
        <v>73</v>
      </c>
      <c r="B80" s="61">
        <v>-246.96</v>
      </c>
      <c r="C80" s="61">
        <v>-113.75108999999999</v>
      </c>
      <c r="D80" s="61">
        <v>-13.72</v>
      </c>
      <c r="E80" s="61">
        <v>0</v>
      </c>
      <c r="F80" s="61">
        <v>-374.43109000000004</v>
      </c>
    </row>
    <row r="81" spans="1:6" s="50" customFormat="1" ht="12.75" thickTop="1" thickBot="1">
      <c r="A81" s="434" t="s">
        <v>74</v>
      </c>
      <c r="B81" s="60">
        <v>45667.026079999996</v>
      </c>
      <c r="C81" s="60">
        <v>0</v>
      </c>
      <c r="D81" s="60">
        <v>0</v>
      </c>
      <c r="E81" s="60">
        <v>0</v>
      </c>
      <c r="F81" s="60">
        <v>45667.026079999996</v>
      </c>
    </row>
    <row r="82" spans="1:6" s="50" customFormat="1" ht="12" thickTop="1">
      <c r="A82" s="475" t="s">
        <v>75</v>
      </c>
      <c r="B82" s="61">
        <v>10499.02807</v>
      </c>
      <c r="C82" s="61">
        <v>0</v>
      </c>
      <c r="D82" s="61">
        <v>0</v>
      </c>
      <c r="E82" s="61">
        <v>0</v>
      </c>
      <c r="F82" s="61">
        <v>10499.02807</v>
      </c>
    </row>
    <row r="83" spans="1:6" s="50" customFormat="1" ht="11.25">
      <c r="A83" s="475" t="s">
        <v>76</v>
      </c>
      <c r="B83" s="61">
        <v>26234.57287</v>
      </c>
      <c r="C83" s="61">
        <v>0</v>
      </c>
      <c r="D83" s="61">
        <v>0</v>
      </c>
      <c r="E83" s="61">
        <v>0</v>
      </c>
      <c r="F83" s="61">
        <v>26234.57287</v>
      </c>
    </row>
    <row r="84" spans="1:6" s="50" customFormat="1" ht="11.25">
      <c r="A84" s="475" t="s">
        <v>77</v>
      </c>
      <c r="B84" s="61">
        <v>3562.3700400000002</v>
      </c>
      <c r="C84" s="61">
        <v>0</v>
      </c>
      <c r="D84" s="61">
        <v>0</v>
      </c>
      <c r="E84" s="61">
        <v>0</v>
      </c>
      <c r="F84" s="61">
        <v>3562.3700400000002</v>
      </c>
    </row>
    <row r="85" spans="1:6" s="50" customFormat="1" ht="11.25">
      <c r="A85" s="475" t="s">
        <v>78</v>
      </c>
      <c r="B85" s="61">
        <v>2120.9504700000002</v>
      </c>
      <c r="C85" s="61">
        <v>0</v>
      </c>
      <c r="D85" s="61">
        <v>0</v>
      </c>
      <c r="E85" s="61">
        <v>0</v>
      </c>
      <c r="F85" s="61">
        <v>2120.9504700000002</v>
      </c>
    </row>
    <row r="86" spans="1:6" s="50" customFormat="1" ht="11.25">
      <c r="A86" s="475" t="s">
        <v>79</v>
      </c>
      <c r="B86" s="61">
        <v>2432.2252799999997</v>
      </c>
      <c r="C86" s="61">
        <v>0</v>
      </c>
      <c r="D86" s="61">
        <v>0</v>
      </c>
      <c r="E86" s="61">
        <v>0</v>
      </c>
      <c r="F86" s="61">
        <v>2432.2252799999997</v>
      </c>
    </row>
    <row r="87" spans="1:6" s="50" customFormat="1" ht="11.25">
      <c r="A87" s="475" t="s">
        <v>80</v>
      </c>
      <c r="B87" s="61">
        <v>134.09587999999999</v>
      </c>
      <c r="C87" s="61">
        <v>0</v>
      </c>
      <c r="D87" s="61">
        <v>0</v>
      </c>
      <c r="E87" s="61">
        <v>0</v>
      </c>
      <c r="F87" s="61">
        <v>134.09587999999999</v>
      </c>
    </row>
    <row r="88" spans="1:6" s="50" customFormat="1" ht="11.25">
      <c r="A88" s="475" t="s">
        <v>81</v>
      </c>
      <c r="B88" s="61">
        <v>683.78346999999997</v>
      </c>
      <c r="C88" s="61">
        <v>0</v>
      </c>
      <c r="D88" s="61">
        <v>0</v>
      </c>
      <c r="E88" s="61">
        <v>0</v>
      </c>
      <c r="F88" s="61">
        <v>683.78346999999997</v>
      </c>
    </row>
    <row r="89" spans="1:6" s="50" customFormat="1" ht="11.25">
      <c r="A89" s="475" t="s">
        <v>82</v>
      </c>
      <c r="B89" s="61">
        <v>0</v>
      </c>
      <c r="C89" s="61">
        <v>0</v>
      </c>
      <c r="D89" s="61">
        <v>0</v>
      </c>
      <c r="E89" s="61">
        <v>0</v>
      </c>
      <c r="F89" s="61">
        <v>0</v>
      </c>
    </row>
    <row r="90" spans="1:6" s="50" customFormat="1" ht="12" thickBot="1">
      <c r="A90" s="475" t="s">
        <v>83</v>
      </c>
      <c r="B90" s="61">
        <v>0</v>
      </c>
      <c r="C90" s="61">
        <v>0</v>
      </c>
      <c r="D90" s="61">
        <v>0</v>
      </c>
      <c r="E90" s="61">
        <v>0</v>
      </c>
      <c r="F90" s="61">
        <v>0</v>
      </c>
    </row>
    <row r="91" spans="1:6" s="50" customFormat="1" ht="12.75" thickTop="1" thickBot="1">
      <c r="A91" s="434" t="s">
        <v>84</v>
      </c>
      <c r="B91" s="60">
        <v>3261.7206000000001</v>
      </c>
      <c r="C91" s="60">
        <v>12.688420000000001</v>
      </c>
      <c r="D91" s="60">
        <v>0</v>
      </c>
      <c r="E91" s="60">
        <v>0</v>
      </c>
      <c r="F91" s="60">
        <v>3274.4090200000001</v>
      </c>
    </row>
    <row r="92" spans="1:6" s="50" customFormat="1" ht="12" thickTop="1">
      <c r="A92" s="475" t="s">
        <v>85</v>
      </c>
      <c r="B92" s="61">
        <v>577.49050999999997</v>
      </c>
      <c r="C92" s="61">
        <v>0</v>
      </c>
      <c r="D92" s="61">
        <v>0</v>
      </c>
      <c r="E92" s="61">
        <v>0</v>
      </c>
      <c r="F92" s="61">
        <v>577.49050999999997</v>
      </c>
    </row>
    <row r="93" spans="1:6" s="50" customFormat="1" ht="11.25">
      <c r="A93" s="475" t="s">
        <v>86</v>
      </c>
      <c r="B93" s="61">
        <v>208.45651999999998</v>
      </c>
      <c r="C93" s="61">
        <v>0</v>
      </c>
      <c r="D93" s="61">
        <v>0</v>
      </c>
      <c r="E93" s="61">
        <v>0</v>
      </c>
      <c r="F93" s="61">
        <v>208.45651999999998</v>
      </c>
    </row>
    <row r="94" spans="1:6" s="50" customFormat="1" ht="11.25">
      <c r="A94" s="475" t="s">
        <v>87</v>
      </c>
      <c r="B94" s="61">
        <v>32.049060000000004</v>
      </c>
      <c r="C94" s="61">
        <v>5.4609999999999999E-2</v>
      </c>
      <c r="D94" s="61">
        <v>0</v>
      </c>
      <c r="E94" s="61">
        <v>0</v>
      </c>
      <c r="F94" s="61">
        <v>32.103670000000001</v>
      </c>
    </row>
    <row r="95" spans="1:6" s="50" customFormat="1" ht="11.25">
      <c r="A95" s="475" t="s">
        <v>88</v>
      </c>
      <c r="B95" s="61">
        <v>2443.7245099999996</v>
      </c>
      <c r="C95" s="61">
        <v>12.633809999999999</v>
      </c>
      <c r="D95" s="61">
        <v>0</v>
      </c>
      <c r="E95" s="61">
        <v>0</v>
      </c>
      <c r="F95" s="61">
        <v>2456.3583199999998</v>
      </c>
    </row>
    <row r="96" spans="1:6" s="50" customFormat="1" ht="12" thickBot="1">
      <c r="A96" s="475" t="s">
        <v>89</v>
      </c>
      <c r="B96" s="451">
        <v>0</v>
      </c>
      <c r="C96" s="451">
        <v>0</v>
      </c>
      <c r="D96" s="451">
        <v>0</v>
      </c>
      <c r="E96" s="451">
        <v>0</v>
      </c>
      <c r="F96" s="451">
        <v>0</v>
      </c>
    </row>
    <row r="97" spans="1:6" s="50" customFormat="1" ht="12.75" thickTop="1" thickBot="1">
      <c r="A97" s="435" t="s">
        <v>90</v>
      </c>
      <c r="B97" s="63">
        <v>2103769.1357899997</v>
      </c>
      <c r="C97" s="63">
        <v>746285.83415000001</v>
      </c>
      <c r="D97" s="63">
        <v>9.5078199999999988</v>
      </c>
      <c r="E97" s="63">
        <v>0</v>
      </c>
      <c r="F97" s="63">
        <v>2850064.4777600002</v>
      </c>
    </row>
    <row r="98" spans="1:6" s="50" customFormat="1" ht="12.75" thickTop="1" thickBot="1">
      <c r="A98" s="436" t="s">
        <v>91</v>
      </c>
      <c r="B98" s="60">
        <v>1934694.9424700001</v>
      </c>
      <c r="C98" s="60">
        <v>715322.08178999997</v>
      </c>
      <c r="D98" s="60">
        <v>0</v>
      </c>
      <c r="E98" s="60">
        <v>0</v>
      </c>
      <c r="F98" s="60">
        <v>2650017.0242600003</v>
      </c>
    </row>
    <row r="99" spans="1:6" s="50" customFormat="1" ht="12" thickTop="1">
      <c r="A99" s="89" t="s">
        <v>92</v>
      </c>
      <c r="B99" s="61">
        <v>0</v>
      </c>
      <c r="C99" s="61">
        <v>139.46078</v>
      </c>
      <c r="D99" s="61">
        <v>0</v>
      </c>
      <c r="E99" s="61">
        <v>0</v>
      </c>
      <c r="F99" s="61">
        <v>139.46078</v>
      </c>
    </row>
    <row r="100" spans="1:6" s="50" customFormat="1" ht="11.25">
      <c r="A100" s="89" t="s">
        <v>93</v>
      </c>
      <c r="B100" s="61">
        <v>0</v>
      </c>
      <c r="C100" s="61">
        <v>0</v>
      </c>
      <c r="D100" s="61">
        <v>0</v>
      </c>
      <c r="E100" s="61">
        <v>0</v>
      </c>
      <c r="F100" s="61">
        <v>0</v>
      </c>
    </row>
    <row r="101" spans="1:6" s="50" customFormat="1" ht="11.25">
      <c r="A101" s="89" t="s">
        <v>94</v>
      </c>
      <c r="B101" s="61">
        <v>0</v>
      </c>
      <c r="C101" s="61">
        <v>139.46078</v>
      </c>
      <c r="D101" s="61">
        <v>0</v>
      </c>
      <c r="E101" s="61">
        <v>0</v>
      </c>
      <c r="F101" s="61">
        <v>139.46078</v>
      </c>
    </row>
    <row r="102" spans="1:6" s="50" customFormat="1" ht="11.25">
      <c r="A102" s="89" t="s">
        <v>95</v>
      </c>
      <c r="B102" s="61">
        <v>1508732.2363199999</v>
      </c>
      <c r="C102" s="61">
        <v>543194.50372000004</v>
      </c>
      <c r="D102" s="61">
        <v>0</v>
      </c>
      <c r="E102" s="61">
        <v>0</v>
      </c>
      <c r="F102" s="61">
        <v>2051926.7400400001</v>
      </c>
    </row>
    <row r="103" spans="1:6" s="50" customFormat="1" ht="11.25">
      <c r="A103" s="89" t="s">
        <v>96</v>
      </c>
      <c r="B103" s="61">
        <v>401207.69238000002</v>
      </c>
      <c r="C103" s="61">
        <v>164938.10969000001</v>
      </c>
      <c r="D103" s="61">
        <v>0</v>
      </c>
      <c r="E103" s="61">
        <v>0</v>
      </c>
      <c r="F103" s="61">
        <v>566145.80207000009</v>
      </c>
    </row>
    <row r="104" spans="1:6" s="50" customFormat="1" ht="11.25">
      <c r="A104" s="450" t="s">
        <v>97</v>
      </c>
      <c r="B104" s="61">
        <v>24806.177680000001</v>
      </c>
      <c r="C104" s="61">
        <v>33758.069539999997</v>
      </c>
      <c r="D104" s="61">
        <v>0</v>
      </c>
      <c r="E104" s="61">
        <v>0</v>
      </c>
      <c r="F104" s="61">
        <v>58564.247219999997</v>
      </c>
    </row>
    <row r="105" spans="1:6" s="50" customFormat="1" ht="11.25">
      <c r="A105" s="450" t="s">
        <v>98</v>
      </c>
      <c r="B105" s="61">
        <v>0</v>
      </c>
      <c r="C105" s="61">
        <v>901.30356999999992</v>
      </c>
      <c r="D105" s="61">
        <v>0</v>
      </c>
      <c r="E105" s="61">
        <v>0</v>
      </c>
      <c r="F105" s="61">
        <v>901.30356999999992</v>
      </c>
    </row>
    <row r="106" spans="1:6" s="50" customFormat="1" ht="11.25">
      <c r="A106" s="50" t="s">
        <v>99</v>
      </c>
      <c r="B106" s="61">
        <v>12902.17388</v>
      </c>
      <c r="C106" s="61">
        <v>14865.52535</v>
      </c>
      <c r="D106" s="61">
        <v>0</v>
      </c>
      <c r="E106" s="61">
        <v>0</v>
      </c>
      <c r="F106" s="61">
        <v>27767.699230000002</v>
      </c>
    </row>
    <row r="107" spans="1:6" s="50" customFormat="1" ht="11.25">
      <c r="A107" s="50" t="s">
        <v>100</v>
      </c>
      <c r="B107" s="61">
        <v>47604.948369999998</v>
      </c>
      <c r="C107" s="61">
        <v>19785.2893</v>
      </c>
      <c r="D107" s="61">
        <v>0</v>
      </c>
      <c r="E107" s="61">
        <v>0</v>
      </c>
      <c r="F107" s="61">
        <v>67390.237670000002</v>
      </c>
    </row>
    <row r="108" spans="1:6" s="50" customFormat="1" ht="11.25">
      <c r="A108" s="50" t="s">
        <v>101</v>
      </c>
      <c r="B108" s="61">
        <v>42573.675909999998</v>
      </c>
      <c r="C108" s="61">
        <v>17660.232479999999</v>
      </c>
      <c r="D108" s="61">
        <v>0</v>
      </c>
      <c r="E108" s="61">
        <v>0</v>
      </c>
      <c r="F108" s="61">
        <v>60233.908390000004</v>
      </c>
    </row>
    <row r="109" spans="1:6" s="50" customFormat="1" ht="11.25">
      <c r="A109" s="50" t="s">
        <v>102</v>
      </c>
      <c r="B109" s="61">
        <v>213026.36410000001</v>
      </c>
      <c r="C109" s="61">
        <v>56478.007149999998</v>
      </c>
      <c r="D109" s="61">
        <v>0</v>
      </c>
      <c r="E109" s="61">
        <v>0</v>
      </c>
      <c r="F109" s="61">
        <v>269504.37125000003</v>
      </c>
    </row>
    <row r="110" spans="1:6" s="50" customFormat="1" ht="11.25">
      <c r="A110" s="50" t="s">
        <v>103</v>
      </c>
      <c r="B110" s="61">
        <v>28790.837390000001</v>
      </c>
      <c r="C110" s="61">
        <v>2909.5980600000003</v>
      </c>
      <c r="D110" s="61">
        <v>0</v>
      </c>
      <c r="E110" s="61">
        <v>0</v>
      </c>
      <c r="F110" s="61">
        <v>31700.435450000001</v>
      </c>
    </row>
    <row r="111" spans="1:6" s="50" customFormat="1" ht="11.25">
      <c r="A111" s="50" t="s">
        <v>104</v>
      </c>
      <c r="B111" s="61">
        <v>31503.515050000002</v>
      </c>
      <c r="C111" s="61">
        <v>18580.08424</v>
      </c>
      <c r="D111" s="61">
        <v>0</v>
      </c>
      <c r="E111" s="61">
        <v>0</v>
      </c>
      <c r="F111" s="61">
        <v>50083.599289999998</v>
      </c>
    </row>
    <row r="112" spans="1:6" s="50" customFormat="1" ht="11.25">
      <c r="A112" s="51" t="s">
        <v>105</v>
      </c>
      <c r="B112" s="61">
        <v>17663.241620000001</v>
      </c>
      <c r="C112" s="61">
        <v>6499.6687699999993</v>
      </c>
      <c r="D112" s="61">
        <v>0</v>
      </c>
      <c r="E112" s="61">
        <v>0</v>
      </c>
      <c r="F112" s="61">
        <v>24162.910390000001</v>
      </c>
    </row>
    <row r="113" spans="1:6" s="50" customFormat="1" ht="11.25">
      <c r="A113" s="51" t="s">
        <v>106</v>
      </c>
      <c r="B113" s="61">
        <v>0</v>
      </c>
      <c r="C113" s="61">
        <v>0</v>
      </c>
      <c r="D113" s="61">
        <v>0</v>
      </c>
      <c r="E113" s="61">
        <v>0</v>
      </c>
      <c r="F113" s="61">
        <v>0</v>
      </c>
    </row>
    <row r="114" spans="1:6" s="50" customFormat="1" ht="12" thickBot="1">
      <c r="A114" s="89" t="s">
        <v>107</v>
      </c>
      <c r="B114" s="61">
        <v>7091.7721500000007</v>
      </c>
      <c r="C114" s="61">
        <v>550.33882999999992</v>
      </c>
      <c r="D114" s="61">
        <v>0</v>
      </c>
      <c r="E114" s="61">
        <v>0</v>
      </c>
      <c r="F114" s="61">
        <v>7642.1109800000004</v>
      </c>
    </row>
    <row r="115" spans="1:6" s="50" customFormat="1" ht="12.75" thickTop="1" thickBot="1">
      <c r="A115" s="437" t="s">
        <v>108</v>
      </c>
      <c r="B115" s="63">
        <v>1080.29683</v>
      </c>
      <c r="C115" s="63">
        <v>74.771749999999997</v>
      </c>
      <c r="D115" s="63">
        <v>0</v>
      </c>
      <c r="E115" s="63">
        <v>0</v>
      </c>
      <c r="F115" s="63">
        <v>1155.0685800000001</v>
      </c>
    </row>
    <row r="116" spans="1:6" s="50" customFormat="1" ht="12.75" thickTop="1" thickBot="1">
      <c r="A116" s="436"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6" t="s">
        <v>116</v>
      </c>
      <c r="B123" s="60">
        <v>62144.114780000004</v>
      </c>
      <c r="C123" s="60">
        <v>22052.130960000002</v>
      </c>
      <c r="D123" s="60">
        <v>9.5078199999999988</v>
      </c>
      <c r="E123" s="60">
        <v>0</v>
      </c>
      <c r="F123" s="60">
        <v>84205.753559999997</v>
      </c>
    </row>
    <row r="124" spans="1:6" s="50" customFormat="1" ht="12" thickTop="1">
      <c r="A124" s="89" t="s">
        <v>117</v>
      </c>
      <c r="B124" s="61">
        <v>0</v>
      </c>
      <c r="C124" s="61">
        <v>0</v>
      </c>
      <c r="D124" s="61">
        <v>0</v>
      </c>
      <c r="E124" s="61">
        <v>0</v>
      </c>
      <c r="F124" s="61">
        <v>0</v>
      </c>
    </row>
    <row r="125" spans="1:6" s="50" customFormat="1" ht="11.25">
      <c r="A125" s="89" t="s">
        <v>118</v>
      </c>
      <c r="B125" s="61">
        <v>11410</v>
      </c>
      <c r="C125" s="61">
        <v>0</v>
      </c>
      <c r="D125" s="61">
        <v>0</v>
      </c>
      <c r="E125" s="61">
        <v>0</v>
      </c>
      <c r="F125" s="61">
        <v>11410</v>
      </c>
    </row>
    <row r="126" spans="1:6" s="50" customFormat="1" ht="11.25">
      <c r="A126" s="89" t="s">
        <v>119</v>
      </c>
      <c r="B126" s="61">
        <v>0</v>
      </c>
      <c r="C126" s="61">
        <v>0</v>
      </c>
      <c r="D126" s="61">
        <v>0</v>
      </c>
      <c r="E126" s="61">
        <v>0</v>
      </c>
      <c r="F126" s="61">
        <v>0</v>
      </c>
    </row>
    <row r="127" spans="1:6" s="50" customFormat="1" ht="11.25">
      <c r="A127" s="89" t="s">
        <v>1338</v>
      </c>
      <c r="B127" s="61">
        <v>0</v>
      </c>
      <c r="C127" s="61">
        <v>0</v>
      </c>
      <c r="D127" s="61">
        <v>0</v>
      </c>
      <c r="E127" s="61">
        <v>0</v>
      </c>
      <c r="F127" s="61">
        <v>0</v>
      </c>
    </row>
    <row r="128" spans="1:6" s="50" customFormat="1" ht="11.25">
      <c r="A128" s="89" t="s">
        <v>120</v>
      </c>
      <c r="B128" s="61">
        <v>49949.492200000001</v>
      </c>
      <c r="C128" s="61">
        <v>21846.80416</v>
      </c>
      <c r="D128" s="61">
        <v>0</v>
      </c>
      <c r="E128" s="61">
        <v>0</v>
      </c>
      <c r="F128" s="61">
        <v>71796.296359999993</v>
      </c>
    </row>
    <row r="129" spans="1:6" s="50" customFormat="1" ht="11.25">
      <c r="A129" s="89" t="s">
        <v>121</v>
      </c>
      <c r="B129" s="61">
        <v>0</v>
      </c>
      <c r="C129" s="61">
        <v>0</v>
      </c>
      <c r="D129" s="61">
        <v>0</v>
      </c>
      <c r="E129" s="61">
        <v>0</v>
      </c>
      <c r="F129" s="61">
        <v>0</v>
      </c>
    </row>
    <row r="130" spans="1:6" s="50" customFormat="1" ht="11.25">
      <c r="A130" s="89" t="s">
        <v>122</v>
      </c>
      <c r="B130" s="61">
        <v>0</v>
      </c>
      <c r="C130" s="61">
        <v>0</v>
      </c>
      <c r="D130" s="61">
        <v>0</v>
      </c>
      <c r="E130" s="61">
        <v>0</v>
      </c>
      <c r="F130" s="61">
        <v>0</v>
      </c>
    </row>
    <row r="131" spans="1:6" s="50" customFormat="1" ht="12" thickBot="1">
      <c r="A131" s="89" t="s">
        <v>123</v>
      </c>
      <c r="B131" s="61">
        <v>784.62257999999997</v>
      </c>
      <c r="C131" s="61">
        <v>205.32679999999999</v>
      </c>
      <c r="D131" s="61">
        <v>9.5078199999999988</v>
      </c>
      <c r="E131" s="61">
        <v>0</v>
      </c>
      <c r="F131" s="61">
        <v>999.45719999999994</v>
      </c>
    </row>
    <row r="132" spans="1:6" s="50" customFormat="1" ht="12.75" thickTop="1" thickBot="1">
      <c r="A132" s="436" t="s">
        <v>124</v>
      </c>
      <c r="B132" s="60">
        <v>38864.252049999996</v>
      </c>
      <c r="C132" s="60">
        <v>2726.6436800000001</v>
      </c>
      <c r="D132" s="60">
        <v>0</v>
      </c>
      <c r="E132" s="60">
        <v>0</v>
      </c>
      <c r="F132" s="60">
        <v>41590.895729999997</v>
      </c>
    </row>
    <row r="133" spans="1:6" s="50" customFormat="1" ht="12" thickTop="1">
      <c r="A133" s="89" t="s">
        <v>58</v>
      </c>
      <c r="B133" s="61">
        <v>44.114089999999997</v>
      </c>
      <c r="C133" s="61">
        <v>0</v>
      </c>
      <c r="D133" s="61">
        <v>0</v>
      </c>
      <c r="E133" s="61">
        <v>0</v>
      </c>
      <c r="F133" s="61">
        <v>44.114089999999997</v>
      </c>
    </row>
    <row r="134" spans="1:6" s="50" customFormat="1" ht="11.25">
      <c r="A134" s="89" t="s">
        <v>60</v>
      </c>
      <c r="B134" s="61">
        <v>13400.850630000001</v>
      </c>
      <c r="C134" s="61">
        <v>1977.2872399999999</v>
      </c>
      <c r="D134" s="61">
        <v>0</v>
      </c>
      <c r="E134" s="61">
        <v>0</v>
      </c>
      <c r="F134" s="61">
        <v>15378.137869999999</v>
      </c>
    </row>
    <row r="135" spans="1:6" s="50" customFormat="1" ht="11.25">
      <c r="A135" s="89" t="s">
        <v>125</v>
      </c>
      <c r="B135" s="61">
        <v>25329.878510000002</v>
      </c>
      <c r="C135" s="61">
        <v>736.61115000000007</v>
      </c>
      <c r="D135" s="61">
        <v>0</v>
      </c>
      <c r="E135" s="61">
        <v>0</v>
      </c>
      <c r="F135" s="61">
        <v>26066.489659999999</v>
      </c>
    </row>
    <row r="136" spans="1:6" s="50" customFormat="1" ht="11.25">
      <c r="A136" s="89" t="s">
        <v>87</v>
      </c>
      <c r="B136" s="61">
        <v>89.408820000000006</v>
      </c>
      <c r="C136" s="61">
        <v>12.745290000000001</v>
      </c>
      <c r="D136" s="61">
        <v>0</v>
      </c>
      <c r="E136" s="61">
        <v>0</v>
      </c>
      <c r="F136" s="61">
        <v>102.15411</v>
      </c>
    </row>
    <row r="137" spans="1:6" s="50" customFormat="1" ht="12" thickBot="1">
      <c r="A137" s="89" t="s">
        <v>126</v>
      </c>
      <c r="B137" s="61">
        <v>0</v>
      </c>
      <c r="C137" s="61">
        <v>0</v>
      </c>
      <c r="D137" s="61">
        <v>0</v>
      </c>
      <c r="E137" s="61">
        <v>0</v>
      </c>
      <c r="F137" s="61">
        <v>0</v>
      </c>
    </row>
    <row r="138" spans="1:6" s="50" customFormat="1" ht="12.75" thickTop="1" thickBot="1">
      <c r="A138" s="436" t="s">
        <v>127</v>
      </c>
      <c r="B138" s="60">
        <v>66985.52966</v>
      </c>
      <c r="C138" s="60">
        <v>6110.20597</v>
      </c>
      <c r="D138" s="60">
        <v>0</v>
      </c>
      <c r="E138" s="60">
        <v>0</v>
      </c>
      <c r="F138" s="60">
        <v>73095.735629999996</v>
      </c>
    </row>
    <row r="139" spans="1:6" s="50" customFormat="1" ht="12" thickTop="1">
      <c r="A139" s="89" t="s">
        <v>128</v>
      </c>
      <c r="B139" s="61">
        <v>80.235160000000008</v>
      </c>
      <c r="C139" s="61">
        <v>0</v>
      </c>
      <c r="D139" s="61">
        <v>0</v>
      </c>
      <c r="E139" s="61">
        <v>0</v>
      </c>
      <c r="F139" s="61">
        <v>80.235160000000008</v>
      </c>
    </row>
    <row r="140" spans="1:6" s="50" customFormat="1" ht="11.25">
      <c r="A140" s="89" t="s">
        <v>129</v>
      </c>
      <c r="B140" s="61">
        <v>0</v>
      </c>
      <c r="C140" s="61">
        <v>0</v>
      </c>
      <c r="D140" s="61">
        <v>0</v>
      </c>
      <c r="E140" s="61">
        <v>0</v>
      </c>
      <c r="F140" s="61">
        <v>0</v>
      </c>
    </row>
    <row r="141" spans="1:6" s="50" customFormat="1" ht="11.25">
      <c r="A141" s="89" t="s">
        <v>130</v>
      </c>
      <c r="B141" s="61">
        <v>51445.154090000004</v>
      </c>
      <c r="C141" s="61">
        <v>2280.7730799999999</v>
      </c>
      <c r="D141" s="61">
        <v>0</v>
      </c>
      <c r="E141" s="61">
        <v>0</v>
      </c>
      <c r="F141" s="61">
        <v>53725.927170000003</v>
      </c>
    </row>
    <row r="142" spans="1:6" s="50" customFormat="1" ht="11.25">
      <c r="A142" s="89" t="s">
        <v>131</v>
      </c>
      <c r="B142" s="61">
        <v>15460.14041</v>
      </c>
      <c r="C142" s="61">
        <v>3829.43289</v>
      </c>
      <c r="D142" s="61">
        <v>0</v>
      </c>
      <c r="E142" s="61">
        <v>0</v>
      </c>
      <c r="F142" s="61">
        <v>19289.5733</v>
      </c>
    </row>
    <row r="143" spans="1:6" s="50" customFormat="1" ht="12" thickBot="1">
      <c r="A143" s="89" t="s">
        <v>132</v>
      </c>
      <c r="B143" s="61">
        <v>0</v>
      </c>
      <c r="C143" s="61">
        <v>0</v>
      </c>
      <c r="D143" s="61">
        <v>0</v>
      </c>
      <c r="E143" s="61">
        <v>0</v>
      </c>
      <c r="F143" s="61">
        <v>0</v>
      </c>
    </row>
    <row r="144" spans="1:6" s="50" customFormat="1" ht="12.75" thickTop="1" thickBot="1">
      <c r="A144" s="436" t="s">
        <v>133</v>
      </c>
      <c r="B144" s="60">
        <v>0</v>
      </c>
      <c r="C144" s="60">
        <v>0</v>
      </c>
      <c r="D144" s="60">
        <v>0</v>
      </c>
      <c r="E144" s="60">
        <v>0</v>
      </c>
      <c r="F144" s="60">
        <v>0</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0</v>
      </c>
      <c r="C148" s="61">
        <v>0</v>
      </c>
      <c r="D148" s="61">
        <v>0</v>
      </c>
      <c r="E148" s="61">
        <v>0</v>
      </c>
      <c r="F148" s="61">
        <v>0</v>
      </c>
    </row>
    <row r="149" spans="1:6" s="50" customFormat="1" ht="12.75" thickTop="1" thickBot="1">
      <c r="A149" s="436" t="s">
        <v>138</v>
      </c>
      <c r="B149" s="60">
        <v>0</v>
      </c>
      <c r="C149" s="60">
        <v>0</v>
      </c>
      <c r="D149" s="60">
        <v>0</v>
      </c>
      <c r="E149" s="60">
        <v>0</v>
      </c>
      <c r="F149" s="60">
        <v>0</v>
      </c>
    </row>
    <row r="150" spans="1:6" s="50" customFormat="1" ht="12" thickTop="1">
      <c r="A150" s="89" t="s">
        <v>139</v>
      </c>
      <c r="B150" s="61">
        <v>0</v>
      </c>
      <c r="C150" s="61">
        <v>0</v>
      </c>
      <c r="D150" s="61">
        <v>0</v>
      </c>
      <c r="E150" s="61">
        <v>0</v>
      </c>
      <c r="F150" s="61">
        <v>0</v>
      </c>
    </row>
    <row r="151" spans="1:6" s="50" customFormat="1" ht="11.25">
      <c r="A151" s="89" t="s">
        <v>140</v>
      </c>
      <c r="B151" s="61">
        <v>0</v>
      </c>
      <c r="C151" s="61">
        <v>0</v>
      </c>
      <c r="D151" s="61">
        <v>0</v>
      </c>
      <c r="E151" s="61">
        <v>0</v>
      </c>
      <c r="F151" s="61">
        <v>0</v>
      </c>
    </row>
    <row r="152" spans="1:6" s="50" customFormat="1" ht="11.25">
      <c r="A152" s="89" t="s">
        <v>141</v>
      </c>
      <c r="B152" s="61">
        <v>0</v>
      </c>
      <c r="C152" s="61">
        <v>0</v>
      </c>
      <c r="D152" s="61">
        <v>0</v>
      </c>
      <c r="E152" s="61">
        <v>0</v>
      </c>
      <c r="F152" s="61">
        <v>0</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1">
        <v>0</v>
      </c>
      <c r="C157" s="451">
        <v>0</v>
      </c>
      <c r="D157" s="451">
        <v>0</v>
      </c>
      <c r="E157" s="451">
        <v>0</v>
      </c>
      <c r="F157" s="451">
        <v>0</v>
      </c>
    </row>
    <row r="158" spans="1:6" s="50" customFormat="1" ht="12.75" thickTop="1" thickBot="1">
      <c r="A158" s="438" t="s">
        <v>147</v>
      </c>
      <c r="B158" s="60">
        <v>884523.90752000001</v>
      </c>
      <c r="C158" s="60">
        <v>0</v>
      </c>
      <c r="D158" s="60">
        <v>0</v>
      </c>
      <c r="E158" s="60">
        <v>0</v>
      </c>
      <c r="F158" s="60">
        <v>884523.90752000001</v>
      </c>
    </row>
    <row r="159" spans="1:6" s="50" customFormat="1" ht="12" thickTop="1">
      <c r="A159" s="452" t="s">
        <v>148</v>
      </c>
      <c r="B159" s="61">
        <v>553329.30076000001</v>
      </c>
      <c r="C159" s="61">
        <v>0</v>
      </c>
      <c r="D159" s="61">
        <v>0</v>
      </c>
      <c r="E159" s="61">
        <v>0</v>
      </c>
      <c r="F159" s="61">
        <v>553329.30076000001</v>
      </c>
    </row>
    <row r="160" spans="1:6" s="50" customFormat="1" ht="11.25">
      <c r="A160" s="89" t="s">
        <v>149</v>
      </c>
      <c r="B160" s="61">
        <v>553329.30076000001</v>
      </c>
      <c r="C160" s="61">
        <v>0</v>
      </c>
      <c r="D160" s="61">
        <v>0</v>
      </c>
      <c r="E160" s="61">
        <v>0</v>
      </c>
      <c r="F160" s="61">
        <v>553329.30076000001</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2" t="s">
        <v>152</v>
      </c>
      <c r="B163" s="61">
        <v>4.7393199999999993</v>
      </c>
      <c r="C163" s="61">
        <v>0</v>
      </c>
      <c r="D163" s="61">
        <v>0</v>
      </c>
      <c r="E163" s="61">
        <v>0</v>
      </c>
      <c r="F163" s="61">
        <v>4.7393199999999993</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4.7393199999999993</v>
      </c>
      <c r="C166" s="61">
        <v>0</v>
      </c>
      <c r="D166" s="61">
        <v>0</v>
      </c>
      <c r="E166" s="61">
        <v>0</v>
      </c>
      <c r="F166" s="61">
        <v>4.7393199999999993</v>
      </c>
    </row>
    <row r="167" spans="1:6" s="50" customFormat="1" ht="11.25">
      <c r="A167" s="452"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2" t="s">
        <v>160</v>
      </c>
      <c r="B171" s="61">
        <v>317688.37088</v>
      </c>
      <c r="C171" s="61">
        <v>0</v>
      </c>
      <c r="D171" s="61">
        <v>0</v>
      </c>
      <c r="E171" s="61">
        <v>0</v>
      </c>
      <c r="F171" s="61">
        <v>317688.37088</v>
      </c>
    </row>
    <row r="172" spans="1:6" s="50" customFormat="1" ht="11.25">
      <c r="A172" s="89" t="s">
        <v>161</v>
      </c>
      <c r="B172" s="61">
        <v>15371.43188</v>
      </c>
      <c r="C172" s="61">
        <v>0</v>
      </c>
      <c r="D172" s="61">
        <v>0</v>
      </c>
      <c r="E172" s="61">
        <v>0</v>
      </c>
      <c r="F172" s="61">
        <v>15371.43188</v>
      </c>
    </row>
    <row r="173" spans="1:6" s="50" customFormat="1" ht="11.25">
      <c r="A173" s="89" t="s">
        <v>162</v>
      </c>
      <c r="B173" s="61">
        <v>209109.71179</v>
      </c>
      <c r="C173" s="61">
        <v>0</v>
      </c>
      <c r="D173" s="61">
        <v>0</v>
      </c>
      <c r="E173" s="61">
        <v>0</v>
      </c>
      <c r="F173" s="61">
        <v>209109.71179</v>
      </c>
    </row>
    <row r="174" spans="1:6" s="50" customFormat="1" ht="11.25">
      <c r="A174" s="89" t="s">
        <v>163</v>
      </c>
      <c r="B174" s="61">
        <v>93207.227209999997</v>
      </c>
      <c r="C174" s="61">
        <v>0</v>
      </c>
      <c r="D174" s="61">
        <v>0</v>
      </c>
      <c r="E174" s="61">
        <v>0</v>
      </c>
      <c r="F174" s="61">
        <v>93207.227209999997</v>
      </c>
    </row>
    <row r="175" spans="1:6" s="50" customFormat="1" ht="11.25">
      <c r="A175" s="452" t="s">
        <v>164</v>
      </c>
      <c r="B175" s="61">
        <v>13501.496560000001</v>
      </c>
      <c r="C175" s="61">
        <v>0</v>
      </c>
      <c r="D175" s="61">
        <v>0</v>
      </c>
      <c r="E175" s="61">
        <v>0</v>
      </c>
      <c r="F175" s="61">
        <v>13501.496560000001</v>
      </c>
    </row>
    <row r="176" spans="1:6" s="50" customFormat="1" ht="11.25">
      <c r="A176" s="89" t="s">
        <v>165</v>
      </c>
      <c r="B176" s="61">
        <v>-592.66138000000001</v>
      </c>
      <c r="C176" s="61">
        <v>0</v>
      </c>
      <c r="D176" s="61">
        <v>0</v>
      </c>
      <c r="E176" s="61">
        <v>0</v>
      </c>
      <c r="F176" s="61">
        <v>-592.66138000000001</v>
      </c>
    </row>
    <row r="177" spans="1:6" s="50" customFormat="1" ht="12" thickBot="1">
      <c r="A177" s="89" t="s">
        <v>166</v>
      </c>
      <c r="B177" s="61">
        <v>14094.157939999999</v>
      </c>
      <c r="C177" s="61">
        <v>0</v>
      </c>
      <c r="D177" s="61">
        <v>0</v>
      </c>
      <c r="E177" s="61">
        <v>0</v>
      </c>
      <c r="F177" s="61">
        <v>14094.157939999999</v>
      </c>
    </row>
    <row r="178" spans="1:6" s="50" customFormat="1" ht="12.75" thickTop="1" thickBot="1">
      <c r="A178" s="478" t="s">
        <v>167</v>
      </c>
      <c r="B178" s="63">
        <v>2988293.0433100001</v>
      </c>
      <c r="C178" s="63">
        <v>746285.83415000001</v>
      </c>
      <c r="D178" s="63">
        <v>9.5078199999999988</v>
      </c>
      <c r="E178" s="63">
        <v>0</v>
      </c>
      <c r="F178" s="63">
        <v>3734588.38528</v>
      </c>
    </row>
    <row r="179" spans="1:6" s="50" customFormat="1" ht="12.75" thickTop="1" thickBot="1">
      <c r="A179" s="479" t="s">
        <v>168</v>
      </c>
      <c r="B179" s="60">
        <v>3958.03413</v>
      </c>
      <c r="C179" s="60">
        <v>0</v>
      </c>
      <c r="D179" s="60">
        <v>0</v>
      </c>
      <c r="E179" s="60">
        <v>0</v>
      </c>
      <c r="F179" s="60">
        <v>3958.03413</v>
      </c>
    </row>
    <row r="180" spans="1:6" s="50" customFormat="1" ht="12" thickTop="1">
      <c r="A180" s="474"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2" t="s">
        <v>175</v>
      </c>
      <c r="B186" s="61">
        <v>1260.9226200000001</v>
      </c>
      <c r="C186" s="61">
        <v>0</v>
      </c>
      <c r="D186" s="61">
        <v>0</v>
      </c>
      <c r="E186" s="61">
        <v>0</v>
      </c>
      <c r="F186" s="61">
        <v>1260.9226200000001</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1260.9226200000001</v>
      </c>
      <c r="C189" s="61">
        <v>0</v>
      </c>
      <c r="D189" s="61">
        <v>0</v>
      </c>
      <c r="E189" s="61">
        <v>0</v>
      </c>
      <c r="F189" s="61">
        <v>1260.9226200000001</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2" t="s">
        <v>181</v>
      </c>
      <c r="B192" s="61">
        <v>0</v>
      </c>
      <c r="C192" s="61">
        <v>0</v>
      </c>
      <c r="D192" s="61">
        <v>0</v>
      </c>
      <c r="E192" s="61">
        <v>0</v>
      </c>
      <c r="F192" s="61">
        <v>0</v>
      </c>
    </row>
    <row r="193" spans="1:6" s="50" customFormat="1" ht="11.25">
      <c r="A193" s="452" t="s">
        <v>182</v>
      </c>
      <c r="B193" s="61">
        <v>2697.1115099999997</v>
      </c>
      <c r="C193" s="61">
        <v>0</v>
      </c>
      <c r="D193" s="61">
        <v>0</v>
      </c>
      <c r="E193" s="61">
        <v>0</v>
      </c>
      <c r="F193" s="61">
        <v>2697.1115099999997</v>
      </c>
    </row>
    <row r="194" spans="1:6" s="50" customFormat="1" ht="11.25">
      <c r="A194" s="89" t="s">
        <v>183</v>
      </c>
      <c r="B194" s="61">
        <v>0</v>
      </c>
      <c r="C194" s="61">
        <v>0</v>
      </c>
      <c r="D194" s="61">
        <v>0</v>
      </c>
      <c r="E194" s="61">
        <v>0</v>
      </c>
      <c r="F194" s="61">
        <v>0</v>
      </c>
    </row>
    <row r="195" spans="1:6" s="50" customFormat="1" ht="11.25">
      <c r="A195" s="89" t="s">
        <v>184</v>
      </c>
      <c r="B195" s="61">
        <v>2697.1115099999997</v>
      </c>
      <c r="C195" s="61">
        <v>0</v>
      </c>
      <c r="D195" s="61">
        <v>0</v>
      </c>
      <c r="E195" s="61">
        <v>0</v>
      </c>
      <c r="F195" s="61">
        <v>2697.1115099999997</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2" t="s">
        <v>187</v>
      </c>
      <c r="B198" s="61">
        <v>0</v>
      </c>
      <c r="C198" s="61">
        <v>0</v>
      </c>
      <c r="D198" s="61">
        <v>0</v>
      </c>
      <c r="E198" s="61">
        <v>0</v>
      </c>
      <c r="F198" s="61">
        <v>0</v>
      </c>
    </row>
    <row r="199" spans="1:6" s="50" customFormat="1" ht="12.75" thickTop="1" thickBot="1">
      <c r="A199" s="436" t="s">
        <v>188</v>
      </c>
      <c r="B199" s="60">
        <v>1149665.6714999999</v>
      </c>
      <c r="C199" s="60">
        <v>5404288.84442</v>
      </c>
      <c r="D199" s="60">
        <v>1906.99774</v>
      </c>
      <c r="E199" s="60">
        <v>0</v>
      </c>
      <c r="F199" s="60">
        <v>6555861.5136599997</v>
      </c>
    </row>
    <row r="200" spans="1:6" s="50" customFormat="1" ht="12" thickTop="1">
      <c r="A200" s="452" t="s">
        <v>189</v>
      </c>
      <c r="B200" s="61">
        <v>0</v>
      </c>
      <c r="C200" s="61">
        <v>0</v>
      </c>
      <c r="D200" s="61">
        <v>0</v>
      </c>
      <c r="E200" s="61">
        <v>0</v>
      </c>
      <c r="F200" s="61">
        <v>0</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0</v>
      </c>
      <c r="C203" s="61">
        <v>0</v>
      </c>
      <c r="D203" s="61">
        <v>0</v>
      </c>
      <c r="E203" s="61">
        <v>0</v>
      </c>
      <c r="F203" s="61">
        <v>0</v>
      </c>
    </row>
    <row r="204" spans="1:6" s="50" customFormat="1" ht="11.25">
      <c r="A204" s="452" t="s">
        <v>193</v>
      </c>
      <c r="B204" s="61">
        <v>0</v>
      </c>
      <c r="C204" s="61">
        <v>287.10156000000001</v>
      </c>
      <c r="D204" s="61">
        <v>562.33172000000002</v>
      </c>
      <c r="E204" s="61">
        <v>0</v>
      </c>
      <c r="F204" s="61">
        <v>849.43328000000008</v>
      </c>
    </row>
    <row r="205" spans="1:6" s="50" customFormat="1" ht="11.25">
      <c r="A205" s="89" t="s">
        <v>194</v>
      </c>
      <c r="B205" s="61">
        <v>0</v>
      </c>
      <c r="C205" s="61">
        <v>0</v>
      </c>
      <c r="D205" s="61">
        <v>0</v>
      </c>
      <c r="E205" s="61">
        <v>0</v>
      </c>
      <c r="F205" s="61">
        <v>0</v>
      </c>
    </row>
    <row r="206" spans="1:6" s="50" customFormat="1" ht="11.25">
      <c r="A206" s="89" t="s">
        <v>195</v>
      </c>
      <c r="B206" s="61">
        <v>0</v>
      </c>
      <c r="C206" s="61">
        <v>287.10156000000001</v>
      </c>
      <c r="D206" s="61">
        <v>562.33172000000002</v>
      </c>
      <c r="E206" s="61">
        <v>0</v>
      </c>
      <c r="F206" s="61">
        <v>849.43328000000008</v>
      </c>
    </row>
    <row r="207" spans="1:6" s="50" customFormat="1" ht="11.25">
      <c r="A207" s="89" t="s">
        <v>196</v>
      </c>
      <c r="B207" s="61">
        <v>0</v>
      </c>
      <c r="C207" s="61">
        <v>0</v>
      </c>
      <c r="D207" s="61">
        <v>0</v>
      </c>
      <c r="E207" s="61">
        <v>0</v>
      </c>
      <c r="F207" s="61">
        <v>0</v>
      </c>
    </row>
    <row r="208" spans="1:6" s="50" customFormat="1" ht="11.25">
      <c r="A208" s="450" t="s">
        <v>1399</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2"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2" t="s">
        <v>201</v>
      </c>
      <c r="B213" s="61">
        <v>0</v>
      </c>
      <c r="C213" s="61">
        <v>0</v>
      </c>
      <c r="D213" s="61">
        <v>36.851230000000001</v>
      </c>
      <c r="E213" s="61">
        <v>0</v>
      </c>
      <c r="F213" s="61">
        <v>36.851230000000001</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36.851230000000001</v>
      </c>
      <c r="E215" s="61">
        <v>0</v>
      </c>
      <c r="F215" s="61">
        <v>36.851230000000001</v>
      </c>
    </row>
    <row r="216" spans="1:6" s="50" customFormat="1" ht="11.25">
      <c r="A216" s="452" t="s">
        <v>204</v>
      </c>
      <c r="B216" s="61">
        <v>1030654.64493</v>
      </c>
      <c r="C216" s="61">
        <v>4808482.3586099995</v>
      </c>
      <c r="D216" s="61">
        <v>7.0000000000000007E-5</v>
      </c>
      <c r="E216" s="61">
        <v>0</v>
      </c>
      <c r="F216" s="61">
        <v>5839137.00361</v>
      </c>
    </row>
    <row r="217" spans="1:6" s="50" customFormat="1" ht="11.25">
      <c r="A217" s="89" t="s">
        <v>205</v>
      </c>
      <c r="B217" s="61">
        <v>1017629.1928899999</v>
      </c>
      <c r="C217" s="61">
        <v>4805095.8401600001</v>
      </c>
      <c r="D217" s="61">
        <v>7.0000000000000007E-5</v>
      </c>
      <c r="E217" s="61">
        <v>0</v>
      </c>
      <c r="F217" s="61">
        <v>5822725.0331199998</v>
      </c>
    </row>
    <row r="218" spans="1:6" s="50" customFormat="1" ht="11.25">
      <c r="A218" s="89" t="s">
        <v>206</v>
      </c>
      <c r="B218" s="61">
        <v>0</v>
      </c>
      <c r="C218" s="61">
        <v>0</v>
      </c>
      <c r="D218" s="61">
        <v>0</v>
      </c>
      <c r="E218" s="61">
        <v>0</v>
      </c>
      <c r="F218" s="61">
        <v>0</v>
      </c>
    </row>
    <row r="219" spans="1:6" s="50" customFormat="1" ht="11.25">
      <c r="A219" s="89" t="s">
        <v>207</v>
      </c>
      <c r="B219" s="61">
        <v>1440.3880200000001</v>
      </c>
      <c r="C219" s="61">
        <v>0</v>
      </c>
      <c r="D219" s="61">
        <v>0</v>
      </c>
      <c r="E219" s="61">
        <v>0</v>
      </c>
      <c r="F219" s="61">
        <v>1440.3880200000001</v>
      </c>
    </row>
    <row r="220" spans="1:6" s="50" customFormat="1" ht="11.25">
      <c r="A220" s="89" t="s">
        <v>208</v>
      </c>
      <c r="B220" s="61">
        <v>0</v>
      </c>
      <c r="C220" s="61">
        <v>0</v>
      </c>
      <c r="D220" s="61">
        <v>0</v>
      </c>
      <c r="E220" s="61">
        <v>0</v>
      </c>
      <c r="F220" s="61">
        <v>0</v>
      </c>
    </row>
    <row r="221" spans="1:6" s="50" customFormat="1" ht="11.25">
      <c r="A221" s="89" t="s">
        <v>209</v>
      </c>
      <c r="B221" s="61">
        <v>5992.8616900000006</v>
      </c>
      <c r="C221" s="61">
        <v>2880.89255</v>
      </c>
      <c r="D221" s="61">
        <v>0</v>
      </c>
      <c r="E221" s="61">
        <v>0</v>
      </c>
      <c r="F221" s="61">
        <v>8873.7542400000002</v>
      </c>
    </row>
    <row r="222" spans="1:6" s="50" customFormat="1" ht="11.25">
      <c r="A222" s="89" t="s">
        <v>210</v>
      </c>
      <c r="B222" s="61">
        <v>5568.2023300000001</v>
      </c>
      <c r="C222" s="61">
        <v>505.6259</v>
      </c>
      <c r="D222" s="61">
        <v>0</v>
      </c>
      <c r="E222" s="61">
        <v>0</v>
      </c>
      <c r="F222" s="61">
        <v>6073.8282300000001</v>
      </c>
    </row>
    <row r="223" spans="1:6" s="50" customFormat="1" ht="11.25">
      <c r="A223" s="89" t="s">
        <v>211</v>
      </c>
      <c r="B223" s="61">
        <v>0</v>
      </c>
      <c r="C223" s="61">
        <v>0</v>
      </c>
      <c r="D223" s="61">
        <v>0</v>
      </c>
      <c r="E223" s="61">
        <v>0</v>
      </c>
      <c r="F223" s="61">
        <v>0</v>
      </c>
    </row>
    <row r="224" spans="1:6" s="50" customFormat="1" ht="11.25">
      <c r="A224" s="89" t="s">
        <v>212</v>
      </c>
      <c r="B224" s="61">
        <v>0</v>
      </c>
      <c r="C224" s="61">
        <v>0</v>
      </c>
      <c r="D224" s="61">
        <v>0</v>
      </c>
      <c r="E224" s="61">
        <v>0</v>
      </c>
      <c r="F224" s="61">
        <v>0</v>
      </c>
    </row>
    <row r="225" spans="1:6" s="50" customFormat="1" ht="11.25">
      <c r="A225" s="89" t="s">
        <v>213</v>
      </c>
      <c r="B225" s="61">
        <v>24</v>
      </c>
      <c r="C225" s="61">
        <v>0</v>
      </c>
      <c r="D225" s="61">
        <v>0</v>
      </c>
      <c r="E225" s="61">
        <v>0</v>
      </c>
      <c r="F225" s="61">
        <v>24</v>
      </c>
    </row>
    <row r="226" spans="1:6" s="50" customFormat="1" ht="11.25">
      <c r="A226" s="452" t="s">
        <v>214</v>
      </c>
      <c r="B226" s="61">
        <v>45265.496370000001</v>
      </c>
      <c r="C226" s="61">
        <v>595519.38425</v>
      </c>
      <c r="D226" s="61">
        <v>1219.82844</v>
      </c>
      <c r="E226" s="61">
        <v>0</v>
      </c>
      <c r="F226" s="61">
        <v>642004.70905999991</v>
      </c>
    </row>
    <row r="227" spans="1:6" s="50" customFormat="1" ht="11.25">
      <c r="A227" s="89" t="s">
        <v>215</v>
      </c>
      <c r="B227" s="61">
        <v>25312.22597</v>
      </c>
      <c r="C227" s="61">
        <v>12668.13672</v>
      </c>
      <c r="D227" s="61">
        <v>0</v>
      </c>
      <c r="E227" s="61">
        <v>0</v>
      </c>
      <c r="F227" s="61">
        <v>37980.362689999994</v>
      </c>
    </row>
    <row r="228" spans="1:6" s="50" customFormat="1" ht="11.25">
      <c r="A228" s="89" t="s">
        <v>216</v>
      </c>
      <c r="B228" s="61">
        <v>0</v>
      </c>
      <c r="C228" s="61">
        <v>0</v>
      </c>
      <c r="D228" s="61">
        <v>0</v>
      </c>
      <c r="E228" s="61">
        <v>0</v>
      </c>
      <c r="F228" s="61">
        <v>0</v>
      </c>
    </row>
    <row r="229" spans="1:6" s="50" customFormat="1" ht="11.25">
      <c r="A229" s="89" t="s">
        <v>217</v>
      </c>
      <c r="B229" s="61">
        <v>2849.2647700000002</v>
      </c>
      <c r="C229" s="61">
        <v>22672.684559999998</v>
      </c>
      <c r="D229" s="61">
        <v>808.88558</v>
      </c>
      <c r="E229" s="61">
        <v>0</v>
      </c>
      <c r="F229" s="61">
        <v>26330.834910000001</v>
      </c>
    </row>
    <row r="230" spans="1:6" s="50" customFormat="1" ht="11.25">
      <c r="A230" s="89" t="s">
        <v>218</v>
      </c>
      <c r="B230" s="61">
        <v>2054.5300400000001</v>
      </c>
      <c r="C230" s="61">
        <v>10231.434740000001</v>
      </c>
      <c r="D230" s="61">
        <v>196.25285</v>
      </c>
      <c r="E230" s="61">
        <v>0</v>
      </c>
      <c r="F230" s="61">
        <v>12482.217630000001</v>
      </c>
    </row>
    <row r="231" spans="1:6" s="50" customFormat="1" ht="11.25">
      <c r="A231" s="89" t="s">
        <v>219</v>
      </c>
      <c r="B231" s="61">
        <v>0</v>
      </c>
      <c r="C231" s="61">
        <v>0</v>
      </c>
      <c r="D231" s="61">
        <v>0</v>
      </c>
      <c r="E231" s="61">
        <v>0</v>
      </c>
      <c r="F231" s="61">
        <v>0</v>
      </c>
    </row>
    <row r="232" spans="1:6" s="50" customFormat="1" ht="11.25">
      <c r="A232" s="89" t="s">
        <v>220</v>
      </c>
      <c r="B232" s="61">
        <v>15049.47559</v>
      </c>
      <c r="C232" s="61">
        <v>549947.12823000003</v>
      </c>
      <c r="D232" s="61">
        <v>214.69001</v>
      </c>
      <c r="E232" s="61">
        <v>0</v>
      </c>
      <c r="F232" s="61">
        <v>565211.2938300001</v>
      </c>
    </row>
    <row r="233" spans="1:6" s="50" customFormat="1" ht="11.25">
      <c r="A233" s="89" t="s">
        <v>221</v>
      </c>
      <c r="B233" s="61">
        <v>0</v>
      </c>
      <c r="C233" s="61">
        <v>0</v>
      </c>
      <c r="D233" s="61">
        <v>0</v>
      </c>
      <c r="E233" s="61">
        <v>0</v>
      </c>
      <c r="F233" s="61">
        <v>0</v>
      </c>
    </row>
    <row r="234" spans="1:6" s="50" customFormat="1" ht="11.25">
      <c r="A234" s="452" t="s">
        <v>1383</v>
      </c>
      <c r="B234" s="61">
        <v>0</v>
      </c>
      <c r="C234" s="61">
        <v>0</v>
      </c>
      <c r="D234" s="61">
        <v>87.986279999999994</v>
      </c>
      <c r="E234" s="61">
        <v>0</v>
      </c>
      <c r="F234" s="61">
        <v>87.986279999999994</v>
      </c>
    </row>
    <row r="235" spans="1:6" s="50" customFormat="1" ht="11.25">
      <c r="A235" s="89" t="s">
        <v>1384</v>
      </c>
      <c r="B235" s="61">
        <v>0</v>
      </c>
      <c r="C235" s="61">
        <v>0</v>
      </c>
      <c r="D235" s="61">
        <v>87.986279999999994</v>
      </c>
      <c r="E235" s="61">
        <v>0</v>
      </c>
      <c r="F235" s="61">
        <v>87.986279999999994</v>
      </c>
    </row>
    <row r="236" spans="1:6" s="50" customFormat="1" ht="11.25">
      <c r="A236" s="89" t="s">
        <v>1385</v>
      </c>
      <c r="B236" s="61">
        <v>0</v>
      </c>
      <c r="C236" s="61">
        <v>0</v>
      </c>
      <c r="D236" s="61">
        <v>0</v>
      </c>
      <c r="E236" s="61">
        <v>0</v>
      </c>
      <c r="F236" s="61">
        <v>0</v>
      </c>
    </row>
    <row r="237" spans="1:6" s="50" customFormat="1" ht="11.25">
      <c r="A237" s="452" t="s">
        <v>1386</v>
      </c>
      <c r="B237" s="61">
        <v>73745.530200000008</v>
      </c>
      <c r="C237" s="61">
        <v>0</v>
      </c>
      <c r="D237" s="61">
        <v>0</v>
      </c>
      <c r="E237" s="61">
        <v>0</v>
      </c>
      <c r="F237" s="61">
        <v>73745.530200000008</v>
      </c>
    </row>
    <row r="238" spans="1:6" s="50" customFormat="1" ht="11.25">
      <c r="A238" s="89" t="s">
        <v>1384</v>
      </c>
      <c r="B238" s="61">
        <v>58477.760590000005</v>
      </c>
      <c r="C238" s="61">
        <v>0</v>
      </c>
      <c r="D238" s="61">
        <v>0</v>
      </c>
      <c r="E238" s="61">
        <v>0</v>
      </c>
      <c r="F238" s="61">
        <v>58477.760590000005</v>
      </c>
    </row>
    <row r="239" spans="1:6" s="50" customFormat="1" ht="11.25">
      <c r="A239" s="89" t="s">
        <v>1385</v>
      </c>
      <c r="B239" s="451">
        <v>15267.769609999999</v>
      </c>
      <c r="C239" s="451">
        <v>0</v>
      </c>
      <c r="D239" s="451">
        <v>0</v>
      </c>
      <c r="E239" s="451">
        <v>0</v>
      </c>
      <c r="F239" s="451">
        <v>15267.769609999999</v>
      </c>
    </row>
    <row r="240" spans="1:6" s="50" customFormat="1" ht="11.25">
      <c r="A240" s="452" t="s">
        <v>1387</v>
      </c>
      <c r="B240" s="497">
        <v>0</v>
      </c>
      <c r="C240" s="497">
        <v>0</v>
      </c>
      <c r="D240" s="497">
        <v>87.986279999999994</v>
      </c>
      <c r="E240" s="497">
        <v>0</v>
      </c>
      <c r="F240" s="497">
        <v>87.986279999999994</v>
      </c>
    </row>
    <row r="241" spans="1:6" s="50" customFormat="1" ht="12" thickBot="1">
      <c r="A241" s="452" t="s">
        <v>1388</v>
      </c>
      <c r="B241" s="498">
        <v>73745.530200000008</v>
      </c>
      <c r="C241" s="498">
        <v>0</v>
      </c>
      <c r="D241" s="498">
        <v>0</v>
      </c>
      <c r="E241" s="498">
        <v>0</v>
      </c>
      <c r="F241" s="498">
        <v>73745.530200000008</v>
      </c>
    </row>
    <row r="242" spans="1:6" s="50" customFormat="1" ht="12.75" thickTop="1" thickBot="1">
      <c r="A242" s="49" t="s">
        <v>222</v>
      </c>
      <c r="B242" s="60">
        <v>122467.22266</v>
      </c>
      <c r="C242" s="60">
        <v>9273.3223900000012</v>
      </c>
      <c r="D242" s="60">
        <v>0</v>
      </c>
      <c r="E242" s="60">
        <v>0</v>
      </c>
      <c r="F242" s="60">
        <v>131740.54504999999</v>
      </c>
    </row>
    <row r="243" spans="1:6" s="50" customFormat="1" ht="12" thickTop="1">
      <c r="A243" s="50" t="s">
        <v>223</v>
      </c>
      <c r="B243" s="61">
        <v>8.6041499999999989</v>
      </c>
      <c r="C243" s="61">
        <v>3.9100000000000003E-3</v>
      </c>
      <c r="D243" s="61">
        <v>0</v>
      </c>
      <c r="E243" s="61">
        <v>0</v>
      </c>
      <c r="F243" s="61">
        <v>8.60806</v>
      </c>
    </row>
    <row r="244" spans="1:6" s="50" customFormat="1" ht="11.25">
      <c r="A244" s="50" t="s">
        <v>224</v>
      </c>
      <c r="B244" s="61">
        <v>2610.3903399999999</v>
      </c>
      <c r="C244" s="61">
        <v>2517.0833900000002</v>
      </c>
      <c r="D244" s="61">
        <v>0</v>
      </c>
      <c r="E244" s="61">
        <v>0</v>
      </c>
      <c r="F244" s="61">
        <v>5127.4737300000006</v>
      </c>
    </row>
    <row r="245" spans="1:6" s="50" customFormat="1" ht="11.25">
      <c r="A245" s="50" t="s">
        <v>225</v>
      </c>
      <c r="B245" s="61">
        <v>103416.51819</v>
      </c>
      <c r="C245" s="61">
        <v>5940.8648300000004</v>
      </c>
      <c r="D245" s="61">
        <v>0</v>
      </c>
      <c r="E245" s="61">
        <v>0</v>
      </c>
      <c r="F245" s="61">
        <v>109357.38301999999</v>
      </c>
    </row>
    <row r="246" spans="1:6" s="50" customFormat="1" ht="11.25">
      <c r="A246" s="50" t="s">
        <v>226</v>
      </c>
      <c r="B246" s="61">
        <v>2585.8258300000002</v>
      </c>
      <c r="C246" s="61">
        <v>166.70258999999999</v>
      </c>
      <c r="D246" s="61">
        <v>0</v>
      </c>
      <c r="E246" s="61">
        <v>0</v>
      </c>
      <c r="F246" s="61">
        <v>2752.5284200000001</v>
      </c>
    </row>
    <row r="247" spans="1:6" s="50" customFormat="1" ht="11.25">
      <c r="A247" s="50" t="s">
        <v>227</v>
      </c>
      <c r="B247" s="61">
        <v>2885.2566200000001</v>
      </c>
      <c r="C247" s="61">
        <v>360.22992999999997</v>
      </c>
      <c r="D247" s="61">
        <v>0</v>
      </c>
      <c r="E247" s="61">
        <v>0</v>
      </c>
      <c r="F247" s="61">
        <v>3245.4865499999996</v>
      </c>
    </row>
    <row r="248" spans="1:6" s="50" customFormat="1" ht="11.25">
      <c r="A248" s="50" t="s">
        <v>228</v>
      </c>
      <c r="B248" s="61">
        <v>72.702439999999996</v>
      </c>
      <c r="C248" s="61">
        <v>2.1738000000000004</v>
      </c>
      <c r="D248" s="61">
        <v>0</v>
      </c>
      <c r="E248" s="61">
        <v>0</v>
      </c>
      <c r="F248" s="61">
        <v>74.87624000000001</v>
      </c>
    </row>
    <row r="249" spans="1:6" s="50" customFormat="1" ht="11.25">
      <c r="A249" s="50" t="s">
        <v>229</v>
      </c>
      <c r="B249" s="61">
        <v>743.60718000000008</v>
      </c>
      <c r="C249" s="61">
        <v>168.10756000000001</v>
      </c>
      <c r="D249" s="61">
        <v>0</v>
      </c>
      <c r="E249" s="61">
        <v>0</v>
      </c>
      <c r="F249" s="61">
        <v>911.71474000000001</v>
      </c>
    </row>
    <row r="250" spans="1:6" s="50" customFormat="1" ht="11.25">
      <c r="A250" s="50" t="s">
        <v>230</v>
      </c>
      <c r="B250" s="61">
        <v>8.7500000000000008E-3</v>
      </c>
      <c r="C250" s="61">
        <v>0</v>
      </c>
      <c r="D250" s="61">
        <v>0</v>
      </c>
      <c r="E250" s="61">
        <v>0</v>
      </c>
      <c r="F250" s="61">
        <v>8.7500000000000008E-3</v>
      </c>
    </row>
    <row r="251" spans="1:6" s="50" customFormat="1" ht="11.25">
      <c r="A251" s="50" t="s">
        <v>231</v>
      </c>
      <c r="B251" s="61">
        <v>8581.5561899999993</v>
      </c>
      <c r="C251" s="61">
        <v>0</v>
      </c>
      <c r="D251" s="61">
        <v>0</v>
      </c>
      <c r="E251" s="61">
        <v>0</v>
      </c>
      <c r="F251" s="61">
        <v>8581.5561899999993</v>
      </c>
    </row>
    <row r="252" spans="1:6" s="50" customFormat="1" ht="11.25">
      <c r="A252" s="50" t="s">
        <v>232</v>
      </c>
      <c r="B252" s="61">
        <v>1506.0471599999998</v>
      </c>
      <c r="C252" s="61">
        <v>118.15638</v>
      </c>
      <c r="D252" s="61">
        <v>0</v>
      </c>
      <c r="E252" s="61">
        <v>0</v>
      </c>
      <c r="F252" s="61">
        <v>1624.20354</v>
      </c>
    </row>
    <row r="253" spans="1:6" s="50" customFormat="1" ht="12" thickBot="1">
      <c r="A253" s="50" t="s">
        <v>233</v>
      </c>
      <c r="B253" s="61">
        <v>56.70581</v>
      </c>
      <c r="C253" s="61">
        <v>0</v>
      </c>
      <c r="D253" s="61">
        <v>0</v>
      </c>
      <c r="E253" s="61">
        <v>0</v>
      </c>
      <c r="F253" s="61">
        <v>56.70581</v>
      </c>
    </row>
    <row r="254" spans="1:6" s="50" customFormat="1" ht="12.75" thickTop="1" thickBot="1">
      <c r="A254" s="49" t="s">
        <v>234</v>
      </c>
      <c r="B254" s="60">
        <v>-40804.869180000002</v>
      </c>
      <c r="C254" s="60">
        <v>-1027.7691199999999</v>
      </c>
      <c r="D254" s="60">
        <v>0</v>
      </c>
      <c r="E254" s="60">
        <v>0</v>
      </c>
      <c r="F254" s="60">
        <v>-41832.638299999999</v>
      </c>
    </row>
    <row r="255" spans="1:6" s="50" customFormat="1" ht="12" thickTop="1">
      <c r="A255" s="50" t="s">
        <v>235</v>
      </c>
      <c r="B255" s="61">
        <v>-30574.0635</v>
      </c>
      <c r="C255" s="61">
        <v>-881.596</v>
      </c>
      <c r="D255" s="61">
        <v>0</v>
      </c>
      <c r="E255" s="61">
        <v>0</v>
      </c>
      <c r="F255" s="61">
        <v>-31455.659500000002</v>
      </c>
    </row>
    <row r="256" spans="1:6" s="50" customFormat="1" ht="11.25">
      <c r="A256" s="50" t="s">
        <v>236</v>
      </c>
      <c r="B256" s="61">
        <v>0</v>
      </c>
      <c r="C256" s="61">
        <v>0</v>
      </c>
      <c r="D256" s="61">
        <v>0</v>
      </c>
      <c r="E256" s="61">
        <v>0</v>
      </c>
      <c r="F256" s="61">
        <v>0</v>
      </c>
    </row>
    <row r="257" spans="1:6" s="50" customFormat="1" ht="11.25">
      <c r="A257" s="50" t="s">
        <v>237</v>
      </c>
      <c r="B257" s="61">
        <v>-1577.2995000000001</v>
      </c>
      <c r="C257" s="61">
        <v>-8.0082199999999997</v>
      </c>
      <c r="D257" s="61">
        <v>0</v>
      </c>
      <c r="E257" s="61">
        <v>0</v>
      </c>
      <c r="F257" s="61">
        <v>-1585.30772</v>
      </c>
    </row>
    <row r="258" spans="1:6" s="50" customFormat="1" ht="11.25">
      <c r="A258" s="50" t="s">
        <v>238</v>
      </c>
      <c r="B258" s="61">
        <v>-8653.5061800000003</v>
      </c>
      <c r="C258" s="61">
        <v>-138.16489999999999</v>
      </c>
      <c r="D258" s="61">
        <v>0</v>
      </c>
      <c r="E258" s="61">
        <v>0</v>
      </c>
      <c r="F258" s="61">
        <v>-8791.6710800000001</v>
      </c>
    </row>
    <row r="259" spans="1:6" s="50" customFormat="1" ht="11.25">
      <c r="A259" s="50" t="s">
        <v>239</v>
      </c>
      <c r="B259" s="61">
        <v>0</v>
      </c>
      <c r="C259" s="61">
        <v>0</v>
      </c>
      <c r="D259" s="61">
        <v>0</v>
      </c>
      <c r="E259" s="61">
        <v>0</v>
      </c>
      <c r="F259" s="61">
        <v>0</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5" customFormat="1" ht="12.75" thickTop="1" thickBot="1">
      <c r="A262" s="52" t="s">
        <v>242</v>
      </c>
      <c r="B262" s="62">
        <v>81662.353480000005</v>
      </c>
      <c r="C262" s="62">
        <v>8245.5532700000003</v>
      </c>
      <c r="D262" s="62">
        <v>0</v>
      </c>
      <c r="E262" s="62">
        <v>0</v>
      </c>
      <c r="F262" s="62">
        <v>89907.906749999995</v>
      </c>
    </row>
    <row r="263" spans="1:6" s="50" customFormat="1" ht="12.75" thickTop="1" thickBot="1">
      <c r="A263" s="53" t="s">
        <v>243</v>
      </c>
      <c r="B263" s="60">
        <v>4079.0188499999999</v>
      </c>
      <c r="C263" s="60">
        <v>1276.9069999999999</v>
      </c>
      <c r="D263" s="60">
        <v>0</v>
      </c>
      <c r="E263" s="60">
        <v>0</v>
      </c>
      <c r="F263" s="60">
        <v>5355.9258499999996</v>
      </c>
    </row>
    <row r="264" spans="1:6" s="50" customFormat="1" ht="12" thickTop="1">
      <c r="A264" s="50" t="s">
        <v>244</v>
      </c>
      <c r="B264" s="61">
        <v>2576.85761</v>
      </c>
      <c r="C264" s="61">
        <v>19.349580000000003</v>
      </c>
      <c r="D264" s="61">
        <v>0</v>
      </c>
      <c r="E264" s="61">
        <v>0</v>
      </c>
      <c r="F264" s="61">
        <v>2596.2071900000001</v>
      </c>
    </row>
    <row r="265" spans="1:6" s="50" customFormat="1" ht="11.25">
      <c r="A265" s="50" t="s">
        <v>245</v>
      </c>
      <c r="B265" s="61">
        <v>70.1404</v>
      </c>
      <c r="C265" s="61">
        <v>1256.3614399999999</v>
      </c>
      <c r="D265" s="61">
        <v>0</v>
      </c>
      <c r="E265" s="61">
        <v>0</v>
      </c>
      <c r="F265" s="61">
        <v>1326.5018400000001</v>
      </c>
    </row>
    <row r="266" spans="1:6" s="50" customFormat="1" ht="11.25">
      <c r="A266" s="50" t="s">
        <v>246</v>
      </c>
      <c r="B266" s="61">
        <v>968.97195999999997</v>
      </c>
      <c r="C266" s="61">
        <v>0</v>
      </c>
      <c r="D266" s="61">
        <v>0</v>
      </c>
      <c r="E266" s="61">
        <v>0</v>
      </c>
      <c r="F266" s="61">
        <v>968.97195999999997</v>
      </c>
    </row>
    <row r="267" spans="1:6" s="50" customFormat="1" ht="11.25">
      <c r="A267" s="50" t="s">
        <v>247</v>
      </c>
      <c r="B267" s="61">
        <v>193.73273999999998</v>
      </c>
      <c r="C267" s="61">
        <v>0</v>
      </c>
      <c r="D267" s="61">
        <v>0</v>
      </c>
      <c r="E267" s="61">
        <v>0</v>
      </c>
      <c r="F267" s="61">
        <v>193.73273999999998</v>
      </c>
    </row>
    <row r="268" spans="1:6" s="50" customFormat="1" ht="12" thickBot="1">
      <c r="A268" s="50" t="s">
        <v>248</v>
      </c>
      <c r="B268" s="61">
        <v>269.31614000000002</v>
      </c>
      <c r="C268" s="61">
        <v>1.19598</v>
      </c>
      <c r="D268" s="61">
        <v>0</v>
      </c>
      <c r="E268" s="61">
        <v>0</v>
      </c>
      <c r="F268" s="61">
        <v>270.51211999999998</v>
      </c>
    </row>
    <row r="269" spans="1:6" s="50" customFormat="1" ht="12.75" thickTop="1" thickBot="1">
      <c r="A269" s="54" t="s">
        <v>249</v>
      </c>
      <c r="B269" s="60">
        <v>-1861.3948</v>
      </c>
      <c r="C269" s="60">
        <v>-736.92645999999991</v>
      </c>
      <c r="D269" s="60">
        <v>0</v>
      </c>
      <c r="E269" s="60">
        <v>0</v>
      </c>
      <c r="F269" s="60">
        <v>-2598.3212599999997</v>
      </c>
    </row>
    <row r="270" spans="1:6" s="50" customFormat="1" ht="12" thickTop="1">
      <c r="A270" s="50" t="s">
        <v>244</v>
      </c>
      <c r="B270" s="61">
        <v>-423.91165999999998</v>
      </c>
      <c r="C270" s="61">
        <v>-675.71627999999998</v>
      </c>
      <c r="D270" s="61">
        <v>0</v>
      </c>
      <c r="E270" s="61">
        <v>0</v>
      </c>
      <c r="F270" s="61">
        <v>-1099.6279399999999</v>
      </c>
    </row>
    <row r="271" spans="1:6" s="50" customFormat="1" ht="11.25">
      <c r="A271" s="50" t="s">
        <v>250</v>
      </c>
      <c r="B271" s="61">
        <v>-576.92362000000003</v>
      </c>
      <c r="C271" s="61">
        <v>0</v>
      </c>
      <c r="D271" s="61">
        <v>0</v>
      </c>
      <c r="E271" s="61">
        <v>0</v>
      </c>
      <c r="F271" s="61">
        <v>-576.92362000000003</v>
      </c>
    </row>
    <row r="272" spans="1:6" s="50" customFormat="1" ht="11.25">
      <c r="A272" s="50" t="s">
        <v>251</v>
      </c>
      <c r="B272" s="61">
        <v>-28.236189999999997</v>
      </c>
      <c r="C272" s="61">
        <v>0</v>
      </c>
      <c r="D272" s="61">
        <v>0</v>
      </c>
      <c r="E272" s="61">
        <v>0</v>
      </c>
      <c r="F272" s="61">
        <v>-28.236189999999997</v>
      </c>
    </row>
    <row r="273" spans="1:6" s="50" customFormat="1" ht="11.25">
      <c r="A273" s="50" t="s">
        <v>252</v>
      </c>
      <c r="B273" s="61">
        <v>-0.45926999999999996</v>
      </c>
      <c r="C273" s="61">
        <v>0</v>
      </c>
      <c r="D273" s="61">
        <v>0</v>
      </c>
      <c r="E273" s="61">
        <v>0</v>
      </c>
      <c r="F273" s="61">
        <v>-0.45926999999999996</v>
      </c>
    </row>
    <row r="274" spans="1:6" s="50" customFormat="1" ht="12" thickBot="1">
      <c r="A274" s="50" t="s">
        <v>253</v>
      </c>
      <c r="B274" s="61">
        <v>-831.86406000000011</v>
      </c>
      <c r="C274" s="61">
        <v>-61.210180000000001</v>
      </c>
      <c r="D274" s="61">
        <v>0</v>
      </c>
      <c r="E274" s="61">
        <v>0</v>
      </c>
      <c r="F274" s="61">
        <v>-893.07424000000003</v>
      </c>
    </row>
    <row r="275" spans="1:6" s="50" customFormat="1" ht="12.75" thickTop="1" thickBot="1">
      <c r="A275" s="49" t="s">
        <v>254</v>
      </c>
      <c r="B275" s="60">
        <v>83879.977530000004</v>
      </c>
      <c r="C275" s="60">
        <v>8785.5338100000008</v>
      </c>
      <c r="D275" s="60">
        <v>0</v>
      </c>
      <c r="E275" s="60">
        <v>0</v>
      </c>
      <c r="F275" s="60">
        <v>92665.511339999997</v>
      </c>
    </row>
    <row r="276" spans="1:6" s="50" customFormat="1" ht="12" thickTop="1">
      <c r="A276" s="55" t="s">
        <v>255</v>
      </c>
      <c r="B276" s="61">
        <v>8951.21335</v>
      </c>
      <c r="C276" s="61">
        <v>5675.8714199999995</v>
      </c>
      <c r="D276" s="61">
        <v>0</v>
      </c>
      <c r="E276" s="61">
        <v>0</v>
      </c>
      <c r="F276" s="61">
        <v>14627.084769999999</v>
      </c>
    </row>
    <row r="277" spans="1:6" s="50" customFormat="1" ht="11.25">
      <c r="A277" s="50" t="s">
        <v>256</v>
      </c>
      <c r="B277" s="61">
        <v>118.17874999999999</v>
      </c>
      <c r="C277" s="61">
        <v>59.801699999999997</v>
      </c>
      <c r="D277" s="61">
        <v>0</v>
      </c>
      <c r="E277" s="61">
        <v>0</v>
      </c>
      <c r="F277" s="61">
        <v>177.98045000000002</v>
      </c>
    </row>
    <row r="278" spans="1:6" s="50" customFormat="1" ht="11.25">
      <c r="A278" s="50" t="s">
        <v>257</v>
      </c>
      <c r="B278" s="61">
        <v>8833.034599999999</v>
      </c>
      <c r="C278" s="61">
        <v>5616.0697199999995</v>
      </c>
      <c r="D278" s="61">
        <v>0</v>
      </c>
      <c r="E278" s="61">
        <v>0</v>
      </c>
      <c r="F278" s="61">
        <v>14449.10432</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0</v>
      </c>
      <c r="C282" s="61">
        <v>0</v>
      </c>
      <c r="D282" s="61">
        <v>0</v>
      </c>
      <c r="E282" s="61">
        <v>0</v>
      </c>
      <c r="F282" s="61">
        <v>0</v>
      </c>
    </row>
    <row r="283" spans="1:6" s="50" customFormat="1" ht="11.25">
      <c r="A283" s="55" t="s">
        <v>262</v>
      </c>
      <c r="B283" s="61">
        <v>-16678.49625</v>
      </c>
      <c r="C283" s="61">
        <v>-6333.1933899999995</v>
      </c>
      <c r="D283" s="61">
        <v>0</v>
      </c>
      <c r="E283" s="61">
        <v>0</v>
      </c>
      <c r="F283" s="61">
        <v>-23011.689640000001</v>
      </c>
    </row>
    <row r="284" spans="1:6" s="50" customFormat="1" ht="11.25">
      <c r="A284" s="50" t="s">
        <v>263</v>
      </c>
      <c r="B284" s="61">
        <v>-16153.867130000001</v>
      </c>
      <c r="C284" s="61">
        <v>-6293.5692800000006</v>
      </c>
      <c r="D284" s="61">
        <v>0</v>
      </c>
      <c r="E284" s="61">
        <v>0</v>
      </c>
      <c r="F284" s="61">
        <v>-22447.436409999998</v>
      </c>
    </row>
    <row r="285" spans="1:6" s="50" customFormat="1" ht="11.25">
      <c r="A285" s="50" t="s">
        <v>264</v>
      </c>
      <c r="B285" s="61">
        <v>-276.26504999999997</v>
      </c>
      <c r="C285" s="61">
        <v>0</v>
      </c>
      <c r="D285" s="61">
        <v>0</v>
      </c>
      <c r="E285" s="61">
        <v>0</v>
      </c>
      <c r="F285" s="61">
        <v>-276.26504999999997</v>
      </c>
    </row>
    <row r="286" spans="1:6" s="50" customFormat="1" ht="11.25">
      <c r="A286" s="50" t="s">
        <v>265</v>
      </c>
      <c r="B286" s="61">
        <v>0</v>
      </c>
      <c r="C286" s="61">
        <v>-10.92455</v>
      </c>
      <c r="D286" s="61">
        <v>0</v>
      </c>
      <c r="E286" s="61">
        <v>0</v>
      </c>
      <c r="F286" s="61">
        <v>-10.92455</v>
      </c>
    </row>
    <row r="287" spans="1:6" s="50" customFormat="1" ht="11.25">
      <c r="A287" s="51" t="s">
        <v>266</v>
      </c>
      <c r="B287" s="61">
        <v>-248.36407</v>
      </c>
      <c r="C287" s="61">
        <v>-28.699560000000002</v>
      </c>
      <c r="D287" s="61">
        <v>0</v>
      </c>
      <c r="E287" s="61">
        <v>0</v>
      </c>
      <c r="F287" s="61">
        <v>-277.06362999999999</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76152.694629999998</v>
      </c>
      <c r="C290" s="63">
        <v>8128.2118399999999</v>
      </c>
      <c r="D290" s="63">
        <v>0</v>
      </c>
      <c r="E290" s="63">
        <v>0</v>
      </c>
      <c r="F290" s="63">
        <v>84280.906470000002</v>
      </c>
    </row>
    <row r="291" spans="1:6" s="50" customFormat="1" ht="12.75" thickTop="1" thickBot="1">
      <c r="A291" s="49" t="s">
        <v>270</v>
      </c>
      <c r="B291" s="60">
        <v>-63685.353840000003</v>
      </c>
      <c r="C291" s="60">
        <v>-8437.1627499999995</v>
      </c>
      <c r="D291" s="60">
        <v>-3.1900999999999997</v>
      </c>
      <c r="E291" s="60">
        <v>0</v>
      </c>
      <c r="F291" s="60">
        <v>-72125.706689999992</v>
      </c>
    </row>
    <row r="292" spans="1:6" s="50" customFormat="1" ht="12" thickTop="1">
      <c r="A292" s="50" t="s">
        <v>271</v>
      </c>
      <c r="B292" s="61">
        <v>-40789.131780000003</v>
      </c>
      <c r="C292" s="61">
        <v>0</v>
      </c>
      <c r="D292" s="61">
        <v>0</v>
      </c>
      <c r="E292" s="61">
        <v>0</v>
      </c>
      <c r="F292" s="61">
        <v>-40789.131780000003</v>
      </c>
    </row>
    <row r="293" spans="1:6" s="50" customFormat="1" ht="11.25">
      <c r="A293" s="50" t="s">
        <v>272</v>
      </c>
      <c r="B293" s="61">
        <v>-4900.6338800000003</v>
      </c>
      <c r="C293" s="61">
        <v>-499.36417</v>
      </c>
      <c r="D293" s="61">
        <v>0</v>
      </c>
      <c r="E293" s="61">
        <v>0</v>
      </c>
      <c r="F293" s="61">
        <v>-5399.9980500000001</v>
      </c>
    </row>
    <row r="294" spans="1:6" s="50" customFormat="1" ht="11.25">
      <c r="A294" s="50" t="s">
        <v>273</v>
      </c>
      <c r="B294" s="61">
        <v>-121.42079</v>
      </c>
      <c r="C294" s="61">
        <v>-1305.4952599999999</v>
      </c>
      <c r="D294" s="61">
        <v>0</v>
      </c>
      <c r="E294" s="61">
        <v>0</v>
      </c>
      <c r="F294" s="61">
        <v>-1426.91605</v>
      </c>
    </row>
    <row r="295" spans="1:6" s="50" customFormat="1" ht="11.25">
      <c r="A295" s="50" t="s">
        <v>274</v>
      </c>
      <c r="B295" s="61">
        <v>-1431.9541299999999</v>
      </c>
      <c r="C295" s="61">
        <v>0</v>
      </c>
      <c r="D295" s="61">
        <v>0</v>
      </c>
      <c r="E295" s="61">
        <v>0</v>
      </c>
      <c r="F295" s="61">
        <v>-1431.9541299999999</v>
      </c>
    </row>
    <row r="296" spans="1:6" s="50" customFormat="1" ht="11.25">
      <c r="A296" s="50" t="s">
        <v>275</v>
      </c>
      <c r="B296" s="61">
        <v>-4204.6865900000003</v>
      </c>
      <c r="C296" s="61">
        <v>0</v>
      </c>
      <c r="D296" s="61">
        <v>0</v>
      </c>
      <c r="E296" s="61">
        <v>0</v>
      </c>
      <c r="F296" s="61">
        <v>-4204.6865900000003</v>
      </c>
    </row>
    <row r="297" spans="1:6" s="50" customFormat="1" ht="11.25">
      <c r="A297" s="50" t="s">
        <v>276</v>
      </c>
      <c r="B297" s="61">
        <v>-1023.9529699999999</v>
      </c>
      <c r="C297" s="61">
        <v>-186.17892000000001</v>
      </c>
      <c r="D297" s="61">
        <v>-3.1900999999999997</v>
      </c>
      <c r="E297" s="61">
        <v>0</v>
      </c>
      <c r="F297" s="61">
        <v>-1213.3219899999999</v>
      </c>
    </row>
    <row r="298" spans="1:6" s="50" customFormat="1" ht="11.25">
      <c r="A298" s="50" t="s">
        <v>277</v>
      </c>
      <c r="B298" s="61">
        <v>-2244.4478799999997</v>
      </c>
      <c r="C298" s="61">
        <v>0</v>
      </c>
      <c r="D298" s="61">
        <v>0</v>
      </c>
      <c r="E298" s="61">
        <v>0</v>
      </c>
      <c r="F298" s="61">
        <v>-2244.4478799999997</v>
      </c>
    </row>
    <row r="299" spans="1:6" s="50" customFormat="1" ht="11.25">
      <c r="A299" s="50" t="s">
        <v>278</v>
      </c>
      <c r="B299" s="61">
        <v>-275.55304999999998</v>
      </c>
      <c r="C299" s="61">
        <v>-321.66871999999995</v>
      </c>
      <c r="D299" s="61">
        <v>0</v>
      </c>
      <c r="E299" s="61">
        <v>0</v>
      </c>
      <c r="F299" s="61">
        <v>-597.22176999999999</v>
      </c>
    </row>
    <row r="300" spans="1:6" s="50" customFormat="1" ht="12" thickBot="1">
      <c r="A300" s="50" t="s">
        <v>279</v>
      </c>
      <c r="B300" s="61">
        <v>-8693.5727699999989</v>
      </c>
      <c r="C300" s="61">
        <v>-6124.45568</v>
      </c>
      <c r="D300" s="61">
        <v>0</v>
      </c>
      <c r="E300" s="61">
        <v>0</v>
      </c>
      <c r="F300" s="61">
        <v>-14818.02845</v>
      </c>
    </row>
    <row r="301" spans="1:6" s="50" customFormat="1" ht="12.75" thickTop="1" thickBot="1">
      <c r="A301" s="53" t="s">
        <v>280</v>
      </c>
      <c r="B301" s="60">
        <v>12467.340789999998</v>
      </c>
      <c r="C301" s="60">
        <v>-308.95090999999996</v>
      </c>
      <c r="D301" s="60">
        <v>-3.1900999999999997</v>
      </c>
      <c r="E301" s="60">
        <v>0</v>
      </c>
      <c r="F301" s="60">
        <v>12155.199779999999</v>
      </c>
    </row>
    <row r="302" spans="1:6" s="50" customFormat="1" ht="12" thickTop="1">
      <c r="A302" s="57" t="s">
        <v>281</v>
      </c>
      <c r="B302" s="61">
        <v>7.0069999999999993E-2</v>
      </c>
      <c r="C302" s="61">
        <v>0</v>
      </c>
      <c r="D302" s="61">
        <v>0</v>
      </c>
      <c r="E302" s="61">
        <v>502.59560999999997</v>
      </c>
      <c r="F302" s="61">
        <v>502.66568000000001</v>
      </c>
    </row>
    <row r="303" spans="1:6" s="50" customFormat="1" ht="11.25">
      <c r="A303" s="51" t="s">
        <v>282</v>
      </c>
      <c r="B303" s="61">
        <v>7.0069999999999993E-2</v>
      </c>
      <c r="C303" s="61">
        <v>0</v>
      </c>
      <c r="D303" s="61">
        <v>0</v>
      </c>
      <c r="E303" s="61">
        <v>0</v>
      </c>
      <c r="F303" s="61">
        <v>7.0069999999999993E-2</v>
      </c>
    </row>
    <row r="304" spans="1:6" s="50" customFormat="1" ht="11.25">
      <c r="A304" s="51" t="s">
        <v>283</v>
      </c>
      <c r="B304" s="61">
        <v>0</v>
      </c>
      <c r="C304" s="61">
        <v>0</v>
      </c>
      <c r="D304" s="61">
        <v>0</v>
      </c>
      <c r="E304" s="61">
        <v>502.59560999999997</v>
      </c>
      <c r="F304" s="61">
        <v>502.59560999999997</v>
      </c>
    </row>
    <row r="305" spans="1:7" s="50" customFormat="1" ht="11.25">
      <c r="A305" s="57" t="s">
        <v>284</v>
      </c>
      <c r="B305" s="61">
        <v>5.9999999999999995E-5</v>
      </c>
      <c r="C305" s="61">
        <v>0</v>
      </c>
      <c r="D305" s="61">
        <v>0</v>
      </c>
      <c r="E305" s="61">
        <v>0</v>
      </c>
      <c r="F305" s="61">
        <v>5.9999999999999995E-5</v>
      </c>
    </row>
    <row r="306" spans="1:7" s="50" customFormat="1" ht="11.25">
      <c r="A306" s="51" t="s">
        <v>285</v>
      </c>
      <c r="B306" s="61">
        <v>5.9999999999999995E-5</v>
      </c>
      <c r="C306" s="61">
        <v>0</v>
      </c>
      <c r="D306" s="61">
        <v>0</v>
      </c>
      <c r="E306" s="61">
        <v>0</v>
      </c>
      <c r="F306" s="61">
        <v>5.9999999999999995E-5</v>
      </c>
    </row>
    <row r="307" spans="1:7" s="50" customFormat="1" ht="12" thickBot="1">
      <c r="A307" s="51" t="s">
        <v>286</v>
      </c>
      <c r="B307" s="61">
        <v>0</v>
      </c>
      <c r="C307" s="61">
        <v>0</v>
      </c>
      <c r="D307" s="61">
        <v>0</v>
      </c>
      <c r="E307" s="61">
        <v>0</v>
      </c>
      <c r="F307" s="61">
        <v>0</v>
      </c>
    </row>
    <row r="308" spans="1:7" s="50" customFormat="1" ht="12.75" thickTop="1" thickBot="1">
      <c r="A308" s="53" t="s">
        <v>287</v>
      </c>
      <c r="B308" s="60">
        <v>12467.41092</v>
      </c>
      <c r="C308" s="60">
        <v>-308.95090999999996</v>
      </c>
      <c r="D308" s="60">
        <v>-3.1900999999999997</v>
      </c>
      <c r="E308" s="60">
        <v>502.59560999999997</v>
      </c>
      <c r="F308" s="60">
        <v>12657.865519999999</v>
      </c>
    </row>
    <row r="309" spans="1:7" s="50" customFormat="1" ht="12.75" thickTop="1" thickBot="1">
      <c r="A309" s="50" t="s">
        <v>288</v>
      </c>
      <c r="B309" s="61">
        <v>626.62599999999998</v>
      </c>
      <c r="C309" s="61">
        <v>5.0488299999999997</v>
      </c>
      <c r="D309" s="61">
        <v>0</v>
      </c>
      <c r="E309" s="61">
        <v>0</v>
      </c>
      <c r="F309" s="61">
        <v>631.67482999999993</v>
      </c>
    </row>
    <row r="310" spans="1:7" s="50" customFormat="1" ht="12.75" thickTop="1" thickBot="1">
      <c r="A310" s="53" t="s">
        <v>289</v>
      </c>
      <c r="B310" s="60">
        <v>13094.03692</v>
      </c>
      <c r="C310" s="60">
        <v>-303.90208000000001</v>
      </c>
      <c r="D310" s="60">
        <v>-3.1900999999999997</v>
      </c>
      <c r="E310" s="60">
        <v>502.59560999999997</v>
      </c>
      <c r="F310" s="60">
        <v>13289.540349999999</v>
      </c>
    </row>
    <row r="311" spans="1:7" s="50" customFormat="1" ht="12.75" thickTop="1" thickBot="1">
      <c r="A311" s="51" t="s">
        <v>290</v>
      </c>
      <c r="B311" s="61">
        <v>826.82043999999996</v>
      </c>
      <c r="C311" s="61">
        <v>-0.78721000000000008</v>
      </c>
      <c r="D311" s="61">
        <v>0</v>
      </c>
      <c r="E311" s="61">
        <v>0</v>
      </c>
      <c r="F311" s="61">
        <v>826.03323</v>
      </c>
    </row>
    <row r="312" spans="1:7" s="50" customFormat="1" ht="12.75" thickTop="1" thickBot="1">
      <c r="A312" s="49" t="s">
        <v>291</v>
      </c>
      <c r="B312" s="60">
        <v>13920.85736</v>
      </c>
      <c r="C312" s="60">
        <v>-304.68928999999997</v>
      </c>
      <c r="D312" s="60">
        <v>-3.1900999999999997</v>
      </c>
      <c r="E312" s="60">
        <v>502.59560999999997</v>
      </c>
      <c r="F312" s="60">
        <v>14115.57358</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13920.85736</v>
      </c>
      <c r="C314" s="60">
        <v>-304.68928999999997</v>
      </c>
      <c r="D314" s="60">
        <v>-3.1900999999999997</v>
      </c>
      <c r="E314" s="60">
        <v>502.59560999999997</v>
      </c>
      <c r="F314" s="60">
        <v>14115.57358</v>
      </c>
    </row>
    <row r="315" spans="1:7" s="50" customFormat="1" ht="12.75" thickTop="1" thickBot="1">
      <c r="A315" s="57" t="s">
        <v>294</v>
      </c>
      <c r="B315" s="61">
        <v>-21.41564</v>
      </c>
      <c r="C315" s="61">
        <v>0</v>
      </c>
      <c r="D315" s="61">
        <v>0</v>
      </c>
      <c r="E315" s="61">
        <v>0</v>
      </c>
      <c r="F315" s="61">
        <v>-21.41564</v>
      </c>
    </row>
    <row r="316" spans="1:7" s="50" customFormat="1" ht="12.75" thickTop="1" thickBot="1">
      <c r="A316" s="53" t="s">
        <v>295</v>
      </c>
      <c r="B316" s="527">
        <v>13899.441720000001</v>
      </c>
      <c r="C316" s="527">
        <v>-304.68928999999997</v>
      </c>
      <c r="D316" s="527">
        <v>-3.1900999999999997</v>
      </c>
      <c r="E316" s="527">
        <v>502.59560999999997</v>
      </c>
      <c r="F316" s="527">
        <v>14094.157939999999</v>
      </c>
    </row>
    <row r="317" spans="1:7" s="50" customFormat="1" ht="12.75" thickTop="1" thickBot="1">
      <c r="A317" s="783"/>
      <c r="B317" s="784"/>
      <c r="C317" s="784"/>
      <c r="D317" s="784"/>
      <c r="E317" s="784"/>
      <c r="F317" s="784"/>
    </row>
    <row r="318" spans="1:7" s="137" customFormat="1" ht="13.5" thickTop="1">
      <c r="A318" s="68"/>
      <c r="B318" s="524"/>
      <c r="C318" s="524"/>
      <c r="D318" s="524"/>
      <c r="E318" s="524"/>
      <c r="F318" s="524"/>
    </row>
    <row r="319" spans="1:7" s="830" customFormat="1" ht="15.75">
      <c r="A319" s="69"/>
      <c r="B319" s="70"/>
      <c r="C319" s="70"/>
      <c r="D319" s="70"/>
      <c r="E319" s="70"/>
      <c r="F319" s="70"/>
      <c r="G319" s="75"/>
    </row>
    <row r="320" spans="1:7" s="830" customFormat="1" ht="15.75">
      <c r="A320" s="69"/>
      <c r="B320" s="70"/>
      <c r="C320" s="70"/>
      <c r="D320" s="70"/>
      <c r="E320" s="70"/>
      <c r="F320" s="70"/>
      <c r="G320" s="75"/>
    </row>
    <row r="321" spans="1:7" s="830" customFormat="1" ht="15.75">
      <c r="A321" s="69"/>
      <c r="B321" s="70"/>
      <c r="C321" s="70"/>
      <c r="D321" s="70"/>
      <c r="E321" s="70"/>
      <c r="F321" s="70"/>
      <c r="G321" s="75"/>
    </row>
    <row r="322" spans="1:7" s="830" customFormat="1" ht="15.75">
      <c r="A322" s="69"/>
      <c r="B322" s="70"/>
      <c r="C322" s="70"/>
      <c r="D322" s="70"/>
      <c r="E322" s="70"/>
      <c r="F322" s="70"/>
      <c r="G322" s="75"/>
    </row>
    <row r="323" spans="1:7" s="830" customFormat="1" ht="15.75">
      <c r="A323" s="69"/>
      <c r="B323" s="70"/>
      <c r="C323" s="70"/>
      <c r="D323" s="70"/>
      <c r="E323" s="70"/>
      <c r="F323" s="70"/>
      <c r="G323" s="75"/>
    </row>
    <row r="324" spans="1:7" s="830" customFormat="1" ht="15.75">
      <c r="A324" s="69"/>
      <c r="B324" s="70"/>
      <c r="C324" s="70"/>
      <c r="D324" s="70"/>
      <c r="E324" s="70"/>
      <c r="F324" s="70"/>
      <c r="G324" s="75"/>
    </row>
    <row r="325" spans="1:7" s="830" customFormat="1" ht="15.75">
      <c r="A325" s="69"/>
      <c r="B325" s="70"/>
      <c r="C325" s="70"/>
      <c r="D325" s="70"/>
      <c r="E325" s="70"/>
      <c r="F325" s="70"/>
      <c r="G325" s="75"/>
    </row>
    <row r="326" spans="1:7" s="830" customFormat="1" ht="15.75">
      <c r="A326" s="69"/>
      <c r="B326" s="70"/>
      <c r="C326" s="70"/>
      <c r="D326" s="70"/>
      <c r="E326" s="70"/>
      <c r="F326" s="70"/>
      <c r="G326" s="75"/>
    </row>
    <row r="327" spans="1:7" s="830" customFormat="1" ht="15.75">
      <c r="A327" s="69"/>
      <c r="B327" s="70"/>
      <c r="C327" s="70"/>
      <c r="D327" s="70"/>
      <c r="E327" s="70"/>
      <c r="F327" s="70"/>
      <c r="G327" s="75"/>
    </row>
    <row r="328" spans="1:7" s="830" customFormat="1" ht="15.75">
      <c r="A328" s="69"/>
      <c r="B328" s="70"/>
      <c r="C328" s="70"/>
      <c r="D328" s="70"/>
      <c r="E328" s="70"/>
      <c r="F328" s="70"/>
      <c r="G328" s="75"/>
    </row>
    <row r="329" spans="1:7" s="830" customFormat="1" ht="15.75">
      <c r="A329" s="69"/>
      <c r="B329" s="70"/>
      <c r="C329" s="70"/>
      <c r="D329" s="70"/>
      <c r="E329" s="70"/>
      <c r="F329" s="70"/>
      <c r="G329" s="75"/>
    </row>
    <row r="330" spans="1:7" s="830" customFormat="1" ht="15.75">
      <c r="A330" s="69"/>
      <c r="B330" s="70"/>
      <c r="C330" s="70"/>
      <c r="D330" s="70"/>
      <c r="E330" s="70"/>
      <c r="F330" s="70"/>
      <c r="G330" s="75"/>
    </row>
    <row r="331" spans="1:7" s="830" customFormat="1" ht="15.75">
      <c r="A331" s="69"/>
      <c r="B331" s="70"/>
      <c r="C331" s="70"/>
      <c r="D331" s="70"/>
      <c r="E331" s="70"/>
      <c r="F331" s="70"/>
      <c r="G331" s="75"/>
    </row>
    <row r="332" spans="1:7" s="830" customFormat="1" ht="15.75">
      <c r="A332" s="69"/>
      <c r="B332" s="70"/>
      <c r="C332" s="70"/>
      <c r="D332" s="70"/>
      <c r="E332" s="70"/>
      <c r="F332" s="70"/>
      <c r="G332" s="75"/>
    </row>
    <row r="333" spans="1:7" s="830" customFormat="1" ht="15.75">
      <c r="A333" s="69"/>
      <c r="B333" s="70"/>
      <c r="C333" s="70"/>
      <c r="D333" s="70"/>
      <c r="E333" s="70"/>
      <c r="F333" s="70"/>
      <c r="G333" s="75"/>
    </row>
    <row r="334" spans="1:7" s="830" customFormat="1" ht="15.75">
      <c r="A334" s="69"/>
      <c r="B334" s="70"/>
      <c r="C334" s="70"/>
      <c r="D334" s="70"/>
      <c r="E334" s="70"/>
      <c r="F334" s="70"/>
      <c r="G334" s="75"/>
    </row>
    <row r="335" spans="1:7" s="830" customFormat="1" ht="15.75">
      <c r="A335" s="69"/>
      <c r="B335" s="70"/>
      <c r="C335" s="70"/>
      <c r="D335" s="70"/>
      <c r="E335" s="70"/>
      <c r="F335" s="70"/>
      <c r="G335" s="75"/>
    </row>
    <row r="336" spans="1:7" s="830" customFormat="1" ht="15.75">
      <c r="A336" s="69"/>
      <c r="B336" s="70"/>
      <c r="C336" s="70"/>
      <c r="D336" s="70"/>
      <c r="E336" s="70"/>
      <c r="F336" s="70"/>
      <c r="G336" s="75"/>
    </row>
    <row r="337" spans="1:7" s="830" customFormat="1" ht="15.75">
      <c r="A337" s="69"/>
      <c r="B337" s="70"/>
      <c r="C337" s="70"/>
      <c r="D337" s="70"/>
      <c r="E337" s="70"/>
      <c r="F337" s="70"/>
      <c r="G337" s="75"/>
    </row>
    <row r="338" spans="1:7" s="830" customFormat="1" ht="15.75">
      <c r="A338" s="69"/>
      <c r="B338" s="70"/>
      <c r="C338" s="70"/>
      <c r="D338" s="70"/>
      <c r="E338" s="70"/>
      <c r="F338" s="70"/>
      <c r="G338" s="75"/>
    </row>
    <row r="339" spans="1:7" s="830" customFormat="1" ht="15.75">
      <c r="A339" s="69"/>
      <c r="B339" s="70"/>
      <c r="C339" s="70"/>
      <c r="D339" s="70"/>
      <c r="E339" s="70"/>
      <c r="F339" s="70"/>
      <c r="G339" s="75"/>
    </row>
    <row r="340" spans="1:7" s="830" customFormat="1" ht="15.75">
      <c r="A340" s="69"/>
      <c r="B340" s="70"/>
      <c r="C340" s="70"/>
      <c r="D340" s="70"/>
      <c r="E340" s="70"/>
      <c r="F340" s="70"/>
      <c r="G340" s="75"/>
    </row>
    <row r="341" spans="1:7" s="830" customFormat="1" ht="15.75">
      <c r="A341" s="69"/>
      <c r="B341" s="70"/>
      <c r="C341" s="70"/>
      <c r="D341" s="70"/>
      <c r="E341" s="70"/>
      <c r="F341" s="70"/>
      <c r="G341" s="75"/>
    </row>
    <row r="342" spans="1:7" s="830" customFormat="1" ht="15.75">
      <c r="A342" s="69"/>
      <c r="B342" s="70"/>
      <c r="C342" s="70"/>
      <c r="D342" s="70"/>
      <c r="E342" s="70"/>
      <c r="F342" s="70"/>
      <c r="G342" s="75"/>
    </row>
    <row r="343" spans="1:7" s="830" customFormat="1" ht="15.75">
      <c r="A343" s="69"/>
      <c r="B343" s="70"/>
      <c r="C343" s="70"/>
      <c r="D343" s="70"/>
      <c r="E343" s="70"/>
      <c r="F343" s="70"/>
      <c r="G343" s="75"/>
    </row>
    <row r="344" spans="1:7" s="830" customFormat="1" ht="15.75">
      <c r="A344" s="69"/>
      <c r="B344" s="70"/>
      <c r="C344" s="70"/>
      <c r="D344" s="70"/>
      <c r="E344" s="70"/>
      <c r="F344" s="70"/>
      <c r="G344" s="75"/>
    </row>
    <row r="345" spans="1:7" s="830" customFormat="1" ht="15.75">
      <c r="A345" s="69"/>
      <c r="B345" s="70"/>
      <c r="C345" s="70"/>
      <c r="D345" s="70"/>
      <c r="E345" s="70"/>
      <c r="F345" s="70"/>
      <c r="G345" s="75"/>
    </row>
    <row r="346" spans="1:7" s="830" customFormat="1" ht="15.75">
      <c r="A346" s="69"/>
      <c r="B346" s="70"/>
      <c r="C346" s="70"/>
      <c r="D346" s="70"/>
      <c r="E346" s="70"/>
      <c r="F346" s="70"/>
      <c r="G346" s="75"/>
    </row>
    <row r="347" spans="1:7" s="830" customFormat="1" ht="15.75">
      <c r="A347" s="69"/>
      <c r="B347" s="70"/>
      <c r="C347" s="70"/>
      <c r="D347" s="70"/>
      <c r="E347" s="70"/>
      <c r="F347" s="70"/>
      <c r="G347" s="75"/>
    </row>
    <row r="348" spans="1:7" s="830" customFormat="1" ht="15.75">
      <c r="A348" s="69"/>
      <c r="B348" s="70"/>
      <c r="C348" s="70"/>
      <c r="D348" s="70"/>
      <c r="E348" s="70"/>
      <c r="F348" s="70"/>
      <c r="G348" s="75"/>
    </row>
    <row r="349" spans="1:7" s="830" customFormat="1" ht="15.75">
      <c r="A349" s="69"/>
      <c r="B349" s="70"/>
      <c r="C349" s="70"/>
      <c r="D349" s="70"/>
      <c r="E349" s="70"/>
      <c r="F349" s="70"/>
      <c r="G349" s="75"/>
    </row>
    <row r="350" spans="1:7" s="830" customFormat="1" ht="15.75">
      <c r="A350" s="69"/>
      <c r="B350" s="70"/>
      <c r="C350" s="70"/>
      <c r="D350" s="70"/>
      <c r="E350" s="70"/>
      <c r="F350" s="70"/>
      <c r="G350" s="75"/>
    </row>
    <row r="351" spans="1:7" s="830" customFormat="1" ht="15.75">
      <c r="A351" s="69"/>
      <c r="B351" s="70"/>
      <c r="C351" s="70"/>
      <c r="D351" s="70"/>
      <c r="E351" s="70"/>
      <c r="F351" s="70"/>
      <c r="G351" s="75"/>
    </row>
    <row r="352" spans="1:7" s="830" customFormat="1" ht="15.75">
      <c r="A352" s="69"/>
      <c r="B352" s="70"/>
      <c r="C352" s="70"/>
      <c r="D352" s="70"/>
      <c r="E352" s="70"/>
      <c r="F352" s="70"/>
      <c r="G352" s="75"/>
    </row>
    <row r="353" spans="1:7" s="830" customFormat="1" ht="15.75">
      <c r="A353" s="69"/>
      <c r="B353" s="70"/>
      <c r="C353" s="70"/>
      <c r="D353" s="70"/>
      <c r="E353" s="70"/>
      <c r="F353" s="70"/>
      <c r="G353" s="75"/>
    </row>
    <row r="354" spans="1:7" s="830" customFormat="1" ht="15.75">
      <c r="A354" s="69"/>
      <c r="B354" s="70"/>
      <c r="C354" s="70"/>
      <c r="D354" s="70"/>
      <c r="E354" s="70"/>
      <c r="F354" s="70"/>
      <c r="G354" s="75"/>
    </row>
    <row r="355" spans="1:7" s="830" customFormat="1" ht="15.75">
      <c r="A355" s="69"/>
      <c r="B355" s="70"/>
      <c r="C355" s="70"/>
      <c r="D355" s="70"/>
      <c r="E355" s="70"/>
      <c r="F355" s="70"/>
      <c r="G355" s="75"/>
    </row>
    <row r="356" spans="1:7" s="830" customFormat="1" ht="15.75">
      <c r="A356" s="69"/>
      <c r="B356" s="70"/>
      <c r="C356" s="70"/>
      <c r="D356" s="70"/>
      <c r="E356" s="70"/>
      <c r="F356" s="70"/>
      <c r="G356" s="75"/>
    </row>
    <row r="357" spans="1:7" s="830" customFormat="1" ht="15.75">
      <c r="A357" s="69"/>
      <c r="B357" s="70"/>
      <c r="C357" s="70"/>
      <c r="D357" s="70"/>
      <c r="E357" s="70"/>
      <c r="F357" s="70"/>
      <c r="G357" s="75"/>
    </row>
    <row r="358" spans="1:7" s="830" customFormat="1" ht="15.75">
      <c r="A358" s="69"/>
      <c r="B358" s="70"/>
      <c r="C358" s="70"/>
      <c r="D358" s="70"/>
      <c r="E358" s="70"/>
      <c r="F358" s="70"/>
      <c r="G358" s="75"/>
    </row>
    <row r="359" spans="1:7" s="830" customFormat="1" ht="15.75">
      <c r="A359" s="69"/>
      <c r="B359" s="70"/>
      <c r="C359" s="70"/>
      <c r="D359" s="70"/>
      <c r="E359" s="70"/>
      <c r="F359" s="70"/>
      <c r="G359" s="75"/>
    </row>
    <row r="360" spans="1:7" s="830" customFormat="1" ht="15.75">
      <c r="A360" s="69"/>
      <c r="B360" s="70"/>
      <c r="C360" s="70"/>
      <c r="D360" s="70"/>
      <c r="E360" s="70"/>
      <c r="F360" s="70"/>
      <c r="G360" s="75"/>
    </row>
    <row r="361" spans="1:7" s="830" customFormat="1" ht="15.75">
      <c r="A361" s="69"/>
      <c r="B361" s="70"/>
      <c r="C361" s="70"/>
      <c r="D361" s="70"/>
      <c r="E361" s="70"/>
      <c r="F361" s="70"/>
      <c r="G361" s="75"/>
    </row>
    <row r="362" spans="1:7" s="830" customFormat="1" ht="15.75">
      <c r="A362" s="69"/>
      <c r="B362" s="70"/>
      <c r="C362" s="70"/>
      <c r="D362" s="70"/>
      <c r="E362" s="70"/>
      <c r="F362" s="70"/>
      <c r="G362" s="75"/>
    </row>
    <row r="363" spans="1:7" s="830" customFormat="1" ht="15.75">
      <c r="A363" s="69"/>
      <c r="B363" s="70"/>
      <c r="C363" s="70"/>
      <c r="D363" s="70"/>
      <c r="E363" s="70"/>
      <c r="F363" s="70"/>
      <c r="G363" s="75"/>
    </row>
    <row r="364" spans="1:7" s="830" customFormat="1" ht="15.75">
      <c r="A364" s="69"/>
      <c r="B364" s="70"/>
      <c r="C364" s="70"/>
      <c r="D364" s="70"/>
      <c r="E364" s="70"/>
      <c r="F364" s="70"/>
      <c r="G364" s="75"/>
    </row>
    <row r="365" spans="1:7" s="830" customFormat="1" ht="15.75">
      <c r="A365" s="69"/>
      <c r="B365" s="70"/>
      <c r="C365" s="70"/>
      <c r="D365" s="70"/>
      <c r="E365" s="70"/>
      <c r="F365" s="70"/>
      <c r="G365" s="75"/>
    </row>
    <row r="366" spans="1:7" s="830" customFormat="1" ht="15.75">
      <c r="A366" s="69"/>
      <c r="B366" s="70"/>
      <c r="C366" s="70"/>
      <c r="D366" s="70"/>
      <c r="E366" s="70"/>
      <c r="F366" s="70"/>
      <c r="G366" s="75"/>
    </row>
    <row r="367" spans="1:7" s="830" customFormat="1" ht="15.75">
      <c r="A367" s="69"/>
      <c r="B367" s="70"/>
      <c r="C367" s="70"/>
      <c r="D367" s="70"/>
      <c r="E367" s="70"/>
      <c r="F367" s="70"/>
      <c r="G367" s="75"/>
    </row>
    <row r="368" spans="1:7" s="830" customFormat="1" ht="15.75">
      <c r="A368" s="69"/>
      <c r="B368" s="70"/>
      <c r="C368" s="70"/>
      <c r="D368" s="70"/>
      <c r="E368" s="70"/>
      <c r="F368" s="70"/>
      <c r="G368" s="75"/>
    </row>
    <row r="369" spans="1:7" s="830" customFormat="1" ht="15.75">
      <c r="A369" s="69"/>
      <c r="B369" s="70"/>
      <c r="C369" s="70"/>
      <c r="D369" s="70"/>
      <c r="E369" s="70"/>
      <c r="F369" s="70"/>
      <c r="G369" s="75"/>
    </row>
    <row r="370" spans="1:7" s="830" customFormat="1" ht="15.75">
      <c r="A370" s="69"/>
      <c r="B370" s="70"/>
      <c r="C370" s="70"/>
      <c r="D370" s="70"/>
      <c r="E370" s="70"/>
      <c r="F370" s="70"/>
      <c r="G370" s="75"/>
    </row>
    <row r="371" spans="1:7" s="830" customFormat="1" ht="15.75">
      <c r="A371" s="69"/>
      <c r="B371" s="70"/>
      <c r="C371" s="70"/>
      <c r="D371" s="70"/>
      <c r="E371" s="70"/>
      <c r="F371" s="70"/>
      <c r="G371" s="75"/>
    </row>
    <row r="372" spans="1:7" s="830" customFormat="1" ht="15.75">
      <c r="A372" s="69"/>
      <c r="B372" s="70"/>
      <c r="C372" s="70"/>
      <c r="D372" s="70"/>
      <c r="E372" s="70"/>
      <c r="F372" s="70"/>
      <c r="G372" s="75"/>
    </row>
    <row r="373" spans="1:7" s="830" customFormat="1" ht="15.75">
      <c r="A373" s="69"/>
      <c r="B373" s="70"/>
      <c r="C373" s="70"/>
      <c r="D373" s="70"/>
      <c r="E373" s="70"/>
      <c r="F373" s="70"/>
      <c r="G373" s="75"/>
    </row>
    <row r="374" spans="1:7" s="830" customFormat="1" ht="15.75">
      <c r="A374" s="69"/>
      <c r="B374" s="70"/>
      <c r="C374" s="70"/>
      <c r="D374" s="70"/>
      <c r="E374" s="70"/>
      <c r="F374" s="70"/>
      <c r="G374" s="75"/>
    </row>
    <row r="375" spans="1:7" s="830" customFormat="1" ht="15.75">
      <c r="A375" s="69"/>
      <c r="B375" s="70"/>
      <c r="C375" s="70"/>
      <c r="D375" s="70"/>
      <c r="E375" s="70"/>
      <c r="F375" s="70"/>
      <c r="G375" s="75"/>
    </row>
    <row r="376" spans="1:7" s="830" customFormat="1" ht="15.75">
      <c r="A376" s="69"/>
      <c r="B376" s="70"/>
      <c r="C376" s="70"/>
      <c r="D376" s="70"/>
      <c r="E376" s="70"/>
      <c r="F376" s="70"/>
      <c r="G376" s="75"/>
    </row>
    <row r="377" spans="1:7" s="830" customFormat="1" ht="15.75">
      <c r="A377" s="69"/>
      <c r="B377" s="70"/>
      <c r="C377" s="70"/>
      <c r="D377" s="70"/>
      <c r="E377" s="70"/>
      <c r="F377" s="70"/>
      <c r="G377" s="75"/>
    </row>
    <row r="378" spans="1:7" s="830" customFormat="1" ht="15.75">
      <c r="A378" s="69"/>
      <c r="B378" s="70"/>
      <c r="C378" s="70"/>
      <c r="D378" s="70"/>
      <c r="E378" s="70"/>
      <c r="F378" s="70"/>
      <c r="G378" s="75"/>
    </row>
    <row r="379" spans="1:7" s="830" customFormat="1" ht="15.75">
      <c r="A379" s="69"/>
      <c r="B379" s="70"/>
      <c r="C379" s="70"/>
      <c r="D379" s="70"/>
      <c r="E379" s="70"/>
      <c r="F379" s="70"/>
      <c r="G379" s="75"/>
    </row>
    <row r="380" spans="1:7" s="830" customFormat="1" ht="15.75">
      <c r="A380" s="69"/>
      <c r="B380" s="70"/>
      <c r="C380" s="70"/>
      <c r="D380" s="70"/>
      <c r="E380" s="70"/>
      <c r="F380" s="70"/>
      <c r="G380" s="75"/>
    </row>
    <row r="381" spans="1:7" s="830" customFormat="1" ht="15.75">
      <c r="A381" s="69"/>
      <c r="B381" s="70"/>
      <c r="C381" s="70"/>
      <c r="D381" s="70"/>
      <c r="E381" s="70"/>
      <c r="F381" s="70"/>
      <c r="G381" s="75"/>
    </row>
    <row r="382" spans="1:7" s="830" customFormat="1" ht="15.75">
      <c r="A382" s="69"/>
      <c r="B382" s="70"/>
      <c r="C382" s="70"/>
      <c r="D382" s="70"/>
      <c r="E382" s="70"/>
      <c r="F382" s="70"/>
      <c r="G382" s="75"/>
    </row>
    <row r="383" spans="1:7" s="830" customFormat="1" ht="15.75">
      <c r="A383" s="69"/>
      <c r="B383" s="70"/>
      <c r="C383" s="70"/>
      <c r="D383" s="70"/>
      <c r="E383" s="70"/>
      <c r="F383" s="70"/>
      <c r="G383" s="75"/>
    </row>
    <row r="384" spans="1:7" s="830" customFormat="1" ht="15.75">
      <c r="A384" s="69"/>
      <c r="B384" s="70"/>
      <c r="C384" s="70"/>
      <c r="D384" s="70"/>
      <c r="E384" s="70"/>
      <c r="F384" s="70"/>
      <c r="G384" s="75"/>
    </row>
    <row r="385" spans="1:7" s="830" customFormat="1" ht="15.75">
      <c r="A385" s="69"/>
      <c r="B385" s="70"/>
      <c r="C385" s="70"/>
      <c r="D385" s="70"/>
      <c r="E385" s="70"/>
      <c r="F385" s="70"/>
      <c r="G385" s="75"/>
    </row>
    <row r="386" spans="1:7" s="830" customFormat="1" ht="15.75">
      <c r="A386" s="69"/>
      <c r="B386" s="70"/>
      <c r="C386" s="70"/>
      <c r="D386" s="70"/>
      <c r="E386" s="70"/>
      <c r="F386" s="70"/>
      <c r="G386" s="75"/>
    </row>
    <row r="387" spans="1:7" s="830" customFormat="1" ht="15.75">
      <c r="A387" s="69"/>
      <c r="B387" s="70"/>
      <c r="C387" s="70"/>
      <c r="D387" s="70"/>
      <c r="E387" s="70"/>
      <c r="F387" s="70"/>
      <c r="G387" s="75"/>
    </row>
    <row r="388" spans="1:7" s="830" customFormat="1" ht="15.75">
      <c r="A388" s="69"/>
      <c r="B388" s="70"/>
      <c r="C388" s="70"/>
      <c r="D388" s="70"/>
      <c r="E388" s="70"/>
      <c r="F388" s="70"/>
      <c r="G388" s="75"/>
    </row>
    <row r="389" spans="1:7" s="830" customFormat="1" ht="15.75">
      <c r="A389" s="69"/>
      <c r="B389" s="70"/>
      <c r="C389" s="70"/>
      <c r="D389" s="70"/>
      <c r="E389" s="70"/>
      <c r="F389" s="70"/>
      <c r="G389" s="75"/>
    </row>
    <row r="390" spans="1:7" s="830" customFormat="1" ht="15.75">
      <c r="A390" s="69"/>
      <c r="B390" s="70"/>
      <c r="C390" s="70"/>
      <c r="D390" s="70"/>
      <c r="E390" s="70"/>
      <c r="F390" s="70"/>
      <c r="G390" s="75"/>
    </row>
    <row r="391" spans="1:7" s="830" customFormat="1" ht="15.75">
      <c r="A391" s="69"/>
      <c r="B391" s="70"/>
      <c r="C391" s="70"/>
      <c r="D391" s="70"/>
      <c r="E391" s="70"/>
      <c r="F391" s="70"/>
      <c r="G391" s="75"/>
    </row>
    <row r="392" spans="1:7" s="830" customFormat="1" ht="15.75">
      <c r="A392" s="69"/>
      <c r="B392" s="70"/>
      <c r="C392" s="70"/>
      <c r="D392" s="70"/>
      <c r="E392" s="70"/>
      <c r="F392" s="70"/>
      <c r="G392" s="75"/>
    </row>
    <row r="393" spans="1:7" s="830" customFormat="1" ht="15.75">
      <c r="A393" s="69"/>
      <c r="B393" s="70"/>
      <c r="C393" s="70"/>
      <c r="D393" s="70"/>
      <c r="E393" s="70"/>
      <c r="F393" s="70"/>
      <c r="G393" s="75"/>
    </row>
    <row r="394" spans="1:7" s="830" customFormat="1" ht="15.75">
      <c r="A394" s="69"/>
      <c r="B394" s="70"/>
      <c r="C394" s="70"/>
      <c r="D394" s="70"/>
      <c r="E394" s="70"/>
      <c r="F394" s="70"/>
      <c r="G394" s="75"/>
    </row>
    <row r="395" spans="1:7" s="830" customFormat="1" ht="15.75">
      <c r="A395" s="69"/>
      <c r="B395" s="70"/>
      <c r="C395" s="70"/>
      <c r="D395" s="70"/>
      <c r="E395" s="70"/>
      <c r="F395" s="70"/>
      <c r="G395" s="75"/>
    </row>
    <row r="396" spans="1:7" s="830" customFormat="1" ht="15.75">
      <c r="A396" s="69"/>
      <c r="B396" s="70"/>
      <c r="C396" s="70"/>
      <c r="D396" s="70"/>
      <c r="E396" s="70"/>
      <c r="F396" s="70"/>
      <c r="G396" s="75"/>
    </row>
    <row r="397" spans="1:7" s="830" customFormat="1" ht="15.75">
      <c r="A397" s="69"/>
      <c r="B397" s="70"/>
      <c r="C397" s="70"/>
      <c r="D397" s="70"/>
      <c r="E397" s="70"/>
      <c r="F397" s="70"/>
      <c r="G397" s="75"/>
    </row>
    <row r="398" spans="1:7" s="830" customFormat="1" ht="15.75">
      <c r="A398" s="69"/>
      <c r="B398" s="70"/>
      <c r="C398" s="70"/>
      <c r="D398" s="70"/>
      <c r="E398" s="70"/>
      <c r="F398" s="70"/>
      <c r="G398" s="75"/>
    </row>
    <row r="399" spans="1:7" s="830" customFormat="1" ht="15.75">
      <c r="A399" s="69"/>
      <c r="B399" s="70"/>
      <c r="C399" s="70"/>
      <c r="D399" s="70"/>
      <c r="E399" s="70"/>
      <c r="F399" s="70"/>
      <c r="G399" s="75"/>
    </row>
    <row r="400" spans="1:7" s="830" customFormat="1" ht="15.75">
      <c r="A400" s="69"/>
      <c r="B400" s="70"/>
      <c r="C400" s="70"/>
      <c r="D400" s="70"/>
      <c r="E400" s="70"/>
      <c r="F400" s="70"/>
      <c r="G400" s="75"/>
    </row>
    <row r="401" spans="1:7" s="830" customFormat="1" ht="15.75">
      <c r="A401" s="69"/>
      <c r="B401" s="70"/>
      <c r="C401" s="70"/>
      <c r="D401" s="70"/>
      <c r="E401" s="70"/>
      <c r="F401" s="70"/>
      <c r="G401" s="75"/>
    </row>
    <row r="402" spans="1:7" s="830" customFormat="1" ht="15.75">
      <c r="A402" s="69"/>
      <c r="B402" s="70"/>
      <c r="C402" s="70"/>
      <c r="D402" s="70"/>
      <c r="E402" s="70"/>
      <c r="F402" s="70"/>
      <c r="G402" s="75"/>
    </row>
    <row r="403" spans="1:7" s="830" customFormat="1" ht="15.75">
      <c r="A403" s="69"/>
      <c r="B403" s="70"/>
      <c r="C403" s="70"/>
      <c r="D403" s="70"/>
      <c r="E403" s="70"/>
      <c r="F403" s="70"/>
      <c r="G403" s="75"/>
    </row>
    <row r="404" spans="1:7" s="830" customFormat="1" ht="15.75">
      <c r="A404" s="69"/>
      <c r="B404" s="70"/>
      <c r="C404" s="70"/>
      <c r="D404" s="70"/>
      <c r="E404" s="70"/>
      <c r="F404" s="70"/>
      <c r="G404" s="75"/>
    </row>
    <row r="405" spans="1:7" s="830" customFormat="1" ht="15.75">
      <c r="A405" s="69"/>
      <c r="B405" s="70"/>
      <c r="C405" s="70"/>
      <c r="D405" s="70"/>
      <c r="E405" s="70"/>
      <c r="F405" s="70"/>
      <c r="G405" s="75"/>
    </row>
    <row r="406" spans="1:7" s="830" customFormat="1" ht="15.75">
      <c r="A406" s="69"/>
      <c r="B406" s="70"/>
      <c r="C406" s="70"/>
      <c r="D406" s="70"/>
      <c r="E406" s="70"/>
      <c r="F406" s="70"/>
      <c r="G406" s="75"/>
    </row>
    <row r="407" spans="1:7" s="830" customFormat="1" ht="15.75">
      <c r="A407" s="69"/>
      <c r="B407" s="70"/>
      <c r="C407" s="70"/>
      <c r="D407" s="70"/>
      <c r="E407" s="70"/>
      <c r="F407" s="70"/>
      <c r="G407" s="75"/>
    </row>
    <row r="408" spans="1:7" s="830" customFormat="1" ht="15.75">
      <c r="A408" s="69"/>
      <c r="B408" s="70"/>
      <c r="C408" s="70"/>
      <c r="D408" s="70"/>
      <c r="E408" s="70"/>
      <c r="F408" s="70"/>
      <c r="G408" s="75"/>
    </row>
    <row r="409" spans="1:7" s="830" customFormat="1" ht="15.75">
      <c r="A409" s="69"/>
      <c r="B409" s="70"/>
      <c r="C409" s="70"/>
      <c r="D409" s="70"/>
      <c r="E409" s="70"/>
      <c r="F409" s="70"/>
      <c r="G409" s="75"/>
    </row>
    <row r="410" spans="1:7" s="830" customFormat="1" ht="15.75">
      <c r="A410" s="69"/>
      <c r="B410" s="70"/>
      <c r="C410" s="70"/>
      <c r="D410" s="70"/>
      <c r="E410" s="70"/>
      <c r="F410" s="70"/>
      <c r="G410" s="75"/>
    </row>
    <row r="411" spans="1:7" s="830" customFormat="1" ht="15.75">
      <c r="A411" s="69"/>
      <c r="B411" s="70"/>
      <c r="C411" s="70"/>
      <c r="D411" s="70"/>
      <c r="E411" s="70"/>
      <c r="F411" s="70"/>
      <c r="G411" s="75"/>
    </row>
    <row r="412" spans="1:7" s="830" customFormat="1" ht="15.75">
      <c r="A412" s="69"/>
      <c r="B412" s="70"/>
      <c r="C412" s="70"/>
      <c r="D412" s="70"/>
      <c r="E412" s="70"/>
      <c r="F412" s="70"/>
      <c r="G412" s="75"/>
    </row>
    <row r="413" spans="1:7" s="830" customFormat="1" ht="15.75">
      <c r="A413" s="69"/>
      <c r="B413" s="70"/>
      <c r="C413" s="70"/>
      <c r="D413" s="70"/>
      <c r="E413" s="70"/>
      <c r="F413" s="70"/>
      <c r="G413" s="75"/>
    </row>
    <row r="414" spans="1:7" s="830" customFormat="1" ht="15.75">
      <c r="A414" s="69"/>
      <c r="B414" s="70"/>
      <c r="C414" s="70"/>
      <c r="D414" s="70"/>
      <c r="E414" s="70"/>
      <c r="F414" s="70"/>
      <c r="G414" s="75"/>
    </row>
    <row r="415" spans="1:7" s="830" customFormat="1" ht="15.75">
      <c r="A415" s="69"/>
      <c r="B415" s="70"/>
      <c r="C415" s="70"/>
      <c r="D415" s="70"/>
      <c r="E415" s="70"/>
      <c r="F415" s="70"/>
      <c r="G415" s="75"/>
    </row>
    <row r="416" spans="1:7" s="830" customFormat="1" ht="15.75">
      <c r="A416" s="69"/>
      <c r="B416" s="70"/>
      <c r="C416" s="70"/>
      <c r="D416" s="70"/>
      <c r="E416" s="70"/>
      <c r="F416" s="70"/>
      <c r="G416" s="75"/>
    </row>
    <row r="417" spans="1:7" s="830" customFormat="1" ht="15.75">
      <c r="A417" s="69"/>
      <c r="B417" s="70"/>
      <c r="C417" s="70"/>
      <c r="D417" s="70"/>
      <c r="E417" s="70"/>
      <c r="F417" s="70"/>
      <c r="G417" s="75"/>
    </row>
    <row r="418" spans="1:7" s="830" customFormat="1" ht="15.75">
      <c r="A418" s="69"/>
      <c r="B418" s="70"/>
      <c r="C418" s="70"/>
      <c r="D418" s="70"/>
      <c r="E418" s="70"/>
      <c r="F418" s="70"/>
      <c r="G418" s="75"/>
    </row>
    <row r="419" spans="1:7" s="830" customFormat="1" ht="15.75">
      <c r="A419" s="69"/>
      <c r="B419" s="70"/>
      <c r="C419" s="70"/>
      <c r="D419" s="70"/>
      <c r="E419" s="70"/>
      <c r="F419" s="70"/>
      <c r="G419" s="75"/>
    </row>
    <row r="420" spans="1:7" s="830" customFormat="1" ht="15.75">
      <c r="A420" s="69"/>
      <c r="B420" s="70"/>
      <c r="C420" s="70"/>
      <c r="D420" s="70"/>
      <c r="E420" s="70"/>
      <c r="F420" s="70"/>
      <c r="G420" s="75"/>
    </row>
    <row r="421" spans="1:7" s="830" customFormat="1" ht="15.75">
      <c r="A421" s="69"/>
      <c r="B421" s="70"/>
      <c r="C421" s="70"/>
      <c r="D421" s="70"/>
      <c r="E421" s="70"/>
      <c r="F421" s="70"/>
      <c r="G421" s="75"/>
    </row>
    <row r="422" spans="1:7" s="830" customFormat="1" ht="15.75">
      <c r="A422" s="69"/>
      <c r="B422" s="70"/>
      <c r="C422" s="70"/>
      <c r="D422" s="70"/>
      <c r="E422" s="70"/>
      <c r="F422" s="70"/>
      <c r="G422" s="75"/>
    </row>
    <row r="423" spans="1:7" s="830" customFormat="1" ht="15.75">
      <c r="A423" s="69"/>
      <c r="B423" s="70"/>
      <c r="C423" s="70"/>
      <c r="D423" s="70"/>
      <c r="E423" s="70"/>
      <c r="F423" s="70"/>
      <c r="G423" s="75"/>
    </row>
    <row r="424" spans="1:7" s="830" customFormat="1" ht="15.75">
      <c r="A424" s="69"/>
      <c r="B424" s="70"/>
      <c r="C424" s="70"/>
      <c r="D424" s="70"/>
      <c r="E424" s="70"/>
      <c r="F424" s="70"/>
      <c r="G424" s="75"/>
    </row>
    <row r="425" spans="1:7" s="830" customFormat="1" ht="15.75">
      <c r="A425" s="69"/>
      <c r="B425" s="70"/>
      <c r="C425" s="70"/>
      <c r="D425" s="70"/>
      <c r="E425" s="70"/>
      <c r="F425" s="70"/>
      <c r="G425" s="75"/>
    </row>
    <row r="426" spans="1:7" s="830" customFormat="1" ht="15.75">
      <c r="A426" s="69"/>
      <c r="B426" s="70"/>
      <c r="C426" s="70"/>
      <c r="D426" s="70"/>
      <c r="E426" s="70"/>
      <c r="F426" s="70"/>
      <c r="G426" s="75"/>
    </row>
    <row r="427" spans="1:7" s="830" customFormat="1" ht="15.75">
      <c r="A427" s="69"/>
      <c r="B427" s="70"/>
      <c r="C427" s="70"/>
      <c r="D427" s="70"/>
      <c r="E427" s="70"/>
      <c r="F427" s="70"/>
      <c r="G427" s="75"/>
    </row>
    <row r="428" spans="1:7" s="830" customFormat="1" ht="15.75">
      <c r="A428" s="69"/>
      <c r="B428" s="70"/>
      <c r="C428" s="70"/>
      <c r="D428" s="70"/>
      <c r="E428" s="70"/>
      <c r="F428" s="70"/>
      <c r="G428" s="75"/>
    </row>
    <row r="429" spans="1:7" s="830" customFormat="1" ht="15.75">
      <c r="A429" s="69"/>
      <c r="B429" s="70"/>
      <c r="C429" s="70"/>
      <c r="D429" s="70"/>
      <c r="E429" s="70"/>
      <c r="F429" s="70"/>
      <c r="G429" s="75"/>
    </row>
    <row r="430" spans="1:7" s="830" customFormat="1" ht="15.75">
      <c r="A430" s="69"/>
      <c r="B430" s="70"/>
      <c r="C430" s="70"/>
      <c r="D430" s="70"/>
      <c r="E430" s="70"/>
      <c r="F430" s="70"/>
      <c r="G430" s="75"/>
    </row>
    <row r="431" spans="1:7" s="830" customFormat="1" ht="15.75">
      <c r="A431" s="69"/>
      <c r="B431" s="70"/>
      <c r="C431" s="70"/>
      <c r="D431" s="70"/>
      <c r="E431" s="70"/>
      <c r="F431" s="70"/>
      <c r="G431" s="75"/>
    </row>
    <row r="432" spans="1:7" s="830" customFormat="1" ht="15.75">
      <c r="A432" s="69"/>
      <c r="B432" s="70"/>
      <c r="C432" s="70"/>
      <c r="D432" s="70"/>
      <c r="E432" s="70"/>
      <c r="F432" s="70"/>
      <c r="G432" s="75"/>
    </row>
    <row r="433" spans="1:7" s="830" customFormat="1" ht="15.75">
      <c r="A433" s="69"/>
      <c r="B433" s="70"/>
      <c r="C433" s="70"/>
      <c r="D433" s="70"/>
      <c r="E433" s="70"/>
      <c r="F433" s="70"/>
      <c r="G433" s="75"/>
    </row>
    <row r="434" spans="1:7" s="830" customFormat="1" ht="15.75">
      <c r="A434" s="69"/>
      <c r="B434" s="70"/>
      <c r="C434" s="70"/>
      <c r="D434" s="70"/>
      <c r="E434" s="70"/>
      <c r="F434" s="70"/>
      <c r="G434" s="75"/>
    </row>
    <row r="435" spans="1:7" s="830" customFormat="1" ht="15.75">
      <c r="A435" s="69"/>
      <c r="B435" s="70"/>
      <c r="C435" s="70"/>
      <c r="D435" s="70"/>
      <c r="E435" s="70"/>
      <c r="F435" s="70"/>
      <c r="G435" s="75"/>
    </row>
    <row r="436" spans="1:7" s="830" customFormat="1" ht="15.75">
      <c r="A436" s="69"/>
      <c r="B436" s="70"/>
      <c r="C436" s="70"/>
      <c r="D436" s="70"/>
      <c r="E436" s="70"/>
      <c r="F436" s="70"/>
      <c r="G436" s="75"/>
    </row>
    <row r="437" spans="1:7" s="830" customFormat="1" ht="15.75">
      <c r="A437" s="69"/>
      <c r="B437" s="70"/>
      <c r="C437" s="70"/>
      <c r="D437" s="70"/>
      <c r="E437" s="70"/>
      <c r="F437" s="70"/>
      <c r="G437" s="75"/>
    </row>
    <row r="438" spans="1:7" s="830" customFormat="1" ht="15.75">
      <c r="A438" s="69"/>
      <c r="B438" s="70"/>
      <c r="C438" s="70"/>
      <c r="D438" s="70"/>
      <c r="E438" s="70"/>
      <c r="F438" s="70"/>
      <c r="G438" s="75"/>
    </row>
    <row r="439" spans="1:7" s="830" customFormat="1" ht="15.75">
      <c r="A439" s="69"/>
      <c r="B439" s="70"/>
      <c r="C439" s="70"/>
      <c r="D439" s="70"/>
      <c r="E439" s="70"/>
      <c r="F439" s="70"/>
      <c r="G439" s="75"/>
    </row>
    <row r="440" spans="1:7" s="830" customFormat="1" ht="15.75">
      <c r="A440" s="69"/>
      <c r="B440" s="70"/>
      <c r="C440" s="70"/>
      <c r="D440" s="70"/>
      <c r="E440" s="70"/>
      <c r="F440" s="70"/>
      <c r="G440" s="75"/>
    </row>
    <row r="441" spans="1:7" s="830" customFormat="1" ht="15.75">
      <c r="A441" s="69"/>
      <c r="B441" s="70"/>
      <c r="C441" s="70"/>
      <c r="D441" s="70"/>
      <c r="E441" s="70"/>
      <c r="F441" s="70"/>
      <c r="G441" s="75"/>
    </row>
    <row r="442" spans="1:7" s="830" customFormat="1" ht="15.75">
      <c r="A442" s="69"/>
      <c r="B442" s="70"/>
      <c r="C442" s="70"/>
      <c r="D442" s="70"/>
      <c r="E442" s="70"/>
      <c r="F442" s="70"/>
      <c r="G442" s="75"/>
    </row>
    <row r="443" spans="1:7" s="830" customFormat="1" ht="15.75">
      <c r="A443" s="69"/>
      <c r="B443" s="70"/>
      <c r="C443" s="70"/>
      <c r="D443" s="70"/>
      <c r="E443" s="70"/>
      <c r="F443" s="70"/>
      <c r="G443" s="75"/>
    </row>
    <row r="444" spans="1:7" s="830" customFormat="1" ht="15.75">
      <c r="A444" s="69"/>
      <c r="B444" s="70"/>
      <c r="C444" s="70"/>
      <c r="D444" s="70"/>
      <c r="E444" s="70"/>
      <c r="F444" s="70"/>
      <c r="G444" s="75"/>
    </row>
    <row r="445" spans="1:7" s="830" customFormat="1" ht="15.75">
      <c r="A445" s="69"/>
      <c r="B445" s="70"/>
      <c r="C445" s="70"/>
      <c r="D445" s="70"/>
      <c r="E445" s="70"/>
      <c r="F445" s="70"/>
      <c r="G445" s="75"/>
    </row>
    <row r="446" spans="1:7" s="830" customFormat="1" ht="15.75">
      <c r="A446" s="69"/>
      <c r="B446" s="70"/>
      <c r="C446" s="70"/>
      <c r="D446" s="70"/>
      <c r="E446" s="70"/>
      <c r="F446" s="70"/>
      <c r="G446" s="75"/>
    </row>
    <row r="447" spans="1:7" s="830" customFormat="1" ht="15.75">
      <c r="A447" s="69"/>
      <c r="B447" s="70"/>
      <c r="C447" s="70"/>
      <c r="D447" s="70"/>
      <c r="E447" s="70"/>
      <c r="F447" s="70"/>
      <c r="G447" s="75"/>
    </row>
    <row r="448" spans="1:7" s="830" customFormat="1" ht="15.75">
      <c r="A448" s="69"/>
      <c r="B448" s="70"/>
      <c r="C448" s="70"/>
      <c r="D448" s="70"/>
      <c r="E448" s="70"/>
      <c r="F448" s="70"/>
      <c r="G448" s="75"/>
    </row>
    <row r="449" spans="1:7" s="830" customFormat="1" ht="15.75">
      <c r="A449" s="69"/>
      <c r="B449" s="70"/>
      <c r="C449" s="70"/>
      <c r="D449" s="70"/>
      <c r="E449" s="70"/>
      <c r="F449" s="70"/>
      <c r="G449" s="75"/>
    </row>
    <row r="450" spans="1:7" s="830" customFormat="1" ht="15.75">
      <c r="A450" s="69"/>
      <c r="B450" s="70"/>
      <c r="C450" s="70"/>
      <c r="D450" s="70"/>
      <c r="E450" s="70"/>
      <c r="F450" s="70"/>
      <c r="G450" s="75"/>
    </row>
    <row r="451" spans="1:7" s="830" customFormat="1" ht="15.75">
      <c r="A451" s="69"/>
      <c r="B451" s="70"/>
      <c r="C451" s="70"/>
      <c r="D451" s="70"/>
      <c r="E451" s="70"/>
      <c r="F451" s="70"/>
      <c r="G451" s="75"/>
    </row>
    <row r="452" spans="1:7" s="830" customFormat="1" ht="15.75">
      <c r="A452" s="69"/>
      <c r="B452" s="70"/>
      <c r="C452" s="70"/>
      <c r="D452" s="70"/>
      <c r="E452" s="70"/>
      <c r="F452" s="70"/>
      <c r="G452" s="75"/>
    </row>
    <row r="453" spans="1:7" s="830" customFormat="1" ht="15.75">
      <c r="A453" s="69"/>
      <c r="B453" s="70"/>
      <c r="C453" s="70"/>
      <c r="D453" s="70"/>
      <c r="E453" s="70"/>
      <c r="F453" s="70"/>
      <c r="G453" s="75"/>
    </row>
    <row r="454" spans="1:7" s="830" customFormat="1" ht="15.75">
      <c r="A454" s="69"/>
      <c r="B454" s="70"/>
      <c r="C454" s="70"/>
      <c r="D454" s="70"/>
      <c r="E454" s="70"/>
      <c r="F454" s="70"/>
      <c r="G454" s="75"/>
    </row>
    <row r="455" spans="1:7" s="830" customFormat="1" ht="15.75">
      <c r="A455" s="69"/>
      <c r="B455" s="70"/>
      <c r="C455" s="70"/>
      <c r="D455" s="70"/>
      <c r="E455" s="70"/>
      <c r="F455" s="70"/>
      <c r="G455" s="75"/>
    </row>
    <row r="456" spans="1:7" s="830" customFormat="1" ht="15.75">
      <c r="A456" s="69"/>
      <c r="B456" s="70"/>
      <c r="C456" s="70"/>
      <c r="D456" s="70"/>
      <c r="E456" s="70"/>
      <c r="F456" s="70"/>
      <c r="G456" s="75"/>
    </row>
    <row r="457" spans="1:7" s="830" customFormat="1" ht="15.75">
      <c r="A457" s="69"/>
      <c r="B457" s="70"/>
      <c r="C457" s="70"/>
      <c r="D457" s="70"/>
      <c r="E457" s="70"/>
      <c r="F457" s="70"/>
      <c r="G457" s="75"/>
    </row>
    <row r="458" spans="1:7" s="830" customFormat="1" ht="15.75">
      <c r="A458" s="69"/>
      <c r="B458" s="70"/>
      <c r="C458" s="70"/>
      <c r="D458" s="70"/>
      <c r="E458" s="70"/>
      <c r="F458" s="70"/>
      <c r="G458" s="75"/>
    </row>
    <row r="459" spans="1:7" s="830" customFormat="1" ht="15.75">
      <c r="A459" s="69"/>
      <c r="B459" s="70"/>
      <c r="C459" s="70"/>
      <c r="D459" s="70"/>
      <c r="E459" s="70"/>
      <c r="F459" s="70"/>
      <c r="G459" s="75"/>
    </row>
    <row r="460" spans="1:7" s="830" customFormat="1" ht="15.75">
      <c r="A460" s="69"/>
      <c r="B460" s="70"/>
      <c r="C460" s="70"/>
      <c r="D460" s="70"/>
      <c r="E460" s="70"/>
      <c r="F460" s="70"/>
      <c r="G460" s="75"/>
    </row>
    <row r="461" spans="1:7" s="830" customFormat="1" ht="15.75">
      <c r="A461" s="69"/>
      <c r="B461" s="70"/>
      <c r="C461" s="70"/>
      <c r="D461" s="70"/>
      <c r="E461" s="70"/>
      <c r="F461" s="70"/>
      <c r="G461" s="75"/>
    </row>
    <row r="462" spans="1:7" s="830" customFormat="1" ht="15.75">
      <c r="A462" s="69"/>
      <c r="B462" s="70"/>
      <c r="C462" s="70"/>
      <c r="D462" s="70"/>
      <c r="E462" s="70"/>
      <c r="F462" s="70"/>
      <c r="G462" s="75"/>
    </row>
    <row r="463" spans="1:7" s="830" customFormat="1" ht="15.75">
      <c r="A463" s="69"/>
      <c r="B463" s="70"/>
      <c r="C463" s="70"/>
      <c r="D463" s="70"/>
      <c r="E463" s="70"/>
      <c r="F463" s="70"/>
      <c r="G463" s="75"/>
    </row>
    <row r="464" spans="1:7" s="830" customFormat="1" ht="15.75">
      <c r="A464" s="69"/>
      <c r="B464" s="70"/>
      <c r="C464" s="70"/>
      <c r="D464" s="70"/>
      <c r="E464" s="70"/>
      <c r="F464" s="70"/>
      <c r="G464" s="75"/>
    </row>
    <row r="465" spans="1:7" s="830" customFormat="1" ht="15.75">
      <c r="A465" s="69"/>
      <c r="B465" s="70"/>
      <c r="C465" s="70"/>
      <c r="D465" s="70"/>
      <c r="E465" s="70"/>
      <c r="F465" s="70"/>
      <c r="G465" s="75"/>
    </row>
    <row r="466" spans="1:7" s="830" customFormat="1" ht="15.75">
      <c r="A466" s="69"/>
      <c r="B466" s="70"/>
      <c r="C466" s="70"/>
      <c r="D466" s="70"/>
      <c r="E466" s="70"/>
      <c r="F466" s="70"/>
      <c r="G466" s="75"/>
    </row>
    <row r="467" spans="1:7" s="830" customFormat="1" ht="15.75">
      <c r="A467" s="69"/>
      <c r="B467" s="70"/>
      <c r="C467" s="70"/>
      <c r="D467" s="70"/>
      <c r="E467" s="70"/>
      <c r="F467" s="70"/>
      <c r="G467" s="75"/>
    </row>
    <row r="468" spans="1:7" s="830" customFormat="1" ht="15.75">
      <c r="A468" s="69"/>
      <c r="B468" s="70"/>
      <c r="C468" s="70"/>
      <c r="D468" s="70"/>
      <c r="E468" s="70"/>
      <c r="F468" s="70"/>
      <c r="G468" s="75"/>
    </row>
    <row r="469" spans="1:7" s="830" customFormat="1" ht="15.75">
      <c r="A469" s="69"/>
      <c r="B469" s="70"/>
      <c r="C469" s="70"/>
      <c r="D469" s="70"/>
      <c r="E469" s="70"/>
      <c r="F469" s="70"/>
      <c r="G469" s="75"/>
    </row>
    <row r="470" spans="1:7" s="830" customFormat="1" ht="15.75">
      <c r="A470" s="69"/>
      <c r="B470" s="70"/>
      <c r="C470" s="70"/>
      <c r="D470" s="70"/>
      <c r="E470" s="70"/>
      <c r="F470" s="70"/>
      <c r="G470" s="75"/>
    </row>
    <row r="471" spans="1:7" s="830" customFormat="1" ht="15.75">
      <c r="A471" s="69"/>
      <c r="B471" s="70"/>
      <c r="C471" s="70"/>
      <c r="D471" s="70"/>
      <c r="E471" s="70"/>
      <c r="F471" s="70"/>
      <c r="G471" s="75"/>
    </row>
    <row r="472" spans="1:7" s="830" customFormat="1" ht="15.75">
      <c r="A472" s="69"/>
      <c r="B472" s="70"/>
      <c r="C472" s="70"/>
      <c r="D472" s="70"/>
      <c r="E472" s="70"/>
      <c r="F472" s="70"/>
      <c r="G472" s="75"/>
    </row>
    <row r="473" spans="1:7" s="830" customFormat="1" ht="15.75">
      <c r="A473" s="69"/>
      <c r="B473" s="70"/>
      <c r="C473" s="70"/>
      <c r="D473" s="70"/>
      <c r="E473" s="70"/>
      <c r="F473" s="70"/>
      <c r="G473" s="75"/>
    </row>
    <row r="474" spans="1:7" s="830" customFormat="1" ht="15.75">
      <c r="A474" s="69"/>
      <c r="B474" s="70"/>
      <c r="C474" s="70"/>
      <c r="D474" s="70"/>
      <c r="E474" s="70"/>
      <c r="F474" s="70"/>
      <c r="G474" s="75"/>
    </row>
    <row r="475" spans="1:7" s="830" customFormat="1" ht="15.75">
      <c r="A475" s="69"/>
      <c r="B475" s="70"/>
      <c r="C475" s="70"/>
      <c r="D475" s="70"/>
      <c r="E475" s="70"/>
      <c r="F475" s="70"/>
      <c r="G475" s="75"/>
    </row>
    <row r="476" spans="1:7" s="830" customFormat="1" ht="15.75">
      <c r="A476" s="69"/>
      <c r="B476" s="70"/>
      <c r="C476" s="70"/>
      <c r="D476" s="70"/>
      <c r="E476" s="70"/>
      <c r="F476" s="70"/>
      <c r="G476" s="75"/>
    </row>
    <row r="477" spans="1:7" s="830" customFormat="1" ht="15.75">
      <c r="A477" s="69"/>
      <c r="B477" s="70"/>
      <c r="C477" s="70"/>
      <c r="D477" s="70"/>
      <c r="E477" s="70"/>
      <c r="F477" s="70"/>
      <c r="G477" s="75"/>
    </row>
    <row r="478" spans="1:7" s="830" customFormat="1" ht="15.75">
      <c r="A478" s="69"/>
      <c r="B478" s="70"/>
      <c r="C478" s="70"/>
      <c r="D478" s="70"/>
      <c r="E478" s="70"/>
      <c r="F478" s="70"/>
      <c r="G478" s="75"/>
    </row>
    <row r="479" spans="1:7" s="830" customFormat="1" ht="15.75">
      <c r="A479" s="69"/>
      <c r="B479" s="70"/>
      <c r="C479" s="70"/>
      <c r="D479" s="70"/>
      <c r="E479" s="70"/>
      <c r="F479" s="70"/>
      <c r="G479" s="75"/>
    </row>
    <row r="480" spans="1:7" s="830" customFormat="1" ht="15.75">
      <c r="A480" s="69"/>
      <c r="B480" s="70"/>
      <c r="C480" s="70"/>
      <c r="D480" s="70"/>
      <c r="E480" s="70"/>
      <c r="F480" s="70"/>
      <c r="G480" s="75"/>
    </row>
    <row r="481" spans="1:7" s="830" customFormat="1" ht="15.75">
      <c r="A481" s="69"/>
      <c r="B481" s="70"/>
      <c r="C481" s="70"/>
      <c r="D481" s="70"/>
      <c r="E481" s="70"/>
      <c r="F481" s="70"/>
      <c r="G481" s="75"/>
    </row>
    <row r="482" spans="1:7" s="830" customFormat="1" ht="15.75">
      <c r="A482" s="69"/>
      <c r="B482" s="70"/>
      <c r="C482" s="70"/>
      <c r="D482" s="70"/>
      <c r="E482" s="70"/>
      <c r="F482" s="70"/>
      <c r="G482" s="75"/>
    </row>
    <row r="483" spans="1:7" s="830" customFormat="1" ht="15.75">
      <c r="A483" s="69"/>
      <c r="B483" s="70"/>
      <c r="C483" s="70"/>
      <c r="D483" s="70"/>
      <c r="E483" s="70"/>
      <c r="F483" s="70"/>
      <c r="G483" s="75"/>
    </row>
    <row r="484" spans="1:7" s="830" customFormat="1" ht="15.75">
      <c r="A484" s="69"/>
      <c r="B484" s="70"/>
      <c r="C484" s="70"/>
      <c r="D484" s="70"/>
      <c r="E484" s="70"/>
      <c r="F484" s="70"/>
      <c r="G484" s="75"/>
    </row>
    <row r="485" spans="1:7" s="830" customFormat="1" ht="15.75">
      <c r="A485" s="69"/>
      <c r="B485" s="70"/>
      <c r="C485" s="70"/>
      <c r="D485" s="70"/>
      <c r="E485" s="70"/>
      <c r="F485" s="70"/>
      <c r="G485" s="75"/>
    </row>
    <row r="486" spans="1:7" s="830" customFormat="1" ht="15.75">
      <c r="A486" s="69"/>
      <c r="B486" s="70"/>
      <c r="C486" s="70"/>
      <c r="D486" s="70"/>
      <c r="E486" s="70"/>
      <c r="F486" s="70"/>
      <c r="G486" s="75"/>
    </row>
    <row r="487" spans="1:7" s="830" customFormat="1" ht="15.75">
      <c r="A487" s="69"/>
      <c r="B487" s="70"/>
      <c r="C487" s="70"/>
      <c r="D487" s="70"/>
      <c r="E487" s="70"/>
      <c r="F487" s="70"/>
      <c r="G487" s="75"/>
    </row>
    <row r="488" spans="1:7" s="830" customFormat="1" ht="15.75">
      <c r="A488" s="69"/>
      <c r="B488" s="70"/>
      <c r="C488" s="70"/>
      <c r="D488" s="70"/>
      <c r="E488" s="70"/>
      <c r="F488" s="70"/>
      <c r="G488" s="75"/>
    </row>
    <row r="489" spans="1:7" s="830" customFormat="1" ht="15.75">
      <c r="A489" s="69"/>
      <c r="B489" s="70"/>
      <c r="C489" s="70"/>
      <c r="D489" s="70"/>
      <c r="E489" s="70"/>
      <c r="F489" s="70"/>
      <c r="G489" s="75"/>
    </row>
    <row r="490" spans="1:7" s="830" customFormat="1" ht="15.75">
      <c r="A490" s="69"/>
      <c r="B490" s="70"/>
      <c r="C490" s="70"/>
      <c r="D490" s="70"/>
      <c r="E490" s="70"/>
      <c r="F490" s="70"/>
      <c r="G490" s="75"/>
    </row>
    <row r="491" spans="1:7" s="830" customFormat="1" ht="15.75">
      <c r="A491" s="69"/>
      <c r="B491" s="70"/>
      <c r="C491" s="70"/>
      <c r="D491" s="70"/>
      <c r="E491" s="70"/>
      <c r="F491" s="70"/>
      <c r="G491" s="75"/>
    </row>
    <row r="492" spans="1:7" s="830" customFormat="1" ht="15.75">
      <c r="A492" s="69"/>
      <c r="B492" s="70"/>
      <c r="C492" s="70"/>
      <c r="D492" s="70"/>
      <c r="E492" s="70"/>
      <c r="F492" s="70"/>
      <c r="G492" s="75"/>
    </row>
    <row r="493" spans="1:7" s="830" customFormat="1" ht="15.75">
      <c r="A493" s="69"/>
      <c r="B493" s="70"/>
      <c r="C493" s="70"/>
      <c r="D493" s="70"/>
      <c r="E493" s="70"/>
      <c r="F493" s="70"/>
      <c r="G493" s="75"/>
    </row>
    <row r="494" spans="1:7" s="830" customFormat="1" ht="15.75">
      <c r="A494" s="69"/>
      <c r="B494" s="70"/>
      <c r="C494" s="70"/>
      <c r="D494" s="70"/>
      <c r="E494" s="70"/>
      <c r="F494" s="70"/>
      <c r="G494" s="75"/>
    </row>
    <row r="495" spans="1:7" s="830" customFormat="1" ht="15.75">
      <c r="A495" s="69"/>
      <c r="B495" s="70"/>
      <c r="C495" s="70"/>
      <c r="D495" s="70"/>
      <c r="E495" s="70"/>
      <c r="F495" s="70"/>
      <c r="G495" s="75"/>
    </row>
    <row r="496" spans="1:7" s="830" customFormat="1" ht="15.75">
      <c r="A496" s="69"/>
      <c r="B496" s="70"/>
      <c r="C496" s="70"/>
      <c r="D496" s="70"/>
      <c r="E496" s="70"/>
      <c r="F496" s="70"/>
      <c r="G496" s="75"/>
    </row>
    <row r="497" spans="1:7" s="830" customFormat="1" ht="15.75">
      <c r="A497" s="69"/>
      <c r="B497" s="70"/>
      <c r="C497" s="70"/>
      <c r="D497" s="70"/>
      <c r="E497" s="70"/>
      <c r="F497" s="70"/>
      <c r="G497" s="75"/>
    </row>
    <row r="498" spans="1:7" s="830" customFormat="1" ht="15.75">
      <c r="A498" s="69"/>
      <c r="B498" s="70"/>
      <c r="C498" s="70"/>
      <c r="D498" s="70"/>
      <c r="E498" s="70"/>
      <c r="F498" s="70"/>
      <c r="G498" s="75"/>
    </row>
    <row r="499" spans="1:7" s="830" customFormat="1" ht="15.75">
      <c r="A499" s="69"/>
      <c r="B499" s="70"/>
      <c r="C499" s="70"/>
      <c r="D499" s="70"/>
      <c r="E499" s="70"/>
      <c r="F499" s="70"/>
      <c r="G499" s="75"/>
    </row>
    <row r="500" spans="1:7" s="830" customFormat="1" ht="15.75">
      <c r="A500" s="69"/>
      <c r="B500" s="70"/>
      <c r="C500" s="70"/>
      <c r="D500" s="70"/>
      <c r="E500" s="70"/>
      <c r="F500" s="70"/>
      <c r="G500" s="75"/>
    </row>
    <row r="501" spans="1:7" s="830" customFormat="1" ht="15.75">
      <c r="A501" s="69"/>
      <c r="B501" s="70"/>
      <c r="C501" s="70"/>
      <c r="D501" s="70"/>
      <c r="E501" s="70"/>
      <c r="F501" s="70"/>
      <c r="G501" s="75"/>
    </row>
    <row r="502" spans="1:7" s="830" customFormat="1" ht="15.75">
      <c r="A502" s="69"/>
      <c r="B502" s="70"/>
      <c r="C502" s="70"/>
      <c r="D502" s="70"/>
      <c r="E502" s="70"/>
      <c r="F502" s="70"/>
      <c r="G502" s="75"/>
    </row>
    <row r="503" spans="1:7" s="830" customFormat="1" ht="15.75">
      <c r="A503" s="69"/>
      <c r="B503" s="70"/>
      <c r="C503" s="70"/>
      <c r="D503" s="70"/>
      <c r="E503" s="70"/>
      <c r="F503" s="70"/>
      <c r="G503" s="75"/>
    </row>
    <row r="504" spans="1:7" s="830" customFormat="1" ht="15.75">
      <c r="A504" s="69"/>
      <c r="B504" s="70"/>
      <c r="C504" s="70"/>
      <c r="D504" s="70"/>
      <c r="E504" s="70"/>
      <c r="F504" s="70"/>
      <c r="G504" s="75"/>
    </row>
    <row r="505" spans="1:7" s="830" customFormat="1" ht="15.75">
      <c r="A505" s="69"/>
      <c r="B505" s="70"/>
      <c r="C505" s="70"/>
      <c r="D505" s="70"/>
      <c r="E505" s="70"/>
      <c r="F505" s="70"/>
      <c r="G505" s="75"/>
    </row>
    <row r="506" spans="1:7" s="830" customFormat="1" ht="15.75">
      <c r="A506" s="69"/>
      <c r="B506" s="70"/>
      <c r="C506" s="70"/>
      <c r="D506" s="70"/>
      <c r="E506" s="70"/>
      <c r="F506" s="70"/>
      <c r="G506" s="75"/>
    </row>
    <row r="507" spans="1:7" s="830" customFormat="1" ht="15.75">
      <c r="A507" s="69"/>
      <c r="B507" s="70"/>
      <c r="C507" s="70"/>
      <c r="D507" s="70"/>
      <c r="E507" s="70"/>
      <c r="F507" s="70"/>
      <c r="G507" s="75"/>
    </row>
    <row r="508" spans="1:7" s="830" customFormat="1" ht="15.75">
      <c r="A508" s="69"/>
      <c r="B508" s="70"/>
      <c r="C508" s="70"/>
      <c r="D508" s="70"/>
      <c r="E508" s="70"/>
      <c r="F508" s="70"/>
      <c r="G508" s="75"/>
    </row>
    <row r="509" spans="1:7" s="830" customFormat="1" ht="15.75">
      <c r="A509" s="69"/>
      <c r="B509" s="70"/>
      <c r="C509" s="70"/>
      <c r="D509" s="70"/>
      <c r="E509" s="70"/>
      <c r="F509" s="70"/>
      <c r="G509" s="75"/>
    </row>
    <row r="510" spans="1:7" s="830" customFormat="1" ht="15.75">
      <c r="A510" s="69"/>
      <c r="B510" s="70"/>
      <c r="C510" s="70"/>
      <c r="D510" s="70"/>
      <c r="E510" s="70"/>
      <c r="F510" s="70"/>
      <c r="G510" s="75"/>
    </row>
    <row r="511" spans="1:7" s="830" customFormat="1" ht="15.75">
      <c r="A511" s="69"/>
      <c r="B511" s="70"/>
      <c r="C511" s="70"/>
      <c r="D511" s="70"/>
      <c r="E511" s="70"/>
      <c r="F511" s="70"/>
      <c r="G511" s="75"/>
    </row>
    <row r="512" spans="1:7" s="830" customFormat="1" ht="15.75">
      <c r="A512" s="69"/>
      <c r="B512" s="70"/>
      <c r="C512" s="70"/>
      <c r="D512" s="70"/>
      <c r="E512" s="70"/>
      <c r="F512" s="70"/>
      <c r="G512" s="75"/>
    </row>
    <row r="513" spans="1:7" s="830" customFormat="1" ht="15.75">
      <c r="A513" s="69"/>
      <c r="B513" s="70"/>
      <c r="C513" s="70"/>
      <c r="D513" s="70"/>
      <c r="E513" s="70"/>
      <c r="F513" s="70"/>
      <c r="G513" s="75"/>
    </row>
    <row r="514" spans="1:7" s="830" customFormat="1" ht="15.75">
      <c r="A514" s="69"/>
      <c r="B514" s="70"/>
      <c r="C514" s="70"/>
      <c r="D514" s="70"/>
      <c r="E514" s="70"/>
      <c r="F514" s="70"/>
      <c r="G514" s="75"/>
    </row>
    <row r="515" spans="1:7" s="830" customFormat="1" ht="15.75">
      <c r="A515" s="69"/>
      <c r="B515" s="70"/>
      <c r="C515" s="70"/>
      <c r="D515" s="70"/>
      <c r="E515" s="70"/>
      <c r="F515" s="70"/>
      <c r="G515" s="75"/>
    </row>
    <row r="516" spans="1:7" s="830" customFormat="1" ht="15.75">
      <c r="A516" s="69"/>
      <c r="B516" s="70"/>
      <c r="C516" s="70"/>
      <c r="D516" s="70"/>
      <c r="E516" s="70"/>
      <c r="F516" s="70"/>
      <c r="G516" s="75"/>
    </row>
    <row r="517" spans="1:7" s="830" customFormat="1" ht="15.75">
      <c r="A517" s="69"/>
      <c r="B517" s="70"/>
      <c r="C517" s="70"/>
      <c r="D517" s="70"/>
      <c r="E517" s="70"/>
      <c r="F517" s="70"/>
      <c r="G517" s="75"/>
    </row>
    <row r="518" spans="1:7" s="830" customFormat="1" ht="15.75">
      <c r="A518" s="69"/>
      <c r="B518" s="70"/>
      <c r="C518" s="70"/>
      <c r="D518" s="70"/>
      <c r="E518" s="70"/>
      <c r="F518" s="70"/>
      <c r="G518" s="75"/>
    </row>
    <row r="519" spans="1:7" s="830" customFormat="1" ht="15.75">
      <c r="A519" s="69"/>
      <c r="B519" s="70"/>
      <c r="C519" s="70"/>
      <c r="D519" s="70"/>
      <c r="E519" s="70"/>
      <c r="F519" s="70"/>
      <c r="G519" s="75"/>
    </row>
    <row r="520" spans="1:7" s="830" customFormat="1" ht="15.75">
      <c r="A520" s="69"/>
      <c r="B520" s="70"/>
      <c r="C520" s="70"/>
      <c r="D520" s="70"/>
      <c r="E520" s="70"/>
      <c r="F520" s="70"/>
      <c r="G520" s="75"/>
    </row>
    <row r="521" spans="1:7" s="830" customFormat="1" ht="15.75">
      <c r="A521" s="69"/>
      <c r="B521" s="70"/>
      <c r="C521" s="70"/>
      <c r="D521" s="70"/>
      <c r="E521" s="70"/>
      <c r="F521" s="70"/>
      <c r="G521" s="75"/>
    </row>
    <row r="522" spans="1:7" s="830" customFormat="1" ht="15.75">
      <c r="A522" s="69"/>
      <c r="B522" s="70"/>
      <c r="C522" s="70"/>
      <c r="D522" s="70"/>
      <c r="E522" s="70"/>
      <c r="F522" s="70"/>
      <c r="G522" s="75"/>
    </row>
    <row r="523" spans="1:7" s="830" customFormat="1" ht="15.75">
      <c r="A523" s="69"/>
      <c r="B523" s="70"/>
      <c r="C523" s="70"/>
      <c r="D523" s="70"/>
      <c r="E523" s="70"/>
      <c r="F523" s="70"/>
      <c r="G523" s="75"/>
    </row>
    <row r="524" spans="1:7" s="830" customFormat="1" ht="15.75">
      <c r="A524" s="69"/>
      <c r="B524" s="70"/>
      <c r="C524" s="70"/>
      <c r="D524" s="70"/>
      <c r="E524" s="70"/>
      <c r="F524" s="70"/>
      <c r="G524" s="75"/>
    </row>
    <row r="525" spans="1:7" s="830" customFormat="1" ht="15.75">
      <c r="A525" s="69"/>
      <c r="B525" s="70"/>
      <c r="C525" s="70"/>
      <c r="D525" s="70"/>
      <c r="E525" s="70"/>
      <c r="F525" s="70"/>
      <c r="G525" s="75"/>
    </row>
    <row r="526" spans="1:7" s="830" customFormat="1" ht="15.75">
      <c r="A526" s="69"/>
      <c r="B526" s="70"/>
      <c r="C526" s="70"/>
      <c r="D526" s="70"/>
      <c r="E526" s="70"/>
      <c r="F526" s="70"/>
      <c r="G526" s="75"/>
    </row>
    <row r="527" spans="1:7" s="830" customFormat="1" ht="15.75">
      <c r="A527" s="69"/>
      <c r="B527" s="70"/>
      <c r="C527" s="70"/>
      <c r="D527" s="70"/>
      <c r="E527" s="70"/>
      <c r="F527" s="70"/>
      <c r="G527" s="75"/>
    </row>
    <row r="528" spans="1:7" s="830" customFormat="1" ht="15.75">
      <c r="A528" s="69"/>
      <c r="B528" s="70"/>
      <c r="C528" s="70"/>
      <c r="D528" s="70"/>
      <c r="E528" s="70"/>
      <c r="F528" s="70"/>
      <c r="G528" s="75"/>
    </row>
    <row r="529" spans="1:7" s="830" customFormat="1" ht="15.75">
      <c r="A529" s="69"/>
      <c r="B529" s="70"/>
      <c r="C529" s="70"/>
      <c r="D529" s="70"/>
      <c r="E529" s="70"/>
      <c r="F529" s="70"/>
      <c r="G529" s="75"/>
    </row>
    <row r="530" spans="1:7" s="830" customFormat="1" ht="15.75">
      <c r="A530" s="69"/>
      <c r="B530" s="70"/>
      <c r="C530" s="70"/>
      <c r="D530" s="70"/>
      <c r="E530" s="70"/>
      <c r="F530" s="70"/>
      <c r="G530" s="75"/>
    </row>
    <row r="531" spans="1:7" s="830" customFormat="1" ht="15.75">
      <c r="A531" s="69"/>
      <c r="B531" s="70"/>
      <c r="C531" s="70"/>
      <c r="D531" s="70"/>
      <c r="E531" s="70"/>
      <c r="F531" s="70"/>
      <c r="G531" s="75"/>
    </row>
    <row r="532" spans="1:7" s="830" customFormat="1" ht="15.75">
      <c r="A532" s="69"/>
      <c r="B532" s="70"/>
      <c r="C532" s="70"/>
      <c r="D532" s="70"/>
      <c r="E532" s="70"/>
      <c r="F532" s="70"/>
      <c r="G532" s="75"/>
    </row>
    <row r="533" spans="1:7" s="830" customFormat="1" ht="15.75">
      <c r="A533" s="69"/>
      <c r="B533" s="70"/>
      <c r="C533" s="70"/>
      <c r="D533" s="70"/>
      <c r="E533" s="70"/>
      <c r="F533" s="70"/>
      <c r="G533" s="75"/>
    </row>
    <row r="534" spans="1:7" s="830" customFormat="1" ht="15.75">
      <c r="A534" s="69"/>
      <c r="B534" s="70"/>
      <c r="C534" s="70"/>
      <c r="D534" s="70"/>
      <c r="E534" s="70"/>
      <c r="F534" s="70"/>
      <c r="G534" s="75"/>
    </row>
    <row r="535" spans="1:7" s="830" customFormat="1" ht="15.75">
      <c r="A535" s="69"/>
      <c r="B535" s="70"/>
      <c r="C535" s="70"/>
      <c r="D535" s="70"/>
      <c r="E535" s="70"/>
      <c r="F535" s="70"/>
      <c r="G535" s="75"/>
    </row>
    <row r="536" spans="1:7" s="830" customFormat="1" ht="15.75">
      <c r="A536" s="69"/>
      <c r="B536" s="70"/>
      <c r="C536" s="70"/>
      <c r="D536" s="70"/>
      <c r="E536" s="70"/>
      <c r="F536" s="70"/>
      <c r="G536" s="75"/>
    </row>
    <row r="537" spans="1:7" s="830" customFormat="1" ht="15.75">
      <c r="A537" s="69"/>
      <c r="B537" s="70"/>
      <c r="C537" s="70"/>
      <c r="D537" s="70"/>
      <c r="E537" s="70"/>
      <c r="F537" s="70"/>
      <c r="G537" s="75"/>
    </row>
    <row r="538" spans="1:7" s="830" customFormat="1" ht="15.75">
      <c r="A538" s="69"/>
      <c r="B538" s="70"/>
      <c r="C538" s="70"/>
      <c r="D538" s="70"/>
      <c r="E538" s="70"/>
      <c r="F538" s="70"/>
      <c r="G538" s="75"/>
    </row>
    <row r="539" spans="1:7" s="830" customFormat="1" ht="15.75">
      <c r="A539" s="69"/>
      <c r="B539" s="70"/>
      <c r="C539" s="70"/>
      <c r="D539" s="70"/>
      <c r="E539" s="70"/>
      <c r="F539" s="70"/>
      <c r="G539" s="75"/>
    </row>
    <row r="540" spans="1:7" s="830" customFormat="1" ht="15.75">
      <c r="A540" s="69"/>
      <c r="B540" s="70"/>
      <c r="C540" s="70"/>
      <c r="D540" s="70"/>
      <c r="E540" s="70"/>
      <c r="F540" s="70"/>
      <c r="G540" s="75"/>
    </row>
    <row r="541" spans="1:7" s="830" customFormat="1" ht="15.75">
      <c r="A541" s="69"/>
      <c r="B541" s="70"/>
      <c r="C541" s="70"/>
      <c r="D541" s="70"/>
      <c r="E541" s="70"/>
      <c r="F541" s="70"/>
      <c r="G541" s="75"/>
    </row>
    <row r="542" spans="1:7" s="830" customFormat="1" ht="15.75">
      <c r="A542" s="69"/>
      <c r="B542" s="70"/>
      <c r="C542" s="70"/>
      <c r="D542" s="70"/>
      <c r="E542" s="70"/>
      <c r="F542" s="70"/>
      <c r="G542" s="75"/>
    </row>
    <row r="543" spans="1:7" s="830" customFormat="1" ht="15.75">
      <c r="A543" s="69"/>
      <c r="B543" s="70"/>
      <c r="C543" s="70"/>
      <c r="D543" s="70"/>
      <c r="E543" s="70"/>
      <c r="F543" s="70"/>
      <c r="G543" s="75"/>
    </row>
    <row r="544" spans="1:7" s="830" customFormat="1" ht="15.75">
      <c r="A544" s="69"/>
      <c r="B544" s="70"/>
      <c r="C544" s="70"/>
      <c r="D544" s="70"/>
      <c r="E544" s="70"/>
      <c r="F544" s="70"/>
      <c r="G544" s="75"/>
    </row>
    <row r="545" spans="1:7" s="830" customFormat="1" ht="15.75">
      <c r="A545" s="69"/>
      <c r="B545" s="70"/>
      <c r="C545" s="70"/>
      <c r="D545" s="70"/>
      <c r="E545" s="70"/>
      <c r="F545" s="70"/>
      <c r="G545" s="75"/>
    </row>
    <row r="546" spans="1:7" s="830" customFormat="1" ht="15.75">
      <c r="A546" s="69"/>
      <c r="B546" s="70"/>
      <c r="C546" s="70"/>
      <c r="D546" s="70"/>
      <c r="E546" s="70"/>
      <c r="F546" s="70"/>
      <c r="G546" s="75"/>
    </row>
    <row r="547" spans="1:7" s="830" customFormat="1" ht="15.75">
      <c r="A547" s="69"/>
      <c r="B547" s="70"/>
      <c r="C547" s="70"/>
      <c r="D547" s="70"/>
      <c r="E547" s="70"/>
      <c r="F547" s="70"/>
      <c r="G547" s="75"/>
    </row>
    <row r="548" spans="1:7" s="830" customFormat="1" ht="15.75">
      <c r="A548" s="69"/>
      <c r="B548" s="70"/>
      <c r="C548" s="70"/>
      <c r="D548" s="70"/>
      <c r="E548" s="70"/>
      <c r="F548" s="70"/>
      <c r="G548" s="75"/>
    </row>
    <row r="549" spans="1:7" s="830" customFormat="1" ht="15.75">
      <c r="A549" s="69"/>
      <c r="B549" s="70"/>
      <c r="C549" s="70"/>
      <c r="D549" s="70"/>
      <c r="E549" s="70"/>
      <c r="F549" s="70"/>
      <c r="G549" s="75"/>
    </row>
    <row r="550" spans="1:7" s="830" customFormat="1" ht="15.75">
      <c r="A550" s="69"/>
      <c r="B550" s="70"/>
      <c r="C550" s="70"/>
      <c r="D550" s="70"/>
      <c r="E550" s="70"/>
      <c r="F550" s="70"/>
      <c r="G550" s="75"/>
    </row>
    <row r="551" spans="1:7" s="830" customFormat="1" ht="15.75">
      <c r="A551" s="69"/>
      <c r="B551" s="70"/>
      <c r="C551" s="70"/>
      <c r="D551" s="70"/>
      <c r="E551" s="70"/>
      <c r="F551" s="70"/>
      <c r="G551" s="75"/>
    </row>
    <row r="552" spans="1:7" s="830" customFormat="1" ht="15.75">
      <c r="A552" s="69"/>
      <c r="B552" s="70"/>
      <c r="C552" s="70"/>
      <c r="D552" s="70"/>
      <c r="E552" s="70"/>
      <c r="F552" s="70"/>
      <c r="G552" s="75"/>
    </row>
    <row r="553" spans="1:7" s="830" customFormat="1" ht="15.75">
      <c r="A553" s="69"/>
      <c r="B553" s="70"/>
      <c r="C553" s="70"/>
      <c r="D553" s="70"/>
      <c r="E553" s="70"/>
      <c r="F553" s="70"/>
      <c r="G553" s="75"/>
    </row>
    <row r="554" spans="1:7" s="830" customFormat="1" ht="15.75">
      <c r="A554" s="69"/>
      <c r="B554" s="70"/>
      <c r="C554" s="70"/>
      <c r="D554" s="70"/>
      <c r="E554" s="70"/>
      <c r="F554" s="70"/>
      <c r="G554" s="75"/>
    </row>
    <row r="555" spans="1:7" s="830" customFormat="1" ht="15.75">
      <c r="A555" s="69"/>
      <c r="B555" s="70"/>
      <c r="C555" s="70"/>
      <c r="D555" s="70"/>
      <c r="E555" s="70"/>
      <c r="F555" s="70"/>
      <c r="G555" s="75"/>
    </row>
    <row r="556" spans="1:7" s="830" customFormat="1" ht="15.75">
      <c r="A556" s="69"/>
      <c r="B556" s="70"/>
      <c r="C556" s="70"/>
      <c r="D556" s="70"/>
      <c r="E556" s="70"/>
      <c r="F556" s="70"/>
      <c r="G556" s="75"/>
    </row>
    <row r="557" spans="1:7" s="830" customFormat="1" ht="15.75">
      <c r="A557" s="69"/>
      <c r="B557" s="70"/>
      <c r="C557" s="70"/>
      <c r="D557" s="70"/>
      <c r="E557" s="70"/>
      <c r="F557" s="70"/>
      <c r="G557" s="75"/>
    </row>
    <row r="558" spans="1:7" s="830" customFormat="1" ht="15.75">
      <c r="A558" s="69"/>
      <c r="B558" s="70"/>
      <c r="C558" s="70"/>
      <c r="D558" s="70"/>
      <c r="E558" s="70"/>
      <c r="F558" s="70"/>
      <c r="G558" s="75"/>
    </row>
    <row r="559" spans="1:7" s="830" customFormat="1" ht="15.75">
      <c r="A559" s="69"/>
      <c r="B559" s="70"/>
      <c r="C559" s="70"/>
      <c r="D559" s="70"/>
      <c r="E559" s="70"/>
      <c r="F559" s="70"/>
      <c r="G559" s="75"/>
    </row>
    <row r="560" spans="1:7" s="830" customFormat="1" ht="15.75">
      <c r="A560" s="69"/>
      <c r="B560" s="70"/>
      <c r="C560" s="70"/>
      <c r="D560" s="70"/>
      <c r="E560" s="70"/>
      <c r="F560" s="70"/>
      <c r="G560" s="75"/>
    </row>
    <row r="561" spans="1:7" s="830" customFormat="1" ht="15.75">
      <c r="A561" s="69"/>
      <c r="B561" s="70"/>
      <c r="C561" s="70"/>
      <c r="D561" s="70"/>
      <c r="E561" s="70"/>
      <c r="F561" s="70"/>
      <c r="G561" s="75"/>
    </row>
    <row r="562" spans="1:7" s="830" customFormat="1" ht="15.75">
      <c r="A562" s="69"/>
      <c r="B562" s="70"/>
      <c r="C562" s="70"/>
      <c r="D562" s="70"/>
      <c r="E562" s="70"/>
      <c r="F562" s="70"/>
      <c r="G562" s="75"/>
    </row>
    <row r="563" spans="1:7" s="830" customFormat="1" ht="15.75">
      <c r="A563" s="69"/>
      <c r="B563" s="70"/>
      <c r="C563" s="70"/>
      <c r="D563" s="70"/>
      <c r="E563" s="70"/>
      <c r="F563" s="70"/>
      <c r="G563" s="75"/>
    </row>
    <row r="564" spans="1:7" s="830" customFormat="1" ht="15.75">
      <c r="A564" s="69"/>
      <c r="B564" s="70"/>
      <c r="C564" s="70"/>
      <c r="D564" s="70"/>
      <c r="E564" s="70"/>
      <c r="F564" s="70"/>
      <c r="G564" s="75"/>
    </row>
    <row r="565" spans="1:7" s="830" customFormat="1" ht="15.75">
      <c r="A565" s="69"/>
      <c r="B565" s="70"/>
      <c r="C565" s="70"/>
      <c r="D565" s="70"/>
      <c r="E565" s="70"/>
      <c r="F565" s="70"/>
      <c r="G565" s="75"/>
    </row>
    <row r="566" spans="1:7" s="830" customFormat="1" ht="15.75">
      <c r="A566" s="69"/>
      <c r="B566" s="70"/>
      <c r="C566" s="70"/>
      <c r="D566" s="70"/>
      <c r="E566" s="70"/>
      <c r="F566" s="70"/>
      <c r="G566" s="75"/>
    </row>
    <row r="567" spans="1:7" s="830" customFormat="1" ht="15.75">
      <c r="A567" s="69"/>
      <c r="B567" s="70"/>
      <c r="C567" s="70"/>
      <c r="D567" s="70"/>
      <c r="E567" s="70"/>
      <c r="F567" s="70"/>
      <c r="G567" s="75"/>
    </row>
    <row r="568" spans="1:7" s="830" customFormat="1" ht="15.75">
      <c r="A568" s="69"/>
      <c r="B568" s="70"/>
      <c r="C568" s="70"/>
      <c r="D568" s="70"/>
      <c r="E568" s="70"/>
      <c r="F568" s="70"/>
      <c r="G568" s="75"/>
    </row>
    <row r="569" spans="1:7" s="830" customFormat="1" ht="15.75">
      <c r="A569" s="69"/>
      <c r="B569" s="70"/>
      <c r="C569" s="70"/>
      <c r="D569" s="70"/>
      <c r="E569" s="70"/>
      <c r="F569" s="70"/>
      <c r="G569" s="75"/>
    </row>
    <row r="570" spans="1:7" s="830" customFormat="1" ht="15.75">
      <c r="A570" s="69"/>
      <c r="B570" s="70"/>
      <c r="C570" s="70"/>
      <c r="D570" s="70"/>
      <c r="E570" s="70"/>
      <c r="F570" s="70"/>
      <c r="G570" s="75"/>
    </row>
    <row r="571" spans="1:7" s="830" customFormat="1" ht="15.75">
      <c r="A571" s="69"/>
      <c r="B571" s="70"/>
      <c r="C571" s="70"/>
      <c r="D571" s="70"/>
      <c r="E571" s="70"/>
      <c r="F571" s="70"/>
      <c r="G571" s="75"/>
    </row>
    <row r="572" spans="1:7" s="830" customFormat="1" ht="15.75">
      <c r="A572" s="69"/>
      <c r="B572" s="70"/>
      <c r="C572" s="70"/>
      <c r="D572" s="70"/>
      <c r="E572" s="70"/>
      <c r="F572" s="70"/>
      <c r="G572" s="75"/>
    </row>
    <row r="573" spans="1:7" s="830" customFormat="1" ht="15.75">
      <c r="A573" s="69"/>
      <c r="B573" s="70"/>
      <c r="C573" s="70"/>
      <c r="D573" s="70"/>
      <c r="E573" s="70"/>
      <c r="F573" s="70"/>
      <c r="G573" s="75"/>
    </row>
    <row r="574" spans="1:7" s="830" customFormat="1" ht="15.75">
      <c r="A574" s="69"/>
      <c r="B574" s="70"/>
      <c r="C574" s="70"/>
      <c r="D574" s="70"/>
      <c r="E574" s="70"/>
      <c r="F574" s="70"/>
      <c r="G574" s="75"/>
    </row>
    <row r="575" spans="1:7" s="830" customFormat="1" ht="15.75">
      <c r="A575" s="69"/>
      <c r="B575" s="70"/>
      <c r="C575" s="70"/>
      <c r="D575" s="70"/>
      <c r="E575" s="70"/>
      <c r="F575" s="70"/>
      <c r="G575" s="75"/>
    </row>
    <row r="576" spans="1:7" s="830" customFormat="1" ht="15.75">
      <c r="A576" s="69"/>
      <c r="B576" s="70"/>
      <c r="C576" s="70"/>
      <c r="D576" s="70"/>
      <c r="E576" s="70"/>
      <c r="F576" s="70"/>
      <c r="G576" s="75"/>
    </row>
    <row r="577" spans="1:7" s="830" customFormat="1" ht="15.75">
      <c r="A577" s="69"/>
      <c r="B577" s="70"/>
      <c r="C577" s="70"/>
      <c r="D577" s="70"/>
      <c r="E577" s="70"/>
      <c r="F577" s="70"/>
      <c r="G577" s="75"/>
    </row>
    <row r="578" spans="1:7" s="830" customFormat="1" ht="15.75">
      <c r="A578" s="69"/>
      <c r="B578" s="70"/>
      <c r="C578" s="70"/>
      <c r="D578" s="70"/>
      <c r="E578" s="70"/>
      <c r="F578" s="70"/>
      <c r="G578" s="75"/>
    </row>
    <row r="579" spans="1:7" s="830" customFormat="1" ht="15.75">
      <c r="A579" s="69"/>
      <c r="B579" s="70"/>
      <c r="C579" s="70"/>
      <c r="D579" s="70"/>
      <c r="E579" s="70"/>
      <c r="F579" s="70"/>
      <c r="G579" s="75"/>
    </row>
    <row r="580" spans="1:7" s="830" customFormat="1" ht="15.75">
      <c r="A580" s="69"/>
      <c r="B580" s="70"/>
      <c r="C580" s="70"/>
      <c r="D580" s="70"/>
      <c r="E580" s="70"/>
      <c r="F580" s="70"/>
      <c r="G580" s="75"/>
    </row>
    <row r="581" spans="1:7" s="830" customFormat="1" ht="15.75">
      <c r="A581" s="69"/>
      <c r="B581" s="70"/>
      <c r="C581" s="70"/>
      <c r="D581" s="70"/>
      <c r="E581" s="70"/>
      <c r="F581" s="70"/>
      <c r="G581" s="75"/>
    </row>
    <row r="582" spans="1:7" s="830" customFormat="1" ht="15.75">
      <c r="A582" s="69"/>
      <c r="B582" s="70"/>
      <c r="C582" s="70"/>
      <c r="D582" s="70"/>
      <c r="E582" s="70"/>
      <c r="F582" s="70"/>
      <c r="G582" s="75"/>
    </row>
    <row r="583" spans="1:7" s="830" customFormat="1" ht="15.75">
      <c r="A583" s="69"/>
      <c r="B583" s="70"/>
      <c r="C583" s="70"/>
      <c r="D583" s="70"/>
      <c r="E583" s="70"/>
      <c r="F583" s="70"/>
      <c r="G583" s="75"/>
    </row>
    <row r="584" spans="1:7" s="830" customFormat="1" ht="15.75">
      <c r="A584" s="69"/>
      <c r="B584" s="70"/>
      <c r="C584" s="70"/>
      <c r="D584" s="70"/>
      <c r="E584" s="70"/>
      <c r="F584" s="70"/>
      <c r="G584" s="75"/>
    </row>
    <row r="585" spans="1:7" s="830" customFormat="1" ht="15.75">
      <c r="A585" s="69"/>
      <c r="B585" s="70"/>
      <c r="C585" s="70"/>
      <c r="D585" s="70"/>
      <c r="E585" s="70"/>
      <c r="F585" s="70"/>
      <c r="G585" s="75"/>
    </row>
    <row r="586" spans="1:7" s="830" customFormat="1" ht="15.75">
      <c r="A586" s="69"/>
      <c r="B586" s="70"/>
      <c r="C586" s="70"/>
      <c r="D586" s="70"/>
      <c r="E586" s="70"/>
      <c r="F586" s="70"/>
      <c r="G586" s="75"/>
    </row>
    <row r="587" spans="1:7" s="830" customFormat="1" ht="15.75">
      <c r="A587" s="69"/>
      <c r="B587" s="70"/>
      <c r="C587" s="70"/>
      <c r="D587" s="70"/>
      <c r="E587" s="70"/>
      <c r="F587" s="70"/>
      <c r="G587" s="75"/>
    </row>
    <row r="588" spans="1:7" s="830" customFormat="1" ht="15.75">
      <c r="A588" s="69"/>
      <c r="B588" s="70"/>
      <c r="C588" s="70"/>
      <c r="D588" s="70"/>
      <c r="E588" s="70"/>
      <c r="F588" s="70"/>
      <c r="G588" s="75"/>
    </row>
    <row r="589" spans="1:7" s="830" customFormat="1" ht="15.75">
      <c r="A589" s="69"/>
      <c r="B589" s="70"/>
      <c r="C589" s="70"/>
      <c r="D589" s="70"/>
      <c r="E589" s="70"/>
      <c r="F589" s="70"/>
      <c r="G589" s="75"/>
    </row>
    <row r="590" spans="1:7" s="830" customFormat="1" ht="15.75">
      <c r="A590" s="69"/>
      <c r="B590" s="70"/>
      <c r="C590" s="70"/>
      <c r="D590" s="70"/>
      <c r="E590" s="70"/>
      <c r="F590" s="70"/>
      <c r="G590" s="75"/>
    </row>
    <row r="591" spans="1:7" s="830" customFormat="1" ht="15.75">
      <c r="A591" s="69"/>
      <c r="B591" s="70"/>
      <c r="C591" s="70"/>
      <c r="D591" s="70"/>
      <c r="E591" s="70"/>
      <c r="F591" s="70"/>
      <c r="G591" s="75"/>
    </row>
    <row r="592" spans="1:7" s="830" customFormat="1" ht="15.75">
      <c r="A592" s="69"/>
      <c r="B592" s="70"/>
      <c r="C592" s="70"/>
      <c r="D592" s="70"/>
      <c r="E592" s="70"/>
      <c r="F592" s="70"/>
      <c r="G592" s="75"/>
    </row>
    <row r="593" spans="1:7" s="830" customFormat="1" ht="15.75">
      <c r="A593" s="69"/>
      <c r="B593" s="70"/>
      <c r="C593" s="70"/>
      <c r="D593" s="70"/>
      <c r="E593" s="70"/>
      <c r="F593" s="70"/>
      <c r="G593" s="75"/>
    </row>
    <row r="594" spans="1:7" s="830" customFormat="1" ht="15.75">
      <c r="A594" s="69"/>
      <c r="B594" s="70"/>
      <c r="C594" s="70"/>
      <c r="D594" s="70"/>
      <c r="E594" s="70"/>
      <c r="F594" s="70"/>
      <c r="G594" s="75"/>
    </row>
    <row r="595" spans="1:7" s="830" customFormat="1" ht="15.75">
      <c r="A595" s="69"/>
      <c r="B595" s="70"/>
      <c r="C595" s="70"/>
      <c r="D595" s="70"/>
      <c r="E595" s="70"/>
      <c r="F595" s="70"/>
      <c r="G595" s="75"/>
    </row>
    <row r="596" spans="1:7" s="830" customFormat="1" ht="15.75">
      <c r="A596" s="69"/>
      <c r="B596" s="70"/>
      <c r="C596" s="70"/>
      <c r="D596" s="70"/>
      <c r="E596" s="70"/>
      <c r="F596" s="70"/>
      <c r="G596" s="75"/>
    </row>
    <row r="597" spans="1:7" s="830" customFormat="1" ht="15.75">
      <c r="A597" s="69"/>
      <c r="B597" s="70"/>
      <c r="C597" s="70"/>
      <c r="D597" s="70"/>
      <c r="E597" s="70"/>
      <c r="F597" s="70"/>
      <c r="G597" s="75"/>
    </row>
    <row r="598" spans="1:7" s="830" customFormat="1" ht="15.75">
      <c r="A598" s="69"/>
      <c r="B598" s="70"/>
      <c r="C598" s="70"/>
      <c r="D598" s="70"/>
      <c r="E598" s="70"/>
      <c r="F598" s="70"/>
      <c r="G598" s="75"/>
    </row>
    <row r="599" spans="1:7" s="830" customFormat="1" ht="15.75">
      <c r="A599" s="69"/>
      <c r="B599" s="70"/>
      <c r="C599" s="70"/>
      <c r="D599" s="70"/>
      <c r="E599" s="70"/>
      <c r="F599" s="70"/>
      <c r="G599" s="75"/>
    </row>
    <row r="600" spans="1:7" s="830" customFormat="1" ht="15.75">
      <c r="A600" s="69"/>
      <c r="B600" s="70"/>
      <c r="C600" s="70"/>
      <c r="D600" s="70"/>
      <c r="E600" s="70"/>
      <c r="F600" s="70"/>
      <c r="G600" s="75"/>
    </row>
    <row r="601" spans="1:7" s="830" customFormat="1" ht="15.75">
      <c r="A601" s="69"/>
      <c r="B601" s="70"/>
      <c r="C601" s="70"/>
      <c r="D601" s="70"/>
      <c r="E601" s="70"/>
      <c r="F601" s="70"/>
      <c r="G601" s="75"/>
    </row>
    <row r="602" spans="1:7" s="830" customFormat="1" ht="15.75">
      <c r="A602" s="69"/>
      <c r="B602" s="70"/>
      <c r="C602" s="70"/>
      <c r="D602" s="70"/>
      <c r="E602" s="70"/>
      <c r="F602" s="70"/>
      <c r="G602" s="75"/>
    </row>
    <row r="603" spans="1:7" s="830" customFormat="1" ht="15.75">
      <c r="A603" s="69"/>
      <c r="B603" s="70"/>
      <c r="C603" s="70"/>
      <c r="D603" s="70"/>
      <c r="E603" s="70"/>
      <c r="F603" s="70"/>
      <c r="G603" s="75"/>
    </row>
    <row r="604" spans="1:7" s="830" customFormat="1" ht="15.75">
      <c r="A604" s="69"/>
      <c r="B604" s="70"/>
      <c r="C604" s="70"/>
      <c r="D604" s="70"/>
      <c r="E604" s="70"/>
      <c r="F604" s="70"/>
      <c r="G604" s="75"/>
    </row>
    <row r="605" spans="1:7" s="830" customFormat="1" ht="15.75">
      <c r="A605" s="69"/>
      <c r="B605" s="70"/>
      <c r="C605" s="70"/>
      <c r="D605" s="70"/>
      <c r="E605" s="70"/>
      <c r="F605" s="70"/>
      <c r="G605" s="75"/>
    </row>
    <row r="606" spans="1:7" s="830" customFormat="1" ht="15.75">
      <c r="A606" s="69"/>
      <c r="B606" s="70"/>
      <c r="C606" s="70"/>
      <c r="D606" s="70"/>
      <c r="E606" s="70"/>
      <c r="F606" s="70"/>
      <c r="G606" s="75"/>
    </row>
    <row r="607" spans="1:7" s="830" customFormat="1" ht="15.75">
      <c r="A607" s="69"/>
      <c r="B607" s="70"/>
      <c r="C607" s="70"/>
      <c r="D607" s="70"/>
      <c r="E607" s="70"/>
      <c r="F607" s="70"/>
      <c r="G607" s="75"/>
    </row>
    <row r="608" spans="1:7" s="830" customFormat="1" ht="15.75">
      <c r="A608" s="69"/>
      <c r="B608" s="70"/>
      <c r="C608" s="70"/>
      <c r="D608" s="70"/>
      <c r="E608" s="70"/>
      <c r="F608" s="70"/>
      <c r="G608" s="75"/>
    </row>
    <row r="609" spans="1:7" s="830" customFormat="1" ht="15.75">
      <c r="A609" s="69"/>
      <c r="B609" s="70"/>
      <c r="C609" s="70"/>
      <c r="D609" s="70"/>
      <c r="E609" s="70"/>
      <c r="F609" s="70"/>
      <c r="G609" s="75"/>
    </row>
    <row r="610" spans="1:7" s="830" customFormat="1" ht="15.75">
      <c r="A610" s="69"/>
      <c r="B610" s="70"/>
      <c r="C610" s="70"/>
      <c r="D610" s="70"/>
      <c r="E610" s="70"/>
      <c r="F610" s="70"/>
      <c r="G610" s="75"/>
    </row>
    <row r="611" spans="1:7" s="830" customFormat="1" ht="15.75">
      <c r="A611" s="69"/>
      <c r="B611" s="70"/>
      <c r="C611" s="70"/>
      <c r="D611" s="70"/>
      <c r="E611" s="70"/>
      <c r="F611" s="70"/>
      <c r="G611" s="75"/>
    </row>
    <row r="612" spans="1:7" s="830" customFormat="1" ht="15.75">
      <c r="A612" s="69"/>
      <c r="B612" s="70"/>
      <c r="C612" s="70"/>
      <c r="D612" s="70"/>
      <c r="E612" s="70"/>
      <c r="F612" s="70"/>
      <c r="G612" s="75"/>
    </row>
    <row r="613" spans="1:7" s="830" customFormat="1" ht="15.75">
      <c r="A613" s="69"/>
      <c r="B613" s="70"/>
      <c r="C613" s="70"/>
      <c r="D613" s="70"/>
      <c r="E613" s="70"/>
      <c r="F613" s="70"/>
      <c r="G613" s="75"/>
    </row>
    <row r="614" spans="1:7" s="830" customFormat="1" ht="15.75">
      <c r="A614" s="69"/>
      <c r="B614" s="70"/>
      <c r="C614" s="70"/>
      <c r="D614" s="70"/>
      <c r="E614" s="70"/>
      <c r="F614" s="70"/>
      <c r="G614" s="75"/>
    </row>
    <row r="615" spans="1:7" s="830" customFormat="1" ht="15.75">
      <c r="A615" s="69"/>
      <c r="B615" s="70"/>
      <c r="C615" s="70"/>
      <c r="D615" s="70"/>
      <c r="E615" s="70"/>
      <c r="F615" s="70"/>
      <c r="G615" s="75"/>
    </row>
    <row r="616" spans="1:7" s="830" customFormat="1" ht="15.75">
      <c r="A616" s="69"/>
      <c r="B616" s="70"/>
      <c r="C616" s="70"/>
      <c r="D616" s="70"/>
      <c r="E616" s="70"/>
      <c r="F616" s="70"/>
      <c r="G616" s="75"/>
    </row>
    <row r="617" spans="1:7" s="830" customFormat="1" ht="15.75">
      <c r="A617" s="69"/>
      <c r="B617" s="70"/>
      <c r="C617" s="70"/>
      <c r="D617" s="70"/>
      <c r="E617" s="70"/>
      <c r="F617" s="70"/>
      <c r="G617" s="75"/>
    </row>
    <row r="618" spans="1:7" s="830" customFormat="1" ht="15.75">
      <c r="A618" s="69"/>
      <c r="B618" s="70"/>
      <c r="C618" s="70"/>
      <c r="D618" s="70"/>
      <c r="E618" s="70"/>
      <c r="F618" s="70"/>
      <c r="G618" s="75"/>
    </row>
    <row r="619" spans="1:7" s="830" customFormat="1" ht="15.75">
      <c r="A619" s="69"/>
      <c r="B619" s="70"/>
      <c r="C619" s="70"/>
      <c r="D619" s="70"/>
      <c r="E619" s="70"/>
      <c r="F619" s="70"/>
      <c r="G619" s="75"/>
    </row>
    <row r="620" spans="1:7" s="830" customFormat="1" ht="15.75">
      <c r="A620" s="69"/>
      <c r="B620" s="70"/>
      <c r="C620" s="70"/>
      <c r="D620" s="70"/>
      <c r="E620" s="70"/>
      <c r="F620" s="70"/>
      <c r="G620" s="75"/>
    </row>
    <row r="621" spans="1:7" s="830" customFormat="1" ht="15.75">
      <c r="A621" s="69"/>
      <c r="B621" s="70"/>
      <c r="C621" s="70"/>
      <c r="D621" s="70"/>
      <c r="E621" s="70"/>
      <c r="F621" s="70"/>
      <c r="G621" s="75"/>
    </row>
    <row r="622" spans="1:7" s="830" customFormat="1" ht="15.75">
      <c r="A622" s="69"/>
      <c r="B622" s="70"/>
      <c r="C622" s="70"/>
      <c r="D622" s="70"/>
      <c r="E622" s="70"/>
      <c r="F622" s="70"/>
      <c r="G622" s="75"/>
    </row>
    <row r="623" spans="1:7" s="830" customFormat="1" ht="15.75">
      <c r="A623" s="69"/>
      <c r="B623" s="70"/>
      <c r="C623" s="70"/>
      <c r="D623" s="70"/>
      <c r="E623" s="70"/>
      <c r="F623" s="70"/>
      <c r="G623" s="75"/>
    </row>
    <row r="624" spans="1:7" s="830" customFormat="1" ht="15.75">
      <c r="A624" s="69"/>
      <c r="B624" s="70"/>
      <c r="C624" s="70"/>
      <c r="D624" s="70"/>
      <c r="E624" s="70"/>
      <c r="F624" s="70"/>
      <c r="G624" s="75"/>
    </row>
    <row r="625" spans="1:7" s="830" customFormat="1" ht="15.75">
      <c r="A625" s="69"/>
      <c r="B625" s="70"/>
      <c r="C625" s="70"/>
      <c r="D625" s="70"/>
      <c r="E625" s="70"/>
      <c r="F625" s="70"/>
      <c r="G625" s="75"/>
    </row>
    <row r="626" spans="1:7" s="830" customFormat="1" ht="15.75">
      <c r="A626" s="69"/>
      <c r="B626" s="70"/>
      <c r="C626" s="70"/>
      <c r="D626" s="70"/>
      <c r="E626" s="70"/>
      <c r="F626" s="70"/>
      <c r="G626" s="75"/>
    </row>
    <row r="627" spans="1:7" s="830" customFormat="1" ht="15.75">
      <c r="A627" s="69"/>
      <c r="B627" s="70"/>
      <c r="C627" s="70"/>
      <c r="D627" s="70"/>
      <c r="E627" s="70"/>
      <c r="F627" s="70"/>
      <c r="G627" s="75"/>
    </row>
    <row r="628" spans="1:7" s="830" customFormat="1" ht="15.75">
      <c r="A628" s="69"/>
      <c r="B628" s="70"/>
      <c r="C628" s="70"/>
      <c r="D628" s="70"/>
      <c r="E628" s="70"/>
      <c r="F628" s="70"/>
      <c r="G628" s="75"/>
    </row>
    <row r="629" spans="1:7" s="830" customFormat="1" ht="15.75">
      <c r="A629" s="69"/>
      <c r="B629" s="70"/>
      <c r="C629" s="70"/>
      <c r="D629" s="70"/>
      <c r="E629" s="70"/>
      <c r="F629" s="70"/>
      <c r="G629" s="75"/>
    </row>
    <row r="630" spans="1:7" s="830" customFormat="1" ht="15.75">
      <c r="A630" s="69"/>
      <c r="B630" s="70"/>
      <c r="C630" s="70"/>
      <c r="D630" s="70"/>
      <c r="E630" s="70"/>
      <c r="F630" s="70"/>
      <c r="G630" s="75"/>
    </row>
    <row r="631" spans="1:7" s="830" customFormat="1" ht="15.75">
      <c r="A631" s="69"/>
      <c r="B631" s="70"/>
      <c r="C631" s="70"/>
      <c r="D631" s="70"/>
      <c r="E631" s="70"/>
      <c r="F631" s="70"/>
      <c r="G631" s="75"/>
    </row>
    <row r="632" spans="1:7" s="830" customFormat="1" ht="15.75">
      <c r="A632" s="69"/>
      <c r="B632" s="70"/>
      <c r="C632" s="70"/>
      <c r="D632" s="70"/>
      <c r="E632" s="70"/>
      <c r="F632" s="70"/>
      <c r="G632" s="75"/>
    </row>
    <row r="633" spans="1:7" s="830" customFormat="1" ht="15.75">
      <c r="A633" s="69"/>
      <c r="B633" s="70"/>
      <c r="C633" s="70"/>
      <c r="D633" s="70"/>
      <c r="E633" s="70"/>
      <c r="F633" s="70"/>
      <c r="G633" s="75"/>
    </row>
    <row r="634" spans="1:7" s="830" customFormat="1" ht="15.75">
      <c r="A634" s="69"/>
      <c r="B634" s="70"/>
      <c r="C634" s="70"/>
      <c r="D634" s="70"/>
      <c r="E634" s="70"/>
      <c r="F634" s="70"/>
      <c r="G634" s="75"/>
    </row>
    <row r="635" spans="1:7" s="830" customFormat="1" ht="15.75">
      <c r="A635" s="69"/>
      <c r="B635" s="70"/>
      <c r="C635" s="70"/>
      <c r="D635" s="70"/>
      <c r="E635" s="70"/>
      <c r="F635" s="70"/>
      <c r="G635" s="75"/>
    </row>
    <row r="636" spans="1:7" s="830" customFormat="1" ht="15.75">
      <c r="A636" s="69"/>
      <c r="B636" s="70"/>
      <c r="C636" s="70"/>
      <c r="D636" s="70"/>
      <c r="E636" s="70"/>
      <c r="F636" s="70"/>
      <c r="G636" s="75"/>
    </row>
    <row r="637" spans="1:7" s="830" customFormat="1" ht="15.75">
      <c r="A637" s="69"/>
      <c r="B637" s="70"/>
      <c r="C637" s="70"/>
      <c r="D637" s="70"/>
      <c r="E637" s="70"/>
      <c r="F637" s="70"/>
      <c r="G637" s="75"/>
    </row>
    <row r="638" spans="1:7" s="830" customFormat="1" ht="15.75">
      <c r="A638" s="69"/>
      <c r="B638" s="70"/>
      <c r="C638" s="70"/>
      <c r="D638" s="70"/>
      <c r="E638" s="70"/>
      <c r="F638" s="70"/>
      <c r="G638" s="75"/>
    </row>
    <row r="639" spans="1:7" s="830" customFormat="1" ht="15.75">
      <c r="A639" s="69"/>
      <c r="B639" s="70"/>
      <c r="C639" s="70"/>
      <c r="D639" s="70"/>
      <c r="E639" s="70"/>
      <c r="F639" s="70"/>
      <c r="G639" s="75"/>
    </row>
    <row r="640" spans="1:7" s="830" customFormat="1" ht="15.75">
      <c r="A640" s="69"/>
      <c r="B640" s="70"/>
      <c r="C640" s="70"/>
      <c r="D640" s="70"/>
      <c r="E640" s="70"/>
      <c r="F640" s="70"/>
      <c r="G640" s="75"/>
    </row>
    <row r="641" spans="1:7" s="830" customFormat="1" ht="15.75">
      <c r="A641" s="69"/>
      <c r="B641" s="70"/>
      <c r="C641" s="70"/>
      <c r="D641" s="70"/>
      <c r="E641" s="70"/>
      <c r="F641" s="70"/>
      <c r="G641" s="75"/>
    </row>
    <row r="642" spans="1:7" s="830" customFormat="1" ht="15.75">
      <c r="A642" s="69"/>
      <c r="B642" s="70"/>
      <c r="C642" s="70"/>
      <c r="D642" s="70"/>
      <c r="E642" s="70"/>
      <c r="F642" s="70"/>
      <c r="G642" s="75"/>
    </row>
    <row r="643" spans="1:7" s="830" customFormat="1" ht="15.75">
      <c r="A643" s="69"/>
      <c r="B643" s="70"/>
      <c r="C643" s="70"/>
      <c r="D643" s="70"/>
      <c r="E643" s="70"/>
      <c r="F643" s="70"/>
      <c r="G643" s="75"/>
    </row>
    <row r="644" spans="1:7" s="830" customFormat="1" ht="15.75">
      <c r="A644" s="69"/>
      <c r="B644" s="70"/>
      <c r="C644" s="70"/>
      <c r="D644" s="70"/>
      <c r="E644" s="70"/>
      <c r="F644" s="70"/>
      <c r="G644" s="75"/>
    </row>
    <row r="645" spans="1:7" s="830" customFormat="1" ht="15.75">
      <c r="A645" s="69"/>
      <c r="B645" s="70"/>
      <c r="C645" s="70"/>
      <c r="D645" s="70"/>
      <c r="E645" s="70"/>
      <c r="F645" s="70"/>
      <c r="G645" s="75"/>
    </row>
    <row r="646" spans="1:7" s="830" customFormat="1" ht="15.75">
      <c r="A646" s="69"/>
      <c r="B646" s="70"/>
      <c r="C646" s="70"/>
      <c r="D646" s="70"/>
      <c r="E646" s="70"/>
      <c r="F646" s="70"/>
      <c r="G646" s="75"/>
    </row>
    <row r="647" spans="1:7" s="830" customFormat="1" ht="15.75">
      <c r="A647" s="69"/>
      <c r="B647" s="70"/>
      <c r="C647" s="70"/>
      <c r="D647" s="70"/>
      <c r="E647" s="70"/>
      <c r="F647" s="70"/>
      <c r="G647" s="75"/>
    </row>
    <row r="648" spans="1:7" s="830" customFormat="1" ht="15.75">
      <c r="A648" s="69"/>
      <c r="B648" s="70"/>
      <c r="C648" s="70"/>
      <c r="D648" s="70"/>
      <c r="E648" s="70"/>
      <c r="F648" s="70"/>
      <c r="G648" s="75"/>
    </row>
    <row r="649" spans="1:7" s="830" customFormat="1" ht="15.75">
      <c r="A649" s="69"/>
      <c r="B649" s="70"/>
      <c r="C649" s="70"/>
      <c r="D649" s="70"/>
      <c r="E649" s="70"/>
      <c r="F649" s="70"/>
      <c r="G649" s="75"/>
    </row>
    <row r="650" spans="1:7" s="830"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L11" sqref="L11"/>
    </sheetView>
  </sheetViews>
  <sheetFormatPr defaultColWidth="11.42578125" defaultRowHeight="15"/>
  <cols>
    <col min="1" max="1" width="60" style="71" customWidth="1"/>
    <col min="2" max="4" width="11.7109375" style="70" customWidth="1"/>
    <col min="5" max="8" width="14.5703125" style="70" customWidth="1"/>
    <col min="9" max="15" width="9.140625" style="830" customWidth="1"/>
    <col min="16" max="19" width="9.85546875" style="830" bestFit="1" customWidth="1"/>
    <col min="20" max="22" width="9.28515625" style="830" bestFit="1" customWidth="1"/>
    <col min="23" max="256" width="11.42578125" style="830"/>
    <col min="257" max="257" width="60" style="830" customWidth="1"/>
    <col min="258" max="260" width="11.7109375" style="830" customWidth="1"/>
    <col min="261" max="264" width="14.5703125" style="830" customWidth="1"/>
    <col min="265" max="271" width="9.140625" style="830" customWidth="1"/>
    <col min="272" max="275" width="9.85546875" style="830" bestFit="1" customWidth="1"/>
    <col min="276" max="278" width="9.28515625" style="830" bestFit="1" customWidth="1"/>
    <col min="279" max="512" width="11.42578125" style="830"/>
    <col min="513" max="513" width="60" style="830" customWidth="1"/>
    <col min="514" max="516" width="11.7109375" style="830" customWidth="1"/>
    <col min="517" max="520" width="14.5703125" style="830" customWidth="1"/>
    <col min="521" max="527" width="9.140625" style="830" customWidth="1"/>
    <col min="528" max="531" width="9.85546875" style="830" bestFit="1" customWidth="1"/>
    <col min="532" max="534" width="9.28515625" style="830" bestFit="1" customWidth="1"/>
    <col min="535" max="768" width="11.42578125" style="830"/>
    <col min="769" max="769" width="60" style="830" customWidth="1"/>
    <col min="770" max="772" width="11.7109375" style="830" customWidth="1"/>
    <col min="773" max="776" width="14.5703125" style="830" customWidth="1"/>
    <col min="777" max="783" width="9.140625" style="830" customWidth="1"/>
    <col min="784" max="787" width="9.85546875" style="830" bestFit="1" customWidth="1"/>
    <col min="788" max="790" width="9.28515625" style="830" bestFit="1" customWidth="1"/>
    <col min="791" max="1024" width="11.42578125" style="830"/>
    <col min="1025" max="1025" width="60" style="830" customWidth="1"/>
    <col min="1026" max="1028" width="11.7109375" style="830" customWidth="1"/>
    <col min="1029" max="1032" width="14.5703125" style="830" customWidth="1"/>
    <col min="1033" max="1039" width="9.140625" style="830" customWidth="1"/>
    <col min="1040" max="1043" width="9.85546875" style="830" bestFit="1" customWidth="1"/>
    <col min="1044" max="1046" width="9.28515625" style="830" bestFit="1" customWidth="1"/>
    <col min="1047" max="1280" width="11.42578125" style="830"/>
    <col min="1281" max="1281" width="60" style="830" customWidth="1"/>
    <col min="1282" max="1284" width="11.7109375" style="830" customWidth="1"/>
    <col min="1285" max="1288" width="14.5703125" style="830" customWidth="1"/>
    <col min="1289" max="1295" width="9.140625" style="830" customWidth="1"/>
    <col min="1296" max="1299" width="9.85546875" style="830" bestFit="1" customWidth="1"/>
    <col min="1300" max="1302" width="9.28515625" style="830" bestFit="1" customWidth="1"/>
    <col min="1303" max="1536" width="11.42578125" style="830"/>
    <col min="1537" max="1537" width="60" style="830" customWidth="1"/>
    <col min="1538" max="1540" width="11.7109375" style="830" customWidth="1"/>
    <col min="1541" max="1544" width="14.5703125" style="830" customWidth="1"/>
    <col min="1545" max="1551" width="9.140625" style="830" customWidth="1"/>
    <col min="1552" max="1555" width="9.85546875" style="830" bestFit="1" customWidth="1"/>
    <col min="1556" max="1558" width="9.28515625" style="830" bestFit="1" customWidth="1"/>
    <col min="1559" max="1792" width="11.42578125" style="830"/>
    <col min="1793" max="1793" width="60" style="830" customWidth="1"/>
    <col min="1794" max="1796" width="11.7109375" style="830" customWidth="1"/>
    <col min="1797" max="1800" width="14.5703125" style="830" customWidth="1"/>
    <col min="1801" max="1807" width="9.140625" style="830" customWidth="1"/>
    <col min="1808" max="1811" width="9.85546875" style="830" bestFit="1" customWidth="1"/>
    <col min="1812" max="1814" width="9.28515625" style="830" bestFit="1" customWidth="1"/>
    <col min="1815" max="2048" width="11.42578125" style="830"/>
    <col min="2049" max="2049" width="60" style="830" customWidth="1"/>
    <col min="2050" max="2052" width="11.7109375" style="830" customWidth="1"/>
    <col min="2053" max="2056" width="14.5703125" style="830" customWidth="1"/>
    <col min="2057" max="2063" width="9.140625" style="830" customWidth="1"/>
    <col min="2064" max="2067" width="9.85546875" style="830" bestFit="1" customWidth="1"/>
    <col min="2068" max="2070" width="9.28515625" style="830" bestFit="1" customWidth="1"/>
    <col min="2071" max="2304" width="11.42578125" style="830"/>
    <col min="2305" max="2305" width="60" style="830" customWidth="1"/>
    <col min="2306" max="2308" width="11.7109375" style="830" customWidth="1"/>
    <col min="2309" max="2312" width="14.5703125" style="830" customWidth="1"/>
    <col min="2313" max="2319" width="9.140625" style="830" customWidth="1"/>
    <col min="2320" max="2323" width="9.85546875" style="830" bestFit="1" customWidth="1"/>
    <col min="2324" max="2326" width="9.28515625" style="830" bestFit="1" customWidth="1"/>
    <col min="2327" max="2560" width="11.42578125" style="830"/>
    <col min="2561" max="2561" width="60" style="830" customWidth="1"/>
    <col min="2562" max="2564" width="11.7109375" style="830" customWidth="1"/>
    <col min="2565" max="2568" width="14.5703125" style="830" customWidth="1"/>
    <col min="2569" max="2575" width="9.140625" style="830" customWidth="1"/>
    <col min="2576" max="2579" width="9.85546875" style="830" bestFit="1" customWidth="1"/>
    <col min="2580" max="2582" width="9.28515625" style="830" bestFit="1" customWidth="1"/>
    <col min="2583" max="2816" width="11.42578125" style="830"/>
    <col min="2817" max="2817" width="60" style="830" customWidth="1"/>
    <col min="2818" max="2820" width="11.7109375" style="830" customWidth="1"/>
    <col min="2821" max="2824" width="14.5703125" style="830" customWidth="1"/>
    <col min="2825" max="2831" width="9.140625" style="830" customWidth="1"/>
    <col min="2832" max="2835" width="9.85546875" style="830" bestFit="1" customWidth="1"/>
    <col min="2836" max="2838" width="9.28515625" style="830" bestFit="1" customWidth="1"/>
    <col min="2839" max="3072" width="11.42578125" style="830"/>
    <col min="3073" max="3073" width="60" style="830" customWidth="1"/>
    <col min="3074" max="3076" width="11.7109375" style="830" customWidth="1"/>
    <col min="3077" max="3080" width="14.5703125" style="830" customWidth="1"/>
    <col min="3081" max="3087" width="9.140625" style="830" customWidth="1"/>
    <col min="3088" max="3091" width="9.85546875" style="830" bestFit="1" customWidth="1"/>
    <col min="3092" max="3094" width="9.28515625" style="830" bestFit="1" customWidth="1"/>
    <col min="3095" max="3328" width="11.42578125" style="830"/>
    <col min="3329" max="3329" width="60" style="830" customWidth="1"/>
    <col min="3330" max="3332" width="11.7109375" style="830" customWidth="1"/>
    <col min="3333" max="3336" width="14.5703125" style="830" customWidth="1"/>
    <col min="3337" max="3343" width="9.140625" style="830" customWidth="1"/>
    <col min="3344" max="3347" width="9.85546875" style="830" bestFit="1" customWidth="1"/>
    <col min="3348" max="3350" width="9.28515625" style="830" bestFit="1" customWidth="1"/>
    <col min="3351" max="3584" width="11.42578125" style="830"/>
    <col min="3585" max="3585" width="60" style="830" customWidth="1"/>
    <col min="3586" max="3588" width="11.7109375" style="830" customWidth="1"/>
    <col min="3589" max="3592" width="14.5703125" style="830" customWidth="1"/>
    <col min="3593" max="3599" width="9.140625" style="830" customWidth="1"/>
    <col min="3600" max="3603" width="9.85546875" style="830" bestFit="1" customWidth="1"/>
    <col min="3604" max="3606" width="9.28515625" style="830" bestFit="1" customWidth="1"/>
    <col min="3607" max="3840" width="11.42578125" style="830"/>
    <col min="3841" max="3841" width="60" style="830" customWidth="1"/>
    <col min="3842" max="3844" width="11.7109375" style="830" customWidth="1"/>
    <col min="3845" max="3848" width="14.5703125" style="830" customWidth="1"/>
    <col min="3849" max="3855" width="9.140625" style="830" customWidth="1"/>
    <col min="3856" max="3859" width="9.85546875" style="830" bestFit="1" customWidth="1"/>
    <col min="3860" max="3862" width="9.28515625" style="830" bestFit="1" customWidth="1"/>
    <col min="3863" max="4096" width="11.42578125" style="830"/>
    <col min="4097" max="4097" width="60" style="830" customWidth="1"/>
    <col min="4098" max="4100" width="11.7109375" style="830" customWidth="1"/>
    <col min="4101" max="4104" width="14.5703125" style="830" customWidth="1"/>
    <col min="4105" max="4111" width="9.140625" style="830" customWidth="1"/>
    <col min="4112" max="4115" width="9.85546875" style="830" bestFit="1" customWidth="1"/>
    <col min="4116" max="4118" width="9.28515625" style="830" bestFit="1" customWidth="1"/>
    <col min="4119" max="4352" width="11.42578125" style="830"/>
    <col min="4353" max="4353" width="60" style="830" customWidth="1"/>
    <col min="4354" max="4356" width="11.7109375" style="830" customWidth="1"/>
    <col min="4357" max="4360" width="14.5703125" style="830" customWidth="1"/>
    <col min="4361" max="4367" width="9.140625" style="830" customWidth="1"/>
    <col min="4368" max="4371" width="9.85546875" style="830" bestFit="1" customWidth="1"/>
    <col min="4372" max="4374" width="9.28515625" style="830" bestFit="1" customWidth="1"/>
    <col min="4375" max="4608" width="11.42578125" style="830"/>
    <col min="4609" max="4609" width="60" style="830" customWidth="1"/>
    <col min="4610" max="4612" width="11.7109375" style="830" customWidth="1"/>
    <col min="4613" max="4616" width="14.5703125" style="830" customWidth="1"/>
    <col min="4617" max="4623" width="9.140625" style="830" customWidth="1"/>
    <col min="4624" max="4627" width="9.85546875" style="830" bestFit="1" customWidth="1"/>
    <col min="4628" max="4630" width="9.28515625" style="830" bestFit="1" customWidth="1"/>
    <col min="4631" max="4864" width="11.42578125" style="830"/>
    <col min="4865" max="4865" width="60" style="830" customWidth="1"/>
    <col min="4866" max="4868" width="11.7109375" style="830" customWidth="1"/>
    <col min="4869" max="4872" width="14.5703125" style="830" customWidth="1"/>
    <col min="4873" max="4879" width="9.140625" style="830" customWidth="1"/>
    <col min="4880" max="4883" width="9.85546875" style="830" bestFit="1" customWidth="1"/>
    <col min="4884" max="4886" width="9.28515625" style="830" bestFit="1" customWidth="1"/>
    <col min="4887" max="5120" width="11.42578125" style="830"/>
    <col min="5121" max="5121" width="60" style="830" customWidth="1"/>
    <col min="5122" max="5124" width="11.7109375" style="830" customWidth="1"/>
    <col min="5125" max="5128" width="14.5703125" style="830" customWidth="1"/>
    <col min="5129" max="5135" width="9.140625" style="830" customWidth="1"/>
    <col min="5136" max="5139" width="9.85546875" style="830" bestFit="1" customWidth="1"/>
    <col min="5140" max="5142" width="9.28515625" style="830" bestFit="1" customWidth="1"/>
    <col min="5143" max="5376" width="11.42578125" style="830"/>
    <col min="5377" max="5377" width="60" style="830" customWidth="1"/>
    <col min="5378" max="5380" width="11.7109375" style="830" customWidth="1"/>
    <col min="5381" max="5384" width="14.5703125" style="830" customWidth="1"/>
    <col min="5385" max="5391" width="9.140625" style="830" customWidth="1"/>
    <col min="5392" max="5395" width="9.85546875" style="830" bestFit="1" customWidth="1"/>
    <col min="5396" max="5398" width="9.28515625" style="830" bestFit="1" customWidth="1"/>
    <col min="5399" max="5632" width="11.42578125" style="830"/>
    <col min="5633" max="5633" width="60" style="830" customWidth="1"/>
    <col min="5634" max="5636" width="11.7109375" style="830" customWidth="1"/>
    <col min="5637" max="5640" width="14.5703125" style="830" customWidth="1"/>
    <col min="5641" max="5647" width="9.140625" style="830" customWidth="1"/>
    <col min="5648" max="5651" width="9.85546875" style="830" bestFit="1" customWidth="1"/>
    <col min="5652" max="5654" width="9.28515625" style="830" bestFit="1" customWidth="1"/>
    <col min="5655" max="5888" width="11.42578125" style="830"/>
    <col min="5889" max="5889" width="60" style="830" customWidth="1"/>
    <col min="5890" max="5892" width="11.7109375" style="830" customWidth="1"/>
    <col min="5893" max="5896" width="14.5703125" style="830" customWidth="1"/>
    <col min="5897" max="5903" width="9.140625" style="830" customWidth="1"/>
    <col min="5904" max="5907" width="9.85546875" style="830" bestFit="1" customWidth="1"/>
    <col min="5908" max="5910" width="9.28515625" style="830" bestFit="1" customWidth="1"/>
    <col min="5911" max="6144" width="11.42578125" style="830"/>
    <col min="6145" max="6145" width="60" style="830" customWidth="1"/>
    <col min="6146" max="6148" width="11.7109375" style="830" customWidth="1"/>
    <col min="6149" max="6152" width="14.5703125" style="830" customWidth="1"/>
    <col min="6153" max="6159" width="9.140625" style="830" customWidth="1"/>
    <col min="6160" max="6163" width="9.85546875" style="830" bestFit="1" customWidth="1"/>
    <col min="6164" max="6166" width="9.28515625" style="830" bestFit="1" customWidth="1"/>
    <col min="6167" max="6400" width="11.42578125" style="830"/>
    <col min="6401" max="6401" width="60" style="830" customWidth="1"/>
    <col min="6402" max="6404" width="11.7109375" style="830" customWidth="1"/>
    <col min="6405" max="6408" width="14.5703125" style="830" customWidth="1"/>
    <col min="6409" max="6415" width="9.140625" style="830" customWidth="1"/>
    <col min="6416" max="6419" width="9.85546875" style="830" bestFit="1" customWidth="1"/>
    <col min="6420" max="6422" width="9.28515625" style="830" bestFit="1" customWidth="1"/>
    <col min="6423" max="6656" width="11.42578125" style="830"/>
    <col min="6657" max="6657" width="60" style="830" customWidth="1"/>
    <col min="6658" max="6660" width="11.7109375" style="830" customWidth="1"/>
    <col min="6661" max="6664" width="14.5703125" style="830" customWidth="1"/>
    <col min="6665" max="6671" width="9.140625" style="830" customWidth="1"/>
    <col min="6672" max="6675" width="9.85546875" style="830" bestFit="1" customWidth="1"/>
    <col min="6676" max="6678" width="9.28515625" style="830" bestFit="1" customWidth="1"/>
    <col min="6679" max="6912" width="11.42578125" style="830"/>
    <col min="6913" max="6913" width="60" style="830" customWidth="1"/>
    <col min="6914" max="6916" width="11.7109375" style="830" customWidth="1"/>
    <col min="6917" max="6920" width="14.5703125" style="830" customWidth="1"/>
    <col min="6921" max="6927" width="9.140625" style="830" customWidth="1"/>
    <col min="6928" max="6931" width="9.85546875" style="830" bestFit="1" customWidth="1"/>
    <col min="6932" max="6934" width="9.28515625" style="830" bestFit="1" customWidth="1"/>
    <col min="6935" max="7168" width="11.42578125" style="830"/>
    <col min="7169" max="7169" width="60" style="830" customWidth="1"/>
    <col min="7170" max="7172" width="11.7109375" style="830" customWidth="1"/>
    <col min="7173" max="7176" width="14.5703125" style="830" customWidth="1"/>
    <col min="7177" max="7183" width="9.140625" style="830" customWidth="1"/>
    <col min="7184" max="7187" width="9.85546875" style="830" bestFit="1" customWidth="1"/>
    <col min="7188" max="7190" width="9.28515625" style="830" bestFit="1" customWidth="1"/>
    <col min="7191" max="7424" width="11.42578125" style="830"/>
    <col min="7425" max="7425" width="60" style="830" customWidth="1"/>
    <col min="7426" max="7428" width="11.7109375" style="830" customWidth="1"/>
    <col min="7429" max="7432" width="14.5703125" style="830" customWidth="1"/>
    <col min="7433" max="7439" width="9.140625" style="830" customWidth="1"/>
    <col min="7440" max="7443" width="9.85546875" style="830" bestFit="1" customWidth="1"/>
    <col min="7444" max="7446" width="9.28515625" style="830" bestFit="1" customWidth="1"/>
    <col min="7447" max="7680" width="11.42578125" style="830"/>
    <col min="7681" max="7681" width="60" style="830" customWidth="1"/>
    <col min="7682" max="7684" width="11.7109375" style="830" customWidth="1"/>
    <col min="7685" max="7688" width="14.5703125" style="830" customWidth="1"/>
    <col min="7689" max="7695" width="9.140625" style="830" customWidth="1"/>
    <col min="7696" max="7699" width="9.85546875" style="830" bestFit="1" customWidth="1"/>
    <col min="7700" max="7702" width="9.28515625" style="830" bestFit="1" customWidth="1"/>
    <col min="7703" max="7936" width="11.42578125" style="830"/>
    <col min="7937" max="7937" width="60" style="830" customWidth="1"/>
    <col min="7938" max="7940" width="11.7109375" style="830" customWidth="1"/>
    <col min="7941" max="7944" width="14.5703125" style="830" customWidth="1"/>
    <col min="7945" max="7951" width="9.140625" style="830" customWidth="1"/>
    <col min="7952" max="7955" width="9.85546875" style="830" bestFit="1" customWidth="1"/>
    <col min="7956" max="7958" width="9.28515625" style="830" bestFit="1" customWidth="1"/>
    <col min="7959" max="8192" width="11.42578125" style="830"/>
    <col min="8193" max="8193" width="60" style="830" customWidth="1"/>
    <col min="8194" max="8196" width="11.7109375" style="830" customWidth="1"/>
    <col min="8197" max="8200" width="14.5703125" style="830" customWidth="1"/>
    <col min="8201" max="8207" width="9.140625" style="830" customWidth="1"/>
    <col min="8208" max="8211" width="9.85546875" style="830" bestFit="1" customWidth="1"/>
    <col min="8212" max="8214" width="9.28515625" style="830" bestFit="1" customWidth="1"/>
    <col min="8215" max="8448" width="11.42578125" style="830"/>
    <col min="8449" max="8449" width="60" style="830" customWidth="1"/>
    <col min="8450" max="8452" width="11.7109375" style="830" customWidth="1"/>
    <col min="8453" max="8456" width="14.5703125" style="830" customWidth="1"/>
    <col min="8457" max="8463" width="9.140625" style="830" customWidth="1"/>
    <col min="8464" max="8467" width="9.85546875" style="830" bestFit="1" customWidth="1"/>
    <col min="8468" max="8470" width="9.28515625" style="830" bestFit="1" customWidth="1"/>
    <col min="8471" max="8704" width="11.42578125" style="830"/>
    <col min="8705" max="8705" width="60" style="830" customWidth="1"/>
    <col min="8706" max="8708" width="11.7109375" style="830" customWidth="1"/>
    <col min="8709" max="8712" width="14.5703125" style="830" customWidth="1"/>
    <col min="8713" max="8719" width="9.140625" style="830" customWidth="1"/>
    <col min="8720" max="8723" width="9.85546875" style="830" bestFit="1" customWidth="1"/>
    <col min="8724" max="8726" width="9.28515625" style="830" bestFit="1" customWidth="1"/>
    <col min="8727" max="8960" width="11.42578125" style="830"/>
    <col min="8961" max="8961" width="60" style="830" customWidth="1"/>
    <col min="8962" max="8964" width="11.7109375" style="830" customWidth="1"/>
    <col min="8965" max="8968" width="14.5703125" style="830" customWidth="1"/>
    <col min="8969" max="8975" width="9.140625" style="830" customWidth="1"/>
    <col min="8976" max="8979" width="9.85546875" style="830" bestFit="1" customWidth="1"/>
    <col min="8980" max="8982" width="9.28515625" style="830" bestFit="1" customWidth="1"/>
    <col min="8983" max="9216" width="11.42578125" style="830"/>
    <col min="9217" max="9217" width="60" style="830" customWidth="1"/>
    <col min="9218" max="9220" width="11.7109375" style="830" customWidth="1"/>
    <col min="9221" max="9224" width="14.5703125" style="830" customWidth="1"/>
    <col min="9225" max="9231" width="9.140625" style="830" customWidth="1"/>
    <col min="9232" max="9235" width="9.85546875" style="830" bestFit="1" customWidth="1"/>
    <col min="9236" max="9238" width="9.28515625" style="830" bestFit="1" customWidth="1"/>
    <col min="9239" max="9472" width="11.42578125" style="830"/>
    <col min="9473" max="9473" width="60" style="830" customWidth="1"/>
    <col min="9474" max="9476" width="11.7109375" style="830" customWidth="1"/>
    <col min="9477" max="9480" width="14.5703125" style="830" customWidth="1"/>
    <col min="9481" max="9487" width="9.140625" style="830" customWidth="1"/>
    <col min="9488" max="9491" width="9.85546875" style="830" bestFit="1" customWidth="1"/>
    <col min="9492" max="9494" width="9.28515625" style="830" bestFit="1" customWidth="1"/>
    <col min="9495" max="9728" width="11.42578125" style="830"/>
    <col min="9729" max="9729" width="60" style="830" customWidth="1"/>
    <col min="9730" max="9732" width="11.7109375" style="830" customWidth="1"/>
    <col min="9733" max="9736" width="14.5703125" style="830" customWidth="1"/>
    <col min="9737" max="9743" width="9.140625" style="830" customWidth="1"/>
    <col min="9744" max="9747" width="9.85546875" style="830" bestFit="1" customWidth="1"/>
    <col min="9748" max="9750" width="9.28515625" style="830" bestFit="1" customWidth="1"/>
    <col min="9751" max="9984" width="11.42578125" style="830"/>
    <col min="9985" max="9985" width="60" style="830" customWidth="1"/>
    <col min="9986" max="9988" width="11.7109375" style="830" customWidth="1"/>
    <col min="9989" max="9992" width="14.5703125" style="830" customWidth="1"/>
    <col min="9993" max="9999" width="9.140625" style="830" customWidth="1"/>
    <col min="10000" max="10003" width="9.85546875" style="830" bestFit="1" customWidth="1"/>
    <col min="10004" max="10006" width="9.28515625" style="830" bestFit="1" customWidth="1"/>
    <col min="10007" max="10240" width="11.42578125" style="830"/>
    <col min="10241" max="10241" width="60" style="830" customWidth="1"/>
    <col min="10242" max="10244" width="11.7109375" style="830" customWidth="1"/>
    <col min="10245" max="10248" width="14.5703125" style="830" customWidth="1"/>
    <col min="10249" max="10255" width="9.140625" style="830" customWidth="1"/>
    <col min="10256" max="10259" width="9.85546875" style="830" bestFit="1" customWidth="1"/>
    <col min="10260" max="10262" width="9.28515625" style="830" bestFit="1" customWidth="1"/>
    <col min="10263" max="10496" width="11.42578125" style="830"/>
    <col min="10497" max="10497" width="60" style="830" customWidth="1"/>
    <col min="10498" max="10500" width="11.7109375" style="830" customWidth="1"/>
    <col min="10501" max="10504" width="14.5703125" style="830" customWidth="1"/>
    <col min="10505" max="10511" width="9.140625" style="830" customWidth="1"/>
    <col min="10512" max="10515" width="9.85546875" style="830" bestFit="1" customWidth="1"/>
    <col min="10516" max="10518" width="9.28515625" style="830" bestFit="1" customWidth="1"/>
    <col min="10519" max="10752" width="11.42578125" style="830"/>
    <col min="10753" max="10753" width="60" style="830" customWidth="1"/>
    <col min="10754" max="10756" width="11.7109375" style="830" customWidth="1"/>
    <col min="10757" max="10760" width="14.5703125" style="830" customWidth="1"/>
    <col min="10761" max="10767" width="9.140625" style="830" customWidth="1"/>
    <col min="10768" max="10771" width="9.85546875" style="830" bestFit="1" customWidth="1"/>
    <col min="10772" max="10774" width="9.28515625" style="830" bestFit="1" customWidth="1"/>
    <col min="10775" max="11008" width="11.42578125" style="830"/>
    <col min="11009" max="11009" width="60" style="830" customWidth="1"/>
    <col min="11010" max="11012" width="11.7109375" style="830" customWidth="1"/>
    <col min="11013" max="11016" width="14.5703125" style="830" customWidth="1"/>
    <col min="11017" max="11023" width="9.140625" style="830" customWidth="1"/>
    <col min="11024" max="11027" width="9.85546875" style="830" bestFit="1" customWidth="1"/>
    <col min="11028" max="11030" width="9.28515625" style="830" bestFit="1" customWidth="1"/>
    <col min="11031" max="11264" width="11.42578125" style="830"/>
    <col min="11265" max="11265" width="60" style="830" customWidth="1"/>
    <col min="11266" max="11268" width="11.7109375" style="830" customWidth="1"/>
    <col min="11269" max="11272" width="14.5703125" style="830" customWidth="1"/>
    <col min="11273" max="11279" width="9.140625" style="830" customWidth="1"/>
    <col min="11280" max="11283" width="9.85546875" style="830" bestFit="1" customWidth="1"/>
    <col min="11284" max="11286" width="9.28515625" style="830" bestFit="1" customWidth="1"/>
    <col min="11287" max="11520" width="11.42578125" style="830"/>
    <col min="11521" max="11521" width="60" style="830" customWidth="1"/>
    <col min="11522" max="11524" width="11.7109375" style="830" customWidth="1"/>
    <col min="11525" max="11528" width="14.5703125" style="830" customWidth="1"/>
    <col min="11529" max="11535" width="9.140625" style="830" customWidth="1"/>
    <col min="11536" max="11539" width="9.85546875" style="830" bestFit="1" customWidth="1"/>
    <col min="11540" max="11542" width="9.28515625" style="830" bestFit="1" customWidth="1"/>
    <col min="11543" max="11776" width="11.42578125" style="830"/>
    <col min="11777" max="11777" width="60" style="830" customWidth="1"/>
    <col min="11778" max="11780" width="11.7109375" style="830" customWidth="1"/>
    <col min="11781" max="11784" width="14.5703125" style="830" customWidth="1"/>
    <col min="11785" max="11791" width="9.140625" style="830" customWidth="1"/>
    <col min="11792" max="11795" width="9.85546875" style="830" bestFit="1" customWidth="1"/>
    <col min="11796" max="11798" width="9.28515625" style="830" bestFit="1" customWidth="1"/>
    <col min="11799" max="12032" width="11.42578125" style="830"/>
    <col min="12033" max="12033" width="60" style="830" customWidth="1"/>
    <col min="12034" max="12036" width="11.7109375" style="830" customWidth="1"/>
    <col min="12037" max="12040" width="14.5703125" style="830" customWidth="1"/>
    <col min="12041" max="12047" width="9.140625" style="830" customWidth="1"/>
    <col min="12048" max="12051" width="9.85546875" style="830" bestFit="1" customWidth="1"/>
    <col min="12052" max="12054" width="9.28515625" style="830" bestFit="1" customWidth="1"/>
    <col min="12055" max="12288" width="11.42578125" style="830"/>
    <col min="12289" max="12289" width="60" style="830" customWidth="1"/>
    <col min="12290" max="12292" width="11.7109375" style="830" customWidth="1"/>
    <col min="12293" max="12296" width="14.5703125" style="830" customWidth="1"/>
    <col min="12297" max="12303" width="9.140625" style="830" customWidth="1"/>
    <col min="12304" max="12307" width="9.85546875" style="830" bestFit="1" customWidth="1"/>
    <col min="12308" max="12310" width="9.28515625" style="830" bestFit="1" customWidth="1"/>
    <col min="12311" max="12544" width="11.42578125" style="830"/>
    <col min="12545" max="12545" width="60" style="830" customWidth="1"/>
    <col min="12546" max="12548" width="11.7109375" style="830" customWidth="1"/>
    <col min="12549" max="12552" width="14.5703125" style="830" customWidth="1"/>
    <col min="12553" max="12559" width="9.140625" style="830" customWidth="1"/>
    <col min="12560" max="12563" width="9.85546875" style="830" bestFit="1" customWidth="1"/>
    <col min="12564" max="12566" width="9.28515625" style="830" bestFit="1" customWidth="1"/>
    <col min="12567" max="12800" width="11.42578125" style="830"/>
    <col min="12801" max="12801" width="60" style="830" customWidth="1"/>
    <col min="12802" max="12804" width="11.7109375" style="830" customWidth="1"/>
    <col min="12805" max="12808" width="14.5703125" style="830" customWidth="1"/>
    <col min="12809" max="12815" width="9.140625" style="830" customWidth="1"/>
    <col min="12816" max="12819" width="9.85546875" style="830" bestFit="1" customWidth="1"/>
    <col min="12820" max="12822" width="9.28515625" style="830" bestFit="1" customWidth="1"/>
    <col min="12823" max="13056" width="11.42578125" style="830"/>
    <col min="13057" max="13057" width="60" style="830" customWidth="1"/>
    <col min="13058" max="13060" width="11.7109375" style="830" customWidth="1"/>
    <col min="13061" max="13064" width="14.5703125" style="830" customWidth="1"/>
    <col min="13065" max="13071" width="9.140625" style="830" customWidth="1"/>
    <col min="13072" max="13075" width="9.85546875" style="830" bestFit="1" customWidth="1"/>
    <col min="13076" max="13078" width="9.28515625" style="830" bestFit="1" customWidth="1"/>
    <col min="13079" max="13312" width="11.42578125" style="830"/>
    <col min="13313" max="13313" width="60" style="830" customWidth="1"/>
    <col min="13314" max="13316" width="11.7109375" style="830" customWidth="1"/>
    <col min="13317" max="13320" width="14.5703125" style="830" customWidth="1"/>
    <col min="13321" max="13327" width="9.140625" style="830" customWidth="1"/>
    <col min="13328" max="13331" width="9.85546875" style="830" bestFit="1" customWidth="1"/>
    <col min="13332" max="13334" width="9.28515625" style="830" bestFit="1" customWidth="1"/>
    <col min="13335" max="13568" width="11.42578125" style="830"/>
    <col min="13569" max="13569" width="60" style="830" customWidth="1"/>
    <col min="13570" max="13572" width="11.7109375" style="830" customWidth="1"/>
    <col min="13573" max="13576" width="14.5703125" style="830" customWidth="1"/>
    <col min="13577" max="13583" width="9.140625" style="830" customWidth="1"/>
    <col min="13584" max="13587" width="9.85546875" style="830" bestFit="1" customWidth="1"/>
    <col min="13588" max="13590" width="9.28515625" style="830" bestFit="1" customWidth="1"/>
    <col min="13591" max="13824" width="11.42578125" style="830"/>
    <col min="13825" max="13825" width="60" style="830" customWidth="1"/>
    <col min="13826" max="13828" width="11.7109375" style="830" customWidth="1"/>
    <col min="13829" max="13832" width="14.5703125" style="830" customWidth="1"/>
    <col min="13833" max="13839" width="9.140625" style="830" customWidth="1"/>
    <col min="13840" max="13843" width="9.85546875" style="830" bestFit="1" customWidth="1"/>
    <col min="13844" max="13846" width="9.28515625" style="830" bestFit="1" customWidth="1"/>
    <col min="13847" max="14080" width="11.42578125" style="830"/>
    <col min="14081" max="14081" width="60" style="830" customWidth="1"/>
    <col min="14082" max="14084" width="11.7109375" style="830" customWidth="1"/>
    <col min="14085" max="14088" width="14.5703125" style="830" customWidth="1"/>
    <col min="14089" max="14095" width="9.140625" style="830" customWidth="1"/>
    <col min="14096" max="14099" width="9.85546875" style="830" bestFit="1" customWidth="1"/>
    <col min="14100" max="14102" width="9.28515625" style="830" bestFit="1" customWidth="1"/>
    <col min="14103" max="14336" width="11.42578125" style="830"/>
    <col min="14337" max="14337" width="60" style="830" customWidth="1"/>
    <col min="14338" max="14340" width="11.7109375" style="830" customWidth="1"/>
    <col min="14341" max="14344" width="14.5703125" style="830" customWidth="1"/>
    <col min="14345" max="14351" width="9.140625" style="830" customWidth="1"/>
    <col min="14352" max="14355" width="9.85546875" style="830" bestFit="1" customWidth="1"/>
    <col min="14356" max="14358" width="9.28515625" style="830" bestFit="1" customWidth="1"/>
    <col min="14359" max="14592" width="11.42578125" style="830"/>
    <col min="14593" max="14593" width="60" style="830" customWidth="1"/>
    <col min="14594" max="14596" width="11.7109375" style="830" customWidth="1"/>
    <col min="14597" max="14600" width="14.5703125" style="830" customWidth="1"/>
    <col min="14601" max="14607" width="9.140625" style="830" customWidth="1"/>
    <col min="14608" max="14611" width="9.85546875" style="830" bestFit="1" customWidth="1"/>
    <col min="14612" max="14614" width="9.28515625" style="830" bestFit="1" customWidth="1"/>
    <col min="14615" max="14848" width="11.42578125" style="830"/>
    <col min="14849" max="14849" width="60" style="830" customWidth="1"/>
    <col min="14850" max="14852" width="11.7109375" style="830" customWidth="1"/>
    <col min="14853" max="14856" width="14.5703125" style="830" customWidth="1"/>
    <col min="14857" max="14863" width="9.140625" style="830" customWidth="1"/>
    <col min="14864" max="14867" width="9.85546875" style="830" bestFit="1" customWidth="1"/>
    <col min="14868" max="14870" width="9.28515625" style="830" bestFit="1" customWidth="1"/>
    <col min="14871" max="15104" width="11.42578125" style="830"/>
    <col min="15105" max="15105" width="60" style="830" customWidth="1"/>
    <col min="15106" max="15108" width="11.7109375" style="830" customWidth="1"/>
    <col min="15109" max="15112" width="14.5703125" style="830" customWidth="1"/>
    <col min="15113" max="15119" width="9.140625" style="830" customWidth="1"/>
    <col min="15120" max="15123" width="9.85546875" style="830" bestFit="1" customWidth="1"/>
    <col min="15124" max="15126" width="9.28515625" style="830" bestFit="1" customWidth="1"/>
    <col min="15127" max="15360" width="11.42578125" style="830"/>
    <col min="15361" max="15361" width="60" style="830" customWidth="1"/>
    <col min="15362" max="15364" width="11.7109375" style="830" customWidth="1"/>
    <col min="15365" max="15368" width="14.5703125" style="830" customWidth="1"/>
    <col min="15369" max="15375" width="9.140625" style="830" customWidth="1"/>
    <col min="15376" max="15379" width="9.85546875" style="830" bestFit="1" customWidth="1"/>
    <col min="15380" max="15382" width="9.28515625" style="830" bestFit="1" customWidth="1"/>
    <col min="15383" max="15616" width="11.42578125" style="830"/>
    <col min="15617" max="15617" width="60" style="830" customWidth="1"/>
    <col min="15618" max="15620" width="11.7109375" style="830" customWidth="1"/>
    <col min="15621" max="15624" width="14.5703125" style="830" customWidth="1"/>
    <col min="15625" max="15631" width="9.140625" style="830" customWidth="1"/>
    <col min="15632" max="15635" width="9.85546875" style="830" bestFit="1" customWidth="1"/>
    <col min="15636" max="15638" width="9.28515625" style="830" bestFit="1" customWidth="1"/>
    <col min="15639" max="15872" width="11.42578125" style="830"/>
    <col min="15873" max="15873" width="60" style="830" customWidth="1"/>
    <col min="15874" max="15876" width="11.7109375" style="830" customWidth="1"/>
    <col min="15877" max="15880" width="14.5703125" style="830" customWidth="1"/>
    <col min="15881" max="15887" width="9.140625" style="830" customWidth="1"/>
    <col min="15888" max="15891" width="9.85546875" style="830" bestFit="1" customWidth="1"/>
    <col min="15892" max="15894" width="9.28515625" style="830" bestFit="1" customWidth="1"/>
    <col min="15895" max="16128" width="11.42578125" style="830"/>
    <col min="16129" max="16129" width="60" style="830" customWidth="1"/>
    <col min="16130" max="16132" width="11.7109375" style="830" customWidth="1"/>
    <col min="16133" max="16136" width="14.5703125" style="830" customWidth="1"/>
    <col min="16137" max="16143" width="9.140625" style="830" customWidth="1"/>
    <col min="16144" max="16147" width="9.85546875" style="830" bestFit="1" customWidth="1"/>
    <col min="16148" max="16150" width="9.28515625" style="830" bestFit="1" customWidth="1"/>
    <col min="16151" max="16384" width="11.42578125" style="830"/>
  </cols>
  <sheetData>
    <row r="1" spans="1:8" s="74" customFormat="1" ht="3.75" hidden="1" customHeight="1">
      <c r="A1" s="72"/>
      <c r="B1" s="521"/>
      <c r="C1" s="521"/>
      <c r="D1" s="521"/>
      <c r="E1" s="521"/>
      <c r="F1" s="521"/>
      <c r="G1" s="521"/>
      <c r="H1" s="521"/>
    </row>
    <row r="2" spans="1:8" s="64" customFormat="1" ht="39" customHeight="1">
      <c r="A2" s="1028" t="s">
        <v>1311</v>
      </c>
      <c r="B2" s="1028"/>
      <c r="C2" s="1028"/>
      <c r="D2" s="1028"/>
      <c r="E2" s="1028"/>
      <c r="F2" s="1028"/>
      <c r="G2" s="1028"/>
      <c r="H2" s="1028"/>
    </row>
    <row r="3" spans="1:8" s="64" customFormat="1" ht="20.25" customHeight="1">
      <c r="A3" s="1028" t="s">
        <v>1236</v>
      </c>
      <c r="B3" s="1028"/>
      <c r="C3" s="1028"/>
      <c r="D3" s="1028"/>
      <c r="E3" s="1028"/>
      <c r="F3" s="1028"/>
      <c r="G3" s="1028"/>
      <c r="H3" s="1028"/>
    </row>
    <row r="4" spans="1:8" s="64" customFormat="1" ht="20.25" customHeight="1">
      <c r="A4" s="1028" t="s">
        <v>1512</v>
      </c>
      <c r="B4" s="1028"/>
      <c r="C4" s="1028"/>
      <c r="D4" s="1028"/>
      <c r="E4" s="1028"/>
      <c r="F4" s="1028"/>
      <c r="G4" s="1028"/>
      <c r="H4" s="1028"/>
    </row>
    <row r="5" spans="1:8" s="65" customFormat="1" ht="39" customHeight="1">
      <c r="A5" s="1029" t="s">
        <v>1238</v>
      </c>
      <c r="B5" s="1029"/>
      <c r="C5" s="1029"/>
      <c r="D5" s="1029"/>
      <c r="E5" s="1029"/>
      <c r="F5" s="1029"/>
      <c r="G5" s="1029"/>
      <c r="H5" s="1029"/>
    </row>
    <row r="6" spans="1:8" s="830" customFormat="1" ht="6" hidden="1" customHeight="1" thickTop="1">
      <c r="A6" s="71"/>
      <c r="B6" s="70"/>
      <c r="C6" s="70"/>
      <c r="D6" s="70"/>
      <c r="E6" s="70"/>
      <c r="F6" s="70"/>
      <c r="G6" s="70"/>
      <c r="H6" s="70"/>
    </row>
    <row r="7" spans="1:8" s="830" customFormat="1" ht="2.25" customHeight="1" thickBot="1">
      <c r="A7" s="71"/>
      <c r="B7" s="593"/>
      <c r="C7" s="593"/>
      <c r="D7" s="593"/>
      <c r="E7" s="593"/>
      <c r="F7" s="593"/>
      <c r="G7" s="593"/>
      <c r="H7" s="593"/>
    </row>
    <row r="8" spans="1:8" s="830" customFormat="1" ht="21.75" customHeight="1" thickTop="1" thickBot="1">
      <c r="A8" s="76"/>
      <c r="B8" s="594" t="s">
        <v>1312</v>
      </c>
      <c r="C8" s="594" t="s">
        <v>1316</v>
      </c>
      <c r="D8" s="594" t="s">
        <v>1315</v>
      </c>
      <c r="E8" s="595" t="s">
        <v>1317</v>
      </c>
      <c r="F8" s="595" t="s">
        <v>1314</v>
      </c>
      <c r="G8" s="595" t="s">
        <v>1318</v>
      </c>
      <c r="H8" s="595" t="s">
        <v>309</v>
      </c>
    </row>
    <row r="9" spans="1:8" s="50" customFormat="1" ht="12.75" thickTop="1" thickBot="1">
      <c r="A9" s="59" t="s">
        <v>7</v>
      </c>
      <c r="B9" s="63">
        <v>2431552123.8099999</v>
      </c>
      <c r="C9" s="63">
        <v>773529271.74000001</v>
      </c>
      <c r="D9" s="63">
        <v>336166734.79000002</v>
      </c>
      <c r="E9" s="63">
        <v>86807219.640000001</v>
      </c>
      <c r="F9" s="63">
        <v>48636952.469999999</v>
      </c>
      <c r="G9" s="63">
        <v>57896082.799999997</v>
      </c>
      <c r="H9" s="63">
        <v>3734588385.25</v>
      </c>
    </row>
    <row r="10" spans="1:8" s="50" customFormat="1" ht="12.75" thickTop="1" thickBot="1">
      <c r="A10" s="434" t="s">
        <v>8</v>
      </c>
      <c r="B10" s="60">
        <v>153934667.19</v>
      </c>
      <c r="C10" s="60">
        <v>58655748.07</v>
      </c>
      <c r="D10" s="60">
        <v>26212480.710000001</v>
      </c>
      <c r="E10" s="60">
        <v>5406209.2599999998</v>
      </c>
      <c r="F10" s="60">
        <v>2281804.7999999998</v>
      </c>
      <c r="G10" s="60">
        <v>3908787.6</v>
      </c>
      <c r="H10" s="60">
        <v>250399697.63</v>
      </c>
    </row>
    <row r="11" spans="1:8" s="505" customFormat="1" ht="12" thickTop="1">
      <c r="A11" s="796" t="s">
        <v>9</v>
      </c>
      <c r="B11" s="509">
        <v>43958520.509999998</v>
      </c>
      <c r="C11" s="509">
        <v>19615367.57</v>
      </c>
      <c r="D11" s="509">
        <v>3148813.66</v>
      </c>
      <c r="E11" s="509">
        <v>2596014.66</v>
      </c>
      <c r="F11" s="509">
        <v>845979.92</v>
      </c>
      <c r="G11" s="509">
        <v>1266974.1299999999</v>
      </c>
      <c r="H11" s="509">
        <v>71431670.450000003</v>
      </c>
    </row>
    <row r="12" spans="1:8" s="505" customFormat="1" ht="11.25">
      <c r="A12" s="796" t="s">
        <v>10</v>
      </c>
      <c r="B12" s="509">
        <v>102920351.98999999</v>
      </c>
      <c r="C12" s="509">
        <v>19523450.059999999</v>
      </c>
      <c r="D12" s="509">
        <v>23057335.550000001</v>
      </c>
      <c r="E12" s="509">
        <v>2730809.5</v>
      </c>
      <c r="F12" s="509">
        <v>1408301.9</v>
      </c>
      <c r="G12" s="509">
        <v>1486887.95</v>
      </c>
      <c r="H12" s="509">
        <v>151127136.94999999</v>
      </c>
    </row>
    <row r="13" spans="1:8" s="505" customFormat="1" ht="11.25">
      <c r="A13" s="796" t="s">
        <v>11</v>
      </c>
      <c r="B13" s="509">
        <v>7055794.6900000004</v>
      </c>
      <c r="C13" s="509">
        <v>19516930.440000001</v>
      </c>
      <c r="D13" s="509">
        <v>6331.5</v>
      </c>
      <c r="E13" s="509">
        <v>79385.100000000006</v>
      </c>
      <c r="F13" s="509">
        <v>27522.98</v>
      </c>
      <c r="G13" s="509">
        <v>1154925.52</v>
      </c>
      <c r="H13" s="509">
        <v>27840890.23</v>
      </c>
    </row>
    <row r="14" spans="1:8" s="505" customFormat="1" ht="11.25">
      <c r="A14" s="796" t="s">
        <v>12</v>
      </c>
      <c r="B14" s="509">
        <v>0</v>
      </c>
      <c r="C14" s="509">
        <v>0</v>
      </c>
      <c r="D14" s="509">
        <v>0</v>
      </c>
      <c r="E14" s="509">
        <v>0</v>
      </c>
      <c r="F14" s="509">
        <v>0</v>
      </c>
      <c r="G14" s="509">
        <v>0</v>
      </c>
      <c r="H14" s="509">
        <v>0</v>
      </c>
    </row>
    <row r="15" spans="1:8" s="505" customFormat="1" ht="11.25">
      <c r="A15" s="796" t="s">
        <v>13</v>
      </c>
      <c r="B15" s="509">
        <v>0</v>
      </c>
      <c r="C15" s="509">
        <v>0</v>
      </c>
      <c r="D15" s="509">
        <v>0</v>
      </c>
      <c r="E15" s="509">
        <v>0</v>
      </c>
      <c r="F15" s="509">
        <v>0</v>
      </c>
      <c r="G15" s="509">
        <v>0</v>
      </c>
      <c r="H15" s="509">
        <v>0</v>
      </c>
    </row>
    <row r="16" spans="1:8" s="505" customFormat="1" ht="11.25">
      <c r="A16" s="796" t="s">
        <v>14</v>
      </c>
      <c r="B16" s="509">
        <v>0</v>
      </c>
      <c r="C16" s="509">
        <v>0</v>
      </c>
      <c r="D16" s="509">
        <v>0</v>
      </c>
      <c r="E16" s="509">
        <v>0</v>
      </c>
      <c r="F16" s="509">
        <v>0</v>
      </c>
      <c r="G16" s="509">
        <v>0</v>
      </c>
      <c r="H16" s="509">
        <v>0</v>
      </c>
    </row>
    <row r="17" spans="1:8" s="505" customFormat="1" ht="11.25">
      <c r="A17" s="796" t="s">
        <v>15</v>
      </c>
      <c r="B17" s="509">
        <v>0</v>
      </c>
      <c r="C17" s="509">
        <v>0</v>
      </c>
      <c r="D17" s="509">
        <v>0</v>
      </c>
      <c r="E17" s="509">
        <v>0</v>
      </c>
      <c r="F17" s="509">
        <v>0</v>
      </c>
      <c r="G17" s="509">
        <v>0</v>
      </c>
      <c r="H17" s="509">
        <v>0</v>
      </c>
    </row>
    <row r="18" spans="1:8" s="505" customFormat="1" ht="12" thickBot="1">
      <c r="A18" s="796" t="s">
        <v>16</v>
      </c>
      <c r="B18" s="509">
        <v>0</v>
      </c>
      <c r="C18" s="509">
        <v>0</v>
      </c>
      <c r="D18" s="509">
        <v>0</v>
      </c>
      <c r="E18" s="509">
        <v>0</v>
      </c>
      <c r="F18" s="509">
        <v>0</v>
      </c>
      <c r="G18" s="509">
        <v>0</v>
      </c>
      <c r="H18" s="509">
        <v>0</v>
      </c>
    </row>
    <row r="19" spans="1:8" s="505" customFormat="1" ht="12.75" thickTop="1" thickBot="1">
      <c r="A19" s="797" t="s">
        <v>17</v>
      </c>
      <c r="B19" s="510">
        <v>525445159.13000005</v>
      </c>
      <c r="C19" s="510">
        <v>96744789.450000003</v>
      </c>
      <c r="D19" s="510">
        <v>62770935.469999999</v>
      </c>
      <c r="E19" s="510">
        <v>12850805.529999999</v>
      </c>
      <c r="F19" s="510">
        <v>2495138.91</v>
      </c>
      <c r="G19" s="510">
        <v>5857939.2599999998</v>
      </c>
      <c r="H19" s="510">
        <v>706164767.75</v>
      </c>
    </row>
    <row r="20" spans="1:8" s="505" customFormat="1" ht="12" thickTop="1">
      <c r="A20" s="796" t="s">
        <v>18</v>
      </c>
      <c r="B20" s="509">
        <v>0</v>
      </c>
      <c r="C20" s="509">
        <v>0</v>
      </c>
      <c r="D20" s="509">
        <v>0</v>
      </c>
      <c r="E20" s="509">
        <v>0</v>
      </c>
      <c r="F20" s="509">
        <v>0</v>
      </c>
      <c r="G20" s="509">
        <v>0</v>
      </c>
      <c r="H20" s="509">
        <v>0</v>
      </c>
    </row>
    <row r="21" spans="1:8" s="505" customFormat="1" ht="11.25">
      <c r="A21" s="796" t="s">
        <v>19</v>
      </c>
      <c r="B21" s="509">
        <v>3618577.1</v>
      </c>
      <c r="C21" s="509">
        <v>4784964.2300000004</v>
      </c>
      <c r="D21" s="509">
        <v>37863308.920000002</v>
      </c>
      <c r="E21" s="509">
        <v>3999800.58</v>
      </c>
      <c r="F21" s="509">
        <v>93985.79</v>
      </c>
      <c r="G21" s="509">
        <v>8072.1899999999987</v>
      </c>
      <c r="H21" s="509">
        <v>50368708.810000002</v>
      </c>
    </row>
    <row r="22" spans="1:8" s="505" customFormat="1" ht="11.25">
      <c r="A22" s="796" t="s">
        <v>20</v>
      </c>
      <c r="B22" s="509">
        <v>0</v>
      </c>
      <c r="C22" s="509">
        <v>0</v>
      </c>
      <c r="D22" s="509">
        <v>0</v>
      </c>
      <c r="E22" s="509">
        <v>0</v>
      </c>
      <c r="F22" s="509">
        <v>0</v>
      </c>
      <c r="G22" s="509">
        <v>0</v>
      </c>
      <c r="H22" s="509">
        <v>0</v>
      </c>
    </row>
    <row r="23" spans="1:8" s="505" customFormat="1" ht="11.25">
      <c r="A23" s="796" t="s">
        <v>21</v>
      </c>
      <c r="B23" s="509">
        <v>0</v>
      </c>
      <c r="C23" s="509">
        <v>0</v>
      </c>
      <c r="D23" s="509">
        <v>0</v>
      </c>
      <c r="E23" s="509">
        <v>0</v>
      </c>
      <c r="F23" s="509">
        <v>0</v>
      </c>
      <c r="G23" s="509">
        <v>0</v>
      </c>
      <c r="H23" s="509">
        <v>0</v>
      </c>
    </row>
    <row r="24" spans="1:8" s="505" customFormat="1" ht="11.25">
      <c r="A24" s="796" t="s">
        <v>22</v>
      </c>
      <c r="B24" s="509">
        <v>254240975.66</v>
      </c>
      <c r="C24" s="509">
        <v>9069408.7599999998</v>
      </c>
      <c r="D24" s="509">
        <v>0</v>
      </c>
      <c r="E24" s="509">
        <v>4700864.58</v>
      </c>
      <c r="F24" s="509">
        <v>0</v>
      </c>
      <c r="G24" s="509">
        <v>0</v>
      </c>
      <c r="H24" s="509">
        <v>268011249</v>
      </c>
    </row>
    <row r="25" spans="1:8" s="505" customFormat="1" ht="11.25">
      <c r="A25" s="796" t="s">
        <v>23</v>
      </c>
      <c r="B25" s="509">
        <v>267585605.78999999</v>
      </c>
      <c r="C25" s="509">
        <v>82890416.459999993</v>
      </c>
      <c r="D25" s="509">
        <v>24825626.550000001</v>
      </c>
      <c r="E25" s="509">
        <v>4150140.37</v>
      </c>
      <c r="F25" s="509">
        <v>2401153.12</v>
      </c>
      <c r="G25" s="509">
        <v>5849867.0700000003</v>
      </c>
      <c r="H25" s="509">
        <v>387702809.36000001</v>
      </c>
    </row>
    <row r="26" spans="1:8" s="505" customFormat="1" ht="11.25">
      <c r="A26" s="796" t="s">
        <v>24</v>
      </c>
      <c r="B26" s="509">
        <v>0.57999999999999996</v>
      </c>
      <c r="C26" s="509">
        <v>0</v>
      </c>
      <c r="D26" s="509">
        <v>82000</v>
      </c>
      <c r="E26" s="509">
        <v>0</v>
      </c>
      <c r="F26" s="509">
        <v>0</v>
      </c>
      <c r="G26" s="509">
        <v>0</v>
      </c>
      <c r="H26" s="509">
        <v>82000.58</v>
      </c>
    </row>
    <row r="27" spans="1:8" s="505" customFormat="1" ht="12" thickBot="1">
      <c r="A27" s="796" t="s">
        <v>25</v>
      </c>
      <c r="B27" s="509">
        <v>0</v>
      </c>
      <c r="C27" s="509">
        <v>0</v>
      </c>
      <c r="D27" s="509">
        <v>0</v>
      </c>
      <c r="E27" s="509">
        <v>0</v>
      </c>
      <c r="F27" s="509">
        <v>0</v>
      </c>
      <c r="G27" s="509">
        <v>0</v>
      </c>
      <c r="H27" s="509">
        <v>0</v>
      </c>
    </row>
    <row r="28" spans="1:8" s="505" customFormat="1" ht="12.75" thickTop="1" thickBot="1">
      <c r="A28" s="797" t="s">
        <v>26</v>
      </c>
      <c r="B28" s="510">
        <v>1665956908.51</v>
      </c>
      <c r="C28" s="510">
        <v>567382428.33000004</v>
      </c>
      <c r="D28" s="510">
        <v>168818181.33000001</v>
      </c>
      <c r="E28" s="510">
        <v>65850061.25</v>
      </c>
      <c r="F28" s="510">
        <v>41032480.689999998</v>
      </c>
      <c r="G28" s="510">
        <v>45032775.170000002</v>
      </c>
      <c r="H28" s="510">
        <v>2554072835.2800002</v>
      </c>
    </row>
    <row r="29" spans="1:8" s="505" customFormat="1" ht="12" thickTop="1">
      <c r="A29" s="798" t="s">
        <v>27</v>
      </c>
      <c r="B29" s="509">
        <v>1696599392.0999999</v>
      </c>
      <c r="C29" s="509">
        <v>572969967.74000001</v>
      </c>
      <c r="D29" s="509">
        <v>175431491.36000001</v>
      </c>
      <c r="E29" s="509">
        <v>68281413.75</v>
      </c>
      <c r="F29" s="509">
        <v>42372221.240000002</v>
      </c>
      <c r="G29" s="509">
        <v>45216569.539999999</v>
      </c>
      <c r="H29" s="509">
        <v>2600871055.73</v>
      </c>
    </row>
    <row r="30" spans="1:8" s="505" customFormat="1" ht="11.25">
      <c r="A30" s="796" t="s">
        <v>28</v>
      </c>
      <c r="B30" s="509">
        <v>1688606585.8499999</v>
      </c>
      <c r="C30" s="509">
        <v>568348643.45000005</v>
      </c>
      <c r="D30" s="509">
        <v>174111459.56</v>
      </c>
      <c r="E30" s="509">
        <v>68037428.060000002</v>
      </c>
      <c r="F30" s="509">
        <v>40557626.82</v>
      </c>
      <c r="G30" s="509">
        <v>44401715.530000001</v>
      </c>
      <c r="H30" s="509">
        <v>2584063459.27</v>
      </c>
    </row>
    <row r="31" spans="1:8" s="505" customFormat="1" ht="11.25">
      <c r="A31" s="796" t="s">
        <v>29</v>
      </c>
      <c r="B31" s="509">
        <v>7992806.25</v>
      </c>
      <c r="C31" s="509">
        <v>4621324.29</v>
      </c>
      <c r="D31" s="509">
        <v>1320031.8</v>
      </c>
      <c r="E31" s="509">
        <v>243985.69</v>
      </c>
      <c r="F31" s="509">
        <v>1814594.42</v>
      </c>
      <c r="G31" s="509">
        <v>748751.03</v>
      </c>
      <c r="H31" s="509">
        <v>16741493.48</v>
      </c>
    </row>
    <row r="32" spans="1:8" s="505" customFormat="1" ht="11.25">
      <c r="A32" s="796" t="s">
        <v>30</v>
      </c>
      <c r="B32" s="509">
        <v>0</v>
      </c>
      <c r="C32" s="509">
        <v>0</v>
      </c>
      <c r="D32" s="509">
        <v>0</v>
      </c>
      <c r="E32" s="509">
        <v>0</v>
      </c>
      <c r="F32" s="509">
        <v>0</v>
      </c>
      <c r="G32" s="509">
        <v>66102.98</v>
      </c>
      <c r="H32" s="509">
        <v>66102.98</v>
      </c>
    </row>
    <row r="33" spans="1:8" s="505" customFormat="1" ht="11.25">
      <c r="A33" s="798" t="s">
        <v>31</v>
      </c>
      <c r="B33" s="509">
        <v>19905109.489999998</v>
      </c>
      <c r="C33" s="509">
        <v>2945018.15</v>
      </c>
      <c r="D33" s="509">
        <v>10839902.550000001</v>
      </c>
      <c r="E33" s="509">
        <v>89525.6</v>
      </c>
      <c r="F33" s="509">
        <v>1406986.64</v>
      </c>
      <c r="G33" s="509">
        <v>645691.5</v>
      </c>
      <c r="H33" s="509">
        <v>35832233.93</v>
      </c>
    </row>
    <row r="34" spans="1:8" s="505" customFormat="1" ht="11.25">
      <c r="A34" s="796" t="s">
        <v>32</v>
      </c>
      <c r="B34" s="509">
        <v>19905109.489999998</v>
      </c>
      <c r="C34" s="509">
        <v>2945018.15</v>
      </c>
      <c r="D34" s="509">
        <v>10839902.550000001</v>
      </c>
      <c r="E34" s="509">
        <v>89525.6</v>
      </c>
      <c r="F34" s="509">
        <v>1252904.8700000001</v>
      </c>
      <c r="G34" s="509">
        <v>645691.49</v>
      </c>
      <c r="H34" s="509">
        <v>35678152.149999999</v>
      </c>
    </row>
    <row r="35" spans="1:8" s="505" customFormat="1" ht="11.25">
      <c r="A35" s="796" t="s">
        <v>33</v>
      </c>
      <c r="B35" s="509">
        <v>0</v>
      </c>
      <c r="C35" s="509">
        <v>0</v>
      </c>
      <c r="D35" s="509">
        <v>0</v>
      </c>
      <c r="E35" s="509">
        <v>0</v>
      </c>
      <c r="F35" s="509">
        <v>154081.76999999999</v>
      </c>
      <c r="G35" s="509">
        <v>0.01</v>
      </c>
      <c r="H35" s="509">
        <v>154081.78</v>
      </c>
    </row>
    <row r="36" spans="1:8" s="505" customFormat="1" ht="11.25">
      <c r="A36" s="796" t="s">
        <v>34</v>
      </c>
      <c r="B36" s="509">
        <v>0</v>
      </c>
      <c r="C36" s="509">
        <v>0</v>
      </c>
      <c r="D36" s="509">
        <v>0</v>
      </c>
      <c r="E36" s="509">
        <v>0</v>
      </c>
      <c r="F36" s="509">
        <v>0</v>
      </c>
      <c r="G36" s="509">
        <v>0</v>
      </c>
      <c r="H36" s="509">
        <v>0</v>
      </c>
    </row>
    <row r="37" spans="1:8" s="505" customFormat="1" ht="11.25">
      <c r="A37" s="798" t="s">
        <v>35</v>
      </c>
      <c r="B37" s="509">
        <v>13062108.23</v>
      </c>
      <c r="C37" s="509">
        <v>9495480.3900000006</v>
      </c>
      <c r="D37" s="509">
        <v>7746332.7000000002</v>
      </c>
      <c r="E37" s="509">
        <v>318770.74</v>
      </c>
      <c r="F37" s="509">
        <v>996352.14</v>
      </c>
      <c r="G37" s="509">
        <v>801872.94</v>
      </c>
      <c r="H37" s="509">
        <v>32420917.140000001</v>
      </c>
    </row>
    <row r="38" spans="1:8" s="505" customFormat="1" ht="11.25">
      <c r="A38" s="796" t="s">
        <v>36</v>
      </c>
      <c r="B38" s="509">
        <v>12628283.5</v>
      </c>
      <c r="C38" s="509">
        <v>9495480.3900000006</v>
      </c>
      <c r="D38" s="509">
        <v>7724764.6799999997</v>
      </c>
      <c r="E38" s="509">
        <v>318770.74</v>
      </c>
      <c r="F38" s="509">
        <v>969952.21</v>
      </c>
      <c r="G38" s="509">
        <v>791286.15</v>
      </c>
      <c r="H38" s="509">
        <v>31928537.670000002</v>
      </c>
    </row>
    <row r="39" spans="1:8" s="505" customFormat="1" ht="11.25">
      <c r="A39" s="796" t="s">
        <v>37</v>
      </c>
      <c r="B39" s="509">
        <v>433824.73</v>
      </c>
      <c r="C39" s="509">
        <v>0</v>
      </c>
      <c r="D39" s="509">
        <v>21568.02</v>
      </c>
      <c r="E39" s="509">
        <v>0</v>
      </c>
      <c r="F39" s="509">
        <v>26399.93</v>
      </c>
      <c r="G39" s="509">
        <v>10586.79</v>
      </c>
      <c r="H39" s="509">
        <v>492379.47</v>
      </c>
    </row>
    <row r="40" spans="1:8" s="505" customFormat="1" ht="12" thickBot="1">
      <c r="A40" s="796" t="s">
        <v>38</v>
      </c>
      <c r="B40" s="509">
        <v>0</v>
      </c>
      <c r="C40" s="509">
        <v>0</v>
      </c>
      <c r="D40" s="509">
        <v>0</v>
      </c>
      <c r="E40" s="509">
        <v>0</v>
      </c>
      <c r="F40" s="509">
        <v>0</v>
      </c>
      <c r="G40" s="509">
        <v>0</v>
      </c>
      <c r="H40" s="509">
        <v>0</v>
      </c>
    </row>
    <row r="41" spans="1:8" s="505" customFormat="1" ht="12.75" thickTop="1" thickBot="1">
      <c r="A41" s="797" t="s">
        <v>39</v>
      </c>
      <c r="B41" s="510">
        <v>6119751.3899999997</v>
      </c>
      <c r="C41" s="510">
        <v>2245692.66</v>
      </c>
      <c r="D41" s="510">
        <v>795214.83</v>
      </c>
      <c r="E41" s="510">
        <v>242798.44</v>
      </c>
      <c r="F41" s="510">
        <v>154599.87</v>
      </c>
      <c r="G41" s="510">
        <v>252568.64</v>
      </c>
      <c r="H41" s="510">
        <v>9810625.8300000001</v>
      </c>
    </row>
    <row r="42" spans="1:8" s="505" customFormat="1" ht="12" thickTop="1">
      <c r="A42" s="796" t="s">
        <v>40</v>
      </c>
      <c r="B42" s="509">
        <v>5935815.7999999998</v>
      </c>
      <c r="C42" s="509">
        <v>2114605.31</v>
      </c>
      <c r="D42" s="509">
        <v>786613.28</v>
      </c>
      <c r="E42" s="509">
        <v>242798.44</v>
      </c>
      <c r="F42" s="509">
        <v>151198.16</v>
      </c>
      <c r="G42" s="509">
        <v>230906.28</v>
      </c>
      <c r="H42" s="509">
        <v>9461937.2699999996</v>
      </c>
    </row>
    <row r="43" spans="1:8" s="505" customFormat="1" ht="11.25">
      <c r="A43" s="796" t="s">
        <v>41</v>
      </c>
      <c r="B43" s="509">
        <v>55992.639999999999</v>
      </c>
      <c r="C43" s="509">
        <v>110891.02</v>
      </c>
      <c r="D43" s="509">
        <v>8601.5499999999993</v>
      </c>
      <c r="E43" s="509">
        <v>0</v>
      </c>
      <c r="F43" s="509">
        <v>3401.71</v>
      </c>
      <c r="G43" s="509">
        <v>18468.900000000001</v>
      </c>
      <c r="H43" s="509">
        <v>197355.82</v>
      </c>
    </row>
    <row r="44" spans="1:8" s="505" customFormat="1" ht="11.25">
      <c r="A44" s="796" t="s">
        <v>42</v>
      </c>
      <c r="B44" s="509">
        <v>127942.95</v>
      </c>
      <c r="C44" s="509">
        <v>20196.330000000002</v>
      </c>
      <c r="D44" s="509">
        <v>0</v>
      </c>
      <c r="E44" s="509">
        <v>0</v>
      </c>
      <c r="F44" s="509">
        <v>0</v>
      </c>
      <c r="G44" s="509">
        <v>3193.46</v>
      </c>
      <c r="H44" s="509">
        <v>151332.74</v>
      </c>
    </row>
    <row r="45" spans="1:8" s="505" customFormat="1" ht="11.25">
      <c r="A45" s="796" t="s">
        <v>43</v>
      </c>
      <c r="B45" s="509">
        <v>0</v>
      </c>
      <c r="C45" s="509">
        <v>0</v>
      </c>
      <c r="D45" s="509">
        <v>0</v>
      </c>
      <c r="E45" s="509">
        <v>0</v>
      </c>
      <c r="F45" s="509">
        <v>0</v>
      </c>
      <c r="G45" s="509">
        <v>0</v>
      </c>
      <c r="H45" s="509">
        <v>0</v>
      </c>
    </row>
    <row r="46" spans="1:8" s="505" customFormat="1" ht="11.25">
      <c r="A46" s="796" t="s">
        <v>44</v>
      </c>
      <c r="B46" s="509">
        <v>0</v>
      </c>
      <c r="C46" s="509">
        <v>0</v>
      </c>
      <c r="D46" s="509">
        <v>0</v>
      </c>
      <c r="E46" s="509">
        <v>0</v>
      </c>
      <c r="F46" s="509">
        <v>0</v>
      </c>
      <c r="G46" s="509">
        <v>0</v>
      </c>
      <c r="H46" s="509">
        <v>0</v>
      </c>
    </row>
    <row r="47" spans="1:8" s="505" customFormat="1" ht="12" thickBot="1">
      <c r="A47" s="796" t="s">
        <v>45</v>
      </c>
      <c r="B47" s="509">
        <v>0</v>
      </c>
      <c r="C47" s="509">
        <v>0</v>
      </c>
      <c r="D47" s="509">
        <v>0</v>
      </c>
      <c r="E47" s="509">
        <v>0</v>
      </c>
      <c r="F47" s="509">
        <v>0</v>
      </c>
      <c r="G47" s="509">
        <v>0</v>
      </c>
      <c r="H47" s="509">
        <v>0</v>
      </c>
    </row>
    <row r="48" spans="1:8" s="505" customFormat="1" ht="12.75" thickTop="1" thickBot="1">
      <c r="A48" s="797" t="s">
        <v>46</v>
      </c>
      <c r="B48" s="510">
        <v>-69729452.700000003</v>
      </c>
      <c r="C48" s="510">
        <v>-20273730.609999999</v>
      </c>
      <c r="D48" s="510">
        <v>-25994760.109999999</v>
      </c>
      <c r="E48" s="510">
        <v>-3082447.28</v>
      </c>
      <c r="F48" s="510">
        <v>-3897679.2</v>
      </c>
      <c r="G48" s="510">
        <v>-1883927.45</v>
      </c>
      <c r="H48" s="510">
        <v>-124861997.34999999</v>
      </c>
    </row>
    <row r="49" spans="1:8" s="505" customFormat="1" ht="12" thickTop="1">
      <c r="A49" s="511" t="s">
        <v>47</v>
      </c>
      <c r="B49" s="509">
        <v>-7506241.6900000004</v>
      </c>
      <c r="C49" s="509">
        <v>-3223243.47</v>
      </c>
      <c r="D49" s="509">
        <v>-1610185.79</v>
      </c>
      <c r="E49" s="509">
        <v>-276861.03000000003</v>
      </c>
      <c r="F49" s="509">
        <v>-224023.6</v>
      </c>
      <c r="G49" s="509">
        <v>-177442.41</v>
      </c>
      <c r="H49" s="509">
        <v>-13017997.99</v>
      </c>
    </row>
    <row r="50" spans="1:8" s="505" customFormat="1" ht="11.25">
      <c r="A50" s="796" t="s">
        <v>48</v>
      </c>
      <c r="B50" s="509">
        <v>-7047</v>
      </c>
      <c r="C50" s="509">
        <v>-54216.51</v>
      </c>
      <c r="D50" s="509">
        <v>-524991.63</v>
      </c>
      <c r="E50" s="509">
        <v>-6099.64</v>
      </c>
      <c r="F50" s="509">
        <v>-7202.27</v>
      </c>
      <c r="G50" s="509">
        <v>-9032.6299999999992</v>
      </c>
      <c r="H50" s="509">
        <v>-608589.68000000005</v>
      </c>
    </row>
    <row r="51" spans="1:8" s="505" customFormat="1" ht="11.25">
      <c r="A51" s="796" t="s">
        <v>49</v>
      </c>
      <c r="B51" s="509">
        <v>-2479143.1800000002</v>
      </c>
      <c r="C51" s="509">
        <v>-77053.42</v>
      </c>
      <c r="D51" s="509">
        <v>-3842580.44</v>
      </c>
      <c r="E51" s="509">
        <v>-16387.599999999999</v>
      </c>
      <c r="F51" s="509">
        <v>-74856.95</v>
      </c>
      <c r="G51" s="509">
        <v>-13668.79</v>
      </c>
      <c r="H51" s="509">
        <v>-6503690.3799999999</v>
      </c>
    </row>
    <row r="52" spans="1:8" s="505" customFormat="1" ht="11.25">
      <c r="A52" s="796" t="s">
        <v>50</v>
      </c>
      <c r="B52" s="509">
        <v>0</v>
      </c>
      <c r="C52" s="509">
        <v>0</v>
      </c>
      <c r="D52" s="509">
        <v>0</v>
      </c>
      <c r="E52" s="509">
        <v>0</v>
      </c>
      <c r="F52" s="509">
        <v>-1926.01</v>
      </c>
      <c r="G52" s="509">
        <v>0</v>
      </c>
      <c r="H52" s="509">
        <v>-1926.01</v>
      </c>
    </row>
    <row r="53" spans="1:8" s="505" customFormat="1" ht="11.25">
      <c r="A53" s="796" t="s">
        <v>53</v>
      </c>
      <c r="B53" s="509">
        <v>-53660664.079999998</v>
      </c>
      <c r="C53" s="509">
        <v>-11688127.199999999</v>
      </c>
      <c r="D53" s="509">
        <v>-14619745.32</v>
      </c>
      <c r="E53" s="509">
        <v>-2493904.9700000002</v>
      </c>
      <c r="F53" s="509">
        <v>-2917190.78</v>
      </c>
      <c r="G53" s="509">
        <v>-990513.74</v>
      </c>
      <c r="H53" s="509">
        <v>-86370146.090000004</v>
      </c>
    </row>
    <row r="54" spans="1:8" s="505" customFormat="1" ht="11.25">
      <c r="A54" s="796" t="s">
        <v>51</v>
      </c>
      <c r="B54" s="509">
        <v>-5797762.4900000002</v>
      </c>
      <c r="C54" s="509">
        <v>-4731978.99</v>
      </c>
      <c r="D54" s="509">
        <v>-5388029.0099999998</v>
      </c>
      <c r="E54" s="509">
        <v>-289194.03999999998</v>
      </c>
      <c r="F54" s="509">
        <v>-646079.66</v>
      </c>
      <c r="G54" s="509">
        <v>-655603.69999999995</v>
      </c>
      <c r="H54" s="509">
        <v>-17508647.890000001</v>
      </c>
    </row>
    <row r="55" spans="1:8" s="505" customFormat="1" ht="11.25">
      <c r="A55" s="511" t="s">
        <v>54</v>
      </c>
      <c r="B55" s="509">
        <v>-169284.52</v>
      </c>
      <c r="C55" s="509">
        <v>-499111.02</v>
      </c>
      <c r="D55" s="509">
        <v>0</v>
      </c>
      <c r="E55" s="509">
        <v>0</v>
      </c>
      <c r="F55" s="509">
        <v>0</v>
      </c>
      <c r="G55" s="509">
        <v>-27079.39</v>
      </c>
      <c r="H55" s="509">
        <v>-695474.93</v>
      </c>
    </row>
    <row r="56" spans="1:8" s="505" customFormat="1" ht="11.25">
      <c r="A56" s="796" t="s">
        <v>55</v>
      </c>
      <c r="B56" s="509">
        <v>0</v>
      </c>
      <c r="C56" s="509">
        <v>0</v>
      </c>
      <c r="D56" s="509">
        <v>0</v>
      </c>
      <c r="E56" s="509">
        <v>0</v>
      </c>
      <c r="F56" s="509">
        <v>0</v>
      </c>
      <c r="G56" s="509">
        <v>0</v>
      </c>
      <c r="H56" s="509">
        <v>0</v>
      </c>
    </row>
    <row r="57" spans="1:8" s="505" customFormat="1" ht="11.25">
      <c r="A57" s="796" t="s">
        <v>52</v>
      </c>
      <c r="B57" s="509">
        <v>-109309.74</v>
      </c>
      <c r="C57" s="509">
        <v>0</v>
      </c>
      <c r="D57" s="509">
        <v>-9227.92</v>
      </c>
      <c r="E57" s="509">
        <v>0</v>
      </c>
      <c r="F57" s="509">
        <v>-26399.93</v>
      </c>
      <c r="G57" s="509">
        <v>-10586.79</v>
      </c>
      <c r="H57" s="509">
        <v>-155524.38</v>
      </c>
    </row>
    <row r="58" spans="1:8" s="505" customFormat="1" ht="12" thickBot="1">
      <c r="A58" s="796" t="s">
        <v>56</v>
      </c>
      <c r="B58" s="509">
        <v>0</v>
      </c>
      <c r="C58" s="509">
        <v>0</v>
      </c>
      <c r="D58" s="509">
        <v>0</v>
      </c>
      <c r="E58" s="509">
        <v>0</v>
      </c>
      <c r="F58" s="509">
        <v>0</v>
      </c>
      <c r="G58" s="509">
        <v>0</v>
      </c>
      <c r="H58" s="509">
        <v>0</v>
      </c>
    </row>
    <row r="59" spans="1:8" s="505" customFormat="1" ht="12.75" thickTop="1" thickBot="1">
      <c r="A59" s="797" t="s">
        <v>57</v>
      </c>
      <c r="B59" s="510">
        <v>906701.85</v>
      </c>
      <c r="C59" s="510">
        <v>1952568.05</v>
      </c>
      <c r="D59" s="510">
        <v>410240.51</v>
      </c>
      <c r="E59" s="510">
        <v>125577.88</v>
      </c>
      <c r="F59" s="510">
        <v>299847.84999999998</v>
      </c>
      <c r="G59" s="510">
        <v>642678.41</v>
      </c>
      <c r="H59" s="510">
        <v>4337614.55</v>
      </c>
    </row>
    <row r="60" spans="1:8" s="505" customFormat="1" ht="12" thickTop="1">
      <c r="A60" s="796" t="s">
        <v>58</v>
      </c>
      <c r="B60" s="509">
        <v>0</v>
      </c>
      <c r="C60" s="509">
        <v>0</v>
      </c>
      <c r="D60" s="509">
        <v>0</v>
      </c>
      <c r="E60" s="509">
        <v>0</v>
      </c>
      <c r="F60" s="509">
        <v>0</v>
      </c>
      <c r="G60" s="509">
        <v>0</v>
      </c>
      <c r="H60" s="509">
        <v>0</v>
      </c>
    </row>
    <row r="61" spans="1:8" s="505" customFormat="1" ht="11.25">
      <c r="A61" s="511" t="s">
        <v>59</v>
      </c>
      <c r="B61" s="509">
        <v>442257.91999999998</v>
      </c>
      <c r="C61" s="509">
        <v>1592538.94</v>
      </c>
      <c r="D61" s="509">
        <v>378946.78</v>
      </c>
      <c r="E61" s="509">
        <v>19493.189999999999</v>
      </c>
      <c r="F61" s="509">
        <v>63639.16</v>
      </c>
      <c r="G61" s="509">
        <v>42049.94</v>
      </c>
      <c r="H61" s="509">
        <v>2538925.9300000002</v>
      </c>
    </row>
    <row r="62" spans="1:8" s="505" customFormat="1" ht="11.25">
      <c r="A62" s="796" t="s">
        <v>60</v>
      </c>
      <c r="B62" s="509">
        <v>769639.2</v>
      </c>
      <c r="C62" s="509">
        <v>443964.52</v>
      </c>
      <c r="D62" s="509">
        <v>31293.73</v>
      </c>
      <c r="E62" s="509">
        <v>106560.94</v>
      </c>
      <c r="F62" s="509">
        <v>269923.5</v>
      </c>
      <c r="G62" s="509">
        <v>747951</v>
      </c>
      <c r="H62" s="509">
        <v>2369332.89</v>
      </c>
    </row>
    <row r="63" spans="1:8" s="505" customFormat="1" ht="11.25">
      <c r="A63" s="796" t="s">
        <v>61</v>
      </c>
      <c r="B63" s="509">
        <v>0</v>
      </c>
      <c r="C63" s="509">
        <v>0</v>
      </c>
      <c r="D63" s="509">
        <v>0</v>
      </c>
      <c r="E63" s="509">
        <v>0</v>
      </c>
      <c r="F63" s="509">
        <v>0</v>
      </c>
      <c r="G63" s="509">
        <v>0</v>
      </c>
      <c r="H63" s="509">
        <v>0</v>
      </c>
    </row>
    <row r="64" spans="1:8" s="505" customFormat="1" ht="12" thickBot="1">
      <c r="A64" s="796" t="s">
        <v>62</v>
      </c>
      <c r="B64" s="509">
        <v>-305195.27</v>
      </c>
      <c r="C64" s="509">
        <v>-83935.41</v>
      </c>
      <c r="D64" s="509">
        <v>0</v>
      </c>
      <c r="E64" s="509">
        <v>-476.25</v>
      </c>
      <c r="F64" s="509">
        <v>-33714.81</v>
      </c>
      <c r="G64" s="509">
        <v>-147322.53</v>
      </c>
      <c r="H64" s="509">
        <v>-570644.27</v>
      </c>
    </row>
    <row r="65" spans="1:8" s="505" customFormat="1" ht="12.75" thickTop="1" thickBot="1">
      <c r="A65" s="797" t="s">
        <v>63</v>
      </c>
      <c r="B65" s="510">
        <v>612883.66</v>
      </c>
      <c r="C65" s="510">
        <v>46879.63</v>
      </c>
      <c r="D65" s="510">
        <v>31</v>
      </c>
      <c r="E65" s="510">
        <v>245702.78</v>
      </c>
      <c r="F65" s="510">
        <v>314020.25</v>
      </c>
      <c r="G65" s="510">
        <v>248554.58</v>
      </c>
      <c r="H65" s="510">
        <v>1468071.9</v>
      </c>
    </row>
    <row r="66" spans="1:8" s="505" customFormat="1" ht="12" thickTop="1">
      <c r="A66" s="796" t="s">
        <v>64</v>
      </c>
      <c r="B66" s="509">
        <v>3469240.93</v>
      </c>
      <c r="C66" s="509">
        <v>279712.82</v>
      </c>
      <c r="D66" s="509">
        <v>342642.41</v>
      </c>
      <c r="E66" s="509">
        <v>0</v>
      </c>
      <c r="F66" s="509">
        <v>0</v>
      </c>
      <c r="G66" s="509">
        <v>3957.35</v>
      </c>
      <c r="H66" s="509">
        <v>4095553.51</v>
      </c>
    </row>
    <row r="67" spans="1:8" s="505" customFormat="1" ht="11.25">
      <c r="A67" s="796" t="s">
        <v>65</v>
      </c>
      <c r="B67" s="509">
        <v>7890990.4299999997</v>
      </c>
      <c r="C67" s="509">
        <v>112593.53</v>
      </c>
      <c r="D67" s="509">
        <v>5312.54</v>
      </c>
      <c r="E67" s="509">
        <v>38922.57</v>
      </c>
      <c r="F67" s="509">
        <v>573441.59</v>
      </c>
      <c r="G67" s="509">
        <v>440777.37</v>
      </c>
      <c r="H67" s="509">
        <v>9062038.0299999993</v>
      </c>
    </row>
    <row r="68" spans="1:8" s="505" customFormat="1" ht="11.25">
      <c r="A68" s="796" t="s">
        <v>66</v>
      </c>
      <c r="B68" s="509">
        <v>0</v>
      </c>
      <c r="C68" s="509">
        <v>134910.06</v>
      </c>
      <c r="D68" s="509">
        <v>1008605.55</v>
      </c>
      <c r="E68" s="509">
        <v>164047.03</v>
      </c>
      <c r="F68" s="509">
        <v>0</v>
      </c>
      <c r="G68" s="509">
        <v>0</v>
      </c>
      <c r="H68" s="509">
        <v>1307562.6399999999</v>
      </c>
    </row>
    <row r="69" spans="1:8" s="505" customFormat="1" ht="11.25">
      <c r="A69" s="796" t="s">
        <v>67</v>
      </c>
      <c r="B69" s="509">
        <v>0</v>
      </c>
      <c r="C69" s="509">
        <v>0</v>
      </c>
      <c r="D69" s="509">
        <v>5702.5</v>
      </c>
      <c r="E69" s="509">
        <v>163556.67000000001</v>
      </c>
      <c r="F69" s="509">
        <v>0</v>
      </c>
      <c r="G69" s="509">
        <v>7237.5</v>
      </c>
      <c r="H69" s="509">
        <v>176496.67</v>
      </c>
    </row>
    <row r="70" spans="1:8" s="505" customFormat="1" ht="12" thickBot="1">
      <c r="A70" s="796" t="s">
        <v>68</v>
      </c>
      <c r="B70" s="509">
        <v>-10747347.699999999</v>
      </c>
      <c r="C70" s="509">
        <v>-480336.78</v>
      </c>
      <c r="D70" s="509">
        <v>-1362232</v>
      </c>
      <c r="E70" s="509">
        <v>-120823.49</v>
      </c>
      <c r="F70" s="509">
        <v>-259421.34</v>
      </c>
      <c r="G70" s="509">
        <v>-203417.64</v>
      </c>
      <c r="H70" s="509">
        <v>-13173578.949999999</v>
      </c>
    </row>
    <row r="71" spans="1:8" s="505" customFormat="1" ht="12.75" thickTop="1" thickBot="1">
      <c r="A71" s="797" t="s">
        <v>69</v>
      </c>
      <c r="B71" s="510">
        <v>49690544.399999999</v>
      </c>
      <c r="C71" s="510">
        <v>40982118.689999998</v>
      </c>
      <c r="D71" s="510">
        <v>76173080.780000001</v>
      </c>
      <c r="E71" s="510">
        <v>480155.41</v>
      </c>
      <c r="F71" s="510">
        <v>435191.54</v>
      </c>
      <c r="G71" s="510">
        <v>1442872.22</v>
      </c>
      <c r="H71" s="510">
        <v>169203963.03999999</v>
      </c>
    </row>
    <row r="72" spans="1:8" s="505" customFormat="1" ht="12" thickTop="1">
      <c r="A72" s="796" t="s">
        <v>18</v>
      </c>
      <c r="B72" s="509">
        <v>0</v>
      </c>
      <c r="C72" s="509">
        <v>0</v>
      </c>
      <c r="D72" s="509">
        <v>0</v>
      </c>
      <c r="E72" s="509">
        <v>0</v>
      </c>
      <c r="F72" s="509">
        <v>0</v>
      </c>
      <c r="G72" s="509">
        <v>0</v>
      </c>
      <c r="H72" s="509">
        <v>0</v>
      </c>
    </row>
    <row r="73" spans="1:8" s="505" customFormat="1" ht="11.25">
      <c r="A73" s="796" t="s">
        <v>19</v>
      </c>
      <c r="B73" s="509">
        <v>0</v>
      </c>
      <c r="C73" s="509">
        <v>23664867.899999999</v>
      </c>
      <c r="D73" s="509">
        <v>71210000</v>
      </c>
      <c r="E73" s="509">
        <v>0</v>
      </c>
      <c r="F73" s="509">
        <v>0</v>
      </c>
      <c r="G73" s="509">
        <v>0</v>
      </c>
      <c r="H73" s="509">
        <v>94874867.900000006</v>
      </c>
    </row>
    <row r="74" spans="1:8" s="505" customFormat="1" ht="11.25">
      <c r="A74" s="796" t="s">
        <v>20</v>
      </c>
      <c r="B74" s="509">
        <v>0</v>
      </c>
      <c r="C74" s="509">
        <v>6515.98</v>
      </c>
      <c r="D74" s="509">
        <v>0</v>
      </c>
      <c r="E74" s="509">
        <v>0</v>
      </c>
      <c r="F74" s="509">
        <v>0</v>
      </c>
      <c r="G74" s="509">
        <v>0</v>
      </c>
      <c r="H74" s="509">
        <v>6515.98</v>
      </c>
    </row>
    <row r="75" spans="1:8" s="505" customFormat="1" ht="11.25">
      <c r="A75" s="796" t="s">
        <v>21</v>
      </c>
      <c r="B75" s="509">
        <v>0</v>
      </c>
      <c r="C75" s="509">
        <v>0</v>
      </c>
      <c r="D75" s="509">
        <v>0</v>
      </c>
      <c r="E75" s="509">
        <v>0</v>
      </c>
      <c r="F75" s="509">
        <v>0</v>
      </c>
      <c r="G75" s="509">
        <v>0</v>
      </c>
      <c r="H75" s="509">
        <v>0</v>
      </c>
    </row>
    <row r="76" spans="1:8" s="505" customFormat="1" ht="11.25">
      <c r="A76" s="796" t="s">
        <v>70</v>
      </c>
      <c r="B76" s="509">
        <v>246960.07</v>
      </c>
      <c r="C76" s="509">
        <v>0</v>
      </c>
      <c r="D76" s="509">
        <v>0</v>
      </c>
      <c r="E76" s="509">
        <v>0</v>
      </c>
      <c r="F76" s="509">
        <v>0</v>
      </c>
      <c r="G76" s="509">
        <v>0</v>
      </c>
      <c r="H76" s="509">
        <v>246960.07</v>
      </c>
    </row>
    <row r="77" spans="1:8" s="505" customFormat="1" ht="11.25">
      <c r="A77" s="796" t="s">
        <v>71</v>
      </c>
      <c r="B77" s="509">
        <v>142007.14000000001</v>
      </c>
      <c r="C77" s="509">
        <v>105571.56</v>
      </c>
      <c r="D77" s="509">
        <v>18522.07</v>
      </c>
      <c r="E77" s="509">
        <v>43698.2</v>
      </c>
      <c r="F77" s="509">
        <v>48020</v>
      </c>
      <c r="G77" s="509">
        <v>67943</v>
      </c>
      <c r="H77" s="509">
        <v>425761.97</v>
      </c>
    </row>
    <row r="78" spans="1:8" s="505" customFormat="1" ht="11.25">
      <c r="A78" s="796" t="s">
        <v>23</v>
      </c>
      <c r="B78" s="509">
        <v>49572404.280000001</v>
      </c>
      <c r="C78" s="509">
        <v>16652852.039999997</v>
      </c>
      <c r="D78" s="509">
        <v>4061641.36</v>
      </c>
      <c r="E78" s="509">
        <v>447381.76000000001</v>
      </c>
      <c r="F78" s="509">
        <v>400891.54</v>
      </c>
      <c r="G78" s="509">
        <v>1410258.22</v>
      </c>
      <c r="H78" s="509">
        <v>72545429.200000003</v>
      </c>
    </row>
    <row r="79" spans="1:8" s="505" customFormat="1" ht="11.25">
      <c r="A79" s="796" t="s">
        <v>72</v>
      </c>
      <c r="B79" s="509">
        <v>142.91</v>
      </c>
      <c r="C79" s="509">
        <v>595798.75</v>
      </c>
      <c r="D79" s="509">
        <v>882917.35</v>
      </c>
      <c r="E79" s="509">
        <v>0</v>
      </c>
      <c r="F79" s="509">
        <v>0</v>
      </c>
      <c r="G79" s="509">
        <v>0</v>
      </c>
      <c r="H79" s="509">
        <v>1478859.01</v>
      </c>
    </row>
    <row r="80" spans="1:8" s="505" customFormat="1" ht="12" thickBot="1">
      <c r="A80" s="796" t="s">
        <v>73</v>
      </c>
      <c r="B80" s="509">
        <v>-270970</v>
      </c>
      <c r="C80" s="509">
        <v>-43487.54</v>
      </c>
      <c r="D80" s="509">
        <v>0</v>
      </c>
      <c r="E80" s="509">
        <v>-10924.55</v>
      </c>
      <c r="F80" s="509">
        <v>-13720</v>
      </c>
      <c r="G80" s="509">
        <v>-35329</v>
      </c>
      <c r="H80" s="509">
        <v>-374431.09</v>
      </c>
    </row>
    <row r="81" spans="1:8" s="505" customFormat="1" ht="12.75" thickTop="1" thickBot="1">
      <c r="A81" s="797" t="s">
        <v>74</v>
      </c>
      <c r="B81" s="510">
        <v>32905559.879999999</v>
      </c>
      <c r="C81" s="510">
        <v>7050156.6299999999</v>
      </c>
      <c r="D81" s="510">
        <v>1697169.15</v>
      </c>
      <c r="E81" s="510">
        <v>1530386.13</v>
      </c>
      <c r="F81" s="510">
        <v>1760029.36</v>
      </c>
      <c r="G81" s="510">
        <v>723724.93</v>
      </c>
      <c r="H81" s="510">
        <v>45667026.079999998</v>
      </c>
    </row>
    <row r="82" spans="1:8" s="505" customFormat="1" ht="12" thickTop="1">
      <c r="A82" s="796" t="s">
        <v>75</v>
      </c>
      <c r="B82" s="509">
        <v>9230717.2100000009</v>
      </c>
      <c r="C82" s="509">
        <v>409148.88</v>
      </c>
      <c r="D82" s="509">
        <v>98908.26</v>
      </c>
      <c r="E82" s="509">
        <v>242408.88</v>
      </c>
      <c r="F82" s="509">
        <v>171068.29</v>
      </c>
      <c r="G82" s="509">
        <v>346776.55</v>
      </c>
      <c r="H82" s="509">
        <v>10499028.07</v>
      </c>
    </row>
    <row r="83" spans="1:8" s="505" customFormat="1" ht="11.25">
      <c r="A83" s="796" t="s">
        <v>76</v>
      </c>
      <c r="B83" s="509">
        <v>18158099.629999999</v>
      </c>
      <c r="C83" s="509">
        <v>4609378.88</v>
      </c>
      <c r="D83" s="509">
        <v>1362197.84</v>
      </c>
      <c r="E83" s="509">
        <v>621985.74</v>
      </c>
      <c r="F83" s="509">
        <v>1402582.73</v>
      </c>
      <c r="G83" s="509">
        <v>80328.05</v>
      </c>
      <c r="H83" s="509">
        <v>26234572.870000001</v>
      </c>
    </row>
    <row r="84" spans="1:8" s="505" customFormat="1" ht="11.25">
      <c r="A84" s="796" t="s">
        <v>77</v>
      </c>
      <c r="B84" s="509">
        <v>2249189.9</v>
      </c>
      <c r="C84" s="509">
        <v>958676.05</v>
      </c>
      <c r="D84" s="509">
        <v>31478.33</v>
      </c>
      <c r="E84" s="509">
        <v>178452.6</v>
      </c>
      <c r="F84" s="509">
        <v>73747.86</v>
      </c>
      <c r="G84" s="509">
        <v>70825.3</v>
      </c>
      <c r="H84" s="509">
        <v>3562370.04</v>
      </c>
    </row>
    <row r="85" spans="1:8" s="505" customFormat="1" ht="11.25">
      <c r="A85" s="796" t="s">
        <v>78</v>
      </c>
      <c r="B85" s="509">
        <v>1298703.8700000001</v>
      </c>
      <c r="C85" s="509">
        <v>172934.15</v>
      </c>
      <c r="D85" s="509">
        <v>47844.19</v>
      </c>
      <c r="E85" s="509">
        <v>387105.15</v>
      </c>
      <c r="F85" s="509">
        <v>48876.41</v>
      </c>
      <c r="G85" s="509">
        <v>165486.70000000001</v>
      </c>
      <c r="H85" s="509">
        <v>2120950.4700000002</v>
      </c>
    </row>
    <row r="86" spans="1:8" s="505" customFormat="1" ht="11.25">
      <c r="A86" s="796" t="s">
        <v>79</v>
      </c>
      <c r="B86" s="509">
        <v>1301324.5900000001</v>
      </c>
      <c r="C86" s="509">
        <v>769123.54</v>
      </c>
      <c r="D86" s="509">
        <v>156740.53</v>
      </c>
      <c r="E86" s="509">
        <v>94670.97</v>
      </c>
      <c r="F86" s="509">
        <v>53254.07</v>
      </c>
      <c r="G86" s="509">
        <v>57111.58</v>
      </c>
      <c r="H86" s="509">
        <v>2432225.2799999998</v>
      </c>
    </row>
    <row r="87" spans="1:8" s="505" customFormat="1" ht="11.25">
      <c r="A87" s="796" t="s">
        <v>80</v>
      </c>
      <c r="B87" s="509">
        <v>1</v>
      </c>
      <c r="C87" s="509">
        <v>130895.12999999999</v>
      </c>
      <c r="D87" s="509">
        <v>0</v>
      </c>
      <c r="E87" s="509">
        <v>3</v>
      </c>
      <c r="F87" s="509">
        <v>0</v>
      </c>
      <c r="G87" s="509">
        <v>3196.75</v>
      </c>
      <c r="H87" s="509">
        <v>134095.88</v>
      </c>
    </row>
    <row r="88" spans="1:8" s="505" customFormat="1" ht="11.25">
      <c r="A88" s="796" t="s">
        <v>81</v>
      </c>
      <c r="B88" s="509">
        <v>667523.68000000005</v>
      </c>
      <c r="C88" s="509">
        <v>0</v>
      </c>
      <c r="D88" s="509">
        <v>0</v>
      </c>
      <c r="E88" s="509">
        <v>5759.79</v>
      </c>
      <c r="F88" s="509">
        <v>10500</v>
      </c>
      <c r="G88" s="509">
        <v>0</v>
      </c>
      <c r="H88" s="509">
        <v>683783.47</v>
      </c>
    </row>
    <row r="89" spans="1:8" s="505" customFormat="1" ht="11.25">
      <c r="A89" s="796" t="s">
        <v>82</v>
      </c>
      <c r="B89" s="509">
        <v>0</v>
      </c>
      <c r="C89" s="509">
        <v>0</v>
      </c>
      <c r="D89" s="509">
        <v>0</v>
      </c>
      <c r="E89" s="509">
        <v>0</v>
      </c>
      <c r="F89" s="509">
        <v>0</v>
      </c>
      <c r="G89" s="509">
        <v>0</v>
      </c>
      <c r="H89" s="509">
        <v>0</v>
      </c>
    </row>
    <row r="90" spans="1:8" s="505" customFormat="1" ht="12" thickBot="1">
      <c r="A90" s="796" t="s">
        <v>83</v>
      </c>
      <c r="B90" s="509">
        <v>0</v>
      </c>
      <c r="C90" s="509">
        <v>0</v>
      </c>
      <c r="D90" s="509">
        <v>0</v>
      </c>
      <c r="E90" s="509">
        <v>0</v>
      </c>
      <c r="F90" s="509">
        <v>0</v>
      </c>
      <c r="G90" s="509">
        <v>0</v>
      </c>
      <c r="H90" s="509">
        <v>0</v>
      </c>
    </row>
    <row r="91" spans="1:8" s="505" customFormat="1" ht="12.75" thickTop="1" thickBot="1">
      <c r="A91" s="797" t="s">
        <v>84</v>
      </c>
      <c r="B91" s="510">
        <v>2099699.19</v>
      </c>
      <c r="C91" s="510">
        <v>714582.89</v>
      </c>
      <c r="D91" s="510">
        <v>84615.84</v>
      </c>
      <c r="E91" s="510">
        <v>318321.40000000002</v>
      </c>
      <c r="F91" s="510">
        <v>18439.07</v>
      </c>
      <c r="G91" s="510">
        <v>38750.629999999997</v>
      </c>
      <c r="H91" s="510">
        <v>3274409.02</v>
      </c>
    </row>
    <row r="92" spans="1:8" s="505" customFormat="1" ht="12" thickTop="1">
      <c r="A92" s="796" t="s">
        <v>85</v>
      </c>
      <c r="B92" s="509">
        <v>207820.65</v>
      </c>
      <c r="C92" s="509">
        <v>93945.47</v>
      </c>
      <c r="D92" s="509">
        <v>41527.839999999997</v>
      </c>
      <c r="E92" s="509">
        <v>223218.42</v>
      </c>
      <c r="F92" s="509">
        <v>0</v>
      </c>
      <c r="G92" s="509">
        <v>10978.13</v>
      </c>
      <c r="H92" s="509">
        <v>577490.51</v>
      </c>
    </row>
    <row r="93" spans="1:8" s="505" customFormat="1" ht="11.25">
      <c r="A93" s="796" t="s">
        <v>86</v>
      </c>
      <c r="B93" s="509">
        <v>40397.199999999997</v>
      </c>
      <c r="C93" s="509">
        <v>99289.65</v>
      </c>
      <c r="D93" s="509">
        <v>0</v>
      </c>
      <c r="E93" s="509">
        <v>68769.64</v>
      </c>
      <c r="F93" s="509">
        <v>0</v>
      </c>
      <c r="G93" s="509">
        <v>0.03</v>
      </c>
      <c r="H93" s="509">
        <v>208456.52</v>
      </c>
    </row>
    <row r="94" spans="1:8" s="505" customFormat="1" ht="11.25">
      <c r="A94" s="796" t="s">
        <v>87</v>
      </c>
      <c r="B94" s="509">
        <v>29700.3</v>
      </c>
      <c r="C94" s="509">
        <v>0</v>
      </c>
      <c r="D94" s="509">
        <v>0</v>
      </c>
      <c r="E94" s="509">
        <v>2403.37</v>
      </c>
      <c r="F94" s="509">
        <v>0</v>
      </c>
      <c r="G94" s="509">
        <v>0</v>
      </c>
      <c r="H94" s="509">
        <v>32103.670000000002</v>
      </c>
    </row>
    <row r="95" spans="1:8" s="505" customFormat="1" ht="11.25">
      <c r="A95" s="796" t="s">
        <v>88</v>
      </c>
      <c r="B95" s="509">
        <v>1821781.04</v>
      </c>
      <c r="C95" s="509">
        <v>521347.76999999996</v>
      </c>
      <c r="D95" s="509">
        <v>43088</v>
      </c>
      <c r="E95" s="509">
        <v>23929.97</v>
      </c>
      <c r="F95" s="509">
        <v>18439.07</v>
      </c>
      <c r="G95" s="509">
        <v>27772.47</v>
      </c>
      <c r="H95" s="509">
        <v>2456358.3199999998</v>
      </c>
    </row>
    <row r="96" spans="1:8" s="505" customFormat="1" ht="12" thickBot="1">
      <c r="A96" s="796" t="s">
        <v>89</v>
      </c>
      <c r="B96" s="509">
        <v>0</v>
      </c>
      <c r="C96" s="509">
        <v>0</v>
      </c>
      <c r="D96" s="509">
        <v>0</v>
      </c>
      <c r="E96" s="509">
        <v>0</v>
      </c>
      <c r="F96" s="509">
        <v>0</v>
      </c>
      <c r="G96" s="509">
        <v>0</v>
      </c>
      <c r="H96" s="509">
        <v>0</v>
      </c>
    </row>
    <row r="97" spans="1:8" s="50" customFormat="1" ht="12.75" thickTop="1" thickBot="1">
      <c r="A97" s="437" t="s">
        <v>90</v>
      </c>
      <c r="B97" s="63">
        <v>1790667950.6300001</v>
      </c>
      <c r="C97" s="63">
        <v>687007830.89999998</v>
      </c>
      <c r="D97" s="63">
        <v>200849173.49000001</v>
      </c>
      <c r="E97" s="63">
        <v>81113875.129999995</v>
      </c>
      <c r="F97" s="63">
        <v>39056627.810000002</v>
      </c>
      <c r="G97" s="63">
        <v>51369019.799999997</v>
      </c>
      <c r="H97" s="63">
        <v>2850064477.7600002</v>
      </c>
    </row>
    <row r="98" spans="1:8" s="50" customFormat="1" ht="12.75" thickTop="1" thickBot="1">
      <c r="A98" s="436" t="s">
        <v>91</v>
      </c>
      <c r="B98" s="60">
        <v>1693272790.98</v>
      </c>
      <c r="C98" s="60">
        <v>599419269.44000006</v>
      </c>
      <c r="D98" s="60">
        <v>193544031.34</v>
      </c>
      <c r="E98" s="60">
        <v>78453258.879999995</v>
      </c>
      <c r="F98" s="60">
        <v>38199099.259999998</v>
      </c>
      <c r="G98" s="60">
        <v>47128574.359999999</v>
      </c>
      <c r="H98" s="60">
        <v>2650017024.2600002</v>
      </c>
    </row>
    <row r="99" spans="1:8" s="50" customFormat="1" ht="12" thickTop="1">
      <c r="A99" s="89" t="s">
        <v>92</v>
      </c>
      <c r="B99" s="61">
        <v>139460.78</v>
      </c>
      <c r="C99" s="61">
        <v>0</v>
      </c>
      <c r="D99" s="61">
        <v>0</v>
      </c>
      <c r="E99" s="61">
        <v>0</v>
      </c>
      <c r="F99" s="61">
        <v>0</v>
      </c>
      <c r="G99" s="61">
        <v>0</v>
      </c>
      <c r="H99" s="61">
        <v>139460.78</v>
      </c>
    </row>
    <row r="100" spans="1:8" s="50" customFormat="1" ht="11.25">
      <c r="A100" s="89" t="s">
        <v>93</v>
      </c>
      <c r="B100" s="61">
        <v>0</v>
      </c>
      <c r="C100" s="61">
        <v>0</v>
      </c>
      <c r="D100" s="61">
        <v>0</v>
      </c>
      <c r="E100" s="61">
        <v>0</v>
      </c>
      <c r="F100" s="61">
        <v>0</v>
      </c>
      <c r="G100" s="61">
        <v>0</v>
      </c>
      <c r="H100" s="61">
        <v>0</v>
      </c>
    </row>
    <row r="101" spans="1:8" s="50" customFormat="1" ht="11.25">
      <c r="A101" s="89" t="s">
        <v>94</v>
      </c>
      <c r="B101" s="61">
        <v>139460.78</v>
      </c>
      <c r="C101" s="61">
        <v>0</v>
      </c>
      <c r="D101" s="61">
        <v>0</v>
      </c>
      <c r="E101" s="61">
        <v>0</v>
      </c>
      <c r="F101" s="61">
        <v>0</v>
      </c>
      <c r="G101" s="61">
        <v>0</v>
      </c>
      <c r="H101" s="61">
        <v>139460.78</v>
      </c>
    </row>
    <row r="102" spans="1:8" s="50" customFormat="1" ht="11.25">
      <c r="A102" s="89" t="s">
        <v>95</v>
      </c>
      <c r="B102" s="61">
        <v>1448931530.49</v>
      </c>
      <c r="C102" s="61">
        <v>364989152.63</v>
      </c>
      <c r="D102" s="61">
        <v>168025084.97999999</v>
      </c>
      <c r="E102" s="61">
        <v>35652097.869999997</v>
      </c>
      <c r="F102" s="61">
        <v>15995781.710000001</v>
      </c>
      <c r="G102" s="61">
        <v>18333092.359999999</v>
      </c>
      <c r="H102" s="61">
        <v>2051926740.04</v>
      </c>
    </row>
    <row r="103" spans="1:8" s="50" customFormat="1" ht="11.25">
      <c r="A103" s="450" t="s">
        <v>96</v>
      </c>
      <c r="B103" s="61">
        <v>230591916.91999999</v>
      </c>
      <c r="C103" s="61">
        <v>224250879.94</v>
      </c>
      <c r="D103" s="61">
        <v>25124196.66</v>
      </c>
      <c r="E103" s="61">
        <v>41089588.579999998</v>
      </c>
      <c r="F103" s="61">
        <v>19981897.27</v>
      </c>
      <c r="G103" s="61">
        <v>25107322.699999999</v>
      </c>
      <c r="H103" s="61">
        <v>566145802.07000005</v>
      </c>
    </row>
    <row r="104" spans="1:8" s="50" customFormat="1" ht="11.25">
      <c r="A104" s="50" t="s">
        <v>97</v>
      </c>
      <c r="B104" s="61">
        <v>41507148.960000001</v>
      </c>
      <c r="C104" s="61">
        <v>8883060.4600000009</v>
      </c>
      <c r="D104" s="61">
        <v>4441020.99</v>
      </c>
      <c r="E104" s="61">
        <v>3371759.64</v>
      </c>
      <c r="F104" s="61">
        <v>0</v>
      </c>
      <c r="G104" s="61">
        <v>361257.17</v>
      </c>
      <c r="H104" s="61">
        <v>58564247.219999999</v>
      </c>
    </row>
    <row r="105" spans="1:8" s="50" customFormat="1" ht="11.25">
      <c r="A105" s="50" t="s">
        <v>98</v>
      </c>
      <c r="B105" s="61">
        <v>901303.57</v>
      </c>
      <c r="C105" s="61">
        <v>0</v>
      </c>
      <c r="D105" s="61">
        <v>0</v>
      </c>
      <c r="E105" s="61">
        <v>0</v>
      </c>
      <c r="F105" s="61">
        <v>0</v>
      </c>
      <c r="G105" s="61">
        <v>0</v>
      </c>
      <c r="H105" s="61">
        <v>901303.57</v>
      </c>
    </row>
    <row r="106" spans="1:8" s="50" customFormat="1" ht="11.25">
      <c r="A106" s="50" t="s">
        <v>99</v>
      </c>
      <c r="B106" s="61">
        <v>21858326.969999999</v>
      </c>
      <c r="C106" s="61">
        <v>549566.19999999995</v>
      </c>
      <c r="D106" s="61">
        <v>4866690.5599999996</v>
      </c>
      <c r="E106" s="61">
        <v>493115.5</v>
      </c>
      <c r="F106" s="61">
        <v>0</v>
      </c>
      <c r="G106" s="61">
        <v>0</v>
      </c>
      <c r="H106" s="61">
        <v>27767699.23</v>
      </c>
    </row>
    <row r="107" spans="1:8" s="50" customFormat="1" ht="11.25">
      <c r="A107" s="50" t="s">
        <v>100</v>
      </c>
      <c r="B107" s="61">
        <v>56123468.689999998</v>
      </c>
      <c r="C107" s="61">
        <v>3379556.54</v>
      </c>
      <c r="D107" s="61">
        <v>6201835.6600000001</v>
      </c>
      <c r="E107" s="61">
        <v>1565346.89</v>
      </c>
      <c r="F107" s="61">
        <v>105000</v>
      </c>
      <c r="G107" s="61">
        <v>15029.89</v>
      </c>
      <c r="H107" s="61">
        <v>67390237.670000002</v>
      </c>
    </row>
    <row r="108" spans="1:8" s="50" customFormat="1" ht="11.25">
      <c r="A108" s="50" t="s">
        <v>101</v>
      </c>
      <c r="B108" s="61">
        <v>45500445.229999997</v>
      </c>
      <c r="C108" s="61">
        <v>3054294.71</v>
      </c>
      <c r="D108" s="61">
        <v>3682606.53</v>
      </c>
      <c r="E108" s="61">
        <v>7610916.6799999997</v>
      </c>
      <c r="F108" s="61">
        <v>240593.33</v>
      </c>
      <c r="G108" s="61">
        <v>145051.91</v>
      </c>
      <c r="H108" s="61">
        <v>60233908.390000001</v>
      </c>
    </row>
    <row r="109" spans="1:8" s="50" customFormat="1" ht="11.25">
      <c r="A109" s="50" t="s">
        <v>102</v>
      </c>
      <c r="B109" s="61">
        <v>52907924.189999998</v>
      </c>
      <c r="C109" s="61">
        <v>173368645.09999999</v>
      </c>
      <c r="D109" s="61">
        <v>5932042.9199999999</v>
      </c>
      <c r="E109" s="61">
        <v>24956087.039999999</v>
      </c>
      <c r="F109" s="61">
        <v>10481303.939999999</v>
      </c>
      <c r="G109" s="61">
        <v>1858368.06</v>
      </c>
      <c r="H109" s="61">
        <v>269504371.25</v>
      </c>
    </row>
    <row r="110" spans="1:8" s="50" customFormat="1" ht="11.25">
      <c r="A110" s="51" t="s">
        <v>103</v>
      </c>
      <c r="B110" s="61">
        <v>0</v>
      </c>
      <c r="C110" s="61">
        <v>22226697.789999999</v>
      </c>
      <c r="D110" s="61">
        <v>0</v>
      </c>
      <c r="E110" s="61">
        <v>1860737.66</v>
      </c>
      <c r="F110" s="61">
        <v>3655000</v>
      </c>
      <c r="G110" s="61">
        <v>3958000</v>
      </c>
      <c r="H110" s="61">
        <v>31700435.449999999</v>
      </c>
    </row>
    <row r="111" spans="1:8" s="50" customFormat="1" ht="11.25">
      <c r="A111" s="51" t="s">
        <v>104</v>
      </c>
      <c r="B111" s="61">
        <v>11793299.310000001</v>
      </c>
      <c r="C111" s="61">
        <v>12789059.140000001</v>
      </c>
      <c r="D111" s="61">
        <v>0</v>
      </c>
      <c r="E111" s="61">
        <v>1231625.17</v>
      </c>
      <c r="F111" s="61">
        <v>5500000</v>
      </c>
      <c r="G111" s="61">
        <v>18769615.670000002</v>
      </c>
      <c r="H111" s="61">
        <v>50083599.289999999</v>
      </c>
    </row>
    <row r="112" spans="1:8" s="50" customFormat="1" ht="11.25">
      <c r="A112" s="89" t="s">
        <v>105</v>
      </c>
      <c r="B112" s="61">
        <v>12104587.75</v>
      </c>
      <c r="C112" s="61">
        <v>6773978.7400000002</v>
      </c>
      <c r="D112" s="61">
        <v>204431.05</v>
      </c>
      <c r="E112" s="61">
        <v>543161.67000000004</v>
      </c>
      <c r="F112" s="61">
        <v>1180000</v>
      </c>
      <c r="G112" s="61">
        <v>3356751.18</v>
      </c>
      <c r="H112" s="61">
        <v>24162910.390000001</v>
      </c>
    </row>
    <row r="113" spans="1:8" s="50" customFormat="1" ht="11.25">
      <c r="A113" s="89" t="s">
        <v>106</v>
      </c>
      <c r="B113" s="61">
        <v>0</v>
      </c>
      <c r="C113" s="61">
        <v>0</v>
      </c>
      <c r="D113" s="61">
        <v>0</v>
      </c>
      <c r="E113" s="61">
        <v>0</v>
      </c>
      <c r="F113" s="61">
        <v>0</v>
      </c>
      <c r="G113" s="61">
        <v>0</v>
      </c>
      <c r="H113" s="61">
        <v>0</v>
      </c>
    </row>
    <row r="114" spans="1:8" s="50" customFormat="1" ht="12" thickBot="1">
      <c r="A114" s="89" t="s">
        <v>107</v>
      </c>
      <c r="B114" s="61">
        <v>1505295.04</v>
      </c>
      <c r="C114" s="61">
        <v>3405258.13</v>
      </c>
      <c r="D114" s="61">
        <v>190318.65</v>
      </c>
      <c r="E114" s="61">
        <v>1168410.76</v>
      </c>
      <c r="F114" s="61">
        <v>1041420.28</v>
      </c>
      <c r="G114" s="61">
        <v>331408.12</v>
      </c>
      <c r="H114" s="61">
        <v>7642110.9800000004</v>
      </c>
    </row>
    <row r="115" spans="1:8" s="50" customFormat="1" ht="12.75" thickTop="1" thickBot="1">
      <c r="A115" s="437" t="s">
        <v>108</v>
      </c>
      <c r="B115" s="63">
        <v>1111159.1200000001</v>
      </c>
      <c r="C115" s="63">
        <v>42660.57</v>
      </c>
      <c r="D115" s="63">
        <v>0</v>
      </c>
      <c r="E115" s="63">
        <v>0</v>
      </c>
      <c r="F115" s="63">
        <v>0</v>
      </c>
      <c r="G115" s="63">
        <v>1248.8900000000001</v>
      </c>
      <c r="H115" s="63">
        <v>1155068.58</v>
      </c>
    </row>
    <row r="116" spans="1:8" s="50" customFormat="1" ht="12.75" thickTop="1" thickBot="1">
      <c r="A116" s="436" t="s">
        <v>109</v>
      </c>
      <c r="B116" s="60">
        <v>0</v>
      </c>
      <c r="C116" s="60">
        <v>0</v>
      </c>
      <c r="D116" s="60">
        <v>0</v>
      </c>
      <c r="E116" s="60">
        <v>0</v>
      </c>
      <c r="F116" s="60">
        <v>0</v>
      </c>
      <c r="G116" s="60">
        <v>0</v>
      </c>
      <c r="H116" s="60">
        <v>0</v>
      </c>
    </row>
    <row r="117" spans="1:8" s="50" customFormat="1" ht="12" thickTop="1">
      <c r="A117" s="89" t="s">
        <v>110</v>
      </c>
      <c r="B117" s="61">
        <v>0</v>
      </c>
      <c r="C117" s="61">
        <v>0</v>
      </c>
      <c r="D117" s="61">
        <v>0</v>
      </c>
      <c r="E117" s="61">
        <v>0</v>
      </c>
      <c r="F117" s="61">
        <v>0</v>
      </c>
      <c r="G117" s="61">
        <v>0</v>
      </c>
      <c r="H117" s="61">
        <v>0</v>
      </c>
    </row>
    <row r="118" spans="1:8" s="50" customFormat="1" ht="11.25">
      <c r="A118" s="89" t="s">
        <v>111</v>
      </c>
      <c r="B118" s="61">
        <v>0</v>
      </c>
      <c r="C118" s="61">
        <v>0</v>
      </c>
      <c r="D118" s="61">
        <v>0</v>
      </c>
      <c r="E118" s="61">
        <v>0</v>
      </c>
      <c r="F118" s="61">
        <v>0</v>
      </c>
      <c r="G118" s="61">
        <v>0</v>
      </c>
      <c r="H118" s="61">
        <v>0</v>
      </c>
    </row>
    <row r="119" spans="1:8" s="50" customFormat="1" ht="11.25">
      <c r="A119" s="89" t="s">
        <v>112</v>
      </c>
      <c r="B119" s="61">
        <v>0</v>
      </c>
      <c r="C119" s="61">
        <v>0</v>
      </c>
      <c r="D119" s="61">
        <v>0</v>
      </c>
      <c r="E119" s="61">
        <v>0</v>
      </c>
      <c r="F119" s="61">
        <v>0</v>
      </c>
      <c r="G119" s="61">
        <v>0</v>
      </c>
      <c r="H119" s="61">
        <v>0</v>
      </c>
    </row>
    <row r="120" spans="1:8" s="50" customFormat="1" ht="11.25">
      <c r="A120" s="89" t="s">
        <v>113</v>
      </c>
      <c r="B120" s="61">
        <v>0</v>
      </c>
      <c r="C120" s="61">
        <v>0</v>
      </c>
      <c r="D120" s="61">
        <v>0</v>
      </c>
      <c r="E120" s="61">
        <v>0</v>
      </c>
      <c r="F120" s="61">
        <v>0</v>
      </c>
      <c r="G120" s="61">
        <v>0</v>
      </c>
      <c r="H120" s="61">
        <v>0</v>
      </c>
    </row>
    <row r="121" spans="1:8" s="50" customFormat="1" ht="11.25">
      <c r="A121" s="89" t="s">
        <v>114</v>
      </c>
      <c r="B121" s="61">
        <v>0</v>
      </c>
      <c r="C121" s="61">
        <v>0</v>
      </c>
      <c r="D121" s="61">
        <v>0</v>
      </c>
      <c r="E121" s="61">
        <v>0</v>
      </c>
      <c r="F121" s="61">
        <v>0</v>
      </c>
      <c r="G121" s="61">
        <v>0</v>
      </c>
      <c r="H121" s="61">
        <v>0</v>
      </c>
    </row>
    <row r="122" spans="1:8" s="50" customFormat="1" ht="12" thickBot="1">
      <c r="A122" s="89" t="s">
        <v>115</v>
      </c>
      <c r="B122" s="61">
        <v>0</v>
      </c>
      <c r="C122" s="61">
        <v>0</v>
      </c>
      <c r="D122" s="61">
        <v>0</v>
      </c>
      <c r="E122" s="61">
        <v>0</v>
      </c>
      <c r="F122" s="61">
        <v>0</v>
      </c>
      <c r="G122" s="61">
        <v>0</v>
      </c>
      <c r="H122" s="61">
        <v>0</v>
      </c>
    </row>
    <row r="123" spans="1:8" s="50" customFormat="1" ht="12.75" thickTop="1" thickBot="1">
      <c r="A123" s="436" t="s">
        <v>116</v>
      </c>
      <c r="B123" s="60">
        <v>735789.25</v>
      </c>
      <c r="C123" s="60">
        <v>78183189.359999999</v>
      </c>
      <c r="D123" s="60">
        <v>757677.51</v>
      </c>
      <c r="E123" s="60">
        <v>1561097.44</v>
      </c>
      <c r="F123" s="60">
        <v>0</v>
      </c>
      <c r="G123" s="60">
        <v>2968000</v>
      </c>
      <c r="H123" s="60">
        <v>84205753.560000002</v>
      </c>
    </row>
    <row r="124" spans="1:8" s="50" customFormat="1" ht="12" thickTop="1">
      <c r="A124" s="89" t="s">
        <v>117</v>
      </c>
      <c r="B124" s="61">
        <v>0</v>
      </c>
      <c r="C124" s="61">
        <v>0</v>
      </c>
      <c r="D124" s="61">
        <v>0</v>
      </c>
      <c r="E124" s="61">
        <v>0</v>
      </c>
      <c r="F124" s="61">
        <v>0</v>
      </c>
      <c r="G124" s="61">
        <v>0</v>
      </c>
      <c r="H124" s="61">
        <v>0</v>
      </c>
    </row>
    <row r="125" spans="1:8" s="50" customFormat="1" ht="11.25">
      <c r="A125" s="89" t="s">
        <v>118</v>
      </c>
      <c r="B125" s="61">
        <v>0</v>
      </c>
      <c r="C125" s="61">
        <v>10000000</v>
      </c>
      <c r="D125" s="61">
        <v>0</v>
      </c>
      <c r="E125" s="61">
        <v>0</v>
      </c>
      <c r="F125" s="61">
        <v>0</v>
      </c>
      <c r="G125" s="61">
        <v>1410000</v>
      </c>
      <c r="H125" s="61">
        <v>11410000</v>
      </c>
    </row>
    <row r="126" spans="1:8" s="50" customFormat="1" ht="11.25">
      <c r="A126" s="89" t="s">
        <v>119</v>
      </c>
      <c r="B126" s="61">
        <v>0</v>
      </c>
      <c r="C126" s="61">
        <v>0</v>
      </c>
      <c r="D126" s="61">
        <v>0</v>
      </c>
      <c r="E126" s="61">
        <v>0</v>
      </c>
      <c r="F126" s="61">
        <v>0</v>
      </c>
      <c r="G126" s="61">
        <v>0</v>
      </c>
      <c r="H126" s="61">
        <v>0</v>
      </c>
    </row>
    <row r="127" spans="1:8" s="50" customFormat="1" ht="11.25">
      <c r="A127" s="89" t="s">
        <v>1338</v>
      </c>
      <c r="B127" s="61">
        <v>0</v>
      </c>
      <c r="C127" s="61">
        <v>0</v>
      </c>
      <c r="D127" s="61">
        <v>0</v>
      </c>
      <c r="E127" s="61">
        <v>0</v>
      </c>
      <c r="F127" s="61">
        <v>0</v>
      </c>
      <c r="G127" s="61">
        <v>0</v>
      </c>
      <c r="H127" s="61">
        <v>0</v>
      </c>
    </row>
    <row r="128" spans="1:8" s="50" customFormat="1" ht="11.25">
      <c r="A128" s="89" t="s">
        <v>120</v>
      </c>
      <c r="B128" s="61">
        <v>735789.25</v>
      </c>
      <c r="C128" s="61">
        <v>67251239.980000004</v>
      </c>
      <c r="D128" s="61">
        <v>748169.69</v>
      </c>
      <c r="E128" s="61">
        <v>1561097.44</v>
      </c>
      <c r="F128" s="61">
        <v>0</v>
      </c>
      <c r="G128" s="61">
        <v>1500000</v>
      </c>
      <c r="H128" s="61">
        <v>71796296.359999999</v>
      </c>
    </row>
    <row r="129" spans="1:8" s="50" customFormat="1" ht="11.25">
      <c r="A129" s="89" t="s">
        <v>121</v>
      </c>
      <c r="B129" s="61">
        <v>0</v>
      </c>
      <c r="C129" s="61">
        <v>0</v>
      </c>
      <c r="D129" s="61">
        <v>0</v>
      </c>
      <c r="E129" s="61">
        <v>0</v>
      </c>
      <c r="F129" s="61">
        <v>0</v>
      </c>
      <c r="G129" s="61">
        <v>0</v>
      </c>
      <c r="H129" s="61">
        <v>0</v>
      </c>
    </row>
    <row r="130" spans="1:8" s="50" customFormat="1" ht="11.25">
      <c r="A130" s="89" t="s">
        <v>122</v>
      </c>
      <c r="B130" s="61">
        <v>0</v>
      </c>
      <c r="C130" s="61">
        <v>0</v>
      </c>
      <c r="D130" s="61">
        <v>0</v>
      </c>
      <c r="E130" s="61">
        <v>0</v>
      </c>
      <c r="F130" s="61">
        <v>0</v>
      </c>
      <c r="G130" s="61">
        <v>0</v>
      </c>
      <c r="H130" s="61">
        <v>0</v>
      </c>
    </row>
    <row r="131" spans="1:8" s="50" customFormat="1" ht="12" thickBot="1">
      <c r="A131" s="89" t="s">
        <v>123</v>
      </c>
      <c r="B131" s="61">
        <v>0</v>
      </c>
      <c r="C131" s="61">
        <v>931949.38</v>
      </c>
      <c r="D131" s="61">
        <v>9507.82</v>
      </c>
      <c r="E131" s="61">
        <v>0</v>
      </c>
      <c r="F131" s="61">
        <v>0</v>
      </c>
      <c r="G131" s="61">
        <v>58000</v>
      </c>
      <c r="H131" s="61">
        <v>999457.2</v>
      </c>
    </row>
    <row r="132" spans="1:8" s="50" customFormat="1" ht="12.75" thickTop="1" thickBot="1">
      <c r="A132" s="436" t="s">
        <v>124</v>
      </c>
      <c r="B132" s="60">
        <v>32055997.879999999</v>
      </c>
      <c r="C132" s="60">
        <v>5176708.78</v>
      </c>
      <c r="D132" s="60">
        <v>2077773.4999999998</v>
      </c>
      <c r="E132" s="60">
        <v>695347.15</v>
      </c>
      <c r="F132" s="60">
        <v>582098.36</v>
      </c>
      <c r="G132" s="60">
        <v>1002970.06</v>
      </c>
      <c r="H132" s="60">
        <v>41590895.729999997</v>
      </c>
    </row>
    <row r="133" spans="1:8" s="50" customFormat="1" ht="12" thickTop="1">
      <c r="A133" s="89" t="s">
        <v>58</v>
      </c>
      <c r="B133" s="61">
        <v>44114.09</v>
      </c>
      <c r="C133" s="61">
        <v>0</v>
      </c>
      <c r="D133" s="61">
        <v>0</v>
      </c>
      <c r="E133" s="61">
        <v>0</v>
      </c>
      <c r="F133" s="61">
        <v>0</v>
      </c>
      <c r="G133" s="61">
        <v>0</v>
      </c>
      <c r="H133" s="61">
        <v>44114.09</v>
      </c>
    </row>
    <row r="134" spans="1:8" s="50" customFormat="1" ht="11.25">
      <c r="A134" s="89" t="s">
        <v>60</v>
      </c>
      <c r="B134" s="61">
        <v>11017240.07</v>
      </c>
      <c r="C134" s="61">
        <v>2630510.27</v>
      </c>
      <c r="D134" s="61">
        <v>836067.16</v>
      </c>
      <c r="E134" s="61">
        <v>287851.71000000002</v>
      </c>
      <c r="F134" s="61">
        <v>238418.34</v>
      </c>
      <c r="G134" s="61">
        <v>368050.32</v>
      </c>
      <c r="H134" s="61">
        <v>15378137.869999999</v>
      </c>
    </row>
    <row r="135" spans="1:8" s="50" customFormat="1" ht="11.25">
      <c r="A135" s="89" t="s">
        <v>125</v>
      </c>
      <c r="B135" s="61">
        <v>20958280.469999999</v>
      </c>
      <c r="C135" s="61">
        <v>2535519.11</v>
      </c>
      <c r="D135" s="61">
        <v>1236721.81</v>
      </c>
      <c r="E135" s="61">
        <v>374653.73</v>
      </c>
      <c r="F135" s="61">
        <v>332440.02</v>
      </c>
      <c r="G135" s="61">
        <v>628874.52</v>
      </c>
      <c r="H135" s="61">
        <v>26066489.66</v>
      </c>
    </row>
    <row r="136" spans="1:8" s="50" customFormat="1" ht="11.25">
      <c r="A136" s="89" t="s">
        <v>87</v>
      </c>
      <c r="B136" s="61">
        <v>36363.25</v>
      </c>
      <c r="C136" s="61">
        <v>10679.4</v>
      </c>
      <c r="D136" s="61">
        <v>4984.53</v>
      </c>
      <c r="E136" s="61">
        <v>32841.71</v>
      </c>
      <c r="F136" s="61">
        <v>11240</v>
      </c>
      <c r="G136" s="61">
        <v>6045.22</v>
      </c>
      <c r="H136" s="61">
        <v>102154.11</v>
      </c>
    </row>
    <row r="137" spans="1:8" s="50" customFormat="1" ht="12" thickBot="1">
      <c r="A137" s="89" t="s">
        <v>126</v>
      </c>
      <c r="B137" s="61">
        <v>0</v>
      </c>
      <c r="C137" s="61">
        <v>0</v>
      </c>
      <c r="D137" s="61">
        <v>0</v>
      </c>
      <c r="E137" s="61">
        <v>0</v>
      </c>
      <c r="F137" s="61">
        <v>0</v>
      </c>
      <c r="G137" s="61">
        <v>0</v>
      </c>
      <c r="H137" s="61">
        <v>0</v>
      </c>
    </row>
    <row r="138" spans="1:8" s="50" customFormat="1" ht="12.75" thickTop="1" thickBot="1">
      <c r="A138" s="436" t="s">
        <v>127</v>
      </c>
      <c r="B138" s="60">
        <v>63492213.399999999</v>
      </c>
      <c r="C138" s="60">
        <v>4186002.7499999995</v>
      </c>
      <c r="D138" s="60">
        <v>4469691.1399999997</v>
      </c>
      <c r="E138" s="60">
        <v>404171.66</v>
      </c>
      <c r="F138" s="60">
        <v>275430.19</v>
      </c>
      <c r="G138" s="60">
        <v>268226.49</v>
      </c>
      <c r="H138" s="60">
        <v>73095735.629999995</v>
      </c>
    </row>
    <row r="139" spans="1:8" s="50" customFormat="1" ht="12" thickTop="1">
      <c r="A139" s="89" t="s">
        <v>128</v>
      </c>
      <c r="B139" s="61">
        <v>80235.16</v>
      </c>
      <c r="C139" s="61">
        <v>0</v>
      </c>
      <c r="D139" s="61">
        <v>0</v>
      </c>
      <c r="E139" s="61">
        <v>0</v>
      </c>
      <c r="F139" s="61">
        <v>0</v>
      </c>
      <c r="G139" s="61">
        <v>0</v>
      </c>
      <c r="H139" s="61">
        <v>80235.16</v>
      </c>
    </row>
    <row r="140" spans="1:8" s="50" customFormat="1" ht="11.25">
      <c r="A140" s="89" t="s">
        <v>129</v>
      </c>
      <c r="B140" s="61">
        <v>0</v>
      </c>
      <c r="C140" s="61">
        <v>0</v>
      </c>
      <c r="D140" s="61">
        <v>0</v>
      </c>
      <c r="E140" s="61">
        <v>0</v>
      </c>
      <c r="F140" s="61">
        <v>0</v>
      </c>
      <c r="G140" s="61">
        <v>0</v>
      </c>
      <c r="H140" s="61">
        <v>0</v>
      </c>
    </row>
    <row r="141" spans="1:8" s="50" customFormat="1" ht="11.25">
      <c r="A141" s="89" t="s">
        <v>130</v>
      </c>
      <c r="B141" s="61">
        <v>50864034.869999997</v>
      </c>
      <c r="C141" s="61">
        <v>570000</v>
      </c>
      <c r="D141" s="61">
        <v>2280773.08</v>
      </c>
      <c r="E141" s="61">
        <v>0</v>
      </c>
      <c r="F141" s="61">
        <v>0</v>
      </c>
      <c r="G141" s="61">
        <v>11119.22</v>
      </c>
      <c r="H141" s="61">
        <v>53725927.170000002</v>
      </c>
    </row>
    <row r="142" spans="1:8" s="50" customFormat="1" ht="11.25">
      <c r="A142" s="89" t="s">
        <v>131</v>
      </c>
      <c r="B142" s="61">
        <v>12547943.369999999</v>
      </c>
      <c r="C142" s="61">
        <v>3616002.75</v>
      </c>
      <c r="D142" s="61">
        <v>2188918.06</v>
      </c>
      <c r="E142" s="61">
        <v>404171.66</v>
      </c>
      <c r="F142" s="61">
        <v>275430.19</v>
      </c>
      <c r="G142" s="61">
        <v>257107.26999999996</v>
      </c>
      <c r="H142" s="61">
        <v>19289573.300000001</v>
      </c>
    </row>
    <row r="143" spans="1:8" s="50" customFormat="1" ht="12" thickBot="1">
      <c r="A143" s="89" t="s">
        <v>132</v>
      </c>
      <c r="B143" s="61">
        <v>0</v>
      </c>
      <c r="C143" s="61">
        <v>0</v>
      </c>
      <c r="D143" s="61">
        <v>0</v>
      </c>
      <c r="E143" s="61">
        <v>0</v>
      </c>
      <c r="F143" s="61">
        <v>0</v>
      </c>
      <c r="G143" s="61">
        <v>0</v>
      </c>
      <c r="H143" s="61">
        <v>0</v>
      </c>
    </row>
    <row r="144" spans="1:8" s="50" customFormat="1" ht="12.75" thickTop="1" thickBot="1">
      <c r="A144" s="436" t="s">
        <v>133</v>
      </c>
      <c r="B144" s="60">
        <v>0</v>
      </c>
      <c r="C144" s="60">
        <v>0</v>
      </c>
      <c r="D144" s="60">
        <v>0</v>
      </c>
      <c r="E144" s="60">
        <v>0</v>
      </c>
      <c r="F144" s="60">
        <v>0</v>
      </c>
      <c r="G144" s="60">
        <v>0</v>
      </c>
      <c r="H144" s="60">
        <v>0</v>
      </c>
    </row>
    <row r="145" spans="1:8" s="50" customFormat="1" ht="12" thickTop="1">
      <c r="A145" s="89" t="s">
        <v>134</v>
      </c>
      <c r="B145" s="61">
        <v>0</v>
      </c>
      <c r="C145" s="61">
        <v>0</v>
      </c>
      <c r="D145" s="61">
        <v>0</v>
      </c>
      <c r="E145" s="61">
        <v>0</v>
      </c>
      <c r="F145" s="61">
        <v>0</v>
      </c>
      <c r="G145" s="61">
        <v>0</v>
      </c>
      <c r="H145" s="61">
        <v>0</v>
      </c>
    </row>
    <row r="146" spans="1:8" s="50" customFormat="1" ht="11.25">
      <c r="A146" s="89" t="s">
        <v>135</v>
      </c>
      <c r="B146" s="61">
        <v>0</v>
      </c>
      <c r="C146" s="61">
        <v>0</v>
      </c>
      <c r="D146" s="61">
        <v>0</v>
      </c>
      <c r="E146" s="61">
        <v>0</v>
      </c>
      <c r="F146" s="61">
        <v>0</v>
      </c>
      <c r="G146" s="61">
        <v>0</v>
      </c>
      <c r="H146" s="61">
        <v>0</v>
      </c>
    </row>
    <row r="147" spans="1:8" s="50" customFormat="1" ht="11.25">
      <c r="A147" s="89" t="s">
        <v>136</v>
      </c>
      <c r="B147" s="61">
        <v>0</v>
      </c>
      <c r="C147" s="61">
        <v>0</v>
      </c>
      <c r="D147" s="61">
        <v>0</v>
      </c>
      <c r="E147" s="61">
        <v>0</v>
      </c>
      <c r="F147" s="61">
        <v>0</v>
      </c>
      <c r="G147" s="61">
        <v>0</v>
      </c>
      <c r="H147" s="61">
        <v>0</v>
      </c>
    </row>
    <row r="148" spans="1:8" s="50" customFormat="1" ht="12" thickBot="1">
      <c r="A148" s="89" t="s">
        <v>137</v>
      </c>
      <c r="B148" s="61">
        <v>0</v>
      </c>
      <c r="C148" s="61">
        <v>0</v>
      </c>
      <c r="D148" s="61">
        <v>0</v>
      </c>
      <c r="E148" s="61">
        <v>0</v>
      </c>
      <c r="F148" s="61">
        <v>0</v>
      </c>
      <c r="G148" s="61">
        <v>0</v>
      </c>
      <c r="H148" s="61">
        <v>0</v>
      </c>
    </row>
    <row r="149" spans="1:8" s="50" customFormat="1" ht="12.75" thickTop="1" thickBot="1">
      <c r="A149" s="436" t="s">
        <v>138</v>
      </c>
      <c r="B149" s="60">
        <v>0</v>
      </c>
      <c r="C149" s="60">
        <v>0</v>
      </c>
      <c r="D149" s="60">
        <v>0</v>
      </c>
      <c r="E149" s="60">
        <v>0</v>
      </c>
      <c r="F149" s="60">
        <v>0</v>
      </c>
      <c r="G149" s="60">
        <v>0</v>
      </c>
      <c r="H149" s="60">
        <v>0</v>
      </c>
    </row>
    <row r="150" spans="1:8" s="50" customFormat="1" ht="12" thickTop="1">
      <c r="A150" s="89" t="s">
        <v>139</v>
      </c>
      <c r="B150" s="61">
        <v>0</v>
      </c>
      <c r="C150" s="61">
        <v>0</v>
      </c>
      <c r="D150" s="61">
        <v>0</v>
      </c>
      <c r="E150" s="61">
        <v>0</v>
      </c>
      <c r="F150" s="61">
        <v>0</v>
      </c>
      <c r="G150" s="61">
        <v>0</v>
      </c>
      <c r="H150" s="61">
        <v>0</v>
      </c>
    </row>
    <row r="151" spans="1:8" s="50" customFormat="1" ht="11.25">
      <c r="A151" s="89" t="s">
        <v>145</v>
      </c>
      <c r="B151" s="451">
        <v>0</v>
      </c>
      <c r="C151" s="451">
        <v>0</v>
      </c>
      <c r="D151" s="451">
        <v>0</v>
      </c>
      <c r="E151" s="451">
        <v>0</v>
      </c>
      <c r="F151" s="451">
        <v>0</v>
      </c>
      <c r="G151" s="451">
        <v>0</v>
      </c>
      <c r="H151" s="451">
        <v>0</v>
      </c>
    </row>
    <row r="152" spans="1:8" s="50" customFormat="1" ht="12" thickBot="1">
      <c r="A152" s="89" t="s">
        <v>146</v>
      </c>
      <c r="B152" s="451">
        <v>0</v>
      </c>
      <c r="C152" s="451">
        <v>0</v>
      </c>
      <c r="D152" s="451">
        <v>0</v>
      </c>
      <c r="E152" s="451">
        <v>0</v>
      </c>
      <c r="F152" s="451">
        <v>0</v>
      </c>
      <c r="G152" s="451">
        <v>0</v>
      </c>
      <c r="H152" s="451">
        <v>0</v>
      </c>
    </row>
    <row r="153" spans="1:8" s="50" customFormat="1" ht="12.75" thickTop="1" thickBot="1">
      <c r="A153" s="436" t="s">
        <v>147</v>
      </c>
      <c r="B153" s="60">
        <v>640884173.17999995</v>
      </c>
      <c r="C153" s="60">
        <v>86521440.829999998</v>
      </c>
      <c r="D153" s="60">
        <v>135317561.34999999</v>
      </c>
      <c r="E153" s="60">
        <v>5693344.5099999998</v>
      </c>
      <c r="F153" s="60">
        <v>9580324.6500000004</v>
      </c>
      <c r="G153" s="60">
        <v>6527063</v>
      </c>
      <c r="H153" s="60">
        <v>884523907.51999998</v>
      </c>
    </row>
    <row r="154" spans="1:8" s="50" customFormat="1" ht="12" thickTop="1">
      <c r="A154" s="452" t="s">
        <v>148</v>
      </c>
      <c r="B154" s="61">
        <v>411490800</v>
      </c>
      <c r="C154" s="61">
        <v>55250100.759999998</v>
      </c>
      <c r="D154" s="61">
        <v>69392400</v>
      </c>
      <c r="E154" s="61">
        <v>5826900</v>
      </c>
      <c r="F154" s="61">
        <v>6766600</v>
      </c>
      <c r="G154" s="61">
        <v>4602500</v>
      </c>
      <c r="H154" s="61">
        <v>553329300.75999999</v>
      </c>
    </row>
    <row r="155" spans="1:8" s="50" customFormat="1" ht="11.25">
      <c r="A155" s="89" t="s">
        <v>149</v>
      </c>
      <c r="B155" s="61">
        <v>411490800</v>
      </c>
      <c r="C155" s="61">
        <v>55250100.759999998</v>
      </c>
      <c r="D155" s="61">
        <v>69392400</v>
      </c>
      <c r="E155" s="61">
        <v>5826900</v>
      </c>
      <c r="F155" s="61">
        <v>6766600</v>
      </c>
      <c r="G155" s="61">
        <v>4602500</v>
      </c>
      <c r="H155" s="61">
        <v>553329300.75999999</v>
      </c>
    </row>
    <row r="156" spans="1:8" s="50" customFormat="1" ht="11.25">
      <c r="A156" s="89" t="s">
        <v>150</v>
      </c>
      <c r="B156" s="61">
        <v>0</v>
      </c>
      <c r="C156" s="61">
        <v>0</v>
      </c>
      <c r="D156" s="61">
        <v>0</v>
      </c>
      <c r="E156" s="61">
        <v>0</v>
      </c>
      <c r="F156" s="61">
        <v>0</v>
      </c>
      <c r="G156" s="61">
        <v>0</v>
      </c>
      <c r="H156" s="61">
        <v>0</v>
      </c>
    </row>
    <row r="157" spans="1:8" s="50" customFormat="1" ht="11.25">
      <c r="A157" s="89" t="s">
        <v>151</v>
      </c>
      <c r="B157" s="61">
        <v>0</v>
      </c>
      <c r="C157" s="61">
        <v>0</v>
      </c>
      <c r="D157" s="61">
        <v>0</v>
      </c>
      <c r="E157" s="61">
        <v>0</v>
      </c>
      <c r="F157" s="61">
        <v>0</v>
      </c>
      <c r="G157" s="61">
        <v>0</v>
      </c>
      <c r="H157" s="61">
        <v>0</v>
      </c>
    </row>
    <row r="158" spans="1:8" s="50" customFormat="1" ht="11.25">
      <c r="A158" s="452" t="s">
        <v>152</v>
      </c>
      <c r="B158" s="61">
        <v>0</v>
      </c>
      <c r="C158" s="61">
        <v>0</v>
      </c>
      <c r="D158" s="61">
        <v>0</v>
      </c>
      <c r="E158" s="61">
        <v>0</v>
      </c>
      <c r="F158" s="61">
        <v>0</v>
      </c>
      <c r="G158" s="61">
        <v>4739.32</v>
      </c>
      <c r="H158" s="61">
        <v>4739.32</v>
      </c>
    </row>
    <row r="159" spans="1:8" s="50" customFormat="1" ht="11.25">
      <c r="A159" s="89" t="s">
        <v>153</v>
      </c>
      <c r="B159" s="61">
        <v>0</v>
      </c>
      <c r="C159" s="61">
        <v>0</v>
      </c>
      <c r="D159" s="61">
        <v>0</v>
      </c>
      <c r="E159" s="61">
        <v>0</v>
      </c>
      <c r="F159" s="61">
        <v>0</v>
      </c>
      <c r="G159" s="61">
        <v>0</v>
      </c>
      <c r="H159" s="61">
        <v>0</v>
      </c>
    </row>
    <row r="160" spans="1:8" s="50" customFormat="1" ht="11.25">
      <c r="A160" s="89" t="s">
        <v>154</v>
      </c>
      <c r="B160" s="61">
        <v>0</v>
      </c>
      <c r="C160" s="61">
        <v>0</v>
      </c>
      <c r="D160" s="61">
        <v>0</v>
      </c>
      <c r="E160" s="61">
        <v>0</v>
      </c>
      <c r="F160" s="61">
        <v>0</v>
      </c>
      <c r="G160" s="61">
        <v>0</v>
      </c>
      <c r="H160" s="61">
        <v>0</v>
      </c>
    </row>
    <row r="161" spans="1:8" s="50" customFormat="1" ht="11.25">
      <c r="A161" s="89" t="s">
        <v>155</v>
      </c>
      <c r="B161" s="61">
        <v>0</v>
      </c>
      <c r="C161" s="61">
        <v>0</v>
      </c>
      <c r="D161" s="61">
        <v>0</v>
      </c>
      <c r="E161" s="61">
        <v>0</v>
      </c>
      <c r="F161" s="61">
        <v>0</v>
      </c>
      <c r="G161" s="61">
        <v>4739.32</v>
      </c>
      <c r="H161" s="61">
        <v>4739.32</v>
      </c>
    </row>
    <row r="162" spans="1:8" s="50" customFormat="1" ht="11.25">
      <c r="A162" s="452" t="s">
        <v>156</v>
      </c>
      <c r="B162" s="61">
        <v>0</v>
      </c>
      <c r="C162" s="61">
        <v>0</v>
      </c>
      <c r="D162" s="61">
        <v>0</v>
      </c>
      <c r="E162" s="61">
        <v>0</v>
      </c>
      <c r="F162" s="61">
        <v>0</v>
      </c>
      <c r="G162" s="61">
        <v>0</v>
      </c>
      <c r="H162" s="61">
        <v>0</v>
      </c>
    </row>
    <row r="163" spans="1:8" s="50" customFormat="1" ht="11.25">
      <c r="A163" s="89" t="s">
        <v>157</v>
      </c>
      <c r="B163" s="61">
        <v>0</v>
      </c>
      <c r="C163" s="61">
        <v>0</v>
      </c>
      <c r="D163" s="61">
        <v>0</v>
      </c>
      <c r="E163" s="61">
        <v>0</v>
      </c>
      <c r="F163" s="61">
        <v>0</v>
      </c>
      <c r="G163" s="61">
        <v>0</v>
      </c>
      <c r="H163" s="61">
        <v>0</v>
      </c>
    </row>
    <row r="164" spans="1:8" s="50" customFormat="1" ht="11.25">
      <c r="A164" s="89" t="s">
        <v>158</v>
      </c>
      <c r="B164" s="61">
        <v>0</v>
      </c>
      <c r="C164" s="61">
        <v>0</v>
      </c>
      <c r="D164" s="61">
        <v>0</v>
      </c>
      <c r="E164" s="61">
        <v>0</v>
      </c>
      <c r="F164" s="61">
        <v>0</v>
      </c>
      <c r="G164" s="61">
        <v>0</v>
      </c>
      <c r="H164" s="61">
        <v>0</v>
      </c>
    </row>
    <row r="165" spans="1:8" s="50" customFormat="1" ht="11.25">
      <c r="A165" s="89" t="s">
        <v>159</v>
      </c>
      <c r="B165" s="61">
        <v>0</v>
      </c>
      <c r="C165" s="61">
        <v>0</v>
      </c>
      <c r="D165" s="61">
        <v>0</v>
      </c>
      <c r="E165" s="61">
        <v>0</v>
      </c>
      <c r="F165" s="61">
        <v>0</v>
      </c>
      <c r="G165" s="61">
        <v>0</v>
      </c>
      <c r="H165" s="61">
        <v>0</v>
      </c>
    </row>
    <row r="166" spans="1:8" s="50" customFormat="1" ht="11.25">
      <c r="A166" s="452" t="s">
        <v>160</v>
      </c>
      <c r="B166" s="61">
        <v>218457042.58000001</v>
      </c>
      <c r="C166" s="61">
        <v>29695049.879999999</v>
      </c>
      <c r="D166" s="61">
        <v>63374239.090000004</v>
      </c>
      <c r="E166" s="61">
        <v>565758.36</v>
      </c>
      <c r="F166" s="61">
        <v>2749477.77</v>
      </c>
      <c r="G166" s="61">
        <v>2846803.2</v>
      </c>
      <c r="H166" s="61">
        <v>317688370.88</v>
      </c>
    </row>
    <row r="167" spans="1:8" s="50" customFormat="1" ht="11.25">
      <c r="A167" s="89" t="s">
        <v>161</v>
      </c>
      <c r="B167" s="61">
        <v>8624268.0199999996</v>
      </c>
      <c r="C167" s="61">
        <v>1110579.83</v>
      </c>
      <c r="D167" s="61">
        <v>3924549.35</v>
      </c>
      <c r="E167" s="61">
        <v>0</v>
      </c>
      <c r="F167" s="61">
        <v>425879.18</v>
      </c>
      <c r="G167" s="61">
        <v>1286155.5</v>
      </c>
      <c r="H167" s="61">
        <v>15371431.880000001</v>
      </c>
    </row>
    <row r="168" spans="1:8" s="50" customFormat="1" ht="11.25">
      <c r="A168" s="89" t="s">
        <v>162</v>
      </c>
      <c r="B168" s="61">
        <v>143960888.06999999</v>
      </c>
      <c r="C168" s="61">
        <v>18589252.039999999</v>
      </c>
      <c r="D168" s="61">
        <v>42109567.030000001</v>
      </c>
      <c r="E168" s="61">
        <v>565758.36</v>
      </c>
      <c r="F168" s="61">
        <v>2323598.59</v>
      </c>
      <c r="G168" s="61">
        <v>1560647.7</v>
      </c>
      <c r="H168" s="61">
        <v>209109711.78999999</v>
      </c>
    </row>
    <row r="169" spans="1:8" s="50" customFormat="1" ht="11.25">
      <c r="A169" s="89" t="s">
        <v>163</v>
      </c>
      <c r="B169" s="61">
        <v>65871886.490000002</v>
      </c>
      <c r="C169" s="61">
        <v>9995218.0099999998</v>
      </c>
      <c r="D169" s="61">
        <v>17340122.710000001</v>
      </c>
      <c r="E169" s="61">
        <v>0</v>
      </c>
      <c r="F169" s="61">
        <v>0</v>
      </c>
      <c r="G169" s="61">
        <v>0</v>
      </c>
      <c r="H169" s="61">
        <v>93207227.209999993</v>
      </c>
    </row>
    <row r="170" spans="1:8" s="50" customFormat="1" ht="11.25">
      <c r="A170" s="452" t="s">
        <v>164</v>
      </c>
      <c r="B170" s="61">
        <v>10936330.6</v>
      </c>
      <c r="C170" s="61">
        <v>1576290.19</v>
      </c>
      <c r="D170" s="61">
        <v>2550922.2599999998</v>
      </c>
      <c r="E170" s="61">
        <v>-699313.85</v>
      </c>
      <c r="F170" s="61">
        <v>64246.880000000005</v>
      </c>
      <c r="G170" s="61">
        <v>-926979.52</v>
      </c>
      <c r="H170" s="61">
        <v>13501496.560000001</v>
      </c>
    </row>
    <row r="171" spans="1:8" s="50" customFormat="1" ht="11.25">
      <c r="A171" s="89" t="s">
        <v>165</v>
      </c>
      <c r="B171" s="61">
        <v>0</v>
      </c>
      <c r="C171" s="61">
        <v>0</v>
      </c>
      <c r="D171" s="61">
        <v>0</v>
      </c>
      <c r="E171" s="61">
        <v>-530789.86</v>
      </c>
      <c r="F171" s="61">
        <v>0</v>
      </c>
      <c r="G171" s="61">
        <v>-61871.519999999997</v>
      </c>
      <c r="H171" s="61">
        <v>-592661.38</v>
      </c>
    </row>
    <row r="172" spans="1:8" s="50" customFormat="1" ht="12" thickBot="1">
      <c r="A172" s="453" t="s">
        <v>166</v>
      </c>
      <c r="B172" s="61">
        <v>10936330.6</v>
      </c>
      <c r="C172" s="61">
        <v>1576290.19</v>
      </c>
      <c r="D172" s="61">
        <v>2550922.2599999998</v>
      </c>
      <c r="E172" s="61">
        <v>-168523.99</v>
      </c>
      <c r="F172" s="61">
        <v>64246.880000000005</v>
      </c>
      <c r="G172" s="61">
        <v>-865108</v>
      </c>
      <c r="H172" s="61">
        <v>14094157.939999999</v>
      </c>
    </row>
    <row r="173" spans="1:8" s="50" customFormat="1" ht="12.75" thickTop="1" thickBot="1">
      <c r="A173" s="435" t="s">
        <v>167</v>
      </c>
      <c r="B173" s="63">
        <v>2431552123.8099999</v>
      </c>
      <c r="C173" s="63">
        <v>773529271.73000002</v>
      </c>
      <c r="D173" s="63">
        <v>336166734.83999997</v>
      </c>
      <c r="E173" s="63">
        <v>86807219.640000001</v>
      </c>
      <c r="F173" s="63">
        <v>48636952.460000001</v>
      </c>
      <c r="G173" s="63">
        <v>57896082.799999997</v>
      </c>
      <c r="H173" s="63">
        <v>3734588385.2800002</v>
      </c>
    </row>
    <row r="174" spans="1:8" s="50" customFormat="1" ht="12.75" thickTop="1" thickBot="1">
      <c r="A174" s="436" t="s">
        <v>168</v>
      </c>
      <c r="B174" s="60">
        <v>3958034.13</v>
      </c>
      <c r="C174" s="60">
        <v>0</v>
      </c>
      <c r="D174" s="60">
        <v>0</v>
      </c>
      <c r="E174" s="60">
        <v>0</v>
      </c>
      <c r="F174" s="60">
        <v>0</v>
      </c>
      <c r="G174" s="60">
        <v>0</v>
      </c>
      <c r="H174" s="60">
        <v>3958034.13</v>
      </c>
    </row>
    <row r="175" spans="1:8" s="50" customFormat="1" ht="12" thickTop="1">
      <c r="A175" s="452" t="s">
        <v>169</v>
      </c>
      <c r="B175" s="61">
        <v>0</v>
      </c>
      <c r="C175" s="61">
        <v>0</v>
      </c>
      <c r="D175" s="61">
        <v>0</v>
      </c>
      <c r="E175" s="61">
        <v>0</v>
      </c>
      <c r="F175" s="61">
        <v>0</v>
      </c>
      <c r="G175" s="61">
        <v>0</v>
      </c>
      <c r="H175" s="61">
        <v>0</v>
      </c>
    </row>
    <row r="176" spans="1:8" s="50" customFormat="1" ht="11.25">
      <c r="A176" s="89" t="s">
        <v>170</v>
      </c>
      <c r="B176" s="61">
        <v>0</v>
      </c>
      <c r="C176" s="61">
        <v>0</v>
      </c>
      <c r="D176" s="61">
        <v>0</v>
      </c>
      <c r="E176" s="61">
        <v>0</v>
      </c>
      <c r="F176" s="61">
        <v>0</v>
      </c>
      <c r="G176" s="61">
        <v>0</v>
      </c>
      <c r="H176" s="61">
        <v>0</v>
      </c>
    </row>
    <row r="177" spans="1:8" s="50" customFormat="1" ht="11.25">
      <c r="A177" s="89" t="s">
        <v>171</v>
      </c>
      <c r="B177" s="61">
        <v>0</v>
      </c>
      <c r="C177" s="61">
        <v>0</v>
      </c>
      <c r="D177" s="61">
        <v>0</v>
      </c>
      <c r="E177" s="61">
        <v>0</v>
      </c>
      <c r="F177" s="61">
        <v>0</v>
      </c>
      <c r="G177" s="61">
        <v>0</v>
      </c>
      <c r="H177" s="61">
        <v>0</v>
      </c>
    </row>
    <row r="178" spans="1:8" s="50" customFormat="1" ht="11.25">
      <c r="A178" s="89" t="s">
        <v>172</v>
      </c>
      <c r="B178" s="61">
        <v>0</v>
      </c>
      <c r="C178" s="61">
        <v>0</v>
      </c>
      <c r="D178" s="61">
        <v>0</v>
      </c>
      <c r="E178" s="61">
        <v>0</v>
      </c>
      <c r="F178" s="61">
        <v>0</v>
      </c>
      <c r="G178" s="61">
        <v>0</v>
      </c>
      <c r="H178" s="61">
        <v>0</v>
      </c>
    </row>
    <row r="179" spans="1:8" s="50" customFormat="1" ht="11.25">
      <c r="A179" s="89" t="s">
        <v>173</v>
      </c>
      <c r="B179" s="61">
        <v>0</v>
      </c>
      <c r="C179" s="61">
        <v>0</v>
      </c>
      <c r="D179" s="61">
        <v>0</v>
      </c>
      <c r="E179" s="61">
        <v>0</v>
      </c>
      <c r="F179" s="61">
        <v>0</v>
      </c>
      <c r="G179" s="61">
        <v>0</v>
      </c>
      <c r="H179" s="61">
        <v>0</v>
      </c>
    </row>
    <row r="180" spans="1:8" s="50" customFormat="1" ht="11.25">
      <c r="A180" s="89" t="s">
        <v>174</v>
      </c>
      <c r="B180" s="61">
        <v>0</v>
      </c>
      <c r="C180" s="61">
        <v>0</v>
      </c>
      <c r="D180" s="61">
        <v>0</v>
      </c>
      <c r="E180" s="61">
        <v>0</v>
      </c>
      <c r="F180" s="61">
        <v>0</v>
      </c>
      <c r="G180" s="61">
        <v>0</v>
      </c>
      <c r="H180" s="61">
        <v>0</v>
      </c>
    </row>
    <row r="181" spans="1:8" s="50" customFormat="1" ht="11.25">
      <c r="A181" s="452" t="s">
        <v>175</v>
      </c>
      <c r="B181" s="61">
        <v>1260922.6200000001</v>
      </c>
      <c r="C181" s="61">
        <v>0</v>
      </c>
      <c r="D181" s="61">
        <v>0</v>
      </c>
      <c r="E181" s="61">
        <v>0</v>
      </c>
      <c r="F181" s="61">
        <v>0</v>
      </c>
      <c r="G181" s="61">
        <v>0</v>
      </c>
      <c r="H181" s="61">
        <v>1260922.6200000001</v>
      </c>
    </row>
    <row r="182" spans="1:8" s="50" customFormat="1" ht="11.25">
      <c r="A182" s="89" t="s">
        <v>176</v>
      </c>
      <c r="B182" s="61">
        <v>0</v>
      </c>
      <c r="C182" s="61">
        <v>0</v>
      </c>
      <c r="D182" s="61">
        <v>0</v>
      </c>
      <c r="E182" s="61">
        <v>0</v>
      </c>
      <c r="F182" s="61">
        <v>0</v>
      </c>
      <c r="G182" s="61">
        <v>0</v>
      </c>
      <c r="H182" s="61">
        <v>0</v>
      </c>
    </row>
    <row r="183" spans="1:8" s="50" customFormat="1" ht="11.25">
      <c r="A183" s="89" t="s">
        <v>177</v>
      </c>
      <c r="B183" s="61">
        <v>0</v>
      </c>
      <c r="C183" s="61">
        <v>0</v>
      </c>
      <c r="D183" s="61">
        <v>0</v>
      </c>
      <c r="E183" s="61">
        <v>0</v>
      </c>
      <c r="F183" s="61">
        <v>0</v>
      </c>
      <c r="G183" s="61">
        <v>0</v>
      </c>
      <c r="H183" s="61">
        <v>0</v>
      </c>
    </row>
    <row r="184" spans="1:8" s="50" customFormat="1" ht="11.25">
      <c r="A184" s="89" t="s">
        <v>178</v>
      </c>
      <c r="B184" s="61">
        <v>1260922.6200000001</v>
      </c>
      <c r="C184" s="61">
        <v>0</v>
      </c>
      <c r="D184" s="61">
        <v>0</v>
      </c>
      <c r="E184" s="61">
        <v>0</v>
      </c>
      <c r="F184" s="61">
        <v>0</v>
      </c>
      <c r="G184" s="61">
        <v>0</v>
      </c>
      <c r="H184" s="61">
        <v>1260922.6200000001</v>
      </c>
    </row>
    <row r="185" spans="1:8" s="50" customFormat="1" ht="11.25">
      <c r="A185" s="89" t="s">
        <v>179</v>
      </c>
      <c r="B185" s="61">
        <v>0</v>
      </c>
      <c r="C185" s="61">
        <v>0</v>
      </c>
      <c r="D185" s="61">
        <v>0</v>
      </c>
      <c r="E185" s="61">
        <v>0</v>
      </c>
      <c r="F185" s="61">
        <v>0</v>
      </c>
      <c r="G185" s="61">
        <v>0</v>
      </c>
      <c r="H185" s="61">
        <v>0</v>
      </c>
    </row>
    <row r="186" spans="1:8" s="50" customFormat="1" ht="11.25">
      <c r="A186" s="89" t="s">
        <v>180</v>
      </c>
      <c r="B186" s="61">
        <v>0</v>
      </c>
      <c r="C186" s="61">
        <v>0</v>
      </c>
      <c r="D186" s="61">
        <v>0</v>
      </c>
      <c r="E186" s="61">
        <v>0</v>
      </c>
      <c r="F186" s="61">
        <v>0</v>
      </c>
      <c r="G186" s="61">
        <v>0</v>
      </c>
      <c r="H186" s="61">
        <v>0</v>
      </c>
    </row>
    <row r="187" spans="1:8" s="50" customFormat="1" ht="11.25">
      <c r="A187" s="452" t="s">
        <v>181</v>
      </c>
      <c r="B187" s="61">
        <v>0</v>
      </c>
      <c r="C187" s="61">
        <v>0</v>
      </c>
      <c r="D187" s="61">
        <v>0</v>
      </c>
      <c r="E187" s="61">
        <v>0</v>
      </c>
      <c r="F187" s="61">
        <v>0</v>
      </c>
      <c r="G187" s="61">
        <v>0</v>
      </c>
      <c r="H187" s="61">
        <v>0</v>
      </c>
    </row>
    <row r="188" spans="1:8" s="50" customFormat="1" ht="11.25">
      <c r="A188" s="452" t="s">
        <v>182</v>
      </c>
      <c r="B188" s="61">
        <v>2697111.51</v>
      </c>
      <c r="C188" s="61">
        <v>0</v>
      </c>
      <c r="D188" s="61">
        <v>0</v>
      </c>
      <c r="E188" s="61">
        <v>0</v>
      </c>
      <c r="F188" s="61">
        <v>0</v>
      </c>
      <c r="G188" s="61">
        <v>0</v>
      </c>
      <c r="H188" s="61">
        <v>2697111.51</v>
      </c>
    </row>
    <row r="189" spans="1:8" s="50" customFormat="1" ht="11.25">
      <c r="A189" s="89" t="s">
        <v>183</v>
      </c>
      <c r="B189" s="61">
        <v>0</v>
      </c>
      <c r="C189" s="61">
        <v>0</v>
      </c>
      <c r="D189" s="61">
        <v>0</v>
      </c>
      <c r="E189" s="61">
        <v>0</v>
      </c>
      <c r="F189" s="61">
        <v>0</v>
      </c>
      <c r="G189" s="61">
        <v>0</v>
      </c>
      <c r="H189" s="61">
        <v>0</v>
      </c>
    </row>
    <row r="190" spans="1:8" s="50" customFormat="1" ht="11.25">
      <c r="A190" s="89" t="s">
        <v>184</v>
      </c>
      <c r="B190" s="61">
        <v>2697111.51</v>
      </c>
      <c r="C190" s="61">
        <v>0</v>
      </c>
      <c r="D190" s="61">
        <v>0</v>
      </c>
      <c r="E190" s="61">
        <v>0</v>
      </c>
      <c r="F190" s="61">
        <v>0</v>
      </c>
      <c r="G190" s="61">
        <v>0</v>
      </c>
      <c r="H190" s="61">
        <v>2697111.51</v>
      </c>
    </row>
    <row r="191" spans="1:8" s="50" customFormat="1" ht="11.25">
      <c r="A191" s="89" t="s">
        <v>185</v>
      </c>
      <c r="B191" s="61">
        <v>0</v>
      </c>
      <c r="C191" s="61">
        <v>0</v>
      </c>
      <c r="D191" s="61">
        <v>0</v>
      </c>
      <c r="E191" s="61">
        <v>0</v>
      </c>
      <c r="F191" s="61">
        <v>0</v>
      </c>
      <c r="G191" s="61">
        <v>0</v>
      </c>
      <c r="H191" s="61">
        <v>0</v>
      </c>
    </row>
    <row r="192" spans="1:8" s="50" customFormat="1" ht="11.25">
      <c r="A192" s="89" t="s">
        <v>186</v>
      </c>
      <c r="B192" s="61">
        <v>0</v>
      </c>
      <c r="C192" s="61">
        <v>0</v>
      </c>
      <c r="D192" s="61">
        <v>0</v>
      </c>
      <c r="E192" s="61">
        <v>0</v>
      </c>
      <c r="F192" s="61">
        <v>0</v>
      </c>
      <c r="G192" s="61">
        <v>0</v>
      </c>
      <c r="H192" s="61">
        <v>0</v>
      </c>
    </row>
    <row r="193" spans="1:8" s="50" customFormat="1" ht="12" thickBot="1">
      <c r="A193" s="452" t="s">
        <v>187</v>
      </c>
      <c r="B193" s="61">
        <v>0</v>
      </c>
      <c r="C193" s="61">
        <v>0</v>
      </c>
      <c r="D193" s="61">
        <v>0</v>
      </c>
      <c r="E193" s="61">
        <v>0</v>
      </c>
      <c r="F193" s="61">
        <v>0</v>
      </c>
      <c r="G193" s="61">
        <v>0</v>
      </c>
      <c r="H193" s="61">
        <v>0</v>
      </c>
    </row>
    <row r="194" spans="1:8" s="50" customFormat="1" ht="12.75" thickTop="1" thickBot="1">
      <c r="A194" s="436" t="s">
        <v>188</v>
      </c>
      <c r="B194" s="60">
        <v>4295437809.8400002</v>
      </c>
      <c r="C194" s="60">
        <v>1394494485.71</v>
      </c>
      <c r="D194" s="60">
        <v>291999815.89999998</v>
      </c>
      <c r="E194" s="60">
        <v>173091250.24000001</v>
      </c>
      <c r="F194" s="60">
        <v>136490005.87</v>
      </c>
      <c r="G194" s="60">
        <v>264348146.10000002</v>
      </c>
      <c r="H194" s="60">
        <v>6555861513.6599998</v>
      </c>
    </row>
    <row r="195" spans="1:8" s="50" customFormat="1" ht="12" thickTop="1">
      <c r="A195" s="452" t="s">
        <v>189</v>
      </c>
      <c r="B195" s="61">
        <v>0</v>
      </c>
      <c r="C195" s="61">
        <v>0</v>
      </c>
      <c r="D195" s="61">
        <v>0</v>
      </c>
      <c r="E195" s="61">
        <v>0</v>
      </c>
      <c r="F195" s="61">
        <v>0</v>
      </c>
      <c r="G195" s="61">
        <v>0</v>
      </c>
      <c r="H195" s="61">
        <v>0</v>
      </c>
    </row>
    <row r="196" spans="1:8" s="50" customFormat="1" ht="11.25">
      <c r="A196" s="89" t="s">
        <v>190</v>
      </c>
      <c r="B196" s="61">
        <v>0</v>
      </c>
      <c r="C196" s="61">
        <v>0</v>
      </c>
      <c r="D196" s="61">
        <v>0</v>
      </c>
      <c r="E196" s="61">
        <v>0</v>
      </c>
      <c r="F196" s="61">
        <v>0</v>
      </c>
      <c r="G196" s="61">
        <v>0</v>
      </c>
      <c r="H196" s="61">
        <v>0</v>
      </c>
    </row>
    <row r="197" spans="1:8" s="50" customFormat="1" ht="11.25">
      <c r="A197" s="89" t="s">
        <v>191</v>
      </c>
      <c r="B197" s="61">
        <v>0</v>
      </c>
      <c r="C197" s="61">
        <v>0</v>
      </c>
      <c r="D197" s="61">
        <v>0</v>
      </c>
      <c r="E197" s="61">
        <v>0</v>
      </c>
      <c r="F197" s="61">
        <v>0</v>
      </c>
      <c r="G197" s="61">
        <v>0</v>
      </c>
      <c r="H197" s="61">
        <v>0</v>
      </c>
    </row>
    <row r="198" spans="1:8" s="50" customFormat="1" ht="11.25">
      <c r="A198" s="89" t="s">
        <v>192</v>
      </c>
      <c r="B198" s="61">
        <v>0</v>
      </c>
      <c r="C198" s="61">
        <v>0</v>
      </c>
      <c r="D198" s="61">
        <v>0</v>
      </c>
      <c r="E198" s="61">
        <v>0</v>
      </c>
      <c r="F198" s="61">
        <v>0</v>
      </c>
      <c r="G198" s="61">
        <v>0</v>
      </c>
      <c r="H198" s="61">
        <v>0</v>
      </c>
    </row>
    <row r="199" spans="1:8" s="50" customFormat="1" ht="11.25">
      <c r="A199" s="452" t="s">
        <v>193</v>
      </c>
      <c r="B199" s="61">
        <v>0</v>
      </c>
      <c r="C199" s="61">
        <v>0</v>
      </c>
      <c r="D199" s="61">
        <v>0</v>
      </c>
      <c r="E199" s="61">
        <v>0</v>
      </c>
      <c r="F199" s="61">
        <v>311923.37</v>
      </c>
      <c r="G199" s="61">
        <v>537509.91</v>
      </c>
      <c r="H199" s="61">
        <v>849433.28</v>
      </c>
    </row>
    <row r="200" spans="1:8" s="50" customFormat="1" ht="11.25">
      <c r="A200" s="450" t="s">
        <v>194</v>
      </c>
      <c r="B200" s="61">
        <v>0</v>
      </c>
      <c r="C200" s="61">
        <v>0</v>
      </c>
      <c r="D200" s="61">
        <v>0</v>
      </c>
      <c r="E200" s="61">
        <v>0</v>
      </c>
      <c r="F200" s="61">
        <v>0</v>
      </c>
      <c r="G200" s="61">
        <v>0</v>
      </c>
      <c r="H200" s="61">
        <v>0</v>
      </c>
    </row>
    <row r="201" spans="1:8" s="50" customFormat="1" ht="11.25">
      <c r="A201" s="89" t="s">
        <v>195</v>
      </c>
      <c r="B201" s="61">
        <v>0</v>
      </c>
      <c r="C201" s="61">
        <v>0</v>
      </c>
      <c r="D201" s="61">
        <v>0</v>
      </c>
      <c r="E201" s="61">
        <v>0</v>
      </c>
      <c r="F201" s="61">
        <v>311923.37</v>
      </c>
      <c r="G201" s="61">
        <v>537509.91</v>
      </c>
      <c r="H201" s="61">
        <v>849433.28</v>
      </c>
    </row>
    <row r="202" spans="1:8" s="50" customFormat="1" ht="11.25">
      <c r="A202" s="89" t="s">
        <v>196</v>
      </c>
      <c r="B202" s="61">
        <v>0</v>
      </c>
      <c r="C202" s="61">
        <v>0</v>
      </c>
      <c r="D202" s="61">
        <v>0</v>
      </c>
      <c r="E202" s="61">
        <v>0</v>
      </c>
      <c r="F202" s="61">
        <v>0</v>
      </c>
      <c r="G202" s="61">
        <v>0</v>
      </c>
      <c r="H202" s="61">
        <v>0</v>
      </c>
    </row>
    <row r="203" spans="1:8" s="50" customFormat="1" ht="11.25">
      <c r="A203" s="89" t="s">
        <v>1399</v>
      </c>
      <c r="B203" s="61">
        <v>0</v>
      </c>
      <c r="C203" s="61">
        <v>0</v>
      </c>
      <c r="D203" s="61">
        <v>0</v>
      </c>
      <c r="E203" s="61">
        <v>0</v>
      </c>
      <c r="F203" s="61">
        <v>0</v>
      </c>
      <c r="G203" s="61">
        <v>0</v>
      </c>
      <c r="H203" s="61">
        <v>0</v>
      </c>
    </row>
    <row r="204" spans="1:8" s="50" customFormat="1" ht="11.25">
      <c r="A204" s="89" t="s">
        <v>197</v>
      </c>
      <c r="B204" s="61">
        <v>0</v>
      </c>
      <c r="C204" s="61">
        <v>0</v>
      </c>
      <c r="D204" s="61">
        <v>0</v>
      </c>
      <c r="E204" s="61">
        <v>0</v>
      </c>
      <c r="F204" s="61">
        <v>0</v>
      </c>
      <c r="G204" s="61">
        <v>0</v>
      </c>
      <c r="H204" s="61">
        <v>0</v>
      </c>
    </row>
    <row r="205" spans="1:8" s="50" customFormat="1" ht="11.25">
      <c r="A205" s="452" t="s">
        <v>198</v>
      </c>
      <c r="B205" s="61">
        <v>0</v>
      </c>
      <c r="C205" s="61">
        <v>0</v>
      </c>
      <c r="D205" s="61">
        <v>0</v>
      </c>
      <c r="E205" s="61">
        <v>0</v>
      </c>
      <c r="F205" s="61">
        <v>0</v>
      </c>
      <c r="G205" s="61">
        <v>0</v>
      </c>
      <c r="H205" s="61">
        <v>0</v>
      </c>
    </row>
    <row r="206" spans="1:8" s="50" customFormat="1" ht="11.25">
      <c r="A206" s="89" t="s">
        <v>199</v>
      </c>
      <c r="B206" s="61">
        <v>0</v>
      </c>
      <c r="C206" s="61">
        <v>0</v>
      </c>
      <c r="D206" s="61">
        <v>0</v>
      </c>
      <c r="E206" s="61">
        <v>0</v>
      </c>
      <c r="F206" s="61">
        <v>0</v>
      </c>
      <c r="G206" s="61">
        <v>0</v>
      </c>
      <c r="H206" s="61">
        <v>0</v>
      </c>
    </row>
    <row r="207" spans="1:8" s="50" customFormat="1" ht="11.25">
      <c r="A207" s="89" t="s">
        <v>200</v>
      </c>
      <c r="B207" s="61">
        <v>0</v>
      </c>
      <c r="C207" s="61">
        <v>0</v>
      </c>
      <c r="D207" s="61">
        <v>0</v>
      </c>
      <c r="E207" s="61">
        <v>0</v>
      </c>
      <c r="F207" s="61">
        <v>0</v>
      </c>
      <c r="G207" s="61">
        <v>0</v>
      </c>
      <c r="H207" s="61">
        <v>0</v>
      </c>
    </row>
    <row r="208" spans="1:8" s="50" customFormat="1" ht="11.25">
      <c r="A208" s="452" t="s">
        <v>201</v>
      </c>
      <c r="B208" s="61">
        <v>0</v>
      </c>
      <c r="C208" s="61">
        <v>0</v>
      </c>
      <c r="D208" s="61">
        <v>0</v>
      </c>
      <c r="E208" s="61">
        <v>0</v>
      </c>
      <c r="F208" s="61">
        <v>0</v>
      </c>
      <c r="G208" s="61">
        <v>36851.230000000003</v>
      </c>
      <c r="H208" s="61">
        <v>36851.230000000003</v>
      </c>
    </row>
    <row r="209" spans="1:8" s="50" customFormat="1" ht="11.25">
      <c r="A209" s="89" t="s">
        <v>202</v>
      </c>
      <c r="B209" s="61">
        <v>0</v>
      </c>
      <c r="C209" s="61">
        <v>0</v>
      </c>
      <c r="D209" s="61">
        <v>0</v>
      </c>
      <c r="E209" s="61">
        <v>0</v>
      </c>
      <c r="F209" s="61">
        <v>0</v>
      </c>
      <c r="G209" s="61">
        <v>0</v>
      </c>
      <c r="H209" s="61">
        <v>0</v>
      </c>
    </row>
    <row r="210" spans="1:8" s="50" customFormat="1" ht="11.25">
      <c r="A210" s="89" t="s">
        <v>203</v>
      </c>
      <c r="B210" s="61">
        <v>0</v>
      </c>
      <c r="C210" s="61">
        <v>0</v>
      </c>
      <c r="D210" s="61">
        <v>0</v>
      </c>
      <c r="E210" s="61">
        <v>0</v>
      </c>
      <c r="F210" s="61">
        <v>0</v>
      </c>
      <c r="G210" s="61">
        <v>36851.230000000003</v>
      </c>
      <c r="H210" s="61">
        <v>36851.230000000003</v>
      </c>
    </row>
    <row r="211" spans="1:8" s="50" customFormat="1" ht="11.25">
      <c r="A211" s="452" t="s">
        <v>204</v>
      </c>
      <c r="B211" s="61">
        <v>3788499629.79</v>
      </c>
      <c r="C211" s="61">
        <v>1301146737.8900001</v>
      </c>
      <c r="D211" s="61">
        <v>271488118.86000001</v>
      </c>
      <c r="E211" s="61">
        <v>159107724.47</v>
      </c>
      <c r="F211" s="61">
        <v>135859204.63</v>
      </c>
      <c r="G211" s="61">
        <v>183035587.97</v>
      </c>
      <c r="H211" s="61">
        <v>5839137003.6099997</v>
      </c>
    </row>
    <row r="212" spans="1:8" s="50" customFormat="1" ht="11.25">
      <c r="A212" s="89" t="s">
        <v>205</v>
      </c>
      <c r="B212" s="61">
        <v>3783991328.1700001</v>
      </c>
      <c r="C212" s="61">
        <v>1295142909.6600001</v>
      </c>
      <c r="D212" s="61">
        <v>271261918.86000001</v>
      </c>
      <c r="E212" s="61">
        <v>158547983.71000001</v>
      </c>
      <c r="F212" s="61">
        <v>134679204.63</v>
      </c>
      <c r="G212" s="61">
        <v>179101688.09</v>
      </c>
      <c r="H212" s="61">
        <v>5822725033.1199999</v>
      </c>
    </row>
    <row r="213" spans="1:8" s="50" customFormat="1" ht="11.25">
      <c r="A213" s="89" t="s">
        <v>206</v>
      </c>
      <c r="B213" s="61">
        <v>0</v>
      </c>
      <c r="C213" s="61">
        <v>0</v>
      </c>
      <c r="D213" s="61">
        <v>0</v>
      </c>
      <c r="E213" s="61">
        <v>0</v>
      </c>
      <c r="F213" s="61">
        <v>0</v>
      </c>
      <c r="G213" s="61">
        <v>0</v>
      </c>
      <c r="H213" s="61">
        <v>0</v>
      </c>
    </row>
    <row r="214" spans="1:8" s="50" customFormat="1" ht="11.25">
      <c r="A214" s="89" t="s">
        <v>207</v>
      </c>
      <c r="B214" s="61">
        <v>1440388.02</v>
      </c>
      <c r="C214" s="61">
        <v>0</v>
      </c>
      <c r="D214" s="61">
        <v>0</v>
      </c>
      <c r="E214" s="61">
        <v>0</v>
      </c>
      <c r="F214" s="61">
        <v>0</v>
      </c>
      <c r="G214" s="61">
        <v>0</v>
      </c>
      <c r="H214" s="61">
        <v>1440388.02</v>
      </c>
    </row>
    <row r="215" spans="1:8" s="50" customFormat="1" ht="11.25">
      <c r="A215" s="89" t="s">
        <v>208</v>
      </c>
      <c r="B215" s="61">
        <v>0</v>
      </c>
      <c r="C215" s="61">
        <v>0</v>
      </c>
      <c r="D215" s="61">
        <v>0</v>
      </c>
      <c r="E215" s="61">
        <v>0</v>
      </c>
      <c r="F215" s="61">
        <v>0</v>
      </c>
      <c r="G215" s="61">
        <v>0</v>
      </c>
      <c r="H215" s="61">
        <v>0</v>
      </c>
    </row>
    <row r="216" spans="1:8" s="50" customFormat="1" ht="11.25">
      <c r="A216" s="89" t="s">
        <v>209</v>
      </c>
      <c r="B216" s="61">
        <v>3067913.6</v>
      </c>
      <c r="C216" s="61">
        <v>0</v>
      </c>
      <c r="D216" s="61">
        <v>202200</v>
      </c>
      <c r="E216" s="61">
        <v>489740.76</v>
      </c>
      <c r="F216" s="61">
        <v>1180000</v>
      </c>
      <c r="G216" s="61">
        <v>3933899.88</v>
      </c>
      <c r="H216" s="61">
        <v>8873754.2400000002</v>
      </c>
    </row>
    <row r="217" spans="1:8" s="50" customFormat="1" ht="11.25">
      <c r="A217" s="89" t="s">
        <v>210</v>
      </c>
      <c r="B217" s="61">
        <v>0</v>
      </c>
      <c r="C217" s="61">
        <v>6003828.2300000004</v>
      </c>
      <c r="D217" s="61">
        <v>0</v>
      </c>
      <c r="E217" s="61">
        <v>70000</v>
      </c>
      <c r="F217" s="61">
        <v>0</v>
      </c>
      <c r="G217" s="61">
        <v>0</v>
      </c>
      <c r="H217" s="61">
        <v>6073828.2300000004</v>
      </c>
    </row>
    <row r="218" spans="1:8" s="50" customFormat="1" ht="11.25">
      <c r="A218" s="89" t="s">
        <v>211</v>
      </c>
      <c r="B218" s="61">
        <v>0</v>
      </c>
      <c r="C218" s="61">
        <v>0</v>
      </c>
      <c r="D218" s="61">
        <v>0</v>
      </c>
      <c r="E218" s="61">
        <v>0</v>
      </c>
      <c r="F218" s="61">
        <v>0</v>
      </c>
      <c r="G218" s="61">
        <v>0</v>
      </c>
      <c r="H218" s="61">
        <v>0</v>
      </c>
    </row>
    <row r="219" spans="1:8" s="50" customFormat="1" ht="11.25">
      <c r="A219" s="89" t="s">
        <v>212</v>
      </c>
      <c r="B219" s="61">
        <v>0</v>
      </c>
      <c r="C219" s="61">
        <v>0</v>
      </c>
      <c r="D219" s="61">
        <v>0</v>
      </c>
      <c r="E219" s="61">
        <v>0</v>
      </c>
      <c r="F219" s="61">
        <v>0</v>
      </c>
      <c r="G219" s="61">
        <v>0</v>
      </c>
      <c r="H219" s="61">
        <v>0</v>
      </c>
    </row>
    <row r="220" spans="1:8" s="50" customFormat="1" ht="11.25">
      <c r="A220" s="89" t="s">
        <v>213</v>
      </c>
      <c r="B220" s="61">
        <v>0</v>
      </c>
      <c r="C220" s="61">
        <v>0</v>
      </c>
      <c r="D220" s="61">
        <v>24000</v>
      </c>
      <c r="E220" s="61">
        <v>0</v>
      </c>
      <c r="F220" s="61">
        <v>0</v>
      </c>
      <c r="G220" s="61">
        <v>0</v>
      </c>
      <c r="H220" s="61">
        <v>24000</v>
      </c>
    </row>
    <row r="221" spans="1:8" s="50" customFormat="1" ht="11.25">
      <c r="A221" s="452" t="s">
        <v>214</v>
      </c>
      <c r="B221" s="61">
        <v>506938180.05000001</v>
      </c>
      <c r="C221" s="61">
        <v>93347747.819999993</v>
      </c>
      <c r="D221" s="61">
        <v>20511697.039999999</v>
      </c>
      <c r="E221" s="61">
        <v>13983525.77</v>
      </c>
      <c r="F221" s="61">
        <v>318877.87</v>
      </c>
      <c r="G221" s="61">
        <v>6904680.5099999998</v>
      </c>
      <c r="H221" s="61">
        <v>642004709.05999994</v>
      </c>
    </row>
    <row r="222" spans="1:8" s="50" customFormat="1" ht="11.25">
      <c r="A222" s="89" t="s">
        <v>215</v>
      </c>
      <c r="B222" s="61">
        <v>18522998.59</v>
      </c>
      <c r="C222" s="61">
        <v>19457364.100000001</v>
      </c>
      <c r="D222" s="61">
        <v>0</v>
      </c>
      <c r="E222" s="61">
        <v>0</v>
      </c>
      <c r="F222" s="61">
        <v>0</v>
      </c>
      <c r="G222" s="61">
        <v>0</v>
      </c>
      <c r="H222" s="61">
        <v>37980362.689999998</v>
      </c>
    </row>
    <row r="223" spans="1:8" s="50" customFormat="1" ht="11.25">
      <c r="A223" s="89" t="s">
        <v>216</v>
      </c>
      <c r="B223" s="61">
        <v>0</v>
      </c>
      <c r="C223" s="61">
        <v>0</v>
      </c>
      <c r="D223" s="61">
        <v>0</v>
      </c>
      <c r="E223" s="61">
        <v>0</v>
      </c>
      <c r="F223" s="61">
        <v>0</v>
      </c>
      <c r="G223" s="61">
        <v>0</v>
      </c>
      <c r="H223" s="61">
        <v>0</v>
      </c>
    </row>
    <row r="224" spans="1:8" s="50" customFormat="1" ht="11.25">
      <c r="A224" s="89" t="s">
        <v>217</v>
      </c>
      <c r="B224" s="61">
        <v>20530664.620000001</v>
      </c>
      <c r="C224" s="61">
        <v>2705181.46</v>
      </c>
      <c r="D224" s="61">
        <v>494716.04</v>
      </c>
      <c r="E224" s="61">
        <v>1991800.16</v>
      </c>
      <c r="F224" s="61">
        <v>66801.19</v>
      </c>
      <c r="G224" s="61">
        <v>541671.43999999994</v>
      </c>
      <c r="H224" s="61">
        <v>26330834.91</v>
      </c>
    </row>
    <row r="225" spans="1:8" s="50" customFormat="1" ht="11.25">
      <c r="A225" s="89" t="s">
        <v>218</v>
      </c>
      <c r="B225" s="61">
        <v>9231043.7599999998</v>
      </c>
      <c r="C225" s="61">
        <v>1570673.86</v>
      </c>
      <c r="D225" s="61">
        <v>706759.94</v>
      </c>
      <c r="E225" s="61">
        <v>270125.28000000003</v>
      </c>
      <c r="F225" s="61">
        <v>252076.68</v>
      </c>
      <c r="G225" s="61">
        <v>451538.11</v>
      </c>
      <c r="H225" s="61">
        <v>12482217.630000001</v>
      </c>
    </row>
    <row r="226" spans="1:8" s="50" customFormat="1" ht="11.25">
      <c r="A226" s="89" t="s">
        <v>219</v>
      </c>
      <c r="B226" s="61">
        <v>0</v>
      </c>
      <c r="C226" s="61">
        <v>0</v>
      </c>
      <c r="D226" s="61">
        <v>0</v>
      </c>
      <c r="E226" s="61">
        <v>0</v>
      </c>
      <c r="F226" s="61">
        <v>0</v>
      </c>
      <c r="G226" s="61">
        <v>0</v>
      </c>
      <c r="H226" s="61">
        <v>0</v>
      </c>
    </row>
    <row r="227" spans="1:8" s="50" customFormat="1" ht="11.25">
      <c r="A227" s="89" t="s">
        <v>220</v>
      </c>
      <c r="B227" s="61">
        <v>458653473.07999998</v>
      </c>
      <c r="C227" s="61">
        <v>69614528.400000006</v>
      </c>
      <c r="D227" s="61">
        <v>19310221.059999999</v>
      </c>
      <c r="E227" s="61">
        <v>11721600.33</v>
      </c>
      <c r="F227" s="61">
        <v>0</v>
      </c>
      <c r="G227" s="61">
        <v>5911470.96</v>
      </c>
      <c r="H227" s="61">
        <v>565211293.83000004</v>
      </c>
    </row>
    <row r="228" spans="1:8" s="50" customFormat="1" ht="11.25">
      <c r="A228" s="89" t="s">
        <v>221</v>
      </c>
      <c r="B228" s="61">
        <v>0</v>
      </c>
      <c r="C228" s="61">
        <v>0</v>
      </c>
      <c r="D228" s="61">
        <v>0</v>
      </c>
      <c r="E228" s="61">
        <v>0</v>
      </c>
      <c r="F228" s="61">
        <v>0</v>
      </c>
      <c r="G228" s="61">
        <v>0</v>
      </c>
      <c r="H228" s="61">
        <v>0</v>
      </c>
    </row>
    <row r="229" spans="1:8" s="50" customFormat="1" ht="11.25">
      <c r="A229" s="452" t="s">
        <v>1383</v>
      </c>
      <c r="B229" s="61">
        <v>0</v>
      </c>
      <c r="C229" s="61">
        <v>0</v>
      </c>
      <c r="D229" s="61">
        <v>0</v>
      </c>
      <c r="E229" s="61">
        <v>0</v>
      </c>
      <c r="F229" s="61">
        <v>0</v>
      </c>
      <c r="G229" s="61">
        <v>87986.28</v>
      </c>
      <c r="H229" s="61">
        <v>87986.28</v>
      </c>
    </row>
    <row r="230" spans="1:8" s="50" customFormat="1" ht="11.25">
      <c r="A230" s="89" t="s">
        <v>1384</v>
      </c>
      <c r="B230" s="61">
        <v>0</v>
      </c>
      <c r="C230" s="61">
        <v>0</v>
      </c>
      <c r="D230" s="61">
        <v>0</v>
      </c>
      <c r="E230" s="61">
        <v>0</v>
      </c>
      <c r="F230" s="61">
        <v>0</v>
      </c>
      <c r="G230" s="61">
        <v>87986.28</v>
      </c>
      <c r="H230" s="61">
        <v>87986.28</v>
      </c>
    </row>
    <row r="231" spans="1:8" s="50" customFormat="1" ht="11.25">
      <c r="A231" s="89" t="s">
        <v>1385</v>
      </c>
      <c r="B231" s="61">
        <v>0</v>
      </c>
      <c r="C231" s="61">
        <v>0</v>
      </c>
      <c r="D231" s="61">
        <v>0</v>
      </c>
      <c r="E231" s="61">
        <v>0</v>
      </c>
      <c r="F231" s="61">
        <v>0</v>
      </c>
      <c r="G231" s="61">
        <v>0</v>
      </c>
      <c r="H231" s="61">
        <v>0</v>
      </c>
    </row>
    <row r="232" spans="1:8" s="50" customFormat="1" ht="11.25">
      <c r="A232" s="452" t="s">
        <v>1386</v>
      </c>
      <c r="B232" s="61">
        <v>0</v>
      </c>
      <c r="C232" s="61">
        <v>0</v>
      </c>
      <c r="D232" s="61">
        <v>0</v>
      </c>
      <c r="E232" s="61">
        <v>0</v>
      </c>
      <c r="F232" s="61">
        <v>0</v>
      </c>
      <c r="G232" s="61">
        <v>73745530.200000003</v>
      </c>
      <c r="H232" s="61">
        <v>73745530.200000003</v>
      </c>
    </row>
    <row r="233" spans="1:8" s="50" customFormat="1" ht="11.25">
      <c r="A233" s="89" t="s">
        <v>1384</v>
      </c>
      <c r="B233" s="61">
        <v>0</v>
      </c>
      <c r="C233" s="61">
        <v>0</v>
      </c>
      <c r="D233" s="61">
        <v>0</v>
      </c>
      <c r="E233" s="61">
        <v>0</v>
      </c>
      <c r="F233" s="61">
        <v>0</v>
      </c>
      <c r="G233" s="61">
        <v>58477760.590000004</v>
      </c>
      <c r="H233" s="61">
        <v>58477760.590000004</v>
      </c>
    </row>
    <row r="234" spans="1:8" s="50" customFormat="1" ht="11.25">
      <c r="A234" s="89" t="s">
        <v>1385</v>
      </c>
      <c r="B234" s="451">
        <v>0</v>
      </c>
      <c r="C234" s="451">
        <v>0</v>
      </c>
      <c r="D234" s="451">
        <v>0</v>
      </c>
      <c r="E234" s="451">
        <v>0</v>
      </c>
      <c r="F234" s="451">
        <v>0</v>
      </c>
      <c r="G234" s="451">
        <v>15267769.609999999</v>
      </c>
      <c r="H234" s="451">
        <v>15267769.609999999</v>
      </c>
    </row>
    <row r="235" spans="1:8" s="50" customFormat="1" ht="11.25">
      <c r="A235" s="55" t="s">
        <v>1387</v>
      </c>
      <c r="B235" s="451">
        <v>0</v>
      </c>
      <c r="C235" s="451">
        <v>0</v>
      </c>
      <c r="D235" s="451">
        <v>0</v>
      </c>
      <c r="E235" s="451">
        <v>0</v>
      </c>
      <c r="F235" s="451">
        <v>0</v>
      </c>
      <c r="G235" s="451">
        <v>87986.28</v>
      </c>
      <c r="H235" s="451">
        <v>87986.28</v>
      </c>
    </row>
    <row r="236" spans="1:8" s="50" customFormat="1" ht="12" thickBot="1">
      <c r="A236" s="454" t="s">
        <v>1388</v>
      </c>
      <c r="B236" s="451">
        <v>0</v>
      </c>
      <c r="C236" s="451">
        <v>0</v>
      </c>
      <c r="D236" s="451">
        <v>0</v>
      </c>
      <c r="E236" s="451">
        <v>0</v>
      </c>
      <c r="F236" s="451">
        <v>0</v>
      </c>
      <c r="G236" s="451">
        <v>73745530.200000003</v>
      </c>
      <c r="H236" s="451">
        <v>73745530.200000003</v>
      </c>
    </row>
    <row r="237" spans="1:8" s="50" customFormat="1" ht="12.75" thickTop="1" thickBot="1">
      <c r="A237" s="437" t="s">
        <v>222</v>
      </c>
      <c r="B237" s="63">
        <v>83949934.230000004</v>
      </c>
      <c r="C237" s="63">
        <v>26241382.780000001</v>
      </c>
      <c r="D237" s="63">
        <v>12442371.289999999</v>
      </c>
      <c r="E237" s="63">
        <v>3498202.68</v>
      </c>
      <c r="F237" s="63">
        <v>2592199.1</v>
      </c>
      <c r="G237" s="63">
        <v>3016454.97</v>
      </c>
      <c r="H237" s="63">
        <v>131740545.04999998</v>
      </c>
    </row>
    <row r="238" spans="1:8" s="505" customFormat="1" ht="12.75" thickTop="1" thickBot="1">
      <c r="A238" s="799" t="s">
        <v>223</v>
      </c>
      <c r="B238" s="510">
        <v>0</v>
      </c>
      <c r="C238" s="510">
        <v>8599.59</v>
      </c>
      <c r="D238" s="510">
        <v>0</v>
      </c>
      <c r="E238" s="510">
        <v>0</v>
      </c>
      <c r="F238" s="510">
        <v>0</v>
      </c>
      <c r="G238" s="510">
        <v>8.4700000000000006</v>
      </c>
      <c r="H238" s="510">
        <v>8608.06</v>
      </c>
    </row>
    <row r="239" spans="1:8" s="50" customFormat="1" ht="12" thickTop="1">
      <c r="A239" s="89" t="s">
        <v>224</v>
      </c>
      <c r="B239" s="61">
        <v>4124950.3700000006</v>
      </c>
      <c r="C239" s="61">
        <v>627555.02</v>
      </c>
      <c r="D239" s="61">
        <v>182334.16</v>
      </c>
      <c r="E239" s="61">
        <v>132034.87</v>
      </c>
      <c r="F239" s="61">
        <v>15842.07</v>
      </c>
      <c r="G239" s="61">
        <v>44757.24</v>
      </c>
      <c r="H239" s="61">
        <v>5127473.7300000004</v>
      </c>
    </row>
    <row r="240" spans="1:8" s="50" customFormat="1" ht="11.25">
      <c r="A240" s="89" t="s">
        <v>225</v>
      </c>
      <c r="B240" s="61">
        <v>69441465.280000001</v>
      </c>
      <c r="C240" s="61">
        <v>23650163.760000002</v>
      </c>
      <c r="D240" s="61">
        <v>10225527.9</v>
      </c>
      <c r="E240" s="61">
        <v>3326410.91</v>
      </c>
      <c r="F240" s="61">
        <v>2533935.98</v>
      </c>
      <c r="G240" s="61">
        <v>179879.19</v>
      </c>
      <c r="H240" s="61">
        <v>109357383.02</v>
      </c>
    </row>
    <row r="241" spans="1:8" s="50" customFormat="1" ht="11.25">
      <c r="A241" s="89" t="s">
        <v>226</v>
      </c>
      <c r="B241" s="61">
        <v>6459.75</v>
      </c>
      <c r="C241" s="61">
        <v>215155</v>
      </c>
      <c r="D241" s="61">
        <v>20690.990000000002</v>
      </c>
      <c r="E241" s="61">
        <v>10168.34</v>
      </c>
      <c r="F241" s="61">
        <v>0</v>
      </c>
      <c r="G241" s="61">
        <v>2500054.34</v>
      </c>
      <c r="H241" s="61">
        <v>2752528.42</v>
      </c>
    </row>
    <row r="242" spans="1:8" s="50" customFormat="1" ht="11.25">
      <c r="A242" s="89" t="s">
        <v>227</v>
      </c>
      <c r="B242" s="61">
        <v>1173909.42</v>
      </c>
      <c r="C242" s="61">
        <v>1025949.9799999999</v>
      </c>
      <c r="D242" s="61">
        <v>952645.97</v>
      </c>
      <c r="E242" s="61">
        <v>16976.61</v>
      </c>
      <c r="F242" s="61">
        <v>36635.75</v>
      </c>
      <c r="G242" s="61">
        <v>39368.82</v>
      </c>
      <c r="H242" s="61">
        <v>3245486.55</v>
      </c>
    </row>
    <row r="243" spans="1:8" s="50" customFormat="1" ht="11.25">
      <c r="A243" s="89" t="s">
        <v>228</v>
      </c>
      <c r="B243" s="61">
        <v>0</v>
      </c>
      <c r="C243" s="61">
        <v>1384.2</v>
      </c>
      <c r="D243" s="61">
        <v>4673.34</v>
      </c>
      <c r="E243" s="61">
        <v>0</v>
      </c>
      <c r="F243" s="61">
        <v>947.48</v>
      </c>
      <c r="G243" s="61">
        <v>67871.22</v>
      </c>
      <c r="H243" s="61">
        <v>74876.240000000005</v>
      </c>
    </row>
    <row r="244" spans="1:8" s="50" customFormat="1" ht="11.25">
      <c r="A244" s="89" t="s">
        <v>229</v>
      </c>
      <c r="B244" s="61">
        <v>564770.92000000004</v>
      </c>
      <c r="C244" s="61">
        <v>114395.65</v>
      </c>
      <c r="D244" s="61">
        <v>30591.46</v>
      </c>
      <c r="E244" s="61">
        <v>12611.95</v>
      </c>
      <c r="F244" s="61">
        <v>4829.07</v>
      </c>
      <c r="G244" s="61">
        <v>184515.69</v>
      </c>
      <c r="H244" s="61">
        <v>911714.74</v>
      </c>
    </row>
    <row r="245" spans="1:8" s="50" customFormat="1" ht="11.25">
      <c r="A245" s="89" t="s">
        <v>230</v>
      </c>
      <c r="B245" s="61">
        <v>0</v>
      </c>
      <c r="C245" s="61">
        <v>0</v>
      </c>
      <c r="D245" s="61">
        <v>0</v>
      </c>
      <c r="E245" s="61">
        <v>0</v>
      </c>
      <c r="F245" s="61">
        <v>8.75</v>
      </c>
      <c r="G245" s="61">
        <v>0</v>
      </c>
      <c r="H245" s="61">
        <v>8.75</v>
      </c>
    </row>
    <row r="246" spans="1:8" s="50" customFormat="1" ht="11.25">
      <c r="A246" s="89" t="s">
        <v>231</v>
      </c>
      <c r="B246" s="61">
        <v>8581556.1899999995</v>
      </c>
      <c r="C246" s="61">
        <v>0</v>
      </c>
      <c r="D246" s="61">
        <v>0</v>
      </c>
      <c r="E246" s="61">
        <v>0</v>
      </c>
      <c r="F246" s="61">
        <v>0</v>
      </c>
      <c r="G246" s="61">
        <v>0</v>
      </c>
      <c r="H246" s="61">
        <v>8581556.1899999995</v>
      </c>
    </row>
    <row r="247" spans="1:8" s="50" customFormat="1" ht="11.25">
      <c r="A247" s="89" t="s">
        <v>232</v>
      </c>
      <c r="B247" s="61">
        <v>116.49</v>
      </c>
      <c r="C247" s="61">
        <v>598179.57999999996</v>
      </c>
      <c r="D247" s="61">
        <v>1025907.4699999999</v>
      </c>
      <c r="E247" s="61">
        <v>0</v>
      </c>
      <c r="F247" s="61">
        <v>0</v>
      </c>
      <c r="G247" s="61">
        <v>0</v>
      </c>
      <c r="H247" s="61">
        <v>1624203.54</v>
      </c>
    </row>
    <row r="248" spans="1:8" s="50" customFormat="1" ht="12" thickBot="1">
      <c r="A248" s="89" t="s">
        <v>233</v>
      </c>
      <c r="B248" s="61">
        <v>56705.81</v>
      </c>
      <c r="C248" s="61">
        <v>0</v>
      </c>
      <c r="D248" s="61">
        <v>0</v>
      </c>
      <c r="E248" s="61">
        <v>0</v>
      </c>
      <c r="F248" s="61">
        <v>0</v>
      </c>
      <c r="G248" s="61">
        <v>0</v>
      </c>
      <c r="H248" s="61">
        <v>56705.81</v>
      </c>
    </row>
    <row r="249" spans="1:8" s="505" customFormat="1" ht="12.75" thickTop="1" thickBot="1">
      <c r="A249" s="800" t="s">
        <v>234</v>
      </c>
      <c r="B249" s="510">
        <v>-26255171.300000001</v>
      </c>
      <c r="C249" s="510">
        <v>-10626399.859999999</v>
      </c>
      <c r="D249" s="510">
        <v>-1898051.21</v>
      </c>
      <c r="E249" s="510">
        <v>-1157343.06</v>
      </c>
      <c r="F249" s="510">
        <v>-752050.46</v>
      </c>
      <c r="G249" s="510">
        <v>-1143622.4099999999</v>
      </c>
      <c r="H249" s="510">
        <v>-41832638.299999997</v>
      </c>
    </row>
    <row r="250" spans="1:8" s="50" customFormat="1" ht="12" thickTop="1">
      <c r="A250" s="89" t="s">
        <v>235</v>
      </c>
      <c r="B250" s="61">
        <v>-17414462.300000001</v>
      </c>
      <c r="C250" s="61">
        <v>-9140297.0999999996</v>
      </c>
      <c r="D250" s="61">
        <v>-1898051.21</v>
      </c>
      <c r="E250" s="61">
        <v>-1157343.06</v>
      </c>
      <c r="F250" s="61">
        <v>-752050.46</v>
      </c>
      <c r="G250" s="61">
        <v>-1093455.3700000001</v>
      </c>
      <c r="H250" s="61">
        <v>-31455659.5</v>
      </c>
    </row>
    <row r="251" spans="1:8" s="50" customFormat="1" ht="11.25">
      <c r="A251" s="89" t="s">
        <v>236</v>
      </c>
      <c r="B251" s="61">
        <v>0</v>
      </c>
      <c r="C251" s="61">
        <v>0</v>
      </c>
      <c r="D251" s="61">
        <v>0</v>
      </c>
      <c r="E251" s="61">
        <v>0</v>
      </c>
      <c r="F251" s="61">
        <v>0</v>
      </c>
      <c r="G251" s="61">
        <v>0</v>
      </c>
      <c r="H251" s="61">
        <v>0</v>
      </c>
    </row>
    <row r="252" spans="1:8" s="50" customFormat="1" ht="11.25">
      <c r="A252" s="89" t="s">
        <v>237</v>
      </c>
      <c r="B252" s="61">
        <v>-49037.919999999998</v>
      </c>
      <c r="C252" s="61">
        <v>-1486102.76</v>
      </c>
      <c r="D252" s="61">
        <v>0</v>
      </c>
      <c r="E252" s="61">
        <v>0</v>
      </c>
      <c r="F252" s="61">
        <v>0</v>
      </c>
      <c r="G252" s="61">
        <v>-50167.040000000001</v>
      </c>
      <c r="H252" s="61">
        <v>-1585307.72</v>
      </c>
    </row>
    <row r="253" spans="1:8" s="50" customFormat="1" ht="11.25">
      <c r="A253" s="89" t="s">
        <v>238</v>
      </c>
      <c r="B253" s="61">
        <v>-8791671.0800000001</v>
      </c>
      <c r="C253" s="61">
        <v>0</v>
      </c>
      <c r="D253" s="61">
        <v>0</v>
      </c>
      <c r="E253" s="61">
        <v>0</v>
      </c>
      <c r="F253" s="61">
        <v>0</v>
      </c>
      <c r="G253" s="61">
        <v>0</v>
      </c>
      <c r="H253" s="61">
        <v>-8791671.0800000001</v>
      </c>
    </row>
    <row r="254" spans="1:8" s="50" customFormat="1" ht="11.25">
      <c r="A254" s="450" t="s">
        <v>239</v>
      </c>
      <c r="B254" s="61">
        <v>0</v>
      </c>
      <c r="C254" s="61">
        <v>0</v>
      </c>
      <c r="D254" s="61">
        <v>0</v>
      </c>
      <c r="E254" s="61">
        <v>0</v>
      </c>
      <c r="F254" s="61">
        <v>0</v>
      </c>
      <c r="G254" s="61">
        <v>0</v>
      </c>
      <c r="H254" s="61">
        <v>0</v>
      </c>
    </row>
    <row r="255" spans="1:8" s="50" customFormat="1" ht="11.25">
      <c r="A255" s="450" t="s">
        <v>240</v>
      </c>
      <c r="B255" s="61">
        <v>0</v>
      </c>
      <c r="C255" s="61">
        <v>0</v>
      </c>
      <c r="D255" s="61">
        <v>0</v>
      </c>
      <c r="E255" s="61">
        <v>0</v>
      </c>
      <c r="F255" s="61">
        <v>0</v>
      </c>
      <c r="G255" s="61">
        <v>0</v>
      </c>
      <c r="H255" s="61">
        <v>0</v>
      </c>
    </row>
    <row r="256" spans="1:8" s="50" customFormat="1" ht="12" thickBot="1">
      <c r="A256" s="450" t="s">
        <v>241</v>
      </c>
      <c r="B256" s="61">
        <v>0</v>
      </c>
      <c r="C256" s="61">
        <v>0</v>
      </c>
      <c r="D256" s="61">
        <v>0</v>
      </c>
      <c r="E256" s="61">
        <v>0</v>
      </c>
      <c r="F256" s="61">
        <v>0</v>
      </c>
      <c r="G256" s="61">
        <v>0</v>
      </c>
      <c r="H256" s="61">
        <v>0</v>
      </c>
    </row>
    <row r="257" spans="1:8" s="505" customFormat="1" ht="12.75" thickTop="1" thickBot="1">
      <c r="A257" s="512" t="s">
        <v>242</v>
      </c>
      <c r="B257" s="62">
        <v>57694762.93</v>
      </c>
      <c r="C257" s="62">
        <v>15614982.92</v>
      </c>
      <c r="D257" s="62">
        <v>10544320.08</v>
      </c>
      <c r="E257" s="62">
        <v>2340859.62</v>
      </c>
      <c r="F257" s="62">
        <v>1840148.64</v>
      </c>
      <c r="G257" s="62">
        <v>1872832.56</v>
      </c>
      <c r="H257" s="62">
        <v>89907906.75</v>
      </c>
    </row>
    <row r="258" spans="1:8" s="505" customFormat="1" ht="12.75" thickTop="1" thickBot="1">
      <c r="A258" s="800" t="s">
        <v>243</v>
      </c>
      <c r="B258" s="510">
        <v>3261586.39</v>
      </c>
      <c r="C258" s="510">
        <v>327488.05</v>
      </c>
      <c r="D258" s="510">
        <v>94270.3</v>
      </c>
      <c r="E258" s="510">
        <v>324103.56</v>
      </c>
      <c r="F258" s="510">
        <v>934503.2</v>
      </c>
      <c r="G258" s="510">
        <v>413974.35</v>
      </c>
      <c r="H258" s="510">
        <v>5355925.8499999996</v>
      </c>
    </row>
    <row r="259" spans="1:8" s="50" customFormat="1" ht="12" thickTop="1">
      <c r="A259" s="89" t="s">
        <v>244</v>
      </c>
      <c r="B259" s="61">
        <v>1805340.99</v>
      </c>
      <c r="C259" s="61">
        <v>172716.25</v>
      </c>
      <c r="D259" s="61">
        <v>1049.5899999999999</v>
      </c>
      <c r="E259" s="61">
        <v>165572.60999999999</v>
      </c>
      <c r="F259" s="61">
        <v>73228.22</v>
      </c>
      <c r="G259" s="61">
        <v>378299.53</v>
      </c>
      <c r="H259" s="61">
        <v>2596207.19</v>
      </c>
    </row>
    <row r="260" spans="1:8" s="50" customFormat="1" ht="11.25">
      <c r="A260" s="89" t="s">
        <v>245</v>
      </c>
      <c r="B260" s="61">
        <v>1145084.58</v>
      </c>
      <c r="C260" s="61">
        <v>98553.65</v>
      </c>
      <c r="D260" s="61">
        <v>48342.71</v>
      </c>
      <c r="E260" s="61">
        <v>9839.49</v>
      </c>
      <c r="F260" s="61">
        <v>16459.29</v>
      </c>
      <c r="G260" s="61">
        <v>8222.1200000000008</v>
      </c>
      <c r="H260" s="61">
        <v>1326501.8400000001</v>
      </c>
    </row>
    <row r="261" spans="1:8" s="50" customFormat="1" ht="11.25">
      <c r="A261" s="89" t="s">
        <v>246</v>
      </c>
      <c r="B261" s="61">
        <v>67268.679999999993</v>
      </c>
      <c r="C261" s="61">
        <v>7050</v>
      </c>
      <c r="D261" s="61">
        <v>0</v>
      </c>
      <c r="E261" s="61">
        <v>139201</v>
      </c>
      <c r="F261" s="61">
        <v>755452.28</v>
      </c>
      <c r="G261" s="61">
        <v>0</v>
      </c>
      <c r="H261" s="61">
        <v>968971.96</v>
      </c>
    </row>
    <row r="262" spans="1:8" s="505" customFormat="1" ht="11.25">
      <c r="A262" s="513" t="s">
        <v>247</v>
      </c>
      <c r="B262" s="509">
        <v>193732.74</v>
      </c>
      <c r="C262" s="509">
        <v>0</v>
      </c>
      <c r="D262" s="509">
        <v>0</v>
      </c>
      <c r="E262" s="509">
        <v>0</v>
      </c>
      <c r="F262" s="509">
        <v>0</v>
      </c>
      <c r="G262" s="509">
        <v>0</v>
      </c>
      <c r="H262" s="509">
        <v>193732.74</v>
      </c>
    </row>
    <row r="263" spans="1:8" s="697" customFormat="1" ht="12" thickBot="1">
      <c r="A263" s="801" t="s">
        <v>248</v>
      </c>
      <c r="B263" s="514">
        <v>50159.4</v>
      </c>
      <c r="C263" s="514">
        <v>49168.15</v>
      </c>
      <c r="D263" s="514">
        <v>44878</v>
      </c>
      <c r="E263" s="514">
        <v>9490.4599999999991</v>
      </c>
      <c r="F263" s="514">
        <v>89363.41</v>
      </c>
      <c r="G263" s="514">
        <v>27452.7</v>
      </c>
      <c r="H263" s="514">
        <v>270512.12</v>
      </c>
    </row>
    <row r="264" spans="1:8" s="505" customFormat="1" ht="12.75" thickTop="1" thickBot="1">
      <c r="A264" s="800" t="s">
        <v>249</v>
      </c>
      <c r="B264" s="510">
        <v>-2204601.7200000002</v>
      </c>
      <c r="C264" s="510">
        <v>-68492.899999999994</v>
      </c>
      <c r="D264" s="510">
        <v>-50922.39</v>
      </c>
      <c r="E264" s="510">
        <v>-103651.02</v>
      </c>
      <c r="F264" s="510">
        <v>-143790.81</v>
      </c>
      <c r="G264" s="510">
        <v>-26862.42</v>
      </c>
      <c r="H264" s="510">
        <v>-2598321.2599999998</v>
      </c>
    </row>
    <row r="265" spans="1:8" s="50" customFormat="1" ht="12" thickTop="1">
      <c r="A265" s="89" t="s">
        <v>244</v>
      </c>
      <c r="B265" s="61">
        <v>-927110.53</v>
      </c>
      <c r="C265" s="61">
        <v>-3623.15</v>
      </c>
      <c r="D265" s="61">
        <v>-49694.12</v>
      </c>
      <c r="E265" s="61">
        <v>-75945.649999999994</v>
      </c>
      <c r="F265" s="61">
        <v>-21452.59</v>
      </c>
      <c r="G265" s="61">
        <v>-21801.9</v>
      </c>
      <c r="H265" s="61">
        <v>-1099627.94</v>
      </c>
    </row>
    <row r="266" spans="1:8" s="50" customFormat="1" ht="11.25">
      <c r="A266" s="89" t="s">
        <v>250</v>
      </c>
      <c r="B266" s="61">
        <v>-458280.62</v>
      </c>
      <c r="C266" s="61">
        <v>0</v>
      </c>
      <c r="D266" s="61">
        <v>-769</v>
      </c>
      <c r="E266" s="61">
        <v>-2193.3200000000002</v>
      </c>
      <c r="F266" s="61">
        <v>-115680.68</v>
      </c>
      <c r="G266" s="61">
        <v>0</v>
      </c>
      <c r="H266" s="61">
        <v>-576923.62</v>
      </c>
    </row>
    <row r="267" spans="1:8" s="50" customFormat="1" ht="11.25">
      <c r="A267" s="89" t="s">
        <v>251</v>
      </c>
      <c r="B267" s="61">
        <v>-28236.19</v>
      </c>
      <c r="C267" s="61">
        <v>0</v>
      </c>
      <c r="D267" s="61">
        <v>0</v>
      </c>
      <c r="E267" s="61">
        <v>0</v>
      </c>
      <c r="F267" s="61">
        <v>0</v>
      </c>
      <c r="G267" s="61">
        <v>0</v>
      </c>
      <c r="H267" s="61">
        <v>-28236.19</v>
      </c>
    </row>
    <row r="268" spans="1:8" s="50" customFormat="1" ht="11.25">
      <c r="A268" s="450" t="s">
        <v>252</v>
      </c>
      <c r="B268" s="61">
        <v>0</v>
      </c>
      <c r="C268" s="61">
        <v>0</v>
      </c>
      <c r="D268" s="61">
        <v>-459.27</v>
      </c>
      <c r="E268" s="61">
        <v>0</v>
      </c>
      <c r="F268" s="61">
        <v>0</v>
      </c>
      <c r="G268" s="61">
        <v>0</v>
      </c>
      <c r="H268" s="61">
        <v>-459.27</v>
      </c>
    </row>
    <row r="269" spans="1:8" s="50" customFormat="1" ht="12" thickBot="1">
      <c r="A269" s="89" t="s">
        <v>253</v>
      </c>
      <c r="B269" s="61">
        <v>-790974.38</v>
      </c>
      <c r="C269" s="61">
        <v>-64869.749999999993</v>
      </c>
      <c r="D269" s="61">
        <v>0</v>
      </c>
      <c r="E269" s="61">
        <v>-25512.05</v>
      </c>
      <c r="F269" s="61">
        <v>-6657.54</v>
      </c>
      <c r="G269" s="61">
        <v>-5060.5200000000004</v>
      </c>
      <c r="H269" s="61">
        <v>-893074.24</v>
      </c>
    </row>
    <row r="270" spans="1:8" s="505" customFormat="1" ht="12.75" thickTop="1" thickBot="1">
      <c r="A270" s="800" t="s">
        <v>254</v>
      </c>
      <c r="B270" s="510">
        <v>58751747.600000001</v>
      </c>
      <c r="C270" s="510">
        <v>15873978.07</v>
      </c>
      <c r="D270" s="510">
        <v>10587667.99</v>
      </c>
      <c r="E270" s="510">
        <v>2561312.16</v>
      </c>
      <c r="F270" s="510">
        <v>2630861.0299999998</v>
      </c>
      <c r="G270" s="510">
        <v>2259944.4900000002</v>
      </c>
      <c r="H270" s="510">
        <v>92665511.340000004</v>
      </c>
    </row>
    <row r="271" spans="1:8" s="50" customFormat="1" ht="12" thickTop="1">
      <c r="A271" s="452" t="s">
        <v>255</v>
      </c>
      <c r="B271" s="61">
        <v>2913708.53</v>
      </c>
      <c r="C271" s="61">
        <v>2054995.4400000002</v>
      </c>
      <c r="D271" s="61">
        <v>7742783.2199999997</v>
      </c>
      <c r="E271" s="61">
        <v>176431.66</v>
      </c>
      <c r="F271" s="61">
        <v>1430992.11</v>
      </c>
      <c r="G271" s="61">
        <v>308173.81</v>
      </c>
      <c r="H271" s="61">
        <v>14627084.77</v>
      </c>
    </row>
    <row r="272" spans="1:8" s="50" customFormat="1" ht="11.25">
      <c r="A272" s="89" t="s">
        <v>256</v>
      </c>
      <c r="B272" s="61">
        <v>0</v>
      </c>
      <c r="C272" s="61">
        <v>162505.14000000001</v>
      </c>
      <c r="D272" s="61">
        <v>0</v>
      </c>
      <c r="E272" s="61">
        <v>1666.35</v>
      </c>
      <c r="F272" s="61">
        <v>0</v>
      </c>
      <c r="G272" s="61">
        <v>13808.96</v>
      </c>
      <c r="H272" s="61">
        <v>177980.45</v>
      </c>
    </row>
    <row r="273" spans="1:8" s="50" customFormat="1" ht="11.25">
      <c r="A273" s="89" t="s">
        <v>257</v>
      </c>
      <c r="B273" s="61">
        <v>2913708.53</v>
      </c>
      <c r="C273" s="61">
        <v>1892490.3</v>
      </c>
      <c r="D273" s="61">
        <v>7742783.2199999997</v>
      </c>
      <c r="E273" s="61">
        <v>174765.31</v>
      </c>
      <c r="F273" s="61">
        <v>1430992.11</v>
      </c>
      <c r="G273" s="61">
        <v>294364.84999999998</v>
      </c>
      <c r="H273" s="61">
        <v>14449104.32</v>
      </c>
    </row>
    <row r="274" spans="1:8" s="50" customFormat="1" ht="11.25">
      <c r="A274" s="89" t="s">
        <v>258</v>
      </c>
      <c r="B274" s="61">
        <v>0</v>
      </c>
      <c r="C274" s="61">
        <v>0</v>
      </c>
      <c r="D274" s="61">
        <v>0</v>
      </c>
      <c r="E274" s="61">
        <v>0</v>
      </c>
      <c r="F274" s="61">
        <v>0</v>
      </c>
      <c r="G274" s="61">
        <v>0</v>
      </c>
      <c r="H274" s="61">
        <v>0</v>
      </c>
    </row>
    <row r="275" spans="1:8" s="50" customFormat="1" ht="11.25">
      <c r="A275" s="89" t="s">
        <v>259</v>
      </c>
      <c r="B275" s="61">
        <v>0</v>
      </c>
      <c r="C275" s="61">
        <v>0</v>
      </c>
      <c r="D275" s="61">
        <v>0</v>
      </c>
      <c r="E275" s="61">
        <v>0</v>
      </c>
      <c r="F275" s="61">
        <v>0</v>
      </c>
      <c r="G275" s="61">
        <v>0</v>
      </c>
      <c r="H275" s="61">
        <v>0</v>
      </c>
    </row>
    <row r="276" spans="1:8" s="50" customFormat="1" ht="11.25">
      <c r="A276" s="89" t="s">
        <v>260</v>
      </c>
      <c r="B276" s="61">
        <v>0</v>
      </c>
      <c r="C276" s="61">
        <v>0</v>
      </c>
      <c r="D276" s="61">
        <v>0</v>
      </c>
      <c r="E276" s="61">
        <v>0</v>
      </c>
      <c r="F276" s="61">
        <v>0</v>
      </c>
      <c r="G276" s="61">
        <v>0</v>
      </c>
      <c r="H276" s="61">
        <v>0</v>
      </c>
    </row>
    <row r="277" spans="1:8" s="697" customFormat="1" ht="11.25">
      <c r="A277" s="801" t="s">
        <v>261</v>
      </c>
      <c r="B277" s="514">
        <v>0</v>
      </c>
      <c r="C277" s="514">
        <v>0</v>
      </c>
      <c r="D277" s="514">
        <v>0</v>
      </c>
      <c r="E277" s="514">
        <v>0</v>
      </c>
      <c r="F277" s="514">
        <v>0</v>
      </c>
      <c r="G277" s="514">
        <v>0</v>
      </c>
      <c r="H277" s="514">
        <v>0</v>
      </c>
    </row>
    <row r="278" spans="1:8" s="50" customFormat="1" ht="11.25">
      <c r="A278" s="802" t="s">
        <v>262</v>
      </c>
      <c r="B278" s="61">
        <v>-6972567.0999999996</v>
      </c>
      <c r="C278" s="61">
        <v>-2006111.65</v>
      </c>
      <c r="D278" s="61">
        <v>-12062572.32</v>
      </c>
      <c r="E278" s="61">
        <v>-127395.4</v>
      </c>
      <c r="F278" s="61">
        <v>-1542930.25</v>
      </c>
      <c r="G278" s="61">
        <v>-300112.92</v>
      </c>
      <c r="H278" s="61">
        <v>-23011689.640000001</v>
      </c>
    </row>
    <row r="279" spans="1:8" s="505" customFormat="1" ht="11.25">
      <c r="A279" s="803" t="s">
        <v>263</v>
      </c>
      <c r="B279" s="509">
        <v>-6559540.71</v>
      </c>
      <c r="C279" s="509">
        <v>-1957587.17</v>
      </c>
      <c r="D279" s="509">
        <v>-12062572.32</v>
      </c>
      <c r="E279" s="509">
        <v>-116470.85</v>
      </c>
      <c r="F279" s="509">
        <v>-1542930.25</v>
      </c>
      <c r="G279" s="509">
        <v>-208335.11</v>
      </c>
      <c r="H279" s="509">
        <v>-22447436.41</v>
      </c>
    </row>
    <row r="280" spans="1:8" s="505" customFormat="1" ht="11.25">
      <c r="A280" s="803" t="s">
        <v>264</v>
      </c>
      <c r="B280" s="509">
        <v>-276265.05</v>
      </c>
      <c r="C280" s="509">
        <v>0</v>
      </c>
      <c r="D280" s="509">
        <v>0</v>
      </c>
      <c r="E280" s="509">
        <v>0</v>
      </c>
      <c r="F280" s="509">
        <v>0</v>
      </c>
      <c r="G280" s="509">
        <v>0</v>
      </c>
      <c r="H280" s="509">
        <v>-276265.05</v>
      </c>
    </row>
    <row r="281" spans="1:8" s="505" customFormat="1" ht="11.25">
      <c r="A281" s="515" t="s">
        <v>265</v>
      </c>
      <c r="B281" s="509">
        <v>0</v>
      </c>
      <c r="C281" s="509">
        <v>0</v>
      </c>
      <c r="D281" s="509">
        <v>0</v>
      </c>
      <c r="E281" s="509">
        <v>-10924.55</v>
      </c>
      <c r="F281" s="509">
        <v>0</v>
      </c>
      <c r="G281" s="509">
        <v>0</v>
      </c>
      <c r="H281" s="509">
        <v>-10924.55</v>
      </c>
    </row>
    <row r="282" spans="1:8" s="505" customFormat="1" ht="11.25">
      <c r="A282" s="803" t="s">
        <v>266</v>
      </c>
      <c r="B282" s="509">
        <v>-136761.34</v>
      </c>
      <c r="C282" s="509">
        <v>-48524.480000000003</v>
      </c>
      <c r="D282" s="509">
        <v>0</v>
      </c>
      <c r="E282" s="509">
        <v>0</v>
      </c>
      <c r="F282" s="509">
        <v>0</v>
      </c>
      <c r="G282" s="509">
        <v>-91777.81</v>
      </c>
      <c r="H282" s="509">
        <v>-277063.63</v>
      </c>
    </row>
    <row r="283" spans="1:8" s="505" customFormat="1" ht="11.25">
      <c r="A283" s="803" t="s">
        <v>267</v>
      </c>
      <c r="B283" s="509">
        <v>0</v>
      </c>
      <c r="C283" s="509">
        <v>0</v>
      </c>
      <c r="D283" s="509">
        <v>0</v>
      </c>
      <c r="E283" s="509">
        <v>0</v>
      </c>
      <c r="F283" s="509">
        <v>0</v>
      </c>
      <c r="G283" s="509">
        <v>0</v>
      </c>
      <c r="H283" s="509">
        <v>0</v>
      </c>
    </row>
    <row r="284" spans="1:8" s="697" customFormat="1" ht="12" thickBot="1">
      <c r="A284" s="801" t="s">
        <v>268</v>
      </c>
      <c r="B284" s="514">
        <v>0</v>
      </c>
      <c r="C284" s="514">
        <v>0</v>
      </c>
      <c r="D284" s="514">
        <v>0</v>
      </c>
      <c r="E284" s="514">
        <v>0</v>
      </c>
      <c r="F284" s="514">
        <v>0</v>
      </c>
      <c r="G284" s="514">
        <v>0</v>
      </c>
      <c r="H284" s="514">
        <v>0</v>
      </c>
    </row>
    <row r="285" spans="1:8" s="505" customFormat="1" ht="12.75" thickTop="1" thickBot="1">
      <c r="A285" s="804" t="s">
        <v>269</v>
      </c>
      <c r="B285" s="62">
        <v>54692889.030000001</v>
      </c>
      <c r="C285" s="62">
        <v>15922861.859999999</v>
      </c>
      <c r="D285" s="62">
        <v>6267878.8899999997</v>
      </c>
      <c r="E285" s="62">
        <v>2610348.42</v>
      </c>
      <c r="F285" s="62">
        <v>2518922.89</v>
      </c>
      <c r="G285" s="62">
        <v>2268005.38</v>
      </c>
      <c r="H285" s="62">
        <v>84280906.469999999</v>
      </c>
    </row>
    <row r="286" spans="1:8" s="505" customFormat="1" ht="12.75" thickTop="1" thickBot="1">
      <c r="A286" s="800" t="s">
        <v>270</v>
      </c>
      <c r="B286" s="510">
        <v>-45127972.579999998</v>
      </c>
      <c r="C286" s="510">
        <v>-14432142.67</v>
      </c>
      <c r="D286" s="510">
        <v>-3717026.62</v>
      </c>
      <c r="E286" s="510">
        <v>-3339826.64</v>
      </c>
      <c r="F286" s="510">
        <v>-2434994.62</v>
      </c>
      <c r="G286" s="510">
        <v>-3073743.56</v>
      </c>
      <c r="H286" s="510">
        <v>-72125706.689999998</v>
      </c>
    </row>
    <row r="287" spans="1:8" s="50" customFormat="1" ht="12" thickTop="1">
      <c r="A287" s="803" t="s">
        <v>271</v>
      </c>
      <c r="B287" s="509">
        <v>-25708608.809999999</v>
      </c>
      <c r="C287" s="509">
        <v>-7943199.29</v>
      </c>
      <c r="D287" s="509">
        <v>-1593813.78</v>
      </c>
      <c r="E287" s="509">
        <v>-2114229.25</v>
      </c>
      <c r="F287" s="509">
        <v>-1564811.62</v>
      </c>
      <c r="G287" s="509">
        <v>-1864469.03</v>
      </c>
      <c r="H287" s="509">
        <v>-40789131.780000001</v>
      </c>
    </row>
    <row r="288" spans="1:8" s="50" customFormat="1" ht="11.25">
      <c r="A288" s="803" t="s">
        <v>272</v>
      </c>
      <c r="B288" s="509">
        <v>-3694584.36</v>
      </c>
      <c r="C288" s="509">
        <v>-1023415.99</v>
      </c>
      <c r="D288" s="509">
        <v>-240348</v>
      </c>
      <c r="E288" s="509">
        <v>-165631.97</v>
      </c>
      <c r="F288" s="509">
        <v>-71993.899999999994</v>
      </c>
      <c r="G288" s="509">
        <v>-204023.83</v>
      </c>
      <c r="H288" s="509">
        <v>-5399998.0499999998</v>
      </c>
    </row>
    <row r="289" spans="1:8" s="50" customFormat="1" ht="11.25">
      <c r="A289" s="803" t="s">
        <v>273</v>
      </c>
      <c r="B289" s="509">
        <v>-314493.93</v>
      </c>
      <c r="C289" s="509">
        <v>-225002.33</v>
      </c>
      <c r="D289" s="509">
        <v>-732156.27</v>
      </c>
      <c r="E289" s="509">
        <v>-34290.81</v>
      </c>
      <c r="F289" s="509">
        <v>-64909.29</v>
      </c>
      <c r="G289" s="509">
        <v>-56063.42</v>
      </c>
      <c r="H289" s="509">
        <v>-1426916.05</v>
      </c>
    </row>
    <row r="290" spans="1:8" s="50" customFormat="1" ht="11.25">
      <c r="A290" s="803" t="s">
        <v>274</v>
      </c>
      <c r="B290" s="509">
        <v>-843883.5</v>
      </c>
      <c r="C290" s="509">
        <v>-239600.78</v>
      </c>
      <c r="D290" s="509">
        <v>-38763.730000000003</v>
      </c>
      <c r="E290" s="509">
        <v>-99327.28</v>
      </c>
      <c r="F290" s="509">
        <v>-86382.92</v>
      </c>
      <c r="G290" s="509">
        <v>-123995.92</v>
      </c>
      <c r="H290" s="509">
        <v>-1431954.13</v>
      </c>
    </row>
    <row r="291" spans="1:8" s="50" customFormat="1" ht="11.25">
      <c r="A291" s="803" t="s">
        <v>275</v>
      </c>
      <c r="B291" s="509">
        <v>-2678452.1</v>
      </c>
      <c r="C291" s="509">
        <v>-885254.18</v>
      </c>
      <c r="D291" s="509">
        <v>-349096</v>
      </c>
      <c r="E291" s="509">
        <v>-117408.51</v>
      </c>
      <c r="F291" s="509">
        <v>-16843.509999999998</v>
      </c>
      <c r="G291" s="509">
        <v>-157632.29</v>
      </c>
      <c r="H291" s="509">
        <v>-4204686.59</v>
      </c>
    </row>
    <row r="292" spans="1:8" s="50" customFormat="1" ht="11.25">
      <c r="A292" s="803" t="s">
        <v>276</v>
      </c>
      <c r="B292" s="509">
        <v>-531163.81999999995</v>
      </c>
      <c r="C292" s="509">
        <v>-339643.13</v>
      </c>
      <c r="D292" s="509">
        <v>-21346.3</v>
      </c>
      <c r="E292" s="509">
        <v>-33933.879999999997</v>
      </c>
      <c r="F292" s="509">
        <v>-269005.40000000002</v>
      </c>
      <c r="G292" s="509">
        <v>-18229.46</v>
      </c>
      <c r="H292" s="509">
        <v>-1213321.99</v>
      </c>
    </row>
    <row r="293" spans="1:8" s="50" customFormat="1" ht="11.25">
      <c r="A293" s="803" t="s">
        <v>277</v>
      </c>
      <c r="B293" s="509">
        <v>-1333094.1000000001</v>
      </c>
      <c r="C293" s="509">
        <v>-408750.16</v>
      </c>
      <c r="D293" s="509">
        <v>-83719.13</v>
      </c>
      <c r="E293" s="509">
        <v>-274316.21999999997</v>
      </c>
      <c r="F293" s="509">
        <v>-64137</v>
      </c>
      <c r="G293" s="509">
        <v>-80431.27</v>
      </c>
      <c r="H293" s="509">
        <v>-2244447.88</v>
      </c>
    </row>
    <row r="294" spans="1:8" s="50" customFormat="1" ht="11.25">
      <c r="A294" s="803" t="s">
        <v>278</v>
      </c>
      <c r="B294" s="509">
        <v>-323342.94</v>
      </c>
      <c r="C294" s="509">
        <v>-229195.23</v>
      </c>
      <c r="D294" s="509">
        <v>-6854.89</v>
      </c>
      <c r="E294" s="509">
        <v>-23470.21</v>
      </c>
      <c r="F294" s="509">
        <v>-3651.5</v>
      </c>
      <c r="G294" s="509">
        <v>-10707</v>
      </c>
      <c r="H294" s="509">
        <v>-597221.77</v>
      </c>
    </row>
    <row r="295" spans="1:8" s="50" customFormat="1" ht="12" thickBot="1">
      <c r="A295" s="516" t="s">
        <v>279</v>
      </c>
      <c r="B295" s="514">
        <v>-9700349.0199999996</v>
      </c>
      <c r="C295" s="514">
        <v>-3138081.58</v>
      </c>
      <c r="D295" s="514">
        <v>-650928.52</v>
      </c>
      <c r="E295" s="514">
        <v>-477218.51</v>
      </c>
      <c r="F295" s="514">
        <v>-293259.48</v>
      </c>
      <c r="G295" s="514">
        <v>-558191.34</v>
      </c>
      <c r="H295" s="514">
        <v>-14818028.449999999</v>
      </c>
    </row>
    <row r="296" spans="1:8" s="505" customFormat="1" ht="12.75" thickTop="1" thickBot="1">
      <c r="A296" s="517" t="s">
        <v>280</v>
      </c>
      <c r="B296" s="510">
        <v>9564916.4499999993</v>
      </c>
      <c r="C296" s="510">
        <v>1490719.19</v>
      </c>
      <c r="D296" s="510">
        <v>2550852.27</v>
      </c>
      <c r="E296" s="510">
        <v>-729478.22</v>
      </c>
      <c r="F296" s="510">
        <v>83928.27</v>
      </c>
      <c r="G296" s="510">
        <v>-805738.18</v>
      </c>
      <c r="H296" s="510">
        <v>12155199.779999999</v>
      </c>
    </row>
    <row r="297" spans="1:8" s="505" customFormat="1" ht="12" thickTop="1">
      <c r="A297" s="518" t="s">
        <v>281</v>
      </c>
      <c r="B297" s="509">
        <v>502595.61</v>
      </c>
      <c r="C297" s="509">
        <v>0</v>
      </c>
      <c r="D297" s="509">
        <v>69.989999999999995</v>
      </c>
      <c r="E297" s="509">
        <v>-0.01</v>
      </c>
      <c r="F297" s="509">
        <v>0.09</v>
      </c>
      <c r="G297" s="509">
        <v>0</v>
      </c>
      <c r="H297" s="509">
        <v>502665.68</v>
      </c>
    </row>
    <row r="298" spans="1:8" s="505" customFormat="1" ht="11.25">
      <c r="A298" s="515" t="s">
        <v>282</v>
      </c>
      <c r="B298" s="509">
        <v>0</v>
      </c>
      <c r="C298" s="509">
        <v>0</v>
      </c>
      <c r="D298" s="509">
        <v>69.989999999999995</v>
      </c>
      <c r="E298" s="509">
        <v>-0.01</v>
      </c>
      <c r="F298" s="509">
        <v>0.09</v>
      </c>
      <c r="G298" s="509">
        <v>0</v>
      </c>
      <c r="H298" s="509">
        <v>70.069999999999993</v>
      </c>
    </row>
    <row r="299" spans="1:8" s="505" customFormat="1" ht="11.25">
      <c r="A299" s="515" t="s">
        <v>283</v>
      </c>
      <c r="B299" s="509">
        <v>502595.61</v>
      </c>
      <c r="C299" s="509">
        <v>0</v>
      </c>
      <c r="D299" s="509">
        <v>0</v>
      </c>
      <c r="E299" s="509">
        <v>0</v>
      </c>
      <c r="F299" s="509">
        <v>0</v>
      </c>
      <c r="G299" s="509">
        <v>0</v>
      </c>
      <c r="H299" s="509">
        <v>502595.61</v>
      </c>
    </row>
    <row r="300" spans="1:8" s="505" customFormat="1" ht="11.25">
      <c r="A300" s="518" t="s">
        <v>284</v>
      </c>
      <c r="B300" s="509">
        <v>0</v>
      </c>
      <c r="C300" s="509">
        <v>0</v>
      </c>
      <c r="D300" s="509">
        <v>0</v>
      </c>
      <c r="E300" s="509">
        <v>0.06</v>
      </c>
      <c r="F300" s="509">
        <v>0</v>
      </c>
      <c r="G300" s="509">
        <v>0</v>
      </c>
      <c r="H300" s="509">
        <v>0.06</v>
      </c>
    </row>
    <row r="301" spans="1:8" s="505" customFormat="1" ht="11.25">
      <c r="A301" s="515" t="s">
        <v>285</v>
      </c>
      <c r="B301" s="509">
        <v>0</v>
      </c>
      <c r="C301" s="509">
        <v>0</v>
      </c>
      <c r="D301" s="509">
        <v>0</v>
      </c>
      <c r="E301" s="509">
        <v>0.06</v>
      </c>
      <c r="F301" s="509">
        <v>0</v>
      </c>
      <c r="G301" s="509">
        <v>0</v>
      </c>
      <c r="H301" s="509">
        <v>0.06</v>
      </c>
    </row>
    <row r="302" spans="1:8" s="505" customFormat="1" ht="12" thickBot="1">
      <c r="A302" s="803" t="s">
        <v>286</v>
      </c>
      <c r="B302" s="509">
        <v>0</v>
      </c>
      <c r="C302" s="509">
        <v>0</v>
      </c>
      <c r="D302" s="509">
        <v>0</v>
      </c>
      <c r="E302" s="509">
        <v>0</v>
      </c>
      <c r="F302" s="509">
        <v>0</v>
      </c>
      <c r="G302" s="509">
        <v>0</v>
      </c>
      <c r="H302" s="509">
        <v>0</v>
      </c>
    </row>
    <row r="303" spans="1:8" s="505" customFormat="1" ht="12.75" thickTop="1" thickBot="1">
      <c r="A303" s="517" t="s">
        <v>287</v>
      </c>
      <c r="B303" s="510">
        <v>10067512.060000001</v>
      </c>
      <c r="C303" s="510">
        <v>1490719.19</v>
      </c>
      <c r="D303" s="510">
        <v>2550922.2599999998</v>
      </c>
      <c r="E303" s="510">
        <v>-729478.17</v>
      </c>
      <c r="F303" s="510">
        <v>83928.36</v>
      </c>
      <c r="G303" s="510">
        <v>-805738.18</v>
      </c>
      <c r="H303" s="510">
        <v>12657865.52</v>
      </c>
    </row>
    <row r="304" spans="1:8" s="505" customFormat="1" ht="12.75" thickTop="1" thickBot="1">
      <c r="A304" s="515" t="s">
        <v>288</v>
      </c>
      <c r="B304" s="509">
        <v>0</v>
      </c>
      <c r="C304" s="509">
        <v>110571</v>
      </c>
      <c r="D304" s="509">
        <v>0</v>
      </c>
      <c r="E304" s="509">
        <v>550298.43999999994</v>
      </c>
      <c r="F304" s="509">
        <v>0</v>
      </c>
      <c r="G304" s="509">
        <v>-29194.61</v>
      </c>
      <c r="H304" s="509">
        <v>631674.82999999996</v>
      </c>
    </row>
    <row r="305" spans="1:8" s="505" customFormat="1" ht="12.75" thickTop="1" thickBot="1">
      <c r="A305" s="800" t="s">
        <v>289</v>
      </c>
      <c r="B305" s="510">
        <v>10067512.060000001</v>
      </c>
      <c r="C305" s="510">
        <v>1601290.19</v>
      </c>
      <c r="D305" s="510">
        <v>2550922.2599999998</v>
      </c>
      <c r="E305" s="510">
        <v>-179179.73</v>
      </c>
      <c r="F305" s="510">
        <v>83928.36</v>
      </c>
      <c r="G305" s="510">
        <v>-834932.79</v>
      </c>
      <c r="H305" s="510">
        <v>13289540.35</v>
      </c>
    </row>
    <row r="306" spans="1:8" s="505" customFormat="1" ht="12.75" thickTop="1" thickBot="1">
      <c r="A306" s="803" t="s">
        <v>290</v>
      </c>
      <c r="B306" s="509">
        <v>868818.54</v>
      </c>
      <c r="C306" s="509">
        <v>-25000</v>
      </c>
      <c r="D306" s="509">
        <v>0</v>
      </c>
      <c r="E306" s="509">
        <v>10655.74</v>
      </c>
      <c r="F306" s="509">
        <v>1734.16</v>
      </c>
      <c r="G306" s="509">
        <v>-30175.21</v>
      </c>
      <c r="H306" s="509">
        <v>826033.23</v>
      </c>
    </row>
    <row r="307" spans="1:8" s="505" customFormat="1" ht="12.75" thickTop="1" thickBot="1">
      <c r="A307" s="800" t="s">
        <v>291</v>
      </c>
      <c r="B307" s="510">
        <v>10936330.6</v>
      </c>
      <c r="C307" s="510">
        <v>1576290.19</v>
      </c>
      <c r="D307" s="510">
        <v>2550922.2599999998</v>
      </c>
      <c r="E307" s="510">
        <v>-168523.99</v>
      </c>
      <c r="F307" s="510">
        <v>85662.52</v>
      </c>
      <c r="G307" s="510">
        <v>-865108</v>
      </c>
      <c r="H307" s="510">
        <v>14115573.58</v>
      </c>
    </row>
    <row r="308" spans="1:8" s="505" customFormat="1" ht="12.75" thickTop="1" thickBot="1">
      <c r="A308" s="515" t="s">
        <v>292</v>
      </c>
      <c r="B308" s="509">
        <v>0</v>
      </c>
      <c r="C308" s="509">
        <v>0</v>
      </c>
      <c r="D308" s="509">
        <v>0</v>
      </c>
      <c r="E308" s="509">
        <v>0</v>
      </c>
      <c r="F308" s="509">
        <v>0</v>
      </c>
      <c r="G308" s="509">
        <v>0</v>
      </c>
      <c r="H308" s="509">
        <v>0</v>
      </c>
    </row>
    <row r="309" spans="1:8" s="505" customFormat="1" ht="12.75" thickTop="1" thickBot="1">
      <c r="A309" s="517" t="s">
        <v>293</v>
      </c>
      <c r="B309" s="510">
        <v>10936330.6</v>
      </c>
      <c r="C309" s="510">
        <v>1576290.19</v>
      </c>
      <c r="D309" s="510">
        <v>2550922.2599999998</v>
      </c>
      <c r="E309" s="510">
        <v>-168523.99</v>
      </c>
      <c r="F309" s="510">
        <v>85662.52</v>
      </c>
      <c r="G309" s="510">
        <v>-865108</v>
      </c>
      <c r="H309" s="510">
        <v>14115573.58</v>
      </c>
    </row>
    <row r="310" spans="1:8" s="505" customFormat="1" ht="12.75" thickTop="1" thickBot="1">
      <c r="A310" s="518" t="s">
        <v>294</v>
      </c>
      <c r="B310" s="509">
        <v>0</v>
      </c>
      <c r="C310" s="509">
        <v>0</v>
      </c>
      <c r="D310" s="509">
        <v>0</v>
      </c>
      <c r="E310" s="509">
        <v>0</v>
      </c>
      <c r="F310" s="509">
        <v>-21415.64</v>
      </c>
      <c r="G310" s="509">
        <v>0</v>
      </c>
      <c r="H310" s="509">
        <v>-21415.64</v>
      </c>
    </row>
    <row r="311" spans="1:8" s="505" customFormat="1" ht="12.75" thickTop="1" thickBot="1">
      <c r="A311" s="517" t="s">
        <v>295</v>
      </c>
      <c r="B311" s="510">
        <v>10936330.6</v>
      </c>
      <c r="C311" s="510">
        <v>1576290.19</v>
      </c>
      <c r="D311" s="510">
        <v>2550922.2599999998</v>
      </c>
      <c r="E311" s="510">
        <v>-168523.99</v>
      </c>
      <c r="F311" s="510">
        <v>64246.880000000005</v>
      </c>
      <c r="G311" s="510">
        <v>-865108</v>
      </c>
      <c r="H311" s="510">
        <v>14094157.939999999</v>
      </c>
    </row>
    <row r="312" spans="1:8" s="137" customFormat="1" ht="9" customHeight="1" thickTop="1" thickBot="1">
      <c r="A312" s="805"/>
      <c r="B312" s="750"/>
      <c r="C312" s="750"/>
      <c r="D312" s="750"/>
      <c r="E312" s="750"/>
      <c r="F312" s="750"/>
      <c r="G312" s="750"/>
      <c r="H312" s="750"/>
    </row>
    <row r="313" spans="1:8" s="830" customFormat="1" ht="15.75" thickTop="1">
      <c r="A313" s="68"/>
      <c r="B313" s="429"/>
      <c r="C313" s="429"/>
      <c r="D313" s="429"/>
      <c r="E313" s="429"/>
      <c r="F313" s="429"/>
      <c r="G313" s="429"/>
      <c r="H313" s="429"/>
    </row>
    <row r="314" spans="1:8" s="830" customFormat="1" ht="15.75">
      <c r="A314" s="69"/>
      <c r="B314" s="70"/>
      <c r="C314" s="70"/>
      <c r="D314" s="70"/>
      <c r="E314" s="70"/>
      <c r="F314" s="70"/>
      <c r="G314" s="70"/>
      <c r="H314" s="70"/>
    </row>
    <row r="315" spans="1:8" s="830" customFormat="1" ht="15.75">
      <c r="A315" s="69"/>
      <c r="B315" s="70"/>
      <c r="C315" s="70"/>
      <c r="D315" s="70"/>
      <c r="E315" s="70"/>
      <c r="F315" s="70"/>
      <c r="G315" s="70"/>
      <c r="H315" s="70"/>
    </row>
    <row r="316" spans="1:8" s="830" customFormat="1" ht="15.75">
      <c r="A316" s="69"/>
      <c r="B316" s="70"/>
      <c r="C316" s="70"/>
      <c r="D316" s="70"/>
      <c r="E316" s="70"/>
      <c r="F316" s="70"/>
      <c r="G316" s="70"/>
      <c r="H316" s="70"/>
    </row>
    <row r="317" spans="1:8" s="830" customFormat="1" ht="15.75">
      <c r="A317" s="69"/>
      <c r="B317" s="70"/>
      <c r="C317" s="70"/>
      <c r="D317" s="70"/>
      <c r="E317" s="70"/>
      <c r="F317" s="70"/>
      <c r="G317" s="70"/>
      <c r="H317" s="70"/>
    </row>
    <row r="318" spans="1:8" s="830" customFormat="1" ht="15.75">
      <c r="A318" s="69"/>
      <c r="B318" s="70"/>
      <c r="C318" s="70"/>
      <c r="D318" s="70"/>
      <c r="E318" s="70"/>
      <c r="F318" s="70"/>
      <c r="G318" s="70"/>
      <c r="H318" s="70"/>
    </row>
    <row r="319" spans="1:8" s="830" customFormat="1" ht="15.75">
      <c r="A319" s="69"/>
      <c r="B319" s="70"/>
      <c r="C319" s="70"/>
      <c r="D319" s="70"/>
      <c r="E319" s="70"/>
      <c r="F319" s="70"/>
      <c r="G319" s="70"/>
      <c r="H319" s="70"/>
    </row>
    <row r="320" spans="1:8" s="830" customFormat="1" ht="15.75">
      <c r="A320" s="69"/>
      <c r="B320" s="70"/>
      <c r="C320" s="70"/>
      <c r="D320" s="70"/>
      <c r="E320" s="70"/>
      <c r="F320" s="70"/>
      <c r="G320" s="70"/>
      <c r="H320" s="70"/>
    </row>
    <row r="321" spans="1:8" s="830" customFormat="1" ht="15.75">
      <c r="A321" s="69"/>
      <c r="B321" s="70"/>
      <c r="C321" s="70"/>
      <c r="D321" s="70"/>
      <c r="E321" s="70"/>
      <c r="F321" s="70"/>
      <c r="G321" s="70"/>
      <c r="H321" s="70"/>
    </row>
    <row r="322" spans="1:8" s="830" customFormat="1" ht="15.75">
      <c r="A322" s="69"/>
      <c r="B322" s="70"/>
      <c r="C322" s="70"/>
      <c r="D322" s="70"/>
      <c r="E322" s="70"/>
      <c r="F322" s="70"/>
      <c r="G322" s="70"/>
      <c r="H322" s="70"/>
    </row>
    <row r="323" spans="1:8" s="830" customFormat="1" ht="15.75">
      <c r="A323" s="69"/>
      <c r="B323" s="70"/>
      <c r="C323" s="70"/>
      <c r="D323" s="70"/>
      <c r="E323" s="70"/>
      <c r="F323" s="70"/>
      <c r="G323" s="70"/>
      <c r="H323" s="70"/>
    </row>
    <row r="324" spans="1:8" s="830" customFormat="1" ht="15.75">
      <c r="A324" s="69"/>
      <c r="B324" s="70"/>
      <c r="C324" s="70"/>
      <c r="D324" s="70"/>
      <c r="E324" s="70"/>
      <c r="F324" s="70"/>
      <c r="G324" s="70"/>
      <c r="H324" s="70"/>
    </row>
    <row r="325" spans="1:8" s="830" customFormat="1" ht="15.75">
      <c r="A325" s="69"/>
      <c r="B325" s="70"/>
      <c r="C325" s="70"/>
      <c r="D325" s="70"/>
      <c r="E325" s="70"/>
      <c r="F325" s="70"/>
      <c r="G325" s="70"/>
      <c r="H325" s="70"/>
    </row>
    <row r="326" spans="1:8" s="830" customFormat="1" ht="15.75">
      <c r="A326" s="69"/>
      <c r="B326" s="70"/>
      <c r="C326" s="70"/>
      <c r="D326" s="70"/>
      <c r="E326" s="70"/>
      <c r="F326" s="70"/>
      <c r="G326" s="70"/>
      <c r="H326" s="70"/>
    </row>
    <row r="327" spans="1:8" s="830" customFormat="1" ht="15.75">
      <c r="A327" s="69"/>
      <c r="B327" s="70"/>
      <c r="C327" s="70"/>
      <c r="D327" s="70"/>
      <c r="E327" s="70"/>
      <c r="F327" s="70"/>
      <c r="G327" s="70"/>
      <c r="H327" s="70"/>
    </row>
    <row r="328" spans="1:8" s="830" customFormat="1" ht="15.75">
      <c r="A328" s="69"/>
      <c r="B328" s="70"/>
      <c r="C328" s="70"/>
      <c r="D328" s="70"/>
      <c r="E328" s="70"/>
      <c r="F328" s="70"/>
      <c r="G328" s="70"/>
      <c r="H328" s="70"/>
    </row>
    <row r="329" spans="1:8" s="830" customFormat="1" ht="15.75">
      <c r="A329" s="69"/>
      <c r="B329" s="70"/>
      <c r="C329" s="70"/>
      <c r="D329" s="70"/>
      <c r="E329" s="70"/>
      <c r="F329" s="70"/>
      <c r="G329" s="70"/>
      <c r="H329" s="70"/>
    </row>
    <row r="330" spans="1:8" s="830" customFormat="1" ht="15.75">
      <c r="A330" s="69"/>
      <c r="B330" s="70"/>
      <c r="C330" s="70"/>
      <c r="D330" s="70"/>
      <c r="E330" s="70"/>
      <c r="F330" s="70"/>
      <c r="G330" s="70"/>
      <c r="H330" s="70"/>
    </row>
    <row r="331" spans="1:8" s="830" customFormat="1" ht="15.75">
      <c r="A331" s="69"/>
      <c r="B331" s="70"/>
      <c r="C331" s="70"/>
      <c r="D331" s="70"/>
      <c r="E331" s="70"/>
      <c r="F331" s="70"/>
      <c r="G331" s="70"/>
      <c r="H331" s="70"/>
    </row>
    <row r="332" spans="1:8" s="830" customFormat="1" ht="15.75">
      <c r="A332" s="69"/>
      <c r="B332" s="70"/>
      <c r="C332" s="70"/>
      <c r="D332" s="70"/>
      <c r="E332" s="70"/>
      <c r="F332" s="70"/>
      <c r="G332" s="70"/>
      <c r="H332" s="70"/>
    </row>
    <row r="333" spans="1:8" s="830" customFormat="1" ht="15.75">
      <c r="A333" s="69"/>
      <c r="B333" s="70"/>
      <c r="C333" s="70"/>
      <c r="D333" s="70"/>
      <c r="E333" s="70"/>
      <c r="F333" s="70"/>
      <c r="G333" s="70"/>
      <c r="H333" s="70"/>
    </row>
    <row r="334" spans="1:8" s="830" customFormat="1" ht="15.75">
      <c r="A334" s="69"/>
      <c r="B334" s="70"/>
      <c r="C334" s="70"/>
      <c r="D334" s="70"/>
      <c r="E334" s="70"/>
      <c r="F334" s="70"/>
      <c r="G334" s="70"/>
      <c r="H334" s="70"/>
    </row>
    <row r="335" spans="1:8" s="830" customFormat="1" ht="15.75">
      <c r="A335" s="69"/>
      <c r="B335" s="70"/>
      <c r="C335" s="70"/>
      <c r="D335" s="70"/>
      <c r="E335" s="70"/>
      <c r="F335" s="70"/>
      <c r="G335" s="70"/>
      <c r="H335" s="70"/>
    </row>
    <row r="336" spans="1:8" s="830" customFormat="1" ht="15.75">
      <c r="A336" s="69"/>
      <c r="B336" s="70"/>
      <c r="C336" s="70"/>
      <c r="D336" s="70"/>
      <c r="E336" s="70"/>
      <c r="F336" s="70"/>
      <c r="G336" s="70"/>
      <c r="H336" s="70"/>
    </row>
    <row r="337" spans="1:8" s="830" customFormat="1" ht="15.75">
      <c r="A337" s="69"/>
      <c r="B337" s="70"/>
      <c r="C337" s="70"/>
      <c r="D337" s="70"/>
      <c r="E337" s="70"/>
      <c r="F337" s="70"/>
      <c r="G337" s="70"/>
      <c r="H337" s="70"/>
    </row>
    <row r="338" spans="1:8" s="830" customFormat="1" ht="15.75">
      <c r="A338" s="69"/>
      <c r="B338" s="70"/>
      <c r="C338" s="70"/>
      <c r="D338" s="70"/>
      <c r="E338" s="70"/>
      <c r="F338" s="70"/>
      <c r="G338" s="70"/>
      <c r="H338" s="70"/>
    </row>
    <row r="339" spans="1:8" s="830" customFormat="1" ht="15.75">
      <c r="A339" s="69"/>
      <c r="B339" s="70"/>
      <c r="C339" s="70"/>
      <c r="D339" s="70"/>
      <c r="E339" s="70"/>
      <c r="F339" s="70"/>
      <c r="G339" s="70"/>
      <c r="H339" s="70"/>
    </row>
    <row r="340" spans="1:8" s="830" customFormat="1" ht="15.75">
      <c r="A340" s="69"/>
      <c r="B340" s="70"/>
      <c r="C340" s="70"/>
      <c r="D340" s="70"/>
      <c r="E340" s="70"/>
      <c r="F340" s="70"/>
      <c r="G340" s="70"/>
      <c r="H340" s="70"/>
    </row>
    <row r="341" spans="1:8" s="830" customFormat="1" ht="15.75">
      <c r="A341" s="69"/>
      <c r="B341" s="70"/>
      <c r="C341" s="70"/>
      <c r="D341" s="70"/>
      <c r="E341" s="70"/>
      <c r="F341" s="70"/>
      <c r="G341" s="70"/>
      <c r="H341" s="70"/>
    </row>
    <row r="342" spans="1:8" s="830" customFormat="1" ht="15.75">
      <c r="A342" s="69"/>
      <c r="B342" s="70"/>
      <c r="C342" s="70"/>
      <c r="D342" s="70"/>
      <c r="E342" s="70"/>
      <c r="F342" s="70"/>
      <c r="G342" s="70"/>
      <c r="H342" s="70"/>
    </row>
    <row r="343" spans="1:8" s="830" customFormat="1" ht="15.75">
      <c r="A343" s="69"/>
      <c r="B343" s="70"/>
      <c r="C343" s="70"/>
      <c r="D343" s="70"/>
      <c r="E343" s="70"/>
      <c r="F343" s="70"/>
      <c r="G343" s="70"/>
      <c r="H343" s="70"/>
    </row>
    <row r="344" spans="1:8" s="830" customFormat="1" ht="15.75">
      <c r="A344" s="69"/>
      <c r="B344" s="70"/>
      <c r="C344" s="70"/>
      <c r="D344" s="70"/>
      <c r="E344" s="70"/>
      <c r="F344" s="70"/>
      <c r="G344" s="70"/>
      <c r="H344" s="70"/>
    </row>
    <row r="345" spans="1:8" s="830" customFormat="1" ht="15.75">
      <c r="A345" s="69"/>
      <c r="B345" s="70"/>
      <c r="C345" s="70"/>
      <c r="D345" s="70"/>
      <c r="E345" s="70"/>
      <c r="F345" s="70"/>
      <c r="G345" s="70"/>
      <c r="H345" s="70"/>
    </row>
    <row r="346" spans="1:8" s="830" customFormat="1" ht="15.75">
      <c r="A346" s="69"/>
      <c r="B346" s="70"/>
      <c r="C346" s="70"/>
      <c r="D346" s="70"/>
      <c r="E346" s="70"/>
      <c r="F346" s="70"/>
      <c r="G346" s="70"/>
      <c r="H346" s="70"/>
    </row>
    <row r="347" spans="1:8" s="830" customFormat="1" ht="15.75">
      <c r="A347" s="69"/>
      <c r="B347" s="70"/>
      <c r="C347" s="70"/>
      <c r="D347" s="70"/>
      <c r="E347" s="70"/>
      <c r="F347" s="70"/>
      <c r="G347" s="70"/>
      <c r="H347" s="70"/>
    </row>
    <row r="348" spans="1:8" s="830" customFormat="1" ht="15.75">
      <c r="A348" s="69"/>
      <c r="B348" s="70"/>
      <c r="C348" s="70"/>
      <c r="D348" s="70"/>
      <c r="E348" s="70"/>
      <c r="F348" s="70"/>
      <c r="G348" s="70"/>
      <c r="H348" s="70"/>
    </row>
    <row r="349" spans="1:8" s="830" customFormat="1" ht="15.75">
      <c r="A349" s="69"/>
      <c r="B349" s="70"/>
      <c r="C349" s="70"/>
      <c r="D349" s="70"/>
      <c r="E349" s="70"/>
      <c r="F349" s="70"/>
      <c r="G349" s="70"/>
      <c r="H349" s="70"/>
    </row>
    <row r="350" spans="1:8" s="830" customFormat="1" ht="15.75">
      <c r="A350" s="69"/>
      <c r="B350" s="70"/>
      <c r="C350" s="70"/>
      <c r="D350" s="70"/>
      <c r="E350" s="70"/>
      <c r="F350" s="70"/>
      <c r="G350" s="70"/>
      <c r="H350" s="70"/>
    </row>
    <row r="351" spans="1:8" s="830" customFormat="1" ht="15.75">
      <c r="A351" s="69"/>
      <c r="B351" s="70"/>
      <c r="C351" s="70"/>
      <c r="D351" s="70"/>
      <c r="E351" s="70"/>
      <c r="F351" s="70"/>
      <c r="G351" s="70"/>
      <c r="H351" s="70"/>
    </row>
    <row r="352" spans="1:8" s="830" customFormat="1" ht="15.75">
      <c r="A352" s="69"/>
      <c r="B352" s="70"/>
      <c r="C352" s="70"/>
      <c r="D352" s="70"/>
      <c r="E352" s="70"/>
      <c r="F352" s="70"/>
      <c r="G352" s="70"/>
      <c r="H352" s="70"/>
    </row>
    <row r="353" spans="1:8" s="830" customFormat="1" ht="15.75">
      <c r="A353" s="69"/>
      <c r="B353" s="70"/>
      <c r="C353" s="70"/>
      <c r="D353" s="70"/>
      <c r="E353" s="70"/>
      <c r="F353" s="70"/>
      <c r="G353" s="70"/>
      <c r="H353" s="70"/>
    </row>
    <row r="354" spans="1:8" s="830" customFormat="1" ht="15.75">
      <c r="A354" s="69"/>
      <c r="B354" s="70"/>
      <c r="C354" s="70"/>
      <c r="D354" s="70"/>
      <c r="E354" s="70"/>
      <c r="F354" s="70"/>
      <c r="G354" s="70"/>
      <c r="H354" s="70"/>
    </row>
    <row r="355" spans="1:8" s="830" customFormat="1" ht="15.75">
      <c r="A355" s="69"/>
      <c r="B355" s="70"/>
      <c r="C355" s="70"/>
      <c r="D355" s="70"/>
      <c r="E355" s="70"/>
      <c r="F355" s="70"/>
      <c r="G355" s="70"/>
      <c r="H355" s="70"/>
    </row>
    <row r="356" spans="1:8" s="830" customFormat="1" ht="15.75">
      <c r="A356" s="69"/>
      <c r="B356" s="70"/>
      <c r="C356" s="70"/>
      <c r="D356" s="70"/>
      <c r="E356" s="70"/>
      <c r="F356" s="70"/>
      <c r="G356" s="70"/>
      <c r="H356" s="70"/>
    </row>
    <row r="357" spans="1:8" s="830" customFormat="1" ht="15.75">
      <c r="A357" s="69"/>
      <c r="B357" s="70"/>
      <c r="C357" s="70"/>
      <c r="D357" s="70"/>
      <c r="E357" s="70"/>
      <c r="F357" s="70"/>
      <c r="G357" s="70"/>
      <c r="H357" s="70"/>
    </row>
    <row r="358" spans="1:8" s="830" customFormat="1" ht="15.75">
      <c r="A358" s="69"/>
      <c r="B358" s="70"/>
      <c r="C358" s="70"/>
      <c r="D358" s="70"/>
      <c r="E358" s="70"/>
      <c r="F358" s="70"/>
      <c r="G358" s="70"/>
      <c r="H358" s="70"/>
    </row>
    <row r="359" spans="1:8" s="830" customFormat="1" ht="15.75">
      <c r="A359" s="69"/>
      <c r="B359" s="70"/>
      <c r="C359" s="70"/>
      <c r="D359" s="70"/>
      <c r="E359" s="70"/>
      <c r="F359" s="70"/>
      <c r="G359" s="70"/>
      <c r="H359" s="70"/>
    </row>
    <row r="360" spans="1:8" s="830" customFormat="1" ht="15.75">
      <c r="A360" s="69"/>
      <c r="B360" s="70"/>
      <c r="C360" s="70"/>
      <c r="D360" s="70"/>
      <c r="E360" s="70"/>
      <c r="F360" s="70"/>
      <c r="G360" s="70"/>
      <c r="H360" s="70"/>
    </row>
    <row r="361" spans="1:8" s="830" customFormat="1" ht="15.75">
      <c r="A361" s="69"/>
      <c r="B361" s="70"/>
      <c r="C361" s="70"/>
      <c r="D361" s="70"/>
      <c r="E361" s="70"/>
      <c r="F361" s="70"/>
      <c r="G361" s="70"/>
      <c r="H361" s="70"/>
    </row>
    <row r="362" spans="1:8" s="830" customFormat="1" ht="15.75">
      <c r="A362" s="69"/>
      <c r="B362" s="70"/>
      <c r="C362" s="70"/>
      <c r="D362" s="70"/>
      <c r="E362" s="70"/>
      <c r="F362" s="70"/>
      <c r="G362" s="70"/>
      <c r="H362" s="70"/>
    </row>
    <row r="363" spans="1:8" s="830" customFormat="1" ht="15.75">
      <c r="A363" s="69"/>
      <c r="B363" s="70"/>
      <c r="C363" s="70"/>
      <c r="D363" s="70"/>
      <c r="E363" s="70"/>
      <c r="F363" s="70"/>
      <c r="G363" s="70"/>
      <c r="H363" s="70"/>
    </row>
    <row r="364" spans="1:8" s="830" customFormat="1" ht="15.75">
      <c r="A364" s="69"/>
      <c r="B364" s="70"/>
      <c r="C364" s="70"/>
      <c r="D364" s="70"/>
      <c r="E364" s="70"/>
      <c r="F364" s="70"/>
      <c r="G364" s="70"/>
      <c r="H364" s="70"/>
    </row>
    <row r="365" spans="1:8" s="830" customFormat="1" ht="15.75">
      <c r="A365" s="69"/>
      <c r="B365" s="70"/>
      <c r="C365" s="70"/>
      <c r="D365" s="70"/>
      <c r="E365" s="70"/>
      <c r="F365" s="70"/>
      <c r="G365" s="70"/>
      <c r="H365" s="70"/>
    </row>
    <row r="366" spans="1:8" s="830" customFormat="1" ht="15.75">
      <c r="A366" s="69"/>
      <c r="B366" s="70"/>
      <c r="C366" s="70"/>
      <c r="D366" s="70"/>
      <c r="E366" s="70"/>
      <c r="F366" s="70"/>
      <c r="G366" s="70"/>
      <c r="H366" s="70"/>
    </row>
    <row r="367" spans="1:8" s="830" customFormat="1" ht="15.75">
      <c r="A367" s="69"/>
      <c r="B367" s="70"/>
      <c r="C367" s="70"/>
      <c r="D367" s="70"/>
      <c r="E367" s="70"/>
      <c r="F367" s="70"/>
      <c r="G367" s="70"/>
      <c r="H367" s="70"/>
    </row>
    <row r="368" spans="1:8" s="830" customFormat="1" ht="15.75">
      <c r="A368" s="69"/>
      <c r="B368" s="70"/>
      <c r="C368" s="70"/>
      <c r="D368" s="70"/>
      <c r="E368" s="70"/>
      <c r="F368" s="70"/>
      <c r="G368" s="70"/>
      <c r="H368" s="70"/>
    </row>
    <row r="369" spans="1:8" s="830" customFormat="1" ht="15.75">
      <c r="A369" s="69"/>
      <c r="B369" s="70"/>
      <c r="C369" s="70"/>
      <c r="D369" s="70"/>
      <c r="E369" s="70"/>
      <c r="F369" s="70"/>
      <c r="G369" s="70"/>
      <c r="H369" s="70"/>
    </row>
    <row r="370" spans="1:8" s="830" customFormat="1" ht="15.75">
      <c r="A370" s="69"/>
      <c r="B370" s="70"/>
      <c r="C370" s="70"/>
      <c r="D370" s="70"/>
      <c r="E370" s="70"/>
      <c r="F370" s="70"/>
      <c r="G370" s="70"/>
      <c r="H370" s="70"/>
    </row>
    <row r="371" spans="1:8" s="830" customFormat="1" ht="15.75">
      <c r="A371" s="69"/>
      <c r="B371" s="70"/>
      <c r="C371" s="70"/>
      <c r="D371" s="70"/>
      <c r="E371" s="70"/>
      <c r="F371" s="70"/>
      <c r="G371" s="70"/>
      <c r="H371" s="70"/>
    </row>
    <row r="372" spans="1:8" s="830" customFormat="1" ht="15.75">
      <c r="A372" s="69"/>
      <c r="B372" s="70"/>
      <c r="C372" s="70"/>
      <c r="D372" s="70"/>
      <c r="E372" s="70"/>
      <c r="F372" s="70"/>
      <c r="G372" s="70"/>
      <c r="H372" s="70"/>
    </row>
    <row r="373" spans="1:8" s="830" customFormat="1" ht="15.75">
      <c r="A373" s="69"/>
      <c r="B373" s="70"/>
      <c r="C373" s="70"/>
      <c r="D373" s="70"/>
      <c r="E373" s="70"/>
      <c r="F373" s="70"/>
      <c r="G373" s="70"/>
      <c r="H373" s="70"/>
    </row>
    <row r="374" spans="1:8" s="830" customFormat="1" ht="15.75">
      <c r="A374" s="69"/>
      <c r="B374" s="70"/>
      <c r="C374" s="70"/>
      <c r="D374" s="70"/>
      <c r="E374" s="70"/>
      <c r="F374" s="70"/>
      <c r="G374" s="70"/>
      <c r="H374" s="70"/>
    </row>
    <row r="375" spans="1:8" s="830" customFormat="1" ht="15.75">
      <c r="A375" s="69"/>
      <c r="B375" s="70"/>
      <c r="C375" s="70"/>
      <c r="D375" s="70"/>
      <c r="E375" s="70"/>
      <c r="F375" s="70"/>
      <c r="G375" s="70"/>
      <c r="H375" s="70"/>
    </row>
    <row r="376" spans="1:8" s="830" customFormat="1" ht="15.75">
      <c r="A376" s="69"/>
      <c r="B376" s="70"/>
      <c r="C376" s="70"/>
      <c r="D376" s="70"/>
      <c r="E376" s="70"/>
      <c r="F376" s="70"/>
      <c r="G376" s="70"/>
      <c r="H376" s="70"/>
    </row>
    <row r="377" spans="1:8" s="830" customFormat="1" ht="15.75">
      <c r="A377" s="69"/>
      <c r="B377" s="70"/>
      <c r="C377" s="70"/>
      <c r="D377" s="70"/>
      <c r="E377" s="70"/>
      <c r="F377" s="70"/>
      <c r="G377" s="70"/>
      <c r="H377" s="70"/>
    </row>
    <row r="378" spans="1:8" s="830" customFormat="1" ht="15.75">
      <c r="A378" s="69"/>
      <c r="B378" s="70"/>
      <c r="C378" s="70"/>
      <c r="D378" s="70"/>
      <c r="E378" s="70"/>
      <c r="F378" s="70"/>
      <c r="G378" s="70"/>
      <c r="H378" s="70"/>
    </row>
    <row r="379" spans="1:8" s="830" customFormat="1" ht="15.75">
      <c r="A379" s="69"/>
      <c r="B379" s="70"/>
      <c r="C379" s="70"/>
      <c r="D379" s="70"/>
      <c r="E379" s="70"/>
      <c r="F379" s="70"/>
      <c r="G379" s="70"/>
      <c r="H379" s="70"/>
    </row>
    <row r="380" spans="1:8" s="830" customFormat="1" ht="15.75">
      <c r="A380" s="69"/>
      <c r="B380" s="70"/>
      <c r="C380" s="70"/>
      <c r="D380" s="70"/>
      <c r="E380" s="70"/>
      <c r="F380" s="70"/>
      <c r="G380" s="70"/>
      <c r="H380" s="70"/>
    </row>
    <row r="381" spans="1:8" s="830" customFormat="1" ht="15.75">
      <c r="A381" s="69"/>
      <c r="B381" s="70"/>
      <c r="C381" s="70"/>
      <c r="D381" s="70"/>
      <c r="E381" s="70"/>
      <c r="F381" s="70"/>
      <c r="G381" s="70"/>
      <c r="H381" s="70"/>
    </row>
    <row r="382" spans="1:8" s="830" customFormat="1" ht="15.75">
      <c r="A382" s="69"/>
      <c r="B382" s="70"/>
      <c r="C382" s="70"/>
      <c r="D382" s="70"/>
      <c r="E382" s="70"/>
      <c r="F382" s="70"/>
      <c r="G382" s="70"/>
      <c r="H382" s="70"/>
    </row>
    <row r="383" spans="1:8" s="830" customFormat="1" ht="15.75">
      <c r="A383" s="69"/>
      <c r="B383" s="70"/>
      <c r="C383" s="70"/>
      <c r="D383" s="70"/>
      <c r="E383" s="70"/>
      <c r="F383" s="70"/>
      <c r="G383" s="70"/>
      <c r="H383" s="70"/>
    </row>
    <row r="384" spans="1:8" s="830" customFormat="1" ht="15.75">
      <c r="A384" s="69"/>
      <c r="B384" s="70"/>
      <c r="C384" s="70"/>
      <c r="D384" s="70"/>
      <c r="E384" s="70"/>
      <c r="F384" s="70"/>
      <c r="G384" s="70"/>
      <c r="H384" s="70"/>
    </row>
    <row r="385" spans="1:8" s="830" customFormat="1" ht="15.75">
      <c r="A385" s="69"/>
      <c r="B385" s="70"/>
      <c r="C385" s="70"/>
      <c r="D385" s="70"/>
      <c r="E385" s="70"/>
      <c r="F385" s="70"/>
      <c r="G385" s="70"/>
      <c r="H385" s="70"/>
    </row>
    <row r="386" spans="1:8" s="830" customFormat="1" ht="15.75">
      <c r="A386" s="69"/>
      <c r="B386" s="70"/>
      <c r="C386" s="70"/>
      <c r="D386" s="70"/>
      <c r="E386" s="70"/>
      <c r="F386" s="70"/>
      <c r="G386" s="70"/>
      <c r="H386" s="70"/>
    </row>
    <row r="387" spans="1:8" s="830" customFormat="1" ht="15.75">
      <c r="A387" s="69"/>
      <c r="B387" s="70"/>
      <c r="C387" s="70"/>
      <c r="D387" s="70"/>
      <c r="E387" s="70"/>
      <c r="F387" s="70"/>
      <c r="G387" s="70"/>
      <c r="H387" s="70"/>
    </row>
    <row r="388" spans="1:8" s="830" customFormat="1" ht="15.75">
      <c r="A388" s="69"/>
      <c r="B388" s="70"/>
      <c r="C388" s="70"/>
      <c r="D388" s="70"/>
      <c r="E388" s="70"/>
      <c r="F388" s="70"/>
      <c r="G388" s="70"/>
      <c r="H388" s="70"/>
    </row>
    <row r="389" spans="1:8" s="830" customFormat="1" ht="15.75">
      <c r="A389" s="69"/>
      <c r="B389" s="70"/>
      <c r="C389" s="70"/>
      <c r="D389" s="70"/>
      <c r="E389" s="70"/>
      <c r="F389" s="70"/>
      <c r="G389" s="70"/>
      <c r="H389" s="70"/>
    </row>
    <row r="390" spans="1:8" s="830" customFormat="1" ht="15.75">
      <c r="A390" s="69"/>
      <c r="B390" s="70"/>
      <c r="C390" s="70"/>
      <c r="D390" s="70"/>
      <c r="E390" s="70"/>
      <c r="F390" s="70"/>
      <c r="G390" s="70"/>
      <c r="H390" s="70"/>
    </row>
    <row r="391" spans="1:8" s="830" customFormat="1" ht="15.75">
      <c r="A391" s="69"/>
      <c r="B391" s="70"/>
      <c r="C391" s="70"/>
      <c r="D391" s="70"/>
      <c r="E391" s="70"/>
      <c r="F391" s="70"/>
      <c r="G391" s="70"/>
      <c r="H391" s="70"/>
    </row>
    <row r="392" spans="1:8" s="830" customFormat="1" ht="15.75">
      <c r="A392" s="69"/>
      <c r="B392" s="70"/>
      <c r="C392" s="70"/>
      <c r="D392" s="70"/>
      <c r="E392" s="70"/>
      <c r="F392" s="70"/>
      <c r="G392" s="70"/>
      <c r="H392" s="70"/>
    </row>
    <row r="393" spans="1:8" s="830" customFormat="1" ht="15.75">
      <c r="A393" s="69"/>
      <c r="B393" s="70"/>
      <c r="C393" s="70"/>
      <c r="D393" s="70"/>
      <c r="E393" s="70"/>
      <c r="F393" s="70"/>
      <c r="G393" s="70"/>
      <c r="H393" s="70"/>
    </row>
    <row r="394" spans="1:8" s="830" customFormat="1" ht="15.75">
      <c r="A394" s="69"/>
      <c r="B394" s="70"/>
      <c r="C394" s="70"/>
      <c r="D394" s="70"/>
      <c r="E394" s="70"/>
      <c r="F394" s="70"/>
      <c r="G394" s="70"/>
      <c r="H394" s="70"/>
    </row>
    <row r="395" spans="1:8" s="830" customFormat="1" ht="15.75">
      <c r="A395" s="69"/>
      <c r="B395" s="70"/>
      <c r="C395" s="70"/>
      <c r="D395" s="70"/>
      <c r="E395" s="70"/>
      <c r="F395" s="70"/>
      <c r="G395" s="70"/>
      <c r="H395" s="70"/>
    </row>
    <row r="396" spans="1:8" s="830" customFormat="1" ht="15.75">
      <c r="A396" s="69"/>
      <c r="B396" s="70"/>
      <c r="C396" s="70"/>
      <c r="D396" s="70"/>
      <c r="E396" s="70"/>
      <c r="F396" s="70"/>
      <c r="G396" s="70"/>
      <c r="H396" s="70"/>
    </row>
    <row r="397" spans="1:8" s="830" customFormat="1" ht="15.75">
      <c r="A397" s="69"/>
      <c r="B397" s="70"/>
      <c r="C397" s="70"/>
      <c r="D397" s="70"/>
      <c r="E397" s="70"/>
      <c r="F397" s="70"/>
      <c r="G397" s="70"/>
      <c r="H397" s="70"/>
    </row>
    <row r="398" spans="1:8" s="830" customFormat="1" ht="15.75">
      <c r="A398" s="69"/>
      <c r="B398" s="70"/>
      <c r="C398" s="70"/>
      <c r="D398" s="70"/>
      <c r="E398" s="70"/>
      <c r="F398" s="70"/>
      <c r="G398" s="70"/>
      <c r="H398" s="70"/>
    </row>
    <row r="399" spans="1:8" s="830" customFormat="1" ht="15.75">
      <c r="A399" s="69"/>
      <c r="B399" s="70"/>
      <c r="C399" s="70"/>
      <c r="D399" s="70"/>
      <c r="E399" s="70"/>
      <c r="F399" s="70"/>
      <c r="G399" s="70"/>
      <c r="H399" s="70"/>
    </row>
    <row r="400" spans="1:8" s="830" customFormat="1" ht="15.75">
      <c r="A400" s="69"/>
      <c r="B400" s="70"/>
      <c r="C400" s="70"/>
      <c r="D400" s="70"/>
      <c r="E400" s="70"/>
      <c r="F400" s="70"/>
      <c r="G400" s="70"/>
      <c r="H400" s="70"/>
    </row>
    <row r="401" spans="1:8" s="830" customFormat="1" ht="15.75">
      <c r="A401" s="69"/>
      <c r="B401" s="70"/>
      <c r="C401" s="70"/>
      <c r="D401" s="70"/>
      <c r="E401" s="70"/>
      <c r="F401" s="70"/>
      <c r="G401" s="70"/>
      <c r="H401" s="70"/>
    </row>
    <row r="402" spans="1:8" s="830" customFormat="1" ht="15.75">
      <c r="A402" s="69"/>
      <c r="B402" s="70"/>
      <c r="C402" s="70"/>
      <c r="D402" s="70"/>
      <c r="E402" s="70"/>
      <c r="F402" s="70"/>
      <c r="G402" s="70"/>
      <c r="H402" s="70"/>
    </row>
    <row r="403" spans="1:8" s="830" customFormat="1" ht="15.75">
      <c r="A403" s="69"/>
      <c r="B403" s="70"/>
      <c r="C403" s="70"/>
      <c r="D403" s="70"/>
      <c r="E403" s="70"/>
      <c r="F403" s="70"/>
      <c r="G403" s="70"/>
      <c r="H403" s="70"/>
    </row>
    <row r="404" spans="1:8" s="830" customFormat="1" ht="15.75">
      <c r="A404" s="69"/>
      <c r="B404" s="70"/>
      <c r="C404" s="70"/>
      <c r="D404" s="70"/>
      <c r="E404" s="70"/>
      <c r="F404" s="70"/>
      <c r="G404" s="70"/>
      <c r="H404" s="70"/>
    </row>
    <row r="405" spans="1:8" s="830" customFormat="1" ht="15.75">
      <c r="A405" s="69"/>
      <c r="B405" s="70"/>
      <c r="C405" s="70"/>
      <c r="D405" s="70"/>
      <c r="E405" s="70"/>
      <c r="F405" s="70"/>
      <c r="G405" s="70"/>
      <c r="H405" s="70"/>
    </row>
    <row r="406" spans="1:8" s="830" customFormat="1" ht="15.75">
      <c r="A406" s="69"/>
      <c r="B406" s="70"/>
      <c r="C406" s="70"/>
      <c r="D406" s="70"/>
      <c r="E406" s="70"/>
      <c r="F406" s="70"/>
      <c r="G406" s="70"/>
      <c r="H406" s="70"/>
    </row>
    <row r="407" spans="1:8" s="830" customFormat="1" ht="15.75">
      <c r="A407" s="69"/>
      <c r="B407" s="70"/>
      <c r="C407" s="70"/>
      <c r="D407" s="70"/>
      <c r="E407" s="70"/>
      <c r="F407" s="70"/>
      <c r="G407" s="70"/>
      <c r="H407" s="70"/>
    </row>
    <row r="408" spans="1:8" s="830" customFormat="1" ht="15.75">
      <c r="A408" s="69"/>
      <c r="B408" s="70"/>
      <c r="C408" s="70"/>
      <c r="D408" s="70"/>
      <c r="E408" s="70"/>
      <c r="F408" s="70"/>
      <c r="G408" s="70"/>
      <c r="H408" s="70"/>
    </row>
    <row r="409" spans="1:8" s="830" customFormat="1" ht="15.75">
      <c r="A409" s="69"/>
      <c r="B409" s="70"/>
      <c r="C409" s="70"/>
      <c r="D409" s="70"/>
      <c r="E409" s="70"/>
      <c r="F409" s="70"/>
      <c r="G409" s="70"/>
      <c r="H409" s="70"/>
    </row>
    <row r="410" spans="1:8" s="830" customFormat="1" ht="15.75">
      <c r="A410" s="69"/>
      <c r="B410" s="70"/>
      <c r="C410" s="70"/>
      <c r="D410" s="70"/>
      <c r="E410" s="70"/>
      <c r="F410" s="70"/>
      <c r="G410" s="70"/>
      <c r="H410" s="70"/>
    </row>
    <row r="411" spans="1:8" s="830" customFormat="1" ht="15.75">
      <c r="A411" s="69"/>
      <c r="B411" s="70"/>
      <c r="C411" s="70"/>
      <c r="D411" s="70"/>
      <c r="E411" s="70"/>
      <c r="F411" s="70"/>
      <c r="G411" s="70"/>
      <c r="H411" s="70"/>
    </row>
    <row r="412" spans="1:8" s="830" customFormat="1" ht="15.75">
      <c r="A412" s="69"/>
      <c r="B412" s="70"/>
      <c r="C412" s="70"/>
      <c r="D412" s="70"/>
      <c r="E412" s="70"/>
      <c r="F412" s="70"/>
      <c r="G412" s="70"/>
      <c r="H412" s="70"/>
    </row>
    <row r="413" spans="1:8" s="830" customFormat="1" ht="15.75">
      <c r="A413" s="69"/>
      <c r="B413" s="70"/>
      <c r="C413" s="70"/>
      <c r="D413" s="70"/>
      <c r="E413" s="70"/>
      <c r="F413" s="70"/>
      <c r="G413" s="70"/>
      <c r="H413" s="70"/>
    </row>
    <row r="414" spans="1:8" s="830" customFormat="1" ht="15.75">
      <c r="A414" s="69"/>
      <c r="B414" s="70"/>
      <c r="C414" s="70"/>
      <c r="D414" s="70"/>
      <c r="E414" s="70"/>
      <c r="F414" s="70"/>
      <c r="G414" s="70"/>
      <c r="H414" s="70"/>
    </row>
    <row r="415" spans="1:8" s="830" customFormat="1" ht="15.75">
      <c r="A415" s="69"/>
      <c r="B415" s="70"/>
      <c r="C415" s="70"/>
      <c r="D415" s="70"/>
      <c r="E415" s="70"/>
      <c r="F415" s="70"/>
      <c r="G415" s="70"/>
      <c r="H415" s="70"/>
    </row>
    <row r="416" spans="1:8" s="830" customFormat="1" ht="15.75">
      <c r="A416" s="69"/>
      <c r="B416" s="70"/>
      <c r="C416" s="70"/>
      <c r="D416" s="70"/>
      <c r="E416" s="70"/>
      <c r="F416" s="70"/>
      <c r="G416" s="70"/>
      <c r="H416" s="70"/>
    </row>
    <row r="417" spans="1:8" s="830" customFormat="1" ht="15.75">
      <c r="A417" s="69"/>
      <c r="B417" s="70"/>
      <c r="C417" s="70"/>
      <c r="D417" s="70"/>
      <c r="E417" s="70"/>
      <c r="F417" s="70"/>
      <c r="G417" s="70"/>
      <c r="H417" s="70"/>
    </row>
    <row r="418" spans="1:8" s="830" customFormat="1" ht="15.75">
      <c r="A418" s="69"/>
      <c r="B418" s="70"/>
      <c r="C418" s="70"/>
      <c r="D418" s="70"/>
      <c r="E418" s="70"/>
      <c r="F418" s="70"/>
      <c r="G418" s="70"/>
      <c r="H418" s="70"/>
    </row>
    <row r="419" spans="1:8" s="830" customFormat="1" ht="15.75">
      <c r="A419" s="69"/>
      <c r="B419" s="70"/>
      <c r="C419" s="70"/>
      <c r="D419" s="70"/>
      <c r="E419" s="70"/>
      <c r="F419" s="70"/>
      <c r="G419" s="70"/>
      <c r="H419" s="70"/>
    </row>
    <row r="420" spans="1:8" s="830" customFormat="1" ht="15.75">
      <c r="A420" s="69"/>
      <c r="B420" s="70"/>
      <c r="C420" s="70"/>
      <c r="D420" s="70"/>
      <c r="E420" s="70"/>
      <c r="F420" s="70"/>
      <c r="G420" s="70"/>
      <c r="H420" s="70"/>
    </row>
    <row r="421" spans="1:8" s="830" customFormat="1" ht="15.75">
      <c r="A421" s="69"/>
      <c r="B421" s="70"/>
      <c r="C421" s="70"/>
      <c r="D421" s="70"/>
      <c r="E421" s="70"/>
      <c r="F421" s="70"/>
      <c r="G421" s="70"/>
      <c r="H421" s="70"/>
    </row>
    <row r="422" spans="1:8" s="830" customFormat="1" ht="15.75">
      <c r="A422" s="69"/>
      <c r="B422" s="70"/>
      <c r="C422" s="70"/>
      <c r="D422" s="70"/>
      <c r="E422" s="70"/>
      <c r="F422" s="70"/>
      <c r="G422" s="70"/>
      <c r="H422" s="70"/>
    </row>
    <row r="423" spans="1:8" s="830" customFormat="1" ht="15.75">
      <c r="A423" s="69"/>
      <c r="B423" s="70"/>
      <c r="C423" s="70"/>
      <c r="D423" s="70"/>
      <c r="E423" s="70"/>
      <c r="F423" s="70"/>
      <c r="G423" s="70"/>
      <c r="H423" s="70"/>
    </row>
    <row r="424" spans="1:8" s="830" customFormat="1" ht="15.75">
      <c r="A424" s="69"/>
      <c r="B424" s="70"/>
      <c r="C424" s="70"/>
      <c r="D424" s="70"/>
      <c r="E424" s="70"/>
      <c r="F424" s="70"/>
      <c r="G424" s="70"/>
      <c r="H424" s="70"/>
    </row>
    <row r="425" spans="1:8" s="830" customFormat="1" ht="15.75">
      <c r="A425" s="69"/>
      <c r="B425" s="70"/>
      <c r="C425" s="70"/>
      <c r="D425" s="70"/>
      <c r="E425" s="70"/>
      <c r="F425" s="70"/>
      <c r="G425" s="70"/>
      <c r="H425" s="70"/>
    </row>
    <row r="426" spans="1:8" s="830" customFormat="1" ht="15.75">
      <c r="A426" s="69"/>
      <c r="B426" s="70"/>
      <c r="C426" s="70"/>
      <c r="D426" s="70"/>
      <c r="E426" s="70"/>
      <c r="F426" s="70"/>
      <c r="G426" s="70"/>
      <c r="H426" s="70"/>
    </row>
    <row r="427" spans="1:8" s="830" customFormat="1" ht="15.75">
      <c r="A427" s="69"/>
      <c r="B427" s="70"/>
      <c r="C427" s="70"/>
      <c r="D427" s="70"/>
      <c r="E427" s="70"/>
      <c r="F427" s="70"/>
      <c r="G427" s="70"/>
      <c r="H427" s="70"/>
    </row>
    <row r="428" spans="1:8" s="830" customFormat="1" ht="15.75">
      <c r="A428" s="69"/>
      <c r="B428" s="70"/>
      <c r="C428" s="70"/>
      <c r="D428" s="70"/>
      <c r="E428" s="70"/>
      <c r="F428" s="70"/>
      <c r="G428" s="70"/>
      <c r="H428" s="70"/>
    </row>
    <row r="429" spans="1:8" s="830" customFormat="1" ht="15.75">
      <c r="A429" s="69"/>
      <c r="B429" s="70"/>
      <c r="C429" s="70"/>
      <c r="D429" s="70"/>
      <c r="E429" s="70"/>
      <c r="F429" s="70"/>
      <c r="G429" s="70"/>
      <c r="H429" s="70"/>
    </row>
    <row r="430" spans="1:8" s="830" customFormat="1" ht="15.75">
      <c r="A430" s="69"/>
      <c r="B430" s="70"/>
      <c r="C430" s="70"/>
      <c r="D430" s="70"/>
      <c r="E430" s="70"/>
      <c r="F430" s="70"/>
      <c r="G430" s="70"/>
      <c r="H430" s="70"/>
    </row>
    <row r="431" spans="1:8" s="830" customFormat="1" ht="15.75">
      <c r="A431" s="69"/>
      <c r="B431" s="70"/>
      <c r="C431" s="70"/>
      <c r="D431" s="70"/>
      <c r="E431" s="70"/>
      <c r="F431" s="70"/>
      <c r="G431" s="70"/>
      <c r="H431" s="70"/>
    </row>
    <row r="432" spans="1:8" s="830" customFormat="1" ht="15.75">
      <c r="A432" s="69"/>
      <c r="B432" s="70"/>
      <c r="C432" s="70"/>
      <c r="D432" s="70"/>
      <c r="E432" s="70"/>
      <c r="F432" s="70"/>
      <c r="G432" s="70"/>
      <c r="H432" s="70"/>
    </row>
    <row r="433" spans="1:8" s="830" customFormat="1" ht="15.75">
      <c r="A433" s="69"/>
      <c r="B433" s="70"/>
      <c r="C433" s="70"/>
      <c r="D433" s="70"/>
      <c r="E433" s="70"/>
      <c r="F433" s="70"/>
      <c r="G433" s="70"/>
      <c r="H433" s="70"/>
    </row>
    <row r="434" spans="1:8" s="830" customFormat="1" ht="15.75">
      <c r="A434" s="69"/>
      <c r="B434" s="70"/>
      <c r="C434" s="70"/>
      <c r="D434" s="70"/>
      <c r="E434" s="70"/>
      <c r="F434" s="70"/>
      <c r="G434" s="70"/>
      <c r="H434" s="70"/>
    </row>
    <row r="435" spans="1:8" s="830" customFormat="1" ht="15.75">
      <c r="A435" s="69"/>
      <c r="B435" s="70"/>
      <c r="C435" s="70"/>
      <c r="D435" s="70"/>
      <c r="E435" s="70"/>
      <c r="F435" s="70"/>
      <c r="G435" s="70"/>
      <c r="H435" s="70"/>
    </row>
    <row r="436" spans="1:8" s="830" customFormat="1" ht="15.75">
      <c r="A436" s="69"/>
      <c r="B436" s="70"/>
      <c r="C436" s="70"/>
      <c r="D436" s="70"/>
      <c r="E436" s="70"/>
      <c r="F436" s="70"/>
      <c r="G436" s="70"/>
      <c r="H436" s="70"/>
    </row>
    <row r="437" spans="1:8" s="830" customFormat="1" ht="15.75">
      <c r="A437" s="69"/>
      <c r="B437" s="70"/>
      <c r="C437" s="70"/>
      <c r="D437" s="70"/>
      <c r="E437" s="70"/>
      <c r="F437" s="70"/>
      <c r="G437" s="70"/>
      <c r="H437" s="70"/>
    </row>
    <row r="438" spans="1:8" s="830" customFormat="1" ht="15.75">
      <c r="A438" s="69"/>
      <c r="B438" s="70"/>
      <c r="C438" s="70"/>
      <c r="D438" s="70"/>
      <c r="E438" s="70"/>
      <c r="F438" s="70"/>
      <c r="G438" s="70"/>
      <c r="H438" s="70"/>
    </row>
    <row r="439" spans="1:8" s="830" customFormat="1" ht="15.75">
      <c r="A439" s="69"/>
      <c r="B439" s="70"/>
      <c r="C439" s="70"/>
      <c r="D439" s="70"/>
      <c r="E439" s="70"/>
      <c r="F439" s="70"/>
      <c r="G439" s="70"/>
      <c r="H439" s="70"/>
    </row>
    <row r="440" spans="1:8" s="830" customFormat="1" ht="15.75">
      <c r="A440" s="69"/>
      <c r="B440" s="70"/>
      <c r="C440" s="70"/>
      <c r="D440" s="70"/>
      <c r="E440" s="70"/>
      <c r="F440" s="70"/>
      <c r="G440" s="70"/>
      <c r="H440" s="70"/>
    </row>
    <row r="441" spans="1:8" s="830" customFormat="1" ht="15.75">
      <c r="A441" s="69"/>
      <c r="B441" s="70"/>
      <c r="C441" s="70"/>
      <c r="D441" s="70"/>
      <c r="E441" s="70"/>
      <c r="F441" s="70"/>
      <c r="G441" s="70"/>
      <c r="H441" s="70"/>
    </row>
    <row r="442" spans="1:8" s="830" customFormat="1" ht="15.75">
      <c r="A442" s="69"/>
      <c r="B442" s="70"/>
      <c r="C442" s="70"/>
      <c r="D442" s="70"/>
      <c r="E442" s="70"/>
      <c r="F442" s="70"/>
      <c r="G442" s="70"/>
      <c r="H442" s="70"/>
    </row>
    <row r="443" spans="1:8" s="830" customFormat="1" ht="15.75">
      <c r="A443" s="69"/>
      <c r="B443" s="70"/>
      <c r="C443" s="70"/>
      <c r="D443" s="70"/>
      <c r="E443" s="70"/>
      <c r="F443" s="70"/>
      <c r="G443" s="70"/>
      <c r="H443" s="70"/>
    </row>
    <row r="444" spans="1:8" s="830" customFormat="1" ht="15.75">
      <c r="A444" s="69"/>
      <c r="B444" s="70"/>
      <c r="C444" s="70"/>
      <c r="D444" s="70"/>
      <c r="E444" s="70"/>
      <c r="F444" s="70"/>
      <c r="G444" s="70"/>
      <c r="H444" s="70"/>
    </row>
    <row r="445" spans="1:8" s="830" customFormat="1" ht="15.75">
      <c r="A445" s="69"/>
      <c r="B445" s="70"/>
      <c r="C445" s="70"/>
      <c r="D445" s="70"/>
      <c r="E445" s="70"/>
      <c r="F445" s="70"/>
      <c r="G445" s="70"/>
      <c r="H445" s="70"/>
    </row>
    <row r="446" spans="1:8" s="830" customFormat="1" ht="15.75">
      <c r="A446" s="69"/>
      <c r="B446" s="70"/>
      <c r="C446" s="70"/>
      <c r="D446" s="70"/>
      <c r="E446" s="70"/>
      <c r="F446" s="70"/>
      <c r="G446" s="70"/>
      <c r="H446" s="70"/>
    </row>
    <row r="447" spans="1:8" s="830" customFormat="1" ht="15.75">
      <c r="A447" s="69"/>
      <c r="B447" s="70"/>
      <c r="C447" s="70"/>
      <c r="D447" s="70"/>
      <c r="E447" s="70"/>
      <c r="F447" s="70"/>
      <c r="G447" s="70"/>
      <c r="H447" s="70"/>
    </row>
    <row r="448" spans="1:8" s="830" customFormat="1" ht="15.75">
      <c r="A448" s="69"/>
      <c r="B448" s="70"/>
      <c r="C448" s="70"/>
      <c r="D448" s="70"/>
      <c r="E448" s="70"/>
      <c r="F448" s="70"/>
      <c r="G448" s="70"/>
      <c r="H448" s="70"/>
    </row>
    <row r="449" spans="1:8" s="830" customFormat="1" ht="15.75">
      <c r="A449" s="69"/>
      <c r="B449" s="70"/>
      <c r="C449" s="70"/>
      <c r="D449" s="70"/>
      <c r="E449" s="70"/>
      <c r="F449" s="70"/>
      <c r="G449" s="70"/>
      <c r="H449" s="70"/>
    </row>
    <row r="450" spans="1:8" s="830" customFormat="1" ht="15.75">
      <c r="A450" s="69"/>
      <c r="B450" s="70"/>
      <c r="C450" s="70"/>
      <c r="D450" s="70"/>
      <c r="E450" s="70"/>
      <c r="F450" s="70"/>
      <c r="G450" s="70"/>
      <c r="H450" s="70"/>
    </row>
    <row r="451" spans="1:8" s="830" customFormat="1" ht="15.75">
      <c r="A451" s="69"/>
      <c r="B451" s="70"/>
      <c r="C451" s="70"/>
      <c r="D451" s="70"/>
      <c r="E451" s="70"/>
      <c r="F451" s="70"/>
      <c r="G451" s="70"/>
      <c r="H451" s="70"/>
    </row>
    <row r="452" spans="1:8" s="830" customFormat="1" ht="15.75">
      <c r="A452" s="69"/>
      <c r="B452" s="70"/>
      <c r="C452" s="70"/>
      <c r="D452" s="70"/>
      <c r="E452" s="70"/>
      <c r="F452" s="70"/>
      <c r="G452" s="70"/>
      <c r="H452" s="70"/>
    </row>
    <row r="453" spans="1:8" s="830" customFormat="1" ht="15.75">
      <c r="A453" s="69"/>
      <c r="B453" s="70"/>
      <c r="C453" s="70"/>
      <c r="D453" s="70"/>
      <c r="E453" s="70"/>
      <c r="F453" s="70"/>
      <c r="G453" s="70"/>
      <c r="H453" s="70"/>
    </row>
    <row r="454" spans="1:8" s="830" customFormat="1" ht="15.75">
      <c r="A454" s="69"/>
      <c r="B454" s="70"/>
      <c r="C454" s="70"/>
      <c r="D454" s="70"/>
      <c r="E454" s="70"/>
      <c r="F454" s="70"/>
      <c r="G454" s="70"/>
      <c r="H454" s="70"/>
    </row>
    <row r="455" spans="1:8" s="830" customFormat="1" ht="15.75">
      <c r="A455" s="69"/>
      <c r="B455" s="70"/>
      <c r="C455" s="70"/>
      <c r="D455" s="70"/>
      <c r="E455" s="70"/>
      <c r="F455" s="70"/>
      <c r="G455" s="70"/>
      <c r="H455" s="70"/>
    </row>
    <row r="456" spans="1:8" s="830" customFormat="1" ht="15.75">
      <c r="A456" s="69"/>
      <c r="B456" s="70"/>
      <c r="C456" s="70"/>
      <c r="D456" s="70"/>
      <c r="E456" s="70"/>
      <c r="F456" s="70"/>
      <c r="G456" s="70"/>
      <c r="H456" s="70"/>
    </row>
    <row r="457" spans="1:8" s="830" customFormat="1" ht="15.75">
      <c r="A457" s="69"/>
      <c r="B457" s="70"/>
      <c r="C457" s="70"/>
      <c r="D457" s="70"/>
      <c r="E457" s="70"/>
      <c r="F457" s="70"/>
      <c r="G457" s="70"/>
      <c r="H457" s="70"/>
    </row>
    <row r="458" spans="1:8" s="830" customFormat="1" ht="15.75">
      <c r="A458" s="69"/>
      <c r="B458" s="70"/>
      <c r="C458" s="70"/>
      <c r="D458" s="70"/>
      <c r="E458" s="70"/>
      <c r="F458" s="70"/>
      <c r="G458" s="70"/>
      <c r="H458" s="70"/>
    </row>
    <row r="459" spans="1:8" s="830" customFormat="1" ht="15.75">
      <c r="A459" s="69"/>
      <c r="B459" s="70"/>
      <c r="C459" s="70"/>
      <c r="D459" s="70"/>
      <c r="E459" s="70"/>
      <c r="F459" s="70"/>
      <c r="G459" s="70"/>
      <c r="H459" s="70"/>
    </row>
    <row r="460" spans="1:8" s="830" customFormat="1" ht="15.75">
      <c r="A460" s="69"/>
      <c r="B460" s="70"/>
      <c r="C460" s="70"/>
      <c r="D460" s="70"/>
      <c r="E460" s="70"/>
      <c r="F460" s="70"/>
      <c r="G460" s="70"/>
      <c r="H460" s="70"/>
    </row>
    <row r="461" spans="1:8" s="830" customFormat="1" ht="15.75">
      <c r="A461" s="69"/>
      <c r="B461" s="70"/>
      <c r="C461" s="70"/>
      <c r="D461" s="70"/>
      <c r="E461" s="70"/>
      <c r="F461" s="70"/>
      <c r="G461" s="70"/>
      <c r="H461" s="70"/>
    </row>
    <row r="462" spans="1:8" s="830" customFormat="1" ht="15.75">
      <c r="A462" s="69"/>
      <c r="B462" s="70"/>
      <c r="C462" s="70"/>
      <c r="D462" s="70"/>
      <c r="E462" s="70"/>
      <c r="F462" s="70"/>
      <c r="G462" s="70"/>
      <c r="H462" s="70"/>
    </row>
    <row r="463" spans="1:8" s="830" customFormat="1" ht="15.75">
      <c r="A463" s="69"/>
      <c r="B463" s="70"/>
      <c r="C463" s="70"/>
      <c r="D463" s="70"/>
      <c r="E463" s="70"/>
      <c r="F463" s="70"/>
      <c r="G463" s="70"/>
      <c r="H463" s="70"/>
    </row>
    <row r="464" spans="1:8" s="830" customFormat="1" ht="15.75">
      <c r="A464" s="69"/>
      <c r="B464" s="70"/>
      <c r="C464" s="70"/>
      <c r="D464" s="70"/>
      <c r="E464" s="70"/>
      <c r="F464" s="70"/>
      <c r="G464" s="70"/>
      <c r="H464" s="70"/>
    </row>
    <row r="465" spans="1:8" s="830" customFormat="1" ht="15.75">
      <c r="A465" s="69"/>
      <c r="B465" s="70"/>
      <c r="C465" s="70"/>
      <c r="D465" s="70"/>
      <c r="E465" s="70"/>
      <c r="F465" s="70"/>
      <c r="G465" s="70"/>
      <c r="H465" s="70"/>
    </row>
    <row r="466" spans="1:8" s="830" customFormat="1" ht="15.75">
      <c r="A466" s="69"/>
      <c r="B466" s="70"/>
      <c r="C466" s="70"/>
      <c r="D466" s="70"/>
      <c r="E466" s="70"/>
      <c r="F466" s="70"/>
      <c r="G466" s="70"/>
      <c r="H466" s="70"/>
    </row>
    <row r="467" spans="1:8" s="830" customFormat="1" ht="15.75">
      <c r="A467" s="69"/>
      <c r="B467" s="70"/>
      <c r="C467" s="70"/>
      <c r="D467" s="70"/>
      <c r="E467" s="70"/>
      <c r="F467" s="70"/>
      <c r="G467" s="70"/>
      <c r="H467" s="70"/>
    </row>
    <row r="468" spans="1:8" s="830" customFormat="1" ht="15.75">
      <c r="A468" s="69"/>
      <c r="B468" s="70"/>
      <c r="C468" s="70"/>
      <c r="D468" s="70"/>
      <c r="E468" s="70"/>
      <c r="F468" s="70"/>
      <c r="G468" s="70"/>
      <c r="H468" s="70"/>
    </row>
    <row r="469" spans="1:8" s="830" customFormat="1" ht="15.75">
      <c r="A469" s="69"/>
      <c r="B469" s="70"/>
      <c r="C469" s="70"/>
      <c r="D469" s="70"/>
      <c r="E469" s="70"/>
      <c r="F469" s="70"/>
      <c r="G469" s="70"/>
      <c r="H469" s="70"/>
    </row>
    <row r="470" spans="1:8" s="830" customFormat="1" ht="15.75">
      <c r="A470" s="69"/>
      <c r="B470" s="70"/>
      <c r="C470" s="70"/>
      <c r="D470" s="70"/>
      <c r="E470" s="70"/>
      <c r="F470" s="70"/>
      <c r="G470" s="70"/>
      <c r="H470" s="70"/>
    </row>
    <row r="471" spans="1:8" s="830" customFormat="1" ht="15.75">
      <c r="A471" s="69"/>
      <c r="B471" s="70"/>
      <c r="C471" s="70"/>
      <c r="D471" s="70"/>
      <c r="E471" s="70"/>
      <c r="F471" s="70"/>
      <c r="G471" s="70"/>
      <c r="H471" s="70"/>
    </row>
    <row r="472" spans="1:8" s="830" customFormat="1" ht="15.75">
      <c r="A472" s="69"/>
      <c r="B472" s="70"/>
      <c r="C472" s="70"/>
      <c r="D472" s="70"/>
      <c r="E472" s="70"/>
      <c r="F472" s="70"/>
      <c r="G472" s="70"/>
      <c r="H472" s="70"/>
    </row>
    <row r="473" spans="1:8" s="830" customFormat="1" ht="15.75">
      <c r="A473" s="69"/>
      <c r="B473" s="70"/>
      <c r="C473" s="70"/>
      <c r="D473" s="70"/>
      <c r="E473" s="70"/>
      <c r="F473" s="70"/>
      <c r="G473" s="70"/>
      <c r="H473" s="70"/>
    </row>
    <row r="474" spans="1:8" s="830" customFormat="1" ht="15.75">
      <c r="A474" s="69"/>
      <c r="B474" s="70"/>
      <c r="C474" s="70"/>
      <c r="D474" s="70"/>
      <c r="E474" s="70"/>
      <c r="F474" s="70"/>
      <c r="G474" s="70"/>
      <c r="H474" s="70"/>
    </row>
    <row r="475" spans="1:8" s="830" customFormat="1" ht="15.75">
      <c r="A475" s="69"/>
      <c r="B475" s="70"/>
      <c r="C475" s="70"/>
      <c r="D475" s="70"/>
      <c r="E475" s="70"/>
      <c r="F475" s="70"/>
      <c r="G475" s="70"/>
      <c r="H475" s="70"/>
    </row>
    <row r="476" spans="1:8" s="830" customFormat="1" ht="15.75">
      <c r="A476" s="69"/>
      <c r="B476" s="70"/>
      <c r="C476" s="70"/>
      <c r="D476" s="70"/>
      <c r="E476" s="70"/>
      <c r="F476" s="70"/>
      <c r="G476" s="70"/>
      <c r="H476" s="70"/>
    </row>
    <row r="477" spans="1:8" s="830" customFormat="1" ht="15.75">
      <c r="A477" s="69"/>
      <c r="B477" s="70"/>
      <c r="C477" s="70"/>
      <c r="D477" s="70"/>
      <c r="E477" s="70"/>
      <c r="F477" s="70"/>
      <c r="G477" s="70"/>
      <c r="H477" s="70"/>
    </row>
    <row r="478" spans="1:8" s="830" customFormat="1" ht="15.75">
      <c r="A478" s="69"/>
      <c r="B478" s="70"/>
      <c r="C478" s="70"/>
      <c r="D478" s="70"/>
      <c r="E478" s="70"/>
      <c r="F478" s="70"/>
      <c r="G478" s="70"/>
      <c r="H478" s="70"/>
    </row>
    <row r="479" spans="1:8" s="830" customFormat="1" ht="15.75">
      <c r="A479" s="69"/>
      <c r="B479" s="70"/>
      <c r="C479" s="70"/>
      <c r="D479" s="70"/>
      <c r="E479" s="70"/>
      <c r="F479" s="70"/>
      <c r="G479" s="70"/>
      <c r="H479" s="70"/>
    </row>
    <row r="480" spans="1:8" s="830" customFormat="1" ht="15.75">
      <c r="A480" s="69"/>
      <c r="B480" s="70"/>
      <c r="C480" s="70"/>
      <c r="D480" s="70"/>
      <c r="E480" s="70"/>
      <c r="F480" s="70"/>
      <c r="G480" s="70"/>
      <c r="H480" s="70"/>
    </row>
    <row r="481" spans="1:8" s="830" customFormat="1" ht="15.75">
      <c r="A481" s="69"/>
      <c r="B481" s="70"/>
      <c r="C481" s="70"/>
      <c r="D481" s="70"/>
      <c r="E481" s="70"/>
      <c r="F481" s="70"/>
      <c r="G481" s="70"/>
      <c r="H481" s="70"/>
    </row>
    <row r="482" spans="1:8" s="830" customFormat="1" ht="15.75">
      <c r="A482" s="69"/>
      <c r="B482" s="70"/>
      <c r="C482" s="70"/>
      <c r="D482" s="70"/>
      <c r="E482" s="70"/>
      <c r="F482" s="70"/>
      <c r="G482" s="70"/>
      <c r="H482" s="70"/>
    </row>
    <row r="483" spans="1:8" s="830" customFormat="1" ht="15.75">
      <c r="A483" s="69"/>
      <c r="B483" s="70"/>
      <c r="C483" s="70"/>
      <c r="D483" s="70"/>
      <c r="E483" s="70"/>
      <c r="F483" s="70"/>
      <c r="G483" s="70"/>
      <c r="H483" s="70"/>
    </row>
    <row r="484" spans="1:8" s="830" customFormat="1" ht="15.75">
      <c r="A484" s="69"/>
      <c r="B484" s="70"/>
      <c r="C484" s="70"/>
      <c r="D484" s="70"/>
      <c r="E484" s="70"/>
      <c r="F484" s="70"/>
      <c r="G484" s="70"/>
      <c r="H484" s="70"/>
    </row>
    <row r="485" spans="1:8" s="830" customFormat="1" ht="15.75">
      <c r="A485" s="69"/>
      <c r="B485" s="70"/>
      <c r="C485" s="70"/>
      <c r="D485" s="70"/>
      <c r="E485" s="70"/>
      <c r="F485" s="70"/>
      <c r="G485" s="70"/>
      <c r="H485" s="70"/>
    </row>
    <row r="486" spans="1:8" s="830" customFormat="1" ht="15.75">
      <c r="A486" s="69"/>
      <c r="B486" s="70"/>
      <c r="C486" s="70"/>
      <c r="D486" s="70"/>
      <c r="E486" s="70"/>
      <c r="F486" s="70"/>
      <c r="G486" s="70"/>
      <c r="H486" s="70"/>
    </row>
    <row r="487" spans="1:8" s="830" customFormat="1" ht="15.75">
      <c r="A487" s="69"/>
      <c r="B487" s="70"/>
      <c r="C487" s="70"/>
      <c r="D487" s="70"/>
      <c r="E487" s="70"/>
      <c r="F487" s="70"/>
      <c r="G487" s="70"/>
      <c r="H487" s="70"/>
    </row>
    <row r="488" spans="1:8" s="830" customFormat="1" ht="15.75">
      <c r="A488" s="69"/>
      <c r="B488" s="70"/>
      <c r="C488" s="70"/>
      <c r="D488" s="70"/>
      <c r="E488" s="70"/>
      <c r="F488" s="70"/>
      <c r="G488" s="70"/>
      <c r="H488" s="70"/>
    </row>
    <row r="489" spans="1:8" s="830" customFormat="1" ht="15.75">
      <c r="A489" s="69"/>
      <c r="B489" s="70"/>
      <c r="C489" s="70"/>
      <c r="D489" s="70"/>
      <c r="E489" s="70"/>
      <c r="F489" s="70"/>
      <c r="G489" s="70"/>
      <c r="H489" s="70"/>
    </row>
    <row r="490" spans="1:8" s="830" customFormat="1" ht="15.75">
      <c r="A490" s="69"/>
      <c r="B490" s="70"/>
      <c r="C490" s="70"/>
      <c r="D490" s="70"/>
      <c r="E490" s="70"/>
      <c r="F490" s="70"/>
      <c r="G490" s="70"/>
      <c r="H490" s="70"/>
    </row>
    <row r="491" spans="1:8" s="830" customFormat="1" ht="15.75">
      <c r="A491" s="69"/>
      <c r="B491" s="70"/>
      <c r="C491" s="70"/>
      <c r="D491" s="70"/>
      <c r="E491" s="70"/>
      <c r="F491" s="70"/>
      <c r="G491" s="70"/>
      <c r="H491" s="70"/>
    </row>
    <row r="492" spans="1:8" s="830" customFormat="1" ht="15.75">
      <c r="A492" s="69"/>
      <c r="B492" s="70"/>
      <c r="C492" s="70"/>
      <c r="D492" s="70"/>
      <c r="E492" s="70"/>
      <c r="F492" s="70"/>
      <c r="G492" s="70"/>
      <c r="H492" s="70"/>
    </row>
    <row r="493" spans="1:8" s="830" customFormat="1" ht="15.75">
      <c r="A493" s="69"/>
      <c r="B493" s="70"/>
      <c r="C493" s="70"/>
      <c r="D493" s="70"/>
      <c r="E493" s="70"/>
      <c r="F493" s="70"/>
      <c r="G493" s="70"/>
      <c r="H493" s="70"/>
    </row>
    <row r="494" spans="1:8" s="830" customFormat="1" ht="15.75">
      <c r="A494" s="69"/>
      <c r="B494" s="70"/>
      <c r="C494" s="70"/>
      <c r="D494" s="70"/>
      <c r="E494" s="70"/>
      <c r="F494" s="70"/>
      <c r="G494" s="70"/>
      <c r="H494" s="70"/>
    </row>
    <row r="495" spans="1:8" s="830" customFormat="1" ht="15.75">
      <c r="A495" s="69"/>
      <c r="B495" s="70"/>
      <c r="C495" s="70"/>
      <c r="D495" s="70"/>
      <c r="E495" s="70"/>
      <c r="F495" s="70"/>
      <c r="G495" s="70"/>
      <c r="H495" s="70"/>
    </row>
    <row r="496" spans="1:8" s="830" customFormat="1" ht="15.75">
      <c r="A496" s="69"/>
      <c r="B496" s="70"/>
      <c r="C496" s="70"/>
      <c r="D496" s="70"/>
      <c r="E496" s="70"/>
      <c r="F496" s="70"/>
      <c r="G496" s="70"/>
      <c r="H496" s="70"/>
    </row>
    <row r="497" spans="1:8" s="830" customFormat="1" ht="15.75">
      <c r="A497" s="69"/>
      <c r="B497" s="70"/>
      <c r="C497" s="70"/>
      <c r="D497" s="70"/>
      <c r="E497" s="70"/>
      <c r="F497" s="70"/>
      <c r="G497" s="70"/>
      <c r="H497" s="70"/>
    </row>
    <row r="498" spans="1:8" s="830" customFormat="1" ht="15.75">
      <c r="A498" s="69"/>
      <c r="B498" s="70"/>
      <c r="C498" s="70"/>
      <c r="D498" s="70"/>
      <c r="E498" s="70"/>
      <c r="F498" s="70"/>
      <c r="G498" s="70"/>
      <c r="H498" s="70"/>
    </row>
    <row r="499" spans="1:8" s="830" customFormat="1" ht="15.75">
      <c r="A499" s="69"/>
      <c r="B499" s="70"/>
      <c r="C499" s="70"/>
      <c r="D499" s="70"/>
      <c r="E499" s="70"/>
      <c r="F499" s="70"/>
      <c r="G499" s="70"/>
      <c r="H499" s="70"/>
    </row>
    <row r="500" spans="1:8" s="830" customFormat="1" ht="15.75">
      <c r="A500" s="69"/>
      <c r="B500" s="70"/>
      <c r="C500" s="70"/>
      <c r="D500" s="70"/>
      <c r="E500" s="70"/>
      <c r="F500" s="70"/>
      <c r="G500" s="70"/>
      <c r="H500" s="70"/>
    </row>
    <row r="501" spans="1:8" s="830" customFormat="1" ht="15.75">
      <c r="A501" s="69"/>
      <c r="B501" s="70"/>
      <c r="C501" s="70"/>
      <c r="D501" s="70"/>
      <c r="E501" s="70"/>
      <c r="F501" s="70"/>
      <c r="G501" s="70"/>
      <c r="H501" s="70"/>
    </row>
    <row r="502" spans="1:8" s="830" customFormat="1" ht="15.75">
      <c r="A502" s="69"/>
      <c r="B502" s="70"/>
      <c r="C502" s="70"/>
      <c r="D502" s="70"/>
      <c r="E502" s="70"/>
      <c r="F502" s="70"/>
      <c r="G502" s="70"/>
      <c r="H502" s="70"/>
    </row>
    <row r="503" spans="1:8" s="830" customFormat="1" ht="15.75">
      <c r="A503" s="69"/>
      <c r="B503" s="70"/>
      <c r="C503" s="70"/>
      <c r="D503" s="70"/>
      <c r="E503" s="70"/>
      <c r="F503" s="70"/>
      <c r="G503" s="70"/>
      <c r="H503" s="70"/>
    </row>
    <row r="504" spans="1:8" s="830" customFormat="1" ht="15.75">
      <c r="A504" s="69"/>
      <c r="B504" s="70"/>
      <c r="C504" s="70"/>
      <c r="D504" s="70"/>
      <c r="E504" s="70"/>
      <c r="F504" s="70"/>
      <c r="G504" s="70"/>
      <c r="H504" s="70"/>
    </row>
    <row r="505" spans="1:8" s="830" customFormat="1" ht="15.75">
      <c r="A505" s="69"/>
      <c r="B505" s="70"/>
      <c r="C505" s="70"/>
      <c r="D505" s="70"/>
      <c r="E505" s="70"/>
      <c r="F505" s="70"/>
      <c r="G505" s="70"/>
      <c r="H505" s="70"/>
    </row>
    <row r="506" spans="1:8" s="830" customFormat="1" ht="15.75">
      <c r="A506" s="69"/>
      <c r="B506" s="70"/>
      <c r="C506" s="70"/>
      <c r="D506" s="70"/>
      <c r="E506" s="70"/>
      <c r="F506" s="70"/>
      <c r="G506" s="70"/>
      <c r="H506" s="70"/>
    </row>
    <row r="507" spans="1:8" s="830" customFormat="1" ht="15.75">
      <c r="A507" s="69"/>
      <c r="B507" s="70"/>
      <c r="C507" s="70"/>
      <c r="D507" s="70"/>
      <c r="E507" s="70"/>
      <c r="F507" s="70"/>
      <c r="G507" s="70"/>
      <c r="H507" s="70"/>
    </row>
    <row r="508" spans="1:8" s="830" customFormat="1" ht="15.75">
      <c r="A508" s="69"/>
      <c r="B508" s="70"/>
      <c r="C508" s="70"/>
      <c r="D508" s="70"/>
      <c r="E508" s="70"/>
      <c r="F508" s="70"/>
      <c r="G508" s="70"/>
      <c r="H508" s="70"/>
    </row>
    <row r="509" spans="1:8" s="830" customFormat="1" ht="15.75">
      <c r="A509" s="69"/>
      <c r="B509" s="70"/>
      <c r="C509" s="70"/>
      <c r="D509" s="70"/>
      <c r="E509" s="70"/>
      <c r="F509" s="70"/>
      <c r="G509" s="70"/>
      <c r="H509" s="70"/>
    </row>
    <row r="510" spans="1:8" s="830" customFormat="1" ht="15.75">
      <c r="A510" s="69"/>
      <c r="B510" s="70"/>
      <c r="C510" s="70"/>
      <c r="D510" s="70"/>
      <c r="E510" s="70"/>
      <c r="F510" s="70"/>
      <c r="G510" s="70"/>
      <c r="H510" s="70"/>
    </row>
    <row r="511" spans="1:8" s="830" customFormat="1" ht="15.75">
      <c r="A511" s="69"/>
      <c r="B511" s="70"/>
      <c r="C511" s="70"/>
      <c r="D511" s="70"/>
      <c r="E511" s="70"/>
      <c r="F511" s="70"/>
      <c r="G511" s="70"/>
      <c r="H511" s="70"/>
    </row>
    <row r="512" spans="1:8" s="830" customFormat="1" ht="15.75">
      <c r="A512" s="69"/>
      <c r="B512" s="70"/>
      <c r="C512" s="70"/>
      <c r="D512" s="70"/>
      <c r="E512" s="70"/>
      <c r="F512" s="70"/>
      <c r="G512" s="70"/>
      <c r="H512" s="70"/>
    </row>
    <row r="513" spans="1:8" s="830" customFormat="1" ht="15.75">
      <c r="A513" s="69"/>
      <c r="B513" s="70"/>
      <c r="C513" s="70"/>
      <c r="D513" s="70"/>
      <c r="E513" s="70"/>
      <c r="F513" s="70"/>
      <c r="G513" s="70"/>
      <c r="H513" s="70"/>
    </row>
    <row r="514" spans="1:8" s="830" customFormat="1" ht="15.75">
      <c r="A514" s="69"/>
      <c r="B514" s="70"/>
      <c r="C514" s="70"/>
      <c r="D514" s="70"/>
      <c r="E514" s="70"/>
      <c r="F514" s="70"/>
      <c r="G514" s="70"/>
      <c r="H514" s="70"/>
    </row>
    <row r="515" spans="1:8" s="830" customFormat="1" ht="15.75">
      <c r="A515" s="69"/>
      <c r="B515" s="70"/>
      <c r="C515" s="70"/>
      <c r="D515" s="70"/>
      <c r="E515" s="70"/>
      <c r="F515" s="70"/>
      <c r="G515" s="70"/>
      <c r="H515" s="70"/>
    </row>
    <row r="516" spans="1:8" s="830" customFormat="1" ht="15.75">
      <c r="A516" s="69"/>
      <c r="B516" s="70"/>
      <c r="C516" s="70"/>
      <c r="D516" s="70"/>
      <c r="E516" s="70"/>
      <c r="F516" s="70"/>
      <c r="G516" s="70"/>
      <c r="H516" s="70"/>
    </row>
    <row r="517" spans="1:8" s="830" customFormat="1" ht="15.75">
      <c r="A517" s="69"/>
      <c r="B517" s="70"/>
      <c r="C517" s="70"/>
      <c r="D517" s="70"/>
      <c r="E517" s="70"/>
      <c r="F517" s="70"/>
      <c r="G517" s="70"/>
      <c r="H517" s="70"/>
    </row>
    <row r="518" spans="1:8" s="830" customFormat="1" ht="15.75">
      <c r="A518" s="69"/>
      <c r="B518" s="70"/>
      <c r="C518" s="70"/>
      <c r="D518" s="70"/>
      <c r="E518" s="70"/>
      <c r="F518" s="70"/>
      <c r="G518" s="70"/>
      <c r="H518" s="70"/>
    </row>
    <row r="519" spans="1:8" s="830" customFormat="1" ht="15.75">
      <c r="A519" s="69"/>
      <c r="B519" s="70"/>
      <c r="C519" s="70"/>
      <c r="D519" s="70"/>
      <c r="E519" s="70"/>
      <c r="F519" s="70"/>
      <c r="G519" s="70"/>
      <c r="H519" s="70"/>
    </row>
    <row r="520" spans="1:8" s="830" customFormat="1" ht="15.75">
      <c r="A520" s="69"/>
      <c r="B520" s="70"/>
      <c r="C520" s="70"/>
      <c r="D520" s="70"/>
      <c r="E520" s="70"/>
      <c r="F520" s="70"/>
      <c r="G520" s="70"/>
      <c r="H520" s="70"/>
    </row>
    <row r="521" spans="1:8" s="830" customFormat="1" ht="15.75">
      <c r="A521" s="69"/>
      <c r="B521" s="70"/>
      <c r="C521" s="70"/>
      <c r="D521" s="70"/>
      <c r="E521" s="70"/>
      <c r="F521" s="70"/>
      <c r="G521" s="70"/>
      <c r="H521" s="70"/>
    </row>
    <row r="522" spans="1:8" s="830" customFormat="1" ht="15.75">
      <c r="A522" s="69"/>
      <c r="B522" s="70"/>
      <c r="C522" s="70"/>
      <c r="D522" s="70"/>
      <c r="E522" s="70"/>
      <c r="F522" s="70"/>
      <c r="G522" s="70"/>
      <c r="H522" s="70"/>
    </row>
    <row r="523" spans="1:8" s="830" customFormat="1" ht="15.75">
      <c r="A523" s="69"/>
      <c r="B523" s="70"/>
      <c r="C523" s="70"/>
      <c r="D523" s="70"/>
      <c r="E523" s="70"/>
      <c r="F523" s="70"/>
      <c r="G523" s="70"/>
      <c r="H523" s="70"/>
    </row>
    <row r="524" spans="1:8" s="830" customFormat="1" ht="15.75">
      <c r="A524" s="69"/>
      <c r="B524" s="70"/>
      <c r="C524" s="70"/>
      <c r="D524" s="70"/>
      <c r="E524" s="70"/>
      <c r="F524" s="70"/>
      <c r="G524" s="70"/>
      <c r="H524" s="70"/>
    </row>
    <row r="525" spans="1:8" s="830" customFormat="1" ht="15.75">
      <c r="A525" s="69"/>
      <c r="B525" s="70"/>
      <c r="C525" s="70"/>
      <c r="D525" s="70"/>
      <c r="E525" s="70"/>
      <c r="F525" s="70"/>
      <c r="G525" s="70"/>
      <c r="H525" s="70"/>
    </row>
    <row r="526" spans="1:8" s="830" customFormat="1" ht="15.75">
      <c r="A526" s="69"/>
      <c r="B526" s="70"/>
      <c r="C526" s="70"/>
      <c r="D526" s="70"/>
      <c r="E526" s="70"/>
      <c r="F526" s="70"/>
      <c r="G526" s="70"/>
      <c r="H526" s="70"/>
    </row>
    <row r="527" spans="1:8" s="830" customFormat="1" ht="15.75">
      <c r="A527" s="69"/>
      <c r="B527" s="70"/>
      <c r="C527" s="70"/>
      <c r="D527" s="70"/>
      <c r="E527" s="70"/>
      <c r="F527" s="70"/>
      <c r="G527" s="70"/>
      <c r="H527" s="70"/>
    </row>
    <row r="528" spans="1:8" s="830" customFormat="1" ht="15.75">
      <c r="A528" s="69"/>
      <c r="B528" s="70"/>
      <c r="C528" s="70"/>
      <c r="D528" s="70"/>
      <c r="E528" s="70"/>
      <c r="F528" s="70"/>
      <c r="G528" s="70"/>
      <c r="H528" s="70"/>
    </row>
    <row r="529" spans="1:8" s="830" customFormat="1" ht="15.75">
      <c r="A529" s="69"/>
      <c r="B529" s="70"/>
      <c r="C529" s="70"/>
      <c r="D529" s="70"/>
      <c r="E529" s="70"/>
      <c r="F529" s="70"/>
      <c r="G529" s="70"/>
      <c r="H529" s="70"/>
    </row>
    <row r="530" spans="1:8" s="830" customFormat="1" ht="15.75">
      <c r="A530" s="69"/>
      <c r="B530" s="70"/>
      <c r="C530" s="70"/>
      <c r="D530" s="70"/>
      <c r="E530" s="70"/>
      <c r="F530" s="70"/>
      <c r="G530" s="70"/>
      <c r="H530" s="70"/>
    </row>
    <row r="531" spans="1:8" s="830" customFormat="1" ht="15.75">
      <c r="A531" s="69"/>
      <c r="B531" s="70"/>
      <c r="C531" s="70"/>
      <c r="D531" s="70"/>
      <c r="E531" s="70"/>
      <c r="F531" s="70"/>
      <c r="G531" s="70"/>
      <c r="H531" s="70"/>
    </row>
    <row r="532" spans="1:8" s="830" customFormat="1" ht="15.75">
      <c r="A532" s="69"/>
      <c r="B532" s="70"/>
      <c r="C532" s="70"/>
      <c r="D532" s="70"/>
      <c r="E532" s="70"/>
      <c r="F532" s="70"/>
      <c r="G532" s="70"/>
      <c r="H532" s="70"/>
    </row>
    <row r="533" spans="1:8" s="830" customFormat="1" ht="15.75">
      <c r="A533" s="69"/>
      <c r="B533" s="70"/>
      <c r="C533" s="70"/>
      <c r="D533" s="70"/>
      <c r="E533" s="70"/>
      <c r="F533" s="70"/>
      <c r="G533" s="70"/>
      <c r="H533" s="70"/>
    </row>
    <row r="534" spans="1:8" s="830" customFormat="1" ht="15.75">
      <c r="A534" s="69"/>
      <c r="B534" s="70"/>
      <c r="C534" s="70"/>
      <c r="D534" s="70"/>
      <c r="E534" s="70"/>
      <c r="F534" s="70"/>
      <c r="G534" s="70"/>
      <c r="H534" s="70"/>
    </row>
    <row r="535" spans="1:8" s="830" customFormat="1" ht="15.75">
      <c r="A535" s="69"/>
      <c r="B535" s="70"/>
      <c r="C535" s="70"/>
      <c r="D535" s="70"/>
      <c r="E535" s="70"/>
      <c r="F535" s="70"/>
      <c r="G535" s="70"/>
      <c r="H535" s="70"/>
    </row>
    <row r="536" spans="1:8" s="830" customFormat="1" ht="15.75">
      <c r="A536" s="69"/>
      <c r="B536" s="70"/>
      <c r="C536" s="70"/>
      <c r="D536" s="70"/>
      <c r="E536" s="70"/>
      <c r="F536" s="70"/>
      <c r="G536" s="70"/>
      <c r="H536" s="70"/>
    </row>
    <row r="537" spans="1:8" s="830" customFormat="1" ht="15.75">
      <c r="A537" s="69"/>
      <c r="B537" s="70"/>
      <c r="C537" s="70"/>
      <c r="D537" s="70"/>
      <c r="E537" s="70"/>
      <c r="F537" s="70"/>
      <c r="G537" s="70"/>
      <c r="H537" s="70"/>
    </row>
    <row r="538" spans="1:8" s="830" customFormat="1" ht="15.75">
      <c r="A538" s="69"/>
      <c r="B538" s="70"/>
      <c r="C538" s="70"/>
      <c r="D538" s="70"/>
      <c r="E538" s="70"/>
      <c r="F538" s="70"/>
      <c r="G538" s="70"/>
      <c r="H538" s="70"/>
    </row>
    <row r="539" spans="1:8" s="830" customFormat="1" ht="15.75">
      <c r="A539" s="69"/>
      <c r="B539" s="70"/>
      <c r="C539" s="70"/>
      <c r="D539" s="70"/>
      <c r="E539" s="70"/>
      <c r="F539" s="70"/>
      <c r="G539" s="70"/>
      <c r="H539" s="70"/>
    </row>
    <row r="540" spans="1:8" s="830" customFormat="1" ht="15.75">
      <c r="A540" s="69"/>
      <c r="B540" s="70"/>
      <c r="C540" s="70"/>
      <c r="D540" s="70"/>
      <c r="E540" s="70"/>
      <c r="F540" s="70"/>
      <c r="G540" s="70"/>
      <c r="H540" s="70"/>
    </row>
    <row r="541" spans="1:8" s="830" customFormat="1" ht="15.75">
      <c r="A541" s="69"/>
      <c r="B541" s="70"/>
      <c r="C541" s="70"/>
      <c r="D541" s="70"/>
      <c r="E541" s="70"/>
      <c r="F541" s="70"/>
      <c r="G541" s="70"/>
      <c r="H541" s="70"/>
    </row>
    <row r="542" spans="1:8" s="830" customFormat="1" ht="15.75">
      <c r="A542" s="69"/>
      <c r="B542" s="70"/>
      <c r="C542" s="70"/>
      <c r="D542" s="70"/>
      <c r="E542" s="70"/>
      <c r="F542" s="70"/>
      <c r="G542" s="70"/>
      <c r="H542" s="70"/>
    </row>
    <row r="543" spans="1:8" s="830" customFormat="1" ht="15.75">
      <c r="A543" s="69"/>
      <c r="B543" s="70"/>
      <c r="C543" s="70"/>
      <c r="D543" s="70"/>
      <c r="E543" s="70"/>
      <c r="F543" s="70"/>
      <c r="G543" s="70"/>
      <c r="H543" s="70"/>
    </row>
    <row r="544" spans="1:8" s="830" customFormat="1" ht="15.75">
      <c r="A544" s="69"/>
      <c r="B544" s="70"/>
      <c r="C544" s="70"/>
      <c r="D544" s="70"/>
      <c r="E544" s="70"/>
      <c r="F544" s="70"/>
      <c r="G544" s="70"/>
      <c r="H544" s="70"/>
    </row>
    <row r="545" spans="1:8" s="830" customFormat="1" ht="15.75">
      <c r="A545" s="69"/>
      <c r="B545" s="70"/>
      <c r="C545" s="70"/>
      <c r="D545" s="70"/>
      <c r="E545" s="70"/>
      <c r="F545" s="70"/>
      <c r="G545" s="70"/>
      <c r="H545" s="70"/>
    </row>
    <row r="546" spans="1:8" s="830" customFormat="1" ht="15.75">
      <c r="A546" s="69"/>
      <c r="B546" s="70"/>
      <c r="C546" s="70"/>
      <c r="D546" s="70"/>
      <c r="E546" s="70"/>
      <c r="F546" s="70"/>
      <c r="G546" s="70"/>
      <c r="H546" s="70"/>
    </row>
    <row r="547" spans="1:8" s="830" customFormat="1" ht="15.75">
      <c r="A547" s="69"/>
      <c r="B547" s="70"/>
      <c r="C547" s="70"/>
      <c r="D547" s="70"/>
      <c r="E547" s="70"/>
      <c r="F547" s="70"/>
      <c r="G547" s="70"/>
      <c r="H547" s="70"/>
    </row>
    <row r="548" spans="1:8" s="830" customFormat="1" ht="15.75">
      <c r="A548" s="69"/>
      <c r="B548" s="70"/>
      <c r="C548" s="70"/>
      <c r="D548" s="70"/>
      <c r="E548" s="70"/>
      <c r="F548" s="70"/>
      <c r="G548" s="70"/>
      <c r="H548" s="70"/>
    </row>
    <row r="549" spans="1:8" s="830" customFormat="1" ht="15.75">
      <c r="A549" s="69"/>
      <c r="B549" s="70"/>
      <c r="C549" s="70"/>
      <c r="D549" s="70"/>
      <c r="E549" s="70"/>
      <c r="F549" s="70"/>
      <c r="G549" s="70"/>
      <c r="H549" s="70"/>
    </row>
    <row r="550" spans="1:8" s="830" customFormat="1" ht="15.75">
      <c r="A550" s="69"/>
      <c r="B550" s="70"/>
      <c r="C550" s="70"/>
      <c r="D550" s="70"/>
      <c r="E550" s="70"/>
      <c r="F550" s="70"/>
      <c r="G550" s="70"/>
      <c r="H550" s="70"/>
    </row>
    <row r="551" spans="1:8" s="830" customFormat="1" ht="15.75">
      <c r="A551" s="69"/>
      <c r="B551" s="70"/>
      <c r="C551" s="70"/>
      <c r="D551" s="70"/>
      <c r="E551" s="70"/>
      <c r="F551" s="70"/>
      <c r="G551" s="70"/>
      <c r="H551" s="70"/>
    </row>
    <row r="552" spans="1:8" s="830" customFormat="1" ht="15.75">
      <c r="A552" s="69"/>
      <c r="B552" s="70"/>
      <c r="C552" s="70"/>
      <c r="D552" s="70"/>
      <c r="E552" s="70"/>
      <c r="F552" s="70"/>
      <c r="G552" s="70"/>
      <c r="H552" s="70"/>
    </row>
    <row r="553" spans="1:8" s="830" customFormat="1" ht="15.75">
      <c r="A553" s="69"/>
      <c r="B553" s="70"/>
      <c r="C553" s="70"/>
      <c r="D553" s="70"/>
      <c r="E553" s="70"/>
      <c r="F553" s="70"/>
      <c r="G553" s="70"/>
      <c r="H553" s="70"/>
    </row>
    <row r="554" spans="1:8" s="830" customFormat="1" ht="15.75">
      <c r="A554" s="69"/>
      <c r="B554" s="70"/>
      <c r="C554" s="70"/>
      <c r="D554" s="70"/>
      <c r="E554" s="70"/>
      <c r="F554" s="70"/>
      <c r="G554" s="70"/>
      <c r="H554" s="70"/>
    </row>
    <row r="555" spans="1:8" s="830" customFormat="1" ht="15.75">
      <c r="A555" s="69"/>
      <c r="B555" s="70"/>
      <c r="C555" s="70"/>
      <c r="D555" s="70"/>
      <c r="E555" s="70"/>
      <c r="F555" s="70"/>
      <c r="G555" s="70"/>
      <c r="H555" s="70"/>
    </row>
    <row r="556" spans="1:8" s="830" customFormat="1" ht="15.75">
      <c r="A556" s="69"/>
      <c r="B556" s="70"/>
      <c r="C556" s="70"/>
      <c r="D556" s="70"/>
      <c r="E556" s="70"/>
      <c r="F556" s="70"/>
      <c r="G556" s="70"/>
      <c r="H556" s="70"/>
    </row>
    <row r="557" spans="1:8" s="830" customFormat="1" ht="15.75">
      <c r="A557" s="69"/>
      <c r="B557" s="70"/>
      <c r="C557" s="70"/>
      <c r="D557" s="70"/>
      <c r="E557" s="70"/>
      <c r="F557" s="70"/>
      <c r="G557" s="70"/>
      <c r="H557" s="70"/>
    </row>
    <row r="558" spans="1:8" s="830" customFormat="1" ht="15.75">
      <c r="A558" s="69"/>
      <c r="B558" s="70"/>
      <c r="C558" s="70"/>
      <c r="D558" s="70"/>
      <c r="E558" s="70"/>
      <c r="F558" s="70"/>
      <c r="G558" s="70"/>
      <c r="H558" s="70"/>
    </row>
    <row r="559" spans="1:8" s="830" customFormat="1" ht="15.75">
      <c r="A559" s="69"/>
      <c r="B559" s="70"/>
      <c r="C559" s="70"/>
      <c r="D559" s="70"/>
      <c r="E559" s="70"/>
      <c r="F559" s="70"/>
      <c r="G559" s="70"/>
      <c r="H559" s="70"/>
    </row>
    <row r="560" spans="1:8" s="830" customFormat="1" ht="15.75">
      <c r="A560" s="69"/>
      <c r="B560" s="70"/>
      <c r="C560" s="70"/>
      <c r="D560" s="70"/>
      <c r="E560" s="70"/>
      <c r="F560" s="70"/>
      <c r="G560" s="70"/>
      <c r="H560" s="70"/>
    </row>
    <row r="561" spans="1:8" s="830" customFormat="1" ht="15.75">
      <c r="A561" s="69"/>
      <c r="B561" s="70"/>
      <c r="C561" s="70"/>
      <c r="D561" s="70"/>
      <c r="E561" s="70"/>
      <c r="F561" s="70"/>
      <c r="G561" s="70"/>
      <c r="H561" s="70"/>
    </row>
    <row r="562" spans="1:8" s="830" customFormat="1" ht="15.75">
      <c r="A562" s="69"/>
      <c r="B562" s="70"/>
      <c r="C562" s="70"/>
      <c r="D562" s="70"/>
      <c r="E562" s="70"/>
      <c r="F562" s="70"/>
      <c r="G562" s="70"/>
      <c r="H562" s="70"/>
    </row>
    <row r="563" spans="1:8" s="830" customFormat="1" ht="15.75">
      <c r="A563" s="69"/>
      <c r="B563" s="70"/>
      <c r="C563" s="70"/>
      <c r="D563" s="70"/>
      <c r="E563" s="70"/>
      <c r="F563" s="70"/>
      <c r="G563" s="70"/>
      <c r="H563" s="70"/>
    </row>
    <row r="564" spans="1:8" s="830" customFormat="1" ht="15.75">
      <c r="A564" s="69"/>
      <c r="B564" s="70"/>
      <c r="C564" s="70"/>
      <c r="D564" s="70"/>
      <c r="E564" s="70"/>
      <c r="F564" s="70"/>
      <c r="G564" s="70"/>
      <c r="H564" s="70"/>
    </row>
    <row r="565" spans="1:8" s="830" customFormat="1" ht="15.75">
      <c r="A565" s="69"/>
      <c r="B565" s="70"/>
      <c r="C565" s="70"/>
      <c r="D565" s="70"/>
      <c r="E565" s="70"/>
      <c r="F565" s="70"/>
      <c r="G565" s="70"/>
      <c r="H565" s="70"/>
    </row>
    <row r="566" spans="1:8" s="830" customFormat="1" ht="15.75">
      <c r="A566" s="69"/>
      <c r="B566" s="70"/>
      <c r="C566" s="70"/>
      <c r="D566" s="70"/>
      <c r="E566" s="70"/>
      <c r="F566" s="70"/>
      <c r="G566" s="70"/>
      <c r="H566" s="70"/>
    </row>
    <row r="567" spans="1:8" s="830" customFormat="1" ht="15.75">
      <c r="A567" s="69"/>
      <c r="B567" s="70"/>
      <c r="C567" s="70"/>
      <c r="D567" s="70"/>
      <c r="E567" s="70"/>
      <c r="F567" s="70"/>
      <c r="G567" s="70"/>
      <c r="H567" s="70"/>
    </row>
    <row r="568" spans="1:8" s="830" customFormat="1" ht="15.75">
      <c r="A568" s="69"/>
      <c r="B568" s="70"/>
      <c r="C568" s="70"/>
      <c r="D568" s="70"/>
      <c r="E568" s="70"/>
      <c r="F568" s="70"/>
      <c r="G568" s="70"/>
      <c r="H568" s="70"/>
    </row>
    <row r="569" spans="1:8" s="830" customFormat="1" ht="15.75">
      <c r="A569" s="69"/>
      <c r="B569" s="70"/>
      <c r="C569" s="70"/>
      <c r="D569" s="70"/>
      <c r="E569" s="70"/>
      <c r="F569" s="70"/>
      <c r="G569" s="70"/>
      <c r="H569" s="70"/>
    </row>
    <row r="570" spans="1:8" s="830" customFormat="1" ht="15.75">
      <c r="A570" s="69"/>
      <c r="B570" s="70"/>
      <c r="C570" s="70"/>
      <c r="D570" s="70"/>
      <c r="E570" s="70"/>
      <c r="F570" s="70"/>
      <c r="G570" s="70"/>
      <c r="H570" s="70"/>
    </row>
    <row r="571" spans="1:8" s="830" customFormat="1" ht="15.75">
      <c r="A571" s="69"/>
      <c r="B571" s="70"/>
      <c r="C571" s="70"/>
      <c r="D571" s="70"/>
      <c r="E571" s="70"/>
      <c r="F571" s="70"/>
      <c r="G571" s="70"/>
      <c r="H571" s="70"/>
    </row>
    <row r="572" spans="1:8" s="830" customFormat="1" ht="15.75">
      <c r="A572" s="69"/>
      <c r="B572" s="70"/>
      <c r="C572" s="70"/>
      <c r="D572" s="70"/>
      <c r="E572" s="70"/>
      <c r="F572" s="70"/>
      <c r="G572" s="70"/>
      <c r="H572" s="70"/>
    </row>
    <row r="573" spans="1:8" s="830" customFormat="1" ht="15.75">
      <c r="A573" s="69"/>
      <c r="B573" s="70"/>
      <c r="C573" s="70"/>
      <c r="D573" s="70"/>
      <c r="E573" s="70"/>
      <c r="F573" s="70"/>
      <c r="G573" s="70"/>
      <c r="H573" s="70"/>
    </row>
    <row r="574" spans="1:8" s="830" customFormat="1" ht="15.75">
      <c r="A574" s="69"/>
      <c r="B574" s="70"/>
      <c r="C574" s="70"/>
      <c r="D574" s="70"/>
      <c r="E574" s="70"/>
      <c r="F574" s="70"/>
      <c r="G574" s="70"/>
      <c r="H574" s="70"/>
    </row>
    <row r="575" spans="1:8" s="830" customFormat="1" ht="15.75">
      <c r="A575" s="69"/>
      <c r="B575" s="70"/>
      <c r="C575" s="70"/>
      <c r="D575" s="70"/>
      <c r="E575" s="70"/>
      <c r="F575" s="70"/>
      <c r="G575" s="70"/>
      <c r="H575" s="70"/>
    </row>
    <row r="576" spans="1:8" s="830" customFormat="1" ht="15.75">
      <c r="A576" s="69"/>
      <c r="B576" s="70"/>
      <c r="C576" s="70"/>
      <c r="D576" s="70"/>
      <c r="E576" s="70"/>
      <c r="F576" s="70"/>
      <c r="G576" s="70"/>
      <c r="H576" s="70"/>
    </row>
    <row r="577" spans="1:8" s="830" customFormat="1" ht="15.75">
      <c r="A577" s="69"/>
      <c r="B577" s="70"/>
      <c r="C577" s="70"/>
      <c r="D577" s="70"/>
      <c r="E577" s="70"/>
      <c r="F577" s="70"/>
      <c r="G577" s="70"/>
      <c r="H577" s="70"/>
    </row>
    <row r="578" spans="1:8" s="830" customFormat="1" ht="15.75">
      <c r="A578" s="69"/>
      <c r="B578" s="70"/>
      <c r="C578" s="70"/>
      <c r="D578" s="70"/>
      <c r="E578" s="70"/>
      <c r="F578" s="70"/>
      <c r="G578" s="70"/>
      <c r="H578" s="70"/>
    </row>
    <row r="579" spans="1:8" s="830" customFormat="1" ht="15.75">
      <c r="A579" s="69"/>
      <c r="B579" s="70"/>
      <c r="C579" s="70"/>
      <c r="D579" s="70"/>
      <c r="E579" s="70"/>
      <c r="F579" s="70"/>
      <c r="G579" s="70"/>
      <c r="H579" s="70"/>
    </row>
    <row r="580" spans="1:8" s="830" customFormat="1" ht="15.75">
      <c r="A580" s="69"/>
      <c r="B580" s="70"/>
      <c r="C580" s="70"/>
      <c r="D580" s="70"/>
      <c r="E580" s="70"/>
      <c r="F580" s="70"/>
      <c r="G580" s="70"/>
      <c r="H580" s="70"/>
    </row>
    <row r="581" spans="1:8" s="830" customFormat="1" ht="15.75">
      <c r="A581" s="69"/>
      <c r="B581" s="70"/>
      <c r="C581" s="70"/>
      <c r="D581" s="70"/>
      <c r="E581" s="70"/>
      <c r="F581" s="70"/>
      <c r="G581" s="70"/>
      <c r="H581" s="70"/>
    </row>
    <row r="582" spans="1:8" s="830" customFormat="1" ht="15.75">
      <c r="A582" s="69"/>
      <c r="B582" s="70"/>
      <c r="C582" s="70"/>
      <c r="D582" s="70"/>
      <c r="E582" s="70"/>
      <c r="F582" s="70"/>
      <c r="G582" s="70"/>
      <c r="H582" s="70"/>
    </row>
    <row r="583" spans="1:8" s="830" customFormat="1" ht="15.75">
      <c r="A583" s="69"/>
      <c r="B583" s="70"/>
      <c r="C583" s="70"/>
      <c r="D583" s="70"/>
      <c r="E583" s="70"/>
      <c r="F583" s="70"/>
      <c r="G583" s="70"/>
      <c r="H583" s="70"/>
    </row>
    <row r="584" spans="1:8" s="830" customFormat="1" ht="15.75">
      <c r="A584" s="69"/>
      <c r="B584" s="70"/>
      <c r="C584" s="70"/>
      <c r="D584" s="70"/>
      <c r="E584" s="70"/>
      <c r="F584" s="70"/>
      <c r="G584" s="70"/>
      <c r="H584" s="70"/>
    </row>
    <row r="585" spans="1:8" s="830" customFormat="1" ht="15.75">
      <c r="A585" s="69"/>
      <c r="B585" s="70"/>
      <c r="C585" s="70"/>
      <c r="D585" s="70"/>
      <c r="E585" s="70"/>
      <c r="F585" s="70"/>
      <c r="G585" s="70"/>
      <c r="H585" s="70"/>
    </row>
    <row r="586" spans="1:8" s="830" customFormat="1" ht="15.75">
      <c r="A586" s="69"/>
      <c r="B586" s="70"/>
      <c r="C586" s="70"/>
      <c r="D586" s="70"/>
      <c r="E586" s="70"/>
      <c r="F586" s="70"/>
      <c r="G586" s="70"/>
      <c r="H586" s="70"/>
    </row>
    <row r="587" spans="1:8" s="830" customFormat="1" ht="15.75">
      <c r="A587" s="69"/>
      <c r="B587" s="70"/>
      <c r="C587" s="70"/>
      <c r="D587" s="70"/>
      <c r="E587" s="70"/>
      <c r="F587" s="70"/>
      <c r="G587" s="70"/>
      <c r="H587" s="70"/>
    </row>
    <row r="588" spans="1:8" s="830" customFormat="1" ht="15.75">
      <c r="A588" s="69"/>
      <c r="B588" s="70"/>
      <c r="C588" s="70"/>
      <c r="D588" s="70"/>
      <c r="E588" s="70"/>
      <c r="F588" s="70"/>
      <c r="G588" s="70"/>
      <c r="H588" s="70"/>
    </row>
    <row r="589" spans="1:8" s="830" customFormat="1" ht="15.75">
      <c r="A589" s="69"/>
      <c r="B589" s="70"/>
      <c r="C589" s="70"/>
      <c r="D589" s="70"/>
      <c r="E589" s="70"/>
      <c r="F589" s="70"/>
      <c r="G589" s="70"/>
      <c r="H589" s="70"/>
    </row>
    <row r="590" spans="1:8" s="830" customFormat="1" ht="15.75">
      <c r="A590" s="69"/>
      <c r="B590" s="70"/>
      <c r="C590" s="70"/>
      <c r="D590" s="70"/>
      <c r="E590" s="70"/>
      <c r="F590" s="70"/>
      <c r="G590" s="70"/>
      <c r="H590" s="70"/>
    </row>
    <row r="591" spans="1:8" s="830" customFormat="1" ht="15.75">
      <c r="A591" s="69"/>
      <c r="B591" s="70"/>
      <c r="C591" s="70"/>
      <c r="D591" s="70"/>
      <c r="E591" s="70"/>
      <c r="F591" s="70"/>
      <c r="G591" s="70"/>
      <c r="H591" s="70"/>
    </row>
    <row r="592" spans="1:8" s="830" customFormat="1" ht="15.75">
      <c r="A592" s="69"/>
      <c r="B592" s="70"/>
      <c r="C592" s="70"/>
      <c r="D592" s="70"/>
      <c r="E592" s="70"/>
      <c r="F592" s="70"/>
      <c r="G592" s="70"/>
      <c r="H592" s="70"/>
    </row>
    <row r="593" spans="1:8" s="830" customFormat="1" ht="15.75">
      <c r="A593" s="69"/>
      <c r="B593" s="70"/>
      <c r="C593" s="70"/>
      <c r="D593" s="70"/>
      <c r="E593" s="70"/>
      <c r="F593" s="70"/>
      <c r="G593" s="70"/>
      <c r="H593" s="70"/>
    </row>
    <row r="594" spans="1:8" s="830" customFormat="1" ht="15.75">
      <c r="A594" s="69"/>
      <c r="B594" s="70"/>
      <c r="C594" s="70"/>
      <c r="D594" s="70"/>
      <c r="E594" s="70"/>
      <c r="F594" s="70"/>
      <c r="G594" s="70"/>
      <c r="H594" s="70"/>
    </row>
    <row r="595" spans="1:8" s="830" customFormat="1" ht="15.75">
      <c r="A595" s="69"/>
      <c r="B595" s="70"/>
      <c r="C595" s="70"/>
      <c r="D595" s="70"/>
      <c r="E595" s="70"/>
      <c r="F595" s="70"/>
      <c r="G595" s="70"/>
      <c r="H595" s="70"/>
    </row>
    <row r="596" spans="1:8" s="830" customFormat="1" ht="15.75">
      <c r="A596" s="69"/>
      <c r="B596" s="70"/>
      <c r="C596" s="70"/>
      <c r="D596" s="70"/>
      <c r="E596" s="70"/>
      <c r="F596" s="70"/>
      <c r="G596" s="70"/>
      <c r="H596" s="70"/>
    </row>
    <row r="597" spans="1:8" s="830" customFormat="1" ht="15.75">
      <c r="A597" s="69"/>
      <c r="B597" s="70"/>
      <c r="C597" s="70"/>
      <c r="D597" s="70"/>
      <c r="E597" s="70"/>
      <c r="F597" s="70"/>
      <c r="G597" s="70"/>
      <c r="H597" s="70"/>
    </row>
    <row r="598" spans="1:8" s="830" customFormat="1" ht="15.75">
      <c r="A598" s="69"/>
      <c r="B598" s="70"/>
      <c r="C598" s="70"/>
      <c r="D598" s="70"/>
      <c r="E598" s="70"/>
      <c r="F598" s="70"/>
      <c r="G598" s="70"/>
      <c r="H598" s="70"/>
    </row>
    <row r="599" spans="1:8" s="830" customFormat="1" ht="15.75">
      <c r="A599" s="69"/>
      <c r="B599" s="70"/>
      <c r="C599" s="70"/>
      <c r="D599" s="70"/>
      <c r="E599" s="70"/>
      <c r="F599" s="70"/>
      <c r="G599" s="70"/>
      <c r="H599" s="70"/>
    </row>
    <row r="600" spans="1:8" s="830" customFormat="1" ht="15.75">
      <c r="A600" s="69"/>
      <c r="B600" s="70"/>
      <c r="C600" s="70"/>
      <c r="D600" s="70"/>
      <c r="E600" s="70"/>
      <c r="F600" s="70"/>
      <c r="G600" s="70"/>
      <c r="H600" s="70"/>
    </row>
    <row r="601" spans="1:8" s="830" customFormat="1" ht="15.75">
      <c r="A601" s="69"/>
      <c r="B601" s="70"/>
      <c r="C601" s="70"/>
      <c r="D601" s="70"/>
      <c r="E601" s="70"/>
      <c r="F601" s="70"/>
      <c r="G601" s="70"/>
      <c r="H601" s="70"/>
    </row>
    <row r="602" spans="1:8" s="830" customFormat="1" ht="15.75">
      <c r="A602" s="69"/>
      <c r="B602" s="70"/>
      <c r="C602" s="70"/>
      <c r="D602" s="70"/>
      <c r="E602" s="70"/>
      <c r="F602" s="70"/>
      <c r="G602" s="70"/>
      <c r="H602" s="70"/>
    </row>
    <row r="603" spans="1:8" s="830" customFormat="1" ht="15.75">
      <c r="A603" s="69"/>
      <c r="B603" s="70"/>
      <c r="C603" s="70"/>
      <c r="D603" s="70"/>
      <c r="E603" s="70"/>
      <c r="F603" s="70"/>
      <c r="G603" s="70"/>
      <c r="H603" s="70"/>
    </row>
    <row r="604" spans="1:8" s="830" customFormat="1" ht="15.75">
      <c r="A604" s="69"/>
      <c r="B604" s="70"/>
      <c r="C604" s="70"/>
      <c r="D604" s="70"/>
      <c r="E604" s="70"/>
      <c r="F604" s="70"/>
      <c r="G604" s="70"/>
      <c r="H604" s="70"/>
    </row>
    <row r="605" spans="1:8" s="830" customFormat="1" ht="15.75">
      <c r="A605" s="69"/>
      <c r="B605" s="70"/>
      <c r="C605" s="70"/>
      <c r="D605" s="70"/>
      <c r="E605" s="70"/>
      <c r="F605" s="70"/>
      <c r="G605" s="70"/>
      <c r="H605" s="70"/>
    </row>
    <row r="606" spans="1:8" s="830" customFormat="1" ht="15.75">
      <c r="A606" s="69"/>
      <c r="B606" s="70"/>
      <c r="C606" s="70"/>
      <c r="D606" s="70"/>
      <c r="E606" s="70"/>
      <c r="F606" s="70"/>
      <c r="G606" s="70"/>
      <c r="H606" s="70"/>
    </row>
    <row r="607" spans="1:8" s="830" customFormat="1" ht="15.75">
      <c r="A607" s="69"/>
      <c r="B607" s="70"/>
      <c r="C607" s="70"/>
      <c r="D607" s="70"/>
      <c r="E607" s="70"/>
      <c r="F607" s="70"/>
      <c r="G607" s="70"/>
      <c r="H607" s="70"/>
    </row>
    <row r="608" spans="1:8" s="830" customFormat="1" ht="15.75">
      <c r="A608" s="69"/>
      <c r="B608" s="70"/>
      <c r="C608" s="70"/>
      <c r="D608" s="70"/>
      <c r="E608" s="70"/>
      <c r="F608" s="70"/>
      <c r="G608" s="70"/>
      <c r="H608" s="70"/>
    </row>
    <row r="609" spans="1:8" s="830" customFormat="1" ht="15.75">
      <c r="A609" s="69"/>
      <c r="B609" s="70"/>
      <c r="C609" s="70"/>
      <c r="D609" s="70"/>
      <c r="E609" s="70"/>
      <c r="F609" s="70"/>
      <c r="G609" s="70"/>
      <c r="H609" s="70"/>
    </row>
    <row r="610" spans="1:8" s="830" customFormat="1" ht="15.75">
      <c r="A610" s="69"/>
      <c r="B610" s="70"/>
      <c r="C610" s="70"/>
      <c r="D610" s="70"/>
      <c r="E610" s="70"/>
      <c r="F610" s="70"/>
      <c r="G610" s="70"/>
      <c r="H610" s="70"/>
    </row>
    <row r="611" spans="1:8" s="830" customFormat="1" ht="15.75">
      <c r="A611" s="69"/>
      <c r="B611" s="70"/>
      <c r="C611" s="70"/>
      <c r="D611" s="70"/>
      <c r="E611" s="70"/>
      <c r="F611" s="70"/>
      <c r="G611" s="70"/>
      <c r="H611" s="70"/>
    </row>
    <row r="612" spans="1:8" s="830" customFormat="1" ht="15.75">
      <c r="A612" s="69"/>
      <c r="B612" s="70"/>
      <c r="C612" s="70"/>
      <c r="D612" s="70"/>
      <c r="E612" s="70"/>
      <c r="F612" s="70"/>
      <c r="G612" s="70"/>
      <c r="H612" s="70"/>
    </row>
    <row r="613" spans="1:8" s="830" customFormat="1" ht="15.75">
      <c r="A613" s="69"/>
      <c r="B613" s="70"/>
      <c r="C613" s="70"/>
      <c r="D613" s="70"/>
      <c r="E613" s="70"/>
      <c r="F613" s="70"/>
      <c r="G613" s="70"/>
      <c r="H613" s="70"/>
    </row>
    <row r="614" spans="1:8" s="830" customFormat="1" ht="15.75">
      <c r="A614" s="69"/>
      <c r="B614" s="70"/>
      <c r="C614" s="70"/>
      <c r="D614" s="70"/>
      <c r="E614" s="70"/>
      <c r="F614" s="70"/>
      <c r="G614" s="70"/>
      <c r="H614" s="70"/>
    </row>
    <row r="615" spans="1:8" s="830" customFormat="1" ht="15.75">
      <c r="A615" s="69"/>
      <c r="B615" s="70"/>
      <c r="C615" s="70"/>
      <c r="D615" s="70"/>
      <c r="E615" s="70"/>
      <c r="F615" s="70"/>
      <c r="G615" s="70"/>
      <c r="H615" s="70"/>
    </row>
    <row r="616" spans="1:8" s="830" customFormat="1" ht="15.75">
      <c r="A616" s="69"/>
      <c r="B616" s="70"/>
      <c r="C616" s="70"/>
      <c r="D616" s="70"/>
      <c r="E616" s="70"/>
      <c r="F616" s="70"/>
      <c r="G616" s="70"/>
      <c r="H616" s="70"/>
    </row>
    <row r="617" spans="1:8" s="830" customFormat="1" ht="15.75">
      <c r="A617" s="69"/>
      <c r="B617" s="70"/>
      <c r="C617" s="70"/>
      <c r="D617" s="70"/>
      <c r="E617" s="70"/>
      <c r="F617" s="70"/>
      <c r="G617" s="70"/>
      <c r="H617" s="70"/>
    </row>
    <row r="618" spans="1:8" s="830" customFormat="1" ht="15.75">
      <c r="A618" s="69"/>
      <c r="B618" s="70"/>
      <c r="C618" s="70"/>
      <c r="D618" s="70"/>
      <c r="E618" s="70"/>
      <c r="F618" s="70"/>
      <c r="G618" s="70"/>
      <c r="H618" s="70"/>
    </row>
    <row r="619" spans="1:8" s="830" customFormat="1" ht="15.75">
      <c r="A619" s="69"/>
      <c r="B619" s="70"/>
      <c r="C619" s="70"/>
      <c r="D619" s="70"/>
      <c r="E619" s="70"/>
      <c r="F619" s="70"/>
      <c r="G619" s="70"/>
      <c r="H619" s="70"/>
    </row>
    <row r="620" spans="1:8" s="830" customFormat="1" ht="15.75">
      <c r="A620" s="69"/>
      <c r="B620" s="70"/>
      <c r="C620" s="70"/>
      <c r="D620" s="70"/>
      <c r="E620" s="70"/>
      <c r="F620" s="70"/>
      <c r="G620" s="70"/>
      <c r="H620" s="70"/>
    </row>
    <row r="621" spans="1:8" s="830" customFormat="1" ht="15.75">
      <c r="A621" s="69"/>
      <c r="B621" s="70"/>
      <c r="C621" s="70"/>
      <c r="D621" s="70"/>
      <c r="E621" s="70"/>
      <c r="F621" s="70"/>
      <c r="G621" s="70"/>
      <c r="H621" s="70"/>
    </row>
    <row r="622" spans="1:8" s="830" customFormat="1" ht="15.75">
      <c r="A622" s="69"/>
      <c r="B622" s="70"/>
      <c r="C622" s="70"/>
      <c r="D622" s="70"/>
      <c r="E622" s="70"/>
      <c r="F622" s="70"/>
      <c r="G622" s="70"/>
      <c r="H622" s="70"/>
    </row>
    <row r="623" spans="1:8" s="830" customFormat="1" ht="15.75">
      <c r="A623" s="69"/>
      <c r="B623" s="70"/>
      <c r="C623" s="70"/>
      <c r="D623" s="70"/>
      <c r="E623" s="70"/>
      <c r="F623" s="70"/>
      <c r="G623" s="70"/>
      <c r="H623" s="70"/>
    </row>
    <row r="624" spans="1:8" s="830" customFormat="1" ht="15.75">
      <c r="A624" s="69"/>
      <c r="B624" s="70"/>
      <c r="C624" s="70"/>
      <c r="D624" s="70"/>
      <c r="E624" s="70"/>
      <c r="F624" s="70"/>
      <c r="G624" s="70"/>
      <c r="H624" s="70"/>
    </row>
    <row r="625" spans="1:8" s="830" customFormat="1" ht="15.75">
      <c r="A625" s="69"/>
      <c r="B625" s="70"/>
      <c r="C625" s="70"/>
      <c r="D625" s="70"/>
      <c r="E625" s="70"/>
      <c r="F625" s="70"/>
      <c r="G625" s="70"/>
      <c r="H625" s="70"/>
    </row>
    <row r="626" spans="1:8" s="830" customFormat="1" ht="15.75">
      <c r="A626" s="69"/>
      <c r="B626" s="70"/>
      <c r="C626" s="70"/>
      <c r="D626" s="70"/>
      <c r="E626" s="70"/>
      <c r="F626" s="70"/>
      <c r="G626" s="70"/>
      <c r="H626" s="70"/>
    </row>
    <row r="627" spans="1:8" s="830" customFormat="1" ht="15.75">
      <c r="A627" s="69"/>
      <c r="B627" s="70"/>
      <c r="C627" s="70"/>
      <c r="D627" s="70"/>
      <c r="E627" s="70"/>
      <c r="F627" s="70"/>
      <c r="G627" s="70"/>
      <c r="H627" s="70"/>
    </row>
    <row r="628" spans="1:8" s="830" customFormat="1" ht="15.75">
      <c r="A628" s="69"/>
      <c r="B628" s="70"/>
      <c r="C628" s="70"/>
      <c r="D628" s="70"/>
      <c r="E628" s="70"/>
      <c r="F628" s="70"/>
      <c r="G628" s="70"/>
      <c r="H628" s="70"/>
    </row>
    <row r="629" spans="1:8" s="830" customFormat="1" ht="15.75">
      <c r="A629" s="69"/>
      <c r="B629" s="70"/>
      <c r="C629" s="70"/>
      <c r="D629" s="70"/>
      <c r="E629" s="70"/>
      <c r="F629" s="70"/>
      <c r="G629" s="70"/>
      <c r="H629" s="70"/>
    </row>
    <row r="630" spans="1:8" s="830" customFormat="1" ht="15.75">
      <c r="A630" s="69"/>
      <c r="B630" s="70"/>
      <c r="C630" s="70"/>
      <c r="D630" s="70"/>
      <c r="E630" s="70"/>
      <c r="F630" s="70"/>
      <c r="G630" s="70"/>
      <c r="H630" s="70"/>
    </row>
    <row r="631" spans="1:8" s="830" customFormat="1" ht="15.75">
      <c r="A631" s="69"/>
      <c r="B631" s="70"/>
      <c r="C631" s="70"/>
      <c r="D631" s="70"/>
      <c r="E631" s="70"/>
      <c r="F631" s="70"/>
      <c r="G631" s="70"/>
      <c r="H631" s="70"/>
    </row>
    <row r="632" spans="1:8" s="830" customFormat="1" ht="15.75">
      <c r="A632" s="69"/>
      <c r="B632" s="70"/>
      <c r="C632" s="70"/>
      <c r="D632" s="70"/>
      <c r="E632" s="70"/>
      <c r="F632" s="70"/>
      <c r="G632" s="70"/>
      <c r="H632" s="70"/>
    </row>
    <row r="633" spans="1:8" s="830" customFormat="1" ht="15.75">
      <c r="A633" s="69"/>
      <c r="B633" s="70"/>
      <c r="C633" s="70"/>
      <c r="D633" s="70"/>
      <c r="E633" s="70"/>
      <c r="F633" s="70"/>
      <c r="G633" s="70"/>
      <c r="H633" s="70"/>
    </row>
    <row r="634" spans="1:8" s="830" customFormat="1" ht="15.75">
      <c r="A634" s="69"/>
      <c r="B634" s="70"/>
      <c r="C634" s="70"/>
      <c r="D634" s="70"/>
      <c r="E634" s="70"/>
      <c r="F634" s="70"/>
      <c r="G634" s="70"/>
      <c r="H634" s="70"/>
    </row>
    <row r="635" spans="1:8" s="830" customFormat="1" ht="15.75">
      <c r="A635" s="69"/>
      <c r="B635" s="70"/>
      <c r="C635" s="70"/>
      <c r="D635" s="70"/>
      <c r="E635" s="70"/>
      <c r="F635" s="70"/>
      <c r="G635" s="70"/>
      <c r="H635" s="70"/>
    </row>
    <row r="636" spans="1:8" s="830" customFormat="1" ht="15.75">
      <c r="A636" s="69"/>
      <c r="B636" s="70"/>
      <c r="C636" s="70"/>
      <c r="D636" s="70"/>
      <c r="E636" s="70"/>
      <c r="F636" s="70"/>
      <c r="G636" s="70"/>
      <c r="H636" s="70"/>
    </row>
    <row r="637" spans="1:8" s="830" customFormat="1" ht="15.75">
      <c r="A637" s="69"/>
      <c r="B637" s="70"/>
      <c r="C637" s="70"/>
      <c r="D637" s="70"/>
      <c r="E637" s="70"/>
      <c r="F637" s="70"/>
      <c r="G637" s="70"/>
      <c r="H637" s="70"/>
    </row>
    <row r="638" spans="1:8" s="830" customFormat="1" ht="15.75">
      <c r="A638" s="69"/>
      <c r="B638" s="70"/>
      <c r="C638" s="70"/>
      <c r="D638" s="70"/>
      <c r="E638" s="70"/>
      <c r="F638" s="70"/>
      <c r="G638" s="70"/>
      <c r="H638" s="70"/>
    </row>
    <row r="639" spans="1:8" s="830" customFormat="1" ht="15.75">
      <c r="A639" s="69"/>
      <c r="B639" s="70"/>
      <c r="C639" s="70"/>
      <c r="D639" s="70"/>
      <c r="E639" s="70"/>
      <c r="F639" s="70"/>
      <c r="G639" s="70"/>
      <c r="H639" s="70"/>
    </row>
    <row r="640" spans="1:8" s="830" customFormat="1" ht="15.75">
      <c r="A640" s="69"/>
      <c r="B640" s="70"/>
      <c r="C640" s="70"/>
      <c r="D640" s="70"/>
      <c r="E640" s="70"/>
      <c r="F640" s="70"/>
      <c r="G640" s="70"/>
      <c r="H640" s="70"/>
    </row>
    <row r="641" spans="1:8" s="830" customFormat="1" ht="15.75">
      <c r="A641" s="69"/>
      <c r="B641" s="70"/>
      <c r="C641" s="70"/>
      <c r="D641" s="70"/>
      <c r="E641" s="70"/>
      <c r="F641" s="70"/>
      <c r="G641" s="70"/>
      <c r="H641" s="70"/>
    </row>
    <row r="642" spans="1:8" s="830" customFormat="1" ht="15.75">
      <c r="A642" s="69"/>
      <c r="B642" s="70"/>
      <c r="C642" s="70"/>
      <c r="D642" s="70"/>
      <c r="E642" s="70"/>
      <c r="F642" s="70"/>
      <c r="G642" s="70"/>
      <c r="H642" s="70"/>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K12" sqref="K12"/>
    </sheetView>
  </sheetViews>
  <sheetFormatPr defaultColWidth="11.42578125" defaultRowHeight="15"/>
  <cols>
    <col min="1" max="1" width="78.28515625" style="71" customWidth="1"/>
    <col min="2" max="3" width="7.85546875" style="70" customWidth="1"/>
    <col min="4" max="4" width="8.28515625" style="70" bestFit="1" customWidth="1"/>
    <col min="5" max="6" width="7.85546875" style="70" customWidth="1"/>
    <col min="7" max="7" width="9.28515625" style="70" bestFit="1" customWidth="1"/>
    <col min="8" max="8" width="12.7109375" style="70" customWidth="1"/>
    <col min="9" max="256" width="11.42578125" style="830"/>
    <col min="257" max="257" width="70" style="830" customWidth="1"/>
    <col min="258" max="259" width="7.85546875" style="830" customWidth="1"/>
    <col min="260" max="260" width="8.28515625" style="830" bestFit="1" customWidth="1"/>
    <col min="261" max="262" width="7.85546875" style="830" customWidth="1"/>
    <col min="263" max="263" width="9.28515625" style="830" bestFit="1" customWidth="1"/>
    <col min="264" max="264" width="12.7109375" style="830" customWidth="1"/>
    <col min="265" max="512" width="11.42578125" style="830"/>
    <col min="513" max="513" width="70" style="830" customWidth="1"/>
    <col min="514" max="515" width="7.85546875" style="830" customWidth="1"/>
    <col min="516" max="516" width="8.28515625" style="830" bestFit="1" customWidth="1"/>
    <col min="517" max="518" width="7.85546875" style="830" customWidth="1"/>
    <col min="519" max="519" width="9.28515625" style="830" bestFit="1" customWidth="1"/>
    <col min="520" max="520" width="12.7109375" style="830" customWidth="1"/>
    <col min="521" max="768" width="11.42578125" style="830"/>
    <col min="769" max="769" width="70" style="830" customWidth="1"/>
    <col min="770" max="771" width="7.85546875" style="830" customWidth="1"/>
    <col min="772" max="772" width="8.28515625" style="830" bestFit="1" customWidth="1"/>
    <col min="773" max="774" width="7.85546875" style="830" customWidth="1"/>
    <col min="775" max="775" width="9.28515625" style="830" bestFit="1" customWidth="1"/>
    <col min="776" max="776" width="12.7109375" style="830" customWidth="1"/>
    <col min="777" max="1024" width="11.42578125" style="830"/>
    <col min="1025" max="1025" width="70" style="830" customWidth="1"/>
    <col min="1026" max="1027" width="7.85546875" style="830" customWidth="1"/>
    <col min="1028" max="1028" width="8.28515625" style="830" bestFit="1" customWidth="1"/>
    <col min="1029" max="1030" width="7.85546875" style="830" customWidth="1"/>
    <col min="1031" max="1031" width="9.28515625" style="830" bestFit="1" customWidth="1"/>
    <col min="1032" max="1032" width="12.7109375" style="830" customWidth="1"/>
    <col min="1033" max="1280" width="11.42578125" style="830"/>
    <col min="1281" max="1281" width="70" style="830" customWidth="1"/>
    <col min="1282" max="1283" width="7.85546875" style="830" customWidth="1"/>
    <col min="1284" max="1284" width="8.28515625" style="830" bestFit="1" customWidth="1"/>
    <col min="1285" max="1286" width="7.85546875" style="830" customWidth="1"/>
    <col min="1287" max="1287" width="9.28515625" style="830" bestFit="1" customWidth="1"/>
    <col min="1288" max="1288" width="12.7109375" style="830" customWidth="1"/>
    <col min="1289" max="1536" width="11.42578125" style="830"/>
    <col min="1537" max="1537" width="70" style="830" customWidth="1"/>
    <col min="1538" max="1539" width="7.85546875" style="830" customWidth="1"/>
    <col min="1540" max="1540" width="8.28515625" style="830" bestFit="1" customWidth="1"/>
    <col min="1541" max="1542" width="7.85546875" style="830" customWidth="1"/>
    <col min="1543" max="1543" width="9.28515625" style="830" bestFit="1" customWidth="1"/>
    <col min="1544" max="1544" width="12.7109375" style="830" customWidth="1"/>
    <col min="1545" max="1792" width="11.42578125" style="830"/>
    <col min="1793" max="1793" width="70" style="830" customWidth="1"/>
    <col min="1794" max="1795" width="7.85546875" style="830" customWidth="1"/>
    <col min="1796" max="1796" width="8.28515625" style="830" bestFit="1" customWidth="1"/>
    <col min="1797" max="1798" width="7.85546875" style="830" customWidth="1"/>
    <col min="1799" max="1799" width="9.28515625" style="830" bestFit="1" customWidth="1"/>
    <col min="1800" max="1800" width="12.7109375" style="830" customWidth="1"/>
    <col min="1801" max="2048" width="11.42578125" style="830"/>
    <col min="2049" max="2049" width="70" style="830" customWidth="1"/>
    <col min="2050" max="2051" width="7.85546875" style="830" customWidth="1"/>
    <col min="2052" max="2052" width="8.28515625" style="830" bestFit="1" customWidth="1"/>
    <col min="2053" max="2054" width="7.85546875" style="830" customWidth="1"/>
    <col min="2055" max="2055" width="9.28515625" style="830" bestFit="1" customWidth="1"/>
    <col min="2056" max="2056" width="12.7109375" style="830" customWidth="1"/>
    <col min="2057" max="2304" width="11.42578125" style="830"/>
    <col min="2305" max="2305" width="70" style="830" customWidth="1"/>
    <col min="2306" max="2307" width="7.85546875" style="830" customWidth="1"/>
    <col min="2308" max="2308" width="8.28515625" style="830" bestFit="1" customWidth="1"/>
    <col min="2309" max="2310" width="7.85546875" style="830" customWidth="1"/>
    <col min="2311" max="2311" width="9.28515625" style="830" bestFit="1" customWidth="1"/>
    <col min="2312" max="2312" width="12.7109375" style="830" customWidth="1"/>
    <col min="2313" max="2560" width="11.42578125" style="830"/>
    <col min="2561" max="2561" width="70" style="830" customWidth="1"/>
    <col min="2562" max="2563" width="7.85546875" style="830" customWidth="1"/>
    <col min="2564" max="2564" width="8.28515625" style="830" bestFit="1" customWidth="1"/>
    <col min="2565" max="2566" width="7.85546875" style="830" customWidth="1"/>
    <col min="2567" max="2567" width="9.28515625" style="830" bestFit="1" customWidth="1"/>
    <col min="2568" max="2568" width="12.7109375" style="830" customWidth="1"/>
    <col min="2569" max="2816" width="11.42578125" style="830"/>
    <col min="2817" max="2817" width="70" style="830" customWidth="1"/>
    <col min="2818" max="2819" width="7.85546875" style="830" customWidth="1"/>
    <col min="2820" max="2820" width="8.28515625" style="830" bestFit="1" customWidth="1"/>
    <col min="2821" max="2822" width="7.85546875" style="830" customWidth="1"/>
    <col min="2823" max="2823" width="9.28515625" style="830" bestFit="1" customWidth="1"/>
    <col min="2824" max="2824" width="12.7109375" style="830" customWidth="1"/>
    <col min="2825" max="3072" width="11.42578125" style="830"/>
    <col min="3073" max="3073" width="70" style="830" customWidth="1"/>
    <col min="3074" max="3075" width="7.85546875" style="830" customWidth="1"/>
    <col min="3076" max="3076" width="8.28515625" style="830" bestFit="1" customWidth="1"/>
    <col min="3077" max="3078" width="7.85546875" style="830" customWidth="1"/>
    <col min="3079" max="3079" width="9.28515625" style="830" bestFit="1" customWidth="1"/>
    <col min="3080" max="3080" width="12.7109375" style="830" customWidth="1"/>
    <col min="3081" max="3328" width="11.42578125" style="830"/>
    <col min="3329" max="3329" width="70" style="830" customWidth="1"/>
    <col min="3330" max="3331" width="7.85546875" style="830" customWidth="1"/>
    <col min="3332" max="3332" width="8.28515625" style="830" bestFit="1" customWidth="1"/>
    <col min="3333" max="3334" width="7.85546875" style="830" customWidth="1"/>
    <col min="3335" max="3335" width="9.28515625" style="830" bestFit="1" customWidth="1"/>
    <col min="3336" max="3336" width="12.7109375" style="830" customWidth="1"/>
    <col min="3337" max="3584" width="11.42578125" style="830"/>
    <col min="3585" max="3585" width="70" style="830" customWidth="1"/>
    <col min="3586" max="3587" width="7.85546875" style="830" customWidth="1"/>
    <col min="3588" max="3588" width="8.28515625" style="830" bestFit="1" customWidth="1"/>
    <col min="3589" max="3590" width="7.85546875" style="830" customWidth="1"/>
    <col min="3591" max="3591" width="9.28515625" style="830" bestFit="1" customWidth="1"/>
    <col min="3592" max="3592" width="12.7109375" style="830" customWidth="1"/>
    <col min="3593" max="3840" width="11.42578125" style="830"/>
    <col min="3841" max="3841" width="70" style="830" customWidth="1"/>
    <col min="3842" max="3843" width="7.85546875" style="830" customWidth="1"/>
    <col min="3844" max="3844" width="8.28515625" style="830" bestFit="1" customWidth="1"/>
    <col min="3845" max="3846" width="7.85546875" style="830" customWidth="1"/>
    <col min="3847" max="3847" width="9.28515625" style="830" bestFit="1" customWidth="1"/>
    <col min="3848" max="3848" width="12.7109375" style="830" customWidth="1"/>
    <col min="3849" max="4096" width="11.42578125" style="830"/>
    <col min="4097" max="4097" width="70" style="830" customWidth="1"/>
    <col min="4098" max="4099" width="7.85546875" style="830" customWidth="1"/>
    <col min="4100" max="4100" width="8.28515625" style="830" bestFit="1" customWidth="1"/>
    <col min="4101" max="4102" width="7.85546875" style="830" customWidth="1"/>
    <col min="4103" max="4103" width="9.28515625" style="830" bestFit="1" customWidth="1"/>
    <col min="4104" max="4104" width="12.7109375" style="830" customWidth="1"/>
    <col min="4105" max="4352" width="11.42578125" style="830"/>
    <col min="4353" max="4353" width="70" style="830" customWidth="1"/>
    <col min="4354" max="4355" width="7.85546875" style="830" customWidth="1"/>
    <col min="4356" max="4356" width="8.28515625" style="830" bestFit="1" customWidth="1"/>
    <col min="4357" max="4358" width="7.85546875" style="830" customWidth="1"/>
    <col min="4359" max="4359" width="9.28515625" style="830" bestFit="1" customWidth="1"/>
    <col min="4360" max="4360" width="12.7109375" style="830" customWidth="1"/>
    <col min="4361" max="4608" width="11.42578125" style="830"/>
    <col min="4609" max="4609" width="70" style="830" customWidth="1"/>
    <col min="4610" max="4611" width="7.85546875" style="830" customWidth="1"/>
    <col min="4612" max="4612" width="8.28515625" style="830" bestFit="1" customWidth="1"/>
    <col min="4613" max="4614" width="7.85546875" style="830" customWidth="1"/>
    <col min="4615" max="4615" width="9.28515625" style="830" bestFit="1" customWidth="1"/>
    <col min="4616" max="4616" width="12.7109375" style="830" customWidth="1"/>
    <col min="4617" max="4864" width="11.42578125" style="830"/>
    <col min="4865" max="4865" width="70" style="830" customWidth="1"/>
    <col min="4866" max="4867" width="7.85546875" style="830" customWidth="1"/>
    <col min="4868" max="4868" width="8.28515625" style="830" bestFit="1" customWidth="1"/>
    <col min="4869" max="4870" width="7.85546875" style="830" customWidth="1"/>
    <col min="4871" max="4871" width="9.28515625" style="830" bestFit="1" customWidth="1"/>
    <col min="4872" max="4872" width="12.7109375" style="830" customWidth="1"/>
    <col min="4873" max="5120" width="11.42578125" style="830"/>
    <col min="5121" max="5121" width="70" style="830" customWidth="1"/>
    <col min="5122" max="5123" width="7.85546875" style="830" customWidth="1"/>
    <col min="5124" max="5124" width="8.28515625" style="830" bestFit="1" customWidth="1"/>
    <col min="5125" max="5126" width="7.85546875" style="830" customWidth="1"/>
    <col min="5127" max="5127" width="9.28515625" style="830" bestFit="1" customWidth="1"/>
    <col min="5128" max="5128" width="12.7109375" style="830" customWidth="1"/>
    <col min="5129" max="5376" width="11.42578125" style="830"/>
    <col min="5377" max="5377" width="70" style="830" customWidth="1"/>
    <col min="5378" max="5379" width="7.85546875" style="830" customWidth="1"/>
    <col min="5380" max="5380" width="8.28515625" style="830" bestFit="1" customWidth="1"/>
    <col min="5381" max="5382" width="7.85546875" style="830" customWidth="1"/>
    <col min="5383" max="5383" width="9.28515625" style="830" bestFit="1" customWidth="1"/>
    <col min="5384" max="5384" width="12.7109375" style="830" customWidth="1"/>
    <col min="5385" max="5632" width="11.42578125" style="830"/>
    <col min="5633" max="5633" width="70" style="830" customWidth="1"/>
    <col min="5634" max="5635" width="7.85546875" style="830" customWidth="1"/>
    <col min="5636" max="5636" width="8.28515625" style="830" bestFit="1" customWidth="1"/>
    <col min="5637" max="5638" width="7.85546875" style="830" customWidth="1"/>
    <col min="5639" max="5639" width="9.28515625" style="830" bestFit="1" customWidth="1"/>
    <col min="5640" max="5640" width="12.7109375" style="830" customWidth="1"/>
    <col min="5641" max="5888" width="11.42578125" style="830"/>
    <col min="5889" max="5889" width="70" style="830" customWidth="1"/>
    <col min="5890" max="5891" width="7.85546875" style="830" customWidth="1"/>
    <col min="5892" max="5892" width="8.28515625" style="830" bestFit="1" customWidth="1"/>
    <col min="5893" max="5894" width="7.85546875" style="830" customWidth="1"/>
    <col min="5895" max="5895" width="9.28515625" style="830" bestFit="1" customWidth="1"/>
    <col min="5896" max="5896" width="12.7109375" style="830" customWidth="1"/>
    <col min="5897" max="6144" width="11.42578125" style="830"/>
    <col min="6145" max="6145" width="70" style="830" customWidth="1"/>
    <col min="6146" max="6147" width="7.85546875" style="830" customWidth="1"/>
    <col min="6148" max="6148" width="8.28515625" style="830" bestFit="1" customWidth="1"/>
    <col min="6149" max="6150" width="7.85546875" style="830" customWidth="1"/>
    <col min="6151" max="6151" width="9.28515625" style="830" bestFit="1" customWidth="1"/>
    <col min="6152" max="6152" width="12.7109375" style="830" customWidth="1"/>
    <col min="6153" max="6400" width="11.42578125" style="830"/>
    <col min="6401" max="6401" width="70" style="830" customWidth="1"/>
    <col min="6402" max="6403" width="7.85546875" style="830" customWidth="1"/>
    <col min="6404" max="6404" width="8.28515625" style="830" bestFit="1" customWidth="1"/>
    <col min="6405" max="6406" width="7.85546875" style="830" customWidth="1"/>
    <col min="6407" max="6407" width="9.28515625" style="830" bestFit="1" customWidth="1"/>
    <col min="6408" max="6408" width="12.7109375" style="830" customWidth="1"/>
    <col min="6409" max="6656" width="11.42578125" style="830"/>
    <col min="6657" max="6657" width="70" style="830" customWidth="1"/>
    <col min="6658" max="6659" width="7.85546875" style="830" customWidth="1"/>
    <col min="6660" max="6660" width="8.28515625" style="830" bestFit="1" customWidth="1"/>
    <col min="6661" max="6662" width="7.85546875" style="830" customWidth="1"/>
    <col min="6663" max="6663" width="9.28515625" style="830" bestFit="1" customWidth="1"/>
    <col min="6664" max="6664" width="12.7109375" style="830" customWidth="1"/>
    <col min="6665" max="6912" width="11.42578125" style="830"/>
    <col min="6913" max="6913" width="70" style="830" customWidth="1"/>
    <col min="6914" max="6915" width="7.85546875" style="830" customWidth="1"/>
    <col min="6916" max="6916" width="8.28515625" style="830" bestFit="1" customWidth="1"/>
    <col min="6917" max="6918" width="7.85546875" style="830" customWidth="1"/>
    <col min="6919" max="6919" width="9.28515625" style="830" bestFit="1" customWidth="1"/>
    <col min="6920" max="6920" width="12.7109375" style="830" customWidth="1"/>
    <col min="6921" max="7168" width="11.42578125" style="830"/>
    <col min="7169" max="7169" width="70" style="830" customWidth="1"/>
    <col min="7170" max="7171" width="7.85546875" style="830" customWidth="1"/>
    <col min="7172" max="7172" width="8.28515625" style="830" bestFit="1" customWidth="1"/>
    <col min="7173" max="7174" width="7.85546875" style="830" customWidth="1"/>
    <col min="7175" max="7175" width="9.28515625" style="830" bestFit="1" customWidth="1"/>
    <col min="7176" max="7176" width="12.7109375" style="830" customWidth="1"/>
    <col min="7177" max="7424" width="11.42578125" style="830"/>
    <col min="7425" max="7425" width="70" style="830" customWidth="1"/>
    <col min="7426" max="7427" width="7.85546875" style="830" customWidth="1"/>
    <col min="7428" max="7428" width="8.28515625" style="830" bestFit="1" customWidth="1"/>
    <col min="7429" max="7430" width="7.85546875" style="830" customWidth="1"/>
    <col min="7431" max="7431" width="9.28515625" style="830" bestFit="1" customWidth="1"/>
    <col min="7432" max="7432" width="12.7109375" style="830" customWidth="1"/>
    <col min="7433" max="7680" width="11.42578125" style="830"/>
    <col min="7681" max="7681" width="70" style="830" customWidth="1"/>
    <col min="7682" max="7683" width="7.85546875" style="830" customWidth="1"/>
    <col min="7684" max="7684" width="8.28515625" style="830" bestFit="1" customWidth="1"/>
    <col min="7685" max="7686" width="7.85546875" style="830" customWidth="1"/>
    <col min="7687" max="7687" width="9.28515625" style="830" bestFit="1" customWidth="1"/>
    <col min="7688" max="7688" width="12.7109375" style="830" customWidth="1"/>
    <col min="7689" max="7936" width="11.42578125" style="830"/>
    <col min="7937" max="7937" width="70" style="830" customWidth="1"/>
    <col min="7938" max="7939" width="7.85546875" style="830" customWidth="1"/>
    <col min="7940" max="7940" width="8.28515625" style="830" bestFit="1" customWidth="1"/>
    <col min="7941" max="7942" width="7.85546875" style="830" customWidth="1"/>
    <col min="7943" max="7943" width="9.28515625" style="830" bestFit="1" customWidth="1"/>
    <col min="7944" max="7944" width="12.7109375" style="830" customWidth="1"/>
    <col min="7945" max="8192" width="11.42578125" style="830"/>
    <col min="8193" max="8193" width="70" style="830" customWidth="1"/>
    <col min="8194" max="8195" width="7.85546875" style="830" customWidth="1"/>
    <col min="8196" max="8196" width="8.28515625" style="830" bestFit="1" customWidth="1"/>
    <col min="8197" max="8198" width="7.85546875" style="830" customWidth="1"/>
    <col min="8199" max="8199" width="9.28515625" style="830" bestFit="1" customWidth="1"/>
    <col min="8200" max="8200" width="12.7109375" style="830" customWidth="1"/>
    <col min="8201" max="8448" width="11.42578125" style="830"/>
    <col min="8449" max="8449" width="70" style="830" customWidth="1"/>
    <col min="8450" max="8451" width="7.85546875" style="830" customWidth="1"/>
    <col min="8452" max="8452" width="8.28515625" style="830" bestFit="1" customWidth="1"/>
    <col min="8453" max="8454" width="7.85546875" style="830" customWidth="1"/>
    <col min="8455" max="8455" width="9.28515625" style="830" bestFit="1" customWidth="1"/>
    <col min="8456" max="8456" width="12.7109375" style="830" customWidth="1"/>
    <col min="8457" max="8704" width="11.42578125" style="830"/>
    <col min="8705" max="8705" width="70" style="830" customWidth="1"/>
    <col min="8706" max="8707" width="7.85546875" style="830" customWidth="1"/>
    <col min="8708" max="8708" width="8.28515625" style="830" bestFit="1" customWidth="1"/>
    <col min="8709" max="8710" width="7.85546875" style="830" customWidth="1"/>
    <col min="8711" max="8711" width="9.28515625" style="830" bestFit="1" customWidth="1"/>
    <col min="8712" max="8712" width="12.7109375" style="830" customWidth="1"/>
    <col min="8713" max="8960" width="11.42578125" style="830"/>
    <col min="8961" max="8961" width="70" style="830" customWidth="1"/>
    <col min="8962" max="8963" width="7.85546875" style="830" customWidth="1"/>
    <col min="8964" max="8964" width="8.28515625" style="830" bestFit="1" customWidth="1"/>
    <col min="8965" max="8966" width="7.85546875" style="830" customWidth="1"/>
    <col min="8967" max="8967" width="9.28515625" style="830" bestFit="1" customWidth="1"/>
    <col min="8968" max="8968" width="12.7109375" style="830" customWidth="1"/>
    <col min="8969" max="9216" width="11.42578125" style="830"/>
    <col min="9217" max="9217" width="70" style="830" customWidth="1"/>
    <col min="9218" max="9219" width="7.85546875" style="830" customWidth="1"/>
    <col min="9220" max="9220" width="8.28515625" style="830" bestFit="1" customWidth="1"/>
    <col min="9221" max="9222" width="7.85546875" style="830" customWidth="1"/>
    <col min="9223" max="9223" width="9.28515625" style="830" bestFit="1" customWidth="1"/>
    <col min="9224" max="9224" width="12.7109375" style="830" customWidth="1"/>
    <col min="9225" max="9472" width="11.42578125" style="830"/>
    <col min="9473" max="9473" width="70" style="830" customWidth="1"/>
    <col min="9474" max="9475" width="7.85546875" style="830" customWidth="1"/>
    <col min="9476" max="9476" width="8.28515625" style="830" bestFit="1" customWidth="1"/>
    <col min="9477" max="9478" width="7.85546875" style="830" customWidth="1"/>
    <col min="9479" max="9479" width="9.28515625" style="830" bestFit="1" customWidth="1"/>
    <col min="9480" max="9480" width="12.7109375" style="830" customWidth="1"/>
    <col min="9481" max="9728" width="11.42578125" style="830"/>
    <col min="9729" max="9729" width="70" style="830" customWidth="1"/>
    <col min="9730" max="9731" width="7.85546875" style="830" customWidth="1"/>
    <col min="9732" max="9732" width="8.28515625" style="830" bestFit="1" customWidth="1"/>
    <col min="9733" max="9734" width="7.85546875" style="830" customWidth="1"/>
    <col min="9735" max="9735" width="9.28515625" style="830" bestFit="1" customWidth="1"/>
    <col min="9736" max="9736" width="12.7109375" style="830" customWidth="1"/>
    <col min="9737" max="9984" width="11.42578125" style="830"/>
    <col min="9985" max="9985" width="70" style="830" customWidth="1"/>
    <col min="9986" max="9987" width="7.85546875" style="830" customWidth="1"/>
    <col min="9988" max="9988" width="8.28515625" style="830" bestFit="1" customWidth="1"/>
    <col min="9989" max="9990" width="7.85546875" style="830" customWidth="1"/>
    <col min="9991" max="9991" width="9.28515625" style="830" bestFit="1" customWidth="1"/>
    <col min="9992" max="9992" width="12.7109375" style="830" customWidth="1"/>
    <col min="9993" max="10240" width="11.42578125" style="830"/>
    <col min="10241" max="10241" width="70" style="830" customWidth="1"/>
    <col min="10242" max="10243" width="7.85546875" style="830" customWidth="1"/>
    <col min="10244" max="10244" width="8.28515625" style="830" bestFit="1" customWidth="1"/>
    <col min="10245" max="10246" width="7.85546875" style="830" customWidth="1"/>
    <col min="10247" max="10247" width="9.28515625" style="830" bestFit="1" customWidth="1"/>
    <col min="10248" max="10248" width="12.7109375" style="830" customWidth="1"/>
    <col min="10249" max="10496" width="11.42578125" style="830"/>
    <col min="10497" max="10497" width="70" style="830" customWidth="1"/>
    <col min="10498" max="10499" width="7.85546875" style="830" customWidth="1"/>
    <col min="10500" max="10500" width="8.28515625" style="830" bestFit="1" customWidth="1"/>
    <col min="10501" max="10502" width="7.85546875" style="830" customWidth="1"/>
    <col min="10503" max="10503" width="9.28515625" style="830" bestFit="1" customWidth="1"/>
    <col min="10504" max="10504" width="12.7109375" style="830" customWidth="1"/>
    <col min="10505" max="10752" width="11.42578125" style="830"/>
    <col min="10753" max="10753" width="70" style="830" customWidth="1"/>
    <col min="10754" max="10755" width="7.85546875" style="830" customWidth="1"/>
    <col min="10756" max="10756" width="8.28515625" style="830" bestFit="1" customWidth="1"/>
    <col min="10757" max="10758" width="7.85546875" style="830" customWidth="1"/>
    <col min="10759" max="10759" width="9.28515625" style="830" bestFit="1" customWidth="1"/>
    <col min="10760" max="10760" width="12.7109375" style="830" customWidth="1"/>
    <col min="10761" max="11008" width="11.42578125" style="830"/>
    <col min="11009" max="11009" width="70" style="830" customWidth="1"/>
    <col min="11010" max="11011" width="7.85546875" style="830" customWidth="1"/>
    <col min="11012" max="11012" width="8.28515625" style="830" bestFit="1" customWidth="1"/>
    <col min="11013" max="11014" width="7.85546875" style="830" customWidth="1"/>
    <col min="11015" max="11015" width="9.28515625" style="830" bestFit="1" customWidth="1"/>
    <col min="11016" max="11016" width="12.7109375" style="830" customWidth="1"/>
    <col min="11017" max="11264" width="11.42578125" style="830"/>
    <col min="11265" max="11265" width="70" style="830" customWidth="1"/>
    <col min="11266" max="11267" width="7.85546875" style="830" customWidth="1"/>
    <col min="11268" max="11268" width="8.28515625" style="830" bestFit="1" customWidth="1"/>
    <col min="11269" max="11270" width="7.85546875" style="830" customWidth="1"/>
    <col min="11271" max="11271" width="9.28515625" style="830" bestFit="1" customWidth="1"/>
    <col min="11272" max="11272" width="12.7109375" style="830" customWidth="1"/>
    <col min="11273" max="11520" width="11.42578125" style="830"/>
    <col min="11521" max="11521" width="70" style="830" customWidth="1"/>
    <col min="11522" max="11523" width="7.85546875" style="830" customWidth="1"/>
    <col min="11524" max="11524" width="8.28515625" style="830" bestFit="1" customWidth="1"/>
    <col min="11525" max="11526" width="7.85546875" style="830" customWidth="1"/>
    <col min="11527" max="11527" width="9.28515625" style="830" bestFit="1" customWidth="1"/>
    <col min="11528" max="11528" width="12.7109375" style="830" customWidth="1"/>
    <col min="11529" max="11776" width="11.42578125" style="830"/>
    <col min="11777" max="11777" width="70" style="830" customWidth="1"/>
    <col min="11778" max="11779" width="7.85546875" style="830" customWidth="1"/>
    <col min="11780" max="11780" width="8.28515625" style="830" bestFit="1" customWidth="1"/>
    <col min="11781" max="11782" width="7.85546875" style="830" customWidth="1"/>
    <col min="11783" max="11783" width="9.28515625" style="830" bestFit="1" customWidth="1"/>
    <col min="11784" max="11784" width="12.7109375" style="830" customWidth="1"/>
    <col min="11785" max="12032" width="11.42578125" style="830"/>
    <col min="12033" max="12033" width="70" style="830" customWidth="1"/>
    <col min="12034" max="12035" width="7.85546875" style="830" customWidth="1"/>
    <col min="12036" max="12036" width="8.28515625" style="830" bestFit="1" customWidth="1"/>
    <col min="12037" max="12038" width="7.85546875" style="830" customWidth="1"/>
    <col min="12039" max="12039" width="9.28515625" style="830" bestFit="1" customWidth="1"/>
    <col min="12040" max="12040" width="12.7109375" style="830" customWidth="1"/>
    <col min="12041" max="12288" width="11.42578125" style="830"/>
    <col min="12289" max="12289" width="70" style="830" customWidth="1"/>
    <col min="12290" max="12291" width="7.85546875" style="830" customWidth="1"/>
    <col min="12292" max="12292" width="8.28515625" style="830" bestFit="1" customWidth="1"/>
    <col min="12293" max="12294" width="7.85546875" style="830" customWidth="1"/>
    <col min="12295" max="12295" width="9.28515625" style="830" bestFit="1" customWidth="1"/>
    <col min="12296" max="12296" width="12.7109375" style="830" customWidth="1"/>
    <col min="12297" max="12544" width="11.42578125" style="830"/>
    <col min="12545" max="12545" width="70" style="830" customWidth="1"/>
    <col min="12546" max="12547" width="7.85546875" style="830" customWidth="1"/>
    <col min="12548" max="12548" width="8.28515625" style="830" bestFit="1" customWidth="1"/>
    <col min="12549" max="12550" width="7.85546875" style="830" customWidth="1"/>
    <col min="12551" max="12551" width="9.28515625" style="830" bestFit="1" customWidth="1"/>
    <col min="12552" max="12552" width="12.7109375" style="830" customWidth="1"/>
    <col min="12553" max="12800" width="11.42578125" style="830"/>
    <col min="12801" max="12801" width="70" style="830" customWidth="1"/>
    <col min="12802" max="12803" width="7.85546875" style="830" customWidth="1"/>
    <col min="12804" max="12804" width="8.28515625" style="830" bestFit="1" customWidth="1"/>
    <col min="12805" max="12806" width="7.85546875" style="830" customWidth="1"/>
    <col min="12807" max="12807" width="9.28515625" style="830" bestFit="1" customWidth="1"/>
    <col min="12808" max="12808" width="12.7109375" style="830" customWidth="1"/>
    <col min="12809" max="13056" width="11.42578125" style="830"/>
    <col min="13057" max="13057" width="70" style="830" customWidth="1"/>
    <col min="13058" max="13059" width="7.85546875" style="830" customWidth="1"/>
    <col min="13060" max="13060" width="8.28515625" style="830" bestFit="1" customWidth="1"/>
    <col min="13061" max="13062" width="7.85546875" style="830" customWidth="1"/>
    <col min="13063" max="13063" width="9.28515625" style="830" bestFit="1" customWidth="1"/>
    <col min="13064" max="13064" width="12.7109375" style="830" customWidth="1"/>
    <col min="13065" max="13312" width="11.42578125" style="830"/>
    <col min="13313" max="13313" width="70" style="830" customWidth="1"/>
    <col min="13314" max="13315" width="7.85546875" style="830" customWidth="1"/>
    <col min="13316" max="13316" width="8.28515625" style="830" bestFit="1" customWidth="1"/>
    <col min="13317" max="13318" width="7.85546875" style="830" customWidth="1"/>
    <col min="13319" max="13319" width="9.28515625" style="830" bestFit="1" customWidth="1"/>
    <col min="13320" max="13320" width="12.7109375" style="830" customWidth="1"/>
    <col min="13321" max="13568" width="11.42578125" style="830"/>
    <col min="13569" max="13569" width="70" style="830" customWidth="1"/>
    <col min="13570" max="13571" width="7.85546875" style="830" customWidth="1"/>
    <col min="13572" max="13572" width="8.28515625" style="830" bestFit="1" customWidth="1"/>
    <col min="13573" max="13574" width="7.85546875" style="830" customWidth="1"/>
    <col min="13575" max="13575" width="9.28515625" style="830" bestFit="1" customWidth="1"/>
    <col min="13576" max="13576" width="12.7109375" style="830" customWidth="1"/>
    <col min="13577" max="13824" width="11.42578125" style="830"/>
    <col min="13825" max="13825" width="70" style="830" customWidth="1"/>
    <col min="13826" max="13827" width="7.85546875" style="830" customWidth="1"/>
    <col min="13828" max="13828" width="8.28515625" style="830" bestFit="1" customWidth="1"/>
    <col min="13829" max="13830" width="7.85546875" style="830" customWidth="1"/>
    <col min="13831" max="13831" width="9.28515625" style="830" bestFit="1" customWidth="1"/>
    <col min="13832" max="13832" width="12.7109375" style="830" customWidth="1"/>
    <col min="13833" max="14080" width="11.42578125" style="830"/>
    <col min="14081" max="14081" width="70" style="830" customWidth="1"/>
    <col min="14082" max="14083" width="7.85546875" style="830" customWidth="1"/>
    <col min="14084" max="14084" width="8.28515625" style="830" bestFit="1" customWidth="1"/>
    <col min="14085" max="14086" width="7.85546875" style="830" customWidth="1"/>
    <col min="14087" max="14087" width="9.28515625" style="830" bestFit="1" customWidth="1"/>
    <col min="14088" max="14088" width="12.7109375" style="830" customWidth="1"/>
    <col min="14089" max="14336" width="11.42578125" style="830"/>
    <col min="14337" max="14337" width="70" style="830" customWidth="1"/>
    <col min="14338" max="14339" width="7.85546875" style="830" customWidth="1"/>
    <col min="14340" max="14340" width="8.28515625" style="830" bestFit="1" customWidth="1"/>
    <col min="14341" max="14342" width="7.85546875" style="830" customWidth="1"/>
    <col min="14343" max="14343" width="9.28515625" style="830" bestFit="1" customWidth="1"/>
    <col min="14344" max="14344" width="12.7109375" style="830" customWidth="1"/>
    <col min="14345" max="14592" width="11.42578125" style="830"/>
    <col min="14593" max="14593" width="70" style="830" customWidth="1"/>
    <col min="14594" max="14595" width="7.85546875" style="830" customWidth="1"/>
    <col min="14596" max="14596" width="8.28515625" style="830" bestFit="1" customWidth="1"/>
    <col min="14597" max="14598" width="7.85546875" style="830" customWidth="1"/>
    <col min="14599" max="14599" width="9.28515625" style="830" bestFit="1" customWidth="1"/>
    <col min="14600" max="14600" width="12.7109375" style="830" customWidth="1"/>
    <col min="14601" max="14848" width="11.42578125" style="830"/>
    <col min="14849" max="14849" width="70" style="830" customWidth="1"/>
    <col min="14850" max="14851" width="7.85546875" style="830" customWidth="1"/>
    <col min="14852" max="14852" width="8.28515625" style="830" bestFit="1" customWidth="1"/>
    <col min="14853" max="14854" width="7.85546875" style="830" customWidth="1"/>
    <col min="14855" max="14855" width="9.28515625" style="830" bestFit="1" customWidth="1"/>
    <col min="14856" max="14856" width="12.7109375" style="830" customWidth="1"/>
    <col min="14857" max="15104" width="11.42578125" style="830"/>
    <col min="15105" max="15105" width="70" style="830" customWidth="1"/>
    <col min="15106" max="15107" width="7.85546875" style="830" customWidth="1"/>
    <col min="15108" max="15108" width="8.28515625" style="830" bestFit="1" customWidth="1"/>
    <col min="15109" max="15110" width="7.85546875" style="830" customWidth="1"/>
    <col min="15111" max="15111" width="9.28515625" style="830" bestFit="1" customWidth="1"/>
    <col min="15112" max="15112" width="12.7109375" style="830" customWidth="1"/>
    <col min="15113" max="15360" width="11.42578125" style="830"/>
    <col min="15361" max="15361" width="70" style="830" customWidth="1"/>
    <col min="15362" max="15363" width="7.85546875" style="830" customWidth="1"/>
    <col min="15364" max="15364" width="8.28515625" style="830" bestFit="1" customWidth="1"/>
    <col min="15365" max="15366" width="7.85546875" style="830" customWidth="1"/>
    <col min="15367" max="15367" width="9.28515625" style="830" bestFit="1" customWidth="1"/>
    <col min="15368" max="15368" width="12.7109375" style="830" customWidth="1"/>
    <col min="15369" max="15616" width="11.42578125" style="830"/>
    <col min="15617" max="15617" width="70" style="830" customWidth="1"/>
    <col min="15618" max="15619" width="7.85546875" style="830" customWidth="1"/>
    <col min="15620" max="15620" width="8.28515625" style="830" bestFit="1" customWidth="1"/>
    <col min="15621" max="15622" width="7.85546875" style="830" customWidth="1"/>
    <col min="15623" max="15623" width="9.28515625" style="830" bestFit="1" customWidth="1"/>
    <col min="15624" max="15624" width="12.7109375" style="830" customWidth="1"/>
    <col min="15625" max="15872" width="11.42578125" style="830"/>
    <col min="15873" max="15873" width="70" style="830" customWidth="1"/>
    <col min="15874" max="15875" width="7.85546875" style="830" customWidth="1"/>
    <col min="15876" max="15876" width="8.28515625" style="830" bestFit="1" customWidth="1"/>
    <col min="15877" max="15878" width="7.85546875" style="830" customWidth="1"/>
    <col min="15879" max="15879" width="9.28515625" style="830" bestFit="1" customWidth="1"/>
    <col min="15880" max="15880" width="12.7109375" style="830" customWidth="1"/>
    <col min="15881" max="16128" width="11.42578125" style="830"/>
    <col min="16129" max="16129" width="70" style="830" customWidth="1"/>
    <col min="16130" max="16131" width="7.85546875" style="830" customWidth="1"/>
    <col min="16132" max="16132" width="8.28515625" style="830" bestFit="1" customWidth="1"/>
    <col min="16133" max="16134" width="7.85546875" style="830" customWidth="1"/>
    <col min="16135" max="16135" width="9.28515625" style="830" bestFit="1" customWidth="1"/>
    <col min="16136" max="16136" width="12.7109375" style="830" customWidth="1"/>
    <col min="16137" max="16384" width="11.42578125" style="830"/>
  </cols>
  <sheetData>
    <row r="1" spans="1:217" s="74" customFormat="1" ht="17.25" customHeight="1">
      <c r="A1" s="1007"/>
      <c r="B1" s="986"/>
      <c r="C1" s="986"/>
      <c r="D1" s="986"/>
      <c r="E1" s="986"/>
      <c r="F1" s="986"/>
      <c r="G1" s="986"/>
      <c r="H1" s="986"/>
    </row>
    <row r="2" spans="1:217" s="64" customFormat="1" ht="27" customHeight="1">
      <c r="A2" s="976" t="s">
        <v>1311</v>
      </c>
      <c r="B2" s="976"/>
      <c r="C2" s="976"/>
      <c r="D2" s="976"/>
      <c r="E2" s="976"/>
      <c r="F2" s="976"/>
      <c r="G2" s="976"/>
      <c r="H2" s="976"/>
    </row>
    <row r="3" spans="1:217" s="64" customFormat="1" ht="27.75" customHeight="1">
      <c r="A3" s="976" t="s">
        <v>1273</v>
      </c>
      <c r="B3" s="976"/>
      <c r="C3" s="976"/>
      <c r="D3" s="976"/>
      <c r="E3" s="976"/>
      <c r="F3" s="976"/>
      <c r="G3" s="976"/>
      <c r="H3" s="976"/>
    </row>
    <row r="4" spans="1:217" s="79" customFormat="1" ht="28.5" customHeight="1">
      <c r="A4" s="980" t="s">
        <v>1512</v>
      </c>
      <c r="B4" s="980"/>
      <c r="C4" s="980"/>
      <c r="D4" s="980"/>
      <c r="E4" s="980"/>
      <c r="F4" s="980"/>
      <c r="G4" s="980"/>
      <c r="H4" s="980"/>
    </row>
    <row r="5" spans="1:217" s="64" customFormat="1" ht="9" customHeight="1">
      <c r="A5" s="976"/>
      <c r="B5" s="976"/>
      <c r="C5" s="976"/>
      <c r="D5" s="976"/>
      <c r="E5" s="976"/>
      <c r="F5" s="976"/>
      <c r="G5" s="976"/>
      <c r="H5" s="976"/>
    </row>
    <row r="6" spans="1:217" s="830" customFormat="1" ht="6.75" customHeight="1">
      <c r="A6" s="233"/>
      <c r="B6" s="70"/>
      <c r="C6" s="70"/>
      <c r="D6" s="70"/>
      <c r="E6" s="70"/>
      <c r="F6" s="70"/>
      <c r="G6" s="70"/>
      <c r="H6" s="70"/>
    </row>
    <row r="7" spans="1:217" s="830" customFormat="1" ht="5.25" customHeight="1" thickBot="1">
      <c r="A7" s="233"/>
      <c r="B7" s="593"/>
      <c r="C7" s="593"/>
      <c r="D7" s="593"/>
      <c r="E7" s="593"/>
      <c r="F7" s="593"/>
      <c r="G7" s="593"/>
      <c r="H7" s="593"/>
    </row>
    <row r="8" spans="1:217" s="830" customFormat="1" ht="28.5" customHeight="1" thickTop="1" thickBot="1">
      <c r="A8" s="361"/>
      <c r="B8" s="604" t="s">
        <v>1312</v>
      </c>
      <c r="C8" s="604" t="s">
        <v>1316</v>
      </c>
      <c r="D8" s="604" t="s">
        <v>1315</v>
      </c>
      <c r="E8" s="604" t="s">
        <v>1317</v>
      </c>
      <c r="F8" s="604" t="s">
        <v>1314</v>
      </c>
      <c r="G8" s="604" t="s">
        <v>1318</v>
      </c>
      <c r="H8" s="605" t="s">
        <v>309</v>
      </c>
    </row>
    <row r="9" spans="1:217" s="830" customFormat="1" ht="12" customHeight="1" thickTop="1" thickBot="1">
      <c r="A9" s="362"/>
      <c r="B9" s="566"/>
      <c r="C9" s="566"/>
      <c r="D9" s="566"/>
      <c r="E9" s="566"/>
      <c r="F9" s="566"/>
      <c r="G9" s="566"/>
      <c r="H9" s="606"/>
    </row>
    <row r="10" spans="1:217" s="830" customFormat="1" ht="18" customHeight="1" thickTop="1" thickBot="1">
      <c r="A10" s="80" t="s">
        <v>310</v>
      </c>
      <c r="B10" s="604"/>
      <c r="C10" s="604"/>
      <c r="D10" s="604"/>
      <c r="E10" s="604"/>
      <c r="F10" s="604"/>
      <c r="G10" s="604"/>
      <c r="H10" s="605"/>
    </row>
    <row r="11" spans="1:217" s="830" customFormat="1" ht="18" customHeight="1" thickTop="1">
      <c r="A11" s="362" t="s">
        <v>311</v>
      </c>
      <c r="B11" s="383">
        <v>6.3299999999999995E-2</v>
      </c>
      <c r="C11" s="383">
        <v>7.5800000000000006E-2</v>
      </c>
      <c r="D11" s="383">
        <v>7.8E-2</v>
      </c>
      <c r="E11" s="383">
        <v>6.2300000000000001E-2</v>
      </c>
      <c r="F11" s="383">
        <v>4.6899999999999997E-2</v>
      </c>
      <c r="G11" s="383">
        <v>6.7500000000000004E-2</v>
      </c>
      <c r="H11" s="383">
        <v>6.7000000000000004E-2</v>
      </c>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row>
    <row r="12" spans="1:217" s="830" customFormat="1" ht="20.25" customHeight="1">
      <c r="A12" s="362" t="s">
        <v>312</v>
      </c>
      <c r="B12" s="383">
        <v>0.68510000000000004</v>
      </c>
      <c r="C12" s="383">
        <v>0.73350000000000004</v>
      </c>
      <c r="D12" s="383">
        <v>0.50219999999999998</v>
      </c>
      <c r="E12" s="383">
        <v>0.75860000000000005</v>
      </c>
      <c r="F12" s="383">
        <v>0.84360000000000002</v>
      </c>
      <c r="G12" s="383">
        <v>0.77780000000000005</v>
      </c>
      <c r="H12" s="383">
        <v>0.68389999999999995</v>
      </c>
    </row>
    <row r="13" spans="1:217" s="830" customFormat="1" ht="12" customHeight="1" thickBot="1">
      <c r="A13" s="362"/>
      <c r="B13" s="383"/>
      <c r="C13" s="383"/>
      <c r="D13" s="383"/>
      <c r="E13" s="383"/>
      <c r="F13" s="383"/>
      <c r="G13" s="383"/>
      <c r="H13" s="383"/>
    </row>
    <row r="14" spans="1:217" s="830" customFormat="1" ht="15" customHeight="1" thickTop="1" thickBot="1">
      <c r="A14" s="80" t="s">
        <v>313</v>
      </c>
      <c r="B14" s="384"/>
      <c r="C14" s="384"/>
      <c r="D14" s="384"/>
      <c r="E14" s="384"/>
      <c r="F14" s="384"/>
      <c r="G14" s="384"/>
      <c r="H14" s="384"/>
    </row>
    <row r="15" spans="1:217" s="830" customFormat="1" ht="20.25" customHeight="1" thickTop="1">
      <c r="A15" s="363" t="s">
        <v>314</v>
      </c>
      <c r="B15" s="383">
        <v>0.69640000000000002</v>
      </c>
      <c r="C15" s="383">
        <v>0.77490000000000003</v>
      </c>
      <c r="D15" s="383">
        <v>0.57569999999999999</v>
      </c>
      <c r="E15" s="383">
        <v>0.90380000000000005</v>
      </c>
      <c r="F15" s="383">
        <v>0.78539999999999999</v>
      </c>
      <c r="G15" s="383">
        <v>0.81399999999999995</v>
      </c>
      <c r="H15" s="383">
        <v>0.70960000000000001</v>
      </c>
    </row>
    <row r="16" spans="1:217" s="830" customFormat="1" ht="18" customHeight="1">
      <c r="A16" s="363" t="s">
        <v>315</v>
      </c>
      <c r="B16" s="383">
        <v>0.69640000000000002</v>
      </c>
      <c r="C16" s="383">
        <v>0.77490000000000003</v>
      </c>
      <c r="D16" s="383">
        <v>0.57569999999999999</v>
      </c>
      <c r="E16" s="383">
        <v>0.90380000000000005</v>
      </c>
      <c r="F16" s="383">
        <v>0.78539999999999999</v>
      </c>
      <c r="G16" s="383">
        <v>0.81399999999999995</v>
      </c>
      <c r="H16" s="383">
        <v>0.70960000000000001</v>
      </c>
    </row>
    <row r="17" spans="1:8" s="830" customFormat="1" ht="20.25" customHeight="1">
      <c r="A17" s="362" t="s">
        <v>316</v>
      </c>
      <c r="B17" s="383">
        <v>2.9999999999999997E-4</v>
      </c>
      <c r="C17" s="383">
        <v>0.1011</v>
      </c>
      <c r="D17" s="383">
        <v>2.3E-3</v>
      </c>
      <c r="E17" s="383">
        <v>1.7999999999999999E-2</v>
      </c>
      <c r="F17" s="383">
        <v>0</v>
      </c>
      <c r="G17" s="383">
        <v>5.1299999999999998E-2</v>
      </c>
      <c r="H17" s="383">
        <v>2.2499999999999999E-2</v>
      </c>
    </row>
    <row r="18" spans="1:8" s="830" customFormat="1" ht="20.25" customHeight="1">
      <c r="A18" s="363" t="s">
        <v>317</v>
      </c>
      <c r="B18" s="383">
        <v>0</v>
      </c>
      <c r="C18" s="383">
        <v>0</v>
      </c>
      <c r="D18" s="383">
        <v>0</v>
      </c>
      <c r="E18" s="383">
        <v>0</v>
      </c>
      <c r="F18" s="383">
        <v>0</v>
      </c>
      <c r="G18" s="383">
        <v>0</v>
      </c>
      <c r="H18" s="383">
        <v>0</v>
      </c>
    </row>
    <row r="19" spans="1:8" s="830" customFormat="1" ht="12" customHeight="1" thickBot="1">
      <c r="A19" s="363"/>
      <c r="B19" s="383"/>
      <c r="C19" s="383"/>
      <c r="D19" s="383"/>
      <c r="E19" s="383"/>
      <c r="F19" s="383"/>
      <c r="G19" s="383"/>
      <c r="H19" s="383"/>
    </row>
    <row r="20" spans="1:8" s="830" customFormat="1" ht="16.5" customHeight="1" thickTop="1" thickBot="1">
      <c r="A20" s="82" t="s">
        <v>318</v>
      </c>
      <c r="B20" s="384"/>
      <c r="C20" s="384"/>
      <c r="D20" s="384"/>
      <c r="E20" s="384"/>
      <c r="F20" s="384"/>
      <c r="G20" s="384"/>
      <c r="H20" s="384"/>
    </row>
    <row r="21" spans="1:8" s="830" customFormat="1" ht="20.25" customHeight="1" thickTop="1">
      <c r="A21" s="363" t="s">
        <v>319</v>
      </c>
      <c r="B21" s="383">
        <v>8.2000000000000007E-3</v>
      </c>
      <c r="C21" s="383">
        <v>3.5900000000000001E-2</v>
      </c>
      <c r="D21" s="383">
        <v>1.55E-2</v>
      </c>
      <c r="E21" s="383">
        <v>7.0199999999999999E-2</v>
      </c>
      <c r="F21" s="383">
        <v>0.02</v>
      </c>
      <c r="G21" s="383">
        <v>0.1162</v>
      </c>
      <c r="H21" s="383">
        <v>1.9E-2</v>
      </c>
    </row>
    <row r="22" spans="1:8" s="830" customFormat="1" ht="20.25" customHeight="1">
      <c r="A22" s="363" t="s">
        <v>320</v>
      </c>
      <c r="B22" s="383">
        <v>0.99180000000000001</v>
      </c>
      <c r="C22" s="383">
        <v>0.96409999999999996</v>
      </c>
      <c r="D22" s="383">
        <v>0.98450000000000004</v>
      </c>
      <c r="E22" s="383">
        <v>0.92979999999999996</v>
      </c>
      <c r="F22" s="383">
        <v>0.98</v>
      </c>
      <c r="G22" s="383">
        <v>0.88380000000000003</v>
      </c>
      <c r="H22" s="383">
        <v>0.98099999999999998</v>
      </c>
    </row>
    <row r="23" spans="1:8" s="830" customFormat="1" ht="18" customHeight="1">
      <c r="A23" s="363" t="s">
        <v>321</v>
      </c>
      <c r="B23" s="375">
        <v>279.43470000000002</v>
      </c>
      <c r="C23" s="375">
        <v>575.39189999999996</v>
      </c>
      <c r="D23" s="375">
        <v>223.13499999999999</v>
      </c>
      <c r="E23" s="375">
        <v>459.798</v>
      </c>
      <c r="F23" s="375">
        <v>749.10500000000002</v>
      </c>
      <c r="G23" s="375">
        <v>991.30179999999996</v>
      </c>
      <c r="H23" s="375">
        <v>455.40210000000002</v>
      </c>
    </row>
    <row r="24" spans="1:8" s="830" customFormat="1" ht="12" customHeight="1" thickBot="1">
      <c r="A24" s="363"/>
      <c r="B24" s="375"/>
      <c r="C24" s="375"/>
      <c r="D24" s="375"/>
      <c r="E24" s="375"/>
      <c r="F24" s="375"/>
      <c r="G24" s="375"/>
      <c r="H24" s="375"/>
    </row>
    <row r="25" spans="1:8" s="830" customFormat="1" ht="17.25" customHeight="1" thickTop="1" thickBot="1">
      <c r="A25" s="83" t="s">
        <v>322</v>
      </c>
      <c r="B25" s="385"/>
      <c r="C25" s="385"/>
      <c r="D25" s="385"/>
      <c r="E25" s="385"/>
      <c r="F25" s="385"/>
      <c r="G25" s="385"/>
      <c r="H25" s="385"/>
    </row>
    <row r="26" spans="1:8" s="830" customFormat="1" ht="20.25" customHeight="1" thickTop="1">
      <c r="A26" s="362" t="s">
        <v>323</v>
      </c>
      <c r="B26" s="383">
        <v>0.98089999999999999</v>
      </c>
      <c r="C26" s="383">
        <v>0.97870000000000001</v>
      </c>
      <c r="D26" s="383">
        <v>0.9042</v>
      </c>
      <c r="E26" s="383">
        <v>0.99409999999999998</v>
      </c>
      <c r="F26" s="383">
        <v>0.94630000000000003</v>
      </c>
      <c r="G26" s="383">
        <v>0.96899999999999997</v>
      </c>
      <c r="H26" s="383">
        <v>0.97440000000000004</v>
      </c>
    </row>
    <row r="27" spans="1:8" s="830" customFormat="1" ht="20.25" customHeight="1">
      <c r="A27" s="362" t="s">
        <v>324</v>
      </c>
      <c r="B27" s="383">
        <v>4.8999999999999998E-3</v>
      </c>
      <c r="C27" s="383">
        <v>7.9000000000000008E-3</v>
      </c>
      <c r="D27" s="383">
        <v>6.8999999999999999E-3</v>
      </c>
      <c r="E27" s="383">
        <v>3.5999999999999999E-3</v>
      </c>
      <c r="F27" s="383">
        <v>4.4600000000000001E-2</v>
      </c>
      <c r="G27" s="383">
        <v>1.77E-2</v>
      </c>
      <c r="H27" s="383">
        <v>6.4999999999999997E-3</v>
      </c>
    </row>
    <row r="28" spans="1:8" s="830" customFormat="1" ht="20.25" customHeight="1">
      <c r="A28" s="363" t="s">
        <v>325</v>
      </c>
      <c r="B28" s="383">
        <v>1.9099999999999999E-2</v>
      </c>
      <c r="C28" s="383">
        <v>2.1299999999999999E-2</v>
      </c>
      <c r="D28" s="383">
        <v>9.5799999999999996E-2</v>
      </c>
      <c r="E28" s="383">
        <v>5.8999999999999999E-3</v>
      </c>
      <c r="F28" s="383">
        <v>5.3699999999999998E-2</v>
      </c>
      <c r="G28" s="383">
        <v>3.1E-2</v>
      </c>
      <c r="H28" s="383">
        <v>2.5600000000000001E-2</v>
      </c>
    </row>
    <row r="29" spans="1:8" s="830" customFormat="1" ht="18" customHeight="1">
      <c r="A29" s="363" t="s">
        <v>326</v>
      </c>
      <c r="B29" s="383">
        <v>4.7000000000000002E-3</v>
      </c>
      <c r="C29" s="383">
        <v>8.0999999999999996E-3</v>
      </c>
      <c r="D29" s="383">
        <v>7.4999999999999997E-3</v>
      </c>
      <c r="E29" s="383">
        <v>3.5999999999999999E-3</v>
      </c>
      <c r="F29" s="383">
        <v>4.2799999999999998E-2</v>
      </c>
      <c r="G29" s="383">
        <v>1.7999999999999999E-2</v>
      </c>
      <c r="H29" s="383">
        <v>6.4999999999999997E-3</v>
      </c>
    </row>
    <row r="30" spans="1:8" s="830" customFormat="1" ht="20.25" customHeight="1">
      <c r="A30" s="363" t="s">
        <v>327</v>
      </c>
      <c r="B30" s="383">
        <v>5.1499999999999997E-2</v>
      </c>
      <c r="C30" s="383">
        <v>0</v>
      </c>
      <c r="D30" s="383">
        <v>1.61E-2</v>
      </c>
      <c r="E30" s="383">
        <v>0</v>
      </c>
      <c r="F30" s="383">
        <v>9.0499999999999997E-2</v>
      </c>
      <c r="G30" s="383">
        <v>1.2800000000000001E-2</v>
      </c>
      <c r="H30" s="383">
        <v>3.6999999999999998E-2</v>
      </c>
    </row>
    <row r="31" spans="1:8" s="830" customFormat="1" ht="20.25" customHeight="1">
      <c r="A31" s="363" t="s">
        <v>328</v>
      </c>
      <c r="B31" s="383">
        <v>3.5000000000000001E-3</v>
      </c>
      <c r="C31" s="383">
        <v>3.8E-3</v>
      </c>
      <c r="D31" s="383">
        <v>4.1000000000000003E-3</v>
      </c>
      <c r="E31" s="383">
        <v>3.5000000000000001E-3</v>
      </c>
      <c r="F31" s="383">
        <v>3.5000000000000001E-3</v>
      </c>
      <c r="G31" s="383">
        <v>5.4000000000000003E-3</v>
      </c>
      <c r="H31" s="383">
        <v>3.7000000000000002E-3</v>
      </c>
    </row>
    <row r="32" spans="1:8" s="830" customFormat="1" ht="20.25" customHeight="1">
      <c r="A32" s="363" t="s">
        <v>329</v>
      </c>
      <c r="B32" s="383">
        <v>6.9699999999999998E-2</v>
      </c>
      <c r="C32" s="383">
        <v>3.56E-2</v>
      </c>
      <c r="D32" s="383">
        <v>0.1457</v>
      </c>
      <c r="E32" s="383">
        <v>4.4900000000000002E-2</v>
      </c>
      <c r="F32" s="383">
        <v>8.6999999999999994E-2</v>
      </c>
      <c r="G32" s="383">
        <v>4.0599999999999997E-2</v>
      </c>
      <c r="H32" s="383">
        <v>6.6900000000000001E-2</v>
      </c>
    </row>
    <row r="33" spans="1:8" s="830" customFormat="1" ht="20.25" customHeight="1">
      <c r="A33" s="363" t="s">
        <v>330</v>
      </c>
      <c r="B33" s="383">
        <v>0.96550000000000002</v>
      </c>
      <c r="C33" s="383">
        <v>0.98019999999999996</v>
      </c>
      <c r="D33" s="383">
        <v>0.86619999999999997</v>
      </c>
      <c r="E33" s="383">
        <v>0.98899999999999999</v>
      </c>
      <c r="F33" s="383">
        <v>0.94399999999999995</v>
      </c>
      <c r="G33" s="383">
        <v>0.96419999999999995</v>
      </c>
      <c r="H33" s="383">
        <v>0.96179999999999999</v>
      </c>
    </row>
    <row r="34" spans="1:8" s="830" customFormat="1" ht="20.25" customHeight="1">
      <c r="A34" s="363" t="s">
        <v>331</v>
      </c>
      <c r="B34" s="383">
        <v>1.7600000000000001E-2</v>
      </c>
      <c r="C34" s="383">
        <v>3.5000000000000001E-3</v>
      </c>
      <c r="D34" s="383">
        <v>5.1999999999999998E-2</v>
      </c>
      <c r="E34" s="383">
        <v>4.4000000000000003E-3</v>
      </c>
      <c r="F34" s="383">
        <v>3.0599999999999999E-2</v>
      </c>
      <c r="G34" s="383">
        <v>9.4000000000000004E-3</v>
      </c>
      <c r="H34" s="383">
        <v>1.67E-2</v>
      </c>
    </row>
    <row r="35" spans="1:8" s="830" customFormat="1" ht="20.25" customHeight="1">
      <c r="A35" s="363" t="s">
        <v>332</v>
      </c>
      <c r="B35" s="383">
        <v>4.4999999999999997E-3</v>
      </c>
      <c r="C35" s="383">
        <v>0</v>
      </c>
      <c r="D35" s="383">
        <v>3.49E-2</v>
      </c>
      <c r="E35" s="383">
        <v>1.5E-3</v>
      </c>
      <c r="F35" s="383">
        <v>8.2000000000000007E-3</v>
      </c>
      <c r="G35" s="383">
        <v>1.2999999999999999E-3</v>
      </c>
      <c r="H35" s="383">
        <v>5.5999999999999999E-3</v>
      </c>
    </row>
    <row r="36" spans="1:8" s="830" customFormat="1" ht="20.25" customHeight="1">
      <c r="A36" s="363" t="s">
        <v>333</v>
      </c>
      <c r="B36" s="383">
        <v>4.4000000000000003E-3</v>
      </c>
      <c r="C36" s="383">
        <v>0</v>
      </c>
      <c r="D36" s="383">
        <v>2.0199999999999999E-2</v>
      </c>
      <c r="E36" s="383">
        <v>5.0000000000000001E-4</v>
      </c>
      <c r="F36" s="383">
        <v>0</v>
      </c>
      <c r="G36" s="383">
        <v>1.1000000000000001E-3</v>
      </c>
      <c r="H36" s="383">
        <v>4.3E-3</v>
      </c>
    </row>
    <row r="37" spans="1:8" s="830" customFormat="1" ht="20.25" customHeight="1">
      <c r="A37" s="363" t="s">
        <v>334</v>
      </c>
      <c r="B37" s="383">
        <v>5.9999999999999995E-4</v>
      </c>
      <c r="C37" s="383">
        <v>6.9999999999999999E-4</v>
      </c>
      <c r="D37" s="383">
        <v>8.6E-3</v>
      </c>
      <c r="E37" s="383">
        <v>0</v>
      </c>
      <c r="F37" s="383">
        <v>8.9999999999999998E-4</v>
      </c>
      <c r="G37" s="383">
        <v>0</v>
      </c>
      <c r="H37" s="383">
        <v>1.1999999999999999E-3</v>
      </c>
    </row>
    <row r="38" spans="1:8" s="830" customFormat="1" ht="20.25" customHeight="1">
      <c r="A38" s="363" t="s">
        <v>335</v>
      </c>
      <c r="B38" s="383">
        <v>7.4000000000000003E-3</v>
      </c>
      <c r="C38" s="383">
        <v>1.55E-2</v>
      </c>
      <c r="D38" s="383">
        <v>1.8200000000000001E-2</v>
      </c>
      <c r="E38" s="383">
        <v>4.5999999999999999E-3</v>
      </c>
      <c r="F38" s="383">
        <v>1.6299999999999999E-2</v>
      </c>
      <c r="G38" s="383">
        <v>2.41E-2</v>
      </c>
      <c r="H38" s="383">
        <v>1.03E-2</v>
      </c>
    </row>
    <row r="39" spans="1:8" s="830" customFormat="1" ht="12" customHeight="1" thickBot="1">
      <c r="A39" s="363"/>
      <c r="B39" s="383"/>
      <c r="C39" s="383"/>
      <c r="D39" s="383"/>
      <c r="E39" s="383"/>
      <c r="F39" s="383"/>
      <c r="G39" s="383"/>
      <c r="H39" s="383"/>
    </row>
    <row r="40" spans="1:8" s="830" customFormat="1" ht="17.25" customHeight="1" thickTop="1" thickBot="1">
      <c r="A40" s="83" t="s">
        <v>336</v>
      </c>
      <c r="B40" s="384"/>
      <c r="C40" s="384"/>
      <c r="D40" s="384"/>
      <c r="E40" s="384"/>
      <c r="F40" s="384"/>
      <c r="G40" s="384"/>
      <c r="H40" s="384"/>
    </row>
    <row r="41" spans="1:8" s="830" customFormat="1" ht="20.25" customHeight="1" thickTop="1">
      <c r="A41" s="363" t="s">
        <v>337</v>
      </c>
      <c r="B41" s="383">
        <v>0.1032</v>
      </c>
      <c r="C41" s="383">
        <v>0.15690000000000001</v>
      </c>
      <c r="D41" s="383">
        <v>0.152</v>
      </c>
      <c r="E41" s="383">
        <v>0.13850000000000001</v>
      </c>
      <c r="F41" s="383">
        <v>0.14269999999999999</v>
      </c>
      <c r="G41" s="383">
        <v>0.20910000000000001</v>
      </c>
      <c r="H41" s="383">
        <v>0.1186</v>
      </c>
    </row>
    <row r="42" spans="1:8" s="830" customFormat="1" ht="20.25" customHeight="1">
      <c r="A42" s="363" t="s">
        <v>338</v>
      </c>
      <c r="B42" s="383">
        <v>0.45540000000000003</v>
      </c>
      <c r="C42" s="383">
        <v>0.41560000000000002</v>
      </c>
      <c r="D42" s="383">
        <v>0.51590000000000003</v>
      </c>
      <c r="E42" s="383">
        <v>0.46779999999999999</v>
      </c>
      <c r="F42" s="383">
        <v>0.29859999999999998</v>
      </c>
      <c r="G42" s="383">
        <v>0.52239999999999998</v>
      </c>
      <c r="H42" s="383">
        <v>0.45300000000000001</v>
      </c>
    </row>
    <row r="43" spans="1:8" s="830" customFormat="1" ht="20.25" customHeight="1">
      <c r="A43" s="363" t="s">
        <v>339</v>
      </c>
      <c r="B43" s="383">
        <v>0.37940000000000002</v>
      </c>
      <c r="C43" s="383">
        <v>0.22620000000000001</v>
      </c>
      <c r="D43" s="383">
        <v>0.443</v>
      </c>
      <c r="E43" s="383">
        <v>0.22509999999999999</v>
      </c>
      <c r="F43" s="383">
        <v>0.12230000000000001</v>
      </c>
      <c r="G43" s="383">
        <v>0.19009999999999999</v>
      </c>
      <c r="H43" s="383">
        <v>0.33560000000000001</v>
      </c>
    </row>
    <row r="44" spans="1:8" s="830" customFormat="1" ht="20.25" customHeight="1">
      <c r="A44" s="363" t="s">
        <v>340</v>
      </c>
      <c r="B44" s="383">
        <v>0.27939999999999998</v>
      </c>
      <c r="C44" s="383">
        <v>0.2009</v>
      </c>
      <c r="D44" s="383">
        <v>0.26469999999999999</v>
      </c>
      <c r="E44" s="383">
        <v>0.21029999999999999</v>
      </c>
      <c r="F44" s="383">
        <v>9.8199999999999996E-2</v>
      </c>
      <c r="G44" s="383">
        <v>0.16869999999999999</v>
      </c>
      <c r="H44" s="383">
        <v>0.25609999999999999</v>
      </c>
    </row>
    <row r="45" spans="1:8" s="830" customFormat="1" ht="12" customHeight="1" thickBot="1">
      <c r="A45" s="363"/>
      <c r="B45" s="383"/>
      <c r="C45" s="383"/>
      <c r="D45" s="383"/>
      <c r="E45" s="383"/>
      <c r="F45" s="383"/>
      <c r="G45" s="383"/>
      <c r="H45" s="383"/>
    </row>
    <row r="46" spans="1:8" s="830" customFormat="1" ht="17.25" customHeight="1" thickTop="1" thickBot="1">
      <c r="A46" s="83" t="s">
        <v>341</v>
      </c>
      <c r="B46" s="384"/>
      <c r="C46" s="384"/>
      <c r="D46" s="384"/>
      <c r="E46" s="384"/>
      <c r="F46" s="384"/>
      <c r="G46" s="384"/>
      <c r="H46" s="384"/>
    </row>
    <row r="47" spans="1:8" s="830" customFormat="1" ht="20.25" customHeight="1" thickTop="1">
      <c r="A47" s="362" t="s">
        <v>342</v>
      </c>
      <c r="B47" s="383">
        <v>0.2636</v>
      </c>
      <c r="C47" s="383">
        <v>0.1119</v>
      </c>
      <c r="D47" s="383">
        <v>0.40250000000000002</v>
      </c>
      <c r="E47" s="383">
        <v>6.5600000000000006E-2</v>
      </c>
      <c r="F47" s="383">
        <v>0.19700000000000001</v>
      </c>
      <c r="G47" s="383">
        <v>0.11269999999999999</v>
      </c>
      <c r="H47" s="383">
        <v>0.23680000000000001</v>
      </c>
    </row>
    <row r="48" spans="1:8" s="830" customFormat="1" ht="18" customHeight="1">
      <c r="A48" s="363" t="s">
        <v>343</v>
      </c>
      <c r="B48" s="383">
        <v>0.2631</v>
      </c>
      <c r="C48" s="383">
        <v>0.1119</v>
      </c>
      <c r="D48" s="383">
        <v>0.40250000000000002</v>
      </c>
      <c r="E48" s="383">
        <v>6.5600000000000006E-2</v>
      </c>
      <c r="F48" s="383">
        <v>0.19700000000000001</v>
      </c>
      <c r="G48" s="383">
        <v>0.11269999999999999</v>
      </c>
      <c r="H48" s="383">
        <v>0.2366</v>
      </c>
    </row>
    <row r="49" spans="1:8" s="830" customFormat="1" ht="20.25" customHeight="1">
      <c r="A49" s="363" t="s">
        <v>344</v>
      </c>
      <c r="B49" s="383">
        <v>5.1400000000000001E-2</v>
      </c>
      <c r="C49" s="383">
        <v>0.14380000000000001</v>
      </c>
      <c r="D49" s="383">
        <v>0.13739999999999999</v>
      </c>
      <c r="E49" s="383">
        <v>7.17E-2</v>
      </c>
      <c r="F49" s="383">
        <v>0.25090000000000001</v>
      </c>
      <c r="G49" s="383">
        <v>0.2218</v>
      </c>
      <c r="H49" s="383">
        <v>7.7200000000000005E-2</v>
      </c>
    </row>
    <row r="50" spans="1:8" s="830" customFormat="1" ht="20.25" customHeight="1">
      <c r="A50" s="363" t="s">
        <v>345</v>
      </c>
      <c r="B50" s="383">
        <v>6.9999999999999999E-4</v>
      </c>
      <c r="C50" s="383">
        <v>0</v>
      </c>
      <c r="D50" s="383">
        <v>2.0000000000000001E-4</v>
      </c>
      <c r="E50" s="383">
        <v>0</v>
      </c>
      <c r="F50" s="383">
        <v>1.8800000000000001E-2</v>
      </c>
      <c r="G50" s="383">
        <v>1.6000000000000001E-3</v>
      </c>
      <c r="H50" s="383">
        <v>6.9999999999999999E-4</v>
      </c>
    </row>
    <row r="51" spans="1:8" s="830" customFormat="1" ht="18" customHeight="1">
      <c r="A51" s="363" t="s">
        <v>346</v>
      </c>
      <c r="B51" s="383">
        <v>3.8399999999999997E-2</v>
      </c>
      <c r="C51" s="383">
        <v>8.8200000000000001E-2</v>
      </c>
      <c r="D51" s="383">
        <v>6.9099999999999995E-2</v>
      </c>
      <c r="E51" s="383">
        <v>1.7999999999999999E-2</v>
      </c>
      <c r="F51" s="383">
        <v>0.17269999999999999</v>
      </c>
      <c r="G51" s="383">
        <v>0.1176</v>
      </c>
      <c r="H51" s="383">
        <v>4.9799999999999997E-2</v>
      </c>
    </row>
    <row r="52" spans="1:8" s="830" customFormat="1" ht="18" customHeight="1">
      <c r="A52" s="363" t="s">
        <v>347</v>
      </c>
      <c r="B52" s="383">
        <v>0.52139999999999997</v>
      </c>
      <c r="C52" s="383">
        <v>0.21279999999999999</v>
      </c>
      <c r="D52" s="383">
        <v>1.0234000000000001</v>
      </c>
      <c r="E52" s="383">
        <v>0.1179</v>
      </c>
      <c r="F52" s="383">
        <v>0.35620000000000002</v>
      </c>
      <c r="G52" s="383">
        <v>0.16850000000000001</v>
      </c>
      <c r="H52" s="383">
        <v>0.4728</v>
      </c>
    </row>
    <row r="53" spans="1:8" s="830" customFormat="1" ht="12" customHeight="1" thickBot="1">
      <c r="A53" s="363"/>
      <c r="B53" s="383"/>
      <c r="C53" s="383"/>
      <c r="D53" s="383"/>
      <c r="E53" s="383"/>
      <c r="F53" s="383"/>
      <c r="G53" s="383"/>
      <c r="H53" s="383"/>
    </row>
    <row r="54" spans="1:8" s="830" customFormat="1" ht="17.25" customHeight="1" thickTop="1" thickBot="1">
      <c r="A54" s="83" t="s">
        <v>348</v>
      </c>
      <c r="B54" s="384"/>
      <c r="C54" s="384"/>
      <c r="D54" s="384"/>
      <c r="E54" s="384"/>
      <c r="F54" s="384"/>
      <c r="G54" s="384"/>
      <c r="H54" s="384"/>
    </row>
    <row r="55" spans="1:8" s="830" customFormat="1" ht="18" customHeight="1" thickTop="1">
      <c r="A55" s="363" t="s">
        <v>349</v>
      </c>
      <c r="B55" s="383">
        <v>0.93120000000000003</v>
      </c>
      <c r="C55" s="383">
        <v>0.91359999999999997</v>
      </c>
      <c r="D55" s="383">
        <v>0.92589999999999995</v>
      </c>
      <c r="E55" s="383">
        <v>0.93640000000000001</v>
      </c>
      <c r="F55" s="383">
        <v>0.92569999999999997</v>
      </c>
      <c r="G55" s="383">
        <v>0.90269999999999995</v>
      </c>
      <c r="H55" s="383">
        <v>0.92669999999999997</v>
      </c>
    </row>
    <row r="56" spans="1:8" s="830" customFormat="1" ht="18" customHeight="1">
      <c r="A56" s="363" t="s">
        <v>350</v>
      </c>
      <c r="B56" s="383">
        <v>0.9385</v>
      </c>
      <c r="C56" s="383">
        <v>0.9788</v>
      </c>
      <c r="D56" s="383">
        <v>0.96640000000000004</v>
      </c>
      <c r="E56" s="383">
        <v>0.97140000000000004</v>
      </c>
      <c r="F56" s="383">
        <v>0.95140000000000002</v>
      </c>
      <c r="G56" s="383">
        <v>0.96689999999999998</v>
      </c>
      <c r="H56" s="383">
        <v>0.95179999999999998</v>
      </c>
    </row>
    <row r="57" spans="1:8" s="830" customFormat="1" ht="18" customHeight="1">
      <c r="A57" s="363" t="s">
        <v>351</v>
      </c>
      <c r="B57" s="383">
        <v>0.34660000000000002</v>
      </c>
      <c r="C57" s="383">
        <v>5.0999999999999997E-2</v>
      </c>
      <c r="D57" s="383">
        <v>0.60370000000000001</v>
      </c>
      <c r="E57" s="383">
        <v>3.1600000000000003E-2</v>
      </c>
      <c r="F57" s="383">
        <v>0.2117</v>
      </c>
      <c r="G57" s="383">
        <v>5.2299999999999999E-2</v>
      </c>
      <c r="H57" s="383">
        <v>0.27539999999999998</v>
      </c>
    </row>
    <row r="58" spans="1:8" s="830" customFormat="1" ht="18" customHeight="1">
      <c r="A58" s="363" t="s">
        <v>352</v>
      </c>
      <c r="B58" s="383">
        <v>0.26129999999999998</v>
      </c>
      <c r="C58" s="383">
        <v>0.7722</v>
      </c>
      <c r="D58" s="383">
        <v>0.184</v>
      </c>
      <c r="E58" s="383">
        <v>0.9698</v>
      </c>
      <c r="F58" s="383">
        <v>0.37719999999999998</v>
      </c>
      <c r="G58" s="383">
        <v>0.86299999999999999</v>
      </c>
      <c r="H58" s="383">
        <v>0.30969999999999998</v>
      </c>
    </row>
    <row r="59" spans="1:8" s="830" customFormat="1" ht="9.75" customHeight="1" thickBot="1">
      <c r="A59" s="364"/>
      <c r="B59" s="607"/>
      <c r="C59" s="607"/>
      <c r="D59" s="607"/>
      <c r="E59" s="607"/>
      <c r="F59" s="607"/>
      <c r="G59" s="607"/>
      <c r="H59" s="607"/>
    </row>
    <row r="60" spans="1:8" s="50" customFormat="1" ht="12" customHeight="1" thickTop="1">
      <c r="A60" s="84" t="s">
        <v>353</v>
      </c>
      <c r="B60" s="608"/>
      <c r="C60" s="609"/>
      <c r="D60" s="609"/>
      <c r="E60" s="609"/>
      <c r="F60" s="609"/>
      <c r="G60" s="609"/>
      <c r="H60" s="609"/>
    </row>
    <row r="61" spans="1:8" s="50" customFormat="1" ht="45.75" customHeight="1">
      <c r="A61" s="1005" t="s">
        <v>354</v>
      </c>
      <c r="B61" s="1006"/>
      <c r="C61" s="1006"/>
      <c r="D61" s="1006"/>
      <c r="E61" s="1006"/>
      <c r="F61" s="1006"/>
      <c r="G61" s="1006"/>
      <c r="H61" s="1006"/>
    </row>
    <row r="62" spans="1:8" s="50" customFormat="1" ht="35.25" customHeight="1">
      <c r="A62" s="1005" t="s">
        <v>355</v>
      </c>
      <c r="B62" s="1006"/>
      <c r="C62" s="1006"/>
      <c r="D62" s="1006"/>
      <c r="E62" s="1006"/>
      <c r="F62" s="1006"/>
      <c r="G62" s="1006"/>
      <c r="H62" s="1006"/>
    </row>
    <row r="63" spans="1:8" s="50" customFormat="1" ht="11.25">
      <c r="A63" s="86" t="s">
        <v>850</v>
      </c>
      <c r="B63" s="611"/>
      <c r="C63" s="612"/>
      <c r="D63" s="612"/>
      <c r="E63" s="612"/>
      <c r="F63" s="612"/>
      <c r="G63" s="612"/>
      <c r="H63" s="612"/>
    </row>
    <row r="64" spans="1:8" s="830" customFormat="1" ht="15.75" thickBot="1">
      <c r="A64" s="50"/>
      <c r="B64" s="613"/>
      <c r="C64" s="524"/>
      <c r="D64" s="524"/>
      <c r="E64" s="524"/>
      <c r="F64" s="524"/>
      <c r="G64" s="524"/>
      <c r="H64" s="524"/>
    </row>
    <row r="65" spans="1:8" s="137" customFormat="1" ht="18" customHeight="1" thickTop="1" thickBot="1">
      <c r="A65" s="433"/>
      <c r="B65" s="615" t="s">
        <v>1312</v>
      </c>
      <c r="C65" s="615" t="s">
        <v>1316</v>
      </c>
      <c r="D65" s="615" t="s">
        <v>1315</v>
      </c>
      <c r="E65" s="615" t="s">
        <v>1317</v>
      </c>
      <c r="F65" s="615" t="s">
        <v>1314</v>
      </c>
      <c r="G65" s="616" t="s">
        <v>1318</v>
      </c>
      <c r="H65" s="616" t="s">
        <v>309</v>
      </c>
    </row>
    <row r="66" spans="1:8" s="137" customFormat="1" ht="18" customHeight="1" thickTop="1" thickBot="1">
      <c r="A66" s="83" t="s">
        <v>356</v>
      </c>
      <c r="B66" s="617"/>
      <c r="C66" s="617"/>
      <c r="D66" s="617"/>
      <c r="E66" s="617"/>
      <c r="F66" s="617"/>
      <c r="G66" s="618"/>
      <c r="H66" s="618"/>
    </row>
    <row r="67" spans="1:8" s="137" customFormat="1" ht="18" customHeight="1" thickTop="1">
      <c r="A67" s="363" t="s">
        <v>357</v>
      </c>
      <c r="B67" s="383">
        <v>4.2200000000000001E-2</v>
      </c>
      <c r="C67" s="383">
        <v>3.5700000000000003E-2</v>
      </c>
      <c r="D67" s="383">
        <v>5.3699999999999998E-2</v>
      </c>
      <c r="E67" s="383">
        <v>4.58E-2</v>
      </c>
      <c r="F67" s="383">
        <v>6.4199999999999993E-2</v>
      </c>
      <c r="G67" s="383">
        <v>5.4600000000000003E-2</v>
      </c>
      <c r="H67" s="383">
        <v>4.2500000000000003E-2</v>
      </c>
    </row>
    <row r="68" spans="1:8" s="137" customFormat="1" ht="18" customHeight="1">
      <c r="A68" s="363" t="s">
        <v>358</v>
      </c>
      <c r="B68" s="383">
        <v>4.2999999999999997E-2</v>
      </c>
      <c r="C68" s="383">
        <v>3.6299999999999999E-2</v>
      </c>
      <c r="D68" s="383">
        <v>5.3900000000000003E-2</v>
      </c>
      <c r="E68" s="383">
        <v>5.0099999999999999E-2</v>
      </c>
      <c r="F68" s="383">
        <v>9.1800000000000007E-2</v>
      </c>
      <c r="G68" s="383">
        <v>6.59E-2</v>
      </c>
      <c r="H68" s="383">
        <v>4.3799999999999999E-2</v>
      </c>
    </row>
    <row r="69" spans="1:8" s="137" customFormat="1" ht="18" customHeight="1">
      <c r="A69" s="363" t="s">
        <v>359</v>
      </c>
      <c r="B69" s="383">
        <v>0.04</v>
      </c>
      <c r="C69" s="383">
        <v>3.6400000000000002E-2</v>
      </c>
      <c r="D69" s="383">
        <v>3.1899999999999998E-2</v>
      </c>
      <c r="E69" s="383">
        <v>5.11E-2</v>
      </c>
      <c r="F69" s="383">
        <v>8.7900000000000006E-2</v>
      </c>
      <c r="G69" s="383">
        <v>6.6199999999999995E-2</v>
      </c>
      <c r="H69" s="383">
        <v>3.9800000000000002E-2</v>
      </c>
    </row>
    <row r="70" spans="1:8" s="137" customFormat="1" ht="18" customHeight="1">
      <c r="A70" s="363" t="s">
        <v>360</v>
      </c>
      <c r="B70" s="383">
        <v>7.0000000000000001E-3</v>
      </c>
      <c r="C70" s="383">
        <v>3.3999999999999998E-3</v>
      </c>
      <c r="D70" s="383">
        <v>1.2999999999999999E-2</v>
      </c>
      <c r="E70" s="383">
        <v>-1.43E-2</v>
      </c>
      <c r="F70" s="383">
        <v>2.8999999999999998E-3</v>
      </c>
      <c r="G70" s="383">
        <v>-2.35E-2</v>
      </c>
      <c r="H70" s="383">
        <v>5.7000000000000002E-3</v>
      </c>
    </row>
    <row r="71" spans="1:8" s="137" customFormat="1" ht="18" customHeight="1">
      <c r="A71" s="363" t="s">
        <v>361</v>
      </c>
      <c r="B71" s="383">
        <v>8.0000000000000002E-3</v>
      </c>
      <c r="C71" s="383">
        <v>3.5999999999999999E-3</v>
      </c>
      <c r="D71" s="383">
        <v>1.2999999999999999E-2</v>
      </c>
      <c r="E71" s="383">
        <v>-3.3E-3</v>
      </c>
      <c r="F71" s="383">
        <v>3.0000000000000001E-3</v>
      </c>
      <c r="G71" s="383">
        <v>-2.52E-2</v>
      </c>
      <c r="H71" s="383">
        <v>6.7000000000000002E-3</v>
      </c>
    </row>
    <row r="72" spans="1:8" s="137" customFormat="1" ht="18" customHeight="1">
      <c r="A72" s="363" t="s">
        <v>362</v>
      </c>
      <c r="B72" s="383">
        <v>8.0000000000000002E-3</v>
      </c>
      <c r="C72" s="383">
        <v>3.5999999999999999E-3</v>
      </c>
      <c r="D72" s="383">
        <v>1.2999999999999999E-2</v>
      </c>
      <c r="E72" s="383">
        <v>-3.3E-3</v>
      </c>
      <c r="F72" s="383">
        <v>2.2000000000000001E-3</v>
      </c>
      <c r="G72" s="383">
        <v>-2.52E-2</v>
      </c>
      <c r="H72" s="383">
        <v>6.7000000000000002E-3</v>
      </c>
    </row>
    <row r="73" spans="1:8" s="137" customFormat="1" ht="18" customHeight="1" thickBot="1">
      <c r="A73" s="363" t="s">
        <v>363</v>
      </c>
      <c r="B73" s="383">
        <v>3.0700000000000002E-2</v>
      </c>
      <c r="C73" s="383">
        <v>3.15E-2</v>
      </c>
      <c r="D73" s="383">
        <v>3.2599999999999997E-2</v>
      </c>
      <c r="E73" s="383">
        <v>-5.0200000000000002E-2</v>
      </c>
      <c r="F73" s="383">
        <v>1.15E-2</v>
      </c>
      <c r="G73" s="383">
        <v>-0.21310000000000001</v>
      </c>
      <c r="H73" s="383">
        <v>2.8299999999999999E-2</v>
      </c>
    </row>
    <row r="74" spans="1:8" s="137" customFormat="1" ht="18" customHeight="1" thickTop="1" thickBot="1">
      <c r="A74" s="83" t="s">
        <v>364</v>
      </c>
      <c r="B74" s="617"/>
      <c r="C74" s="617"/>
      <c r="D74" s="617"/>
      <c r="E74" s="617"/>
      <c r="F74" s="617"/>
      <c r="G74" s="618"/>
      <c r="H74" s="618"/>
    </row>
    <row r="75" spans="1:8" s="137" customFormat="1" ht="18" customHeight="1" thickTop="1">
      <c r="A75" s="363" t="s">
        <v>365</v>
      </c>
      <c r="B75" s="383">
        <v>6.1400000000000003E-2</v>
      </c>
      <c r="C75" s="383">
        <v>0.06</v>
      </c>
      <c r="D75" s="383">
        <v>6.3399999999999998E-2</v>
      </c>
      <c r="E75" s="383">
        <v>6.8500000000000005E-2</v>
      </c>
      <c r="F75" s="383">
        <v>9.0499999999999997E-2</v>
      </c>
      <c r="G75" s="383">
        <v>8.7999999999999995E-2</v>
      </c>
      <c r="H75" s="383">
        <v>6.2300000000000001E-2</v>
      </c>
    </row>
    <row r="76" spans="1:8" s="137" customFormat="1" ht="18" customHeight="1">
      <c r="A76" s="363" t="s">
        <v>366</v>
      </c>
      <c r="B76" s="383">
        <v>-1.9199999999999998E-2</v>
      </c>
      <c r="C76" s="383">
        <v>-2.4299999999999999E-2</v>
      </c>
      <c r="D76" s="383">
        <v>-9.7000000000000003E-3</v>
      </c>
      <c r="E76" s="383">
        <v>-2.2700000000000001E-2</v>
      </c>
      <c r="F76" s="383">
        <v>-2.63E-2</v>
      </c>
      <c r="G76" s="383">
        <v>-3.3399999999999999E-2</v>
      </c>
      <c r="H76" s="383">
        <v>-1.9800000000000002E-2</v>
      </c>
    </row>
    <row r="77" spans="1:8" s="137" customFormat="1" ht="18" customHeight="1">
      <c r="A77" s="363" t="s">
        <v>367</v>
      </c>
      <c r="B77" s="383">
        <v>2.7699999999999999E-2</v>
      </c>
      <c r="C77" s="383">
        <v>2.8000000000000001E-2</v>
      </c>
      <c r="D77" s="383">
        <v>1.6799999999999999E-2</v>
      </c>
      <c r="E77" s="383">
        <v>2.5100000000000001E-2</v>
      </c>
      <c r="F77" s="383">
        <v>3.4299999999999997E-2</v>
      </c>
      <c r="G77" s="383">
        <v>3.9100000000000003E-2</v>
      </c>
      <c r="H77" s="383">
        <v>2.7199999999999998E-2</v>
      </c>
    </row>
    <row r="78" spans="1:8" s="137" customFormat="1" ht="18" customHeight="1">
      <c r="A78" s="363" t="s">
        <v>368</v>
      </c>
      <c r="B78" s="383">
        <v>4.0000000000000002E-4</v>
      </c>
      <c r="C78" s="383">
        <v>0</v>
      </c>
      <c r="D78" s="383">
        <v>0</v>
      </c>
      <c r="E78" s="383">
        <v>0</v>
      </c>
      <c r="F78" s="383">
        <v>0</v>
      </c>
      <c r="G78" s="383">
        <v>0</v>
      </c>
      <c r="H78" s="383">
        <v>2.0000000000000001E-4</v>
      </c>
    </row>
    <row r="79" spans="1:8" s="137" customFormat="1" ht="18" customHeight="1">
      <c r="A79" s="363" t="s">
        <v>369</v>
      </c>
      <c r="B79" s="383">
        <v>-3.0000000000000001E-3</v>
      </c>
      <c r="C79" s="383">
        <v>1E-4</v>
      </c>
      <c r="D79" s="383">
        <v>-2.1999999999999999E-2</v>
      </c>
      <c r="E79" s="383">
        <v>1E-3</v>
      </c>
      <c r="F79" s="383">
        <v>-3.8999999999999998E-3</v>
      </c>
      <c r="G79" s="383">
        <v>2.0000000000000001E-4</v>
      </c>
      <c r="H79" s="383">
        <v>-4.0000000000000001E-3</v>
      </c>
    </row>
    <row r="80" spans="1:8" s="137" customFormat="1" ht="18" customHeight="1">
      <c r="A80" s="363" t="s">
        <v>370</v>
      </c>
      <c r="B80" s="383">
        <v>8.0000000000000004E-4</v>
      </c>
      <c r="C80" s="383">
        <v>5.9999999999999995E-4</v>
      </c>
      <c r="D80" s="383">
        <v>2.0000000000000001E-4</v>
      </c>
      <c r="E80" s="383">
        <v>4.3E-3</v>
      </c>
      <c r="F80" s="383">
        <v>2.76E-2</v>
      </c>
      <c r="G80" s="383">
        <v>1.1299999999999999E-2</v>
      </c>
      <c r="H80" s="383">
        <v>1.2999999999999999E-3</v>
      </c>
    </row>
    <row r="81" spans="1:8" s="137" customFormat="1" ht="18" customHeight="1">
      <c r="A81" s="363" t="s">
        <v>371</v>
      </c>
      <c r="B81" s="383">
        <v>-3.3000000000000002E-2</v>
      </c>
      <c r="C81" s="383">
        <v>-3.3000000000000002E-2</v>
      </c>
      <c r="D81" s="383">
        <v>-1.89E-2</v>
      </c>
      <c r="E81" s="383">
        <v>-6.54E-2</v>
      </c>
      <c r="F81" s="383">
        <v>-8.5000000000000006E-2</v>
      </c>
      <c r="G81" s="383">
        <v>-8.9700000000000002E-2</v>
      </c>
      <c r="H81" s="383">
        <v>-3.4099999999999998E-2</v>
      </c>
    </row>
    <row r="82" spans="1:8" s="137" customFormat="1" ht="18" customHeight="1">
      <c r="A82" s="363" t="s">
        <v>372</v>
      </c>
      <c r="B82" s="383">
        <v>5.9999999999999995E-4</v>
      </c>
      <c r="C82" s="383">
        <v>2.0000000000000001E-4</v>
      </c>
      <c r="D82" s="383">
        <v>0</v>
      </c>
      <c r="E82" s="383">
        <v>1.0999999999999999E-2</v>
      </c>
      <c r="F82" s="383">
        <v>1E-4</v>
      </c>
      <c r="G82" s="383">
        <v>-1.6999999999999999E-3</v>
      </c>
      <c r="H82" s="383">
        <v>6.9999999999999999E-4</v>
      </c>
    </row>
    <row r="83" spans="1:8" s="137" customFormat="1" ht="18" customHeight="1" thickBot="1">
      <c r="A83" s="363" t="s">
        <v>373</v>
      </c>
      <c r="B83" s="383">
        <v>9.6699999999999994E-2</v>
      </c>
      <c r="C83" s="383">
        <v>0.10780000000000001</v>
      </c>
      <c r="D83" s="383">
        <v>8.8900000000000007E-2</v>
      </c>
      <c r="E83" s="383">
        <v>0.3014</v>
      </c>
      <c r="F83" s="383">
        <v>6.8000000000000005E-2</v>
      </c>
      <c r="G83" s="383">
        <v>0.3347</v>
      </c>
      <c r="H83" s="383">
        <v>0.1089</v>
      </c>
    </row>
    <row r="84" spans="1:8" s="137" customFormat="1" ht="18" customHeight="1" thickTop="1" thickBot="1">
      <c r="A84" s="83" t="s">
        <v>374</v>
      </c>
      <c r="B84" s="617"/>
      <c r="C84" s="617"/>
      <c r="D84" s="617"/>
      <c r="E84" s="617"/>
      <c r="F84" s="617"/>
      <c r="G84" s="618"/>
      <c r="H84" s="618"/>
    </row>
    <row r="85" spans="1:8" s="137" customFormat="1" ht="18" customHeight="1" thickTop="1">
      <c r="A85" s="363" t="s">
        <v>375</v>
      </c>
      <c r="B85" s="383">
        <v>7.3499999999999996E-2</v>
      </c>
      <c r="C85" s="383">
        <v>7.3200000000000001E-2</v>
      </c>
      <c r="D85" s="383">
        <v>9.74E-2</v>
      </c>
      <c r="E85" s="383">
        <v>8.4099999999999994E-2</v>
      </c>
      <c r="F85" s="383">
        <v>0.1052</v>
      </c>
      <c r="G85" s="383">
        <v>7.0000000000000001E-3</v>
      </c>
      <c r="H85" s="383">
        <v>7.4800000000000005E-2</v>
      </c>
    </row>
    <row r="86" spans="1:8" s="137" customFormat="1" ht="18" customHeight="1">
      <c r="A86" s="363" t="s">
        <v>376</v>
      </c>
      <c r="B86" s="383">
        <v>1.1000000000000001E-3</v>
      </c>
      <c r="C86" s="383">
        <v>9.2999999999999999E-2</v>
      </c>
      <c r="D86" s="383">
        <v>3.1800000000000002E-2</v>
      </c>
      <c r="E86" s="383">
        <v>7.0199999999999999E-2</v>
      </c>
      <c r="F86" s="383">
        <v>0</v>
      </c>
      <c r="G86" s="383">
        <v>5.1082999999999998</v>
      </c>
      <c r="H86" s="383">
        <v>0.26029999999999998</v>
      </c>
    </row>
    <row r="87" spans="1:8" s="137" customFormat="1" ht="18" customHeight="1">
      <c r="A87" s="363" t="s">
        <v>377</v>
      </c>
      <c r="B87" s="383">
        <v>0.12379999999999999</v>
      </c>
      <c r="C87" s="383">
        <v>0.15859999999999999</v>
      </c>
      <c r="D87" s="383">
        <v>0.1477</v>
      </c>
      <c r="E87" s="383">
        <v>0.1164</v>
      </c>
      <c r="F87" s="383">
        <v>4.7399999999999998E-2</v>
      </c>
      <c r="G87" s="383">
        <v>0.30020000000000002</v>
      </c>
      <c r="H87" s="383">
        <v>0.13969999999999999</v>
      </c>
    </row>
    <row r="88" spans="1:8" s="137" customFormat="1" ht="18" customHeight="1">
      <c r="A88" s="363" t="s">
        <v>378</v>
      </c>
      <c r="B88" s="383">
        <v>0</v>
      </c>
      <c r="C88" s="383">
        <v>0</v>
      </c>
      <c r="D88" s="383">
        <v>0.31490000000000001</v>
      </c>
      <c r="E88" s="383">
        <v>0</v>
      </c>
      <c r="F88" s="383">
        <v>1.5699999999999999E-2</v>
      </c>
      <c r="G88" s="383">
        <v>10.9902</v>
      </c>
      <c r="H88" s="383">
        <v>0.22339999999999999</v>
      </c>
    </row>
    <row r="89" spans="1:8" s="137" customFormat="1" ht="18" customHeight="1">
      <c r="A89" s="363" t="s">
        <v>379</v>
      </c>
      <c r="B89" s="383">
        <v>6.9999999999999999E-4</v>
      </c>
      <c r="C89" s="383">
        <v>0</v>
      </c>
      <c r="D89" s="383">
        <v>1.18E-2</v>
      </c>
      <c r="E89" s="383">
        <v>3.2000000000000002E-3</v>
      </c>
      <c r="F89" s="383">
        <v>5.4999999999999997E-3</v>
      </c>
      <c r="G89" s="383">
        <v>6.9999999999999999E-4</v>
      </c>
      <c r="H89" s="383">
        <v>3.7000000000000002E-3</v>
      </c>
    </row>
    <row r="90" spans="1:8" s="137" customFormat="1" ht="18" customHeight="1">
      <c r="A90" s="363" t="s">
        <v>380</v>
      </c>
      <c r="B90" s="383">
        <v>3.39E-2</v>
      </c>
      <c r="C90" s="383">
        <v>1.7899999999999999E-2</v>
      </c>
      <c r="D90" s="383">
        <v>0</v>
      </c>
      <c r="E90" s="383">
        <v>2.6599999999999999E-2</v>
      </c>
      <c r="F90" s="383">
        <v>0.25240000000000001</v>
      </c>
      <c r="G90" s="383">
        <v>1.15E-2</v>
      </c>
      <c r="H90" s="383">
        <v>2.7300000000000001E-2</v>
      </c>
    </row>
    <row r="91" spans="1:8" s="137" customFormat="1" ht="18" customHeight="1">
      <c r="A91" s="363" t="s">
        <v>381</v>
      </c>
      <c r="B91" s="383">
        <v>1.15E-2</v>
      </c>
      <c r="C91" s="383">
        <v>1.8E-3</v>
      </c>
      <c r="D91" s="383">
        <v>1.14E-2</v>
      </c>
      <c r="E91" s="383">
        <v>1.32E-2</v>
      </c>
      <c r="F91" s="383">
        <v>3.3700000000000001E-2</v>
      </c>
      <c r="G91" s="383">
        <v>7.4999999999999997E-3</v>
      </c>
      <c r="H91" s="383">
        <v>8.8000000000000005E-3</v>
      </c>
    </row>
    <row r="92" spans="1:8" s="137" customFormat="1" ht="18" customHeight="1">
      <c r="A92" s="363" t="s">
        <v>382</v>
      </c>
      <c r="B92" s="383">
        <v>0</v>
      </c>
      <c r="C92" s="383">
        <v>0</v>
      </c>
      <c r="D92" s="383">
        <v>0</v>
      </c>
      <c r="E92" s="383">
        <v>0</v>
      </c>
      <c r="F92" s="383">
        <v>0</v>
      </c>
      <c r="G92" s="383">
        <v>0</v>
      </c>
      <c r="H92" s="383">
        <v>0</v>
      </c>
    </row>
    <row r="93" spans="1:8" s="137" customFormat="1" ht="18" customHeight="1">
      <c r="A93" s="363" t="s">
        <v>383</v>
      </c>
      <c r="B93" s="383">
        <v>1.8499999999999999E-2</v>
      </c>
      <c r="C93" s="383">
        <v>1.7600000000000001E-2</v>
      </c>
      <c r="D93" s="383">
        <v>1.5699999999999999E-2</v>
      </c>
      <c r="E93" s="383">
        <v>1.34E-2</v>
      </c>
      <c r="F93" s="383">
        <v>1.04E-2</v>
      </c>
      <c r="G93" s="383">
        <v>1.5800000000000002E-2</v>
      </c>
      <c r="H93" s="383">
        <v>1.7899999999999999E-2</v>
      </c>
    </row>
    <row r="94" spans="1:8" s="137" customFormat="1" ht="18" customHeight="1">
      <c r="A94" s="363" t="s">
        <v>384</v>
      </c>
      <c r="B94" s="383">
        <v>1.7600000000000001E-2</v>
      </c>
      <c r="C94" s="383">
        <v>4.1099999999999998E-2</v>
      </c>
      <c r="D94" s="383">
        <v>2.58E-2</v>
      </c>
      <c r="E94" s="383">
        <v>3.6499999999999998E-2</v>
      </c>
      <c r="F94" s="383">
        <v>5.7099999999999998E-2</v>
      </c>
      <c r="G94" s="383">
        <v>5.2999999999999999E-2</v>
      </c>
      <c r="H94" s="383">
        <v>3.2099999999999997E-2</v>
      </c>
    </row>
    <row r="95" spans="1:8" s="137" customFormat="1" ht="18" customHeight="1">
      <c r="A95" s="363" t="s">
        <v>385</v>
      </c>
      <c r="B95" s="383">
        <v>0</v>
      </c>
      <c r="C95" s="383">
        <v>0</v>
      </c>
      <c r="D95" s="383">
        <v>0</v>
      </c>
      <c r="E95" s="383">
        <v>0</v>
      </c>
      <c r="F95" s="383">
        <v>0</v>
      </c>
      <c r="G95" s="383">
        <v>0</v>
      </c>
      <c r="H95" s="383">
        <v>0</v>
      </c>
    </row>
    <row r="96" spans="1:8" s="137" customFormat="1" ht="18" customHeight="1" thickBot="1">
      <c r="A96" s="363" t="s">
        <v>386</v>
      </c>
      <c r="B96" s="383">
        <v>0</v>
      </c>
      <c r="C96" s="383">
        <v>0</v>
      </c>
      <c r="D96" s="383">
        <v>0</v>
      </c>
      <c r="E96" s="383">
        <v>0</v>
      </c>
      <c r="F96" s="383">
        <v>0</v>
      </c>
      <c r="G96" s="383">
        <v>0</v>
      </c>
      <c r="H96" s="383">
        <v>0</v>
      </c>
    </row>
    <row r="97" spans="1:8" s="137" customFormat="1" ht="18" customHeight="1" thickTop="1" thickBot="1">
      <c r="A97" s="87" t="s">
        <v>387</v>
      </c>
      <c r="B97" s="615"/>
      <c r="C97" s="615"/>
      <c r="D97" s="615"/>
      <c r="E97" s="615"/>
      <c r="F97" s="615"/>
      <c r="G97" s="616"/>
      <c r="H97" s="616"/>
    </row>
    <row r="98" spans="1:8" s="137" customFormat="1" ht="18" customHeight="1" thickTop="1" thickBot="1">
      <c r="A98" s="83" t="s">
        <v>388</v>
      </c>
      <c r="B98" s="617"/>
      <c r="C98" s="617"/>
      <c r="D98" s="617"/>
      <c r="E98" s="617"/>
      <c r="F98" s="617"/>
      <c r="G98" s="618"/>
      <c r="H98" s="618"/>
    </row>
    <row r="99" spans="1:8" s="137" customFormat="1" ht="18" customHeight="1" thickTop="1">
      <c r="A99" s="363" t="s">
        <v>389</v>
      </c>
      <c r="B99" s="383">
        <v>3.3000000000000002E-2</v>
      </c>
      <c r="C99" s="383">
        <v>3.3000000000000002E-2</v>
      </c>
      <c r="D99" s="383">
        <v>1.89E-2</v>
      </c>
      <c r="E99" s="383">
        <v>6.54E-2</v>
      </c>
      <c r="F99" s="383">
        <v>8.5000000000000006E-2</v>
      </c>
      <c r="G99" s="383">
        <v>8.9700000000000002E-2</v>
      </c>
      <c r="H99" s="383">
        <v>3.4099999999999998E-2</v>
      </c>
    </row>
    <row r="100" spans="1:8" s="137" customFormat="1" ht="18" customHeight="1">
      <c r="A100" s="363" t="s">
        <v>390</v>
      </c>
      <c r="B100" s="383">
        <v>3.5400000000000001E-2</v>
      </c>
      <c r="C100" s="383">
        <v>3.5900000000000001E-2</v>
      </c>
      <c r="D100" s="383">
        <v>2.01E-2</v>
      </c>
      <c r="E100" s="383">
        <v>7.0000000000000007E-2</v>
      </c>
      <c r="F100" s="383">
        <v>9.01E-2</v>
      </c>
      <c r="G100" s="383">
        <v>0.10059999999999999</v>
      </c>
      <c r="H100" s="383">
        <v>3.6700000000000003E-2</v>
      </c>
    </row>
    <row r="101" spans="1:8" s="137" customFormat="1" ht="18" customHeight="1">
      <c r="A101" s="363" t="s">
        <v>391</v>
      </c>
      <c r="B101" s="383">
        <v>4.6699999999999998E-2</v>
      </c>
      <c r="C101" s="383">
        <v>4.3400000000000001E-2</v>
      </c>
      <c r="D101" s="383">
        <v>3.3099999999999997E-2</v>
      </c>
      <c r="E101" s="383">
        <v>8.3599999999999994E-2</v>
      </c>
      <c r="F101" s="383">
        <v>9.3299999999999994E-2</v>
      </c>
      <c r="G101" s="383">
        <v>0.1148</v>
      </c>
      <c r="H101" s="383">
        <v>4.7899999999999998E-2</v>
      </c>
    </row>
    <row r="102" spans="1:8" s="137" customFormat="1" ht="18" customHeight="1" thickBot="1">
      <c r="A102" s="363" t="s">
        <v>392</v>
      </c>
      <c r="B102" s="383">
        <v>4.7699999999999999E-2</v>
      </c>
      <c r="C102" s="383">
        <v>4.2700000000000002E-2</v>
      </c>
      <c r="D102" s="383">
        <v>3.32E-2</v>
      </c>
      <c r="E102" s="383">
        <v>7.3800000000000004E-2</v>
      </c>
      <c r="F102" s="383">
        <v>0.1163</v>
      </c>
      <c r="G102" s="383">
        <v>0.1186</v>
      </c>
      <c r="H102" s="383">
        <v>4.8500000000000001E-2</v>
      </c>
    </row>
    <row r="103" spans="1:8" s="137" customFormat="1" ht="18" customHeight="1" thickTop="1" thickBot="1">
      <c r="A103" s="83" t="s">
        <v>393</v>
      </c>
      <c r="B103" s="617"/>
      <c r="C103" s="617"/>
      <c r="D103" s="617"/>
      <c r="E103" s="617"/>
      <c r="F103" s="617"/>
      <c r="G103" s="618"/>
      <c r="H103" s="618"/>
    </row>
    <row r="104" spans="1:8" s="137" customFormat="1" ht="18" customHeight="1" thickTop="1">
      <c r="A104" s="363" t="s">
        <v>394</v>
      </c>
      <c r="B104" s="383">
        <v>0.56969999999999998</v>
      </c>
      <c r="C104" s="383">
        <v>0.5504</v>
      </c>
      <c r="D104" s="383">
        <v>0.42880000000000001</v>
      </c>
      <c r="E104" s="383">
        <v>0.63300000000000001</v>
      </c>
      <c r="F104" s="383">
        <v>0.64259999999999995</v>
      </c>
      <c r="G104" s="383">
        <v>0.60660000000000003</v>
      </c>
      <c r="H104" s="383">
        <v>0.5655</v>
      </c>
    </row>
    <row r="105" spans="1:8" s="137" customFormat="1" ht="18" customHeight="1">
      <c r="A105" s="363" t="s">
        <v>395</v>
      </c>
      <c r="B105" s="383">
        <v>3.6700000000000003E-2</v>
      </c>
      <c r="C105" s="383">
        <v>4.4200000000000003E-2</v>
      </c>
      <c r="D105" s="383">
        <v>2.4400000000000002E-2</v>
      </c>
      <c r="E105" s="383">
        <v>8.9200000000000002E-2</v>
      </c>
      <c r="F105" s="383">
        <v>2.7799999999999998E-2</v>
      </c>
      <c r="G105" s="383">
        <v>2.9700000000000001E-2</v>
      </c>
      <c r="H105" s="383">
        <v>3.9399999999999998E-2</v>
      </c>
    </row>
    <row r="106" spans="1:8" s="137" customFormat="1" ht="18" customHeight="1">
      <c r="A106" s="363" t="s">
        <v>396</v>
      </c>
      <c r="B106" s="383">
        <v>0.39360000000000001</v>
      </c>
      <c r="C106" s="383">
        <v>0.40539999999999998</v>
      </c>
      <c r="D106" s="383">
        <v>0.54679999999999995</v>
      </c>
      <c r="E106" s="383">
        <v>0.27779999999999999</v>
      </c>
      <c r="F106" s="383">
        <v>0.32950000000000002</v>
      </c>
      <c r="G106" s="383">
        <v>0.36380000000000001</v>
      </c>
      <c r="H106" s="383">
        <v>0.39510000000000001</v>
      </c>
    </row>
    <row r="107" spans="1:8" s="137" customFormat="1" ht="18" customHeight="1" thickBot="1">
      <c r="A107" s="363" t="s">
        <v>397</v>
      </c>
      <c r="B107" s="383">
        <v>0.55779999999999996</v>
      </c>
      <c r="C107" s="383">
        <v>0.53139999999999998</v>
      </c>
      <c r="D107" s="383">
        <v>0.2097</v>
      </c>
      <c r="E107" s="383">
        <v>0.69410000000000005</v>
      </c>
      <c r="F107" s="383">
        <v>0.497</v>
      </c>
      <c r="G107" s="383">
        <v>0.66769999999999996</v>
      </c>
      <c r="H107" s="383">
        <v>0.51480000000000004</v>
      </c>
    </row>
    <row r="108" spans="1:8" s="137" customFormat="1" ht="18" customHeight="1" thickTop="1" thickBot="1">
      <c r="A108" s="83" t="s">
        <v>398</v>
      </c>
      <c r="B108" s="617"/>
      <c r="C108" s="617"/>
      <c r="D108" s="617"/>
      <c r="E108" s="617"/>
      <c r="F108" s="617"/>
      <c r="G108" s="618"/>
      <c r="H108" s="618"/>
    </row>
    <row r="109" spans="1:8" s="137" customFormat="1" ht="18" customHeight="1" thickTop="1">
      <c r="A109" s="363" t="s">
        <v>399</v>
      </c>
      <c r="B109" s="383">
        <v>3.6700000000000003E-2</v>
      </c>
      <c r="C109" s="383">
        <v>3.6200000000000003E-2</v>
      </c>
      <c r="D109" s="383">
        <v>5.3900000000000003E-2</v>
      </c>
      <c r="E109" s="383">
        <v>5.0099999999999999E-2</v>
      </c>
      <c r="F109" s="383">
        <v>9.1800000000000007E-2</v>
      </c>
      <c r="G109" s="383">
        <v>6.3299999999999995E-2</v>
      </c>
      <c r="H109" s="383">
        <v>3.9699999999999999E-2</v>
      </c>
    </row>
    <row r="110" spans="1:8" s="137" customFormat="1" ht="18" customHeight="1">
      <c r="A110" s="363" t="s">
        <v>400</v>
      </c>
      <c r="B110" s="383">
        <v>3.5999999999999997E-2</v>
      </c>
      <c r="C110" s="383">
        <v>3.56E-2</v>
      </c>
      <c r="D110" s="383">
        <v>5.3699999999999998E-2</v>
      </c>
      <c r="E110" s="383">
        <v>4.58E-2</v>
      </c>
      <c r="F110" s="383">
        <v>6.4199999999999993E-2</v>
      </c>
      <c r="G110" s="383">
        <v>5.1999999999999998E-2</v>
      </c>
      <c r="H110" s="383">
        <v>3.8399999999999997E-2</v>
      </c>
    </row>
    <row r="111" spans="1:8" s="137" customFormat="1" ht="18" customHeight="1">
      <c r="A111" s="362" t="s">
        <v>401</v>
      </c>
      <c r="B111" s="383">
        <v>3.8600000000000002E-2</v>
      </c>
      <c r="C111" s="383">
        <v>3.8100000000000002E-2</v>
      </c>
      <c r="D111" s="383">
        <v>5.2400000000000002E-2</v>
      </c>
      <c r="E111" s="383">
        <v>0.05</v>
      </c>
      <c r="F111" s="383">
        <v>6.8099999999999994E-2</v>
      </c>
      <c r="G111" s="383">
        <v>5.28E-2</v>
      </c>
      <c r="H111" s="383">
        <v>4.0599999999999997E-2</v>
      </c>
    </row>
    <row r="112" spans="1:8" s="137" customFormat="1" ht="18" customHeight="1">
      <c r="A112" s="362" t="s">
        <v>402</v>
      </c>
      <c r="B112" s="383">
        <v>5.7599999999999998E-2</v>
      </c>
      <c r="C112" s="383">
        <v>6.2399999999999997E-2</v>
      </c>
      <c r="D112" s="383">
        <v>6.2100000000000002E-2</v>
      </c>
      <c r="E112" s="383">
        <v>7.2700000000000001E-2</v>
      </c>
      <c r="F112" s="383">
        <v>9.4299999999999995E-2</v>
      </c>
      <c r="G112" s="383">
        <v>8.6199999999999999E-2</v>
      </c>
      <c r="H112" s="383">
        <v>6.0299999999999999E-2</v>
      </c>
    </row>
    <row r="113" spans="1:8" s="137" customFormat="1" ht="18" customHeight="1">
      <c r="A113" s="362" t="s">
        <v>403</v>
      </c>
      <c r="B113" s="383">
        <v>-1.9099999999999999E-2</v>
      </c>
      <c r="C113" s="383">
        <v>-2.4299999999999999E-2</v>
      </c>
      <c r="D113" s="383">
        <v>-9.7000000000000003E-3</v>
      </c>
      <c r="E113" s="383">
        <v>-2.2700000000000001E-2</v>
      </c>
      <c r="F113" s="383">
        <v>-2.63E-2</v>
      </c>
      <c r="G113" s="383">
        <v>-3.3399999999999999E-2</v>
      </c>
      <c r="H113" s="383">
        <v>-1.9699999999999999E-2</v>
      </c>
    </row>
    <row r="114" spans="1:8" s="137" customFormat="1" ht="18" customHeight="1">
      <c r="A114" s="362" t="s">
        <v>404</v>
      </c>
      <c r="B114" s="383">
        <v>-2.5999999999999999E-3</v>
      </c>
      <c r="C114" s="383">
        <v>-2.5000000000000001E-3</v>
      </c>
      <c r="D114" s="383">
        <v>1.2999999999999999E-3</v>
      </c>
      <c r="E114" s="383">
        <v>-4.1999999999999997E-3</v>
      </c>
      <c r="F114" s="383">
        <v>-3.8E-3</v>
      </c>
      <c r="G114" s="383">
        <v>-8.9999999999999998E-4</v>
      </c>
      <c r="H114" s="383">
        <v>-2.2000000000000001E-3</v>
      </c>
    </row>
    <row r="115" spans="1:8" s="137" customFormat="1" ht="18" customHeight="1" thickBot="1">
      <c r="A115" s="362" t="s">
        <v>405</v>
      </c>
      <c r="B115" s="383">
        <v>6.9999999999999999E-4</v>
      </c>
      <c r="C115" s="383">
        <v>5.9999999999999995E-4</v>
      </c>
      <c r="D115" s="383">
        <v>2.0000000000000001E-4</v>
      </c>
      <c r="E115" s="383">
        <v>4.3E-3</v>
      </c>
      <c r="F115" s="383">
        <v>2.76E-2</v>
      </c>
      <c r="G115" s="383">
        <v>1.1299999999999999E-2</v>
      </c>
      <c r="H115" s="383">
        <v>1.1999999999999999E-3</v>
      </c>
    </row>
    <row r="116" spans="1:8" s="137" customFormat="1" ht="18" customHeight="1" thickTop="1" thickBot="1">
      <c r="A116" s="83" t="s">
        <v>406</v>
      </c>
      <c r="B116" s="617"/>
      <c r="C116" s="617"/>
      <c r="D116" s="617"/>
      <c r="E116" s="617"/>
      <c r="F116" s="617"/>
      <c r="G116" s="618"/>
      <c r="H116" s="618"/>
    </row>
    <row r="117" spans="1:8" s="137" customFormat="1" ht="18" customHeight="1" thickTop="1">
      <c r="A117" s="362" t="s">
        <v>399</v>
      </c>
      <c r="B117" s="383">
        <v>3.6700000000000003E-2</v>
      </c>
      <c r="C117" s="383">
        <v>3.6200000000000003E-2</v>
      </c>
      <c r="D117" s="383">
        <v>5.3900000000000003E-2</v>
      </c>
      <c r="E117" s="383">
        <v>5.0099999999999999E-2</v>
      </c>
      <c r="F117" s="383">
        <v>9.1800000000000007E-2</v>
      </c>
      <c r="G117" s="383">
        <v>6.3299999999999995E-2</v>
      </c>
      <c r="H117" s="383">
        <v>3.9699999999999999E-2</v>
      </c>
    </row>
    <row r="118" spans="1:8" s="137" customFormat="1" ht="18" customHeight="1">
      <c r="A118" s="362" t="s">
        <v>407</v>
      </c>
      <c r="B118" s="383">
        <v>-2.8999999999999998E-3</v>
      </c>
      <c r="C118" s="383">
        <v>2.0000000000000001E-4</v>
      </c>
      <c r="D118" s="383">
        <v>-2.1999999999999999E-2</v>
      </c>
      <c r="E118" s="383">
        <v>1E-3</v>
      </c>
      <c r="F118" s="383">
        <v>-3.8999999999999998E-3</v>
      </c>
      <c r="G118" s="383">
        <v>2.8999999999999998E-3</v>
      </c>
      <c r="H118" s="383">
        <v>-3.8E-3</v>
      </c>
    </row>
    <row r="119" spans="1:8" s="137" customFormat="1" ht="18" customHeight="1">
      <c r="A119" s="362" t="s">
        <v>408</v>
      </c>
      <c r="B119" s="383">
        <v>-3.3099999999999997E-2</v>
      </c>
      <c r="C119" s="383">
        <v>-3.3000000000000002E-2</v>
      </c>
      <c r="D119" s="383">
        <v>-1.89E-2</v>
      </c>
      <c r="E119" s="383">
        <v>-6.54E-2</v>
      </c>
      <c r="F119" s="383">
        <v>-8.5000000000000006E-2</v>
      </c>
      <c r="G119" s="383">
        <v>-8.9700000000000002E-2</v>
      </c>
      <c r="H119" s="383">
        <v>-3.4099999999999998E-2</v>
      </c>
    </row>
    <row r="120" spans="1:8" s="137" customFormat="1" ht="18" customHeight="1">
      <c r="A120" s="362" t="s">
        <v>409</v>
      </c>
      <c r="B120" s="383">
        <v>0</v>
      </c>
      <c r="C120" s="383">
        <v>2.9999999999999997E-4</v>
      </c>
      <c r="D120" s="383">
        <v>0</v>
      </c>
      <c r="E120" s="383">
        <v>1.0800000000000001E-2</v>
      </c>
      <c r="F120" s="383">
        <v>0</v>
      </c>
      <c r="G120" s="383">
        <v>-8.9999999999999998E-4</v>
      </c>
      <c r="H120" s="383">
        <v>2.9999999999999997E-4</v>
      </c>
    </row>
    <row r="121" spans="1:8" s="137" customFormat="1" ht="18" customHeight="1">
      <c r="A121" s="362" t="s">
        <v>410</v>
      </c>
      <c r="B121" s="383">
        <v>5.9999999999999995E-4</v>
      </c>
      <c r="C121" s="383">
        <v>-1E-4</v>
      </c>
      <c r="D121" s="383">
        <v>0</v>
      </c>
      <c r="E121" s="383">
        <v>2.0000000000000001E-4</v>
      </c>
      <c r="F121" s="383">
        <v>1E-4</v>
      </c>
      <c r="G121" s="383">
        <v>-8.9999999999999998E-4</v>
      </c>
      <c r="H121" s="383">
        <v>4.0000000000000002E-4</v>
      </c>
    </row>
    <row r="122" spans="1:8" s="137" customFormat="1" ht="18" customHeight="1" thickBot="1">
      <c r="A122" s="362" t="s">
        <v>411</v>
      </c>
      <c r="B122" s="383">
        <v>4.0000000000000002E-4</v>
      </c>
      <c r="C122" s="383">
        <v>0</v>
      </c>
      <c r="D122" s="383">
        <v>0</v>
      </c>
      <c r="E122" s="383">
        <v>0</v>
      </c>
      <c r="F122" s="383">
        <v>0</v>
      </c>
      <c r="G122" s="383">
        <v>0</v>
      </c>
      <c r="H122" s="383">
        <v>2.0000000000000001E-4</v>
      </c>
    </row>
    <row r="123" spans="1:8" s="137" customFormat="1" ht="18" customHeight="1" thickTop="1" thickBot="1">
      <c r="A123" s="80" t="s">
        <v>412</v>
      </c>
      <c r="B123" s="384">
        <v>1.6999999999999999E-3</v>
      </c>
      <c r="C123" s="384">
        <v>3.5999999999999999E-3</v>
      </c>
      <c r="D123" s="384">
        <v>1.2999999999999999E-2</v>
      </c>
      <c r="E123" s="384">
        <v>-3.3E-3</v>
      </c>
      <c r="F123" s="384">
        <v>3.0000000000000001E-3</v>
      </c>
      <c r="G123" s="384">
        <v>-2.52E-2</v>
      </c>
      <c r="H123" s="384">
        <v>2.5999999999999999E-3</v>
      </c>
    </row>
    <row r="124" spans="1:8" s="137" customFormat="1" ht="18" customHeight="1" thickTop="1" thickBot="1">
      <c r="A124" s="365"/>
      <c r="B124" s="488"/>
      <c r="C124" s="488"/>
      <c r="D124" s="488"/>
      <c r="E124" s="488"/>
      <c r="F124" s="488"/>
      <c r="G124" s="488"/>
      <c r="H124" s="488"/>
    </row>
    <row r="125" spans="1:8" s="50" customFormat="1" ht="12" thickTop="1">
      <c r="A125" s="89" t="s">
        <v>413</v>
      </c>
      <c r="B125" s="497"/>
      <c r="C125" s="497"/>
      <c r="D125" s="497"/>
      <c r="E125" s="497"/>
      <c r="F125" s="497"/>
      <c r="G125" s="497"/>
      <c r="H125" s="497"/>
    </row>
    <row r="126" spans="1:8" s="50" customFormat="1" ht="11.25">
      <c r="A126" s="89" t="s">
        <v>414</v>
      </c>
      <c r="B126" s="497"/>
      <c r="C126" s="497"/>
      <c r="D126" s="497"/>
      <c r="E126" s="497"/>
      <c r="F126" s="497"/>
      <c r="G126" s="497"/>
      <c r="H126" s="497"/>
    </row>
    <row r="127" spans="1:8" s="50" customFormat="1" ht="11.25">
      <c r="A127" s="89" t="s">
        <v>415</v>
      </c>
      <c r="B127" s="497"/>
      <c r="C127" s="497"/>
      <c r="D127" s="497"/>
      <c r="E127" s="497"/>
      <c r="F127" s="497"/>
      <c r="G127" s="497"/>
      <c r="H127" s="497"/>
    </row>
    <row r="128" spans="1:8" s="50" customFormat="1" ht="11.25">
      <c r="A128" s="89" t="s">
        <v>416</v>
      </c>
      <c r="B128" s="497"/>
      <c r="C128" s="497"/>
      <c r="D128" s="497"/>
      <c r="E128" s="497"/>
      <c r="F128" s="497"/>
      <c r="G128" s="497"/>
      <c r="H128" s="497"/>
    </row>
    <row r="129" spans="1:8" s="50" customFormat="1" ht="11.25">
      <c r="A129" s="89" t="s">
        <v>417</v>
      </c>
      <c r="B129" s="497"/>
      <c r="C129" s="497"/>
      <c r="D129" s="497"/>
      <c r="E129" s="497"/>
      <c r="F129" s="497"/>
      <c r="G129" s="497"/>
      <c r="H129" s="497"/>
    </row>
    <row r="130" spans="1:8" s="50" customFormat="1" ht="11.25">
      <c r="A130" s="89" t="s">
        <v>418</v>
      </c>
      <c r="B130" s="497"/>
      <c r="C130" s="497"/>
      <c r="D130" s="497"/>
      <c r="E130" s="497"/>
      <c r="F130" s="497"/>
      <c r="G130" s="497"/>
      <c r="H130" s="497"/>
    </row>
    <row r="131" spans="1:8" s="50" customFormat="1" ht="11.25">
      <c r="A131" s="89" t="s">
        <v>419</v>
      </c>
      <c r="B131" s="497"/>
      <c r="C131" s="497"/>
      <c r="D131" s="497"/>
      <c r="E131" s="497"/>
      <c r="F131" s="497"/>
      <c r="G131" s="497"/>
      <c r="H131" s="497"/>
    </row>
    <row r="132" spans="1:8" s="50" customFormat="1" ht="11.25">
      <c r="A132" s="89" t="s">
        <v>420</v>
      </c>
      <c r="B132" s="497"/>
      <c r="C132" s="497"/>
      <c r="D132" s="497"/>
      <c r="E132" s="497"/>
      <c r="F132" s="497"/>
      <c r="G132" s="497"/>
      <c r="H132" s="497"/>
    </row>
    <row r="133" spans="1:8" s="50" customFormat="1" ht="11.25">
      <c r="A133" s="89" t="s">
        <v>421</v>
      </c>
      <c r="B133" s="497"/>
      <c r="C133" s="497"/>
      <c r="D133" s="497"/>
      <c r="E133" s="497"/>
      <c r="F133" s="497"/>
      <c r="G133" s="497"/>
      <c r="H133" s="497"/>
    </row>
    <row r="134" spans="1:8" s="50" customFormat="1" ht="11.25">
      <c r="A134" s="89" t="s">
        <v>1518</v>
      </c>
      <c r="B134" s="451"/>
      <c r="C134" s="451"/>
      <c r="D134" s="451"/>
      <c r="E134" s="451"/>
      <c r="F134" s="451"/>
      <c r="G134" s="451"/>
      <c r="H134" s="451"/>
    </row>
    <row r="135" spans="1:8" s="50" customFormat="1" ht="11.25">
      <c r="A135" s="89"/>
      <c r="B135" s="451"/>
      <c r="C135" s="451"/>
      <c r="D135" s="451"/>
      <c r="E135" s="451"/>
      <c r="F135" s="451"/>
      <c r="G135" s="451"/>
      <c r="H135" s="451"/>
    </row>
    <row r="136" spans="1:8" s="50" customFormat="1" ht="11.25">
      <c r="B136" s="497"/>
      <c r="C136" s="497"/>
      <c r="D136" s="497"/>
      <c r="E136" s="497"/>
      <c r="F136" s="497"/>
      <c r="G136" s="497"/>
      <c r="H136" s="497"/>
    </row>
    <row r="137" spans="1:8" s="137" customFormat="1" ht="18" customHeight="1">
      <c r="B137" s="524"/>
      <c r="C137" s="524"/>
      <c r="D137" s="524"/>
      <c r="E137" s="524"/>
      <c r="F137" s="524"/>
      <c r="G137" s="524"/>
      <c r="H137" s="524"/>
    </row>
    <row r="138" spans="1:8" s="137" customFormat="1" ht="18" customHeight="1">
      <c r="B138" s="524"/>
      <c r="C138" s="524"/>
      <c r="D138" s="524"/>
      <c r="E138" s="524"/>
      <c r="F138" s="524"/>
      <c r="G138" s="524"/>
      <c r="H138" s="524"/>
    </row>
    <row r="139" spans="1:8" s="830" customFormat="1" ht="15.75">
      <c r="A139" s="646"/>
      <c r="B139" s="596"/>
      <c r="C139" s="596"/>
      <c r="D139" s="596"/>
      <c r="E139" s="596"/>
      <c r="F139" s="596"/>
      <c r="G139" s="596"/>
      <c r="H139" s="596"/>
    </row>
    <row r="140" spans="1:8" s="830" customFormat="1" ht="15.75">
      <c r="A140" s="646"/>
      <c r="B140" s="596"/>
      <c r="C140" s="596"/>
      <c r="D140" s="596"/>
      <c r="E140" s="596"/>
      <c r="F140" s="596"/>
      <c r="G140" s="596"/>
      <c r="H140" s="596"/>
    </row>
    <row r="141" spans="1:8" s="830" customFormat="1" ht="15.75">
      <c r="A141" s="646"/>
      <c r="B141" s="596"/>
      <c r="C141" s="596"/>
      <c r="D141" s="596"/>
      <c r="E141" s="596"/>
      <c r="F141" s="596"/>
      <c r="G141" s="596"/>
      <c r="H141" s="596"/>
    </row>
    <row r="142" spans="1:8" s="830" customFormat="1" ht="15.75">
      <c r="A142" s="646"/>
      <c r="B142" s="596"/>
      <c r="C142" s="596"/>
      <c r="D142" s="596"/>
      <c r="E142" s="596"/>
      <c r="F142" s="596"/>
      <c r="G142" s="596"/>
      <c r="H142" s="596"/>
    </row>
    <row r="143" spans="1:8" s="830" customFormat="1" ht="15.75">
      <c r="A143" s="646"/>
      <c r="B143" s="596"/>
      <c r="C143" s="596"/>
      <c r="D143" s="596"/>
      <c r="E143" s="596"/>
      <c r="F143" s="596"/>
      <c r="G143" s="596"/>
      <c r="H143" s="596"/>
    </row>
    <row r="144" spans="1:8" s="830" customFormat="1" ht="15.75">
      <c r="A144" s="646"/>
      <c r="B144" s="596"/>
      <c r="C144" s="596"/>
      <c r="D144" s="596"/>
      <c r="E144" s="596"/>
      <c r="F144" s="596"/>
      <c r="G144" s="596"/>
      <c r="H144" s="596"/>
    </row>
    <row r="145" spans="1:8" s="830" customFormat="1" ht="15.75">
      <c r="A145" s="646"/>
      <c r="B145" s="596"/>
      <c r="C145" s="596"/>
      <c r="D145" s="596"/>
      <c r="E145" s="596"/>
      <c r="F145" s="596"/>
      <c r="G145" s="596"/>
      <c r="H145" s="596"/>
    </row>
    <row r="146" spans="1:8" s="830" customFormat="1" ht="15.75">
      <c r="A146" s="646"/>
      <c r="B146" s="596"/>
      <c r="C146" s="596"/>
      <c r="D146" s="596"/>
      <c r="E146" s="596"/>
      <c r="F146" s="596"/>
      <c r="G146" s="596"/>
      <c r="H146" s="596"/>
    </row>
    <row r="147" spans="1:8" s="830" customFormat="1" ht="15.75">
      <c r="A147" s="69"/>
      <c r="B147" s="70"/>
      <c r="C147" s="70"/>
      <c r="D147" s="70"/>
      <c r="E147" s="70"/>
      <c r="F147" s="70"/>
      <c r="G147" s="70"/>
      <c r="H147" s="70"/>
    </row>
    <row r="148" spans="1:8" s="830" customFormat="1" ht="15.75">
      <c r="A148" s="69"/>
      <c r="B148" s="70"/>
      <c r="C148" s="70"/>
      <c r="D148" s="70"/>
      <c r="E148" s="70"/>
      <c r="F148" s="70"/>
      <c r="G148" s="70"/>
      <c r="H148" s="70"/>
    </row>
    <row r="149" spans="1:8" s="830" customFormat="1" ht="15.75">
      <c r="A149" s="69"/>
      <c r="B149" s="70"/>
      <c r="C149" s="70"/>
      <c r="D149" s="70"/>
      <c r="E149" s="70"/>
      <c r="F149" s="70"/>
      <c r="G149" s="70"/>
      <c r="H149" s="70"/>
    </row>
    <row r="150" spans="1:8" s="830" customFormat="1" ht="15.75">
      <c r="A150" s="69"/>
      <c r="B150" s="70"/>
      <c r="C150" s="70"/>
      <c r="D150" s="70"/>
      <c r="E150" s="70"/>
      <c r="F150" s="70"/>
      <c r="G150" s="70"/>
      <c r="H150" s="70"/>
    </row>
    <row r="151" spans="1:8" s="830" customFormat="1" ht="15.75">
      <c r="A151" s="69"/>
      <c r="B151" s="70"/>
      <c r="C151" s="70"/>
      <c r="D151" s="70"/>
      <c r="E151" s="70"/>
      <c r="F151" s="70"/>
      <c r="G151" s="70"/>
      <c r="H151" s="70"/>
    </row>
    <row r="152" spans="1:8" s="830" customFormat="1" ht="15.75">
      <c r="A152" s="69"/>
      <c r="B152" s="70"/>
      <c r="C152" s="70"/>
      <c r="D152" s="70"/>
      <c r="E152" s="70"/>
      <c r="F152" s="70"/>
      <c r="G152" s="70"/>
      <c r="H152" s="70"/>
    </row>
    <row r="153" spans="1:8" s="830" customFormat="1" ht="15.75">
      <c r="A153" s="69"/>
      <c r="B153" s="70"/>
      <c r="C153" s="70"/>
      <c r="D153" s="70"/>
      <c r="E153" s="70"/>
      <c r="F153" s="70"/>
      <c r="G153" s="70"/>
      <c r="H153" s="70"/>
    </row>
    <row r="154" spans="1:8" s="830" customFormat="1" ht="15.75">
      <c r="A154" s="69"/>
      <c r="B154" s="70"/>
      <c r="C154" s="70"/>
      <c r="D154" s="70"/>
      <c r="E154" s="70"/>
      <c r="F154" s="70"/>
      <c r="G154" s="70"/>
      <c r="H154" s="70"/>
    </row>
    <row r="155" spans="1:8" s="830" customFormat="1" ht="15.75">
      <c r="A155" s="69"/>
      <c r="B155" s="70"/>
      <c r="C155" s="70"/>
      <c r="D155" s="70"/>
      <c r="E155" s="70"/>
      <c r="F155" s="70"/>
      <c r="G155" s="70"/>
      <c r="H155" s="70"/>
    </row>
    <row r="156" spans="1:8" s="830" customFormat="1" ht="15.75">
      <c r="A156" s="69"/>
      <c r="B156" s="70"/>
      <c r="C156" s="70"/>
      <c r="D156" s="70"/>
      <c r="E156" s="70"/>
      <c r="F156" s="70"/>
      <c r="G156" s="70"/>
      <c r="H156" s="70"/>
    </row>
    <row r="157" spans="1:8" s="830" customFormat="1" ht="15.75">
      <c r="A157" s="69"/>
      <c r="B157" s="70"/>
      <c r="C157" s="70"/>
      <c r="D157" s="70"/>
      <c r="E157" s="70"/>
      <c r="F157" s="70"/>
      <c r="G157" s="70"/>
      <c r="H157" s="70"/>
    </row>
    <row r="158" spans="1:8" s="830" customFormat="1" ht="15.75">
      <c r="A158" s="69"/>
      <c r="B158" s="70"/>
      <c r="C158" s="70"/>
      <c r="D158" s="70"/>
      <c r="E158" s="70"/>
      <c r="F158" s="70"/>
      <c r="G158" s="70"/>
      <c r="H158" s="70"/>
    </row>
    <row r="159" spans="1:8" s="830" customFormat="1" ht="15.75">
      <c r="A159" s="69"/>
      <c r="B159" s="70"/>
      <c r="C159" s="70"/>
      <c r="D159" s="70"/>
      <c r="E159" s="70"/>
      <c r="F159" s="70"/>
      <c r="G159" s="70"/>
      <c r="H159" s="70"/>
    </row>
    <row r="160" spans="1:8" s="830" customFormat="1" ht="15.75">
      <c r="A160" s="69"/>
      <c r="B160" s="70"/>
      <c r="C160" s="70"/>
      <c r="D160" s="70"/>
      <c r="E160" s="70"/>
      <c r="F160" s="70"/>
      <c r="G160" s="70"/>
      <c r="H160" s="70"/>
    </row>
    <row r="161" spans="1:8" s="830" customFormat="1" ht="15.75">
      <c r="A161" s="69"/>
      <c r="B161" s="70"/>
      <c r="C161" s="70"/>
      <c r="D161" s="70"/>
      <c r="E161" s="70"/>
      <c r="F161" s="70"/>
      <c r="G161" s="70"/>
      <c r="H161" s="70"/>
    </row>
    <row r="162" spans="1:8" s="830" customFormat="1" ht="15.75">
      <c r="A162" s="69"/>
      <c r="B162" s="70"/>
      <c r="C162" s="70"/>
      <c r="D162" s="70"/>
      <c r="E162" s="70"/>
      <c r="F162" s="70"/>
      <c r="G162" s="70"/>
      <c r="H162" s="70"/>
    </row>
    <row r="163" spans="1:8" s="830" customFormat="1" ht="15.75">
      <c r="A163" s="69"/>
      <c r="B163" s="70"/>
      <c r="C163" s="70"/>
      <c r="D163" s="70"/>
      <c r="E163" s="70"/>
      <c r="F163" s="70"/>
      <c r="G163" s="70"/>
      <c r="H163" s="70"/>
    </row>
    <row r="164" spans="1:8" s="830" customFormat="1" ht="15.75">
      <c r="A164" s="69"/>
      <c r="B164" s="70"/>
      <c r="C164" s="70"/>
      <c r="D164" s="70"/>
      <c r="E164" s="70"/>
      <c r="F164" s="70"/>
      <c r="G164" s="70"/>
      <c r="H164" s="70"/>
    </row>
    <row r="165" spans="1:8" s="830" customFormat="1" ht="15.75">
      <c r="A165" s="69"/>
      <c r="B165" s="70"/>
      <c r="C165" s="70"/>
      <c r="D165" s="70"/>
      <c r="E165" s="70"/>
      <c r="F165" s="70"/>
      <c r="G165" s="70"/>
      <c r="H165" s="70"/>
    </row>
    <row r="166" spans="1:8" s="830" customFormat="1" ht="15.75">
      <c r="A166" s="69"/>
      <c r="B166" s="70"/>
      <c r="C166" s="70"/>
      <c r="D166" s="70"/>
      <c r="E166" s="70"/>
      <c r="F166" s="70"/>
      <c r="G166" s="70"/>
      <c r="H166" s="70"/>
    </row>
    <row r="167" spans="1:8" s="830" customFormat="1" ht="15.75">
      <c r="A167" s="69"/>
      <c r="B167" s="70"/>
      <c r="C167" s="70"/>
      <c r="D167" s="70"/>
      <c r="E167" s="70"/>
      <c r="F167" s="70"/>
      <c r="G167" s="70"/>
      <c r="H167" s="70"/>
    </row>
    <row r="168" spans="1:8" s="830" customFormat="1" ht="15.75">
      <c r="A168" s="69"/>
      <c r="B168" s="70"/>
      <c r="C168" s="70"/>
      <c r="D168" s="70"/>
      <c r="E168" s="70"/>
      <c r="F168" s="70"/>
      <c r="G168" s="70"/>
      <c r="H168" s="70"/>
    </row>
    <row r="169" spans="1:8" s="830" customFormat="1" ht="15.75">
      <c r="A169" s="69"/>
      <c r="B169" s="70"/>
      <c r="C169" s="70"/>
      <c r="D169" s="70"/>
      <c r="E169" s="70"/>
      <c r="F169" s="70"/>
      <c r="G169" s="70"/>
      <c r="H169" s="70"/>
    </row>
    <row r="170" spans="1:8" s="830" customFormat="1" ht="15.75">
      <c r="A170" s="69"/>
      <c r="B170" s="70"/>
      <c r="C170" s="70"/>
      <c r="D170" s="70"/>
      <c r="E170" s="70"/>
      <c r="F170" s="70"/>
      <c r="G170" s="70"/>
      <c r="H170" s="70"/>
    </row>
    <row r="171" spans="1:8" s="830" customFormat="1" ht="15.75">
      <c r="A171" s="69"/>
      <c r="B171" s="70"/>
      <c r="C171" s="70"/>
      <c r="D171" s="70"/>
      <c r="E171" s="70"/>
      <c r="F171" s="70"/>
      <c r="G171" s="70"/>
      <c r="H171" s="70"/>
    </row>
    <row r="172" spans="1:8" s="830" customFormat="1" ht="15.75">
      <c r="A172" s="69"/>
      <c r="B172" s="70"/>
      <c r="C172" s="70"/>
      <c r="D172" s="70"/>
      <c r="E172" s="70"/>
      <c r="F172" s="70"/>
      <c r="G172" s="70"/>
      <c r="H172" s="70"/>
    </row>
    <row r="173" spans="1:8" s="830" customFormat="1" ht="15.75">
      <c r="A173" s="69"/>
      <c r="B173" s="70"/>
      <c r="C173" s="70"/>
      <c r="D173" s="70"/>
      <c r="E173" s="70"/>
      <c r="F173" s="70"/>
      <c r="G173" s="70"/>
      <c r="H173" s="70"/>
    </row>
    <row r="174" spans="1:8" s="830" customFormat="1" ht="15.75">
      <c r="A174" s="69"/>
      <c r="B174" s="70"/>
      <c r="C174" s="70"/>
      <c r="D174" s="70"/>
      <c r="E174" s="70"/>
      <c r="F174" s="70"/>
      <c r="G174" s="70"/>
      <c r="H174" s="70"/>
    </row>
    <row r="175" spans="1:8" s="830" customFormat="1" ht="15.75">
      <c r="A175" s="69"/>
      <c r="B175" s="70"/>
      <c r="C175" s="70"/>
      <c r="D175" s="70"/>
      <c r="E175" s="70"/>
      <c r="F175" s="70"/>
      <c r="G175" s="70"/>
      <c r="H175" s="70"/>
    </row>
    <row r="176" spans="1:8" s="830" customFormat="1" ht="15.75">
      <c r="A176" s="69"/>
      <c r="B176" s="70"/>
      <c r="C176" s="70"/>
      <c r="D176" s="70"/>
      <c r="E176" s="70"/>
      <c r="F176" s="70"/>
      <c r="G176" s="70"/>
      <c r="H176" s="70"/>
    </row>
    <row r="177" spans="1:8" s="830" customFormat="1" ht="15.75">
      <c r="A177" s="69"/>
      <c r="B177" s="70"/>
      <c r="C177" s="70"/>
      <c r="D177" s="70"/>
      <c r="E177" s="70"/>
      <c r="F177" s="70"/>
      <c r="G177" s="70"/>
      <c r="H177" s="70"/>
    </row>
    <row r="178" spans="1:8" s="830" customFormat="1" ht="15.75">
      <c r="A178" s="69"/>
      <c r="B178" s="70"/>
      <c r="C178" s="70"/>
      <c r="D178" s="70"/>
      <c r="E178" s="70"/>
      <c r="F178" s="70"/>
      <c r="G178" s="70"/>
      <c r="H178" s="70"/>
    </row>
    <row r="179" spans="1:8" s="830" customFormat="1" ht="15.75">
      <c r="A179" s="69"/>
      <c r="B179" s="70"/>
      <c r="C179" s="70"/>
      <c r="D179" s="70"/>
      <c r="E179" s="70"/>
      <c r="F179" s="70"/>
      <c r="G179" s="70"/>
      <c r="H179" s="70"/>
    </row>
    <row r="180" spans="1:8" s="830" customFormat="1" ht="15.75">
      <c r="A180" s="69"/>
      <c r="B180" s="70"/>
      <c r="C180" s="70"/>
      <c r="D180" s="70"/>
      <c r="E180" s="70"/>
      <c r="F180" s="70"/>
      <c r="G180" s="70"/>
      <c r="H180" s="70"/>
    </row>
    <row r="181" spans="1:8" s="830" customFormat="1" ht="15.75">
      <c r="A181" s="69"/>
      <c r="B181" s="70"/>
      <c r="C181" s="70"/>
      <c r="D181" s="70"/>
      <c r="E181" s="70"/>
      <c r="F181" s="70"/>
      <c r="G181" s="70"/>
      <c r="H181" s="70"/>
    </row>
    <row r="182" spans="1:8" s="830" customFormat="1" ht="15.75">
      <c r="A182" s="69"/>
      <c r="B182" s="70"/>
      <c r="C182" s="70"/>
      <c r="D182" s="70"/>
      <c r="E182" s="70"/>
      <c r="F182" s="70"/>
      <c r="G182" s="70"/>
      <c r="H182" s="70"/>
    </row>
    <row r="183" spans="1:8" s="830" customFormat="1" ht="15.75">
      <c r="A183" s="69"/>
      <c r="B183" s="70"/>
      <c r="C183" s="70"/>
      <c r="D183" s="70"/>
      <c r="E183" s="70"/>
      <c r="F183" s="70"/>
      <c r="G183" s="70"/>
      <c r="H183" s="70"/>
    </row>
    <row r="184" spans="1:8" s="830" customFormat="1" ht="15.75">
      <c r="A184" s="69"/>
      <c r="B184" s="70"/>
      <c r="C184" s="70"/>
      <c r="D184" s="70"/>
      <c r="E184" s="70"/>
      <c r="F184" s="70"/>
      <c r="G184" s="70"/>
      <c r="H184" s="70"/>
    </row>
    <row r="185" spans="1:8" s="830" customFormat="1" ht="15.75">
      <c r="A185" s="69"/>
      <c r="B185" s="70"/>
      <c r="C185" s="70"/>
      <c r="D185" s="70"/>
      <c r="E185" s="70"/>
      <c r="F185" s="70"/>
      <c r="G185" s="70"/>
      <c r="H185" s="70"/>
    </row>
    <row r="186" spans="1:8" s="830" customFormat="1" ht="15.75">
      <c r="A186" s="69"/>
      <c r="B186" s="70"/>
      <c r="C186" s="70"/>
      <c r="D186" s="70"/>
      <c r="E186" s="70"/>
      <c r="F186" s="70"/>
      <c r="G186" s="70"/>
      <c r="H186" s="70"/>
    </row>
    <row r="187" spans="1:8" s="830" customFormat="1" ht="15.75">
      <c r="A187" s="69"/>
      <c r="B187" s="70"/>
      <c r="C187" s="70"/>
      <c r="D187" s="70"/>
      <c r="E187" s="70"/>
      <c r="F187" s="70"/>
      <c r="G187" s="70"/>
      <c r="H187" s="70"/>
    </row>
    <row r="188" spans="1:8" s="830" customFormat="1" ht="15.75">
      <c r="A188" s="69"/>
      <c r="B188" s="70"/>
      <c r="C188" s="70"/>
      <c r="D188" s="70"/>
      <c r="E188" s="70"/>
      <c r="F188" s="70"/>
      <c r="G188" s="70"/>
      <c r="H188" s="70"/>
    </row>
    <row r="189" spans="1:8" s="830" customFormat="1" ht="15.75">
      <c r="A189" s="69"/>
      <c r="B189" s="70"/>
      <c r="C189" s="70"/>
      <c r="D189" s="70"/>
      <c r="E189" s="70"/>
      <c r="F189" s="70"/>
      <c r="G189" s="70"/>
      <c r="H189" s="70"/>
    </row>
    <row r="190" spans="1:8" s="830" customFormat="1" ht="15.75">
      <c r="A190" s="69"/>
      <c r="B190" s="70"/>
      <c r="C190" s="70"/>
      <c r="D190" s="70"/>
      <c r="E190" s="70"/>
      <c r="F190" s="70"/>
      <c r="G190" s="70"/>
      <c r="H190" s="70"/>
    </row>
    <row r="191" spans="1:8" s="830" customFormat="1" ht="15.75">
      <c r="A191" s="69"/>
      <c r="B191" s="70"/>
      <c r="C191" s="70"/>
      <c r="D191" s="70"/>
      <c r="E191" s="70"/>
      <c r="F191" s="70"/>
      <c r="G191" s="70"/>
      <c r="H191" s="70"/>
    </row>
    <row r="192" spans="1:8" s="830" customFormat="1" ht="15.75">
      <c r="A192" s="69"/>
      <c r="B192" s="70"/>
      <c r="C192" s="70"/>
      <c r="D192" s="70"/>
      <c r="E192" s="70"/>
      <c r="F192" s="70"/>
      <c r="G192" s="70"/>
      <c r="H192" s="70"/>
    </row>
    <row r="193" spans="1:8" s="830" customFormat="1" ht="15.75">
      <c r="A193" s="69"/>
      <c r="B193" s="70"/>
      <c r="C193" s="70"/>
      <c r="D193" s="70"/>
      <c r="E193" s="70"/>
      <c r="F193" s="70"/>
      <c r="G193" s="70"/>
      <c r="H193" s="70"/>
    </row>
    <row r="194" spans="1:8" s="830" customFormat="1" ht="15.75">
      <c r="A194" s="69"/>
      <c r="B194" s="70"/>
      <c r="C194" s="70"/>
      <c r="D194" s="70"/>
      <c r="E194" s="70"/>
      <c r="F194" s="70"/>
      <c r="G194" s="70"/>
      <c r="H194" s="70"/>
    </row>
    <row r="195" spans="1:8" s="830" customFormat="1" ht="15.75">
      <c r="A195" s="69"/>
      <c r="B195" s="70"/>
      <c r="C195" s="70"/>
      <c r="D195" s="70"/>
      <c r="E195" s="70"/>
      <c r="F195" s="70"/>
      <c r="G195" s="70"/>
      <c r="H195" s="70"/>
    </row>
    <row r="196" spans="1:8" s="830" customFormat="1" ht="15.75">
      <c r="A196" s="69"/>
      <c r="B196" s="70"/>
      <c r="C196" s="70"/>
      <c r="D196" s="70"/>
      <c r="E196" s="70"/>
      <c r="F196" s="70"/>
      <c r="G196" s="70"/>
      <c r="H196" s="70"/>
    </row>
    <row r="197" spans="1:8" s="830" customFormat="1" ht="15.75">
      <c r="A197" s="69"/>
      <c r="B197" s="70"/>
      <c r="C197" s="70"/>
      <c r="D197" s="70"/>
      <c r="E197" s="70"/>
      <c r="F197" s="70"/>
      <c r="G197" s="70"/>
      <c r="H197" s="70"/>
    </row>
    <row r="198" spans="1:8" s="830" customFormat="1" ht="15.75">
      <c r="A198" s="69"/>
      <c r="B198" s="70"/>
      <c r="C198" s="70"/>
      <c r="D198" s="70"/>
      <c r="E198" s="70"/>
      <c r="F198" s="70"/>
      <c r="G198" s="70"/>
      <c r="H198" s="70"/>
    </row>
    <row r="199" spans="1:8" s="830" customFormat="1" ht="15.75">
      <c r="A199" s="69"/>
      <c r="B199" s="70"/>
      <c r="C199" s="70"/>
      <c r="D199" s="70"/>
      <c r="E199" s="70"/>
      <c r="F199" s="70"/>
      <c r="G199" s="70"/>
      <c r="H199" s="70"/>
    </row>
    <row r="200" spans="1:8" s="830" customFormat="1" ht="15.75">
      <c r="A200" s="69"/>
      <c r="B200" s="70"/>
      <c r="C200" s="70"/>
      <c r="D200" s="70"/>
      <c r="E200" s="70"/>
      <c r="F200" s="70"/>
      <c r="G200" s="70"/>
      <c r="H200" s="70"/>
    </row>
    <row r="201" spans="1:8" s="830" customFormat="1" ht="15.75">
      <c r="A201" s="69"/>
      <c r="B201" s="70"/>
      <c r="C201" s="70"/>
      <c r="D201" s="70"/>
      <c r="E201" s="70"/>
      <c r="F201" s="70"/>
      <c r="G201" s="70"/>
      <c r="H201" s="70"/>
    </row>
    <row r="202" spans="1:8" s="830" customFormat="1" ht="15.75">
      <c r="A202" s="69"/>
      <c r="B202" s="70"/>
      <c r="C202" s="70"/>
      <c r="D202" s="70"/>
      <c r="E202" s="70"/>
      <c r="F202" s="70"/>
      <c r="G202" s="70"/>
      <c r="H202" s="70"/>
    </row>
    <row r="203" spans="1:8" s="830" customFormat="1" ht="15.75">
      <c r="A203" s="69"/>
      <c r="B203" s="70"/>
      <c r="C203" s="70"/>
      <c r="D203" s="70"/>
      <c r="E203" s="70"/>
      <c r="F203" s="70"/>
      <c r="G203" s="70"/>
      <c r="H203" s="70"/>
    </row>
    <row r="204" spans="1:8" s="830" customFormat="1" ht="15.75">
      <c r="A204" s="69"/>
      <c r="B204" s="70"/>
      <c r="C204" s="70"/>
      <c r="D204" s="70"/>
      <c r="E204" s="70"/>
      <c r="F204" s="70"/>
      <c r="G204" s="70"/>
      <c r="H204" s="70"/>
    </row>
    <row r="205" spans="1:8" s="830" customFormat="1" ht="15.75">
      <c r="A205" s="69"/>
      <c r="B205" s="70"/>
      <c r="C205" s="70"/>
      <c r="D205" s="70"/>
      <c r="E205" s="70"/>
      <c r="F205" s="70"/>
      <c r="G205" s="70"/>
      <c r="H205" s="70"/>
    </row>
    <row r="206" spans="1:8" s="830" customFormat="1" ht="15.75">
      <c r="A206" s="69"/>
      <c r="B206" s="70"/>
      <c r="C206" s="70"/>
      <c r="D206" s="70"/>
      <c r="E206" s="70"/>
      <c r="F206" s="70"/>
      <c r="G206" s="70"/>
      <c r="H206" s="70"/>
    </row>
    <row r="207" spans="1:8" s="830" customFormat="1" ht="15.75">
      <c r="A207" s="69"/>
      <c r="B207" s="70"/>
      <c r="C207" s="70"/>
      <c r="D207" s="70"/>
      <c r="E207" s="70"/>
      <c r="F207" s="70"/>
      <c r="G207" s="70"/>
      <c r="H207" s="70"/>
    </row>
    <row r="208" spans="1:8" s="830" customFormat="1" ht="15.75">
      <c r="A208" s="69"/>
      <c r="B208" s="70"/>
      <c r="C208" s="70"/>
      <c r="D208" s="70"/>
      <c r="E208" s="70"/>
      <c r="F208" s="70"/>
      <c r="G208" s="70"/>
      <c r="H208" s="70"/>
    </row>
    <row r="209" spans="1:8" s="830" customFormat="1" ht="15.75">
      <c r="A209" s="69"/>
      <c r="B209" s="70"/>
      <c r="C209" s="70"/>
      <c r="D209" s="70"/>
      <c r="E209" s="70"/>
      <c r="F209" s="70"/>
      <c r="G209" s="70"/>
      <c r="H209" s="70"/>
    </row>
    <row r="210" spans="1:8" s="830" customFormat="1" ht="15.75">
      <c r="A210" s="69"/>
      <c r="B210" s="70"/>
      <c r="C210" s="70"/>
      <c r="D210" s="70"/>
      <c r="E210" s="70"/>
      <c r="F210" s="70"/>
      <c r="G210" s="70"/>
      <c r="H210" s="70"/>
    </row>
    <row r="211" spans="1:8" s="830" customFormat="1" ht="15.75">
      <c r="A211" s="69"/>
      <c r="B211" s="70"/>
      <c r="C211" s="70"/>
      <c r="D211" s="70"/>
      <c r="E211" s="70"/>
      <c r="F211" s="70"/>
      <c r="G211" s="70"/>
      <c r="H211" s="70"/>
    </row>
    <row r="212" spans="1:8" s="830" customFormat="1" ht="15.75">
      <c r="A212" s="69"/>
      <c r="B212" s="70"/>
      <c r="C212" s="70"/>
      <c r="D212" s="70"/>
      <c r="E212" s="70"/>
      <c r="F212" s="70"/>
      <c r="G212" s="70"/>
      <c r="H212" s="70"/>
    </row>
    <row r="213" spans="1:8" s="830" customFormat="1" ht="15.75">
      <c r="A213" s="69"/>
      <c r="B213" s="70"/>
      <c r="C213" s="70"/>
      <c r="D213" s="70"/>
      <c r="E213" s="70"/>
      <c r="F213" s="70"/>
      <c r="G213" s="70"/>
      <c r="H213" s="70"/>
    </row>
    <row r="214" spans="1:8" s="830" customFormat="1" ht="15.75">
      <c r="A214" s="69"/>
      <c r="B214" s="70"/>
      <c r="C214" s="70"/>
      <c r="D214" s="70"/>
      <c r="E214" s="70"/>
      <c r="F214" s="70"/>
      <c r="G214" s="70"/>
      <c r="H214" s="70"/>
    </row>
    <row r="215" spans="1:8" s="830" customFormat="1" ht="15.75">
      <c r="A215" s="69"/>
      <c r="B215" s="70"/>
      <c r="C215" s="70"/>
      <c r="D215" s="70"/>
      <c r="E215" s="70"/>
      <c r="F215" s="70"/>
      <c r="G215" s="70"/>
      <c r="H215" s="70"/>
    </row>
    <row r="216" spans="1:8" s="830" customFormat="1" ht="15.75">
      <c r="A216" s="69"/>
      <c r="B216" s="70"/>
      <c r="C216" s="70"/>
      <c r="D216" s="70"/>
      <c r="E216" s="70"/>
      <c r="F216" s="70"/>
      <c r="G216" s="70"/>
      <c r="H216" s="70"/>
    </row>
    <row r="217" spans="1:8" s="830" customFormat="1" ht="15.75">
      <c r="A217" s="69"/>
      <c r="B217" s="70"/>
      <c r="C217" s="70"/>
      <c r="D217" s="70"/>
      <c r="E217" s="70"/>
      <c r="F217" s="70"/>
      <c r="G217" s="70"/>
      <c r="H217" s="70"/>
    </row>
    <row r="218" spans="1:8" s="830" customFormat="1" ht="15.75">
      <c r="A218" s="69"/>
      <c r="B218" s="70"/>
      <c r="C218" s="70"/>
      <c r="D218" s="70"/>
      <c r="E218" s="70"/>
      <c r="F218" s="70"/>
      <c r="G218" s="70"/>
      <c r="H218" s="70"/>
    </row>
    <row r="219" spans="1:8" s="830" customFormat="1" ht="15.75">
      <c r="A219" s="69"/>
      <c r="B219" s="70"/>
      <c r="C219" s="70"/>
      <c r="D219" s="70"/>
      <c r="E219" s="70"/>
      <c r="F219" s="70"/>
      <c r="G219" s="70"/>
      <c r="H219" s="70"/>
    </row>
    <row r="220" spans="1:8" s="830" customFormat="1" ht="15.75">
      <c r="A220" s="69"/>
      <c r="B220" s="70"/>
      <c r="C220" s="70"/>
      <c r="D220" s="70"/>
      <c r="E220" s="70"/>
      <c r="F220" s="70"/>
      <c r="G220" s="70"/>
      <c r="H220" s="70"/>
    </row>
    <row r="221" spans="1:8" s="830" customFormat="1" ht="15.75">
      <c r="A221" s="69"/>
      <c r="B221" s="70"/>
      <c r="C221" s="70"/>
      <c r="D221" s="70"/>
      <c r="E221" s="70"/>
      <c r="F221" s="70"/>
      <c r="G221" s="70"/>
      <c r="H221" s="70"/>
    </row>
    <row r="222" spans="1:8" s="830" customFormat="1" ht="15.75">
      <c r="A222" s="69"/>
      <c r="B222" s="70"/>
      <c r="C222" s="70"/>
      <c r="D222" s="70"/>
      <c r="E222" s="70"/>
      <c r="F222" s="70"/>
      <c r="G222" s="70"/>
      <c r="H222" s="70"/>
    </row>
    <row r="223" spans="1:8" s="830" customFormat="1" ht="15.75">
      <c r="A223" s="69"/>
      <c r="B223" s="70"/>
      <c r="C223" s="70"/>
      <c r="D223" s="70"/>
      <c r="E223" s="70"/>
      <c r="F223" s="70"/>
      <c r="G223" s="70"/>
      <c r="H223" s="70"/>
    </row>
    <row r="224" spans="1:8" s="830" customFormat="1" ht="15.75">
      <c r="A224" s="69"/>
      <c r="B224" s="70"/>
      <c r="C224" s="70"/>
      <c r="D224" s="70"/>
      <c r="E224" s="70"/>
      <c r="F224" s="70"/>
      <c r="G224" s="70"/>
      <c r="H224" s="70"/>
    </row>
    <row r="225" spans="1:8" s="830" customFormat="1" ht="15.75">
      <c r="A225" s="69"/>
      <c r="B225" s="70"/>
      <c r="C225" s="70"/>
      <c r="D225" s="70"/>
      <c r="E225" s="70"/>
      <c r="F225" s="70"/>
      <c r="G225" s="70"/>
      <c r="H225" s="70"/>
    </row>
    <row r="226" spans="1:8" s="830" customFormat="1" ht="15.75">
      <c r="A226" s="69"/>
      <c r="B226" s="70"/>
      <c r="C226" s="70"/>
      <c r="D226" s="70"/>
      <c r="E226" s="70"/>
      <c r="F226" s="70"/>
      <c r="G226" s="70"/>
      <c r="H226" s="70"/>
    </row>
    <row r="227" spans="1:8" s="830" customFormat="1" ht="15.75">
      <c r="A227" s="69"/>
      <c r="B227" s="70"/>
      <c r="C227" s="70"/>
      <c r="D227" s="70"/>
      <c r="E227" s="70"/>
      <c r="F227" s="70"/>
      <c r="G227" s="70"/>
      <c r="H227" s="70"/>
    </row>
    <row r="228" spans="1:8" s="830" customFormat="1" ht="15.75">
      <c r="A228" s="69"/>
      <c r="B228" s="70"/>
      <c r="C228" s="70"/>
      <c r="D228" s="70"/>
      <c r="E228" s="70"/>
      <c r="F228" s="70"/>
      <c r="G228" s="70"/>
      <c r="H228" s="70"/>
    </row>
    <row r="229" spans="1:8" s="830" customFormat="1" ht="15.75">
      <c r="A229" s="69"/>
      <c r="B229" s="70"/>
      <c r="C229" s="70"/>
      <c r="D229" s="70"/>
      <c r="E229" s="70"/>
      <c r="F229" s="70"/>
      <c r="G229" s="70"/>
      <c r="H229" s="70"/>
    </row>
    <row r="230" spans="1:8" s="830" customFormat="1" ht="15.75">
      <c r="A230" s="69"/>
      <c r="B230" s="70"/>
      <c r="C230" s="70"/>
      <c r="D230" s="70"/>
      <c r="E230" s="70"/>
      <c r="F230" s="70"/>
      <c r="G230" s="70"/>
      <c r="H230" s="70"/>
    </row>
    <row r="231" spans="1:8" s="830" customFormat="1" ht="15.75">
      <c r="A231" s="69"/>
      <c r="B231" s="70"/>
      <c r="C231" s="70"/>
      <c r="D231" s="70"/>
      <c r="E231" s="70"/>
      <c r="F231" s="70"/>
      <c r="G231" s="70"/>
      <c r="H231" s="70"/>
    </row>
    <row r="232" spans="1:8" s="830" customFormat="1" ht="15.75">
      <c r="A232" s="69"/>
      <c r="B232" s="70"/>
      <c r="C232" s="70"/>
      <c r="D232" s="70"/>
      <c r="E232" s="70"/>
      <c r="F232" s="70"/>
      <c r="G232" s="70"/>
      <c r="H232" s="70"/>
    </row>
    <row r="233" spans="1:8" s="830" customFormat="1" ht="15.75">
      <c r="A233" s="69"/>
      <c r="B233" s="70"/>
      <c r="C233" s="70"/>
      <c r="D233" s="70"/>
      <c r="E233" s="70"/>
      <c r="F233" s="70"/>
      <c r="G233" s="70"/>
      <c r="H233" s="70"/>
    </row>
    <row r="234" spans="1:8" s="830" customFormat="1" ht="15.75">
      <c r="A234" s="69"/>
      <c r="B234" s="70"/>
      <c r="C234" s="70"/>
      <c r="D234" s="70"/>
      <c r="E234" s="70"/>
      <c r="F234" s="70"/>
      <c r="G234" s="70"/>
      <c r="H234" s="70"/>
    </row>
    <row r="235" spans="1:8" s="830" customFormat="1" ht="15.75">
      <c r="A235" s="69"/>
      <c r="B235" s="70"/>
      <c r="C235" s="70"/>
      <c r="D235" s="70"/>
      <c r="E235" s="70"/>
      <c r="F235" s="70"/>
      <c r="G235" s="70"/>
      <c r="H235" s="70"/>
    </row>
    <row r="236" spans="1:8" s="830" customFormat="1" ht="15.75">
      <c r="A236" s="69"/>
      <c r="B236" s="70"/>
      <c r="C236" s="70"/>
      <c r="D236" s="70"/>
      <c r="E236" s="70"/>
      <c r="F236" s="70"/>
      <c r="G236" s="70"/>
      <c r="H236" s="70"/>
    </row>
    <row r="237" spans="1:8" s="830" customFormat="1" ht="15.75">
      <c r="A237" s="69"/>
      <c r="B237" s="70"/>
      <c r="C237" s="70"/>
      <c r="D237" s="70"/>
      <c r="E237" s="70"/>
      <c r="F237" s="70"/>
      <c r="G237" s="70"/>
      <c r="H237" s="70"/>
    </row>
    <row r="238" spans="1:8" s="830" customFormat="1" ht="15.75">
      <c r="A238" s="69"/>
      <c r="B238" s="70"/>
      <c r="C238" s="70"/>
      <c r="D238" s="70"/>
      <c r="E238" s="70"/>
      <c r="F238" s="70"/>
      <c r="G238" s="70"/>
      <c r="H238" s="70"/>
    </row>
    <row r="239" spans="1:8" s="830" customFormat="1" ht="15.75">
      <c r="A239" s="69"/>
      <c r="B239" s="70"/>
      <c r="C239" s="70"/>
      <c r="D239" s="70"/>
      <c r="E239" s="70"/>
      <c r="F239" s="70"/>
      <c r="G239" s="70"/>
      <c r="H239" s="70"/>
    </row>
    <row r="240" spans="1:8" s="830" customFormat="1" ht="15.75">
      <c r="A240" s="69"/>
      <c r="B240" s="70"/>
      <c r="C240" s="70"/>
      <c r="D240" s="70"/>
      <c r="E240" s="70"/>
      <c r="F240" s="70"/>
      <c r="G240" s="70"/>
      <c r="H240" s="70"/>
    </row>
    <row r="241" spans="1:8" s="830" customFormat="1" ht="15.75">
      <c r="A241" s="69"/>
      <c r="B241" s="70"/>
      <c r="C241" s="70"/>
      <c r="D241" s="70"/>
      <c r="E241" s="70"/>
      <c r="F241" s="70"/>
      <c r="G241" s="70"/>
      <c r="H241" s="70"/>
    </row>
    <row r="242" spans="1:8" s="830" customFormat="1" ht="15.75">
      <c r="A242" s="69"/>
      <c r="B242" s="70"/>
      <c r="C242" s="70"/>
      <c r="D242" s="70"/>
      <c r="E242" s="70"/>
      <c r="F242" s="70"/>
      <c r="G242" s="70"/>
      <c r="H242" s="70"/>
    </row>
    <row r="243" spans="1:8" s="830" customFormat="1" ht="15.75">
      <c r="A243" s="69"/>
      <c r="B243" s="70"/>
      <c r="C243" s="70"/>
      <c r="D243" s="70"/>
      <c r="E243" s="70"/>
      <c r="F243" s="70"/>
      <c r="G243" s="70"/>
      <c r="H243" s="70"/>
    </row>
    <row r="244" spans="1:8" s="830" customFormat="1" ht="15.75">
      <c r="A244" s="69"/>
      <c r="B244" s="70"/>
      <c r="C244" s="70"/>
      <c r="D244" s="70"/>
      <c r="E244" s="70"/>
      <c r="F244" s="70"/>
      <c r="G244" s="70"/>
      <c r="H244" s="70"/>
    </row>
    <row r="245" spans="1:8" s="830" customFormat="1" ht="15.75">
      <c r="A245" s="69"/>
      <c r="B245" s="70"/>
      <c r="C245" s="70"/>
      <c r="D245" s="70"/>
      <c r="E245" s="70"/>
      <c r="F245" s="70"/>
      <c r="G245" s="70"/>
      <c r="H245" s="70"/>
    </row>
    <row r="246" spans="1:8" s="830" customFormat="1" ht="15.75">
      <c r="A246" s="69"/>
      <c r="B246" s="70"/>
      <c r="C246" s="70"/>
      <c r="D246" s="70"/>
      <c r="E246" s="70"/>
      <c r="F246" s="70"/>
      <c r="G246" s="70"/>
      <c r="H246" s="70"/>
    </row>
    <row r="247" spans="1:8" s="830" customFormat="1" ht="15.75">
      <c r="A247" s="69"/>
      <c r="B247" s="70"/>
      <c r="C247" s="70"/>
      <c r="D247" s="70"/>
      <c r="E247" s="70"/>
      <c r="F247" s="70"/>
      <c r="G247" s="70"/>
      <c r="H247" s="70"/>
    </row>
    <row r="248" spans="1:8" s="830" customFormat="1" ht="15.75">
      <c r="A248" s="69"/>
      <c r="B248" s="70"/>
      <c r="C248" s="70"/>
      <c r="D248" s="70"/>
      <c r="E248" s="70"/>
      <c r="F248" s="70"/>
      <c r="G248" s="70"/>
      <c r="H248" s="70"/>
    </row>
    <row r="249" spans="1:8" s="830" customFormat="1" ht="15.75">
      <c r="A249" s="69"/>
      <c r="B249" s="70"/>
      <c r="C249" s="70"/>
      <c r="D249" s="70"/>
      <c r="E249" s="70"/>
      <c r="F249" s="70"/>
      <c r="G249" s="70"/>
      <c r="H249" s="70"/>
    </row>
    <row r="250" spans="1:8" s="830" customFormat="1" ht="15.75">
      <c r="A250" s="69"/>
      <c r="B250" s="70"/>
      <c r="C250" s="70"/>
      <c r="D250" s="70"/>
      <c r="E250" s="70"/>
      <c r="F250" s="70"/>
      <c r="G250" s="70"/>
      <c r="H250" s="70"/>
    </row>
    <row r="251" spans="1:8" s="830" customFormat="1" ht="15.75">
      <c r="A251" s="69"/>
      <c r="B251" s="70"/>
      <c r="C251" s="70"/>
      <c r="D251" s="70"/>
      <c r="E251" s="70"/>
      <c r="F251" s="70"/>
      <c r="G251" s="70"/>
      <c r="H251" s="70"/>
    </row>
    <row r="252" spans="1:8" s="830" customFormat="1" ht="15.75">
      <c r="A252" s="69"/>
      <c r="B252" s="70"/>
      <c r="C252" s="70"/>
      <c r="D252" s="70"/>
      <c r="E252" s="70"/>
      <c r="F252" s="70"/>
      <c r="G252" s="70"/>
      <c r="H252" s="70"/>
    </row>
    <row r="253" spans="1:8" s="830" customFormat="1" ht="15.75">
      <c r="A253" s="69"/>
      <c r="B253" s="70"/>
      <c r="C253" s="70"/>
      <c r="D253" s="70"/>
      <c r="E253" s="70"/>
      <c r="F253" s="70"/>
      <c r="G253" s="70"/>
      <c r="H253" s="70"/>
    </row>
    <row r="254" spans="1:8" s="830" customFormat="1" ht="15.75">
      <c r="A254" s="69"/>
      <c r="B254" s="70"/>
      <c r="C254" s="70"/>
      <c r="D254" s="70"/>
      <c r="E254" s="70"/>
      <c r="F254" s="70"/>
      <c r="G254" s="70"/>
      <c r="H254" s="70"/>
    </row>
    <row r="255" spans="1:8" s="830" customFormat="1" ht="15.75">
      <c r="A255" s="69"/>
      <c r="B255" s="70"/>
      <c r="C255" s="70"/>
      <c r="D255" s="70"/>
      <c r="E255" s="70"/>
      <c r="F255" s="70"/>
      <c r="G255" s="70"/>
      <c r="H255" s="70"/>
    </row>
    <row r="256" spans="1:8" s="830" customFormat="1" ht="15.75">
      <c r="A256" s="69"/>
      <c r="B256" s="70"/>
      <c r="C256" s="70"/>
      <c r="D256" s="70"/>
      <c r="E256" s="70"/>
      <c r="F256" s="70"/>
      <c r="G256" s="70"/>
      <c r="H256" s="70"/>
    </row>
    <row r="257" spans="1:8" s="830" customFormat="1" ht="15.75">
      <c r="A257" s="69"/>
      <c r="B257" s="70"/>
      <c r="C257" s="70"/>
      <c r="D257" s="70"/>
      <c r="E257" s="70"/>
      <c r="F257" s="70"/>
      <c r="G257" s="70"/>
      <c r="H257" s="70"/>
    </row>
    <row r="258" spans="1:8" s="830" customFormat="1" ht="15.75">
      <c r="A258" s="69"/>
      <c r="B258" s="70"/>
      <c r="C258" s="70"/>
      <c r="D258" s="70"/>
      <c r="E258" s="70"/>
      <c r="F258" s="70"/>
      <c r="G258" s="70"/>
      <c r="H258" s="70"/>
    </row>
    <row r="259" spans="1:8" s="830" customFormat="1" ht="15.75">
      <c r="A259" s="69"/>
      <c r="B259" s="70"/>
      <c r="C259" s="70"/>
      <c r="D259" s="70"/>
      <c r="E259" s="70"/>
      <c r="F259" s="70"/>
      <c r="G259" s="70"/>
      <c r="H259" s="70"/>
    </row>
    <row r="260" spans="1:8" s="830" customFormat="1" ht="15.75">
      <c r="A260" s="69"/>
      <c r="B260" s="70"/>
      <c r="C260" s="70"/>
      <c r="D260" s="70"/>
      <c r="E260" s="70"/>
      <c r="F260" s="70"/>
      <c r="G260" s="70"/>
      <c r="H260" s="70"/>
    </row>
    <row r="261" spans="1:8" s="830" customFormat="1" ht="15.75">
      <c r="A261" s="69"/>
      <c r="B261" s="70"/>
      <c r="C261" s="70"/>
      <c r="D261" s="70"/>
      <c r="E261" s="70"/>
      <c r="F261" s="70"/>
      <c r="G261" s="70"/>
      <c r="H261" s="70"/>
    </row>
    <row r="262" spans="1:8" s="830" customFormat="1" ht="15.75">
      <c r="A262" s="69"/>
      <c r="B262" s="70"/>
      <c r="C262" s="70"/>
      <c r="D262" s="70"/>
      <c r="E262" s="70"/>
      <c r="F262" s="70"/>
      <c r="G262" s="70"/>
      <c r="H262" s="70"/>
    </row>
    <row r="263" spans="1:8" s="830" customFormat="1" ht="15.75">
      <c r="A263" s="69"/>
      <c r="B263" s="70"/>
      <c r="C263" s="70"/>
      <c r="D263" s="70"/>
      <c r="E263" s="70"/>
      <c r="F263" s="70"/>
      <c r="G263" s="70"/>
      <c r="H263" s="70"/>
    </row>
    <row r="264" spans="1:8" s="830" customFormat="1" ht="15.75">
      <c r="A264" s="69"/>
      <c r="B264" s="70"/>
      <c r="C264" s="70"/>
      <c r="D264" s="70"/>
      <c r="E264" s="70"/>
      <c r="F264" s="70"/>
      <c r="G264" s="70"/>
      <c r="H264" s="70"/>
    </row>
    <row r="265" spans="1:8" s="830" customFormat="1" ht="15.75">
      <c r="A265" s="69"/>
      <c r="B265" s="70"/>
      <c r="C265" s="70"/>
      <c r="D265" s="70"/>
      <c r="E265" s="70"/>
      <c r="F265" s="70"/>
      <c r="G265" s="70"/>
      <c r="H265" s="70"/>
    </row>
    <row r="266" spans="1:8" s="830" customFormat="1" ht="15.75">
      <c r="A266" s="69"/>
      <c r="B266" s="70"/>
      <c r="C266" s="70"/>
      <c r="D266" s="70"/>
      <c r="E266" s="70"/>
      <c r="F266" s="70"/>
      <c r="G266" s="70"/>
      <c r="H266" s="70"/>
    </row>
    <row r="267" spans="1:8" s="830" customFormat="1" ht="15.75">
      <c r="A267" s="69"/>
      <c r="B267" s="70"/>
      <c r="C267" s="70"/>
      <c r="D267" s="70"/>
      <c r="E267" s="70"/>
      <c r="F267" s="70"/>
      <c r="G267" s="70"/>
      <c r="H267" s="70"/>
    </row>
    <row r="268" spans="1:8" s="830" customFormat="1" ht="15.75">
      <c r="A268" s="69"/>
      <c r="B268" s="70"/>
      <c r="C268" s="70"/>
      <c r="D268" s="70"/>
      <c r="E268" s="70"/>
      <c r="F268" s="70"/>
      <c r="G268" s="70"/>
      <c r="H268" s="70"/>
    </row>
    <row r="269" spans="1:8" s="830" customFormat="1" ht="15.75">
      <c r="A269" s="69"/>
      <c r="B269" s="70"/>
      <c r="C269" s="70"/>
      <c r="D269" s="70"/>
      <c r="E269" s="70"/>
      <c r="F269" s="70"/>
      <c r="G269" s="70"/>
      <c r="H269" s="70"/>
    </row>
    <row r="270" spans="1:8" s="830" customFormat="1" ht="15.75">
      <c r="A270" s="69"/>
      <c r="B270" s="70"/>
      <c r="C270" s="70"/>
      <c r="D270" s="70"/>
      <c r="E270" s="70"/>
      <c r="F270" s="70"/>
      <c r="G270" s="70"/>
      <c r="H270" s="70"/>
    </row>
    <row r="271" spans="1:8" s="830" customFormat="1" ht="15.75">
      <c r="A271" s="69"/>
      <c r="B271" s="70"/>
      <c r="C271" s="70"/>
      <c r="D271" s="70"/>
      <c r="E271" s="70"/>
      <c r="F271" s="70"/>
      <c r="G271" s="70"/>
      <c r="H271" s="70"/>
    </row>
    <row r="272" spans="1:8" s="830" customFormat="1" ht="15.75">
      <c r="A272" s="69"/>
      <c r="B272" s="70"/>
      <c r="C272" s="70"/>
      <c r="D272" s="70"/>
      <c r="E272" s="70"/>
      <c r="F272" s="70"/>
      <c r="G272" s="70"/>
      <c r="H272" s="70"/>
    </row>
    <row r="273" spans="1:8" s="830" customFormat="1" ht="15.75">
      <c r="A273" s="69"/>
      <c r="B273" s="70"/>
      <c r="C273" s="70"/>
      <c r="D273" s="70"/>
      <c r="E273" s="70"/>
      <c r="F273" s="70"/>
      <c r="G273" s="70"/>
      <c r="H273" s="70"/>
    </row>
    <row r="274" spans="1:8" s="830" customFormat="1" ht="15.75">
      <c r="A274" s="69"/>
      <c r="B274" s="70"/>
      <c r="C274" s="70"/>
      <c r="D274" s="70"/>
      <c r="E274" s="70"/>
      <c r="F274" s="70"/>
      <c r="G274" s="70"/>
      <c r="H274" s="70"/>
    </row>
    <row r="275" spans="1:8" s="830" customFormat="1" ht="15.75">
      <c r="A275" s="69"/>
      <c r="B275" s="70"/>
      <c r="C275" s="70"/>
      <c r="D275" s="70"/>
      <c r="E275" s="70"/>
      <c r="F275" s="70"/>
      <c r="G275" s="70"/>
      <c r="H275" s="70"/>
    </row>
    <row r="276" spans="1:8" s="830" customFormat="1" ht="15.75">
      <c r="A276" s="69"/>
      <c r="B276" s="70"/>
      <c r="C276" s="70"/>
      <c r="D276" s="70"/>
      <c r="E276" s="70"/>
      <c r="F276" s="70"/>
      <c r="G276" s="70"/>
      <c r="H276" s="70"/>
    </row>
    <row r="277" spans="1:8" s="830" customFormat="1" ht="15.75">
      <c r="A277" s="69"/>
      <c r="B277" s="70"/>
      <c r="C277" s="70"/>
      <c r="D277" s="70"/>
      <c r="E277" s="70"/>
      <c r="F277" s="70"/>
      <c r="G277" s="70"/>
      <c r="H277" s="70"/>
    </row>
    <row r="278" spans="1:8" s="830" customFormat="1" ht="15.75">
      <c r="A278" s="69"/>
      <c r="B278" s="70"/>
      <c r="C278" s="70"/>
      <c r="D278" s="70"/>
      <c r="E278" s="70"/>
      <c r="F278" s="70"/>
      <c r="G278" s="70"/>
      <c r="H278" s="70"/>
    </row>
    <row r="279" spans="1:8" s="830" customFormat="1" ht="15.75">
      <c r="A279" s="69"/>
      <c r="B279" s="70"/>
      <c r="C279" s="70"/>
      <c r="D279" s="70"/>
      <c r="E279" s="70"/>
      <c r="F279" s="70"/>
      <c r="G279" s="70"/>
      <c r="H279" s="70"/>
    </row>
    <row r="280" spans="1:8" s="830" customFormat="1" ht="15.75">
      <c r="A280" s="69"/>
      <c r="B280" s="70"/>
      <c r="C280" s="70"/>
      <c r="D280" s="70"/>
      <c r="E280" s="70"/>
      <c r="F280" s="70"/>
      <c r="G280" s="70"/>
      <c r="H280" s="70"/>
    </row>
    <row r="281" spans="1:8" s="830" customFormat="1" ht="15.75">
      <c r="A281" s="69"/>
      <c r="B281" s="70"/>
      <c r="C281" s="70"/>
      <c r="D281" s="70"/>
      <c r="E281" s="70"/>
      <c r="F281" s="70"/>
      <c r="G281" s="70"/>
      <c r="H281" s="70"/>
    </row>
    <row r="282" spans="1:8" s="830" customFormat="1" ht="15.75">
      <c r="A282" s="69"/>
      <c r="B282" s="70"/>
      <c r="C282" s="70"/>
      <c r="D282" s="70"/>
      <c r="E282" s="70"/>
      <c r="F282" s="70"/>
      <c r="G282" s="70"/>
      <c r="H282" s="70"/>
    </row>
    <row r="283" spans="1:8" s="830" customFormat="1" ht="15.75">
      <c r="A283" s="69"/>
      <c r="B283" s="70"/>
      <c r="C283" s="70"/>
      <c r="D283" s="70"/>
      <c r="E283" s="70"/>
      <c r="F283" s="70"/>
      <c r="G283" s="70"/>
      <c r="H283" s="70"/>
    </row>
    <row r="284" spans="1:8" s="830" customFormat="1" ht="15.75">
      <c r="A284" s="69"/>
      <c r="B284" s="70"/>
      <c r="C284" s="70"/>
      <c r="D284" s="70"/>
      <c r="E284" s="70"/>
      <c r="F284" s="70"/>
      <c r="G284" s="70"/>
      <c r="H284" s="70"/>
    </row>
    <row r="285" spans="1:8" s="830" customFormat="1" ht="15.75">
      <c r="A285" s="69"/>
      <c r="B285" s="70"/>
      <c r="C285" s="70"/>
      <c r="D285" s="70"/>
      <c r="E285" s="70"/>
      <c r="F285" s="70"/>
      <c r="G285" s="70"/>
      <c r="H285" s="70"/>
    </row>
    <row r="286" spans="1:8" s="830" customFormat="1" ht="15.75">
      <c r="A286" s="69"/>
      <c r="B286" s="70"/>
      <c r="C286" s="70"/>
      <c r="D286" s="70"/>
      <c r="E286" s="70"/>
      <c r="F286" s="70"/>
      <c r="G286" s="70"/>
      <c r="H286" s="70"/>
    </row>
    <row r="287" spans="1:8" s="830" customFormat="1" ht="15.75">
      <c r="A287" s="69"/>
      <c r="B287" s="70"/>
      <c r="C287" s="70"/>
      <c r="D287" s="70"/>
      <c r="E287" s="70"/>
      <c r="F287" s="70"/>
      <c r="G287" s="70"/>
      <c r="H287" s="70"/>
    </row>
    <row r="288" spans="1:8" s="830" customFormat="1" ht="15.75">
      <c r="A288" s="69"/>
      <c r="B288" s="70"/>
      <c r="C288" s="70"/>
      <c r="D288" s="70"/>
      <c r="E288" s="70"/>
      <c r="F288" s="70"/>
      <c r="G288" s="70"/>
      <c r="H288" s="70"/>
    </row>
    <row r="289" spans="1:8" s="830" customFormat="1" ht="15.75">
      <c r="A289" s="69"/>
      <c r="B289" s="70"/>
      <c r="C289" s="70"/>
      <c r="D289" s="70"/>
      <c r="E289" s="70"/>
      <c r="F289" s="70"/>
      <c r="G289" s="70"/>
      <c r="H289" s="70"/>
    </row>
    <row r="290" spans="1:8" s="830" customFormat="1" ht="15.75">
      <c r="A290" s="69"/>
      <c r="B290" s="70"/>
      <c r="C290" s="70"/>
      <c r="D290" s="70"/>
      <c r="E290" s="70"/>
      <c r="F290" s="70"/>
      <c r="G290" s="70"/>
      <c r="H290" s="70"/>
    </row>
    <row r="291" spans="1:8" s="830" customFormat="1" ht="15.75">
      <c r="A291" s="69"/>
      <c r="B291" s="70"/>
      <c r="C291" s="70"/>
      <c r="D291" s="70"/>
      <c r="E291" s="70"/>
      <c r="F291" s="70"/>
      <c r="G291" s="70"/>
      <c r="H291" s="70"/>
    </row>
    <row r="292" spans="1:8" s="830" customFormat="1" ht="15.75">
      <c r="A292" s="69"/>
      <c r="B292" s="70"/>
      <c r="C292" s="70"/>
      <c r="D292" s="70"/>
      <c r="E292" s="70"/>
      <c r="F292" s="70"/>
      <c r="G292" s="70"/>
      <c r="H292" s="70"/>
    </row>
    <row r="293" spans="1:8" s="830" customFormat="1" ht="15.75">
      <c r="A293" s="69"/>
      <c r="B293" s="70"/>
      <c r="C293" s="70"/>
      <c r="D293" s="70"/>
      <c r="E293" s="70"/>
      <c r="F293" s="70"/>
      <c r="G293" s="70"/>
      <c r="H293" s="70"/>
    </row>
    <row r="294" spans="1:8" s="830" customFormat="1" ht="15.75">
      <c r="A294" s="69"/>
      <c r="B294" s="70"/>
      <c r="C294" s="70"/>
      <c r="D294" s="70"/>
      <c r="E294" s="70"/>
      <c r="F294" s="70"/>
      <c r="G294" s="70"/>
      <c r="H294" s="70"/>
    </row>
    <row r="295" spans="1:8" s="830" customFormat="1" ht="15.75">
      <c r="A295" s="69"/>
      <c r="B295" s="70"/>
      <c r="C295" s="70"/>
      <c r="D295" s="70"/>
      <c r="E295" s="70"/>
      <c r="F295" s="70"/>
      <c r="G295" s="70"/>
      <c r="H295" s="70"/>
    </row>
    <row r="296" spans="1:8" s="830" customFormat="1" ht="15.75">
      <c r="A296" s="69"/>
      <c r="B296" s="70"/>
      <c r="C296" s="70"/>
      <c r="D296" s="70"/>
      <c r="E296" s="70"/>
      <c r="F296" s="70"/>
      <c r="G296" s="70"/>
      <c r="H296" s="70"/>
    </row>
    <row r="297" spans="1:8" s="830" customFormat="1" ht="15.75">
      <c r="A297" s="69"/>
      <c r="B297" s="70"/>
      <c r="C297" s="70"/>
      <c r="D297" s="70"/>
      <c r="E297" s="70"/>
      <c r="F297" s="70"/>
      <c r="G297" s="70"/>
      <c r="H297" s="70"/>
    </row>
    <row r="298" spans="1:8" s="830" customFormat="1" ht="15.75">
      <c r="A298" s="69"/>
      <c r="B298" s="70"/>
      <c r="C298" s="70"/>
      <c r="D298" s="70"/>
      <c r="E298" s="70"/>
      <c r="F298" s="70"/>
      <c r="G298" s="70"/>
      <c r="H298" s="70"/>
    </row>
    <row r="299" spans="1:8" s="830" customFormat="1" ht="15.75">
      <c r="A299" s="69"/>
      <c r="B299" s="70"/>
      <c r="C299" s="70"/>
      <c r="D299" s="70"/>
      <c r="E299" s="70"/>
      <c r="F299" s="70"/>
      <c r="G299" s="70"/>
      <c r="H299" s="70"/>
    </row>
    <row r="300" spans="1:8" s="830" customFormat="1" ht="15.75">
      <c r="A300" s="69"/>
      <c r="B300" s="70"/>
      <c r="C300" s="70"/>
      <c r="D300" s="70"/>
      <c r="E300" s="70"/>
      <c r="F300" s="70"/>
      <c r="G300" s="70"/>
      <c r="H300" s="70"/>
    </row>
    <row r="301" spans="1:8" s="830" customFormat="1" ht="15.75">
      <c r="A301" s="69"/>
      <c r="B301" s="70"/>
      <c r="C301" s="70"/>
      <c r="D301" s="70"/>
      <c r="E301" s="70"/>
      <c r="F301" s="70"/>
      <c r="G301" s="70"/>
      <c r="H301" s="70"/>
    </row>
    <row r="302" spans="1:8" s="830" customFormat="1" ht="15.75">
      <c r="A302" s="69"/>
      <c r="B302" s="70"/>
      <c r="C302" s="70"/>
      <c r="D302" s="70"/>
      <c r="E302" s="70"/>
      <c r="F302" s="70"/>
      <c r="G302" s="70"/>
      <c r="H302" s="70"/>
    </row>
    <row r="303" spans="1:8" s="830" customFormat="1" ht="15.75">
      <c r="A303" s="69"/>
      <c r="B303" s="70"/>
      <c r="C303" s="70"/>
      <c r="D303" s="70"/>
      <c r="E303" s="70"/>
      <c r="F303" s="70"/>
      <c r="G303" s="70"/>
      <c r="H303" s="70"/>
    </row>
    <row r="304" spans="1:8" s="830" customFormat="1" ht="15.75">
      <c r="A304" s="69"/>
      <c r="B304" s="70"/>
      <c r="C304" s="70"/>
      <c r="D304" s="70"/>
      <c r="E304" s="70"/>
      <c r="F304" s="70"/>
      <c r="G304" s="70"/>
      <c r="H304" s="70"/>
    </row>
    <row r="305" spans="1:8" s="830" customFormat="1" ht="15.75">
      <c r="A305" s="69"/>
      <c r="B305" s="70"/>
      <c r="C305" s="70"/>
      <c r="D305" s="70"/>
      <c r="E305" s="70"/>
      <c r="F305" s="70"/>
      <c r="G305" s="70"/>
      <c r="H305" s="70"/>
    </row>
    <row r="306" spans="1:8" s="830" customFormat="1" ht="15.75">
      <c r="A306" s="69"/>
      <c r="B306" s="70"/>
      <c r="C306" s="70"/>
      <c r="D306" s="70"/>
      <c r="E306" s="70"/>
      <c r="F306" s="70"/>
      <c r="G306" s="70"/>
      <c r="H306" s="70"/>
    </row>
    <row r="307" spans="1:8" s="830" customFormat="1" ht="15.75">
      <c r="A307" s="69"/>
      <c r="B307" s="70"/>
      <c r="C307" s="70"/>
      <c r="D307" s="70"/>
      <c r="E307" s="70"/>
      <c r="F307" s="70"/>
      <c r="G307" s="70"/>
      <c r="H307" s="70"/>
    </row>
    <row r="308" spans="1:8" s="830" customFormat="1" ht="15.75">
      <c r="A308" s="69"/>
      <c r="B308" s="70"/>
      <c r="C308" s="70"/>
      <c r="D308" s="70"/>
      <c r="E308" s="70"/>
      <c r="F308" s="70"/>
      <c r="G308" s="70"/>
      <c r="H308" s="70"/>
    </row>
    <row r="309" spans="1:8" s="830" customFormat="1" ht="15.75">
      <c r="A309" s="69"/>
      <c r="B309" s="70"/>
      <c r="C309" s="70"/>
      <c r="D309" s="70"/>
      <c r="E309" s="70"/>
      <c r="F309" s="70"/>
      <c r="G309" s="70"/>
      <c r="H309" s="70"/>
    </row>
    <row r="310" spans="1:8" s="830" customFormat="1" ht="15.75">
      <c r="A310" s="69"/>
      <c r="B310" s="70"/>
      <c r="C310" s="70"/>
      <c r="D310" s="70"/>
      <c r="E310" s="70"/>
      <c r="F310" s="70"/>
      <c r="G310" s="70"/>
      <c r="H310" s="70"/>
    </row>
    <row r="311" spans="1:8" s="830" customFormat="1" ht="15.75">
      <c r="A311" s="69"/>
      <c r="B311" s="70"/>
      <c r="C311" s="70"/>
      <c r="D311" s="70"/>
      <c r="E311" s="70"/>
      <c r="F311" s="70"/>
      <c r="G311" s="70"/>
      <c r="H311" s="70"/>
    </row>
    <row r="312" spans="1:8" s="830" customFormat="1" ht="15.75">
      <c r="A312" s="69"/>
      <c r="B312" s="70"/>
      <c r="C312" s="70"/>
      <c r="D312" s="70"/>
      <c r="E312" s="70"/>
      <c r="F312" s="70"/>
      <c r="G312" s="70"/>
      <c r="H312" s="70"/>
    </row>
    <row r="313" spans="1:8" s="830" customFormat="1" ht="15.75">
      <c r="A313" s="69"/>
      <c r="B313" s="70"/>
      <c r="C313" s="70"/>
      <c r="D313" s="70"/>
      <c r="E313" s="70"/>
      <c r="F313" s="70"/>
      <c r="G313" s="70"/>
      <c r="H313" s="70"/>
    </row>
    <row r="314" spans="1:8" s="830" customFormat="1" ht="15.75">
      <c r="A314" s="69"/>
      <c r="B314" s="70"/>
      <c r="C314" s="70"/>
      <c r="D314" s="70"/>
      <c r="E314" s="70"/>
      <c r="F314" s="70"/>
      <c r="G314" s="70"/>
      <c r="H314" s="70"/>
    </row>
    <row r="315" spans="1:8" s="830" customFormat="1" ht="15.75">
      <c r="A315" s="69"/>
      <c r="B315" s="70"/>
      <c r="C315" s="70"/>
      <c r="D315" s="70"/>
      <c r="E315" s="70"/>
      <c r="F315" s="70"/>
      <c r="G315" s="70"/>
      <c r="H315" s="70"/>
    </row>
    <row r="316" spans="1:8" s="830" customFormat="1" ht="15.75">
      <c r="A316" s="69"/>
      <c r="B316" s="70"/>
      <c r="C316" s="70"/>
      <c r="D316" s="70"/>
      <c r="E316" s="70"/>
      <c r="F316" s="70"/>
      <c r="G316" s="70"/>
      <c r="H316" s="70"/>
    </row>
    <row r="317" spans="1:8" s="830" customFormat="1" ht="15.75">
      <c r="A317" s="69"/>
      <c r="B317" s="70"/>
      <c r="C317" s="70"/>
      <c r="D317" s="70"/>
      <c r="E317" s="70"/>
      <c r="F317" s="70"/>
      <c r="G317" s="70"/>
      <c r="H317" s="70"/>
    </row>
    <row r="318" spans="1:8" s="830" customFormat="1" ht="15.75">
      <c r="A318" s="69"/>
      <c r="B318" s="70"/>
      <c r="C318" s="70"/>
      <c r="D318" s="70"/>
      <c r="E318" s="70"/>
      <c r="F318" s="70"/>
      <c r="G318" s="70"/>
      <c r="H318" s="70"/>
    </row>
    <row r="319" spans="1:8" s="830" customFormat="1" ht="15.75">
      <c r="A319" s="69"/>
      <c r="B319" s="70"/>
      <c r="C319" s="70"/>
      <c r="D319" s="70"/>
      <c r="E319" s="70"/>
      <c r="F319" s="70"/>
      <c r="G319" s="70"/>
      <c r="H319" s="70"/>
    </row>
    <row r="320" spans="1:8" s="830" customFormat="1" ht="15.75">
      <c r="A320" s="69"/>
      <c r="B320" s="70"/>
      <c r="C320" s="70"/>
      <c r="D320" s="70"/>
      <c r="E320" s="70"/>
      <c r="F320" s="70"/>
      <c r="G320" s="70"/>
      <c r="H320" s="70"/>
    </row>
    <row r="321" spans="1:8" s="830" customFormat="1" ht="15.75">
      <c r="A321" s="69"/>
      <c r="B321" s="70"/>
      <c r="C321" s="70"/>
      <c r="D321" s="70"/>
      <c r="E321" s="70"/>
      <c r="F321" s="70"/>
      <c r="G321" s="70"/>
      <c r="H321" s="70"/>
    </row>
    <row r="322" spans="1:8" s="830" customFormat="1" ht="15.75">
      <c r="A322" s="69"/>
      <c r="B322" s="70"/>
      <c r="C322" s="70"/>
      <c r="D322" s="70"/>
      <c r="E322" s="70"/>
      <c r="F322" s="70"/>
      <c r="G322" s="70"/>
      <c r="H322" s="70"/>
    </row>
    <row r="323" spans="1:8" s="830" customFormat="1" ht="15.75">
      <c r="A323" s="69"/>
      <c r="B323" s="70"/>
      <c r="C323" s="70"/>
      <c r="D323" s="70"/>
      <c r="E323" s="70"/>
      <c r="F323" s="70"/>
      <c r="G323" s="70"/>
      <c r="H323" s="70"/>
    </row>
    <row r="324" spans="1:8" s="830" customFormat="1" ht="15.75">
      <c r="A324" s="69"/>
      <c r="B324" s="70"/>
      <c r="C324" s="70"/>
      <c r="D324" s="70"/>
      <c r="E324" s="70"/>
      <c r="F324" s="70"/>
      <c r="G324" s="70"/>
      <c r="H324" s="70"/>
    </row>
    <row r="325" spans="1:8" s="830" customFormat="1" ht="15.75">
      <c r="A325" s="69"/>
      <c r="B325" s="70"/>
      <c r="C325" s="70"/>
      <c r="D325" s="70"/>
      <c r="E325" s="70"/>
      <c r="F325" s="70"/>
      <c r="G325" s="70"/>
      <c r="H325" s="70"/>
    </row>
    <row r="326" spans="1:8" s="830" customFormat="1" ht="15.75">
      <c r="A326" s="69"/>
      <c r="B326" s="70"/>
      <c r="C326" s="70"/>
      <c r="D326" s="70"/>
      <c r="E326" s="70"/>
      <c r="F326" s="70"/>
      <c r="G326" s="70"/>
      <c r="H326" s="70"/>
    </row>
    <row r="327" spans="1:8" s="830" customFormat="1" ht="15.75">
      <c r="A327" s="69"/>
      <c r="B327" s="70"/>
      <c r="C327" s="70"/>
      <c r="D327" s="70"/>
      <c r="E327" s="70"/>
      <c r="F327" s="70"/>
      <c r="G327" s="70"/>
      <c r="H327" s="70"/>
    </row>
    <row r="328" spans="1:8" s="830" customFormat="1" ht="15.75">
      <c r="A328" s="69"/>
      <c r="B328" s="70"/>
      <c r="C328" s="70"/>
      <c r="D328" s="70"/>
      <c r="E328" s="70"/>
      <c r="F328" s="70"/>
      <c r="G328" s="70"/>
      <c r="H328" s="70"/>
    </row>
    <row r="329" spans="1:8" s="830" customFormat="1" ht="15.75">
      <c r="A329" s="69"/>
      <c r="B329" s="70"/>
      <c r="C329" s="70"/>
      <c r="D329" s="70"/>
      <c r="E329" s="70"/>
      <c r="F329" s="70"/>
      <c r="G329" s="70"/>
      <c r="H329" s="70"/>
    </row>
    <row r="330" spans="1:8" s="830" customFormat="1" ht="15.75">
      <c r="A330" s="69"/>
      <c r="B330" s="70"/>
      <c r="C330" s="70"/>
      <c r="D330" s="70"/>
      <c r="E330" s="70"/>
      <c r="F330" s="70"/>
      <c r="G330" s="70"/>
      <c r="H330" s="70"/>
    </row>
    <row r="331" spans="1:8" s="830" customFormat="1" ht="15.75">
      <c r="A331" s="69"/>
      <c r="B331" s="70"/>
      <c r="C331" s="70"/>
      <c r="D331" s="70"/>
      <c r="E331" s="70"/>
      <c r="F331" s="70"/>
      <c r="G331" s="70"/>
      <c r="H331" s="70"/>
    </row>
    <row r="332" spans="1:8" s="830" customFormat="1" ht="15.75">
      <c r="A332" s="69"/>
      <c r="B332" s="70"/>
      <c r="C332" s="70"/>
      <c r="D332" s="70"/>
      <c r="E332" s="70"/>
      <c r="F332" s="70"/>
      <c r="G332" s="70"/>
      <c r="H332" s="70"/>
    </row>
    <row r="333" spans="1:8" s="830" customFormat="1" ht="15.75">
      <c r="A333" s="69"/>
      <c r="B333" s="70"/>
      <c r="C333" s="70"/>
      <c r="D333" s="70"/>
      <c r="E333" s="70"/>
      <c r="F333" s="70"/>
      <c r="G333" s="70"/>
      <c r="H333" s="70"/>
    </row>
    <row r="334" spans="1:8" s="830" customFormat="1" ht="15.75">
      <c r="A334" s="69"/>
      <c r="B334" s="70"/>
      <c r="C334" s="70"/>
      <c r="D334" s="70"/>
      <c r="E334" s="70"/>
      <c r="F334" s="70"/>
      <c r="G334" s="70"/>
      <c r="H334" s="70"/>
    </row>
    <row r="335" spans="1:8" s="830" customFormat="1" ht="15.75">
      <c r="A335" s="69"/>
      <c r="B335" s="70"/>
      <c r="C335" s="70"/>
      <c r="D335" s="70"/>
      <c r="E335" s="70"/>
      <c r="F335" s="70"/>
      <c r="G335" s="70"/>
      <c r="H335" s="70"/>
    </row>
    <row r="336" spans="1:8" s="830" customFormat="1" ht="15.75">
      <c r="A336" s="69"/>
      <c r="B336" s="70"/>
      <c r="C336" s="70"/>
      <c r="D336" s="70"/>
      <c r="E336" s="70"/>
      <c r="F336" s="70"/>
      <c r="G336" s="70"/>
      <c r="H336" s="70"/>
    </row>
    <row r="337" spans="1:8" s="830" customFormat="1" ht="15.75">
      <c r="A337" s="69"/>
      <c r="B337" s="70"/>
      <c r="C337" s="70"/>
      <c r="D337" s="70"/>
      <c r="E337" s="70"/>
      <c r="F337" s="70"/>
      <c r="G337" s="70"/>
      <c r="H337" s="70"/>
    </row>
    <row r="338" spans="1:8" s="830" customFormat="1" ht="15.75">
      <c r="A338" s="69"/>
      <c r="B338" s="70"/>
      <c r="C338" s="70"/>
      <c r="D338" s="70"/>
      <c r="E338" s="70"/>
      <c r="F338" s="70"/>
      <c r="G338" s="70"/>
      <c r="H338" s="70"/>
    </row>
    <row r="339" spans="1:8" s="830" customFormat="1" ht="15.75">
      <c r="A339" s="69"/>
      <c r="B339" s="70"/>
      <c r="C339" s="70"/>
      <c r="D339" s="70"/>
      <c r="E339" s="70"/>
      <c r="F339" s="70"/>
      <c r="G339" s="70"/>
      <c r="H339" s="70"/>
    </row>
    <row r="340" spans="1:8" s="830" customFormat="1" ht="15.75">
      <c r="A340" s="69"/>
      <c r="B340" s="70"/>
      <c r="C340" s="70"/>
      <c r="D340" s="70"/>
      <c r="E340" s="70"/>
      <c r="F340" s="70"/>
      <c r="G340" s="70"/>
      <c r="H340" s="70"/>
    </row>
    <row r="341" spans="1:8" s="830" customFormat="1" ht="15.75">
      <c r="A341" s="69"/>
      <c r="B341" s="70"/>
      <c r="C341" s="70"/>
      <c r="D341" s="70"/>
      <c r="E341" s="70"/>
      <c r="F341" s="70"/>
      <c r="G341" s="70"/>
      <c r="H341" s="70"/>
    </row>
    <row r="342" spans="1:8" s="830" customFormat="1" ht="15.75">
      <c r="A342" s="69"/>
      <c r="B342" s="70"/>
      <c r="C342" s="70"/>
      <c r="D342" s="70"/>
      <c r="E342" s="70"/>
      <c r="F342" s="70"/>
      <c r="G342" s="70"/>
      <c r="H342" s="70"/>
    </row>
    <row r="343" spans="1:8" s="830" customFormat="1" ht="15.75">
      <c r="A343" s="69"/>
      <c r="B343" s="70"/>
      <c r="C343" s="70"/>
      <c r="D343" s="70"/>
      <c r="E343" s="70"/>
      <c r="F343" s="70"/>
      <c r="G343" s="70"/>
      <c r="H343" s="70"/>
    </row>
    <row r="344" spans="1:8" s="830" customFormat="1" ht="15.75">
      <c r="A344" s="69"/>
      <c r="B344" s="70"/>
      <c r="C344" s="70"/>
      <c r="D344" s="70"/>
      <c r="E344" s="70"/>
      <c r="F344" s="70"/>
      <c r="G344" s="70"/>
      <c r="H344" s="70"/>
    </row>
    <row r="345" spans="1:8" s="830" customFormat="1" ht="15.75">
      <c r="A345" s="69"/>
      <c r="B345" s="70"/>
      <c r="C345" s="70"/>
      <c r="D345" s="70"/>
      <c r="E345" s="70"/>
      <c r="F345" s="70"/>
      <c r="G345" s="70"/>
      <c r="H345" s="70"/>
    </row>
    <row r="346" spans="1:8" s="830" customFormat="1" ht="15.75">
      <c r="A346" s="69"/>
      <c r="B346" s="70"/>
      <c r="C346" s="70"/>
      <c r="D346" s="70"/>
      <c r="E346" s="70"/>
      <c r="F346" s="70"/>
      <c r="G346" s="70"/>
      <c r="H346" s="70"/>
    </row>
    <row r="347" spans="1:8" s="830" customFormat="1" ht="15.75">
      <c r="A347" s="69"/>
      <c r="B347" s="70"/>
      <c r="C347" s="70"/>
      <c r="D347" s="70"/>
      <c r="E347" s="70"/>
      <c r="F347" s="70"/>
      <c r="G347" s="70"/>
      <c r="H347" s="70"/>
    </row>
    <row r="348" spans="1:8" s="830" customFormat="1" ht="15.75">
      <c r="A348" s="69"/>
      <c r="B348" s="70"/>
      <c r="C348" s="70"/>
      <c r="D348" s="70"/>
      <c r="E348" s="70"/>
      <c r="F348" s="70"/>
      <c r="G348" s="70"/>
      <c r="H348" s="70"/>
    </row>
    <row r="349" spans="1:8" s="830" customFormat="1" ht="15.75">
      <c r="A349" s="69"/>
      <c r="B349" s="70"/>
      <c r="C349" s="70"/>
      <c r="D349" s="70"/>
      <c r="E349" s="70"/>
      <c r="F349" s="70"/>
      <c r="G349" s="70"/>
      <c r="H349" s="70"/>
    </row>
    <row r="350" spans="1:8" s="830" customFormat="1" ht="15.75">
      <c r="A350" s="69"/>
      <c r="B350" s="70"/>
      <c r="C350" s="70"/>
      <c r="D350" s="70"/>
      <c r="E350" s="70"/>
      <c r="F350" s="70"/>
      <c r="G350" s="70"/>
      <c r="H350" s="70"/>
    </row>
    <row r="351" spans="1:8" s="830" customFormat="1" ht="15.75">
      <c r="A351" s="69"/>
      <c r="B351" s="70"/>
      <c r="C351" s="70"/>
      <c r="D351" s="70"/>
      <c r="E351" s="70"/>
      <c r="F351" s="70"/>
      <c r="G351" s="70"/>
      <c r="H351" s="70"/>
    </row>
    <row r="352" spans="1:8" s="830" customFormat="1" ht="15.75">
      <c r="A352" s="69"/>
      <c r="B352" s="70"/>
      <c r="C352" s="70"/>
      <c r="D352" s="70"/>
      <c r="E352" s="70"/>
      <c r="F352" s="70"/>
      <c r="G352" s="70"/>
      <c r="H352" s="70"/>
    </row>
    <row r="353" spans="1:8" s="830" customFormat="1" ht="15.75">
      <c r="A353" s="69"/>
      <c r="B353" s="70"/>
      <c r="C353" s="70"/>
      <c r="D353" s="70"/>
      <c r="E353" s="70"/>
      <c r="F353" s="70"/>
      <c r="G353" s="70"/>
      <c r="H353" s="70"/>
    </row>
    <row r="354" spans="1:8" s="830" customFormat="1" ht="15.75">
      <c r="A354" s="69"/>
      <c r="B354" s="70"/>
      <c r="C354" s="70"/>
      <c r="D354" s="70"/>
      <c r="E354" s="70"/>
      <c r="F354" s="70"/>
      <c r="G354" s="70"/>
      <c r="H354" s="70"/>
    </row>
    <row r="355" spans="1:8" s="830" customFormat="1" ht="15.75">
      <c r="A355" s="69"/>
      <c r="B355" s="70"/>
      <c r="C355" s="70"/>
      <c r="D355" s="70"/>
      <c r="E355" s="70"/>
      <c r="F355" s="70"/>
      <c r="G355" s="70"/>
      <c r="H355" s="70"/>
    </row>
    <row r="356" spans="1:8" s="830" customFormat="1" ht="15.75">
      <c r="A356" s="69"/>
      <c r="B356" s="70"/>
      <c r="C356" s="70"/>
      <c r="D356" s="70"/>
      <c r="E356" s="70"/>
      <c r="F356" s="70"/>
      <c r="G356" s="70"/>
      <c r="H356" s="70"/>
    </row>
    <row r="357" spans="1:8" s="830" customFormat="1" ht="15.75">
      <c r="A357" s="69"/>
      <c r="B357" s="70"/>
      <c r="C357" s="70"/>
      <c r="D357" s="70"/>
      <c r="E357" s="70"/>
      <c r="F357" s="70"/>
      <c r="G357" s="70"/>
      <c r="H357" s="70"/>
    </row>
    <row r="358" spans="1:8" s="830" customFormat="1" ht="15.75">
      <c r="A358" s="69"/>
      <c r="B358" s="70"/>
      <c r="C358" s="70"/>
      <c r="D358" s="70"/>
      <c r="E358" s="70"/>
      <c r="F358" s="70"/>
      <c r="G358" s="70"/>
      <c r="H358" s="70"/>
    </row>
    <row r="359" spans="1:8" s="830" customFormat="1" ht="15.75">
      <c r="A359" s="69"/>
      <c r="B359" s="70"/>
      <c r="C359" s="70"/>
      <c r="D359" s="70"/>
      <c r="E359" s="70"/>
      <c r="F359" s="70"/>
      <c r="G359" s="70"/>
      <c r="H359" s="70"/>
    </row>
    <row r="360" spans="1:8" s="830" customFormat="1" ht="15.75">
      <c r="A360" s="69"/>
      <c r="B360" s="70"/>
      <c r="C360" s="70"/>
      <c r="D360" s="70"/>
      <c r="E360" s="70"/>
      <c r="F360" s="70"/>
      <c r="G360" s="70"/>
      <c r="H360" s="70"/>
    </row>
    <row r="361" spans="1:8" s="830" customFormat="1" ht="15.75">
      <c r="A361" s="69"/>
      <c r="B361" s="70"/>
      <c r="C361" s="70"/>
      <c r="D361" s="70"/>
      <c r="E361" s="70"/>
      <c r="F361" s="70"/>
      <c r="G361" s="70"/>
      <c r="H361" s="70"/>
    </row>
    <row r="362" spans="1:8" s="830" customFormat="1" ht="15.75">
      <c r="A362" s="69"/>
      <c r="B362" s="70"/>
      <c r="C362" s="70"/>
      <c r="D362" s="70"/>
      <c r="E362" s="70"/>
      <c r="F362" s="70"/>
      <c r="G362" s="70"/>
      <c r="H362" s="70"/>
    </row>
    <row r="363" spans="1:8" s="830" customFormat="1" ht="15.75">
      <c r="A363" s="69"/>
      <c r="B363" s="70"/>
      <c r="C363" s="70"/>
      <c r="D363" s="70"/>
      <c r="E363" s="70"/>
      <c r="F363" s="70"/>
      <c r="G363" s="70"/>
      <c r="H363" s="70"/>
    </row>
    <row r="364" spans="1:8" s="830" customFormat="1" ht="15.75">
      <c r="A364" s="69"/>
      <c r="B364" s="70"/>
      <c r="C364" s="70"/>
      <c r="D364" s="70"/>
      <c r="E364" s="70"/>
      <c r="F364" s="70"/>
      <c r="G364" s="70"/>
      <c r="H364" s="70"/>
    </row>
    <row r="365" spans="1:8" s="830" customFormat="1" ht="15.75">
      <c r="A365" s="69"/>
      <c r="B365" s="70"/>
      <c r="C365" s="70"/>
      <c r="D365" s="70"/>
      <c r="E365" s="70"/>
      <c r="F365" s="70"/>
      <c r="G365" s="70"/>
      <c r="H365" s="70"/>
    </row>
    <row r="366" spans="1:8" s="830" customFormat="1" ht="15.75">
      <c r="A366" s="69"/>
      <c r="B366" s="70"/>
      <c r="C366" s="70"/>
      <c r="D366" s="70"/>
      <c r="E366" s="70"/>
      <c r="F366" s="70"/>
      <c r="G366" s="70"/>
      <c r="H366" s="70"/>
    </row>
    <row r="367" spans="1:8" s="830" customFormat="1" ht="15.75">
      <c r="A367" s="69"/>
      <c r="B367" s="70"/>
      <c r="C367" s="70"/>
      <c r="D367" s="70"/>
      <c r="E367" s="70"/>
      <c r="F367" s="70"/>
      <c r="G367" s="70"/>
      <c r="H367" s="70"/>
    </row>
    <row r="368" spans="1:8" s="830" customFormat="1" ht="15.75">
      <c r="A368" s="69"/>
      <c r="B368" s="70"/>
      <c r="C368" s="70"/>
      <c r="D368" s="70"/>
      <c r="E368" s="70"/>
      <c r="F368" s="70"/>
      <c r="G368" s="70"/>
      <c r="H368" s="70"/>
    </row>
    <row r="369" spans="1:8" s="830" customFormat="1" ht="15.75">
      <c r="A369" s="69"/>
      <c r="B369" s="70"/>
      <c r="C369" s="70"/>
      <c r="D369" s="70"/>
      <c r="E369" s="70"/>
      <c r="F369" s="70"/>
      <c r="G369" s="70"/>
      <c r="H369" s="70"/>
    </row>
    <row r="370" spans="1:8" s="830" customFormat="1" ht="15.75">
      <c r="A370" s="69"/>
      <c r="B370" s="70"/>
      <c r="C370" s="70"/>
      <c r="D370" s="70"/>
      <c r="E370" s="70"/>
      <c r="F370" s="70"/>
      <c r="G370" s="70"/>
      <c r="H370" s="70"/>
    </row>
    <row r="371" spans="1:8" s="830" customFormat="1" ht="15.75">
      <c r="A371" s="69"/>
      <c r="B371" s="70"/>
      <c r="C371" s="70"/>
      <c r="D371" s="70"/>
      <c r="E371" s="70"/>
      <c r="F371" s="70"/>
      <c r="G371" s="70"/>
      <c r="H371" s="70"/>
    </row>
    <row r="372" spans="1:8" s="830" customFormat="1" ht="15.75">
      <c r="A372" s="69"/>
      <c r="B372" s="70"/>
      <c r="C372" s="70"/>
      <c r="D372" s="70"/>
      <c r="E372" s="70"/>
      <c r="F372" s="70"/>
      <c r="G372" s="70"/>
      <c r="H372" s="70"/>
    </row>
    <row r="373" spans="1:8" s="830" customFormat="1" ht="15.75">
      <c r="A373" s="69"/>
      <c r="B373" s="70"/>
      <c r="C373" s="70"/>
      <c r="D373" s="70"/>
      <c r="E373" s="70"/>
      <c r="F373" s="70"/>
      <c r="G373" s="70"/>
      <c r="H373" s="70"/>
    </row>
    <row r="374" spans="1:8" s="830" customFormat="1" ht="15.75">
      <c r="A374" s="69"/>
      <c r="B374" s="70"/>
      <c r="C374" s="70"/>
      <c r="D374" s="70"/>
      <c r="E374" s="70"/>
      <c r="F374" s="70"/>
      <c r="G374" s="70"/>
      <c r="H374" s="70"/>
    </row>
    <row r="375" spans="1:8" s="830" customFormat="1" ht="15.75">
      <c r="A375" s="69"/>
      <c r="B375" s="70"/>
      <c r="C375" s="70"/>
      <c r="D375" s="70"/>
      <c r="E375" s="70"/>
      <c r="F375" s="70"/>
      <c r="G375" s="70"/>
      <c r="H375" s="70"/>
    </row>
    <row r="376" spans="1:8" s="830" customFormat="1" ht="15.75">
      <c r="A376" s="69"/>
      <c r="B376" s="70"/>
      <c r="C376" s="70"/>
      <c r="D376" s="70"/>
      <c r="E376" s="70"/>
      <c r="F376" s="70"/>
      <c r="G376" s="70"/>
      <c r="H376" s="70"/>
    </row>
    <row r="377" spans="1:8" s="830" customFormat="1" ht="15.75">
      <c r="A377" s="69"/>
      <c r="B377" s="70"/>
      <c r="C377" s="70"/>
      <c r="D377" s="70"/>
      <c r="E377" s="70"/>
      <c r="F377" s="70"/>
      <c r="G377" s="70"/>
      <c r="H377" s="70"/>
    </row>
    <row r="378" spans="1:8" s="830" customFormat="1" ht="15.75">
      <c r="A378" s="69"/>
      <c r="B378" s="70"/>
      <c r="C378" s="70"/>
      <c r="D378" s="70"/>
      <c r="E378" s="70"/>
      <c r="F378" s="70"/>
      <c r="G378" s="70"/>
      <c r="H378" s="70"/>
    </row>
    <row r="379" spans="1:8" s="830" customFormat="1" ht="15.75">
      <c r="A379" s="69"/>
      <c r="B379" s="70"/>
      <c r="C379" s="70"/>
      <c r="D379" s="70"/>
      <c r="E379" s="70"/>
      <c r="F379" s="70"/>
      <c r="G379" s="70"/>
      <c r="H379" s="70"/>
    </row>
    <row r="380" spans="1:8" s="830" customFormat="1" ht="15.75">
      <c r="A380" s="69"/>
      <c r="B380" s="70"/>
      <c r="C380" s="70"/>
      <c r="D380" s="70"/>
      <c r="E380" s="70"/>
      <c r="F380" s="70"/>
      <c r="G380" s="70"/>
      <c r="H380" s="70"/>
    </row>
    <row r="381" spans="1:8" s="830" customFormat="1" ht="15.75">
      <c r="A381" s="69"/>
      <c r="B381" s="70"/>
      <c r="C381" s="70"/>
      <c r="D381" s="70"/>
      <c r="E381" s="70"/>
      <c r="F381" s="70"/>
      <c r="G381" s="70"/>
      <c r="H381" s="70"/>
    </row>
    <row r="382" spans="1:8" s="830" customFormat="1" ht="15.75">
      <c r="A382" s="69"/>
      <c r="B382" s="70"/>
      <c r="C382" s="70"/>
      <c r="D382" s="70"/>
      <c r="E382" s="70"/>
      <c r="F382" s="70"/>
      <c r="G382" s="70"/>
      <c r="H382" s="70"/>
    </row>
    <row r="383" spans="1:8" s="830" customFormat="1" ht="15.75">
      <c r="A383" s="69"/>
      <c r="B383" s="70"/>
      <c r="C383" s="70"/>
      <c r="D383" s="70"/>
      <c r="E383" s="70"/>
      <c r="F383" s="70"/>
      <c r="G383" s="70"/>
      <c r="H383" s="70"/>
    </row>
    <row r="384" spans="1:8" s="830" customFormat="1" ht="15.75">
      <c r="A384" s="69"/>
      <c r="B384" s="70"/>
      <c r="C384" s="70"/>
      <c r="D384" s="70"/>
      <c r="E384" s="70"/>
      <c r="F384" s="70"/>
      <c r="G384" s="70"/>
      <c r="H384" s="70"/>
    </row>
    <row r="385" spans="1:8" s="830" customFormat="1" ht="15.75">
      <c r="A385" s="69"/>
      <c r="B385" s="70"/>
      <c r="C385" s="70"/>
      <c r="D385" s="70"/>
      <c r="E385" s="70"/>
      <c r="F385" s="70"/>
      <c r="G385" s="70"/>
      <c r="H385" s="70"/>
    </row>
    <row r="386" spans="1:8" s="830" customFormat="1" ht="15.75">
      <c r="A386" s="69"/>
      <c r="B386" s="70"/>
      <c r="C386" s="70"/>
      <c r="D386" s="70"/>
      <c r="E386" s="70"/>
      <c r="F386" s="70"/>
      <c r="G386" s="70"/>
      <c r="H386" s="70"/>
    </row>
    <row r="387" spans="1:8" s="830" customFormat="1" ht="15.75">
      <c r="A387" s="69"/>
      <c r="B387" s="70"/>
      <c r="C387" s="70"/>
      <c r="D387" s="70"/>
      <c r="E387" s="70"/>
      <c r="F387" s="70"/>
      <c r="G387" s="70"/>
      <c r="H387" s="70"/>
    </row>
    <row r="388" spans="1:8" s="830" customFormat="1" ht="15.75">
      <c r="A388" s="69"/>
      <c r="B388" s="70"/>
      <c r="C388" s="70"/>
      <c r="D388" s="70"/>
      <c r="E388" s="70"/>
      <c r="F388" s="70"/>
      <c r="G388" s="70"/>
      <c r="H388" s="70"/>
    </row>
    <row r="389" spans="1:8" s="830" customFormat="1" ht="15.75">
      <c r="A389" s="69"/>
      <c r="B389" s="70"/>
      <c r="C389" s="70"/>
      <c r="D389" s="70"/>
      <c r="E389" s="70"/>
      <c r="F389" s="70"/>
      <c r="G389" s="70"/>
      <c r="H389" s="70"/>
    </row>
    <row r="390" spans="1:8" s="830" customFormat="1" ht="15.75">
      <c r="A390" s="69"/>
      <c r="B390" s="70"/>
      <c r="C390" s="70"/>
      <c r="D390" s="70"/>
      <c r="E390" s="70"/>
      <c r="F390" s="70"/>
      <c r="G390" s="70"/>
      <c r="H390" s="70"/>
    </row>
    <row r="391" spans="1:8" s="830" customFormat="1" ht="15.75">
      <c r="A391" s="69"/>
      <c r="B391" s="70"/>
      <c r="C391" s="70"/>
      <c r="D391" s="70"/>
      <c r="E391" s="70"/>
      <c r="F391" s="70"/>
      <c r="G391" s="70"/>
      <c r="H391" s="70"/>
    </row>
    <row r="392" spans="1:8" s="830" customFormat="1" ht="15.75">
      <c r="A392" s="69"/>
      <c r="B392" s="70"/>
      <c r="C392" s="70"/>
      <c r="D392" s="70"/>
      <c r="E392" s="70"/>
      <c r="F392" s="70"/>
      <c r="G392" s="70"/>
      <c r="H392" s="70"/>
    </row>
    <row r="393" spans="1:8" s="830" customFormat="1" ht="15.75">
      <c r="A393" s="69"/>
      <c r="B393" s="70"/>
      <c r="C393" s="70"/>
      <c r="D393" s="70"/>
      <c r="E393" s="70"/>
      <c r="F393" s="70"/>
      <c r="G393" s="70"/>
      <c r="H393" s="70"/>
    </row>
    <row r="394" spans="1:8" s="830" customFormat="1" ht="15.75">
      <c r="A394" s="69"/>
      <c r="B394" s="70"/>
      <c r="C394" s="70"/>
      <c r="D394" s="70"/>
      <c r="E394" s="70"/>
      <c r="F394" s="70"/>
      <c r="G394" s="70"/>
      <c r="H394" s="70"/>
    </row>
    <row r="395" spans="1:8" s="830" customFormat="1" ht="15.75">
      <c r="A395" s="69"/>
      <c r="B395" s="70"/>
      <c r="C395" s="70"/>
      <c r="D395" s="70"/>
      <c r="E395" s="70"/>
      <c r="F395" s="70"/>
      <c r="G395" s="70"/>
      <c r="H395" s="70"/>
    </row>
    <row r="396" spans="1:8" s="830" customFormat="1" ht="15.75">
      <c r="A396" s="69"/>
      <c r="B396" s="70"/>
      <c r="C396" s="70"/>
      <c r="D396" s="70"/>
      <c r="E396" s="70"/>
      <c r="F396" s="70"/>
      <c r="G396" s="70"/>
      <c r="H396" s="70"/>
    </row>
    <row r="397" spans="1:8" s="830" customFormat="1" ht="15.75">
      <c r="A397" s="69"/>
      <c r="B397" s="70"/>
      <c r="C397" s="70"/>
      <c r="D397" s="70"/>
      <c r="E397" s="70"/>
      <c r="F397" s="70"/>
      <c r="G397" s="70"/>
      <c r="H397" s="70"/>
    </row>
    <row r="398" spans="1:8" s="830" customFormat="1" ht="15.75">
      <c r="A398" s="69"/>
      <c r="B398" s="70"/>
      <c r="C398" s="70"/>
      <c r="D398" s="70"/>
      <c r="E398" s="70"/>
      <c r="F398" s="70"/>
      <c r="G398" s="70"/>
      <c r="H398" s="70"/>
    </row>
    <row r="399" spans="1:8" s="830" customFormat="1" ht="15.75">
      <c r="A399" s="69"/>
      <c r="B399" s="70"/>
      <c r="C399" s="70"/>
      <c r="D399" s="70"/>
      <c r="E399" s="70"/>
      <c r="F399" s="70"/>
      <c r="G399" s="70"/>
      <c r="H399" s="70"/>
    </row>
    <row r="400" spans="1:8" s="830" customFormat="1" ht="15.75">
      <c r="A400" s="69"/>
      <c r="B400" s="70"/>
      <c r="C400" s="70"/>
      <c r="D400" s="70"/>
      <c r="E400" s="70"/>
      <c r="F400" s="70"/>
      <c r="G400" s="70"/>
      <c r="H400" s="70"/>
    </row>
    <row r="401" spans="1:8" s="830" customFormat="1" ht="15.75">
      <c r="A401" s="69"/>
      <c r="B401" s="70"/>
      <c r="C401" s="70"/>
      <c r="D401" s="70"/>
      <c r="E401" s="70"/>
      <c r="F401" s="70"/>
      <c r="G401" s="70"/>
      <c r="H401" s="70"/>
    </row>
    <row r="402" spans="1:8" s="830" customFormat="1" ht="15.75">
      <c r="A402" s="69"/>
      <c r="B402" s="70"/>
      <c r="C402" s="70"/>
      <c r="D402" s="70"/>
      <c r="E402" s="70"/>
      <c r="F402" s="70"/>
      <c r="G402" s="70"/>
      <c r="H402" s="70"/>
    </row>
    <row r="403" spans="1:8" s="830" customFormat="1" ht="15.75">
      <c r="A403" s="69"/>
      <c r="B403" s="70"/>
      <c r="C403" s="70"/>
      <c r="D403" s="70"/>
      <c r="E403" s="70"/>
      <c r="F403" s="70"/>
      <c r="G403" s="70"/>
      <c r="H403" s="70"/>
    </row>
    <row r="404" spans="1:8" s="830" customFormat="1" ht="15.75">
      <c r="A404" s="69"/>
      <c r="B404" s="70"/>
      <c r="C404" s="70"/>
      <c r="D404" s="70"/>
      <c r="E404" s="70"/>
      <c r="F404" s="70"/>
      <c r="G404" s="70"/>
      <c r="H404" s="70"/>
    </row>
    <row r="405" spans="1:8" s="830" customFormat="1" ht="15.75">
      <c r="A405" s="69"/>
      <c r="B405" s="70"/>
      <c r="C405" s="70"/>
      <c r="D405" s="70"/>
      <c r="E405" s="70"/>
      <c r="F405" s="70"/>
      <c r="G405" s="70"/>
      <c r="H405" s="70"/>
    </row>
    <row r="406" spans="1:8" s="830" customFormat="1" ht="15.75">
      <c r="A406" s="69"/>
      <c r="B406" s="70"/>
      <c r="C406" s="70"/>
      <c r="D406" s="70"/>
      <c r="E406" s="70"/>
      <c r="F406" s="70"/>
      <c r="G406" s="70"/>
      <c r="H406" s="70"/>
    </row>
    <row r="407" spans="1:8" s="830" customFormat="1" ht="15.75">
      <c r="A407" s="69"/>
      <c r="B407" s="70"/>
      <c r="C407" s="70"/>
      <c r="D407" s="70"/>
      <c r="E407" s="70"/>
      <c r="F407" s="70"/>
      <c r="G407" s="70"/>
      <c r="H407" s="70"/>
    </row>
    <row r="408" spans="1:8" s="830" customFormat="1" ht="15.75">
      <c r="A408" s="69"/>
      <c r="B408" s="70"/>
      <c r="C408" s="70"/>
      <c r="D408" s="70"/>
      <c r="E408" s="70"/>
      <c r="F408" s="70"/>
      <c r="G408" s="70"/>
      <c r="H408" s="70"/>
    </row>
    <row r="409" spans="1:8" s="830" customFormat="1" ht="15.75">
      <c r="A409" s="69"/>
      <c r="B409" s="70"/>
      <c r="C409" s="70"/>
      <c r="D409" s="70"/>
      <c r="E409" s="70"/>
      <c r="F409" s="70"/>
      <c r="G409" s="70"/>
      <c r="H409" s="70"/>
    </row>
    <row r="410" spans="1:8" s="830" customFormat="1" ht="15.75">
      <c r="A410" s="69"/>
      <c r="B410" s="70"/>
      <c r="C410" s="70"/>
      <c r="D410" s="70"/>
      <c r="E410" s="70"/>
      <c r="F410" s="70"/>
      <c r="G410" s="70"/>
      <c r="H410" s="70"/>
    </row>
    <row r="411" spans="1:8" s="830" customFormat="1" ht="15.75">
      <c r="A411" s="69"/>
      <c r="B411" s="70"/>
      <c r="C411" s="70"/>
      <c r="D411" s="70"/>
      <c r="E411" s="70"/>
      <c r="F411" s="70"/>
      <c r="G411" s="70"/>
      <c r="H411" s="70"/>
    </row>
    <row r="412" spans="1:8" s="830" customFormat="1" ht="15.75">
      <c r="A412" s="69"/>
      <c r="B412" s="70"/>
      <c r="C412" s="70"/>
      <c r="D412" s="70"/>
      <c r="E412" s="70"/>
      <c r="F412" s="70"/>
      <c r="G412" s="70"/>
      <c r="H412" s="70"/>
    </row>
    <row r="413" spans="1:8" s="830" customFormat="1" ht="15.75">
      <c r="A413" s="69"/>
      <c r="B413" s="70"/>
      <c r="C413" s="70"/>
      <c r="D413" s="70"/>
      <c r="E413" s="70"/>
      <c r="F413" s="70"/>
      <c r="G413" s="70"/>
      <c r="H413" s="70"/>
    </row>
    <row r="414" spans="1:8" s="830" customFormat="1" ht="15.75">
      <c r="A414" s="69"/>
      <c r="B414" s="70"/>
      <c r="C414" s="70"/>
      <c r="D414" s="70"/>
      <c r="E414" s="70"/>
      <c r="F414" s="70"/>
      <c r="G414" s="70"/>
      <c r="H414" s="70"/>
    </row>
    <row r="415" spans="1:8" s="830" customFormat="1" ht="15.75">
      <c r="A415" s="69"/>
      <c r="B415" s="70"/>
      <c r="C415" s="70"/>
      <c r="D415" s="70"/>
      <c r="E415" s="70"/>
      <c r="F415" s="70"/>
      <c r="G415" s="70"/>
      <c r="H415" s="70"/>
    </row>
    <row r="416" spans="1:8" s="830" customFormat="1" ht="15.75">
      <c r="A416" s="69"/>
      <c r="B416" s="70"/>
      <c r="C416" s="70"/>
      <c r="D416" s="70"/>
      <c r="E416" s="70"/>
      <c r="F416" s="70"/>
      <c r="G416" s="70"/>
      <c r="H416" s="70"/>
    </row>
    <row r="417" spans="1:8" s="830" customFormat="1" ht="15.75">
      <c r="A417" s="69"/>
      <c r="B417" s="70"/>
      <c r="C417" s="70"/>
      <c r="D417" s="70"/>
      <c r="E417" s="70"/>
      <c r="F417" s="70"/>
      <c r="G417" s="70"/>
      <c r="H417" s="70"/>
    </row>
    <row r="418" spans="1:8" s="830" customFormat="1" ht="15.75">
      <c r="A418" s="69"/>
      <c r="B418" s="70"/>
      <c r="C418" s="70"/>
      <c r="D418" s="70"/>
      <c r="E418" s="70"/>
      <c r="F418" s="70"/>
      <c r="G418" s="70"/>
      <c r="H418" s="70"/>
    </row>
    <row r="419" spans="1:8" s="830" customFormat="1" ht="15.75">
      <c r="A419" s="69"/>
      <c r="B419" s="70"/>
      <c r="C419" s="70"/>
      <c r="D419" s="70"/>
      <c r="E419" s="70"/>
      <c r="F419" s="70"/>
      <c r="G419" s="70"/>
      <c r="H419" s="70"/>
    </row>
    <row r="420" spans="1:8" s="830" customFormat="1" ht="15.75">
      <c r="A420" s="69"/>
      <c r="B420" s="70"/>
      <c r="C420" s="70"/>
      <c r="D420" s="70"/>
      <c r="E420" s="70"/>
      <c r="F420" s="70"/>
      <c r="G420" s="70"/>
      <c r="H420" s="70"/>
    </row>
    <row r="421" spans="1:8" s="830" customFormat="1" ht="15.75">
      <c r="A421" s="69"/>
      <c r="B421" s="70"/>
      <c r="C421" s="70"/>
      <c r="D421" s="70"/>
      <c r="E421" s="70"/>
      <c r="F421" s="70"/>
      <c r="G421" s="70"/>
      <c r="H421" s="70"/>
    </row>
    <row r="422" spans="1:8" s="830" customFormat="1" ht="15.75">
      <c r="A422" s="69"/>
      <c r="B422" s="70"/>
      <c r="C422" s="70"/>
      <c r="D422" s="70"/>
      <c r="E422" s="70"/>
      <c r="F422" s="70"/>
      <c r="G422" s="70"/>
      <c r="H422" s="70"/>
    </row>
    <row r="423" spans="1:8" s="830" customFormat="1" ht="15.75">
      <c r="A423" s="69"/>
      <c r="B423" s="70"/>
      <c r="C423" s="70"/>
      <c r="D423" s="70"/>
      <c r="E423" s="70"/>
      <c r="F423" s="70"/>
      <c r="G423" s="70"/>
      <c r="H423" s="70"/>
    </row>
    <row r="424" spans="1:8" s="830" customFormat="1" ht="15.75">
      <c r="A424" s="69"/>
      <c r="B424" s="70"/>
      <c r="C424" s="70"/>
      <c r="D424" s="70"/>
      <c r="E424" s="70"/>
      <c r="F424" s="70"/>
      <c r="G424" s="70"/>
      <c r="H424" s="70"/>
    </row>
    <row r="425" spans="1:8" s="830" customFormat="1" ht="15.75">
      <c r="A425" s="69"/>
      <c r="B425" s="70"/>
      <c r="C425" s="70"/>
      <c r="D425" s="70"/>
      <c r="E425" s="70"/>
      <c r="F425" s="70"/>
      <c r="G425" s="70"/>
      <c r="H425" s="70"/>
    </row>
    <row r="426" spans="1:8" s="830" customFormat="1" ht="15.75">
      <c r="A426" s="69"/>
      <c r="B426" s="70"/>
      <c r="C426" s="70"/>
      <c r="D426" s="70"/>
      <c r="E426" s="70"/>
      <c r="F426" s="70"/>
      <c r="G426" s="70"/>
      <c r="H426" s="70"/>
    </row>
    <row r="427" spans="1:8" s="830" customFormat="1" ht="15.75">
      <c r="A427" s="69"/>
      <c r="B427" s="70"/>
      <c r="C427" s="70"/>
      <c r="D427" s="70"/>
      <c r="E427" s="70"/>
      <c r="F427" s="70"/>
      <c r="G427" s="70"/>
      <c r="H427" s="70"/>
    </row>
    <row r="428" spans="1:8" s="830" customFormat="1" ht="15.75">
      <c r="A428" s="69"/>
      <c r="B428" s="70"/>
      <c r="C428" s="70"/>
      <c r="D428" s="70"/>
      <c r="E428" s="70"/>
      <c r="F428" s="70"/>
      <c r="G428" s="70"/>
      <c r="H428" s="70"/>
    </row>
    <row r="429" spans="1:8" s="830" customFormat="1" ht="15.75">
      <c r="A429" s="69"/>
      <c r="B429" s="70"/>
      <c r="C429" s="70"/>
      <c r="D429" s="70"/>
      <c r="E429" s="70"/>
      <c r="F429" s="70"/>
      <c r="G429" s="70"/>
      <c r="H429" s="70"/>
    </row>
    <row r="430" spans="1:8" s="830" customFormat="1" ht="15.75">
      <c r="A430" s="69"/>
      <c r="B430" s="70"/>
      <c r="C430" s="70"/>
      <c r="D430" s="70"/>
      <c r="E430" s="70"/>
      <c r="F430" s="70"/>
      <c r="G430" s="70"/>
      <c r="H430" s="70"/>
    </row>
    <row r="431" spans="1:8" s="830" customFormat="1" ht="15.75">
      <c r="A431" s="69"/>
      <c r="B431" s="70"/>
      <c r="C431" s="70"/>
      <c r="D431" s="70"/>
      <c r="E431" s="70"/>
      <c r="F431" s="70"/>
      <c r="G431" s="70"/>
      <c r="H431" s="70"/>
    </row>
    <row r="432" spans="1:8" s="830" customFormat="1" ht="15.75">
      <c r="A432" s="69"/>
      <c r="B432" s="70"/>
      <c r="C432" s="70"/>
      <c r="D432" s="70"/>
      <c r="E432" s="70"/>
      <c r="F432" s="70"/>
      <c r="G432" s="70"/>
      <c r="H432" s="70"/>
    </row>
    <row r="433" spans="1:8" s="830" customFormat="1" ht="15.75">
      <c r="A433" s="69"/>
      <c r="B433" s="70"/>
      <c r="C433" s="70"/>
      <c r="D433" s="70"/>
      <c r="E433" s="70"/>
      <c r="F433" s="70"/>
      <c r="G433" s="70"/>
      <c r="H433" s="70"/>
    </row>
    <row r="434" spans="1:8" s="830" customFormat="1" ht="15.75">
      <c r="A434" s="69"/>
      <c r="B434" s="70"/>
      <c r="C434" s="70"/>
      <c r="D434" s="70"/>
      <c r="E434" s="70"/>
      <c r="F434" s="70"/>
      <c r="G434" s="70"/>
      <c r="H434" s="70"/>
    </row>
    <row r="435" spans="1:8" s="830" customFormat="1" ht="15.75">
      <c r="A435" s="69"/>
      <c r="B435" s="70"/>
      <c r="C435" s="70"/>
      <c r="D435" s="70"/>
      <c r="E435" s="70"/>
      <c r="F435" s="70"/>
      <c r="G435" s="70"/>
      <c r="H435" s="70"/>
    </row>
    <row r="436" spans="1:8" s="830" customFormat="1" ht="15.75">
      <c r="A436" s="69"/>
      <c r="B436" s="70"/>
      <c r="C436" s="70"/>
      <c r="D436" s="70"/>
      <c r="E436" s="70"/>
      <c r="F436" s="70"/>
      <c r="G436" s="70"/>
      <c r="H436" s="70"/>
    </row>
    <row r="437" spans="1:8" s="830" customFormat="1" ht="15.75">
      <c r="A437" s="69"/>
      <c r="B437" s="70"/>
      <c r="C437" s="70"/>
      <c r="D437" s="70"/>
      <c r="E437" s="70"/>
      <c r="F437" s="70"/>
      <c r="G437" s="70"/>
      <c r="H437" s="70"/>
    </row>
    <row r="438" spans="1:8" s="830" customFormat="1" ht="15.75">
      <c r="A438" s="69"/>
      <c r="B438" s="70"/>
      <c r="C438" s="70"/>
      <c r="D438" s="70"/>
      <c r="E438" s="70"/>
      <c r="F438" s="70"/>
      <c r="G438" s="70"/>
      <c r="H438" s="70"/>
    </row>
    <row r="439" spans="1:8" s="830" customFormat="1" ht="15.75">
      <c r="A439" s="69"/>
      <c r="B439" s="70"/>
      <c r="C439" s="70"/>
      <c r="D439" s="70"/>
      <c r="E439" s="70"/>
      <c r="F439" s="70"/>
      <c r="G439" s="70"/>
      <c r="H439" s="70"/>
    </row>
    <row r="440" spans="1:8" s="830" customFormat="1" ht="15.75">
      <c r="A440" s="69"/>
      <c r="B440" s="70"/>
      <c r="C440" s="70"/>
      <c r="D440" s="70"/>
      <c r="E440" s="70"/>
      <c r="F440" s="70"/>
      <c r="G440" s="70"/>
      <c r="H440" s="70"/>
    </row>
    <row r="441" spans="1:8" s="830" customFormat="1" ht="15.75">
      <c r="A441" s="69"/>
      <c r="B441" s="70"/>
      <c r="C441" s="70"/>
      <c r="D441" s="70"/>
      <c r="E441" s="70"/>
      <c r="F441" s="70"/>
      <c r="G441" s="70"/>
      <c r="H441" s="70"/>
    </row>
    <row r="442" spans="1:8" s="830" customFormat="1" ht="15.75">
      <c r="A442" s="69"/>
      <c r="B442" s="70"/>
      <c r="C442" s="70"/>
      <c r="D442" s="70"/>
      <c r="E442" s="70"/>
      <c r="F442" s="70"/>
      <c r="G442" s="70"/>
      <c r="H442" s="70"/>
    </row>
    <row r="443" spans="1:8" s="830" customFormat="1" ht="15.75">
      <c r="A443" s="69"/>
      <c r="B443" s="70"/>
      <c r="C443" s="70"/>
      <c r="D443" s="70"/>
      <c r="E443" s="70"/>
      <c r="F443" s="70"/>
      <c r="G443" s="70"/>
      <c r="H443" s="70"/>
    </row>
    <row r="444" spans="1:8" s="830" customFormat="1" ht="15.75">
      <c r="A444" s="69"/>
      <c r="B444" s="70"/>
      <c r="C444" s="70"/>
      <c r="D444" s="70"/>
      <c r="E444" s="70"/>
      <c r="F444" s="70"/>
      <c r="G444" s="70"/>
      <c r="H444" s="70"/>
    </row>
    <row r="445" spans="1:8" s="830" customFormat="1" ht="15.75">
      <c r="A445" s="69"/>
      <c r="B445" s="70"/>
      <c r="C445" s="70"/>
      <c r="D445" s="70"/>
      <c r="E445" s="70"/>
      <c r="F445" s="70"/>
      <c r="G445" s="70"/>
      <c r="H445" s="70"/>
    </row>
    <row r="446" spans="1:8" s="830" customFormat="1" ht="15.75">
      <c r="A446" s="69"/>
      <c r="B446" s="70"/>
      <c r="C446" s="70"/>
      <c r="D446" s="70"/>
      <c r="E446" s="70"/>
      <c r="F446" s="70"/>
      <c r="G446" s="70"/>
      <c r="H446" s="70"/>
    </row>
    <row r="447" spans="1:8" s="830" customFormat="1" ht="15.75">
      <c r="A447" s="69"/>
      <c r="B447" s="70"/>
      <c r="C447" s="70"/>
      <c r="D447" s="70"/>
      <c r="E447" s="70"/>
      <c r="F447" s="70"/>
      <c r="G447" s="70"/>
      <c r="H447" s="70"/>
    </row>
    <row r="448" spans="1:8" s="830" customFormat="1" ht="15.75">
      <c r="A448" s="69"/>
      <c r="B448" s="70"/>
      <c r="C448" s="70"/>
      <c r="D448" s="70"/>
      <c r="E448" s="70"/>
      <c r="F448" s="70"/>
      <c r="G448" s="70"/>
      <c r="H448" s="70"/>
    </row>
    <row r="449" spans="1:8" s="830" customFormat="1" ht="15.75">
      <c r="A449" s="69"/>
      <c r="B449" s="70"/>
      <c r="C449" s="70"/>
      <c r="D449" s="70"/>
      <c r="E449" s="70"/>
      <c r="F449" s="70"/>
      <c r="G449" s="70"/>
      <c r="H449" s="70"/>
    </row>
    <row r="450" spans="1:8" s="830" customFormat="1" ht="15.75">
      <c r="A450" s="69"/>
      <c r="B450" s="70"/>
      <c r="C450" s="70"/>
      <c r="D450" s="70"/>
      <c r="E450" s="70"/>
      <c r="F450" s="70"/>
      <c r="G450" s="70"/>
      <c r="H450" s="70"/>
    </row>
    <row r="451" spans="1:8" s="830" customFormat="1" ht="15.75">
      <c r="A451" s="69"/>
      <c r="B451" s="70"/>
      <c r="C451" s="70"/>
      <c r="D451" s="70"/>
      <c r="E451" s="70"/>
      <c r="F451" s="70"/>
      <c r="G451" s="70"/>
      <c r="H451" s="70"/>
    </row>
    <row r="452" spans="1:8" s="830" customFormat="1" ht="15.75">
      <c r="A452" s="69"/>
      <c r="B452" s="70"/>
      <c r="C452" s="70"/>
      <c r="D452" s="70"/>
      <c r="E452" s="70"/>
      <c r="F452" s="70"/>
      <c r="G452" s="70"/>
      <c r="H452" s="70"/>
    </row>
    <row r="453" spans="1:8" s="830" customFormat="1" ht="15.75">
      <c r="A453" s="69"/>
      <c r="B453" s="70"/>
      <c r="C453" s="70"/>
      <c r="D453" s="70"/>
      <c r="E453" s="70"/>
      <c r="F453" s="70"/>
      <c r="G453" s="70"/>
      <c r="H453" s="70"/>
    </row>
    <row r="454" spans="1:8" s="830" customFormat="1" ht="15.75">
      <c r="A454" s="69"/>
      <c r="B454" s="70"/>
      <c r="C454" s="70"/>
      <c r="D454" s="70"/>
      <c r="E454" s="70"/>
      <c r="F454" s="70"/>
      <c r="G454" s="70"/>
      <c r="H454" s="70"/>
    </row>
    <row r="455" spans="1:8" s="830" customFormat="1" ht="15.75">
      <c r="A455" s="69"/>
      <c r="B455" s="70"/>
      <c r="C455" s="70"/>
      <c r="D455" s="70"/>
      <c r="E455" s="70"/>
      <c r="F455" s="70"/>
      <c r="G455" s="70"/>
      <c r="H455" s="70"/>
    </row>
    <row r="456" spans="1:8" s="830" customFormat="1" ht="15.75">
      <c r="A456" s="69"/>
      <c r="B456" s="70"/>
      <c r="C456" s="70"/>
      <c r="D456" s="70"/>
      <c r="E456" s="70"/>
      <c r="F456" s="70"/>
      <c r="G456" s="70"/>
      <c r="H456" s="70"/>
    </row>
    <row r="457" spans="1:8" s="830" customFormat="1" ht="15.75">
      <c r="A457" s="69"/>
      <c r="B457" s="70"/>
      <c r="C457" s="70"/>
      <c r="D457" s="70"/>
      <c r="E457" s="70"/>
      <c r="F457" s="70"/>
      <c r="G457" s="70"/>
      <c r="H457" s="70"/>
    </row>
    <row r="458" spans="1:8" s="830" customFormat="1" ht="15.75">
      <c r="A458" s="69"/>
      <c r="B458" s="70"/>
      <c r="C458" s="70"/>
      <c r="D458" s="70"/>
      <c r="E458" s="70"/>
      <c r="F458" s="70"/>
      <c r="G458" s="70"/>
      <c r="H458" s="70"/>
    </row>
    <row r="459" spans="1:8" s="830" customFormat="1" ht="15.75">
      <c r="A459" s="69"/>
      <c r="B459" s="70"/>
      <c r="C459" s="70"/>
      <c r="D459" s="70"/>
      <c r="E459" s="70"/>
      <c r="F459" s="70"/>
      <c r="G459" s="70"/>
      <c r="H459" s="70"/>
    </row>
    <row r="460" spans="1:8" s="830" customFormat="1" ht="15.75">
      <c r="A460" s="69"/>
      <c r="B460" s="70"/>
      <c r="C460" s="70"/>
      <c r="D460" s="70"/>
      <c r="E460" s="70"/>
      <c r="F460" s="70"/>
      <c r="G460" s="70"/>
      <c r="H460" s="70"/>
    </row>
    <row r="461" spans="1:8" s="830" customFormat="1" ht="15.75">
      <c r="A461" s="69"/>
      <c r="B461" s="70"/>
      <c r="C461" s="70"/>
      <c r="D461" s="70"/>
      <c r="E461" s="70"/>
      <c r="F461" s="70"/>
      <c r="G461" s="70"/>
      <c r="H461" s="70"/>
    </row>
    <row r="462" spans="1:8" s="830" customFormat="1" ht="15.75">
      <c r="A462" s="69"/>
      <c r="B462" s="70"/>
      <c r="C462" s="70"/>
      <c r="D462" s="70"/>
      <c r="E462" s="70"/>
      <c r="F462" s="70"/>
      <c r="G462" s="70"/>
      <c r="H462" s="70"/>
    </row>
    <row r="463" spans="1:8" s="830" customFormat="1" ht="15.75">
      <c r="A463" s="69"/>
      <c r="B463" s="70"/>
      <c r="C463" s="70"/>
      <c r="D463" s="70"/>
      <c r="E463" s="70"/>
      <c r="F463" s="70"/>
      <c r="G463" s="70"/>
      <c r="H463" s="70"/>
    </row>
    <row r="464" spans="1:8" s="830" customFormat="1" ht="15.75">
      <c r="A464" s="69"/>
      <c r="B464" s="70"/>
      <c r="C464" s="70"/>
      <c r="D464" s="70"/>
      <c r="E464" s="70"/>
      <c r="F464" s="70"/>
      <c r="G464" s="70"/>
      <c r="H464" s="70"/>
    </row>
    <row r="465" spans="1:8" s="830" customFormat="1" ht="15.75">
      <c r="A465" s="69"/>
      <c r="B465" s="70"/>
      <c r="C465" s="70"/>
      <c r="D465" s="70"/>
      <c r="E465" s="70"/>
      <c r="F465" s="70"/>
      <c r="G465" s="70"/>
      <c r="H465" s="70"/>
    </row>
    <row r="466" spans="1:8" s="830" customFormat="1" ht="15.75">
      <c r="A466" s="69"/>
      <c r="B466" s="70"/>
      <c r="C466" s="70"/>
      <c r="D466" s="70"/>
      <c r="E466" s="70"/>
      <c r="F466" s="70"/>
      <c r="G466" s="70"/>
      <c r="H466" s="70"/>
    </row>
    <row r="467" spans="1:8" s="830" customFormat="1" ht="15.75">
      <c r="A467" s="69"/>
      <c r="B467" s="70"/>
      <c r="C467" s="70"/>
      <c r="D467" s="70"/>
      <c r="E467" s="70"/>
      <c r="F467" s="70"/>
      <c r="G467" s="70"/>
      <c r="H467" s="70"/>
    </row>
    <row r="468" spans="1:8" s="830" customFormat="1" ht="15.75">
      <c r="A468" s="69"/>
      <c r="B468" s="70"/>
      <c r="C468" s="70"/>
      <c r="D468" s="70"/>
      <c r="E468" s="70"/>
      <c r="F468" s="70"/>
      <c r="G468" s="70"/>
      <c r="H468" s="70"/>
    </row>
    <row r="469" spans="1:8" s="830" customFormat="1" ht="15.75">
      <c r="A469" s="69"/>
      <c r="B469" s="70"/>
      <c r="C469" s="70"/>
      <c r="D469" s="70"/>
      <c r="E469" s="70"/>
      <c r="F469" s="70"/>
      <c r="G469" s="70"/>
      <c r="H469" s="70"/>
    </row>
    <row r="470" spans="1:8" s="830" customFormat="1" ht="15.75">
      <c r="A470" s="69"/>
      <c r="B470" s="70"/>
      <c r="C470" s="70"/>
      <c r="D470" s="70"/>
      <c r="E470" s="70"/>
      <c r="F470" s="70"/>
      <c r="G470" s="70"/>
      <c r="H470" s="70"/>
    </row>
    <row r="471" spans="1:8" s="830" customFormat="1" ht="15.75">
      <c r="A471" s="69"/>
      <c r="B471" s="70"/>
      <c r="C471" s="70"/>
      <c r="D471" s="70"/>
      <c r="E471" s="70"/>
      <c r="F471" s="70"/>
      <c r="G471" s="70"/>
      <c r="H471" s="70"/>
    </row>
    <row r="472" spans="1:8" s="830" customFormat="1" ht="15.75">
      <c r="A472" s="69"/>
      <c r="B472" s="70"/>
      <c r="C472" s="70"/>
      <c r="D472" s="70"/>
      <c r="E472" s="70"/>
      <c r="F472" s="70"/>
      <c r="G472" s="70"/>
      <c r="H472" s="70"/>
    </row>
    <row r="473" spans="1:8" s="830" customFormat="1" ht="15.75">
      <c r="A473" s="69"/>
      <c r="B473" s="70"/>
      <c r="C473" s="70"/>
      <c r="D473" s="70"/>
      <c r="E473" s="70"/>
      <c r="F473" s="70"/>
      <c r="G473" s="70"/>
      <c r="H473" s="70"/>
    </row>
    <row r="474" spans="1:8" s="830" customFormat="1" ht="15.75">
      <c r="A474" s="69"/>
      <c r="B474" s="70"/>
      <c r="C474" s="70"/>
      <c r="D474" s="70"/>
      <c r="E474" s="70"/>
      <c r="F474" s="70"/>
      <c r="G474" s="70"/>
      <c r="H474" s="70"/>
    </row>
    <row r="475" spans="1:8" s="830" customFormat="1" ht="15.75">
      <c r="A475" s="69"/>
      <c r="B475" s="70"/>
      <c r="C475" s="70"/>
      <c r="D475" s="70"/>
      <c r="E475" s="70"/>
      <c r="F475" s="70"/>
      <c r="G475" s="70"/>
      <c r="H475" s="70"/>
    </row>
    <row r="476" spans="1:8" s="830" customFormat="1" ht="15.75">
      <c r="A476" s="69"/>
      <c r="B476" s="70"/>
      <c r="C476" s="70"/>
      <c r="D476" s="70"/>
      <c r="E476" s="70"/>
      <c r="F476" s="70"/>
      <c r="G476" s="70"/>
      <c r="H476" s="70"/>
    </row>
    <row r="477" spans="1:8" s="830" customFormat="1" ht="15.75">
      <c r="A477" s="69"/>
      <c r="B477" s="70"/>
      <c r="C477" s="70"/>
      <c r="D477" s="70"/>
      <c r="E477" s="70"/>
      <c r="F477" s="70"/>
      <c r="G477" s="70"/>
      <c r="H477" s="70"/>
    </row>
    <row r="478" spans="1:8" s="830" customFormat="1" ht="15.75">
      <c r="A478" s="69"/>
      <c r="B478" s="70"/>
      <c r="C478" s="70"/>
      <c r="D478" s="70"/>
      <c r="E478" s="70"/>
      <c r="F478" s="70"/>
      <c r="G478" s="70"/>
      <c r="H478" s="70"/>
    </row>
    <row r="479" spans="1:8" s="830" customFormat="1" ht="15.75">
      <c r="A479" s="69"/>
      <c r="B479" s="70"/>
      <c r="C479" s="70"/>
      <c r="D479" s="70"/>
      <c r="E479" s="70"/>
      <c r="F479" s="70"/>
      <c r="G479" s="70"/>
      <c r="H479" s="70"/>
    </row>
    <row r="480" spans="1:8" s="830" customFormat="1" ht="15.75">
      <c r="A480" s="69"/>
      <c r="B480" s="70"/>
      <c r="C480" s="70"/>
      <c r="D480" s="70"/>
      <c r="E480" s="70"/>
      <c r="F480" s="70"/>
      <c r="G480" s="70"/>
      <c r="H480" s="70"/>
    </row>
    <row r="481" spans="1:8" s="830" customFormat="1" ht="15.75">
      <c r="A481" s="69"/>
      <c r="B481" s="70"/>
      <c r="C481" s="70"/>
      <c r="D481" s="70"/>
      <c r="E481" s="70"/>
      <c r="F481" s="70"/>
      <c r="G481" s="70"/>
      <c r="H481" s="70"/>
    </row>
    <row r="482" spans="1:8" s="830" customFormat="1" ht="15.75">
      <c r="A482" s="69"/>
      <c r="B482" s="70"/>
      <c r="C482" s="70"/>
      <c r="D482" s="70"/>
      <c r="E482" s="70"/>
      <c r="F482" s="70"/>
      <c r="G482" s="70"/>
      <c r="H482" s="70"/>
    </row>
    <row r="483" spans="1:8" s="830" customFormat="1" ht="15.75">
      <c r="A483" s="69"/>
      <c r="B483" s="70"/>
      <c r="C483" s="70"/>
      <c r="D483" s="70"/>
      <c r="E483" s="70"/>
      <c r="F483" s="70"/>
      <c r="G483" s="70"/>
      <c r="H483" s="70"/>
    </row>
    <row r="484" spans="1:8" s="830" customFormat="1" ht="15.75">
      <c r="A484" s="69"/>
      <c r="B484" s="70"/>
      <c r="C484" s="70"/>
      <c r="D484" s="70"/>
      <c r="E484" s="70"/>
      <c r="F484" s="70"/>
      <c r="G484" s="70"/>
      <c r="H484" s="70"/>
    </row>
    <row r="485" spans="1:8" s="830" customFormat="1" ht="15.75">
      <c r="A485" s="69"/>
      <c r="B485" s="70"/>
      <c r="C485" s="70"/>
      <c r="D485" s="70"/>
      <c r="E485" s="70"/>
      <c r="F485" s="70"/>
      <c r="G485" s="70"/>
      <c r="H485" s="70"/>
    </row>
    <row r="486" spans="1:8" s="830" customFormat="1" ht="15.75">
      <c r="A486" s="69"/>
      <c r="B486" s="70"/>
      <c r="C486" s="70"/>
      <c r="D486" s="70"/>
      <c r="E486" s="70"/>
      <c r="F486" s="70"/>
      <c r="G486" s="70"/>
      <c r="H486" s="70"/>
    </row>
    <row r="487" spans="1:8" s="830" customFormat="1" ht="15.75">
      <c r="A487" s="69"/>
      <c r="B487" s="70"/>
      <c r="C487" s="70"/>
      <c r="D487" s="70"/>
      <c r="E487" s="70"/>
      <c r="F487" s="70"/>
      <c r="G487" s="70"/>
      <c r="H487" s="70"/>
    </row>
    <row r="488" spans="1:8" s="830" customFormat="1" ht="15.75">
      <c r="A488" s="69"/>
      <c r="B488" s="70"/>
      <c r="C488" s="70"/>
      <c r="D488" s="70"/>
      <c r="E488" s="70"/>
      <c r="F488" s="70"/>
      <c r="G488" s="70"/>
      <c r="H488" s="70"/>
    </row>
    <row r="489" spans="1:8" s="830" customFormat="1" ht="15.75">
      <c r="A489" s="69"/>
      <c r="B489" s="70"/>
      <c r="C489" s="70"/>
      <c r="D489" s="70"/>
      <c r="E489" s="70"/>
      <c r="F489" s="70"/>
      <c r="G489" s="70"/>
      <c r="H489" s="70"/>
    </row>
    <row r="490" spans="1:8" s="830" customFormat="1" ht="15.75">
      <c r="A490" s="69"/>
      <c r="B490" s="70"/>
      <c r="C490" s="70"/>
      <c r="D490" s="70"/>
      <c r="E490" s="70"/>
      <c r="F490" s="70"/>
      <c r="G490" s="70"/>
      <c r="H490" s="70"/>
    </row>
    <row r="491" spans="1:8" s="830" customFormat="1" ht="15.75">
      <c r="A491" s="69"/>
      <c r="B491" s="70"/>
      <c r="C491" s="70"/>
      <c r="D491" s="70"/>
      <c r="E491" s="70"/>
      <c r="F491" s="70"/>
      <c r="G491" s="70"/>
      <c r="H491" s="70"/>
    </row>
    <row r="492" spans="1:8" s="830" customFormat="1" ht="15.75">
      <c r="A492" s="69"/>
      <c r="B492" s="70"/>
      <c r="C492" s="70"/>
      <c r="D492" s="70"/>
      <c r="E492" s="70"/>
      <c r="F492" s="70"/>
      <c r="G492" s="70"/>
      <c r="H492" s="70"/>
    </row>
    <row r="493" spans="1:8" s="830" customFormat="1" ht="15.75">
      <c r="A493" s="69"/>
      <c r="B493" s="70"/>
      <c r="C493" s="70"/>
      <c r="D493" s="70"/>
      <c r="E493" s="70"/>
      <c r="F493" s="70"/>
      <c r="G493" s="70"/>
      <c r="H493" s="70"/>
    </row>
    <row r="494" spans="1:8" s="830" customFormat="1" ht="15.75">
      <c r="A494" s="69"/>
      <c r="B494" s="70"/>
      <c r="C494" s="70"/>
      <c r="D494" s="70"/>
      <c r="E494" s="70"/>
      <c r="F494" s="70"/>
      <c r="G494" s="70"/>
      <c r="H494" s="70"/>
    </row>
    <row r="495" spans="1:8" s="830" customFormat="1" ht="15.75">
      <c r="A495" s="69"/>
      <c r="B495" s="70"/>
      <c r="C495" s="70"/>
      <c r="D495" s="70"/>
      <c r="E495" s="70"/>
      <c r="F495" s="70"/>
      <c r="G495" s="70"/>
      <c r="H495" s="70"/>
    </row>
    <row r="496" spans="1:8" s="830" customFormat="1" ht="15.75">
      <c r="A496" s="69"/>
      <c r="B496" s="70"/>
      <c r="C496" s="70"/>
      <c r="D496" s="70"/>
      <c r="E496" s="70"/>
      <c r="F496" s="70"/>
      <c r="G496" s="70"/>
      <c r="H496" s="70"/>
    </row>
    <row r="497" spans="1:8" s="830" customFormat="1" ht="15.75">
      <c r="A497" s="69"/>
      <c r="B497" s="70"/>
      <c r="C497" s="70"/>
      <c r="D497" s="70"/>
      <c r="E497" s="70"/>
      <c r="F497" s="70"/>
      <c r="G497" s="70"/>
      <c r="H497" s="70"/>
    </row>
    <row r="498" spans="1:8" s="830" customFormat="1" ht="15.75">
      <c r="A498" s="69"/>
      <c r="B498" s="70"/>
      <c r="C498" s="70"/>
      <c r="D498" s="70"/>
      <c r="E498" s="70"/>
      <c r="F498" s="70"/>
      <c r="G498" s="70"/>
      <c r="H498" s="70"/>
    </row>
    <row r="499" spans="1:8" s="830" customFormat="1" ht="15.75">
      <c r="A499" s="69"/>
      <c r="B499" s="70"/>
      <c r="C499" s="70"/>
      <c r="D499" s="70"/>
      <c r="E499" s="70"/>
      <c r="F499" s="70"/>
      <c r="G499" s="70"/>
      <c r="H499" s="70"/>
    </row>
    <row r="500" spans="1:8" s="830" customFormat="1" ht="15.75">
      <c r="A500" s="69"/>
      <c r="B500" s="70"/>
      <c r="C500" s="70"/>
      <c r="D500" s="70"/>
      <c r="E500" s="70"/>
      <c r="F500" s="70"/>
      <c r="G500" s="70"/>
      <c r="H500" s="70"/>
    </row>
    <row r="501" spans="1:8" s="830" customFormat="1" ht="15.75">
      <c r="A501" s="69"/>
      <c r="B501" s="70"/>
      <c r="C501" s="70"/>
      <c r="D501" s="70"/>
      <c r="E501" s="70"/>
      <c r="F501" s="70"/>
      <c r="G501" s="70"/>
      <c r="H501" s="70"/>
    </row>
    <row r="502" spans="1:8" s="830" customFormat="1" ht="15.75">
      <c r="A502" s="69"/>
      <c r="B502" s="70"/>
      <c r="C502" s="70"/>
      <c r="D502" s="70"/>
      <c r="E502" s="70"/>
      <c r="F502" s="70"/>
      <c r="G502" s="70"/>
      <c r="H502" s="70"/>
    </row>
    <row r="503" spans="1:8" s="830" customFormat="1" ht="15.75">
      <c r="A503" s="69"/>
      <c r="B503" s="70"/>
      <c r="C503" s="70"/>
      <c r="D503" s="70"/>
      <c r="E503" s="70"/>
      <c r="F503" s="70"/>
      <c r="G503" s="70"/>
      <c r="H503" s="70"/>
    </row>
    <row r="504" spans="1:8" s="830" customFormat="1" ht="15.75">
      <c r="A504" s="69"/>
      <c r="B504" s="70"/>
      <c r="C504" s="70"/>
      <c r="D504" s="70"/>
      <c r="E504" s="70"/>
      <c r="F504" s="70"/>
      <c r="G504" s="70"/>
      <c r="H504" s="70"/>
    </row>
    <row r="505" spans="1:8" s="830" customFormat="1" ht="15.75">
      <c r="A505" s="69"/>
      <c r="B505" s="70"/>
      <c r="C505" s="70"/>
      <c r="D505" s="70"/>
      <c r="E505" s="70"/>
      <c r="F505" s="70"/>
      <c r="G505" s="70"/>
      <c r="H505" s="70"/>
    </row>
    <row r="506" spans="1:8" s="830" customFormat="1" ht="15.75">
      <c r="A506" s="69"/>
      <c r="B506" s="70"/>
      <c r="C506" s="70"/>
      <c r="D506" s="70"/>
      <c r="E506" s="70"/>
      <c r="F506" s="70"/>
      <c r="G506" s="70"/>
      <c r="H506" s="70"/>
    </row>
    <row r="507" spans="1:8" s="830" customFormat="1" ht="15.75">
      <c r="A507" s="69"/>
      <c r="B507" s="70"/>
      <c r="C507" s="70"/>
      <c r="D507" s="70"/>
      <c r="E507" s="70"/>
      <c r="F507" s="70"/>
      <c r="G507" s="70"/>
      <c r="H507" s="70"/>
    </row>
    <row r="508" spans="1:8" s="830" customFormat="1" ht="15.75">
      <c r="A508" s="69"/>
      <c r="B508" s="70"/>
      <c r="C508" s="70"/>
      <c r="D508" s="70"/>
      <c r="E508" s="70"/>
      <c r="F508" s="70"/>
      <c r="G508" s="70"/>
      <c r="H508" s="70"/>
    </row>
    <row r="509" spans="1:8" s="830" customFormat="1" ht="15.75">
      <c r="A509" s="69"/>
      <c r="B509" s="70"/>
      <c r="C509" s="70"/>
      <c r="D509" s="70"/>
      <c r="E509" s="70"/>
      <c r="F509" s="70"/>
      <c r="G509" s="70"/>
      <c r="H509" s="70"/>
    </row>
    <row r="510" spans="1:8" s="830" customFormat="1" ht="15.75">
      <c r="A510" s="69"/>
      <c r="B510" s="70"/>
      <c r="C510" s="70"/>
      <c r="D510" s="70"/>
      <c r="E510" s="70"/>
      <c r="F510" s="70"/>
      <c r="G510" s="70"/>
      <c r="H510" s="70"/>
    </row>
    <row r="511" spans="1:8" s="830" customFormat="1" ht="15.75">
      <c r="A511" s="69"/>
      <c r="B511" s="70"/>
      <c r="C511" s="70"/>
      <c r="D511" s="70"/>
      <c r="E511" s="70"/>
      <c r="F511" s="70"/>
      <c r="G511" s="70"/>
      <c r="H511" s="70"/>
    </row>
    <row r="512" spans="1:8" s="830" customFormat="1" ht="15.75">
      <c r="A512" s="69"/>
      <c r="B512" s="70"/>
      <c r="C512" s="70"/>
      <c r="D512" s="70"/>
      <c r="E512" s="70"/>
      <c r="F512" s="70"/>
      <c r="G512" s="70"/>
      <c r="H512" s="70"/>
    </row>
    <row r="513" spans="1:8" s="830" customFormat="1" ht="15.75">
      <c r="A513" s="69"/>
      <c r="B513" s="70"/>
      <c r="C513" s="70"/>
      <c r="D513" s="70"/>
      <c r="E513" s="70"/>
      <c r="F513" s="70"/>
      <c r="G513" s="70"/>
      <c r="H513" s="70"/>
    </row>
    <row r="514" spans="1:8" s="830" customFormat="1" ht="15.75">
      <c r="A514" s="69"/>
      <c r="B514" s="70"/>
      <c r="C514" s="70"/>
      <c r="D514" s="70"/>
      <c r="E514" s="70"/>
      <c r="F514" s="70"/>
      <c r="G514" s="70"/>
      <c r="H514" s="70"/>
    </row>
    <row r="515" spans="1:8" s="830" customFormat="1" ht="15.75">
      <c r="A515" s="69"/>
      <c r="B515" s="70"/>
      <c r="C515" s="70"/>
      <c r="D515" s="70"/>
      <c r="E515" s="70"/>
      <c r="F515" s="70"/>
      <c r="G515" s="70"/>
      <c r="H515" s="70"/>
    </row>
    <row r="516" spans="1:8" s="830" customFormat="1" ht="15.75">
      <c r="A516" s="69"/>
      <c r="B516" s="70"/>
      <c r="C516" s="70"/>
      <c r="D516" s="70"/>
      <c r="E516" s="70"/>
      <c r="F516" s="70"/>
      <c r="G516" s="70"/>
      <c r="H516" s="70"/>
    </row>
    <row r="517" spans="1:8" s="830" customFormat="1" ht="15.75">
      <c r="A517" s="69"/>
      <c r="B517" s="70"/>
      <c r="C517" s="70"/>
      <c r="D517" s="70"/>
      <c r="E517" s="70"/>
      <c r="F517" s="70"/>
      <c r="G517" s="70"/>
      <c r="H517" s="70"/>
    </row>
    <row r="518" spans="1:8" s="830" customFormat="1" ht="15.75">
      <c r="A518" s="69"/>
      <c r="B518" s="70"/>
      <c r="C518" s="70"/>
      <c r="D518" s="70"/>
      <c r="E518" s="70"/>
      <c r="F518" s="70"/>
      <c r="G518" s="70"/>
      <c r="H518" s="70"/>
    </row>
    <row r="519" spans="1:8" s="830" customFormat="1" ht="15.75">
      <c r="A519" s="69"/>
      <c r="B519" s="70"/>
      <c r="C519" s="70"/>
      <c r="D519" s="70"/>
      <c r="E519" s="70"/>
      <c r="F519" s="70"/>
      <c r="G519" s="70"/>
      <c r="H519" s="70"/>
    </row>
    <row r="520" spans="1:8" s="830" customFormat="1" ht="15.75">
      <c r="A520" s="69"/>
      <c r="B520" s="70"/>
      <c r="C520" s="70"/>
      <c r="D520" s="70"/>
      <c r="E520" s="70"/>
      <c r="F520" s="70"/>
      <c r="G520" s="70"/>
      <c r="H520" s="70"/>
    </row>
    <row r="521" spans="1:8" s="830" customFormat="1" ht="15.75">
      <c r="A521" s="69"/>
      <c r="B521" s="70"/>
      <c r="C521" s="70"/>
      <c r="D521" s="70"/>
      <c r="E521" s="70"/>
      <c r="F521" s="70"/>
      <c r="G521" s="70"/>
      <c r="H521" s="70"/>
    </row>
    <row r="522" spans="1:8" s="830" customFormat="1" ht="15.75">
      <c r="A522" s="69"/>
      <c r="B522" s="70"/>
      <c r="C522" s="70"/>
      <c r="D522" s="70"/>
      <c r="E522" s="70"/>
      <c r="F522" s="70"/>
      <c r="G522" s="70"/>
      <c r="H522" s="70"/>
    </row>
    <row r="523" spans="1:8" s="830" customFormat="1" ht="15.75">
      <c r="A523" s="69"/>
      <c r="B523" s="70"/>
      <c r="C523" s="70"/>
      <c r="D523" s="70"/>
      <c r="E523" s="70"/>
      <c r="F523" s="70"/>
      <c r="G523" s="70"/>
      <c r="H523" s="70"/>
    </row>
    <row r="524" spans="1:8" s="830" customFormat="1" ht="15.75">
      <c r="A524" s="69"/>
      <c r="B524" s="70"/>
      <c r="C524" s="70"/>
      <c r="D524" s="70"/>
      <c r="E524" s="70"/>
      <c r="F524" s="70"/>
      <c r="G524" s="70"/>
      <c r="H524" s="70"/>
    </row>
    <row r="525" spans="1:8" s="830" customFormat="1" ht="15.75">
      <c r="A525" s="69"/>
      <c r="B525" s="70"/>
      <c r="C525" s="70"/>
      <c r="D525" s="70"/>
      <c r="E525" s="70"/>
      <c r="F525" s="70"/>
      <c r="G525" s="70"/>
      <c r="H525" s="70"/>
    </row>
    <row r="526" spans="1:8" s="830" customFormat="1" ht="15.75">
      <c r="A526" s="69"/>
      <c r="B526" s="70"/>
      <c r="C526" s="70"/>
      <c r="D526" s="70"/>
      <c r="E526" s="70"/>
      <c r="F526" s="70"/>
      <c r="G526" s="70"/>
      <c r="H526" s="70"/>
    </row>
    <row r="527" spans="1:8" s="830" customFormat="1" ht="15.75">
      <c r="A527" s="69"/>
      <c r="B527" s="70"/>
      <c r="C527" s="70"/>
      <c r="D527" s="70"/>
      <c r="E527" s="70"/>
      <c r="F527" s="70"/>
      <c r="G527" s="70"/>
      <c r="H527" s="70"/>
    </row>
    <row r="528" spans="1:8" s="830" customFormat="1" ht="15.75">
      <c r="A528" s="69"/>
      <c r="B528" s="70"/>
      <c r="C528" s="70"/>
      <c r="D528" s="70"/>
      <c r="E528" s="70"/>
      <c r="F528" s="70"/>
      <c r="G528" s="70"/>
      <c r="H528" s="70"/>
    </row>
    <row r="529" spans="1:8" s="830" customFormat="1" ht="15.75">
      <c r="A529" s="69"/>
      <c r="B529" s="70"/>
      <c r="C529" s="70"/>
      <c r="D529" s="70"/>
      <c r="E529" s="70"/>
      <c r="F529" s="70"/>
      <c r="G529" s="70"/>
      <c r="H529" s="70"/>
    </row>
    <row r="530" spans="1:8" s="830" customFormat="1" ht="15.75">
      <c r="A530" s="69"/>
      <c r="B530" s="70"/>
      <c r="C530" s="70"/>
      <c r="D530" s="70"/>
      <c r="E530" s="70"/>
      <c r="F530" s="70"/>
      <c r="G530" s="70"/>
      <c r="H530" s="70"/>
    </row>
    <row r="531" spans="1:8" s="830" customFormat="1" ht="15.75">
      <c r="A531" s="69"/>
      <c r="B531" s="70"/>
      <c r="C531" s="70"/>
      <c r="D531" s="70"/>
      <c r="E531" s="70"/>
      <c r="F531" s="70"/>
      <c r="G531" s="70"/>
      <c r="H531" s="70"/>
    </row>
    <row r="532" spans="1:8" s="830" customFormat="1" ht="15.75">
      <c r="A532" s="69"/>
      <c r="B532" s="70"/>
      <c r="C532" s="70"/>
      <c r="D532" s="70"/>
      <c r="E532" s="70"/>
      <c r="F532" s="70"/>
      <c r="G532" s="70"/>
      <c r="H532" s="70"/>
    </row>
    <row r="533" spans="1:8" s="830" customFormat="1" ht="15.75">
      <c r="A533" s="69"/>
      <c r="B533" s="70"/>
      <c r="C533" s="70"/>
      <c r="D533" s="70"/>
      <c r="E533" s="70"/>
      <c r="F533" s="70"/>
      <c r="G533" s="70"/>
      <c r="H533" s="70"/>
    </row>
    <row r="534" spans="1:8" s="830" customFormat="1" ht="15.75">
      <c r="A534" s="69"/>
      <c r="B534" s="70"/>
      <c r="C534" s="70"/>
      <c r="D534" s="70"/>
      <c r="E534" s="70"/>
      <c r="F534" s="70"/>
      <c r="G534" s="70"/>
      <c r="H534" s="70"/>
    </row>
    <row r="535" spans="1:8" s="830" customFormat="1" ht="15.75">
      <c r="A535" s="69"/>
      <c r="B535" s="70"/>
      <c r="C535" s="70"/>
      <c r="D535" s="70"/>
      <c r="E535" s="70"/>
      <c r="F535" s="70"/>
      <c r="G535" s="70"/>
      <c r="H535" s="70"/>
    </row>
    <row r="536" spans="1:8" s="830" customFormat="1" ht="15.75">
      <c r="A536" s="69"/>
      <c r="B536" s="70"/>
      <c r="C536" s="70"/>
      <c r="D536" s="70"/>
      <c r="E536" s="70"/>
      <c r="F536" s="70"/>
      <c r="G536" s="70"/>
      <c r="H536" s="70"/>
    </row>
    <row r="537" spans="1:8" s="830" customFormat="1" ht="15.75">
      <c r="A537" s="69"/>
      <c r="B537" s="70"/>
      <c r="C537" s="70"/>
      <c r="D537" s="70"/>
      <c r="E537" s="70"/>
      <c r="F537" s="70"/>
      <c r="G537" s="70"/>
      <c r="H537" s="70"/>
    </row>
    <row r="538" spans="1:8" s="830" customFormat="1" ht="15.75">
      <c r="A538" s="69"/>
      <c r="B538" s="70"/>
      <c r="C538" s="70"/>
      <c r="D538" s="70"/>
      <c r="E538" s="70"/>
      <c r="F538" s="70"/>
      <c r="G538" s="70"/>
      <c r="H538" s="70"/>
    </row>
    <row r="539" spans="1:8" s="830" customFormat="1" ht="15.75">
      <c r="A539" s="69"/>
      <c r="B539" s="70"/>
      <c r="C539" s="70"/>
      <c r="D539" s="70"/>
      <c r="E539" s="70"/>
      <c r="F539" s="70"/>
      <c r="G539" s="70"/>
      <c r="H539" s="70"/>
    </row>
    <row r="540" spans="1:8" s="830" customFormat="1" ht="15.75">
      <c r="A540" s="69"/>
      <c r="B540" s="70"/>
      <c r="C540" s="70"/>
      <c r="D540" s="70"/>
      <c r="E540" s="70"/>
      <c r="F540" s="70"/>
      <c r="G540" s="70"/>
      <c r="H540" s="70"/>
    </row>
    <row r="541" spans="1:8" s="830" customFormat="1" ht="15.75">
      <c r="A541" s="69"/>
      <c r="B541" s="70"/>
      <c r="C541" s="70"/>
      <c r="D541" s="70"/>
      <c r="E541" s="70"/>
      <c r="F541" s="70"/>
      <c r="G541" s="70"/>
      <c r="H541" s="70"/>
    </row>
    <row r="542" spans="1:8" s="830" customFormat="1" ht="15.75">
      <c r="A542" s="69"/>
      <c r="B542" s="70"/>
      <c r="C542" s="70"/>
      <c r="D542" s="70"/>
      <c r="E542" s="70"/>
      <c r="F542" s="70"/>
      <c r="G542" s="70"/>
      <c r="H542" s="70"/>
    </row>
    <row r="543" spans="1:8" s="830" customFormat="1" ht="15.75">
      <c r="A543" s="69"/>
      <c r="B543" s="70"/>
      <c r="C543" s="70"/>
      <c r="D543" s="70"/>
      <c r="E543" s="70"/>
      <c r="F543" s="70"/>
      <c r="G543" s="70"/>
      <c r="H543" s="70"/>
    </row>
    <row r="544" spans="1:8" s="830" customFormat="1" ht="15.75">
      <c r="A544" s="69"/>
      <c r="B544" s="70"/>
      <c r="C544" s="70"/>
      <c r="D544" s="70"/>
      <c r="E544" s="70"/>
      <c r="F544" s="70"/>
      <c r="G544" s="70"/>
      <c r="H544" s="70"/>
    </row>
    <row r="545" spans="1:8" s="830" customFormat="1" ht="15.75">
      <c r="A545" s="69"/>
      <c r="B545" s="70"/>
      <c r="C545" s="70"/>
      <c r="D545" s="70"/>
      <c r="E545" s="70"/>
      <c r="F545" s="70"/>
      <c r="G545" s="70"/>
      <c r="H545" s="70"/>
    </row>
    <row r="546" spans="1:8" s="830" customFormat="1" ht="15.75">
      <c r="A546" s="69"/>
      <c r="B546" s="70"/>
      <c r="C546" s="70"/>
      <c r="D546" s="70"/>
      <c r="E546" s="70"/>
      <c r="F546" s="70"/>
      <c r="G546" s="70"/>
      <c r="H546" s="70"/>
    </row>
    <row r="547" spans="1:8" s="830" customFormat="1" ht="15.75">
      <c r="A547" s="69"/>
      <c r="B547" s="70"/>
      <c r="C547" s="70"/>
      <c r="D547" s="70"/>
      <c r="E547" s="70"/>
      <c r="F547" s="70"/>
      <c r="G547" s="70"/>
      <c r="H547" s="70"/>
    </row>
    <row r="548" spans="1:8" s="830" customFormat="1" ht="15.75">
      <c r="A548" s="69"/>
      <c r="B548" s="70"/>
      <c r="C548" s="70"/>
      <c r="D548" s="70"/>
      <c r="E548" s="70"/>
      <c r="F548" s="70"/>
      <c r="G548" s="70"/>
      <c r="H548" s="70"/>
    </row>
    <row r="549" spans="1:8" s="830" customFormat="1" ht="15.75">
      <c r="A549" s="69"/>
      <c r="B549" s="70"/>
      <c r="C549" s="70"/>
      <c r="D549" s="70"/>
      <c r="E549" s="70"/>
      <c r="F549" s="70"/>
      <c r="G549" s="70"/>
      <c r="H549" s="70"/>
    </row>
    <row r="550" spans="1:8" s="830" customFormat="1" ht="15.75">
      <c r="A550" s="69"/>
      <c r="B550" s="70"/>
      <c r="C550" s="70"/>
      <c r="D550" s="70"/>
      <c r="E550" s="70"/>
      <c r="F550" s="70"/>
      <c r="G550" s="70"/>
      <c r="H550" s="70"/>
    </row>
    <row r="551" spans="1:8" s="830" customFormat="1" ht="15.75">
      <c r="A551" s="69"/>
      <c r="B551" s="70"/>
      <c r="C551" s="70"/>
      <c r="D551" s="70"/>
      <c r="E551" s="70"/>
      <c r="F551" s="70"/>
      <c r="G551" s="70"/>
      <c r="H551" s="70"/>
    </row>
    <row r="552" spans="1:8" s="830" customFormat="1" ht="15.75">
      <c r="A552" s="69"/>
      <c r="B552" s="70"/>
      <c r="C552" s="70"/>
      <c r="D552" s="70"/>
      <c r="E552" s="70"/>
      <c r="F552" s="70"/>
      <c r="G552" s="70"/>
      <c r="H552" s="70"/>
    </row>
    <row r="553" spans="1:8" s="830" customFormat="1" ht="15.75">
      <c r="A553" s="69"/>
      <c r="B553" s="70"/>
      <c r="C553" s="70"/>
      <c r="D553" s="70"/>
      <c r="E553" s="70"/>
      <c r="F553" s="70"/>
      <c r="G553" s="70"/>
      <c r="H553" s="70"/>
    </row>
    <row r="554" spans="1:8" s="830" customFormat="1" ht="15.75">
      <c r="A554" s="69"/>
      <c r="B554" s="70"/>
      <c r="C554" s="70"/>
      <c r="D554" s="70"/>
      <c r="E554" s="70"/>
      <c r="F554" s="70"/>
      <c r="G554" s="70"/>
      <c r="H554" s="70"/>
    </row>
    <row r="555" spans="1:8" s="830" customFormat="1" ht="15.75">
      <c r="A555" s="69"/>
      <c r="B555" s="70"/>
      <c r="C555" s="70"/>
      <c r="D555" s="70"/>
      <c r="E555" s="70"/>
      <c r="F555" s="70"/>
      <c r="G555" s="70"/>
      <c r="H555" s="70"/>
    </row>
    <row r="556" spans="1:8" s="830" customFormat="1" ht="15.75">
      <c r="A556" s="69"/>
      <c r="B556" s="70"/>
      <c r="C556" s="70"/>
      <c r="D556" s="70"/>
      <c r="E556" s="70"/>
      <c r="F556" s="70"/>
      <c r="G556" s="70"/>
      <c r="H556" s="70"/>
    </row>
    <row r="557" spans="1:8" s="830" customFormat="1" ht="15.75">
      <c r="A557" s="69"/>
      <c r="B557" s="70"/>
      <c r="C557" s="70"/>
      <c r="D557" s="70"/>
      <c r="E557" s="70"/>
      <c r="F557" s="70"/>
      <c r="G557" s="70"/>
      <c r="H557" s="70"/>
    </row>
    <row r="558" spans="1:8" s="830" customFormat="1" ht="15.75">
      <c r="A558" s="69"/>
      <c r="B558" s="70"/>
      <c r="C558" s="70"/>
      <c r="D558" s="70"/>
      <c r="E558" s="70"/>
      <c r="F558" s="70"/>
      <c r="G558" s="70"/>
      <c r="H558" s="70"/>
    </row>
    <row r="559" spans="1:8" s="830" customFormat="1" ht="15.75">
      <c r="A559" s="69"/>
      <c r="B559" s="70"/>
      <c r="C559" s="70"/>
      <c r="D559" s="70"/>
      <c r="E559" s="70"/>
      <c r="F559" s="70"/>
      <c r="G559" s="70"/>
      <c r="H559" s="70"/>
    </row>
    <row r="560" spans="1:8" s="830" customFormat="1" ht="15.75">
      <c r="A560" s="69"/>
      <c r="B560" s="70"/>
      <c r="C560" s="70"/>
      <c r="D560" s="70"/>
      <c r="E560" s="70"/>
      <c r="F560" s="70"/>
      <c r="G560" s="70"/>
      <c r="H560" s="70"/>
    </row>
    <row r="561" spans="1:8" s="830" customFormat="1" ht="15.75">
      <c r="A561" s="69"/>
      <c r="B561" s="70"/>
      <c r="C561" s="70"/>
      <c r="D561" s="70"/>
      <c r="E561" s="70"/>
      <c r="F561" s="70"/>
      <c r="G561" s="70"/>
      <c r="H561" s="70"/>
    </row>
    <row r="562" spans="1:8" s="830" customFormat="1" ht="15.75">
      <c r="A562" s="69"/>
      <c r="B562" s="70"/>
      <c r="C562" s="70"/>
      <c r="D562" s="70"/>
      <c r="E562" s="70"/>
      <c r="F562" s="70"/>
      <c r="G562" s="70"/>
      <c r="H562" s="70"/>
    </row>
    <row r="563" spans="1:8" s="830" customFormat="1" ht="15.75">
      <c r="A563" s="69"/>
      <c r="B563" s="70"/>
      <c r="C563" s="70"/>
      <c r="D563" s="70"/>
      <c r="E563" s="70"/>
      <c r="F563" s="70"/>
      <c r="G563" s="70"/>
      <c r="H563" s="70"/>
    </row>
    <row r="564" spans="1:8" s="830" customFormat="1" ht="15.75">
      <c r="A564" s="69"/>
      <c r="B564" s="70"/>
      <c r="C564" s="70"/>
      <c r="D564" s="70"/>
      <c r="E564" s="70"/>
      <c r="F564" s="70"/>
      <c r="G564" s="70"/>
      <c r="H564" s="70"/>
    </row>
    <row r="565" spans="1:8" s="830" customFormat="1" ht="15.75">
      <c r="A565" s="69"/>
      <c r="B565" s="70"/>
      <c r="C565" s="70"/>
      <c r="D565" s="70"/>
      <c r="E565" s="70"/>
      <c r="F565" s="70"/>
      <c r="G565" s="70"/>
      <c r="H565" s="70"/>
    </row>
    <row r="566" spans="1:8" s="830" customFormat="1" ht="15.75">
      <c r="A566" s="69"/>
      <c r="B566" s="70"/>
      <c r="C566" s="70"/>
      <c r="D566" s="70"/>
      <c r="E566" s="70"/>
      <c r="F566" s="70"/>
      <c r="G566" s="70"/>
      <c r="H566" s="70"/>
    </row>
    <row r="567" spans="1:8" s="830" customFormat="1" ht="15.75">
      <c r="A567" s="69"/>
      <c r="B567" s="70"/>
      <c r="C567" s="70"/>
      <c r="D567" s="70"/>
      <c r="E567" s="70"/>
      <c r="F567" s="70"/>
      <c r="G567" s="70"/>
      <c r="H567" s="70"/>
    </row>
    <row r="568" spans="1:8" s="830" customFormat="1" ht="15.75">
      <c r="A568" s="69"/>
      <c r="B568" s="70"/>
      <c r="C568" s="70"/>
      <c r="D568" s="70"/>
      <c r="E568" s="70"/>
      <c r="F568" s="70"/>
      <c r="G568" s="70"/>
      <c r="H568" s="70"/>
    </row>
    <row r="569" spans="1:8" s="830" customFormat="1" ht="15.75">
      <c r="A569" s="69"/>
      <c r="B569" s="70"/>
      <c r="C569" s="70"/>
      <c r="D569" s="70"/>
      <c r="E569" s="70"/>
      <c r="F569" s="70"/>
      <c r="G569" s="70"/>
      <c r="H569" s="70"/>
    </row>
    <row r="570" spans="1:8" s="830" customFormat="1" ht="15.75">
      <c r="A570" s="69"/>
      <c r="B570" s="70"/>
      <c r="C570" s="70"/>
      <c r="D570" s="70"/>
      <c r="E570" s="70"/>
      <c r="F570" s="70"/>
      <c r="G570" s="70"/>
      <c r="H570" s="70"/>
    </row>
    <row r="571" spans="1:8" s="830" customFormat="1" ht="15.75">
      <c r="A571" s="69"/>
      <c r="B571" s="70"/>
      <c r="C571" s="70"/>
      <c r="D571" s="70"/>
      <c r="E571" s="70"/>
      <c r="F571" s="70"/>
      <c r="G571" s="70"/>
      <c r="H571" s="70"/>
    </row>
    <row r="572" spans="1:8" s="830" customFormat="1" ht="15.75">
      <c r="A572" s="69"/>
      <c r="B572" s="70"/>
      <c r="C572" s="70"/>
      <c r="D572" s="70"/>
      <c r="E572" s="70"/>
      <c r="F572" s="70"/>
      <c r="G572" s="70"/>
      <c r="H572" s="70"/>
    </row>
    <row r="573" spans="1:8" s="830" customFormat="1" ht="15.75">
      <c r="A573" s="69"/>
      <c r="B573" s="70"/>
      <c r="C573" s="70"/>
      <c r="D573" s="70"/>
      <c r="E573" s="70"/>
      <c r="F573" s="70"/>
      <c r="G573" s="70"/>
      <c r="H573" s="70"/>
    </row>
    <row r="574" spans="1:8" s="830" customFormat="1" ht="15.75">
      <c r="A574" s="69"/>
      <c r="B574" s="70"/>
      <c r="C574" s="70"/>
      <c r="D574" s="70"/>
      <c r="E574" s="70"/>
      <c r="F574" s="70"/>
      <c r="G574" s="70"/>
      <c r="H574" s="70"/>
    </row>
    <row r="575" spans="1:8" s="830" customFormat="1" ht="15.75">
      <c r="A575" s="69"/>
      <c r="B575" s="70"/>
      <c r="C575" s="70"/>
      <c r="D575" s="70"/>
      <c r="E575" s="70"/>
      <c r="F575" s="70"/>
      <c r="G575" s="70"/>
      <c r="H575" s="70"/>
    </row>
    <row r="576" spans="1:8" s="830" customFormat="1" ht="15.75">
      <c r="A576" s="69"/>
      <c r="B576" s="70"/>
      <c r="C576" s="70"/>
      <c r="D576" s="70"/>
      <c r="E576" s="70"/>
      <c r="F576" s="70"/>
      <c r="G576" s="70"/>
      <c r="H576" s="70"/>
    </row>
    <row r="577" spans="1:8" s="830" customFormat="1" ht="15.75">
      <c r="A577" s="69"/>
      <c r="B577" s="70"/>
      <c r="C577" s="70"/>
      <c r="D577" s="70"/>
      <c r="E577" s="70"/>
      <c r="F577" s="70"/>
      <c r="G577" s="70"/>
      <c r="H577" s="70"/>
    </row>
    <row r="578" spans="1:8" s="830" customFormat="1" ht="15.75">
      <c r="A578" s="69"/>
      <c r="B578" s="70"/>
      <c r="C578" s="70"/>
      <c r="D578" s="70"/>
      <c r="E578" s="70"/>
      <c r="F578" s="70"/>
      <c r="G578" s="70"/>
      <c r="H578" s="70"/>
    </row>
    <row r="579" spans="1:8" s="830" customFormat="1" ht="15.75">
      <c r="A579" s="69"/>
      <c r="B579" s="70"/>
      <c r="C579" s="70"/>
      <c r="D579" s="70"/>
      <c r="E579" s="70"/>
      <c r="F579" s="70"/>
      <c r="G579" s="70"/>
      <c r="H579" s="70"/>
    </row>
    <row r="580" spans="1:8" s="830" customFormat="1" ht="15.75">
      <c r="A580" s="69"/>
      <c r="B580" s="70"/>
      <c r="C580" s="70"/>
      <c r="D580" s="70"/>
      <c r="E580" s="70"/>
      <c r="F580" s="70"/>
      <c r="G580" s="70"/>
      <c r="H580" s="70"/>
    </row>
    <row r="581" spans="1:8" s="830" customFormat="1" ht="15.75">
      <c r="A581" s="69"/>
      <c r="B581" s="70"/>
      <c r="C581" s="70"/>
      <c r="D581" s="70"/>
      <c r="E581" s="70"/>
      <c r="F581" s="70"/>
      <c r="G581" s="70"/>
      <c r="H581" s="70"/>
    </row>
    <row r="582" spans="1:8" s="830" customFormat="1" ht="15.75">
      <c r="A582" s="69"/>
      <c r="B582" s="70"/>
      <c r="C582" s="70"/>
      <c r="D582" s="70"/>
      <c r="E582" s="70"/>
      <c r="F582" s="70"/>
      <c r="G582" s="70"/>
      <c r="H582" s="70"/>
    </row>
    <row r="583" spans="1:8" s="830" customFormat="1" ht="15.75">
      <c r="A583" s="69"/>
      <c r="B583" s="70"/>
      <c r="C583" s="70"/>
      <c r="D583" s="70"/>
      <c r="E583" s="70"/>
      <c r="F583" s="70"/>
      <c r="G583" s="70"/>
      <c r="H583" s="70"/>
    </row>
    <row r="584" spans="1:8" s="830" customFormat="1" ht="15.75">
      <c r="A584" s="69"/>
      <c r="B584" s="70"/>
      <c r="C584" s="70"/>
      <c r="D584" s="70"/>
      <c r="E584" s="70"/>
      <c r="F584" s="70"/>
      <c r="G584" s="70"/>
      <c r="H584" s="70"/>
    </row>
    <row r="585" spans="1:8" s="830" customFormat="1" ht="15.75">
      <c r="A585" s="69"/>
      <c r="B585" s="70"/>
      <c r="C585" s="70"/>
      <c r="D585" s="70"/>
      <c r="E585" s="70"/>
      <c r="F585" s="70"/>
      <c r="G585" s="70"/>
      <c r="H585" s="70"/>
    </row>
    <row r="586" spans="1:8" s="830" customFormat="1" ht="15.75">
      <c r="A586" s="69"/>
      <c r="B586" s="70"/>
      <c r="C586" s="70"/>
      <c r="D586" s="70"/>
      <c r="E586" s="70"/>
      <c r="F586" s="70"/>
      <c r="G586" s="70"/>
      <c r="H586" s="70"/>
    </row>
    <row r="587" spans="1:8" s="830" customFormat="1" ht="15.75">
      <c r="A587" s="69"/>
      <c r="B587" s="70"/>
      <c r="C587" s="70"/>
      <c r="D587" s="70"/>
      <c r="E587" s="70"/>
      <c r="F587" s="70"/>
      <c r="G587" s="70"/>
      <c r="H587" s="70"/>
    </row>
    <row r="588" spans="1:8" s="830" customFormat="1" ht="15.75">
      <c r="A588" s="69"/>
      <c r="B588" s="70"/>
      <c r="C588" s="70"/>
      <c r="D588" s="70"/>
      <c r="E588" s="70"/>
      <c r="F588" s="70"/>
      <c r="G588" s="70"/>
      <c r="H588" s="70"/>
    </row>
    <row r="589" spans="1:8" s="830" customFormat="1" ht="15.75">
      <c r="A589" s="69"/>
      <c r="B589" s="70"/>
      <c r="C589" s="70"/>
      <c r="D589" s="70"/>
      <c r="E589" s="70"/>
      <c r="F589" s="70"/>
      <c r="G589" s="70"/>
      <c r="H589" s="70"/>
    </row>
    <row r="590" spans="1:8" s="830" customFormat="1" ht="15.75">
      <c r="A590" s="69"/>
      <c r="B590" s="70"/>
      <c r="C590" s="70"/>
      <c r="D590" s="70"/>
      <c r="E590" s="70"/>
      <c r="F590" s="70"/>
      <c r="G590" s="70"/>
      <c r="H590" s="70"/>
    </row>
    <row r="591" spans="1:8" s="830" customFormat="1" ht="15.75">
      <c r="A591" s="69"/>
      <c r="B591" s="70"/>
      <c r="C591" s="70"/>
      <c r="D591" s="70"/>
      <c r="E591" s="70"/>
      <c r="F591" s="70"/>
      <c r="G591" s="70"/>
      <c r="H591" s="70"/>
    </row>
    <row r="592" spans="1:8" s="830" customFormat="1" ht="15.75">
      <c r="A592" s="69"/>
      <c r="B592" s="70"/>
      <c r="C592" s="70"/>
      <c r="D592" s="70"/>
      <c r="E592" s="70"/>
      <c r="F592" s="70"/>
      <c r="G592" s="70"/>
      <c r="H592" s="70"/>
    </row>
    <row r="593" spans="1:8" s="830" customFormat="1" ht="15.75">
      <c r="A593" s="69"/>
      <c r="B593" s="70"/>
      <c r="C593" s="70"/>
      <c r="D593" s="70"/>
      <c r="E593" s="70"/>
      <c r="F593" s="70"/>
      <c r="G593" s="70"/>
      <c r="H593" s="70"/>
    </row>
    <row r="594" spans="1:8" s="830" customFormat="1" ht="15.75">
      <c r="A594" s="69"/>
      <c r="B594" s="70"/>
      <c r="C594" s="70"/>
      <c r="D594" s="70"/>
      <c r="E594" s="70"/>
      <c r="F594" s="70"/>
      <c r="G594" s="70"/>
      <c r="H594" s="70"/>
    </row>
    <row r="595" spans="1:8" s="830" customFormat="1" ht="15.75">
      <c r="A595" s="69"/>
      <c r="B595" s="70"/>
      <c r="C595" s="70"/>
      <c r="D595" s="70"/>
      <c r="E595" s="70"/>
      <c r="F595" s="70"/>
      <c r="G595" s="70"/>
      <c r="H595" s="70"/>
    </row>
    <row r="596" spans="1:8" s="830" customFormat="1" ht="15.75">
      <c r="A596" s="69"/>
      <c r="B596" s="70"/>
      <c r="C596" s="70"/>
      <c r="D596" s="70"/>
      <c r="E596" s="70"/>
      <c r="F596" s="70"/>
      <c r="G596" s="70"/>
      <c r="H596" s="70"/>
    </row>
    <row r="597" spans="1:8" s="830" customFormat="1" ht="15.75">
      <c r="A597" s="69"/>
      <c r="B597" s="70"/>
      <c r="C597" s="70"/>
      <c r="D597" s="70"/>
      <c r="E597" s="70"/>
      <c r="F597" s="70"/>
      <c r="G597" s="70"/>
      <c r="H597" s="70"/>
    </row>
    <row r="598" spans="1:8" s="830" customFormat="1" ht="15.75">
      <c r="A598" s="69"/>
      <c r="B598" s="70"/>
      <c r="C598" s="70"/>
      <c r="D598" s="70"/>
      <c r="E598" s="70"/>
      <c r="F598" s="70"/>
      <c r="G598" s="70"/>
      <c r="H598" s="70"/>
    </row>
    <row r="599" spans="1:8" s="830" customFormat="1" ht="15.75">
      <c r="A599" s="69"/>
      <c r="B599" s="70"/>
      <c r="C599" s="70"/>
      <c r="D599" s="70"/>
      <c r="E599" s="70"/>
      <c r="F599" s="70"/>
      <c r="G599" s="70"/>
      <c r="H599" s="70"/>
    </row>
    <row r="600" spans="1:8" s="830" customFormat="1" ht="15.75">
      <c r="A600" s="69"/>
      <c r="B600" s="70"/>
      <c r="C600" s="70"/>
      <c r="D600" s="70"/>
      <c r="E600" s="70"/>
      <c r="F600" s="70"/>
      <c r="G600" s="70"/>
      <c r="H600" s="70"/>
    </row>
    <row r="601" spans="1:8" s="830" customFormat="1" ht="15.75">
      <c r="A601" s="69"/>
      <c r="B601" s="70"/>
      <c r="C601" s="70"/>
      <c r="D601" s="70"/>
      <c r="E601" s="70"/>
      <c r="F601" s="70"/>
      <c r="G601" s="70"/>
      <c r="H601" s="70"/>
    </row>
    <row r="602" spans="1:8" s="830" customFormat="1" ht="15.75">
      <c r="A602" s="69"/>
      <c r="B602" s="70"/>
      <c r="C602" s="70"/>
      <c r="D602" s="70"/>
      <c r="E602" s="70"/>
      <c r="F602" s="70"/>
      <c r="G602" s="70"/>
      <c r="H602" s="70"/>
    </row>
    <row r="603" spans="1:8" s="830" customFormat="1" ht="15.75">
      <c r="A603" s="69"/>
      <c r="B603" s="70"/>
      <c r="C603" s="70"/>
      <c r="D603" s="70"/>
      <c r="E603" s="70"/>
      <c r="F603" s="70"/>
      <c r="G603" s="70"/>
      <c r="H603" s="70"/>
    </row>
    <row r="604" spans="1:8" s="830" customFormat="1" ht="15.75">
      <c r="A604" s="69"/>
      <c r="B604" s="70"/>
      <c r="C604" s="70"/>
      <c r="D604" s="70"/>
      <c r="E604" s="70"/>
      <c r="F604" s="70"/>
      <c r="G604" s="70"/>
      <c r="H604" s="70"/>
    </row>
    <row r="605" spans="1:8" s="830" customFormat="1" ht="15.75">
      <c r="A605" s="69"/>
      <c r="B605" s="70"/>
      <c r="C605" s="70"/>
      <c r="D605" s="70"/>
      <c r="E605" s="70"/>
      <c r="F605" s="70"/>
      <c r="G605" s="70"/>
      <c r="H605" s="70"/>
    </row>
    <row r="606" spans="1:8" s="830" customFormat="1" ht="15.75">
      <c r="A606" s="69"/>
      <c r="B606" s="70"/>
      <c r="C606" s="70"/>
      <c r="D606" s="70"/>
      <c r="E606" s="70"/>
      <c r="F606" s="70"/>
      <c r="G606" s="70"/>
      <c r="H606" s="70"/>
    </row>
    <row r="607" spans="1:8" s="830" customFormat="1" ht="15.75">
      <c r="A607" s="69"/>
      <c r="B607" s="70"/>
      <c r="C607" s="70"/>
      <c r="D607" s="70"/>
      <c r="E607" s="70"/>
      <c r="F607" s="70"/>
      <c r="G607" s="70"/>
      <c r="H607" s="70"/>
    </row>
    <row r="608" spans="1:8" s="830" customFormat="1" ht="15.75">
      <c r="A608" s="69"/>
      <c r="B608" s="70"/>
      <c r="C608" s="70"/>
      <c r="D608" s="70"/>
      <c r="E608" s="70"/>
      <c r="F608" s="70"/>
      <c r="G608" s="70"/>
      <c r="H608" s="70"/>
    </row>
    <row r="609" spans="1:8" s="830" customFormat="1" ht="15.75">
      <c r="A609" s="69"/>
      <c r="B609" s="70"/>
      <c r="C609" s="70"/>
      <c r="D609" s="70"/>
      <c r="E609" s="70"/>
      <c r="F609" s="70"/>
      <c r="G609" s="70"/>
      <c r="H609" s="70"/>
    </row>
    <row r="610" spans="1:8" s="830" customFormat="1" ht="15.75">
      <c r="A610" s="69"/>
      <c r="B610" s="70"/>
      <c r="C610" s="70"/>
      <c r="D610" s="70"/>
      <c r="E610" s="70"/>
      <c r="F610" s="70"/>
      <c r="G610" s="70"/>
      <c r="H610" s="70"/>
    </row>
    <row r="611" spans="1:8" s="830" customFormat="1" ht="15.75">
      <c r="A611" s="69"/>
      <c r="B611" s="70"/>
      <c r="C611" s="70"/>
      <c r="D611" s="70"/>
      <c r="E611" s="70"/>
      <c r="F611" s="70"/>
      <c r="G611" s="70"/>
      <c r="H611" s="70"/>
    </row>
    <row r="612" spans="1:8" s="830" customFormat="1" ht="15.75">
      <c r="A612" s="69"/>
      <c r="B612" s="70"/>
      <c r="C612" s="70"/>
      <c r="D612" s="70"/>
      <c r="E612" s="70"/>
      <c r="F612" s="70"/>
      <c r="G612" s="70"/>
      <c r="H612" s="70"/>
    </row>
    <row r="613" spans="1:8" s="830" customFormat="1" ht="15.75">
      <c r="A613" s="69"/>
      <c r="B613" s="70"/>
      <c r="C613" s="70"/>
      <c r="D613" s="70"/>
      <c r="E613" s="70"/>
      <c r="F613" s="70"/>
      <c r="G613" s="70"/>
      <c r="H613" s="70"/>
    </row>
    <row r="614" spans="1:8" s="830" customFormat="1" ht="15.75">
      <c r="A614" s="69"/>
      <c r="B614" s="70"/>
      <c r="C614" s="70"/>
      <c r="D614" s="70"/>
      <c r="E614" s="70"/>
      <c r="F614" s="70"/>
      <c r="G614" s="70"/>
      <c r="H614" s="70"/>
    </row>
    <row r="615" spans="1:8" s="830" customFormat="1" ht="15.75">
      <c r="A615" s="69"/>
      <c r="B615" s="70"/>
      <c r="C615" s="70"/>
      <c r="D615" s="70"/>
      <c r="E615" s="70"/>
      <c r="F615" s="70"/>
      <c r="G615" s="70"/>
      <c r="H615" s="70"/>
    </row>
    <row r="616" spans="1:8" s="830" customFormat="1" ht="15.75">
      <c r="A616" s="69"/>
      <c r="B616" s="70"/>
      <c r="C616" s="70"/>
      <c r="D616" s="70"/>
      <c r="E616" s="70"/>
      <c r="F616" s="70"/>
      <c r="G616" s="70"/>
      <c r="H616" s="70"/>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zoomScale="50" workbookViewId="0">
      <selection activeCell="L6" sqref="L6"/>
    </sheetView>
  </sheetViews>
  <sheetFormatPr defaultRowHeight="18"/>
  <cols>
    <col min="1" max="1" width="132.28515625" style="540" customWidth="1"/>
    <col min="2" max="2" width="20.28515625" style="33" bestFit="1" customWidth="1"/>
    <col min="3" max="3" width="18" style="33" bestFit="1" customWidth="1"/>
    <col min="4" max="6" width="20.28515625" style="33" bestFit="1" customWidth="1"/>
    <col min="7" max="8" width="18" style="33" bestFit="1" customWidth="1"/>
    <col min="9" max="9" width="18" style="42" bestFit="1" customWidth="1"/>
    <col min="10"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384" width="9.140625" style="33"/>
  </cols>
  <sheetData>
    <row r="1" spans="1:9" ht="43.5" customHeight="1">
      <c r="A1" s="981" t="s">
        <v>1311</v>
      </c>
      <c r="B1" s="981"/>
      <c r="C1" s="981"/>
      <c r="D1" s="981"/>
      <c r="E1" s="981"/>
      <c r="F1" s="981"/>
      <c r="G1" s="981"/>
      <c r="H1" s="981"/>
      <c r="I1" s="981"/>
    </row>
    <row r="2" spans="1:9" ht="43.5" customHeight="1">
      <c r="A2" s="981" t="s">
        <v>423</v>
      </c>
      <c r="B2" s="981"/>
      <c r="C2" s="981"/>
      <c r="D2" s="981"/>
      <c r="E2" s="981"/>
      <c r="F2" s="981"/>
      <c r="G2" s="981"/>
      <c r="H2" s="981"/>
      <c r="I2" s="981"/>
    </row>
    <row r="3" spans="1:9" ht="10.5" customHeight="1">
      <c r="A3" s="981"/>
      <c r="B3" s="981"/>
      <c r="C3" s="981"/>
      <c r="D3" s="981"/>
      <c r="E3" s="981"/>
      <c r="F3" s="981"/>
      <c r="G3" s="981"/>
      <c r="H3" s="981"/>
      <c r="I3" s="981"/>
    </row>
    <row r="4" spans="1:9" ht="43.5" customHeight="1" thickBot="1">
      <c r="A4" s="1030" t="s">
        <v>1367</v>
      </c>
      <c r="B4" s="1030"/>
      <c r="C4" s="1030"/>
      <c r="D4" s="1030"/>
      <c r="E4" s="1030"/>
      <c r="F4" s="1030"/>
      <c r="G4" s="1030"/>
      <c r="H4" s="1030"/>
      <c r="I4" s="1030"/>
    </row>
    <row r="5" spans="1:9" ht="39" customHeight="1" thickTop="1" thickBot="1">
      <c r="A5" s="911"/>
      <c r="B5" s="1031" t="s">
        <v>841</v>
      </c>
      <c r="C5" s="1031"/>
      <c r="D5" s="1031"/>
      <c r="E5" s="1031"/>
      <c r="F5" s="1031" t="s">
        <v>1322</v>
      </c>
      <c r="G5" s="1031"/>
      <c r="H5" s="1031"/>
      <c r="I5" s="1031"/>
    </row>
    <row r="6" spans="1:9" s="34" customFormat="1" ht="49.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
        <v>579446117.451895</v>
      </c>
      <c r="C8" s="1">
        <v>608255523.50874639</v>
      </c>
      <c r="D8" s="1">
        <v>629231406.03352773</v>
      </c>
      <c r="E8" s="1">
        <v>642542102.98250735</v>
      </c>
      <c r="F8" s="1">
        <v>668315879.83965015</v>
      </c>
      <c r="G8" s="1">
        <v>524509608.9970845</v>
      </c>
      <c r="H8" s="1">
        <v>535440145.60058314</v>
      </c>
      <c r="I8" s="1">
        <v>544400639.24927115</v>
      </c>
    </row>
    <row r="9" spans="1:9" s="93" customFormat="1" ht="21" customHeight="1" thickTop="1">
      <c r="A9" s="91" t="s">
        <v>8</v>
      </c>
      <c r="B9" s="2">
        <v>43138896.794460639</v>
      </c>
      <c r="C9" s="2">
        <v>44600849.880466476</v>
      </c>
      <c r="D9" s="2">
        <v>42545378.680758014</v>
      </c>
      <c r="E9" s="2">
        <v>41074247.705539361</v>
      </c>
      <c r="F9" s="2">
        <v>48211572.623906702</v>
      </c>
      <c r="G9" s="2">
        <v>34482782.35276968</v>
      </c>
      <c r="H9" s="2">
        <v>35407179.451895043</v>
      </c>
      <c r="I9" s="2">
        <v>36501413.648688048</v>
      </c>
    </row>
    <row r="10" spans="1:9" s="93" customFormat="1" ht="21" customHeight="1">
      <c r="A10" s="91" t="s">
        <v>17</v>
      </c>
      <c r="B10" s="2">
        <v>63632080.895043731</v>
      </c>
      <c r="C10" s="2">
        <v>77105420.610787168</v>
      </c>
      <c r="D10" s="2">
        <v>82142461.549562678</v>
      </c>
      <c r="E10" s="2">
        <v>94334042.574344009</v>
      </c>
      <c r="F10" s="2">
        <v>113542651.30320701</v>
      </c>
      <c r="G10" s="2">
        <v>109581278.34839651</v>
      </c>
      <c r="H10" s="2">
        <v>115359170.54373176</v>
      </c>
      <c r="I10" s="2">
        <v>102939470.51749271</v>
      </c>
    </row>
    <row r="11" spans="1:9" s="93" customFormat="1" ht="21" customHeight="1">
      <c r="A11" s="91" t="s">
        <v>26</v>
      </c>
      <c r="B11" s="2">
        <v>355659026.84402335</v>
      </c>
      <c r="C11" s="2">
        <v>399419033.62099123</v>
      </c>
      <c r="D11" s="2">
        <v>427667392.96793008</v>
      </c>
      <c r="E11" s="2">
        <v>450712972.3425656</v>
      </c>
      <c r="F11" s="2">
        <v>472124409.25364435</v>
      </c>
      <c r="G11" s="2">
        <v>361475282.3862974</v>
      </c>
      <c r="H11" s="2">
        <v>364944735.31778431</v>
      </c>
      <c r="I11" s="2">
        <v>372313824.38483965</v>
      </c>
    </row>
    <row r="12" spans="1:9" s="93" customFormat="1" ht="21" customHeight="1">
      <c r="A12" s="530" t="s">
        <v>428</v>
      </c>
      <c r="B12" s="2">
        <v>363578217.39650148</v>
      </c>
      <c r="C12" s="2">
        <v>407379354.08163267</v>
      </c>
      <c r="D12" s="2">
        <v>440916529.93148685</v>
      </c>
      <c r="E12" s="2">
        <v>463966488.49271137</v>
      </c>
      <c r="F12" s="2">
        <v>485469124.87026238</v>
      </c>
      <c r="G12" s="2">
        <v>368170561.6166181</v>
      </c>
      <c r="H12" s="2">
        <v>375116709.23032075</v>
      </c>
      <c r="I12" s="2">
        <v>379135722.409621</v>
      </c>
    </row>
    <row r="13" spans="1:9" s="93" customFormat="1" ht="21" customHeight="1">
      <c r="A13" s="530" t="s">
        <v>429</v>
      </c>
      <c r="B13" s="2">
        <v>360109597.16909617</v>
      </c>
      <c r="C13" s="2">
        <v>404491798.32798839</v>
      </c>
      <c r="D13" s="2">
        <v>438046080.77842563</v>
      </c>
      <c r="E13" s="2">
        <v>461641070.3002916</v>
      </c>
      <c r="F13" s="2">
        <v>482929940.93294466</v>
      </c>
      <c r="G13" s="2">
        <v>365924890.30612242</v>
      </c>
      <c r="H13" s="2">
        <v>372232661.98396504</v>
      </c>
      <c r="I13" s="2">
        <v>376685635.46209913</v>
      </c>
    </row>
    <row r="14" spans="1:9" s="93" customFormat="1" ht="21" customHeight="1">
      <c r="A14" s="530" t="s">
        <v>430</v>
      </c>
      <c r="B14" s="2">
        <v>3468620.2274052482</v>
      </c>
      <c r="C14" s="2">
        <v>2887555.7536443146</v>
      </c>
      <c r="D14" s="2">
        <v>2870449.1530612246</v>
      </c>
      <c r="E14" s="2">
        <v>2325418.1924198251</v>
      </c>
      <c r="F14" s="2">
        <v>2539183.9373177839</v>
      </c>
      <c r="G14" s="2">
        <v>2245671.3104956266</v>
      </c>
      <c r="H14" s="2">
        <v>2884047.2463556849</v>
      </c>
      <c r="I14" s="2">
        <v>2450086.9475218658</v>
      </c>
    </row>
    <row r="15" spans="1:9" s="93" customFormat="1" ht="21" customHeight="1">
      <c r="A15" s="530" t="s">
        <v>431</v>
      </c>
      <c r="B15" s="2">
        <v>1272597.193877551</v>
      </c>
      <c r="C15" s="2">
        <v>1420177.163265306</v>
      </c>
      <c r="D15" s="2">
        <v>1120857.5072886297</v>
      </c>
      <c r="E15" s="2">
        <v>1970202.8600583088</v>
      </c>
      <c r="F15" s="2">
        <v>1384793.7405247814</v>
      </c>
      <c r="G15" s="2">
        <v>5768028.0553935859</v>
      </c>
      <c r="H15" s="2">
        <v>1599383.9562682216</v>
      </c>
      <c r="I15" s="2">
        <v>5223357.7157434402</v>
      </c>
    </row>
    <row r="16" spans="1:9" s="93" customFormat="1" ht="21" customHeight="1">
      <c r="A16" s="530" t="s">
        <v>432</v>
      </c>
      <c r="B16" s="2">
        <v>1226234.1020408163</v>
      </c>
      <c r="C16" s="2">
        <v>1327207.6355685133</v>
      </c>
      <c r="D16" s="2">
        <v>1078201.803206997</v>
      </c>
      <c r="E16" s="2">
        <v>1955175.7405247814</v>
      </c>
      <c r="F16" s="2">
        <v>1380042.9067055394</v>
      </c>
      <c r="G16" s="2">
        <v>5677363.0830903789</v>
      </c>
      <c r="H16" s="2">
        <v>1594681.5349854229</v>
      </c>
      <c r="I16" s="2">
        <v>5200896.8148688041</v>
      </c>
    </row>
    <row r="17" spans="1:9" s="93" customFormat="1" ht="21" customHeight="1">
      <c r="A17" s="530" t="s">
        <v>433</v>
      </c>
      <c r="B17" s="2">
        <v>46363.091836734697</v>
      </c>
      <c r="C17" s="2">
        <v>92969.527696792997</v>
      </c>
      <c r="D17" s="2">
        <v>42655.704081632655</v>
      </c>
      <c r="E17" s="2">
        <v>15027.119533527695</v>
      </c>
      <c r="F17" s="2">
        <v>4750.8338192419824</v>
      </c>
      <c r="G17" s="2">
        <v>90664.972303206989</v>
      </c>
      <c r="H17" s="2">
        <v>4702.421282798834</v>
      </c>
      <c r="I17" s="2">
        <v>22460.900874635568</v>
      </c>
    </row>
    <row r="18" spans="1:9" s="93" customFormat="1" ht="21" customHeight="1">
      <c r="A18" s="530" t="s">
        <v>434</v>
      </c>
      <c r="B18" s="2">
        <v>8406649.319241982</v>
      </c>
      <c r="C18" s="2">
        <v>7668456.3206997085</v>
      </c>
      <c r="D18" s="2">
        <v>8029396.5699708452</v>
      </c>
      <c r="E18" s="2">
        <v>7357853.1763848392</v>
      </c>
      <c r="F18" s="2">
        <v>7784554.7405247819</v>
      </c>
      <c r="G18" s="2">
        <v>3228025.139941691</v>
      </c>
      <c r="H18" s="2">
        <v>3667604.0043731779</v>
      </c>
      <c r="I18" s="2">
        <v>4726081.2157434402</v>
      </c>
    </row>
    <row r="19" spans="1:9" s="93" customFormat="1" ht="21" customHeight="1">
      <c r="A19" s="530" t="s">
        <v>435</v>
      </c>
      <c r="B19" s="2">
        <v>7364482.0087463558</v>
      </c>
      <c r="C19" s="2">
        <v>6695743.8571428573</v>
      </c>
      <c r="D19" s="2">
        <v>7115395.9693877557</v>
      </c>
      <c r="E19" s="2">
        <v>6476618.3586005829</v>
      </c>
      <c r="F19" s="2">
        <v>6948352.4737609327</v>
      </c>
      <c r="G19" s="2">
        <v>3221719.7026239065</v>
      </c>
      <c r="H19" s="2">
        <v>3599044.8571428568</v>
      </c>
      <c r="I19" s="2">
        <v>4654305.7827988341</v>
      </c>
    </row>
    <row r="20" spans="1:9" s="93" customFormat="1" ht="21" customHeight="1">
      <c r="A20" s="530" t="s">
        <v>436</v>
      </c>
      <c r="B20" s="2">
        <v>1042167.3104956269</v>
      </c>
      <c r="C20" s="2">
        <v>972712.46355685126</v>
      </c>
      <c r="D20" s="2">
        <v>914000.60058309045</v>
      </c>
      <c r="E20" s="2">
        <v>881234.81778425653</v>
      </c>
      <c r="F20" s="2">
        <v>836202.26676384837</v>
      </c>
      <c r="G20" s="2">
        <v>6305.4373177842572</v>
      </c>
      <c r="H20" s="2">
        <v>68559.147230320697</v>
      </c>
      <c r="I20" s="2">
        <v>71775.432944606408</v>
      </c>
    </row>
    <row r="21" spans="1:9" s="93" customFormat="1" ht="21" customHeight="1">
      <c r="A21" s="530" t="s">
        <v>39</v>
      </c>
      <c r="B21" s="2">
        <v>1205610.6472303206</v>
      </c>
      <c r="C21" s="2">
        <v>1409617.9052478133</v>
      </c>
      <c r="D21" s="2">
        <v>1613811.5830903791</v>
      </c>
      <c r="E21" s="2">
        <v>1737662.5612244897</v>
      </c>
      <c r="F21" s="2">
        <v>1717619.497084548</v>
      </c>
      <c r="G21" s="2">
        <v>1390984.6457725947</v>
      </c>
      <c r="H21" s="2">
        <v>1321813.7609329447</v>
      </c>
      <c r="I21" s="2">
        <v>1430120.3833819241</v>
      </c>
    </row>
    <row r="22" spans="1:9" s="93" customFormat="1" ht="21" customHeight="1">
      <c r="A22" s="530" t="s">
        <v>437</v>
      </c>
      <c r="B22" s="2">
        <v>-18804047.712827988</v>
      </c>
      <c r="C22" s="2">
        <v>-18458571.849854227</v>
      </c>
      <c r="D22" s="2">
        <v>-24013202.623906706</v>
      </c>
      <c r="E22" s="2">
        <v>-24319234.747813411</v>
      </c>
      <c r="F22" s="2">
        <v>-24231683.594752189</v>
      </c>
      <c r="G22" s="2">
        <v>-17082317.071428571</v>
      </c>
      <c r="H22" s="2">
        <v>-16760775.634110786</v>
      </c>
      <c r="I22" s="2">
        <v>-18201457.339650147</v>
      </c>
    </row>
    <row r="23" spans="1:9" s="93" customFormat="1" ht="21" customHeight="1">
      <c r="A23" s="91" t="s">
        <v>57</v>
      </c>
      <c r="B23" s="2">
        <v>1515587.7142857143</v>
      </c>
      <c r="C23" s="2">
        <v>1999842.4169096211</v>
      </c>
      <c r="D23" s="2">
        <v>3239761.2682215744</v>
      </c>
      <c r="E23" s="2">
        <v>1317655.1734693877</v>
      </c>
      <c r="F23" s="2">
        <v>1728579.2725947523</v>
      </c>
      <c r="G23" s="2">
        <v>768470.91107871721</v>
      </c>
      <c r="H23" s="2">
        <v>716986.35131195339</v>
      </c>
      <c r="I23" s="2">
        <v>632305.32798833819</v>
      </c>
    </row>
    <row r="24" spans="1:9" s="93" customFormat="1" ht="21" customHeight="1">
      <c r="A24" s="91" t="s">
        <v>63</v>
      </c>
      <c r="B24" s="2">
        <v>230347.2842565598</v>
      </c>
      <c r="C24" s="2">
        <v>149278.35422740525</v>
      </c>
      <c r="D24" s="2">
        <v>114286.67201166179</v>
      </c>
      <c r="E24" s="2">
        <v>45610.78862973761</v>
      </c>
      <c r="F24" s="2">
        <v>84219.553935860065</v>
      </c>
      <c r="G24" s="2">
        <v>151351.02915451897</v>
      </c>
      <c r="H24" s="2">
        <v>160402.37609329447</v>
      </c>
      <c r="I24" s="2">
        <v>214004.65014577258</v>
      </c>
    </row>
    <row r="25" spans="1:9" s="93" customFormat="1" ht="21" customHeight="1">
      <c r="A25" s="91" t="s">
        <v>438</v>
      </c>
      <c r="B25" s="2">
        <v>106360611.44897959</v>
      </c>
      <c r="C25" s="2">
        <v>76133371.868804663</v>
      </c>
      <c r="D25" s="2">
        <v>64825934.313411079</v>
      </c>
      <c r="E25" s="2">
        <v>45527073.785714291</v>
      </c>
      <c r="F25" s="2">
        <v>23456423.858600583</v>
      </c>
      <c r="G25" s="2">
        <v>11083593.004373178</v>
      </c>
      <c r="H25" s="2">
        <v>11631987.628279883</v>
      </c>
      <c r="I25" s="2">
        <v>24665300.734693877</v>
      </c>
    </row>
    <row r="26" spans="1:9" s="93" customFormat="1" ht="21" customHeight="1">
      <c r="A26" s="91" t="s">
        <v>74</v>
      </c>
      <c r="B26" s="2">
        <v>8452383.3017492723</v>
      </c>
      <c r="C26" s="2">
        <v>8289616.6720116613</v>
      </c>
      <c r="D26" s="2">
        <v>8114771.1661807587</v>
      </c>
      <c r="E26" s="2">
        <v>8992386.2448979598</v>
      </c>
      <c r="F26" s="2">
        <v>8665875.4387755096</v>
      </c>
      <c r="G26" s="2">
        <v>6601549.6603498543</v>
      </c>
      <c r="H26" s="2">
        <v>6873307.3979591839</v>
      </c>
      <c r="I26" s="2">
        <v>6657000.8862973759</v>
      </c>
    </row>
    <row r="27" spans="1:9" s="94" customFormat="1" ht="43.5" customHeight="1" thickBot="1">
      <c r="A27" s="531" t="s">
        <v>439</v>
      </c>
      <c r="B27" s="3">
        <v>457183.16909620992</v>
      </c>
      <c r="C27" s="3">
        <v>558110.08454810502</v>
      </c>
      <c r="D27" s="3">
        <v>581419.41545189498</v>
      </c>
      <c r="E27" s="3">
        <v>538114.36734693882</v>
      </c>
      <c r="F27" s="3">
        <v>502148.53498542274</v>
      </c>
      <c r="G27" s="3">
        <v>365301.30466472305</v>
      </c>
      <c r="H27" s="3">
        <v>346376.5335276968</v>
      </c>
      <c r="I27" s="3">
        <v>477319.09912536445</v>
      </c>
    </row>
    <row r="28" spans="1:9" ht="24" customHeight="1" thickTop="1" thickBot="1">
      <c r="A28" s="36" t="s">
        <v>440</v>
      </c>
      <c r="B28" s="1">
        <v>466576072.37900877</v>
      </c>
      <c r="C28" s="1">
        <v>488880928.08746356</v>
      </c>
      <c r="D28" s="1">
        <v>504519487.95772594</v>
      </c>
      <c r="E28" s="1">
        <v>511729118.13994169</v>
      </c>
      <c r="F28" s="1">
        <v>524531382.78425658</v>
      </c>
      <c r="G28" s="1">
        <v>398134716.14431489</v>
      </c>
      <c r="H28" s="1">
        <v>407236835.45772594</v>
      </c>
      <c r="I28" s="1">
        <v>415461294.13411081</v>
      </c>
    </row>
    <row r="29" spans="1:9" s="93" customFormat="1" ht="21" customHeight="1" thickTop="1">
      <c r="A29" s="91" t="s">
        <v>441</v>
      </c>
      <c r="B29" s="2">
        <v>432322747.55393583</v>
      </c>
      <c r="C29" s="2">
        <v>446337040.74489802</v>
      </c>
      <c r="D29" s="2">
        <v>465396696.02915454</v>
      </c>
      <c r="E29" s="2">
        <v>468843665.77259475</v>
      </c>
      <c r="F29" s="2">
        <v>486303023.41982508</v>
      </c>
      <c r="G29" s="2">
        <v>372154870.79154521</v>
      </c>
      <c r="H29" s="2">
        <v>380734619.27259475</v>
      </c>
      <c r="I29" s="2">
        <v>386299857.76384842</v>
      </c>
    </row>
    <row r="30" spans="1:9" s="93" customFormat="1" ht="21" customHeight="1">
      <c r="A30" s="530"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93" customFormat="1" ht="21" customHeight="1">
      <c r="A31" s="530" t="s">
        <v>443</v>
      </c>
      <c r="B31" s="2">
        <v>303881736.23760933</v>
      </c>
      <c r="C31" s="2">
        <v>305053240.08600581</v>
      </c>
      <c r="D31" s="2">
        <v>321591292.09475219</v>
      </c>
      <c r="E31" s="2">
        <v>334081055.41545188</v>
      </c>
      <c r="F31" s="2">
        <v>351741545.22157431</v>
      </c>
      <c r="G31" s="2">
        <v>288804377.57434404</v>
      </c>
      <c r="H31" s="2">
        <v>295134441.45043731</v>
      </c>
      <c r="I31" s="2">
        <v>299114685.13702625</v>
      </c>
    </row>
    <row r="32" spans="1:9" s="93" customFormat="1" ht="21" customHeight="1">
      <c r="A32" s="530" t="s">
        <v>444</v>
      </c>
      <c r="B32" s="2">
        <v>123464753.70845482</v>
      </c>
      <c r="C32" s="2">
        <v>136174823.69241983</v>
      </c>
      <c r="D32" s="2">
        <v>138056076.66909623</v>
      </c>
      <c r="E32" s="2">
        <v>128021450.57142857</v>
      </c>
      <c r="F32" s="2">
        <v>127631531.11661808</v>
      </c>
      <c r="G32" s="2">
        <v>78384477.430029154</v>
      </c>
      <c r="H32" s="2">
        <v>80659009.709912539</v>
      </c>
      <c r="I32" s="2">
        <v>82528542.57580176</v>
      </c>
    </row>
    <row r="33" spans="1:9" s="93" customFormat="1" ht="21" customHeight="1">
      <c r="A33" s="530" t="s">
        <v>445</v>
      </c>
      <c r="B33" s="2">
        <v>3853402.4883381925</v>
      </c>
      <c r="C33" s="2">
        <v>3547087.6632653065</v>
      </c>
      <c r="D33" s="2">
        <v>3899060.2653061226</v>
      </c>
      <c r="E33" s="2">
        <v>5022261.8046647226</v>
      </c>
      <c r="F33" s="2">
        <v>5053933.4927113699</v>
      </c>
      <c r="G33" s="2">
        <v>3970432.4518950437</v>
      </c>
      <c r="H33" s="2">
        <v>3883466.893586006</v>
      </c>
      <c r="I33" s="2">
        <v>3522290.1443148688</v>
      </c>
    </row>
    <row r="34" spans="1:9" s="93" customFormat="1" ht="21" customHeight="1">
      <c r="A34" s="530" t="s">
        <v>446</v>
      </c>
      <c r="B34" s="2">
        <v>0</v>
      </c>
      <c r="C34" s="2">
        <v>0</v>
      </c>
      <c r="D34" s="2">
        <v>0</v>
      </c>
      <c r="E34" s="2">
        <v>0</v>
      </c>
      <c r="F34" s="2">
        <v>0</v>
      </c>
      <c r="G34" s="2">
        <v>0</v>
      </c>
      <c r="H34" s="2">
        <v>0</v>
      </c>
      <c r="I34" s="2">
        <v>0</v>
      </c>
    </row>
    <row r="35" spans="1:9" s="93" customFormat="1" ht="21" customHeight="1">
      <c r="A35" s="530" t="s">
        <v>447</v>
      </c>
      <c r="B35" s="2">
        <v>988810.33965014573</v>
      </c>
      <c r="C35" s="2">
        <v>1440558.6647230319</v>
      </c>
      <c r="D35" s="2">
        <v>1613776.1005830904</v>
      </c>
      <c r="E35" s="2">
        <v>1587626.9067055394</v>
      </c>
      <c r="F35" s="2">
        <v>1751969.4518950437</v>
      </c>
      <c r="G35" s="2">
        <v>975253.77551020414</v>
      </c>
      <c r="H35" s="2">
        <v>1037371.6588921283</v>
      </c>
      <c r="I35" s="2">
        <v>1114010.3469387756</v>
      </c>
    </row>
    <row r="36" spans="1:9" s="93" customFormat="1" ht="21" customHeight="1">
      <c r="A36" s="91" t="s">
        <v>448</v>
      </c>
      <c r="B36" s="2">
        <v>360208.4664723032</v>
      </c>
      <c r="C36" s="2">
        <v>523579.23323615163</v>
      </c>
      <c r="D36" s="2">
        <v>438382.03935860057</v>
      </c>
      <c r="E36" s="2">
        <v>267116.58454810496</v>
      </c>
      <c r="F36" s="2">
        <v>531878.65597667638</v>
      </c>
      <c r="G36" s="2">
        <v>177309.749271137</v>
      </c>
      <c r="H36" s="2">
        <v>5848.4037900874637</v>
      </c>
      <c r="I36" s="2">
        <v>168377.34402332362</v>
      </c>
    </row>
    <row r="37" spans="1:9" s="93" customFormat="1" ht="21" customHeight="1">
      <c r="A37" s="91" t="s">
        <v>449</v>
      </c>
      <c r="B37" s="2">
        <v>9983648.5437317789</v>
      </c>
      <c r="C37" s="2">
        <v>16088582.218658892</v>
      </c>
      <c r="D37" s="2">
        <v>14105246.973760933</v>
      </c>
      <c r="E37" s="2">
        <v>16582897.539358601</v>
      </c>
      <c r="F37" s="2">
        <v>16911444.271137025</v>
      </c>
      <c r="G37" s="2">
        <v>9283505</v>
      </c>
      <c r="H37" s="2">
        <v>9496451.787172012</v>
      </c>
      <c r="I37" s="2">
        <v>12274891.189504374</v>
      </c>
    </row>
    <row r="38" spans="1:9" s="93" customFormat="1" ht="21" customHeight="1">
      <c r="A38" s="91" t="s">
        <v>450</v>
      </c>
      <c r="B38" s="2">
        <v>6458567.3600583095</v>
      </c>
      <c r="C38" s="2">
        <v>8065753.9664723035</v>
      </c>
      <c r="D38" s="2">
        <v>8643467.606413994</v>
      </c>
      <c r="E38" s="2">
        <v>8842470.180758018</v>
      </c>
      <c r="F38" s="2">
        <v>8839678.0932944603</v>
      </c>
      <c r="G38" s="2">
        <v>5533628.0116618071</v>
      </c>
      <c r="H38" s="2">
        <v>5813328.7536443146</v>
      </c>
      <c r="I38" s="2">
        <v>6062812.7886297368</v>
      </c>
    </row>
    <row r="39" spans="1:9" s="93" customFormat="1" ht="21" customHeight="1">
      <c r="A39" s="91" t="s">
        <v>127</v>
      </c>
      <c r="B39" s="2">
        <v>17400900.454810496</v>
      </c>
      <c r="C39" s="2">
        <v>17865971.924198251</v>
      </c>
      <c r="D39" s="2">
        <v>15935695.3090379</v>
      </c>
      <c r="E39" s="2">
        <v>17192968.062682215</v>
      </c>
      <c r="F39" s="2">
        <v>11945358.344023323</v>
      </c>
      <c r="G39" s="2">
        <v>10985402.591836736</v>
      </c>
      <c r="H39" s="2">
        <v>11186587.240524782</v>
      </c>
      <c r="I39" s="2">
        <v>10655355.048104955</v>
      </c>
    </row>
    <row r="40" spans="1:9" s="93" customFormat="1" ht="21" customHeight="1">
      <c r="A40" s="91" t="s">
        <v>133</v>
      </c>
      <c r="B40" s="2">
        <v>0</v>
      </c>
      <c r="C40" s="2">
        <v>0</v>
      </c>
      <c r="D40" s="2">
        <v>0</v>
      </c>
      <c r="E40" s="2">
        <v>0</v>
      </c>
      <c r="F40" s="2">
        <v>0</v>
      </c>
      <c r="G40" s="2">
        <v>0</v>
      </c>
      <c r="H40" s="2">
        <v>0</v>
      </c>
      <c r="I40" s="2">
        <v>0</v>
      </c>
    </row>
    <row r="41" spans="1:9" s="93" customFormat="1" ht="21" customHeight="1">
      <c r="A41" s="91" t="s">
        <v>451</v>
      </c>
      <c r="B41" s="2">
        <v>50000</v>
      </c>
      <c r="C41" s="2">
        <v>0</v>
      </c>
      <c r="D41" s="2">
        <v>0</v>
      </c>
      <c r="E41" s="2">
        <v>0</v>
      </c>
      <c r="F41" s="2">
        <v>0</v>
      </c>
      <c r="G41" s="2">
        <v>0</v>
      </c>
      <c r="H41" s="2">
        <v>0</v>
      </c>
      <c r="I41" s="2">
        <v>0</v>
      </c>
    </row>
    <row r="42" spans="1:9" s="94" customFormat="1" ht="43.5" customHeight="1" thickBot="1">
      <c r="A42" s="531" t="s">
        <v>109</v>
      </c>
      <c r="B42" s="3">
        <v>0</v>
      </c>
      <c r="C42" s="3">
        <v>0</v>
      </c>
      <c r="D42" s="3">
        <v>0</v>
      </c>
      <c r="E42" s="3">
        <v>0</v>
      </c>
      <c r="F42" s="3">
        <v>0</v>
      </c>
      <c r="G42" s="3">
        <v>0</v>
      </c>
      <c r="H42" s="3">
        <v>0</v>
      </c>
      <c r="I42" s="3">
        <v>0</v>
      </c>
    </row>
    <row r="43" spans="1:9" ht="24" customHeight="1" thickTop="1" thickBot="1">
      <c r="A43" s="36" t="s">
        <v>452</v>
      </c>
      <c r="B43" s="1">
        <v>112870045.0728863</v>
      </c>
      <c r="C43" s="1">
        <v>119374595.43731779</v>
      </c>
      <c r="D43" s="1">
        <v>124711918.08892129</v>
      </c>
      <c r="E43" s="1">
        <v>130812984.89504373</v>
      </c>
      <c r="F43" s="1">
        <v>143784497.05393586</v>
      </c>
      <c r="G43" s="1">
        <v>126374892.803207</v>
      </c>
      <c r="H43" s="1">
        <v>128203310.14285715</v>
      </c>
      <c r="I43" s="1">
        <v>128939345.11953352</v>
      </c>
    </row>
    <row r="44" spans="1:9" s="93" customFormat="1" ht="21" customHeight="1" thickTop="1">
      <c r="A44" s="91" t="s">
        <v>148</v>
      </c>
      <c r="B44" s="2">
        <v>424873.38629737613</v>
      </c>
      <c r="C44" s="2">
        <v>423825.34548104956</v>
      </c>
      <c r="D44" s="2">
        <v>423035.01895043731</v>
      </c>
      <c r="E44" s="2">
        <v>422928.28425655974</v>
      </c>
      <c r="F44" s="2">
        <v>92908892.239067048</v>
      </c>
      <c r="G44" s="2">
        <v>81030524.892128274</v>
      </c>
      <c r="H44" s="2">
        <v>81036793.113702625</v>
      </c>
      <c r="I44" s="2">
        <v>80660247.924198255</v>
      </c>
    </row>
    <row r="45" spans="1:9" s="93" customFormat="1" ht="21" customHeight="1">
      <c r="A45" s="91"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98632901.759475231</v>
      </c>
      <c r="C47" s="2">
        <v>106843729.80612245</v>
      </c>
      <c r="D47" s="2">
        <v>113407024.88629737</v>
      </c>
      <c r="E47" s="2">
        <v>118653312.35568513</v>
      </c>
      <c r="F47" s="2">
        <v>44494270.252186589</v>
      </c>
      <c r="G47" s="2">
        <v>42399904.844023325</v>
      </c>
      <c r="H47" s="2">
        <v>42399904.844023325</v>
      </c>
      <c r="I47" s="2">
        <v>46310258.145772591</v>
      </c>
    </row>
    <row r="48" spans="1:9" s="93" customFormat="1" ht="21" customHeight="1">
      <c r="A48" s="91" t="s">
        <v>164</v>
      </c>
      <c r="B48" s="2">
        <v>8386827.6384839648</v>
      </c>
      <c r="C48" s="2">
        <v>6616547.2973760935</v>
      </c>
      <c r="D48" s="2">
        <v>5382621.4344023326</v>
      </c>
      <c r="E48" s="2">
        <v>6237507.5058309045</v>
      </c>
      <c r="F48" s="2">
        <v>6380643.6997084552</v>
      </c>
      <c r="G48" s="2">
        <v>2943772.2040816327</v>
      </c>
      <c r="H48" s="2">
        <v>4765921.3221574342</v>
      </c>
      <c r="I48" s="2">
        <v>1968148.1865889214</v>
      </c>
    </row>
    <row r="49" spans="1:9" s="93" customFormat="1" ht="21" customHeight="1">
      <c r="A49" s="530" t="s">
        <v>454</v>
      </c>
      <c r="B49" s="2">
        <v>-19421.717201166182</v>
      </c>
      <c r="C49" s="2">
        <v>25999.591836734697</v>
      </c>
      <c r="D49" s="2">
        <v>-96747.782798833825</v>
      </c>
      <c r="E49" s="2">
        <v>-13666.034985422741</v>
      </c>
      <c r="F49" s="2">
        <v>131347.89795918367</v>
      </c>
      <c r="G49" s="2">
        <v>-22107.995626822158</v>
      </c>
      <c r="H49" s="2">
        <v>-23515.779883381925</v>
      </c>
      <c r="I49" s="2">
        <v>-86393.787172011667</v>
      </c>
    </row>
    <row r="50" spans="1:9" s="94" customFormat="1" ht="40.5" customHeight="1" thickBot="1">
      <c r="A50" s="532" t="s">
        <v>455</v>
      </c>
      <c r="B50" s="3">
        <v>8406249.3556851316</v>
      </c>
      <c r="C50" s="3">
        <v>6590547.7055393578</v>
      </c>
      <c r="D50" s="3">
        <v>5479369.2172011659</v>
      </c>
      <c r="E50" s="3">
        <v>6251173.5408163266</v>
      </c>
      <c r="F50" s="3">
        <v>6249295.8017492713</v>
      </c>
      <c r="G50" s="3">
        <v>2965880.1997084552</v>
      </c>
      <c r="H50" s="3">
        <v>4789437.1020408161</v>
      </c>
      <c r="I50" s="3">
        <v>2054541.9737609329</v>
      </c>
    </row>
    <row r="51" spans="1:9" ht="24" customHeight="1" thickTop="1" thickBot="1">
      <c r="A51" s="36" t="s">
        <v>456</v>
      </c>
      <c r="B51" s="1">
        <v>579446117.451895</v>
      </c>
      <c r="C51" s="1">
        <v>608255523.52478135</v>
      </c>
      <c r="D51" s="1">
        <v>629231406.04664719</v>
      </c>
      <c r="E51" s="1">
        <v>642542103.03498542</v>
      </c>
      <c r="F51" s="1">
        <v>668315879.83819234</v>
      </c>
      <c r="G51" s="1">
        <v>524509608.94752187</v>
      </c>
      <c r="H51" s="1">
        <v>535440145.60058314</v>
      </c>
      <c r="I51" s="1">
        <v>544400639.25364435</v>
      </c>
    </row>
    <row r="52" spans="1:9" s="93" customFormat="1" ht="24" customHeight="1" thickTop="1">
      <c r="A52" s="91" t="s">
        <v>457</v>
      </c>
      <c r="B52" s="2">
        <v>601663.54227405251</v>
      </c>
      <c r="C52" s="2">
        <v>881948.96355685126</v>
      </c>
      <c r="D52" s="2">
        <v>1693407.0889212829</v>
      </c>
      <c r="E52" s="2">
        <v>2182682.8586005829</v>
      </c>
      <c r="F52" s="2">
        <v>1457998.6647230322</v>
      </c>
      <c r="G52" s="2">
        <v>1105118.9548104957</v>
      </c>
      <c r="H52" s="2">
        <v>1047053.9431486881</v>
      </c>
      <c r="I52" s="2">
        <v>576972.90524781344</v>
      </c>
    </row>
    <row r="53" spans="1:9" s="94" customFormat="1" ht="21" customHeight="1">
      <c r="A53" s="532" t="s">
        <v>458</v>
      </c>
      <c r="B53" s="3">
        <v>0</v>
      </c>
      <c r="C53" s="3">
        <v>0</v>
      </c>
      <c r="D53" s="3">
        <v>0</v>
      </c>
      <c r="E53" s="3">
        <v>0</v>
      </c>
      <c r="F53" s="3">
        <v>0</v>
      </c>
      <c r="G53" s="3">
        <v>0</v>
      </c>
      <c r="H53" s="3">
        <v>0</v>
      </c>
      <c r="I53" s="3">
        <v>0</v>
      </c>
    </row>
    <row r="54" spans="1:9" s="94" customFormat="1" ht="21" customHeight="1">
      <c r="A54" s="532" t="s">
        <v>459</v>
      </c>
      <c r="B54" s="3">
        <v>271422.67346938775</v>
      </c>
      <c r="C54" s="3">
        <v>444788.28571428574</v>
      </c>
      <c r="D54" s="3">
        <v>1182971.1880466472</v>
      </c>
      <c r="E54" s="3">
        <v>1632669.2915451895</v>
      </c>
      <c r="F54" s="3">
        <v>1004429.3629737609</v>
      </c>
      <c r="G54" s="3">
        <v>663641.93877551018</v>
      </c>
      <c r="H54" s="3">
        <v>610593.69241982512</v>
      </c>
      <c r="I54" s="3">
        <v>183807.96209912538</v>
      </c>
    </row>
    <row r="55" spans="1:9" s="94" customFormat="1" ht="21" customHeight="1">
      <c r="A55" s="532" t="s">
        <v>460</v>
      </c>
      <c r="B55" s="3">
        <v>0</v>
      </c>
      <c r="C55" s="3">
        <v>0</v>
      </c>
      <c r="D55" s="3">
        <v>0</v>
      </c>
      <c r="E55" s="3">
        <v>0</v>
      </c>
      <c r="F55" s="3">
        <v>0</v>
      </c>
      <c r="G55" s="3">
        <v>0</v>
      </c>
      <c r="H55" s="3">
        <v>0</v>
      </c>
      <c r="I55" s="3">
        <v>0</v>
      </c>
    </row>
    <row r="56" spans="1:9" s="94" customFormat="1" ht="21" customHeight="1">
      <c r="A56" s="532" t="s">
        <v>461</v>
      </c>
      <c r="B56" s="3">
        <v>330240.8688046647</v>
      </c>
      <c r="C56" s="3">
        <v>437160.67784256558</v>
      </c>
      <c r="D56" s="3">
        <v>510435.90087463555</v>
      </c>
      <c r="E56" s="3">
        <v>550013.56705539359</v>
      </c>
      <c r="F56" s="3">
        <v>453569.30174927117</v>
      </c>
      <c r="G56" s="3">
        <v>441477.01603498543</v>
      </c>
      <c r="H56" s="3">
        <v>436460.25072886294</v>
      </c>
      <c r="I56" s="3">
        <v>393164.94314868801</v>
      </c>
    </row>
    <row r="57" spans="1:9" s="94" customFormat="1" ht="21" customHeight="1">
      <c r="A57" s="532" t="s">
        <v>462</v>
      </c>
      <c r="B57" s="3">
        <v>0</v>
      </c>
      <c r="C57" s="3">
        <v>0</v>
      </c>
      <c r="D57" s="3">
        <v>0</v>
      </c>
      <c r="E57" s="3">
        <v>0</v>
      </c>
      <c r="F57" s="3">
        <v>0</v>
      </c>
      <c r="G57" s="3">
        <v>0</v>
      </c>
      <c r="H57" s="3">
        <v>0</v>
      </c>
      <c r="I57" s="3">
        <v>0</v>
      </c>
    </row>
    <row r="58" spans="1:9" s="94" customFormat="1" ht="61.5" customHeight="1" thickBot="1">
      <c r="A58" s="531" t="s">
        <v>463</v>
      </c>
      <c r="B58" s="3">
        <v>1115490419.3527696</v>
      </c>
      <c r="C58" s="3">
        <v>949982833.10058308</v>
      </c>
      <c r="D58" s="3">
        <v>1032311825.8950437</v>
      </c>
      <c r="E58" s="3">
        <v>1088712427.0670555</v>
      </c>
      <c r="F58" s="3">
        <v>1140089730.2478135</v>
      </c>
      <c r="G58" s="3">
        <v>875494342.17492712</v>
      </c>
      <c r="H58" s="3">
        <v>937491741.56268215</v>
      </c>
      <c r="I58" s="3">
        <v>955664943.68221569</v>
      </c>
    </row>
    <row r="59" spans="1:9" ht="31.5" customHeight="1" thickTop="1" thickBot="1">
      <c r="A59" s="533" t="s">
        <v>464</v>
      </c>
      <c r="B59" s="1"/>
      <c r="C59" s="1"/>
      <c r="D59" s="1"/>
      <c r="E59" s="1"/>
      <c r="F59" s="1"/>
      <c r="G59" s="1"/>
      <c r="H59" s="1"/>
      <c r="I59" s="1"/>
    </row>
    <row r="60" spans="1:9" ht="30" customHeight="1" thickTop="1">
      <c r="A60" s="39" t="s">
        <v>465</v>
      </c>
      <c r="B60" s="4">
        <v>30606312.126822159</v>
      </c>
      <c r="C60" s="4">
        <v>31849822.046647232</v>
      </c>
      <c r="D60" s="4">
        <v>35834603.377551019</v>
      </c>
      <c r="E60" s="4">
        <v>40582381.1851312</v>
      </c>
      <c r="F60" s="4">
        <v>40889290.118075795</v>
      </c>
      <c r="G60" s="4">
        <v>19152851.056851313</v>
      </c>
      <c r="H60" s="4">
        <v>33186899.298833817</v>
      </c>
      <c r="I60" s="4">
        <v>19204161.086005829</v>
      </c>
    </row>
    <row r="61" spans="1:9" ht="21" customHeight="1">
      <c r="A61" s="41" t="s">
        <v>466</v>
      </c>
      <c r="B61" s="4">
        <v>-4244801.2711370261</v>
      </c>
      <c r="C61" s="4">
        <v>-6071521.5932944613</v>
      </c>
      <c r="D61" s="4">
        <v>-7551084.4883381929</v>
      </c>
      <c r="E61" s="4">
        <v>-9029835.4256559778</v>
      </c>
      <c r="F61" s="4">
        <v>-11252048.508746356</v>
      </c>
      <c r="G61" s="4">
        <v>-5616512.4154518954</v>
      </c>
      <c r="H61" s="4">
        <v>-9778482.6588921286</v>
      </c>
      <c r="I61" s="4">
        <v>-6098052.2303206995</v>
      </c>
    </row>
    <row r="62" spans="1:9" ht="21.75" customHeight="1">
      <c r="A62" s="534" t="s">
        <v>467</v>
      </c>
      <c r="B62" s="4">
        <v>26361510.85568513</v>
      </c>
      <c r="C62" s="4">
        <v>25778300.453352772</v>
      </c>
      <c r="D62" s="4">
        <v>28283518.889212828</v>
      </c>
      <c r="E62" s="4">
        <v>31552545.75947522</v>
      </c>
      <c r="F62" s="4">
        <v>29637241.609329447</v>
      </c>
      <c r="G62" s="4">
        <v>13536338.641399417</v>
      </c>
      <c r="H62" s="4">
        <v>23408416.639941692</v>
      </c>
      <c r="I62" s="4">
        <v>13106108.855685132</v>
      </c>
    </row>
    <row r="63" spans="1:9">
      <c r="A63" s="39" t="s">
        <v>468</v>
      </c>
      <c r="B63" s="4">
        <v>7881114.7886297377</v>
      </c>
      <c r="C63" s="4">
        <v>8358465.9650145778</v>
      </c>
      <c r="D63" s="4">
        <v>8548607.6676384844</v>
      </c>
      <c r="E63" s="4">
        <v>5709318.1326530613</v>
      </c>
      <c r="F63" s="4">
        <v>6201547.0714285709</v>
      </c>
      <c r="G63" s="4">
        <v>1749249.4212827988</v>
      </c>
      <c r="H63" s="4">
        <v>2714216.3717201166</v>
      </c>
      <c r="I63" s="4">
        <v>780747.20845481043</v>
      </c>
    </row>
    <row r="64" spans="1:9">
      <c r="A64" s="41" t="s">
        <v>469</v>
      </c>
      <c r="B64" s="4">
        <v>-2177062.7930029156</v>
      </c>
      <c r="C64" s="4">
        <v>-1823622.0655976676</v>
      </c>
      <c r="D64" s="4">
        <v>-1830884.9008746357</v>
      </c>
      <c r="E64" s="4">
        <v>-1674122.0714285714</v>
      </c>
      <c r="F64" s="4">
        <v>-1423109.3950437317</v>
      </c>
      <c r="G64" s="4">
        <v>-489646.42565597669</v>
      </c>
      <c r="H64" s="4">
        <v>-831280.84985422739</v>
      </c>
      <c r="I64" s="4">
        <v>-378764.0320699708</v>
      </c>
    </row>
    <row r="65" spans="1:9">
      <c r="A65" s="40" t="s">
        <v>470</v>
      </c>
      <c r="B65" s="4">
        <v>32065562.851311952</v>
      </c>
      <c r="C65" s="4">
        <v>32313144.352769677</v>
      </c>
      <c r="D65" s="4">
        <v>35001241.655976675</v>
      </c>
      <c r="E65" s="4">
        <v>35587741.820699707</v>
      </c>
      <c r="F65" s="4">
        <v>34415679.285714284</v>
      </c>
      <c r="G65" s="4">
        <v>14795941.637026239</v>
      </c>
      <c r="H65" s="4">
        <v>25291352.161807582</v>
      </c>
      <c r="I65" s="4">
        <v>13508092.032069972</v>
      </c>
    </row>
    <row r="66" spans="1:9">
      <c r="A66" s="39" t="s">
        <v>471</v>
      </c>
      <c r="B66" s="4">
        <v>6174826.1137026241</v>
      </c>
      <c r="C66" s="4">
        <v>4958181.3498542281</v>
      </c>
      <c r="D66" s="4">
        <v>5132849.6895043729</v>
      </c>
      <c r="E66" s="4">
        <v>3990956.5058309035</v>
      </c>
      <c r="F66" s="4">
        <v>4695835.5014577257</v>
      </c>
      <c r="G66" s="4">
        <v>1566721.4125364432</v>
      </c>
      <c r="H66" s="4">
        <v>3673290.825072886</v>
      </c>
      <c r="I66" s="4">
        <v>2132228.1005830904</v>
      </c>
    </row>
    <row r="67" spans="1:9">
      <c r="A67" s="39" t="s">
        <v>472</v>
      </c>
      <c r="B67" s="4">
        <v>-7085316.4300291548</v>
      </c>
      <c r="C67" s="4">
        <v>-6585745.9125364432</v>
      </c>
      <c r="D67" s="4">
        <v>-9083946.0860058311</v>
      </c>
      <c r="E67" s="4">
        <v>-7020414.2667638483</v>
      </c>
      <c r="F67" s="4">
        <v>-5948826.6311953347</v>
      </c>
      <c r="G67" s="4">
        <v>-2677898.4169096211</v>
      </c>
      <c r="H67" s="4">
        <v>-4766508.381924198</v>
      </c>
      <c r="I67" s="4">
        <v>-3354473.7084548105</v>
      </c>
    </row>
    <row r="68" spans="1:9">
      <c r="A68" s="534" t="s">
        <v>473</v>
      </c>
      <c r="B68" s="4">
        <v>31155072.534985423</v>
      </c>
      <c r="C68" s="4">
        <v>30685579.790087465</v>
      </c>
      <c r="D68" s="4">
        <v>31050145.259475216</v>
      </c>
      <c r="E68" s="4">
        <v>32558284.059766766</v>
      </c>
      <c r="F68" s="4">
        <v>33162688.155976675</v>
      </c>
      <c r="G68" s="4">
        <v>13684764.632653061</v>
      </c>
      <c r="H68" s="4">
        <v>24198134.604956266</v>
      </c>
      <c r="I68" s="4">
        <v>12285846.424198251</v>
      </c>
    </row>
    <row r="69" spans="1:9">
      <c r="A69" s="41" t="s">
        <v>474</v>
      </c>
      <c r="B69" s="4">
        <v>-22147745.02915452</v>
      </c>
      <c r="C69" s="4">
        <v>-23694641.371720117</v>
      </c>
      <c r="D69" s="4">
        <v>-25308445.51020408</v>
      </c>
      <c r="E69" s="4">
        <v>-26241874.110787172</v>
      </c>
      <c r="F69" s="4">
        <v>-26976931.100583088</v>
      </c>
      <c r="G69" s="4">
        <v>-11047885.2696793</v>
      </c>
      <c r="H69" s="4">
        <v>-19576762.951895043</v>
      </c>
      <c r="I69" s="4">
        <v>-10513951.412536442</v>
      </c>
    </row>
    <row r="70" spans="1:9">
      <c r="A70" s="40" t="s">
        <v>475</v>
      </c>
      <c r="B70" s="4">
        <v>9007327.5058309026</v>
      </c>
      <c r="C70" s="4">
        <v>6990938.4183673467</v>
      </c>
      <c r="D70" s="4">
        <v>5741699.7492711376</v>
      </c>
      <c r="E70" s="4">
        <v>6316409.948979592</v>
      </c>
      <c r="F70" s="4">
        <v>6185757.0553935859</v>
      </c>
      <c r="G70" s="4">
        <v>2636879.3629737608</v>
      </c>
      <c r="H70" s="4">
        <v>4621371.6530612241</v>
      </c>
      <c r="I70" s="4">
        <v>1771895.0116618075</v>
      </c>
    </row>
    <row r="71" spans="1:9">
      <c r="A71" s="40" t="s">
        <v>476</v>
      </c>
      <c r="B71" s="4">
        <v>-2586626.4810495628</v>
      </c>
      <c r="C71" s="4">
        <v>50774.800291545187</v>
      </c>
      <c r="D71" s="4">
        <v>150031.85568513119</v>
      </c>
      <c r="E71" s="4">
        <v>308201.94460641395</v>
      </c>
      <c r="F71" s="4">
        <v>196205.89504373178</v>
      </c>
      <c r="G71" s="4">
        <v>83114.491253644315</v>
      </c>
      <c r="H71" s="4">
        <v>145956.03061224491</v>
      </c>
      <c r="I71" s="4">
        <v>73274.880466472299</v>
      </c>
    </row>
    <row r="72" spans="1:9">
      <c r="A72" s="41" t="s">
        <v>477</v>
      </c>
      <c r="B72" s="4">
        <v>-1643421.3075801749</v>
      </c>
      <c r="C72" s="4">
        <v>8288.0655976676389</v>
      </c>
      <c r="D72" s="4">
        <v>2497.7201166180757</v>
      </c>
      <c r="E72" s="4">
        <v>1644.6093294460643</v>
      </c>
      <c r="F72" s="4">
        <v>568.88483965014575</v>
      </c>
      <c r="G72" s="4">
        <v>-18.281341107871718</v>
      </c>
      <c r="H72" s="4">
        <v>-25.81924198250729</v>
      </c>
      <c r="I72" s="4">
        <v>10.214285714285714</v>
      </c>
    </row>
    <row r="73" spans="1:9">
      <c r="A73" s="41" t="s">
        <v>478</v>
      </c>
      <c r="B73" s="4">
        <v>-943205.17346938781</v>
      </c>
      <c r="C73" s="4">
        <v>42486.734693877552</v>
      </c>
      <c r="D73" s="4">
        <v>147534.13556851313</v>
      </c>
      <c r="E73" s="4">
        <v>306557.3352769679</v>
      </c>
      <c r="F73" s="4">
        <v>195637.01020408163</v>
      </c>
      <c r="G73" s="4">
        <v>83132.772594752183</v>
      </c>
      <c r="H73" s="4">
        <v>145981.84985422742</v>
      </c>
      <c r="I73" s="4">
        <v>73264.666180758009</v>
      </c>
    </row>
    <row r="74" spans="1:9">
      <c r="A74" s="534" t="s">
        <v>479</v>
      </c>
      <c r="B74" s="4">
        <v>2112892.7580174929</v>
      </c>
      <c r="C74" s="4">
        <v>-3874.591836734694</v>
      </c>
      <c r="D74" s="4">
        <v>223.77259475218659</v>
      </c>
      <c r="E74" s="4">
        <v>-4438.986880466472</v>
      </c>
      <c r="F74" s="4">
        <v>-166.21574344023324</v>
      </c>
      <c r="G74" s="4">
        <v>-10.134110787172011</v>
      </c>
      <c r="H74" s="4">
        <v>-16.721574344023324</v>
      </c>
      <c r="I74" s="4">
        <v>8.7463556851311956E-3</v>
      </c>
    </row>
    <row r="75" spans="1:9">
      <c r="A75" s="534" t="s">
        <v>480</v>
      </c>
      <c r="B75" s="4">
        <v>1478489.6851311955</v>
      </c>
      <c r="C75" s="4">
        <v>-2435.7215743440233</v>
      </c>
      <c r="D75" s="4">
        <v>459.77696793002917</v>
      </c>
      <c r="E75" s="4">
        <v>-3853.6924198250731</v>
      </c>
      <c r="F75" s="4">
        <v>38.126822157434404</v>
      </c>
      <c r="G75" s="4">
        <v>-10.135568513119534</v>
      </c>
      <c r="H75" s="4">
        <v>-16.720116618075803</v>
      </c>
      <c r="I75" s="4">
        <v>8.7463556851311956E-3</v>
      </c>
    </row>
    <row r="76" spans="1:9">
      <c r="A76" s="41" t="s">
        <v>481</v>
      </c>
      <c r="B76" s="4">
        <v>634403.07288629736</v>
      </c>
      <c r="C76" s="4">
        <v>-1438.8702623906704</v>
      </c>
      <c r="D76" s="4">
        <v>-236.00437317784258</v>
      </c>
      <c r="E76" s="4">
        <v>-585.29446064139938</v>
      </c>
      <c r="F76" s="4">
        <v>-204.34256559766763</v>
      </c>
      <c r="G76" s="4">
        <v>1.4577259475218659E-3</v>
      </c>
      <c r="H76" s="4">
        <v>-1.4577259475218659E-3</v>
      </c>
      <c r="I76" s="4">
        <v>0</v>
      </c>
    </row>
    <row r="77" spans="1:9">
      <c r="A77" s="534" t="s">
        <v>482</v>
      </c>
      <c r="B77" s="4">
        <v>8533593.7827988341</v>
      </c>
      <c r="C77" s="4">
        <v>7037838.6268221568</v>
      </c>
      <c r="D77" s="4">
        <v>5891955.3775510201</v>
      </c>
      <c r="E77" s="4">
        <v>6620172.9067055397</v>
      </c>
      <c r="F77" s="4">
        <v>6381796.7346938774</v>
      </c>
      <c r="G77" s="4">
        <v>2719983.7201166181</v>
      </c>
      <c r="H77" s="4">
        <v>4767310.9620991256</v>
      </c>
      <c r="I77" s="4">
        <v>1845169.9008746354</v>
      </c>
    </row>
    <row r="78" spans="1:9">
      <c r="A78" s="39" t="s">
        <v>483</v>
      </c>
      <c r="B78" s="4">
        <v>10991.771137026239</v>
      </c>
      <c r="C78" s="4">
        <v>21543.94023323615</v>
      </c>
      <c r="D78" s="4">
        <v>17144.361516034987</v>
      </c>
      <c r="E78" s="4">
        <v>20584.169096209913</v>
      </c>
      <c r="F78" s="4">
        <v>40225.880466472299</v>
      </c>
      <c r="G78" s="4">
        <v>-1941.1137026239069</v>
      </c>
      <c r="H78" s="4">
        <v>-2339.32944606414</v>
      </c>
      <c r="I78" s="4">
        <v>92080.879008746357</v>
      </c>
    </row>
    <row r="79" spans="1:9">
      <c r="A79" s="40" t="s">
        <v>484</v>
      </c>
      <c r="B79" s="4">
        <v>8544585.5539358594</v>
      </c>
      <c r="C79" s="4">
        <v>7059382.567055393</v>
      </c>
      <c r="D79" s="4">
        <v>5909099.7390670553</v>
      </c>
      <c r="E79" s="4">
        <v>6640757.0758017488</v>
      </c>
      <c r="F79" s="4">
        <v>6422022.6151603498</v>
      </c>
      <c r="G79" s="4">
        <v>2718042.6064139945</v>
      </c>
      <c r="H79" s="4">
        <v>4764971.6326530613</v>
      </c>
      <c r="I79" s="4">
        <v>1937250.7798833819</v>
      </c>
    </row>
    <row r="80" spans="1:9">
      <c r="A80" s="39" t="s">
        <v>485</v>
      </c>
      <c r="B80" s="4">
        <v>175172.74927113703</v>
      </c>
      <c r="C80" s="4">
        <v>-64725.817784256556</v>
      </c>
      <c r="D80" s="4">
        <v>-86025.252186588914</v>
      </c>
      <c r="E80" s="4">
        <v>-148570.18950437318</v>
      </c>
      <c r="F80" s="4">
        <v>47176.905247813411</v>
      </c>
      <c r="G80" s="4">
        <v>281956.60349854227</v>
      </c>
      <c r="H80" s="4">
        <v>247759.37317784259</v>
      </c>
      <c r="I80" s="4">
        <v>120413.00728862974</v>
      </c>
    </row>
    <row r="81" spans="1:9" ht="21" customHeight="1">
      <c r="A81" s="534" t="s">
        <v>486</v>
      </c>
      <c r="B81" s="4">
        <v>8719758.303206997</v>
      </c>
      <c r="C81" s="4">
        <v>6994656.7492711367</v>
      </c>
      <c r="D81" s="4">
        <v>5823074.4868804663</v>
      </c>
      <c r="E81" s="4">
        <v>6492186.8862973759</v>
      </c>
      <c r="F81" s="4">
        <v>6469199.5204081638</v>
      </c>
      <c r="G81" s="4">
        <v>2999999.2099125362</v>
      </c>
      <c r="H81" s="4">
        <v>5012731.0058309045</v>
      </c>
      <c r="I81" s="4">
        <v>2057663.7871720116</v>
      </c>
    </row>
    <row r="82" spans="1:9" ht="21" customHeight="1">
      <c r="A82" s="39" t="s">
        <v>487</v>
      </c>
      <c r="B82" s="4">
        <v>0</v>
      </c>
      <c r="C82" s="4">
        <v>0</v>
      </c>
      <c r="D82" s="4">
        <v>0</v>
      </c>
      <c r="E82" s="4">
        <v>0</v>
      </c>
      <c r="F82" s="4">
        <v>0</v>
      </c>
      <c r="G82" s="4">
        <v>0</v>
      </c>
      <c r="H82" s="4">
        <v>0</v>
      </c>
      <c r="I82" s="4">
        <v>0</v>
      </c>
    </row>
    <row r="83" spans="1:9" ht="21" customHeight="1">
      <c r="A83" s="534" t="s">
        <v>488</v>
      </c>
      <c r="B83" s="4">
        <v>8719758.303206997</v>
      </c>
      <c r="C83" s="4">
        <v>6994656.7492711367</v>
      </c>
      <c r="D83" s="4">
        <v>5823074.4868804663</v>
      </c>
      <c r="E83" s="4">
        <v>6492186.8862973759</v>
      </c>
      <c r="F83" s="4">
        <v>6469199.5204081638</v>
      </c>
      <c r="G83" s="4">
        <v>2999999.2099125362</v>
      </c>
      <c r="H83" s="4">
        <v>5012731.0058309045</v>
      </c>
      <c r="I83" s="4">
        <v>2057663.7871720116</v>
      </c>
    </row>
    <row r="84" spans="1:9" ht="18" customHeight="1" thickBot="1">
      <c r="A84" s="39" t="s">
        <v>489</v>
      </c>
      <c r="B84" s="4">
        <v>-313508.94752186589</v>
      </c>
      <c r="C84" s="4">
        <v>-404109.04373177845</v>
      </c>
      <c r="D84" s="4">
        <v>-343705.26967930025</v>
      </c>
      <c r="E84" s="4">
        <v>-241013.34548104956</v>
      </c>
      <c r="F84" s="4">
        <v>-219903.72448979592</v>
      </c>
      <c r="G84" s="4">
        <v>-34119.010204081635</v>
      </c>
      <c r="H84" s="4">
        <v>-223293.90379008747</v>
      </c>
      <c r="I84" s="4">
        <v>-3121.8134110787173</v>
      </c>
    </row>
    <row r="85" spans="1:9" ht="24" customHeight="1" thickTop="1" thickBot="1">
      <c r="A85" s="36" t="s">
        <v>490</v>
      </c>
      <c r="B85" s="1">
        <v>8406249.3556851316</v>
      </c>
      <c r="C85" s="1">
        <v>6590547.7055393578</v>
      </c>
      <c r="D85" s="1">
        <v>5479369.2172011659</v>
      </c>
      <c r="E85" s="1">
        <v>6251173.5408163266</v>
      </c>
      <c r="F85" s="1">
        <v>6249295.7959183669</v>
      </c>
      <c r="G85" s="1">
        <v>2965880.1997084552</v>
      </c>
      <c r="H85" s="1">
        <v>4789437.1020408161</v>
      </c>
      <c r="I85" s="1">
        <v>2054541.9737609329</v>
      </c>
    </row>
    <row r="86" spans="1:9" ht="15" customHeight="1" thickTop="1" thickBot="1">
      <c r="A86" s="535"/>
      <c r="B86" s="5"/>
      <c r="C86" s="5"/>
      <c r="D86" s="5"/>
      <c r="E86" s="5"/>
      <c r="F86" s="5"/>
      <c r="G86" s="5"/>
      <c r="H86" s="5"/>
      <c r="I86" s="5"/>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5" workbookViewId="0">
      <selection activeCell="M11" sqref="M11"/>
    </sheetView>
  </sheetViews>
  <sheetFormatPr defaultRowHeight="15"/>
  <cols>
    <col min="1" max="1" width="39.42578125" style="936" hidden="1" customWidth="1"/>
    <col min="2" max="2" width="36.85546875" style="936" hidden="1" customWidth="1"/>
    <col min="3" max="3" width="81.5703125" style="936" customWidth="1"/>
    <col min="4" max="11" width="13.140625" style="936" customWidth="1"/>
    <col min="12" max="12" width="4" style="936" customWidth="1"/>
    <col min="13" max="256" width="9.140625" style="936"/>
    <col min="257" max="258" width="0" style="936" hidden="1" customWidth="1"/>
    <col min="259" max="259" width="81.5703125" style="936" customWidth="1"/>
    <col min="260" max="267" width="13.140625" style="936" customWidth="1"/>
    <col min="268" max="268" width="4" style="936" customWidth="1"/>
    <col min="269" max="512" width="9.140625" style="936"/>
    <col min="513" max="514" width="0" style="936" hidden="1" customWidth="1"/>
    <col min="515" max="515" width="81.5703125" style="936" customWidth="1"/>
    <col min="516" max="523" width="13.140625" style="936" customWidth="1"/>
    <col min="524" max="524" width="4" style="936" customWidth="1"/>
    <col min="525" max="768" width="9.140625" style="936"/>
    <col min="769" max="770" width="0" style="936" hidden="1" customWidth="1"/>
    <col min="771" max="771" width="81.5703125" style="936" customWidth="1"/>
    <col min="772" max="779" width="13.140625" style="936" customWidth="1"/>
    <col min="780" max="780" width="4" style="936" customWidth="1"/>
    <col min="781" max="1024" width="9.140625" style="936"/>
    <col min="1025" max="1026" width="0" style="936" hidden="1" customWidth="1"/>
    <col min="1027" max="1027" width="81.5703125" style="936" customWidth="1"/>
    <col min="1028" max="1035" width="13.140625" style="936" customWidth="1"/>
    <col min="1036" max="1036" width="4" style="936" customWidth="1"/>
    <col min="1037" max="1280" width="9.140625" style="936"/>
    <col min="1281" max="1282" width="0" style="936" hidden="1" customWidth="1"/>
    <col min="1283" max="1283" width="81.5703125" style="936" customWidth="1"/>
    <col min="1284" max="1291" width="13.140625" style="936" customWidth="1"/>
    <col min="1292" max="1292" width="4" style="936" customWidth="1"/>
    <col min="1293" max="1536" width="9.140625" style="936"/>
    <col min="1537" max="1538" width="0" style="936" hidden="1" customWidth="1"/>
    <col min="1539" max="1539" width="81.5703125" style="936" customWidth="1"/>
    <col min="1540" max="1547" width="13.140625" style="936" customWidth="1"/>
    <col min="1548" max="1548" width="4" style="936" customWidth="1"/>
    <col min="1549" max="1792" width="9.140625" style="936"/>
    <col min="1793" max="1794" width="0" style="936" hidden="1" customWidth="1"/>
    <col min="1795" max="1795" width="81.5703125" style="936" customWidth="1"/>
    <col min="1796" max="1803" width="13.140625" style="936" customWidth="1"/>
    <col min="1804" max="1804" width="4" style="936" customWidth="1"/>
    <col min="1805" max="2048" width="9.140625" style="936"/>
    <col min="2049" max="2050" width="0" style="936" hidden="1" customWidth="1"/>
    <col min="2051" max="2051" width="81.5703125" style="936" customWidth="1"/>
    <col min="2052" max="2059" width="13.140625" style="936" customWidth="1"/>
    <col min="2060" max="2060" width="4" style="936" customWidth="1"/>
    <col min="2061" max="2304" width="9.140625" style="936"/>
    <col min="2305" max="2306" width="0" style="936" hidden="1" customWidth="1"/>
    <col min="2307" max="2307" width="81.5703125" style="936" customWidth="1"/>
    <col min="2308" max="2315" width="13.140625" style="936" customWidth="1"/>
    <col min="2316" max="2316" width="4" style="936" customWidth="1"/>
    <col min="2317" max="2560" width="9.140625" style="936"/>
    <col min="2561" max="2562" width="0" style="936" hidden="1" customWidth="1"/>
    <col min="2563" max="2563" width="81.5703125" style="936" customWidth="1"/>
    <col min="2564" max="2571" width="13.140625" style="936" customWidth="1"/>
    <col min="2572" max="2572" width="4" style="936" customWidth="1"/>
    <col min="2573" max="2816" width="9.140625" style="936"/>
    <col min="2817" max="2818" width="0" style="936" hidden="1" customWidth="1"/>
    <col min="2819" max="2819" width="81.5703125" style="936" customWidth="1"/>
    <col min="2820" max="2827" width="13.140625" style="936" customWidth="1"/>
    <col min="2828" max="2828" width="4" style="936" customWidth="1"/>
    <col min="2829" max="3072" width="9.140625" style="936"/>
    <col min="3073" max="3074" width="0" style="936" hidden="1" customWidth="1"/>
    <col min="3075" max="3075" width="81.5703125" style="936" customWidth="1"/>
    <col min="3076" max="3083" width="13.140625" style="936" customWidth="1"/>
    <col min="3084" max="3084" width="4" style="936" customWidth="1"/>
    <col min="3085" max="3328" width="9.140625" style="936"/>
    <col min="3329" max="3330" width="0" style="936" hidden="1" customWidth="1"/>
    <col min="3331" max="3331" width="81.5703125" style="936" customWidth="1"/>
    <col min="3332" max="3339" width="13.140625" style="936" customWidth="1"/>
    <col min="3340" max="3340" width="4" style="936" customWidth="1"/>
    <col min="3341" max="3584" width="9.140625" style="936"/>
    <col min="3585" max="3586" width="0" style="936" hidden="1" customWidth="1"/>
    <col min="3587" max="3587" width="81.5703125" style="936" customWidth="1"/>
    <col min="3588" max="3595" width="13.140625" style="936" customWidth="1"/>
    <col min="3596" max="3596" width="4" style="936" customWidth="1"/>
    <col min="3597" max="3840" width="9.140625" style="936"/>
    <col min="3841" max="3842" width="0" style="936" hidden="1" customWidth="1"/>
    <col min="3843" max="3843" width="81.5703125" style="936" customWidth="1"/>
    <col min="3844" max="3851" width="13.140625" style="936" customWidth="1"/>
    <col min="3852" max="3852" width="4" style="936" customWidth="1"/>
    <col min="3853" max="4096" width="9.140625" style="936"/>
    <col min="4097" max="4098" width="0" style="936" hidden="1" customWidth="1"/>
    <col min="4099" max="4099" width="81.5703125" style="936" customWidth="1"/>
    <col min="4100" max="4107" width="13.140625" style="936" customWidth="1"/>
    <col min="4108" max="4108" width="4" style="936" customWidth="1"/>
    <col min="4109" max="4352" width="9.140625" style="936"/>
    <col min="4353" max="4354" width="0" style="936" hidden="1" customWidth="1"/>
    <col min="4355" max="4355" width="81.5703125" style="936" customWidth="1"/>
    <col min="4356" max="4363" width="13.140625" style="936" customWidth="1"/>
    <col min="4364" max="4364" width="4" style="936" customWidth="1"/>
    <col min="4365" max="4608" width="9.140625" style="936"/>
    <col min="4609" max="4610" width="0" style="936" hidden="1" customWidth="1"/>
    <col min="4611" max="4611" width="81.5703125" style="936" customWidth="1"/>
    <col min="4612" max="4619" width="13.140625" style="936" customWidth="1"/>
    <col min="4620" max="4620" width="4" style="936" customWidth="1"/>
    <col min="4621" max="4864" width="9.140625" style="936"/>
    <col min="4865" max="4866" width="0" style="936" hidden="1" customWidth="1"/>
    <col min="4867" max="4867" width="81.5703125" style="936" customWidth="1"/>
    <col min="4868" max="4875" width="13.140625" style="936" customWidth="1"/>
    <col min="4876" max="4876" width="4" style="936" customWidth="1"/>
    <col min="4877" max="5120" width="9.140625" style="936"/>
    <col min="5121" max="5122" width="0" style="936" hidden="1" customWidth="1"/>
    <col min="5123" max="5123" width="81.5703125" style="936" customWidth="1"/>
    <col min="5124" max="5131" width="13.140625" style="936" customWidth="1"/>
    <col min="5132" max="5132" width="4" style="936" customWidth="1"/>
    <col min="5133" max="5376" width="9.140625" style="936"/>
    <col min="5377" max="5378" width="0" style="936" hidden="1" customWidth="1"/>
    <col min="5379" max="5379" width="81.5703125" style="936" customWidth="1"/>
    <col min="5380" max="5387" width="13.140625" style="936" customWidth="1"/>
    <col min="5388" max="5388" width="4" style="936" customWidth="1"/>
    <col min="5389" max="5632" width="9.140625" style="936"/>
    <col min="5633" max="5634" width="0" style="936" hidden="1" customWidth="1"/>
    <col min="5635" max="5635" width="81.5703125" style="936" customWidth="1"/>
    <col min="5636" max="5643" width="13.140625" style="936" customWidth="1"/>
    <col min="5644" max="5644" width="4" style="936" customWidth="1"/>
    <col min="5645" max="5888" width="9.140625" style="936"/>
    <col min="5889" max="5890" width="0" style="936" hidden="1" customWidth="1"/>
    <col min="5891" max="5891" width="81.5703125" style="936" customWidth="1"/>
    <col min="5892" max="5899" width="13.140625" style="936" customWidth="1"/>
    <col min="5900" max="5900" width="4" style="936" customWidth="1"/>
    <col min="5901" max="6144" width="9.140625" style="936"/>
    <col min="6145" max="6146" width="0" style="936" hidden="1" customWidth="1"/>
    <col min="6147" max="6147" width="81.5703125" style="936" customWidth="1"/>
    <col min="6148" max="6155" width="13.140625" style="936" customWidth="1"/>
    <col min="6156" max="6156" width="4" style="936" customWidth="1"/>
    <col min="6157" max="6400" width="9.140625" style="936"/>
    <col min="6401" max="6402" width="0" style="936" hidden="1" customWidth="1"/>
    <col min="6403" max="6403" width="81.5703125" style="936" customWidth="1"/>
    <col min="6404" max="6411" width="13.140625" style="936" customWidth="1"/>
    <col min="6412" max="6412" width="4" style="936" customWidth="1"/>
    <col min="6413" max="6656" width="9.140625" style="936"/>
    <col min="6657" max="6658" width="0" style="936" hidden="1" customWidth="1"/>
    <col min="6659" max="6659" width="81.5703125" style="936" customWidth="1"/>
    <col min="6660" max="6667" width="13.140625" style="936" customWidth="1"/>
    <col min="6668" max="6668" width="4" style="936" customWidth="1"/>
    <col min="6669" max="6912" width="9.140625" style="936"/>
    <col min="6913" max="6914" width="0" style="936" hidden="1" customWidth="1"/>
    <col min="6915" max="6915" width="81.5703125" style="936" customWidth="1"/>
    <col min="6916" max="6923" width="13.140625" style="936" customWidth="1"/>
    <col min="6924" max="6924" width="4" style="936" customWidth="1"/>
    <col min="6925" max="7168" width="9.140625" style="936"/>
    <col min="7169" max="7170" width="0" style="936" hidden="1" customWidth="1"/>
    <col min="7171" max="7171" width="81.5703125" style="936" customWidth="1"/>
    <col min="7172" max="7179" width="13.140625" style="936" customWidth="1"/>
    <col min="7180" max="7180" width="4" style="936" customWidth="1"/>
    <col min="7181" max="7424" width="9.140625" style="936"/>
    <col min="7425" max="7426" width="0" style="936" hidden="1" customWidth="1"/>
    <col min="7427" max="7427" width="81.5703125" style="936" customWidth="1"/>
    <col min="7428" max="7435" width="13.140625" style="936" customWidth="1"/>
    <col min="7436" max="7436" width="4" style="936" customWidth="1"/>
    <col min="7437" max="7680" width="9.140625" style="936"/>
    <col min="7681" max="7682" width="0" style="936" hidden="1" customWidth="1"/>
    <col min="7683" max="7683" width="81.5703125" style="936" customWidth="1"/>
    <col min="7684" max="7691" width="13.140625" style="936" customWidth="1"/>
    <col min="7692" max="7692" width="4" style="936" customWidth="1"/>
    <col min="7693" max="7936" width="9.140625" style="936"/>
    <col min="7937" max="7938" width="0" style="936" hidden="1" customWidth="1"/>
    <col min="7939" max="7939" width="81.5703125" style="936" customWidth="1"/>
    <col min="7940" max="7947" width="13.140625" style="936" customWidth="1"/>
    <col min="7948" max="7948" width="4" style="936" customWidth="1"/>
    <col min="7949" max="8192" width="9.140625" style="936"/>
    <col min="8193" max="8194" width="0" style="936" hidden="1" customWidth="1"/>
    <col min="8195" max="8195" width="81.5703125" style="936" customWidth="1"/>
    <col min="8196" max="8203" width="13.140625" style="936" customWidth="1"/>
    <col min="8204" max="8204" width="4" style="936" customWidth="1"/>
    <col min="8205" max="8448" width="9.140625" style="936"/>
    <col min="8449" max="8450" width="0" style="936" hidden="1" customWidth="1"/>
    <col min="8451" max="8451" width="81.5703125" style="936" customWidth="1"/>
    <col min="8452" max="8459" width="13.140625" style="936" customWidth="1"/>
    <col min="8460" max="8460" width="4" style="936" customWidth="1"/>
    <col min="8461" max="8704" width="9.140625" style="936"/>
    <col min="8705" max="8706" width="0" style="936" hidden="1" customWidth="1"/>
    <col min="8707" max="8707" width="81.5703125" style="936" customWidth="1"/>
    <col min="8708" max="8715" width="13.140625" style="936" customWidth="1"/>
    <col min="8716" max="8716" width="4" style="936" customWidth="1"/>
    <col min="8717" max="8960" width="9.140625" style="936"/>
    <col min="8961" max="8962" width="0" style="936" hidden="1" customWidth="1"/>
    <col min="8963" max="8963" width="81.5703125" style="936" customWidth="1"/>
    <col min="8964" max="8971" width="13.140625" style="936" customWidth="1"/>
    <col min="8972" max="8972" width="4" style="936" customWidth="1"/>
    <col min="8973" max="9216" width="9.140625" style="936"/>
    <col min="9217" max="9218" width="0" style="936" hidden="1" customWidth="1"/>
    <col min="9219" max="9219" width="81.5703125" style="936" customWidth="1"/>
    <col min="9220" max="9227" width="13.140625" style="936" customWidth="1"/>
    <col min="9228" max="9228" width="4" style="936" customWidth="1"/>
    <col min="9229" max="9472" width="9.140625" style="936"/>
    <col min="9473" max="9474" width="0" style="936" hidden="1" customWidth="1"/>
    <col min="9475" max="9475" width="81.5703125" style="936" customWidth="1"/>
    <col min="9476" max="9483" width="13.140625" style="936" customWidth="1"/>
    <col min="9484" max="9484" width="4" style="936" customWidth="1"/>
    <col min="9485" max="9728" width="9.140625" style="936"/>
    <col min="9729" max="9730" width="0" style="936" hidden="1" customWidth="1"/>
    <col min="9731" max="9731" width="81.5703125" style="936" customWidth="1"/>
    <col min="9732" max="9739" width="13.140625" style="936" customWidth="1"/>
    <col min="9740" max="9740" width="4" style="936" customWidth="1"/>
    <col min="9741" max="9984" width="9.140625" style="936"/>
    <col min="9985" max="9986" width="0" style="936" hidden="1" customWidth="1"/>
    <col min="9987" max="9987" width="81.5703125" style="936" customWidth="1"/>
    <col min="9988" max="9995" width="13.140625" style="936" customWidth="1"/>
    <col min="9996" max="9996" width="4" style="936" customWidth="1"/>
    <col min="9997" max="10240" width="9.140625" style="936"/>
    <col min="10241" max="10242" width="0" style="936" hidden="1" customWidth="1"/>
    <col min="10243" max="10243" width="81.5703125" style="936" customWidth="1"/>
    <col min="10244" max="10251" width="13.140625" style="936" customWidth="1"/>
    <col min="10252" max="10252" width="4" style="936" customWidth="1"/>
    <col min="10253" max="10496" width="9.140625" style="936"/>
    <col min="10497" max="10498" width="0" style="936" hidden="1" customWidth="1"/>
    <col min="10499" max="10499" width="81.5703125" style="936" customWidth="1"/>
    <col min="10500" max="10507" width="13.140625" style="936" customWidth="1"/>
    <col min="10508" max="10508" width="4" style="936" customWidth="1"/>
    <col min="10509" max="10752" width="9.140625" style="936"/>
    <col min="10753" max="10754" width="0" style="936" hidden="1" customWidth="1"/>
    <col min="10755" max="10755" width="81.5703125" style="936" customWidth="1"/>
    <col min="10756" max="10763" width="13.140625" style="936" customWidth="1"/>
    <col min="10764" max="10764" width="4" style="936" customWidth="1"/>
    <col min="10765" max="11008" width="9.140625" style="936"/>
    <col min="11009" max="11010" width="0" style="936" hidden="1" customWidth="1"/>
    <col min="11011" max="11011" width="81.5703125" style="936" customWidth="1"/>
    <col min="11012" max="11019" width="13.140625" style="936" customWidth="1"/>
    <col min="11020" max="11020" width="4" style="936" customWidth="1"/>
    <col min="11021" max="11264" width="9.140625" style="936"/>
    <col min="11265" max="11266" width="0" style="936" hidden="1" customWidth="1"/>
    <col min="11267" max="11267" width="81.5703125" style="936" customWidth="1"/>
    <col min="11268" max="11275" width="13.140625" style="936" customWidth="1"/>
    <col min="11276" max="11276" width="4" style="936" customWidth="1"/>
    <col min="11277" max="11520" width="9.140625" style="936"/>
    <col min="11521" max="11522" width="0" style="936" hidden="1" customWidth="1"/>
    <col min="11523" max="11523" width="81.5703125" style="936" customWidth="1"/>
    <col min="11524" max="11531" width="13.140625" style="936" customWidth="1"/>
    <col min="11532" max="11532" width="4" style="936" customWidth="1"/>
    <col min="11533" max="11776" width="9.140625" style="936"/>
    <col min="11777" max="11778" width="0" style="936" hidden="1" customWidth="1"/>
    <col min="11779" max="11779" width="81.5703125" style="936" customWidth="1"/>
    <col min="11780" max="11787" width="13.140625" style="936" customWidth="1"/>
    <col min="11788" max="11788" width="4" style="936" customWidth="1"/>
    <col min="11789" max="12032" width="9.140625" style="936"/>
    <col min="12033" max="12034" width="0" style="936" hidden="1" customWidth="1"/>
    <col min="12035" max="12035" width="81.5703125" style="936" customWidth="1"/>
    <col min="12036" max="12043" width="13.140625" style="936" customWidth="1"/>
    <col min="12044" max="12044" width="4" style="936" customWidth="1"/>
    <col min="12045" max="12288" width="9.140625" style="936"/>
    <col min="12289" max="12290" width="0" style="936" hidden="1" customWidth="1"/>
    <col min="12291" max="12291" width="81.5703125" style="936" customWidth="1"/>
    <col min="12292" max="12299" width="13.140625" style="936" customWidth="1"/>
    <col min="12300" max="12300" width="4" style="936" customWidth="1"/>
    <col min="12301" max="12544" width="9.140625" style="936"/>
    <col min="12545" max="12546" width="0" style="936" hidden="1" customWidth="1"/>
    <col min="12547" max="12547" width="81.5703125" style="936" customWidth="1"/>
    <col min="12548" max="12555" width="13.140625" style="936" customWidth="1"/>
    <col min="12556" max="12556" width="4" style="936" customWidth="1"/>
    <col min="12557" max="12800" width="9.140625" style="936"/>
    <col min="12801" max="12802" width="0" style="936" hidden="1" customWidth="1"/>
    <col min="12803" max="12803" width="81.5703125" style="936" customWidth="1"/>
    <col min="12804" max="12811" width="13.140625" style="936" customWidth="1"/>
    <col min="12812" max="12812" width="4" style="936" customWidth="1"/>
    <col min="12813" max="13056" width="9.140625" style="936"/>
    <col min="13057" max="13058" width="0" style="936" hidden="1" customWidth="1"/>
    <col min="13059" max="13059" width="81.5703125" style="936" customWidth="1"/>
    <col min="13060" max="13067" width="13.140625" style="936" customWidth="1"/>
    <col min="13068" max="13068" width="4" style="936" customWidth="1"/>
    <col min="13069" max="13312" width="9.140625" style="936"/>
    <col min="13313" max="13314" width="0" style="936" hidden="1" customWidth="1"/>
    <col min="13315" max="13315" width="81.5703125" style="936" customWidth="1"/>
    <col min="13316" max="13323" width="13.140625" style="936" customWidth="1"/>
    <col min="13324" max="13324" width="4" style="936" customWidth="1"/>
    <col min="13325" max="13568" width="9.140625" style="936"/>
    <col min="13569" max="13570" width="0" style="936" hidden="1" customWidth="1"/>
    <col min="13571" max="13571" width="81.5703125" style="936" customWidth="1"/>
    <col min="13572" max="13579" width="13.140625" style="936" customWidth="1"/>
    <col min="13580" max="13580" width="4" style="936" customWidth="1"/>
    <col min="13581" max="13824" width="9.140625" style="936"/>
    <col min="13825" max="13826" width="0" style="936" hidden="1" customWidth="1"/>
    <col min="13827" max="13827" width="81.5703125" style="936" customWidth="1"/>
    <col min="13828" max="13835" width="13.140625" style="936" customWidth="1"/>
    <col min="13836" max="13836" width="4" style="936" customWidth="1"/>
    <col min="13837" max="14080" width="9.140625" style="936"/>
    <col min="14081" max="14082" width="0" style="936" hidden="1" customWidth="1"/>
    <col min="14083" max="14083" width="81.5703125" style="936" customWidth="1"/>
    <col min="14084" max="14091" width="13.140625" style="936" customWidth="1"/>
    <col min="14092" max="14092" width="4" style="936" customWidth="1"/>
    <col min="14093" max="14336" width="9.140625" style="936"/>
    <col min="14337" max="14338" width="0" style="936" hidden="1" customWidth="1"/>
    <col min="14339" max="14339" width="81.5703125" style="936" customWidth="1"/>
    <col min="14340" max="14347" width="13.140625" style="936" customWidth="1"/>
    <col min="14348" max="14348" width="4" style="936" customWidth="1"/>
    <col min="14349" max="14592" width="9.140625" style="936"/>
    <col min="14593" max="14594" width="0" style="936" hidden="1" customWidth="1"/>
    <col min="14595" max="14595" width="81.5703125" style="936" customWidth="1"/>
    <col min="14596" max="14603" width="13.140625" style="936" customWidth="1"/>
    <col min="14604" max="14604" width="4" style="936" customWidth="1"/>
    <col min="14605" max="14848" width="9.140625" style="936"/>
    <col min="14849" max="14850" width="0" style="936" hidden="1" customWidth="1"/>
    <col min="14851" max="14851" width="81.5703125" style="936" customWidth="1"/>
    <col min="14852" max="14859" width="13.140625" style="936" customWidth="1"/>
    <col min="14860" max="14860" width="4" style="936" customWidth="1"/>
    <col min="14861" max="15104" width="9.140625" style="936"/>
    <col min="15105" max="15106" width="0" style="936" hidden="1" customWidth="1"/>
    <col min="15107" max="15107" width="81.5703125" style="936" customWidth="1"/>
    <col min="15108" max="15115" width="13.140625" style="936" customWidth="1"/>
    <col min="15116" max="15116" width="4" style="936" customWidth="1"/>
    <col min="15117" max="15360" width="9.140625" style="936"/>
    <col min="15361" max="15362" width="0" style="936" hidden="1" customWidth="1"/>
    <col min="15363" max="15363" width="81.5703125" style="936" customWidth="1"/>
    <col min="15364" max="15371" width="13.140625" style="936" customWidth="1"/>
    <col min="15372" max="15372" width="4" style="936" customWidth="1"/>
    <col min="15373" max="15616" width="9.140625" style="936"/>
    <col min="15617" max="15618" width="0" style="936" hidden="1" customWidth="1"/>
    <col min="15619" max="15619" width="81.5703125" style="936" customWidth="1"/>
    <col min="15620" max="15627" width="13.140625" style="936" customWidth="1"/>
    <col min="15628" max="15628" width="4" style="936" customWidth="1"/>
    <col min="15629" max="15872" width="9.140625" style="936"/>
    <col min="15873" max="15874" width="0" style="936" hidden="1" customWidth="1"/>
    <col min="15875" max="15875" width="81.5703125" style="936" customWidth="1"/>
    <col min="15876" max="15883" width="13.140625" style="936" customWidth="1"/>
    <col min="15884" max="15884" width="4" style="936" customWidth="1"/>
    <col min="15885" max="16128" width="9.140625" style="936"/>
    <col min="16129" max="16130" width="0" style="936" hidden="1" customWidth="1"/>
    <col min="16131" max="16131" width="81.5703125" style="936" customWidth="1"/>
    <col min="16132" max="16139" width="13.140625" style="936" customWidth="1"/>
    <col min="16140" max="16140" width="4" style="936" customWidth="1"/>
    <col min="16141" max="16384" width="9.140625" style="936"/>
  </cols>
  <sheetData>
    <row r="1" spans="1:12" s="100" customFormat="1" ht="42" customHeight="1">
      <c r="A1" s="366"/>
      <c r="B1" s="366"/>
      <c r="C1" s="99"/>
      <c r="D1" s="366"/>
      <c r="E1" s="366"/>
      <c r="F1" s="366"/>
      <c r="G1" s="366"/>
      <c r="H1" s="366"/>
      <c r="I1" s="366"/>
      <c r="J1" s="366"/>
      <c r="K1" s="366"/>
    </row>
    <row r="2" spans="1:12" s="100" customFormat="1" ht="28.5" customHeight="1">
      <c r="A2" s="1032" t="s">
        <v>1311</v>
      </c>
      <c r="B2" s="1032"/>
      <c r="C2" s="1032"/>
      <c r="D2" s="1032"/>
      <c r="E2" s="1032"/>
      <c r="F2" s="1032"/>
      <c r="G2" s="1032"/>
      <c r="H2" s="1032"/>
      <c r="I2" s="1032"/>
      <c r="J2" s="1032"/>
      <c r="K2" s="1032"/>
    </row>
    <row r="3" spans="1:12" s="100" customFormat="1" ht="28.5" customHeight="1">
      <c r="A3" s="366"/>
      <c r="B3" s="366"/>
      <c r="C3" s="101" t="s">
        <v>498</v>
      </c>
      <c r="D3" s="367"/>
      <c r="E3" s="367"/>
      <c r="F3" s="367"/>
      <c r="G3" s="367"/>
      <c r="H3" s="367"/>
      <c r="I3" s="367"/>
      <c r="J3" s="367"/>
      <c r="K3" s="367"/>
    </row>
    <row r="4" spans="1:12" s="100" customFormat="1" ht="21.75" customHeight="1" thickBot="1">
      <c r="A4" s="1033"/>
      <c r="B4" s="1034"/>
      <c r="C4" s="1034"/>
      <c r="D4" s="1034"/>
      <c r="E4" s="1034"/>
      <c r="F4" s="1034"/>
      <c r="G4" s="1034"/>
      <c r="H4" s="1034"/>
      <c r="I4" s="1034"/>
      <c r="J4" s="1034"/>
      <c r="K4" s="1034"/>
    </row>
    <row r="5" spans="1:12" s="103" customFormat="1" ht="27" customHeight="1" thickTop="1" thickBot="1">
      <c r="A5" s="102"/>
      <c r="B5" s="368"/>
      <c r="C5" s="1118"/>
      <c r="D5" s="1036" t="s">
        <v>841</v>
      </c>
      <c r="E5" s="1036"/>
      <c r="F5" s="1036"/>
      <c r="G5" s="1036"/>
      <c r="H5" s="1036" t="s">
        <v>1322</v>
      </c>
      <c r="I5" s="1036"/>
      <c r="J5" s="1036"/>
      <c r="K5" s="1036"/>
    </row>
    <row r="6" spans="1:12" s="104" customFormat="1" ht="27.75" customHeight="1" thickTop="1" thickBot="1">
      <c r="C6" s="105"/>
      <c r="D6" s="106" t="s">
        <v>424</v>
      </c>
      <c r="E6" s="106" t="s">
        <v>425</v>
      </c>
      <c r="F6" s="106" t="s">
        <v>426</v>
      </c>
      <c r="G6" s="106" t="s">
        <v>1222</v>
      </c>
      <c r="H6" s="106" t="s">
        <v>1339</v>
      </c>
      <c r="I6" s="106" t="s">
        <v>1514</v>
      </c>
      <c r="J6" s="107" t="s">
        <v>1411</v>
      </c>
      <c r="K6" s="107" t="s">
        <v>1515</v>
      </c>
      <c r="L6" s="108" t="s">
        <v>499</v>
      </c>
    </row>
    <row r="7" spans="1:12" s="936" customFormat="1" ht="14.25" customHeight="1" thickTop="1" thickBot="1">
      <c r="C7" s="109"/>
      <c r="D7" s="109"/>
      <c r="E7" s="109"/>
      <c r="F7" s="109"/>
      <c r="G7" s="109"/>
      <c r="H7" s="109"/>
      <c r="I7" s="109"/>
      <c r="J7" s="109"/>
      <c r="K7" s="109"/>
    </row>
    <row r="8" spans="1:12" s="110" customFormat="1" ht="24" customHeight="1" thickTop="1" thickBot="1">
      <c r="B8" s="649"/>
      <c r="C8" s="111" t="s">
        <v>310</v>
      </c>
      <c r="D8" s="650"/>
      <c r="E8" s="650"/>
      <c r="F8" s="650"/>
      <c r="G8" s="650"/>
      <c r="H8" s="650"/>
      <c r="I8" s="650"/>
      <c r="J8" s="112"/>
      <c r="K8" s="112"/>
      <c r="L8" s="113"/>
    </row>
    <row r="9" spans="1:12" s="936" customFormat="1" ht="22.5" customHeight="1" thickTop="1">
      <c r="A9" s="936" t="s">
        <v>500</v>
      </c>
      <c r="B9" s="6" t="s">
        <v>501</v>
      </c>
      <c r="C9" s="7" t="s">
        <v>502</v>
      </c>
      <c r="D9" s="114">
        <v>7.4399999999999994E-2</v>
      </c>
      <c r="E9" s="114">
        <v>7.3300000000000004E-2</v>
      </c>
      <c r="F9" s="114">
        <v>6.7599999999999993E-2</v>
      </c>
      <c r="G9" s="114">
        <v>6.3899999999999998E-2</v>
      </c>
      <c r="H9" s="114">
        <v>7.2099999999999997E-2</v>
      </c>
      <c r="I9" s="114">
        <v>6.5699999999999995E-2</v>
      </c>
      <c r="J9" s="114">
        <v>6.6100000000000006E-2</v>
      </c>
      <c r="K9" s="114">
        <v>6.7000000000000004E-2</v>
      </c>
    </row>
    <row r="10" spans="1:12" s="936" customFormat="1" ht="22.5" customHeight="1">
      <c r="A10" s="936" t="s">
        <v>500</v>
      </c>
      <c r="B10" s="6" t="s">
        <v>503</v>
      </c>
      <c r="C10" s="7" t="s">
        <v>504</v>
      </c>
      <c r="D10" s="114">
        <v>0.61380000000000001</v>
      </c>
      <c r="E10" s="114">
        <v>0.65669999999999995</v>
      </c>
      <c r="F10" s="114">
        <v>0.67969999999999997</v>
      </c>
      <c r="G10" s="114">
        <v>0.70150000000000001</v>
      </c>
      <c r="H10" s="114">
        <v>0.70640000000000003</v>
      </c>
      <c r="I10" s="114">
        <v>0.68920000000000003</v>
      </c>
      <c r="J10" s="114">
        <v>0.68159999999999998</v>
      </c>
      <c r="K10" s="114">
        <v>0.68389999999999995</v>
      </c>
    </row>
    <row r="11" spans="1:12" s="936" customFormat="1" ht="41.25" customHeight="1" thickBot="1">
      <c r="B11" s="8"/>
      <c r="C11" s="7"/>
      <c r="D11" s="115"/>
      <c r="E11" s="115"/>
      <c r="F11" s="115"/>
      <c r="G11" s="115"/>
      <c r="H11" s="115"/>
      <c r="I11" s="115"/>
      <c r="J11" s="115"/>
      <c r="K11" s="115"/>
    </row>
    <row r="12" spans="1:12" s="37" customFormat="1" ht="24" customHeight="1" thickTop="1" thickBot="1">
      <c r="B12" s="651"/>
      <c r="C12" s="111" t="s">
        <v>313</v>
      </c>
      <c r="D12" s="650"/>
      <c r="E12" s="650"/>
      <c r="F12" s="650"/>
      <c r="G12" s="650"/>
      <c r="H12" s="650"/>
      <c r="I12" s="650"/>
      <c r="J12" s="112"/>
      <c r="K12" s="112"/>
      <c r="L12" s="116"/>
    </row>
    <row r="13" spans="1:12" s="104" customFormat="1" ht="32.25" customHeight="1" thickTop="1">
      <c r="A13" s="104" t="s">
        <v>500</v>
      </c>
      <c r="B13" s="9" t="s">
        <v>505</v>
      </c>
      <c r="C13" s="10" t="s">
        <v>506</v>
      </c>
      <c r="D13" s="117">
        <v>0.74609999999999999</v>
      </c>
      <c r="E13" s="117">
        <v>0.73380000000000001</v>
      </c>
      <c r="F13" s="117">
        <v>0.73960000000000004</v>
      </c>
      <c r="G13" s="117">
        <v>0.72970000000000002</v>
      </c>
      <c r="H13" s="117">
        <v>0.72770000000000001</v>
      </c>
      <c r="I13" s="117">
        <v>0.70950000000000002</v>
      </c>
      <c r="J13" s="117">
        <v>0.71109999999999995</v>
      </c>
      <c r="K13" s="117">
        <v>0.70960000000000001</v>
      </c>
    </row>
    <row r="14" spans="1:12" s="88" customFormat="1" ht="23.25" customHeight="1">
      <c r="A14" s="88" t="s">
        <v>500</v>
      </c>
      <c r="B14" s="11" t="s">
        <v>507</v>
      </c>
      <c r="C14" s="12" t="s">
        <v>508</v>
      </c>
      <c r="D14" s="118">
        <v>0.74609999999999999</v>
      </c>
      <c r="E14" s="119">
        <v>0.73380000000000001</v>
      </c>
      <c r="F14" s="119">
        <v>0.73960000000000004</v>
      </c>
      <c r="G14" s="119">
        <v>0.72970000000000002</v>
      </c>
      <c r="H14" s="119">
        <v>0.72770000000000001</v>
      </c>
      <c r="I14" s="119">
        <v>0.70950000000000002</v>
      </c>
      <c r="J14" s="119">
        <v>0.71109999999999995</v>
      </c>
      <c r="K14" s="119">
        <v>0.70960000000000001</v>
      </c>
    </row>
    <row r="15" spans="1:12" s="88" customFormat="1" ht="23.25" customHeight="1">
      <c r="B15" s="11"/>
      <c r="C15" s="12" t="s">
        <v>509</v>
      </c>
      <c r="D15" s="119">
        <v>1.72E-2</v>
      </c>
      <c r="E15" s="119">
        <v>2.6499999999999999E-2</v>
      </c>
      <c r="F15" s="119">
        <v>2.24E-2</v>
      </c>
      <c r="G15" s="119">
        <v>2.58E-2</v>
      </c>
      <c r="H15" s="119">
        <v>2.53E-2</v>
      </c>
      <c r="I15" s="119">
        <v>1.77E-2</v>
      </c>
      <c r="J15" s="119">
        <v>1.77E-2</v>
      </c>
      <c r="K15" s="119">
        <v>2.2499999999999999E-2</v>
      </c>
    </row>
    <row r="16" spans="1:12" s="88" customFormat="1" ht="41.25" customHeight="1" thickBot="1">
      <c r="A16" s="88" t="s">
        <v>500</v>
      </c>
      <c r="B16" s="11" t="s">
        <v>510</v>
      </c>
      <c r="C16" s="12" t="s">
        <v>511</v>
      </c>
      <c r="D16" s="119">
        <v>1E-4</v>
      </c>
      <c r="E16" s="119">
        <v>0</v>
      </c>
      <c r="F16" s="119">
        <v>0</v>
      </c>
      <c r="G16" s="119">
        <v>0</v>
      </c>
      <c r="H16" s="119">
        <v>0</v>
      </c>
      <c r="I16" s="119">
        <v>0</v>
      </c>
      <c r="J16" s="119">
        <v>0</v>
      </c>
      <c r="K16" s="119">
        <v>0</v>
      </c>
    </row>
    <row r="17" spans="1:26" s="37" customFormat="1" ht="24" customHeight="1" thickTop="1" thickBot="1">
      <c r="B17" s="651"/>
      <c r="C17" s="111" t="s">
        <v>512</v>
      </c>
      <c r="D17" s="650"/>
      <c r="E17" s="650"/>
      <c r="F17" s="650"/>
      <c r="G17" s="650"/>
      <c r="H17" s="650"/>
      <c r="I17" s="650"/>
      <c r="J17" s="112"/>
      <c r="K17" s="112"/>
      <c r="L17" s="116"/>
    </row>
    <row r="18" spans="1:26" s="104" customFormat="1" ht="32.25" customHeight="1" thickTop="1">
      <c r="A18" s="104" t="s">
        <v>500</v>
      </c>
      <c r="B18" s="9" t="s">
        <v>513</v>
      </c>
      <c r="C18" s="10" t="s">
        <v>514</v>
      </c>
      <c r="D18" s="117">
        <v>2.3099999999999999E-2</v>
      </c>
      <c r="E18" s="117">
        <v>2.8000000000000001E-2</v>
      </c>
      <c r="F18" s="117">
        <v>3.3599999999999998E-2</v>
      </c>
      <c r="G18" s="117">
        <v>2.5100000000000001E-2</v>
      </c>
      <c r="H18" s="117">
        <v>2.46E-2</v>
      </c>
      <c r="I18" s="117">
        <v>1.4200000000000001E-2</v>
      </c>
      <c r="J18" s="117">
        <v>1.5900000000000001E-2</v>
      </c>
      <c r="K18" s="117">
        <v>1.9E-2</v>
      </c>
    </row>
    <row r="19" spans="1:26" s="88" customFormat="1" ht="23.25" customHeight="1">
      <c r="A19" s="88" t="s">
        <v>500</v>
      </c>
      <c r="B19" s="11" t="s">
        <v>515</v>
      </c>
      <c r="C19" s="12" t="s">
        <v>516</v>
      </c>
      <c r="D19" s="119">
        <v>0.97689999999999999</v>
      </c>
      <c r="E19" s="119">
        <v>0.97199999999999998</v>
      </c>
      <c r="F19" s="119">
        <v>0.96640000000000004</v>
      </c>
      <c r="G19" s="119">
        <v>0.97489999999999999</v>
      </c>
      <c r="H19" s="119">
        <v>0.97540000000000004</v>
      </c>
      <c r="I19" s="119">
        <v>0.98580000000000001</v>
      </c>
      <c r="J19" s="119">
        <v>0.98409999999999997</v>
      </c>
      <c r="K19" s="119">
        <v>0.98099999999999998</v>
      </c>
    </row>
    <row r="20" spans="1:26" s="88" customFormat="1" ht="41.25" customHeight="1" thickBot="1">
      <c r="A20" s="88" t="s">
        <v>500</v>
      </c>
      <c r="B20" s="11" t="s">
        <v>517</v>
      </c>
      <c r="C20" s="12" t="s">
        <v>518</v>
      </c>
      <c r="D20" s="120">
        <v>337.06740000000002</v>
      </c>
      <c r="E20" s="120">
        <v>353.2912</v>
      </c>
      <c r="F20" s="120">
        <v>365.17809999999997</v>
      </c>
      <c r="G20" s="120">
        <v>398.67329999999998</v>
      </c>
      <c r="H20" s="120">
        <v>404.32279999999997</v>
      </c>
      <c r="I20" s="120">
        <v>441.24029999999999</v>
      </c>
      <c r="J20" s="120">
        <v>451.36110000000002</v>
      </c>
      <c r="K20" s="120">
        <v>455.40210000000002</v>
      </c>
      <c r="L20" s="121"/>
      <c r="M20" s="121"/>
      <c r="N20" s="121"/>
      <c r="O20" s="121"/>
      <c r="P20" s="121"/>
      <c r="Q20" s="121"/>
      <c r="R20" s="121"/>
      <c r="S20" s="121"/>
      <c r="T20" s="121"/>
      <c r="U20" s="121"/>
      <c r="V20" s="121"/>
      <c r="W20" s="121"/>
      <c r="X20" s="121"/>
      <c r="Y20" s="121"/>
      <c r="Z20" s="121"/>
    </row>
    <row r="21" spans="1:26" s="37" customFormat="1" ht="24" customHeight="1" thickTop="1" thickBot="1">
      <c r="B21" s="651"/>
      <c r="C21" s="111" t="s">
        <v>519</v>
      </c>
      <c r="D21" s="650"/>
      <c r="E21" s="650"/>
      <c r="F21" s="650"/>
      <c r="G21" s="650"/>
      <c r="H21" s="650"/>
      <c r="I21" s="650"/>
      <c r="J21" s="112"/>
      <c r="K21" s="112"/>
      <c r="L21" s="116"/>
    </row>
    <row r="22" spans="1:26" s="104" customFormat="1" ht="32.25" customHeight="1" thickTop="1">
      <c r="A22" s="104" t="s">
        <v>500</v>
      </c>
      <c r="B22" s="9" t="s">
        <v>520</v>
      </c>
      <c r="C22" s="10" t="s">
        <v>521</v>
      </c>
      <c r="D22" s="117">
        <v>0.97409999999999997</v>
      </c>
      <c r="E22" s="117">
        <v>0.97819999999999996</v>
      </c>
      <c r="F22" s="117">
        <v>0.97970000000000002</v>
      </c>
      <c r="G22" s="117">
        <v>0.98029999999999995</v>
      </c>
      <c r="H22" s="117">
        <v>0.98150000000000004</v>
      </c>
      <c r="I22" s="117">
        <v>0.97609999999999997</v>
      </c>
      <c r="J22" s="117">
        <v>0.98619999999999997</v>
      </c>
      <c r="K22" s="117">
        <v>0.97440000000000004</v>
      </c>
    </row>
    <row r="23" spans="1:26" s="88" customFormat="1" ht="23.25" customHeight="1">
      <c r="A23" s="88" t="s">
        <v>500</v>
      </c>
      <c r="B23" s="11" t="s">
        <v>522</v>
      </c>
      <c r="C23" s="12" t="s">
        <v>523</v>
      </c>
      <c r="D23" s="119">
        <v>1.2200000000000001E-2</v>
      </c>
      <c r="E23" s="119">
        <v>9.4999999999999998E-3</v>
      </c>
      <c r="F23" s="119">
        <v>8.5000000000000006E-3</v>
      </c>
      <c r="G23" s="119">
        <v>6.7999999999999996E-3</v>
      </c>
      <c r="H23" s="119">
        <v>6.7999999999999996E-3</v>
      </c>
      <c r="I23" s="119">
        <v>6.1999999999999998E-3</v>
      </c>
      <c r="J23" s="119">
        <v>7.7999999999999996E-3</v>
      </c>
      <c r="K23" s="119">
        <v>6.4999999999999997E-3</v>
      </c>
    </row>
    <row r="24" spans="1:26" s="88" customFormat="1" ht="23.25" customHeight="1">
      <c r="A24" s="88" t="s">
        <v>500</v>
      </c>
      <c r="B24" s="11" t="s">
        <v>524</v>
      </c>
      <c r="C24" s="12" t="s">
        <v>525</v>
      </c>
      <c r="D24" s="119">
        <v>2.5899999999999999E-2</v>
      </c>
      <c r="E24" s="119">
        <v>2.18E-2</v>
      </c>
      <c r="F24" s="119">
        <v>2.0299999999999999E-2</v>
      </c>
      <c r="G24" s="119">
        <v>1.9699999999999999E-2</v>
      </c>
      <c r="H24" s="119">
        <v>1.8499999999999999E-2</v>
      </c>
      <c r="I24" s="119">
        <v>2.3900000000000001E-2</v>
      </c>
      <c r="J24" s="119">
        <v>1.38E-2</v>
      </c>
      <c r="K24" s="119">
        <v>2.5600000000000001E-2</v>
      </c>
    </row>
    <row r="25" spans="1:26" s="88" customFormat="1" ht="23.25" customHeight="1">
      <c r="A25" s="88" t="s">
        <v>500</v>
      </c>
      <c r="B25" s="11" t="s">
        <v>526</v>
      </c>
      <c r="C25" s="12" t="s">
        <v>527</v>
      </c>
      <c r="D25" s="119">
        <v>9.4999999999999998E-3</v>
      </c>
      <c r="E25" s="119">
        <v>7.1000000000000004E-3</v>
      </c>
      <c r="F25" s="119">
        <v>6.4999999999999997E-3</v>
      </c>
      <c r="G25" s="119">
        <v>5.0000000000000001E-3</v>
      </c>
      <c r="H25" s="119">
        <v>5.1999999999999998E-3</v>
      </c>
      <c r="I25" s="119">
        <v>6.1000000000000004E-3</v>
      </c>
      <c r="J25" s="119">
        <v>7.7000000000000002E-3</v>
      </c>
      <c r="K25" s="119">
        <v>6.4999999999999997E-3</v>
      </c>
    </row>
    <row r="26" spans="1:26" s="88" customFormat="1" ht="23.25" customHeight="1">
      <c r="A26" s="88" t="s">
        <v>500</v>
      </c>
      <c r="B26" s="11" t="s">
        <v>528</v>
      </c>
      <c r="C26" s="12" t="s">
        <v>529</v>
      </c>
      <c r="D26" s="119">
        <v>0.2389</v>
      </c>
      <c r="E26" s="119">
        <v>0.26960000000000001</v>
      </c>
      <c r="F26" s="119">
        <v>0.25</v>
      </c>
      <c r="G26" s="119">
        <v>0.2782</v>
      </c>
      <c r="H26" s="119">
        <v>0.24879999999999999</v>
      </c>
      <c r="I26" s="119">
        <v>4.1399999999999999E-2</v>
      </c>
      <c r="J26" s="119">
        <v>2.4799999999999999E-2</v>
      </c>
      <c r="K26" s="119">
        <v>3.6999999999999998E-2</v>
      </c>
    </row>
    <row r="27" spans="1:26" s="88" customFormat="1" ht="23.25" customHeight="1">
      <c r="A27" s="88" t="s">
        <v>500</v>
      </c>
      <c r="B27" s="11" t="s">
        <v>530</v>
      </c>
      <c r="C27" s="12" t="s">
        <v>531</v>
      </c>
      <c r="D27" s="119">
        <v>3.2000000000000002E-3</v>
      </c>
      <c r="E27" s="119">
        <v>3.3999999999999998E-3</v>
      </c>
      <c r="F27" s="119">
        <v>3.5999999999999999E-3</v>
      </c>
      <c r="G27" s="119">
        <v>3.7000000000000002E-3</v>
      </c>
      <c r="H27" s="119">
        <v>3.5000000000000001E-3</v>
      </c>
      <c r="I27" s="119">
        <v>3.7000000000000002E-3</v>
      </c>
      <c r="J27" s="119">
        <v>3.5000000000000001E-3</v>
      </c>
      <c r="K27" s="119">
        <v>3.7000000000000002E-3</v>
      </c>
    </row>
    <row r="28" spans="1:26" s="88" customFormat="1" ht="23.25" customHeight="1">
      <c r="A28" s="88" t="s">
        <v>500</v>
      </c>
      <c r="B28" s="11" t="s">
        <v>532</v>
      </c>
      <c r="C28" s="12" t="s">
        <v>533</v>
      </c>
      <c r="D28" s="119">
        <v>8.7900000000000006E-2</v>
      </c>
      <c r="E28" s="119">
        <v>7.8E-2</v>
      </c>
      <c r="F28" s="119">
        <v>7.9799999999999996E-2</v>
      </c>
      <c r="G28" s="119">
        <v>7.9200000000000007E-2</v>
      </c>
      <c r="H28" s="119">
        <v>6.4699999999999994E-2</v>
      </c>
      <c r="I28" s="119">
        <v>6.5799999999999997E-2</v>
      </c>
      <c r="J28" s="119">
        <v>6.4600000000000005E-2</v>
      </c>
      <c r="K28" s="119">
        <v>6.6900000000000001E-2</v>
      </c>
    </row>
    <row r="29" spans="1:26" s="88" customFormat="1" ht="23.25" customHeight="1">
      <c r="A29" s="88" t="s">
        <v>500</v>
      </c>
      <c r="B29" s="11" t="s">
        <v>534</v>
      </c>
      <c r="C29" s="12" t="s">
        <v>535</v>
      </c>
      <c r="D29" s="119">
        <v>0.96189999999999998</v>
      </c>
      <c r="E29" s="119">
        <v>0.96640000000000004</v>
      </c>
      <c r="F29" s="119">
        <v>0.97109999999999996</v>
      </c>
      <c r="G29" s="119">
        <v>0.96640000000000004</v>
      </c>
      <c r="H29" s="119">
        <v>0.96799999999999997</v>
      </c>
      <c r="I29" s="119">
        <v>0.95960000000000001</v>
      </c>
      <c r="J29" s="119">
        <v>0.97299999999999998</v>
      </c>
      <c r="K29" s="119">
        <v>0.96179999999999999</v>
      </c>
    </row>
    <row r="30" spans="1:26" s="88" customFormat="1" ht="23.25" customHeight="1">
      <c r="A30" s="88" t="s">
        <v>500</v>
      </c>
      <c r="B30" s="11" t="s">
        <v>536</v>
      </c>
      <c r="C30" s="12" t="s">
        <v>537</v>
      </c>
      <c r="D30" s="119">
        <v>1.32E-2</v>
      </c>
      <c r="E30" s="119">
        <v>1.2500000000000001E-2</v>
      </c>
      <c r="F30" s="119">
        <v>8.9999999999999993E-3</v>
      </c>
      <c r="G30" s="119">
        <v>1.49E-2</v>
      </c>
      <c r="H30" s="119">
        <v>1.4200000000000001E-2</v>
      </c>
      <c r="I30" s="119">
        <v>2.07E-2</v>
      </c>
      <c r="J30" s="119">
        <v>1.4E-2</v>
      </c>
      <c r="K30" s="119">
        <v>1.67E-2</v>
      </c>
    </row>
    <row r="31" spans="1:26" s="88" customFormat="1" ht="23.25" customHeight="1">
      <c r="A31" s="88" t="s">
        <v>500</v>
      </c>
      <c r="B31" s="11" t="s">
        <v>538</v>
      </c>
      <c r="C31" s="12" t="s">
        <v>539</v>
      </c>
      <c r="D31" s="119">
        <v>0</v>
      </c>
      <c r="E31" s="119">
        <v>0</v>
      </c>
      <c r="F31" s="119">
        <v>0</v>
      </c>
      <c r="G31" s="119">
        <v>0</v>
      </c>
      <c r="H31" s="119">
        <v>0</v>
      </c>
      <c r="I31" s="119">
        <v>0</v>
      </c>
      <c r="J31" s="119">
        <v>0</v>
      </c>
      <c r="K31" s="122">
        <v>0</v>
      </c>
    </row>
    <row r="32" spans="1:26" s="88" customFormat="1" ht="23.25" customHeight="1">
      <c r="A32" s="88" t="s">
        <v>500</v>
      </c>
      <c r="B32" s="11" t="s">
        <v>540</v>
      </c>
      <c r="C32" s="12" t="s">
        <v>541</v>
      </c>
      <c r="D32" s="119">
        <v>1.2999999999999999E-3</v>
      </c>
      <c r="E32" s="119">
        <v>1.6000000000000001E-3</v>
      </c>
      <c r="F32" s="119">
        <v>1.1999999999999999E-3</v>
      </c>
      <c r="G32" s="119">
        <v>2.7000000000000001E-3</v>
      </c>
      <c r="H32" s="119">
        <v>1.8E-3</v>
      </c>
      <c r="I32" s="119">
        <v>4.1999999999999997E-3</v>
      </c>
      <c r="J32" s="119">
        <v>2.8999999999999998E-3</v>
      </c>
      <c r="K32" s="119">
        <v>5.5999999999999999E-3</v>
      </c>
    </row>
    <row r="33" spans="1:12" s="88" customFormat="1" ht="23.25" customHeight="1">
      <c r="A33" s="88" t="s">
        <v>500</v>
      </c>
      <c r="B33" s="11" t="s">
        <v>542</v>
      </c>
      <c r="C33" s="12" t="s">
        <v>543</v>
      </c>
      <c r="D33" s="119">
        <v>0</v>
      </c>
      <c r="E33" s="119">
        <v>0</v>
      </c>
      <c r="F33" s="119">
        <v>0</v>
      </c>
      <c r="G33" s="119">
        <v>0</v>
      </c>
      <c r="H33" s="119">
        <v>0</v>
      </c>
      <c r="I33" s="119">
        <v>0</v>
      </c>
      <c r="J33" s="119">
        <v>0</v>
      </c>
      <c r="K33" s="122">
        <v>0</v>
      </c>
    </row>
    <row r="34" spans="1:12" s="88" customFormat="1" ht="23.25" customHeight="1">
      <c r="A34" s="88" t="s">
        <v>500</v>
      </c>
      <c r="B34" s="11" t="s">
        <v>544</v>
      </c>
      <c r="C34" s="12" t="s">
        <v>545</v>
      </c>
      <c r="D34" s="119">
        <v>1E-3</v>
      </c>
      <c r="E34" s="119">
        <v>8.9999999999999998E-4</v>
      </c>
      <c r="F34" s="119">
        <v>1.1999999999999999E-3</v>
      </c>
      <c r="G34" s="119">
        <v>4.0000000000000002E-4</v>
      </c>
      <c r="H34" s="119">
        <v>5.9999999999999995E-4</v>
      </c>
      <c r="I34" s="119">
        <v>7.7000000000000002E-3</v>
      </c>
      <c r="J34" s="119">
        <v>8.9999999999999998E-4</v>
      </c>
      <c r="K34" s="119">
        <v>4.3E-3</v>
      </c>
    </row>
    <row r="35" spans="1:12" s="88" customFormat="1" ht="23.25" customHeight="1">
      <c r="A35" s="88" t="s">
        <v>500</v>
      </c>
      <c r="B35" s="11" t="s">
        <v>546</v>
      </c>
      <c r="C35" s="12" t="s">
        <v>547</v>
      </c>
      <c r="D35" s="119">
        <v>4.0000000000000002E-4</v>
      </c>
      <c r="E35" s="119">
        <v>2.9999999999999997E-4</v>
      </c>
      <c r="F35" s="119">
        <v>2.0000000000000001E-4</v>
      </c>
      <c r="G35" s="119">
        <v>2.0000000000000001E-4</v>
      </c>
      <c r="H35" s="119">
        <v>4.0000000000000002E-4</v>
      </c>
      <c r="I35" s="119">
        <v>2.3E-3</v>
      </c>
      <c r="J35" s="119">
        <v>8.0000000000000004E-4</v>
      </c>
      <c r="K35" s="119">
        <v>1.1999999999999999E-3</v>
      </c>
    </row>
    <row r="36" spans="1:12" s="88" customFormat="1" ht="41.25" customHeight="1" thickBot="1">
      <c r="A36" s="88" t="s">
        <v>500</v>
      </c>
      <c r="B36" s="13" t="s">
        <v>548</v>
      </c>
      <c r="C36" s="12" t="s">
        <v>549</v>
      </c>
      <c r="D36" s="119">
        <v>2.2200000000000001E-2</v>
      </c>
      <c r="E36" s="119">
        <v>1.83E-2</v>
      </c>
      <c r="F36" s="119">
        <v>1.7299999999999999E-2</v>
      </c>
      <c r="G36" s="119">
        <v>1.54E-2</v>
      </c>
      <c r="H36" s="119">
        <v>1.5100000000000001E-2</v>
      </c>
      <c r="I36" s="119">
        <v>5.4999999999999997E-3</v>
      </c>
      <c r="J36" s="119">
        <v>8.5000000000000006E-3</v>
      </c>
      <c r="K36" s="119">
        <v>1.03E-2</v>
      </c>
    </row>
    <row r="37" spans="1:12" s="37" customFormat="1" ht="24" customHeight="1" thickTop="1" thickBot="1">
      <c r="B37" s="651"/>
      <c r="C37" s="111" t="s">
        <v>336</v>
      </c>
      <c r="D37" s="650"/>
      <c r="E37" s="650"/>
      <c r="F37" s="650"/>
      <c r="G37" s="650"/>
      <c r="H37" s="650"/>
      <c r="I37" s="650"/>
      <c r="J37" s="112"/>
      <c r="K37" s="112"/>
      <c r="L37" s="116"/>
    </row>
    <row r="38" spans="1:12" s="104" customFormat="1" ht="31.5" customHeight="1" thickTop="1">
      <c r="A38" s="104" t="s">
        <v>500</v>
      </c>
      <c r="B38" s="9" t="s">
        <v>550</v>
      </c>
      <c r="C38" s="10" t="s">
        <v>551</v>
      </c>
      <c r="D38" s="117">
        <v>0.13239999999999999</v>
      </c>
      <c r="E38" s="117">
        <v>0.13650000000000001</v>
      </c>
      <c r="F38" s="117">
        <v>0.12330000000000001</v>
      </c>
      <c r="G38" s="117">
        <v>0.1162</v>
      </c>
      <c r="H38" s="117">
        <v>0.13020000000000001</v>
      </c>
      <c r="I38" s="117">
        <v>0.11550000000000001</v>
      </c>
      <c r="J38" s="117">
        <v>0.1166</v>
      </c>
      <c r="K38" s="117">
        <v>0.1186</v>
      </c>
    </row>
    <row r="39" spans="1:12" s="88" customFormat="1" ht="22.5" customHeight="1">
      <c r="A39" s="88" t="s">
        <v>500</v>
      </c>
      <c r="B39" s="11" t="s">
        <v>552</v>
      </c>
      <c r="C39" s="12" t="s">
        <v>553</v>
      </c>
      <c r="D39" s="119">
        <v>0.32779999999999998</v>
      </c>
      <c r="E39" s="119">
        <v>0.37240000000000001</v>
      </c>
      <c r="F39" s="119">
        <v>0.3614</v>
      </c>
      <c r="G39" s="119">
        <v>0.38290000000000002</v>
      </c>
      <c r="H39" s="119">
        <v>0.43680000000000002</v>
      </c>
      <c r="I39" s="119">
        <v>0.48259999999999997</v>
      </c>
      <c r="J39" s="119">
        <v>0.4965</v>
      </c>
      <c r="K39" s="119">
        <v>0.45300000000000001</v>
      </c>
    </row>
    <row r="40" spans="1:12" s="88" customFormat="1" ht="22.5" customHeight="1">
      <c r="A40" s="88" t="s">
        <v>500</v>
      </c>
      <c r="B40" s="11" t="s">
        <v>554</v>
      </c>
      <c r="C40" s="12" t="s">
        <v>555</v>
      </c>
      <c r="D40" s="119">
        <v>0.2288</v>
      </c>
      <c r="E40" s="119">
        <v>0.24890000000000001</v>
      </c>
      <c r="F40" s="119">
        <v>0.24709999999999999</v>
      </c>
      <c r="G40" s="119">
        <v>0.2646</v>
      </c>
      <c r="H40" s="119">
        <v>0.30840000000000001</v>
      </c>
      <c r="I40" s="119">
        <v>0.36180000000000001</v>
      </c>
      <c r="J40" s="119">
        <v>0.37019999999999997</v>
      </c>
      <c r="K40" s="119">
        <v>0.33560000000000001</v>
      </c>
    </row>
    <row r="41" spans="1:12" s="88" customFormat="1" ht="40.5" customHeight="1" thickBot="1">
      <c r="A41" s="88" t="s">
        <v>500</v>
      </c>
      <c r="B41" s="11" t="s">
        <v>556</v>
      </c>
      <c r="C41" s="12" t="s">
        <v>557</v>
      </c>
      <c r="D41" s="119">
        <v>0.18429999999999999</v>
      </c>
      <c r="E41" s="119">
        <v>0.2001</v>
      </c>
      <c r="F41" s="119">
        <v>0.19819999999999999</v>
      </c>
      <c r="G41" s="119">
        <v>0.2107</v>
      </c>
      <c r="H41" s="119">
        <v>0.24199999999999999</v>
      </c>
      <c r="I41" s="119">
        <v>0.2747</v>
      </c>
      <c r="J41" s="119">
        <v>0.28160000000000002</v>
      </c>
      <c r="K41" s="119">
        <v>0.25609999999999999</v>
      </c>
    </row>
    <row r="42" spans="1:12" s="37" customFormat="1" ht="24" customHeight="1" thickTop="1" thickBot="1">
      <c r="B42" s="651"/>
      <c r="C42" s="111" t="s">
        <v>341</v>
      </c>
      <c r="D42" s="650"/>
      <c r="E42" s="650"/>
      <c r="F42" s="650"/>
      <c r="G42" s="650"/>
      <c r="H42" s="650"/>
      <c r="I42" s="650"/>
      <c r="J42" s="112"/>
      <c r="K42" s="112"/>
      <c r="L42" s="116"/>
    </row>
    <row r="43" spans="1:12" s="104" customFormat="1" ht="31.5" customHeight="1" thickTop="1">
      <c r="A43" s="104" t="s">
        <v>500</v>
      </c>
      <c r="B43" s="9" t="s">
        <v>558</v>
      </c>
      <c r="C43" s="10" t="s">
        <v>559</v>
      </c>
      <c r="D43" s="117">
        <v>0.1948</v>
      </c>
      <c r="E43" s="117">
        <v>0.1963</v>
      </c>
      <c r="F43" s="117">
        <v>0.19819999999999999</v>
      </c>
      <c r="G43" s="117">
        <v>0.2036</v>
      </c>
      <c r="H43" s="117">
        <v>0.21510000000000001</v>
      </c>
      <c r="I43" s="117">
        <v>0.2409</v>
      </c>
      <c r="J43" s="117">
        <v>0.2394</v>
      </c>
      <c r="K43" s="117">
        <v>0.23680000000000001</v>
      </c>
    </row>
    <row r="44" spans="1:12" s="88" customFormat="1" ht="22.5" customHeight="1">
      <c r="A44" s="88" t="s">
        <v>500</v>
      </c>
      <c r="B44" s="11" t="s">
        <v>560</v>
      </c>
      <c r="C44" s="12" t="s">
        <v>561</v>
      </c>
      <c r="D44" s="119">
        <v>0.1946</v>
      </c>
      <c r="E44" s="119">
        <v>0.19600000000000001</v>
      </c>
      <c r="F44" s="119">
        <v>0.19769999999999999</v>
      </c>
      <c r="G44" s="119">
        <v>0.2029</v>
      </c>
      <c r="H44" s="119">
        <v>0.2147</v>
      </c>
      <c r="I44" s="119">
        <v>0.2404</v>
      </c>
      <c r="J44" s="119">
        <v>0.23899999999999999</v>
      </c>
      <c r="K44" s="119">
        <v>0.2366</v>
      </c>
    </row>
    <row r="45" spans="1:12" s="88" customFormat="1" ht="22.5" customHeight="1">
      <c r="A45" s="88" t="s">
        <v>500</v>
      </c>
      <c r="B45" s="11" t="s">
        <v>562</v>
      </c>
      <c r="C45" s="12" t="s">
        <v>563</v>
      </c>
      <c r="D45" s="119">
        <v>8.5800000000000001E-2</v>
      </c>
      <c r="E45" s="119">
        <v>7.6100000000000001E-2</v>
      </c>
      <c r="F45" s="119">
        <v>7.3400000000000007E-2</v>
      </c>
      <c r="G45" s="119">
        <v>7.1300000000000002E-2</v>
      </c>
      <c r="H45" s="119">
        <v>6.3799999999999996E-2</v>
      </c>
      <c r="I45" s="119">
        <v>7.1199999999999999E-2</v>
      </c>
      <c r="J45" s="119">
        <v>4.1099999999999998E-2</v>
      </c>
      <c r="K45" s="119">
        <v>7.7200000000000005E-2</v>
      </c>
    </row>
    <row r="46" spans="1:12" s="88" customFormat="1" ht="22.5" customHeight="1">
      <c r="A46" s="88" t="s">
        <v>500</v>
      </c>
      <c r="B46" s="11" t="s">
        <v>564</v>
      </c>
      <c r="C46" s="12" t="s">
        <v>565</v>
      </c>
      <c r="D46" s="119">
        <v>9.5999999999999992E-3</v>
      </c>
      <c r="E46" s="119">
        <v>8.8999999999999999E-3</v>
      </c>
      <c r="F46" s="119">
        <v>7.7000000000000002E-3</v>
      </c>
      <c r="G46" s="119">
        <v>6.8999999999999999E-3</v>
      </c>
      <c r="H46" s="119">
        <v>5.7999999999999996E-3</v>
      </c>
      <c r="I46" s="119">
        <v>8.0000000000000004E-4</v>
      </c>
      <c r="J46" s="119">
        <v>5.9999999999999995E-4</v>
      </c>
      <c r="K46" s="119">
        <v>6.9999999999999999E-4</v>
      </c>
    </row>
    <row r="47" spans="1:12" s="88" customFormat="1" ht="22.5" customHeight="1">
      <c r="A47" s="88" t="s">
        <v>500</v>
      </c>
      <c r="B47" s="11" t="s">
        <v>566</v>
      </c>
      <c r="C47" s="12" t="s">
        <v>567</v>
      </c>
      <c r="D47" s="119">
        <v>3.4299999999999997E-2</v>
      </c>
      <c r="E47" s="119">
        <v>3.5200000000000002E-2</v>
      </c>
      <c r="F47" s="119">
        <v>3.3000000000000002E-2</v>
      </c>
      <c r="G47" s="119">
        <v>3.4700000000000002E-2</v>
      </c>
      <c r="H47" s="119">
        <v>2.9700000000000001E-2</v>
      </c>
      <c r="I47" s="119">
        <v>5.3100000000000001E-2</v>
      </c>
      <c r="J47" s="119">
        <v>2.53E-2</v>
      </c>
      <c r="K47" s="119">
        <v>4.9799999999999997E-2</v>
      </c>
    </row>
    <row r="48" spans="1:12" s="88" customFormat="1" ht="40.5" customHeight="1" thickBot="1">
      <c r="A48" s="88" t="s">
        <v>500</v>
      </c>
      <c r="B48" s="11" t="s">
        <v>568</v>
      </c>
      <c r="C48" s="12" t="s">
        <v>569</v>
      </c>
      <c r="D48" s="119">
        <v>0.38740000000000002</v>
      </c>
      <c r="E48" s="119">
        <v>0.35920000000000002</v>
      </c>
      <c r="F48" s="119">
        <v>0.36930000000000002</v>
      </c>
      <c r="G48" s="119">
        <v>0.38469999999999999</v>
      </c>
      <c r="H48" s="119">
        <v>0.41470000000000001</v>
      </c>
      <c r="I48" s="119">
        <v>0.47649999999999998</v>
      </c>
      <c r="J48" s="119">
        <v>0.46800000000000003</v>
      </c>
      <c r="K48" s="119">
        <v>0.4728</v>
      </c>
    </row>
    <row r="49" spans="1:12" s="110" customFormat="1" ht="24" customHeight="1" thickTop="1" thickBot="1">
      <c r="B49" s="649"/>
      <c r="C49" s="111" t="s">
        <v>570</v>
      </c>
      <c r="D49" s="650"/>
      <c r="E49" s="650"/>
      <c r="F49" s="650"/>
      <c r="G49" s="650"/>
      <c r="H49" s="650"/>
      <c r="I49" s="650"/>
      <c r="J49" s="112"/>
      <c r="K49" s="112"/>
      <c r="L49" s="113"/>
    </row>
    <row r="50" spans="1:12" s="104" customFormat="1" ht="31.5" customHeight="1" thickTop="1">
      <c r="A50" s="104" t="s">
        <v>500</v>
      </c>
      <c r="B50" s="9" t="s">
        <v>571</v>
      </c>
      <c r="C50" s="10" t="s">
        <v>572</v>
      </c>
      <c r="D50" s="117">
        <v>0.90880000000000005</v>
      </c>
      <c r="E50" s="117">
        <v>0.91159999999999997</v>
      </c>
      <c r="F50" s="117">
        <v>0.92520000000000002</v>
      </c>
      <c r="G50" s="117">
        <v>0.93179999999999996</v>
      </c>
      <c r="H50" s="117">
        <v>0.92559999999999998</v>
      </c>
      <c r="I50" s="117">
        <v>0.92749999999999999</v>
      </c>
      <c r="J50" s="117">
        <v>0.93359999999999999</v>
      </c>
      <c r="K50" s="117">
        <v>0.92669999999999997</v>
      </c>
    </row>
    <row r="51" spans="1:12" s="88" customFormat="1" ht="22.5" customHeight="1">
      <c r="A51" s="88" t="s">
        <v>500</v>
      </c>
      <c r="B51" s="11" t="s">
        <v>573</v>
      </c>
      <c r="C51" s="12" t="s">
        <v>574</v>
      </c>
      <c r="D51" s="119">
        <v>0.94130000000000003</v>
      </c>
      <c r="E51" s="119">
        <v>0.93879999999999997</v>
      </c>
      <c r="F51" s="119">
        <v>0.94140000000000001</v>
      </c>
      <c r="G51" s="119">
        <v>0.9375</v>
      </c>
      <c r="H51" s="119">
        <v>0.9496</v>
      </c>
      <c r="I51" s="119">
        <v>0.94920000000000004</v>
      </c>
      <c r="J51" s="119">
        <v>0.94969999999999999</v>
      </c>
      <c r="K51" s="119">
        <v>0.95179999999999998</v>
      </c>
    </row>
    <row r="52" spans="1:12" s="88" customFormat="1" ht="22.5" customHeight="1">
      <c r="A52" s="88" t="s">
        <v>500</v>
      </c>
      <c r="B52" s="11" t="s">
        <v>575</v>
      </c>
      <c r="C52" s="12" t="s">
        <v>576</v>
      </c>
      <c r="D52" s="119">
        <v>0.19869999999999999</v>
      </c>
      <c r="E52" s="119">
        <v>0.2077</v>
      </c>
      <c r="F52" s="119">
        <v>0.22489999999999999</v>
      </c>
      <c r="G52" s="119">
        <v>0.24690000000000001</v>
      </c>
      <c r="H52" s="119">
        <v>0.24129999999999999</v>
      </c>
      <c r="I52" s="119">
        <v>0.28639999999999999</v>
      </c>
      <c r="J52" s="119">
        <v>0.29170000000000001</v>
      </c>
      <c r="K52" s="119">
        <v>0.27539999999999998</v>
      </c>
    </row>
    <row r="53" spans="1:12" s="88" customFormat="1" ht="22.5" customHeight="1">
      <c r="A53" s="88" t="s">
        <v>500</v>
      </c>
      <c r="B53" s="11" t="s">
        <v>577</v>
      </c>
      <c r="C53" s="12" t="s">
        <v>578</v>
      </c>
      <c r="D53" s="119">
        <v>0.46889999999999998</v>
      </c>
      <c r="E53" s="119">
        <v>0.45090000000000002</v>
      </c>
      <c r="F53" s="119">
        <v>0.37840000000000001</v>
      </c>
      <c r="G53" s="119">
        <v>0.33610000000000001</v>
      </c>
      <c r="H53" s="119">
        <v>0.34649999999999997</v>
      </c>
      <c r="I53" s="119">
        <v>0.30159999999999998</v>
      </c>
      <c r="J53" s="119">
        <v>0.27789999999999998</v>
      </c>
      <c r="K53" s="119">
        <v>0.30969999999999998</v>
      </c>
    </row>
    <row r="54" spans="1:12" s="936" customFormat="1" ht="15.75" thickBot="1">
      <c r="C54" s="123"/>
      <c r="D54" s="123"/>
      <c r="E54" s="123"/>
      <c r="F54" s="123"/>
      <c r="G54" s="123"/>
      <c r="H54" s="123"/>
      <c r="I54" s="123"/>
      <c r="J54" s="123"/>
      <c r="K54" s="123"/>
      <c r="L54" s="100"/>
    </row>
    <row r="55" spans="1:12" s="936" customFormat="1" ht="19.5" customHeight="1" thickTop="1">
      <c r="A55" s="124" t="s">
        <v>499</v>
      </c>
      <c r="B55" s="8" t="s">
        <v>499</v>
      </c>
      <c r="C55" s="89" t="s">
        <v>353</v>
      </c>
      <c r="D55" s="85"/>
      <c r="E55" s="125"/>
      <c r="F55" s="125"/>
      <c r="G55" s="125"/>
      <c r="H55" s="125"/>
      <c r="I55" s="125"/>
    </row>
    <row r="56" spans="1:12" s="936" customFormat="1" ht="33.75" customHeight="1">
      <c r="C56" s="1035" t="s">
        <v>354</v>
      </c>
      <c r="D56" s="1035"/>
      <c r="E56" s="1035"/>
      <c r="F56" s="1035"/>
      <c r="G56" s="1035"/>
      <c r="H56" s="1035"/>
      <c r="I56" s="1035"/>
      <c r="J56" s="1035"/>
      <c r="K56" s="1035"/>
    </row>
    <row r="57" spans="1:12" s="936" customFormat="1" ht="33.75" customHeight="1">
      <c r="C57" s="1035" t="s">
        <v>355</v>
      </c>
      <c r="D57" s="1035"/>
      <c r="E57" s="1035"/>
      <c r="F57" s="1035"/>
      <c r="G57" s="1035"/>
      <c r="H57" s="1035"/>
      <c r="I57" s="1035"/>
      <c r="J57" s="1035"/>
      <c r="K57" s="1035"/>
    </row>
    <row r="58" spans="1:12" s="936" customFormat="1">
      <c r="C58" s="50" t="s">
        <v>579</v>
      </c>
      <c r="D58" s="126"/>
      <c r="E58" s="125"/>
      <c r="F58" s="125"/>
      <c r="G58" s="125"/>
      <c r="H58" s="125"/>
      <c r="I58" s="125"/>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E10" sqref="E10"/>
    </sheetView>
  </sheetViews>
  <sheetFormatPr defaultRowHeight="12.75"/>
  <cols>
    <col min="1" max="2" width="9.140625" style="713" hidden="1" customWidth="1"/>
    <col min="3" max="3" width="121.7109375" style="713" customWidth="1"/>
    <col min="4" max="11" width="16.85546875" style="713" customWidth="1"/>
    <col min="12" max="12" width="3.85546875" style="713" bestFit="1" customWidth="1"/>
    <col min="13" max="256" width="9.140625" style="713"/>
    <col min="257" max="258" width="0" style="713" hidden="1" customWidth="1"/>
    <col min="259" max="259" width="124.140625" style="713" customWidth="1"/>
    <col min="260" max="267" width="16.85546875" style="713" customWidth="1"/>
    <col min="268" max="268" width="3.85546875" style="713" bestFit="1" customWidth="1"/>
    <col min="269" max="512" width="9.140625" style="713"/>
    <col min="513" max="514" width="0" style="713" hidden="1" customWidth="1"/>
    <col min="515" max="515" width="124.140625" style="713" customWidth="1"/>
    <col min="516" max="523" width="16.85546875" style="713" customWidth="1"/>
    <col min="524" max="524" width="3.85546875" style="713" bestFit="1" customWidth="1"/>
    <col min="525" max="768" width="9.140625" style="713"/>
    <col min="769" max="770" width="0" style="713" hidden="1" customWidth="1"/>
    <col min="771" max="771" width="124.140625" style="713" customWidth="1"/>
    <col min="772" max="779" width="16.85546875" style="713" customWidth="1"/>
    <col min="780" max="780" width="3.85546875" style="713" bestFit="1" customWidth="1"/>
    <col min="781" max="1024" width="9.140625" style="713"/>
    <col min="1025" max="1026" width="0" style="713" hidden="1" customWidth="1"/>
    <col min="1027" max="1027" width="124.140625" style="713" customWidth="1"/>
    <col min="1028" max="1035" width="16.85546875" style="713" customWidth="1"/>
    <col min="1036" max="1036" width="3.85546875" style="713" bestFit="1" customWidth="1"/>
    <col min="1037" max="1280" width="9.140625" style="713"/>
    <col min="1281" max="1282" width="0" style="713" hidden="1" customWidth="1"/>
    <col min="1283" max="1283" width="124.140625" style="713" customWidth="1"/>
    <col min="1284" max="1291" width="16.85546875" style="713" customWidth="1"/>
    <col min="1292" max="1292" width="3.85546875" style="713" bestFit="1" customWidth="1"/>
    <col min="1293" max="1536" width="9.140625" style="713"/>
    <col min="1537" max="1538" width="0" style="713" hidden="1" customWidth="1"/>
    <col min="1539" max="1539" width="124.140625" style="713" customWidth="1"/>
    <col min="1540" max="1547" width="16.85546875" style="713" customWidth="1"/>
    <col min="1548" max="1548" width="3.85546875" style="713" bestFit="1" customWidth="1"/>
    <col min="1549" max="1792" width="9.140625" style="713"/>
    <col min="1793" max="1794" width="0" style="713" hidden="1" customWidth="1"/>
    <col min="1795" max="1795" width="124.140625" style="713" customWidth="1"/>
    <col min="1796" max="1803" width="16.85546875" style="713" customWidth="1"/>
    <col min="1804" max="1804" width="3.85546875" style="713" bestFit="1" customWidth="1"/>
    <col min="1805" max="2048" width="9.140625" style="713"/>
    <col min="2049" max="2050" width="0" style="713" hidden="1" customWidth="1"/>
    <col min="2051" max="2051" width="124.140625" style="713" customWidth="1"/>
    <col min="2052" max="2059" width="16.85546875" style="713" customWidth="1"/>
    <col min="2060" max="2060" width="3.85546875" style="713" bestFit="1" customWidth="1"/>
    <col min="2061" max="2304" width="9.140625" style="713"/>
    <col min="2305" max="2306" width="0" style="713" hidden="1" customWidth="1"/>
    <col min="2307" max="2307" width="124.140625" style="713" customWidth="1"/>
    <col min="2308" max="2315" width="16.85546875" style="713" customWidth="1"/>
    <col min="2316" max="2316" width="3.85546875" style="713" bestFit="1" customWidth="1"/>
    <col min="2317" max="2560" width="9.140625" style="713"/>
    <col min="2561" max="2562" width="0" style="713" hidden="1" customWidth="1"/>
    <col min="2563" max="2563" width="124.140625" style="713" customWidth="1"/>
    <col min="2564" max="2571" width="16.85546875" style="713" customWidth="1"/>
    <col min="2572" max="2572" width="3.85546875" style="713" bestFit="1" customWidth="1"/>
    <col min="2573" max="2816" width="9.140625" style="713"/>
    <col min="2817" max="2818" width="0" style="713" hidden="1" customWidth="1"/>
    <col min="2819" max="2819" width="124.140625" style="713" customWidth="1"/>
    <col min="2820" max="2827" width="16.85546875" style="713" customWidth="1"/>
    <col min="2828" max="2828" width="3.85546875" style="713" bestFit="1" customWidth="1"/>
    <col min="2829" max="3072" width="9.140625" style="713"/>
    <col min="3073" max="3074" width="0" style="713" hidden="1" customWidth="1"/>
    <col min="3075" max="3075" width="124.140625" style="713" customWidth="1"/>
    <col min="3076" max="3083" width="16.85546875" style="713" customWidth="1"/>
    <col min="3084" max="3084" width="3.85546875" style="713" bestFit="1" customWidth="1"/>
    <col min="3085" max="3328" width="9.140625" style="713"/>
    <col min="3329" max="3330" width="0" style="713" hidden="1" customWidth="1"/>
    <col min="3331" max="3331" width="124.140625" style="713" customWidth="1"/>
    <col min="3332" max="3339" width="16.85546875" style="713" customWidth="1"/>
    <col min="3340" max="3340" width="3.85546875" style="713" bestFit="1" customWidth="1"/>
    <col min="3341" max="3584" width="9.140625" style="713"/>
    <col min="3585" max="3586" width="0" style="713" hidden="1" customWidth="1"/>
    <col min="3587" max="3587" width="124.140625" style="713" customWidth="1"/>
    <col min="3588" max="3595" width="16.85546875" style="713" customWidth="1"/>
    <col min="3596" max="3596" width="3.85546875" style="713" bestFit="1" customWidth="1"/>
    <col min="3597" max="3840" width="9.140625" style="713"/>
    <col min="3841" max="3842" width="0" style="713" hidden="1" customWidth="1"/>
    <col min="3843" max="3843" width="124.140625" style="713" customWidth="1"/>
    <col min="3844" max="3851" width="16.85546875" style="713" customWidth="1"/>
    <col min="3852" max="3852" width="3.85546875" style="713" bestFit="1" customWidth="1"/>
    <col min="3853" max="4096" width="9.140625" style="713"/>
    <col min="4097" max="4098" width="0" style="713" hidden="1" customWidth="1"/>
    <col min="4099" max="4099" width="124.140625" style="713" customWidth="1"/>
    <col min="4100" max="4107" width="16.85546875" style="713" customWidth="1"/>
    <col min="4108" max="4108" width="3.85546875" style="713" bestFit="1" customWidth="1"/>
    <col min="4109" max="4352" width="9.140625" style="713"/>
    <col min="4353" max="4354" width="0" style="713" hidden="1" customWidth="1"/>
    <col min="4355" max="4355" width="124.140625" style="713" customWidth="1"/>
    <col min="4356" max="4363" width="16.85546875" style="713" customWidth="1"/>
    <col min="4364" max="4364" width="3.85546875" style="713" bestFit="1" customWidth="1"/>
    <col min="4365" max="4608" width="9.140625" style="713"/>
    <col min="4609" max="4610" width="0" style="713" hidden="1" customWidth="1"/>
    <col min="4611" max="4611" width="124.140625" style="713" customWidth="1"/>
    <col min="4612" max="4619" width="16.85546875" style="713" customWidth="1"/>
    <col min="4620" max="4620" width="3.85546875" style="713" bestFit="1" customWidth="1"/>
    <col min="4621" max="4864" width="9.140625" style="713"/>
    <col min="4865" max="4866" width="0" style="713" hidden="1" customWidth="1"/>
    <col min="4867" max="4867" width="124.140625" style="713" customWidth="1"/>
    <col min="4868" max="4875" width="16.85546875" style="713" customWidth="1"/>
    <col min="4876" max="4876" width="3.85546875" style="713" bestFit="1" customWidth="1"/>
    <col min="4877" max="5120" width="9.140625" style="713"/>
    <col min="5121" max="5122" width="0" style="713" hidden="1" customWidth="1"/>
    <col min="5123" max="5123" width="124.140625" style="713" customWidth="1"/>
    <col min="5124" max="5131" width="16.85546875" style="713" customWidth="1"/>
    <col min="5132" max="5132" width="3.85546875" style="713" bestFit="1" customWidth="1"/>
    <col min="5133" max="5376" width="9.140625" style="713"/>
    <col min="5377" max="5378" width="0" style="713" hidden="1" customWidth="1"/>
    <col min="5379" max="5379" width="124.140625" style="713" customWidth="1"/>
    <col min="5380" max="5387" width="16.85546875" style="713" customWidth="1"/>
    <col min="5388" max="5388" width="3.85546875" style="713" bestFit="1" customWidth="1"/>
    <col min="5389" max="5632" width="9.140625" style="713"/>
    <col min="5633" max="5634" width="0" style="713" hidden="1" customWidth="1"/>
    <col min="5635" max="5635" width="124.140625" style="713" customWidth="1"/>
    <col min="5636" max="5643" width="16.85546875" style="713" customWidth="1"/>
    <col min="5644" max="5644" width="3.85546875" style="713" bestFit="1" customWidth="1"/>
    <col min="5645" max="5888" width="9.140625" style="713"/>
    <col min="5889" max="5890" width="0" style="713" hidden="1" customWidth="1"/>
    <col min="5891" max="5891" width="124.140625" style="713" customWidth="1"/>
    <col min="5892" max="5899" width="16.85546875" style="713" customWidth="1"/>
    <col min="5900" max="5900" width="3.85546875" style="713" bestFit="1" customWidth="1"/>
    <col min="5901" max="6144" width="9.140625" style="713"/>
    <col min="6145" max="6146" width="0" style="713" hidden="1" customWidth="1"/>
    <col min="6147" max="6147" width="124.140625" style="713" customWidth="1"/>
    <col min="6148" max="6155" width="16.85546875" style="713" customWidth="1"/>
    <col min="6156" max="6156" width="3.85546875" style="713" bestFit="1" customWidth="1"/>
    <col min="6157" max="6400" width="9.140625" style="713"/>
    <col min="6401" max="6402" width="0" style="713" hidden="1" customWidth="1"/>
    <col min="6403" max="6403" width="124.140625" style="713" customWidth="1"/>
    <col min="6404" max="6411" width="16.85546875" style="713" customWidth="1"/>
    <col min="6412" max="6412" width="3.85546875" style="713" bestFit="1" customWidth="1"/>
    <col min="6413" max="6656" width="9.140625" style="713"/>
    <col min="6657" max="6658" width="0" style="713" hidden="1" customWidth="1"/>
    <col min="6659" max="6659" width="124.140625" style="713" customWidth="1"/>
    <col min="6660" max="6667" width="16.85546875" style="713" customWidth="1"/>
    <col min="6668" max="6668" width="3.85546875" style="713" bestFit="1" customWidth="1"/>
    <col min="6669" max="6912" width="9.140625" style="713"/>
    <col min="6913" max="6914" width="0" style="713" hidden="1" customWidth="1"/>
    <col min="6915" max="6915" width="124.140625" style="713" customWidth="1"/>
    <col min="6916" max="6923" width="16.85546875" style="713" customWidth="1"/>
    <col min="6924" max="6924" width="3.85546875" style="713" bestFit="1" customWidth="1"/>
    <col min="6925" max="7168" width="9.140625" style="713"/>
    <col min="7169" max="7170" width="0" style="713" hidden="1" customWidth="1"/>
    <col min="7171" max="7171" width="124.140625" style="713" customWidth="1"/>
    <col min="7172" max="7179" width="16.85546875" style="713" customWidth="1"/>
    <col min="7180" max="7180" width="3.85546875" style="713" bestFit="1" customWidth="1"/>
    <col min="7181" max="7424" width="9.140625" style="713"/>
    <col min="7425" max="7426" width="0" style="713" hidden="1" customWidth="1"/>
    <col min="7427" max="7427" width="124.140625" style="713" customWidth="1"/>
    <col min="7428" max="7435" width="16.85546875" style="713" customWidth="1"/>
    <col min="7436" max="7436" width="3.85546875" style="713" bestFit="1" customWidth="1"/>
    <col min="7437" max="7680" width="9.140625" style="713"/>
    <col min="7681" max="7682" width="0" style="713" hidden="1" customWidth="1"/>
    <col min="7683" max="7683" width="124.140625" style="713" customWidth="1"/>
    <col min="7684" max="7691" width="16.85546875" style="713" customWidth="1"/>
    <col min="7692" max="7692" width="3.85546875" style="713" bestFit="1" customWidth="1"/>
    <col min="7693" max="7936" width="9.140625" style="713"/>
    <col min="7937" max="7938" width="0" style="713" hidden="1" customWidth="1"/>
    <col min="7939" max="7939" width="124.140625" style="713" customWidth="1"/>
    <col min="7940" max="7947" width="16.85546875" style="713" customWidth="1"/>
    <col min="7948" max="7948" width="3.85546875" style="713" bestFit="1" customWidth="1"/>
    <col min="7949" max="8192" width="9.140625" style="713"/>
    <col min="8193" max="8194" width="0" style="713" hidden="1" customWidth="1"/>
    <col min="8195" max="8195" width="124.140625" style="713" customWidth="1"/>
    <col min="8196" max="8203" width="16.85546875" style="713" customWidth="1"/>
    <col min="8204" max="8204" width="3.85546875" style="713" bestFit="1" customWidth="1"/>
    <col min="8205" max="8448" width="9.140625" style="713"/>
    <col min="8449" max="8450" width="0" style="713" hidden="1" customWidth="1"/>
    <col min="8451" max="8451" width="124.140625" style="713" customWidth="1"/>
    <col min="8452" max="8459" width="16.85546875" style="713" customWidth="1"/>
    <col min="8460" max="8460" width="3.85546875" style="713" bestFit="1" customWidth="1"/>
    <col min="8461" max="8704" width="9.140625" style="713"/>
    <col min="8705" max="8706" width="0" style="713" hidden="1" customWidth="1"/>
    <col min="8707" max="8707" width="124.140625" style="713" customWidth="1"/>
    <col min="8708" max="8715" width="16.85546875" style="713" customWidth="1"/>
    <col min="8716" max="8716" width="3.85546875" style="713" bestFit="1" customWidth="1"/>
    <col min="8717" max="8960" width="9.140625" style="713"/>
    <col min="8961" max="8962" width="0" style="713" hidden="1" customWidth="1"/>
    <col min="8963" max="8963" width="124.140625" style="713" customWidth="1"/>
    <col min="8964" max="8971" width="16.85546875" style="713" customWidth="1"/>
    <col min="8972" max="8972" width="3.85546875" style="713" bestFit="1" customWidth="1"/>
    <col min="8973" max="9216" width="9.140625" style="713"/>
    <col min="9217" max="9218" width="0" style="713" hidden="1" customWidth="1"/>
    <col min="9219" max="9219" width="124.140625" style="713" customWidth="1"/>
    <col min="9220" max="9227" width="16.85546875" style="713" customWidth="1"/>
    <col min="9228" max="9228" width="3.85546875" style="713" bestFit="1" customWidth="1"/>
    <col min="9229" max="9472" width="9.140625" style="713"/>
    <col min="9473" max="9474" width="0" style="713" hidden="1" customWidth="1"/>
    <col min="9475" max="9475" width="124.140625" style="713" customWidth="1"/>
    <col min="9476" max="9483" width="16.85546875" style="713" customWidth="1"/>
    <col min="9484" max="9484" width="3.85546875" style="713" bestFit="1" customWidth="1"/>
    <col min="9485" max="9728" width="9.140625" style="713"/>
    <col min="9729" max="9730" width="0" style="713" hidden="1" customWidth="1"/>
    <col min="9731" max="9731" width="124.140625" style="713" customWidth="1"/>
    <col min="9732" max="9739" width="16.85546875" style="713" customWidth="1"/>
    <col min="9740" max="9740" width="3.85546875" style="713" bestFit="1" customWidth="1"/>
    <col min="9741" max="9984" width="9.140625" style="713"/>
    <col min="9985" max="9986" width="0" style="713" hidden="1" customWidth="1"/>
    <col min="9987" max="9987" width="124.140625" style="713" customWidth="1"/>
    <col min="9988" max="9995" width="16.85546875" style="713" customWidth="1"/>
    <col min="9996" max="9996" width="3.85546875" style="713" bestFit="1" customWidth="1"/>
    <col min="9997" max="10240" width="9.140625" style="713"/>
    <col min="10241" max="10242" width="0" style="713" hidden="1" customWidth="1"/>
    <col min="10243" max="10243" width="124.140625" style="713" customWidth="1"/>
    <col min="10244" max="10251" width="16.85546875" style="713" customWidth="1"/>
    <col min="10252" max="10252" width="3.85546875" style="713" bestFit="1" customWidth="1"/>
    <col min="10253" max="10496" width="9.140625" style="713"/>
    <col min="10497" max="10498" width="0" style="713" hidden="1" customWidth="1"/>
    <col min="10499" max="10499" width="124.140625" style="713" customWidth="1"/>
    <col min="10500" max="10507" width="16.85546875" style="713" customWidth="1"/>
    <col min="10508" max="10508" width="3.85546875" style="713" bestFit="1" customWidth="1"/>
    <col min="10509" max="10752" width="9.140625" style="713"/>
    <col min="10753" max="10754" width="0" style="713" hidden="1" customWidth="1"/>
    <col min="10755" max="10755" width="124.140625" style="713" customWidth="1"/>
    <col min="10756" max="10763" width="16.85546875" style="713" customWidth="1"/>
    <col min="10764" max="10764" width="3.85546875" style="713" bestFit="1" customWidth="1"/>
    <col min="10765" max="11008" width="9.140625" style="713"/>
    <col min="11009" max="11010" width="0" style="713" hidden="1" customWidth="1"/>
    <col min="11011" max="11011" width="124.140625" style="713" customWidth="1"/>
    <col min="11012" max="11019" width="16.85546875" style="713" customWidth="1"/>
    <col min="11020" max="11020" width="3.85546875" style="713" bestFit="1" customWidth="1"/>
    <col min="11021" max="11264" width="9.140625" style="713"/>
    <col min="11265" max="11266" width="0" style="713" hidden="1" customWidth="1"/>
    <col min="11267" max="11267" width="124.140625" style="713" customWidth="1"/>
    <col min="11268" max="11275" width="16.85546875" style="713" customWidth="1"/>
    <col min="11276" max="11276" width="3.85546875" style="713" bestFit="1" customWidth="1"/>
    <col min="11277" max="11520" width="9.140625" style="713"/>
    <col min="11521" max="11522" width="0" style="713" hidden="1" customWidth="1"/>
    <col min="11523" max="11523" width="124.140625" style="713" customWidth="1"/>
    <col min="11524" max="11531" width="16.85546875" style="713" customWidth="1"/>
    <col min="11532" max="11532" width="3.85546875" style="713" bestFit="1" customWidth="1"/>
    <col min="11533" max="11776" width="9.140625" style="713"/>
    <col min="11777" max="11778" width="0" style="713" hidden="1" customWidth="1"/>
    <col min="11779" max="11779" width="124.140625" style="713" customWidth="1"/>
    <col min="11780" max="11787" width="16.85546875" style="713" customWidth="1"/>
    <col min="11788" max="11788" width="3.85546875" style="713" bestFit="1" customWidth="1"/>
    <col min="11789" max="12032" width="9.140625" style="713"/>
    <col min="12033" max="12034" width="0" style="713" hidden="1" customWidth="1"/>
    <col min="12035" max="12035" width="124.140625" style="713" customWidth="1"/>
    <col min="12036" max="12043" width="16.85546875" style="713" customWidth="1"/>
    <col min="12044" max="12044" width="3.85546875" style="713" bestFit="1" customWidth="1"/>
    <col min="12045" max="12288" width="9.140625" style="713"/>
    <col min="12289" max="12290" width="0" style="713" hidden="1" customWidth="1"/>
    <col min="12291" max="12291" width="124.140625" style="713" customWidth="1"/>
    <col min="12292" max="12299" width="16.85546875" style="713" customWidth="1"/>
    <col min="12300" max="12300" width="3.85546875" style="713" bestFit="1" customWidth="1"/>
    <col min="12301" max="12544" width="9.140625" style="713"/>
    <col min="12545" max="12546" width="0" style="713" hidden="1" customWidth="1"/>
    <col min="12547" max="12547" width="124.140625" style="713" customWidth="1"/>
    <col min="12548" max="12555" width="16.85546875" style="713" customWidth="1"/>
    <col min="12556" max="12556" width="3.85546875" style="713" bestFit="1" customWidth="1"/>
    <col min="12557" max="12800" width="9.140625" style="713"/>
    <col min="12801" max="12802" width="0" style="713" hidden="1" customWidth="1"/>
    <col min="12803" max="12803" width="124.140625" style="713" customWidth="1"/>
    <col min="12804" max="12811" width="16.85546875" style="713" customWidth="1"/>
    <col min="12812" max="12812" width="3.85546875" style="713" bestFit="1" customWidth="1"/>
    <col min="12813" max="13056" width="9.140625" style="713"/>
    <col min="13057" max="13058" width="0" style="713" hidden="1" customWidth="1"/>
    <col min="13059" max="13059" width="124.140625" style="713" customWidth="1"/>
    <col min="13060" max="13067" width="16.85546875" style="713" customWidth="1"/>
    <col min="13068" max="13068" width="3.85546875" style="713" bestFit="1" customWidth="1"/>
    <col min="13069" max="13312" width="9.140625" style="713"/>
    <col min="13313" max="13314" width="0" style="713" hidden="1" customWidth="1"/>
    <col min="13315" max="13315" width="124.140625" style="713" customWidth="1"/>
    <col min="13316" max="13323" width="16.85546875" style="713" customWidth="1"/>
    <col min="13324" max="13324" width="3.85546875" style="713" bestFit="1" customWidth="1"/>
    <col min="13325" max="13568" width="9.140625" style="713"/>
    <col min="13569" max="13570" width="0" style="713" hidden="1" customWidth="1"/>
    <col min="13571" max="13571" width="124.140625" style="713" customWidth="1"/>
    <col min="13572" max="13579" width="16.85546875" style="713" customWidth="1"/>
    <col min="13580" max="13580" width="3.85546875" style="713" bestFit="1" customWidth="1"/>
    <col min="13581" max="13824" width="9.140625" style="713"/>
    <col min="13825" max="13826" width="0" style="713" hidden="1" customWidth="1"/>
    <col min="13827" max="13827" width="124.140625" style="713" customWidth="1"/>
    <col min="13828" max="13835" width="16.85546875" style="713" customWidth="1"/>
    <col min="13836" max="13836" width="3.85546875" style="713" bestFit="1" customWidth="1"/>
    <col min="13837" max="14080" width="9.140625" style="713"/>
    <col min="14081" max="14082" width="0" style="713" hidden="1" customWidth="1"/>
    <col min="14083" max="14083" width="124.140625" style="713" customWidth="1"/>
    <col min="14084" max="14091" width="16.85546875" style="713" customWidth="1"/>
    <col min="14092" max="14092" width="3.85546875" style="713" bestFit="1" customWidth="1"/>
    <col min="14093" max="14336" width="9.140625" style="713"/>
    <col min="14337" max="14338" width="0" style="713" hidden="1" customWidth="1"/>
    <col min="14339" max="14339" width="124.140625" style="713" customWidth="1"/>
    <col min="14340" max="14347" width="16.85546875" style="713" customWidth="1"/>
    <col min="14348" max="14348" width="3.85546875" style="713" bestFit="1" customWidth="1"/>
    <col min="14349" max="14592" width="9.140625" style="713"/>
    <col min="14593" max="14594" width="0" style="713" hidden="1" customWidth="1"/>
    <col min="14595" max="14595" width="124.140625" style="713" customWidth="1"/>
    <col min="14596" max="14603" width="16.85546875" style="713" customWidth="1"/>
    <col min="14604" max="14604" width="3.85546875" style="713" bestFit="1" customWidth="1"/>
    <col min="14605" max="14848" width="9.140625" style="713"/>
    <col min="14849" max="14850" width="0" style="713" hidden="1" customWidth="1"/>
    <col min="14851" max="14851" width="124.140625" style="713" customWidth="1"/>
    <col min="14852" max="14859" width="16.85546875" style="713" customWidth="1"/>
    <col min="14860" max="14860" width="3.85546875" style="713" bestFit="1" customWidth="1"/>
    <col min="14861" max="15104" width="9.140625" style="713"/>
    <col min="15105" max="15106" width="0" style="713" hidden="1" customWidth="1"/>
    <col min="15107" max="15107" width="124.140625" style="713" customWidth="1"/>
    <col min="15108" max="15115" width="16.85546875" style="713" customWidth="1"/>
    <col min="15116" max="15116" width="3.85546875" style="713" bestFit="1" customWidth="1"/>
    <col min="15117" max="15360" width="9.140625" style="713"/>
    <col min="15361" max="15362" width="0" style="713" hidden="1" customWidth="1"/>
    <col min="15363" max="15363" width="124.140625" style="713" customWidth="1"/>
    <col min="15364" max="15371" width="16.85546875" style="713" customWidth="1"/>
    <col min="15372" max="15372" width="3.85546875" style="713" bestFit="1" customWidth="1"/>
    <col min="15373" max="15616" width="9.140625" style="713"/>
    <col min="15617" max="15618" width="0" style="713" hidden="1" customWidth="1"/>
    <col min="15619" max="15619" width="124.140625" style="713" customWidth="1"/>
    <col min="15620" max="15627" width="16.85546875" style="713" customWidth="1"/>
    <col min="15628" max="15628" width="3.85546875" style="713" bestFit="1" customWidth="1"/>
    <col min="15629" max="15872" width="9.140625" style="713"/>
    <col min="15873" max="15874" width="0" style="713" hidden="1" customWidth="1"/>
    <col min="15875" max="15875" width="124.140625" style="713" customWidth="1"/>
    <col min="15876" max="15883" width="16.85546875" style="713" customWidth="1"/>
    <col min="15884" max="15884" width="3.85546875" style="713" bestFit="1" customWidth="1"/>
    <col min="15885" max="16128" width="9.140625" style="713"/>
    <col min="16129" max="16130" width="0" style="713" hidden="1" customWidth="1"/>
    <col min="16131" max="16131" width="124.140625" style="713" customWidth="1"/>
    <col min="16132" max="16139" width="16.85546875" style="713" customWidth="1"/>
    <col min="16140" max="16140" width="3.85546875" style="713" bestFit="1" customWidth="1"/>
    <col min="16141" max="16384" width="9.140625" style="713"/>
  </cols>
  <sheetData>
    <row r="1" spans="1:12" ht="60" customHeight="1">
      <c r="A1" s="822"/>
      <c r="B1" s="822"/>
      <c r="C1" s="819"/>
      <c r="D1" s="819"/>
      <c r="E1" s="819"/>
      <c r="F1" s="819"/>
      <c r="G1" s="819"/>
      <c r="H1" s="819"/>
      <c r="I1" s="819"/>
      <c r="J1" s="819"/>
      <c r="K1" s="819"/>
    </row>
    <row r="2" spans="1:12" ht="33" customHeight="1">
      <c r="A2" s="1034" t="s">
        <v>1311</v>
      </c>
      <c r="B2" s="1034"/>
      <c r="C2" s="1034"/>
      <c r="D2" s="1034"/>
      <c r="E2" s="1034"/>
      <c r="F2" s="1034"/>
      <c r="G2" s="1034"/>
      <c r="H2" s="1034"/>
      <c r="I2" s="1034"/>
      <c r="J2" s="1034"/>
      <c r="K2" s="1034"/>
    </row>
    <row r="3" spans="1:12" ht="33" customHeight="1">
      <c r="A3" s="822"/>
      <c r="B3" s="822"/>
      <c r="C3" s="1034" t="s">
        <v>498</v>
      </c>
      <c r="D3" s="1034"/>
      <c r="E3" s="1034"/>
      <c r="F3" s="1034"/>
      <c r="G3" s="1034"/>
      <c r="H3" s="1034"/>
      <c r="I3" s="1034"/>
      <c r="J3" s="1034"/>
      <c r="K3" s="1034"/>
    </row>
    <row r="4" spans="1:12" s="135" customFormat="1" ht="29.25" customHeight="1" thickBot="1">
      <c r="A4" s="1033"/>
      <c r="B4" s="1034"/>
      <c r="C4" s="1034"/>
      <c r="D4" s="1034"/>
      <c r="E4" s="1034"/>
      <c r="F4" s="1034"/>
      <c r="G4" s="1034"/>
      <c r="H4" s="1034"/>
      <c r="I4" s="1034"/>
      <c r="J4" s="1034"/>
      <c r="K4" s="1034"/>
    </row>
    <row r="5" spans="1:12" s="369" customFormat="1" ht="33.75" customHeight="1" thickTop="1" thickBot="1">
      <c r="A5" s="127"/>
      <c r="B5" s="127"/>
      <c r="C5" s="870"/>
      <c r="D5" s="1009" t="s">
        <v>841</v>
      </c>
      <c r="E5" s="1009"/>
      <c r="F5" s="1009"/>
      <c r="G5" s="1009"/>
      <c r="H5" s="1009" t="s">
        <v>1322</v>
      </c>
      <c r="I5" s="1009"/>
      <c r="J5" s="1009"/>
      <c r="K5" s="1009"/>
    </row>
    <row r="6" spans="1:12" ht="29.25" customHeight="1" thickTop="1" thickBot="1">
      <c r="B6" s="652"/>
      <c r="C6" s="128"/>
      <c r="D6" s="807" t="s">
        <v>424</v>
      </c>
      <c r="E6" s="807" t="s">
        <v>425</v>
      </c>
      <c r="F6" s="807" t="s">
        <v>426</v>
      </c>
      <c r="G6" s="807" t="s">
        <v>1222</v>
      </c>
      <c r="H6" s="807" t="s">
        <v>1339</v>
      </c>
      <c r="I6" s="807" t="s">
        <v>1514</v>
      </c>
      <c r="J6" s="808" t="s">
        <v>1411</v>
      </c>
      <c r="K6" s="808" t="s">
        <v>1515</v>
      </c>
      <c r="L6" s="129" t="s">
        <v>499</v>
      </c>
    </row>
    <row r="7" spans="1:12" ht="14.25" customHeight="1" thickTop="1" thickBot="1">
      <c r="C7" s="130"/>
      <c r="D7" s="130"/>
      <c r="E7" s="130"/>
      <c r="F7" s="130"/>
      <c r="G7" s="130"/>
      <c r="H7" s="130"/>
      <c r="I7" s="130"/>
      <c r="J7" s="130"/>
      <c r="K7" s="130"/>
    </row>
    <row r="8" spans="1:12" s="131" customFormat="1" ht="24" customHeight="1" thickTop="1" thickBot="1">
      <c r="B8" s="653"/>
      <c r="C8" s="132" t="s">
        <v>356</v>
      </c>
      <c r="D8" s="654"/>
      <c r="E8" s="654"/>
      <c r="F8" s="654"/>
      <c r="G8" s="654"/>
      <c r="H8" s="654"/>
      <c r="I8" s="654"/>
      <c r="J8" s="105"/>
      <c r="K8" s="105"/>
      <c r="L8" s="133"/>
    </row>
    <row r="9" spans="1:12" s="131" customFormat="1" ht="27" customHeight="1" thickTop="1">
      <c r="A9" s="131" t="s">
        <v>500</v>
      </c>
      <c r="B9" s="9" t="s">
        <v>580</v>
      </c>
      <c r="C9" s="14" t="s">
        <v>581</v>
      </c>
      <c r="D9" s="134">
        <v>4.5400000000000003E-2</v>
      </c>
      <c r="E9" s="134">
        <v>4.3400000000000001E-2</v>
      </c>
      <c r="F9" s="134">
        <v>4.5600000000000002E-2</v>
      </c>
      <c r="G9" s="134">
        <v>4.9500000000000002E-2</v>
      </c>
      <c r="H9" s="134">
        <v>4.5100000000000001E-2</v>
      </c>
      <c r="I9" s="134">
        <v>3.8800000000000001E-2</v>
      </c>
      <c r="J9" s="134">
        <v>3.8800000000000001E-2</v>
      </c>
      <c r="K9" s="134">
        <v>4.2500000000000003E-2</v>
      </c>
    </row>
    <row r="10" spans="1:12" s="135" customFormat="1" ht="23.25" customHeight="1">
      <c r="A10" s="135" t="s">
        <v>500</v>
      </c>
      <c r="B10" s="11" t="s">
        <v>582</v>
      </c>
      <c r="C10" s="15" t="s">
        <v>583</v>
      </c>
      <c r="D10" s="136">
        <v>5.5199999999999999E-2</v>
      </c>
      <c r="E10" s="136">
        <v>5.4300000000000001E-2</v>
      </c>
      <c r="F10" s="136">
        <v>5.6500000000000002E-2</v>
      </c>
      <c r="G10" s="136">
        <v>5.5800000000000002E-2</v>
      </c>
      <c r="H10" s="136">
        <v>5.2400000000000002E-2</v>
      </c>
      <c r="I10" s="136">
        <v>4.24E-2</v>
      </c>
      <c r="J10" s="136">
        <v>4.19E-2</v>
      </c>
      <c r="K10" s="136">
        <v>4.3799999999999999E-2</v>
      </c>
    </row>
    <row r="11" spans="1:12" s="135" customFormat="1" ht="23.25" customHeight="1">
      <c r="A11" s="135" t="s">
        <v>500</v>
      </c>
      <c r="B11" s="11" t="s">
        <v>584</v>
      </c>
      <c r="C11" s="15" t="s">
        <v>585</v>
      </c>
      <c r="D11" s="136">
        <v>5.3600000000000002E-2</v>
      </c>
      <c r="E11" s="136">
        <v>5.16E-2</v>
      </c>
      <c r="F11" s="136">
        <v>5.0099999999999999E-2</v>
      </c>
      <c r="G11" s="136">
        <v>5.0999999999999997E-2</v>
      </c>
      <c r="H11" s="136">
        <v>5.0500000000000003E-2</v>
      </c>
      <c r="I11" s="136">
        <v>3.9300000000000002E-2</v>
      </c>
      <c r="J11" s="136">
        <v>4.0099999999999997E-2</v>
      </c>
      <c r="K11" s="136">
        <v>3.9800000000000002E-2</v>
      </c>
    </row>
    <row r="12" spans="1:12" s="135" customFormat="1" ht="23.25" customHeight="1">
      <c r="A12" s="135" t="s">
        <v>500</v>
      </c>
      <c r="B12" s="11" t="s">
        <v>586</v>
      </c>
      <c r="C12" s="15" t="s">
        <v>587</v>
      </c>
      <c r="D12" s="136">
        <v>1.55E-2</v>
      </c>
      <c r="E12" s="136">
        <v>1.18E-2</v>
      </c>
      <c r="F12" s="136">
        <v>9.2999999999999992E-3</v>
      </c>
      <c r="G12" s="136">
        <v>9.9000000000000008E-3</v>
      </c>
      <c r="H12" s="136">
        <v>9.4000000000000004E-3</v>
      </c>
      <c r="I12" s="136">
        <v>7.6E-3</v>
      </c>
      <c r="J12" s="136">
        <v>7.7000000000000002E-3</v>
      </c>
      <c r="K12" s="136">
        <v>5.7000000000000002E-3</v>
      </c>
    </row>
    <row r="13" spans="1:12" s="135" customFormat="1" ht="23.25" customHeight="1">
      <c r="A13" s="135" t="s">
        <v>500</v>
      </c>
      <c r="B13" s="11" t="s">
        <v>588</v>
      </c>
      <c r="C13" s="15" t="s">
        <v>589</v>
      </c>
      <c r="D13" s="136">
        <v>1.4999999999999999E-2</v>
      </c>
      <c r="E13" s="136">
        <v>1.18E-2</v>
      </c>
      <c r="F13" s="136">
        <v>9.4000000000000004E-3</v>
      </c>
      <c r="G13" s="136">
        <v>1.0200000000000001E-2</v>
      </c>
      <c r="H13" s="136">
        <v>9.7999999999999997E-3</v>
      </c>
      <c r="I13" s="136">
        <v>8.6E-3</v>
      </c>
      <c r="J13" s="136">
        <v>8.3000000000000001E-3</v>
      </c>
      <c r="K13" s="136">
        <v>6.7000000000000002E-3</v>
      </c>
    </row>
    <row r="14" spans="1:12" s="135" customFormat="1" ht="23.25" customHeight="1">
      <c r="A14" s="135" t="s">
        <v>500</v>
      </c>
      <c r="B14" s="11" t="s">
        <v>590</v>
      </c>
      <c r="C14" s="15" t="s">
        <v>591</v>
      </c>
      <c r="D14" s="136">
        <v>1.4500000000000001E-2</v>
      </c>
      <c r="E14" s="136">
        <v>1.11E-2</v>
      </c>
      <c r="F14" s="136">
        <v>8.8000000000000005E-3</v>
      </c>
      <c r="G14" s="136">
        <v>9.7999999999999997E-3</v>
      </c>
      <c r="H14" s="136">
        <v>9.4999999999999998E-3</v>
      </c>
      <c r="I14" s="136">
        <v>8.5000000000000006E-3</v>
      </c>
      <c r="J14" s="136">
        <v>7.9000000000000008E-3</v>
      </c>
      <c r="K14" s="136">
        <v>6.7000000000000002E-3</v>
      </c>
    </row>
    <row r="15" spans="1:12" s="135" customFormat="1" ht="44.25" customHeight="1" thickBot="1">
      <c r="A15" s="135" t="s">
        <v>500</v>
      </c>
      <c r="B15" s="11" t="s">
        <v>592</v>
      </c>
      <c r="C15" s="15" t="s">
        <v>593</v>
      </c>
      <c r="D15" s="136">
        <v>7.7200000000000005E-2</v>
      </c>
      <c r="E15" s="136">
        <v>5.6800000000000003E-2</v>
      </c>
      <c r="F15" s="136">
        <v>4.4900000000000002E-2</v>
      </c>
      <c r="G15" s="136">
        <v>4.8899999999999999E-2</v>
      </c>
      <c r="H15" s="136">
        <v>4.5499999999999999E-2</v>
      </c>
      <c r="I15" s="136">
        <v>3.7600000000000001E-2</v>
      </c>
      <c r="J15" s="136">
        <v>3.5200000000000002E-2</v>
      </c>
      <c r="K15" s="136">
        <v>2.8299999999999999E-2</v>
      </c>
    </row>
    <row r="16" spans="1:12" s="137" customFormat="1" ht="24" customHeight="1" thickTop="1" thickBot="1">
      <c r="B16" s="655"/>
      <c r="C16" s="132" t="s">
        <v>364</v>
      </c>
      <c r="D16" s="654"/>
      <c r="E16" s="654"/>
      <c r="F16" s="654"/>
      <c r="G16" s="654"/>
      <c r="H16" s="654"/>
      <c r="I16" s="654"/>
      <c r="J16" s="105"/>
      <c r="K16" s="105"/>
      <c r="L16" s="138"/>
    </row>
    <row r="17" spans="1:12" s="131" customFormat="1" ht="26.25" customHeight="1" thickTop="1">
      <c r="A17" s="131" t="s">
        <v>500</v>
      </c>
      <c r="B17" s="9" t="s">
        <v>594</v>
      </c>
      <c r="C17" s="14" t="s">
        <v>595</v>
      </c>
      <c r="D17" s="134">
        <v>5.2699999999999997E-2</v>
      </c>
      <c r="E17" s="134">
        <v>5.3600000000000002E-2</v>
      </c>
      <c r="F17" s="134">
        <v>5.7799999999999997E-2</v>
      </c>
      <c r="G17" s="134">
        <v>6.3600000000000004E-2</v>
      </c>
      <c r="H17" s="134">
        <v>6.2199999999999998E-2</v>
      </c>
      <c r="I17" s="134">
        <v>5.4899999999999997E-2</v>
      </c>
      <c r="J17" s="134">
        <v>5.5E-2</v>
      </c>
      <c r="K17" s="134">
        <v>6.2300000000000001E-2</v>
      </c>
    </row>
    <row r="18" spans="1:12" s="135" customFormat="1" ht="24" customHeight="1">
      <c r="A18" s="135" t="s">
        <v>500</v>
      </c>
      <c r="B18" s="11" t="s">
        <v>596</v>
      </c>
      <c r="C18" s="15" t="s">
        <v>597</v>
      </c>
      <c r="D18" s="136">
        <v>-7.3000000000000001E-3</v>
      </c>
      <c r="E18" s="136">
        <v>-1.0200000000000001E-2</v>
      </c>
      <c r="F18" s="136">
        <v>-1.2200000000000001E-2</v>
      </c>
      <c r="G18" s="136">
        <v>-1.4200000000000001E-2</v>
      </c>
      <c r="H18" s="136">
        <v>-1.7100000000000001E-2</v>
      </c>
      <c r="I18" s="136">
        <v>-1.61E-2</v>
      </c>
      <c r="J18" s="136">
        <v>-1.6199999999999999E-2</v>
      </c>
      <c r="K18" s="136">
        <v>-1.9800000000000002E-2</v>
      </c>
    </row>
    <row r="19" spans="1:12" s="135" customFormat="1" ht="24" customHeight="1">
      <c r="A19" s="135" t="s">
        <v>500</v>
      </c>
      <c r="B19" s="11" t="s">
        <v>598</v>
      </c>
      <c r="C19" s="15" t="s">
        <v>599</v>
      </c>
      <c r="D19" s="136">
        <v>9.5999999999999992E-3</v>
      </c>
      <c r="E19" s="136">
        <v>1.35E-2</v>
      </c>
      <c r="F19" s="136">
        <v>1.61E-2</v>
      </c>
      <c r="G19" s="136">
        <v>1.8800000000000001E-2</v>
      </c>
      <c r="H19" s="136">
        <v>2.29E-2</v>
      </c>
      <c r="I19" s="136">
        <v>2.1899999999999999E-2</v>
      </c>
      <c r="J19" s="136">
        <v>2.1999999999999999E-2</v>
      </c>
      <c r="K19" s="136">
        <v>2.7199999999999998E-2</v>
      </c>
    </row>
    <row r="20" spans="1:12" s="135" customFormat="1" ht="24" customHeight="1">
      <c r="A20" s="135" t="s">
        <v>500</v>
      </c>
      <c r="B20" s="11" t="s">
        <v>600</v>
      </c>
      <c r="C20" s="15" t="s">
        <v>601</v>
      </c>
      <c r="D20" s="136">
        <v>-8.0000000000000004E-4</v>
      </c>
      <c r="E20" s="136">
        <v>1E-4</v>
      </c>
      <c r="F20" s="136">
        <v>2.0000000000000001E-4</v>
      </c>
      <c r="G20" s="136">
        <v>5.0000000000000001E-4</v>
      </c>
      <c r="H20" s="136">
        <v>2.9999999999999997E-4</v>
      </c>
      <c r="I20" s="136">
        <v>2.0000000000000001E-4</v>
      </c>
      <c r="J20" s="136">
        <v>2.0000000000000001E-4</v>
      </c>
      <c r="K20" s="136">
        <v>2.0000000000000001E-4</v>
      </c>
    </row>
    <row r="21" spans="1:12" s="135" customFormat="1" ht="24" customHeight="1">
      <c r="A21" s="135" t="s">
        <v>500</v>
      </c>
      <c r="B21" s="11" t="s">
        <v>602</v>
      </c>
      <c r="C21" s="15" t="s">
        <v>603</v>
      </c>
      <c r="D21" s="136">
        <v>-1.6000000000000001E-3</v>
      </c>
      <c r="E21" s="136">
        <v>-2.7000000000000001E-3</v>
      </c>
      <c r="F21" s="136">
        <v>-6.4000000000000003E-3</v>
      </c>
      <c r="G21" s="136">
        <v>-4.7000000000000002E-3</v>
      </c>
      <c r="H21" s="136">
        <v>-1.9E-3</v>
      </c>
      <c r="I21" s="136">
        <v>-3.2000000000000002E-3</v>
      </c>
      <c r="J21" s="136">
        <v>-1.8E-3</v>
      </c>
      <c r="K21" s="136">
        <v>-4.0000000000000001E-3</v>
      </c>
    </row>
    <row r="22" spans="1:12" s="135" customFormat="1" ht="24" customHeight="1">
      <c r="A22" s="135" t="s">
        <v>500</v>
      </c>
      <c r="B22" s="11" t="s">
        <v>604</v>
      </c>
      <c r="C22" s="15" t="s">
        <v>605</v>
      </c>
      <c r="D22" s="136">
        <v>9.7999999999999997E-3</v>
      </c>
      <c r="E22" s="136">
        <v>1.0999999999999999E-2</v>
      </c>
      <c r="F22" s="136">
        <v>1.0800000000000001E-2</v>
      </c>
      <c r="G22" s="136">
        <v>6.3E-3</v>
      </c>
      <c r="H22" s="136">
        <v>7.3000000000000001E-3</v>
      </c>
      <c r="I22" s="136">
        <v>3.5999999999999999E-3</v>
      </c>
      <c r="J22" s="136">
        <v>3.0999999999999999E-3</v>
      </c>
      <c r="K22" s="136">
        <v>1.2999999999999999E-3</v>
      </c>
    </row>
    <row r="23" spans="1:12" s="135" customFormat="1" ht="24" customHeight="1">
      <c r="A23" s="135" t="s">
        <v>500</v>
      </c>
      <c r="B23" s="11" t="s">
        <v>606</v>
      </c>
      <c r="C23" s="15" t="s">
        <v>607</v>
      </c>
      <c r="D23" s="136">
        <v>-3.8100000000000002E-2</v>
      </c>
      <c r="E23" s="136">
        <v>-3.9899999999999998E-2</v>
      </c>
      <c r="F23" s="136">
        <v>-4.0800000000000003E-2</v>
      </c>
      <c r="G23" s="136">
        <v>-4.1099999999999998E-2</v>
      </c>
      <c r="H23" s="136">
        <v>-4.1000000000000002E-2</v>
      </c>
      <c r="I23" s="136">
        <v>-3.1699999999999999E-2</v>
      </c>
      <c r="J23" s="136">
        <v>-3.2500000000000001E-2</v>
      </c>
      <c r="K23" s="136">
        <v>-3.4099999999999998E-2</v>
      </c>
    </row>
    <row r="24" spans="1:12" s="135" customFormat="1" ht="24" customHeight="1">
      <c r="A24" s="135" t="s">
        <v>500</v>
      </c>
      <c r="B24" s="11" t="s">
        <v>608</v>
      </c>
      <c r="C24" s="15" t="s">
        <v>609</v>
      </c>
      <c r="D24" s="136">
        <v>2.9999999999999997E-4</v>
      </c>
      <c r="E24" s="136">
        <v>-1E-4</v>
      </c>
      <c r="F24" s="136">
        <v>-1E-4</v>
      </c>
      <c r="G24" s="136">
        <v>-2.0000000000000001E-4</v>
      </c>
      <c r="H24" s="136">
        <v>1E-4</v>
      </c>
      <c r="I24" s="136">
        <v>8.0000000000000004E-4</v>
      </c>
      <c r="J24" s="136">
        <v>4.0000000000000002E-4</v>
      </c>
      <c r="K24" s="136">
        <v>6.9999999999999999E-4</v>
      </c>
    </row>
    <row r="25" spans="1:12" s="135" customFormat="1" ht="43.5" customHeight="1" thickBot="1">
      <c r="A25" s="135" t="s">
        <v>500</v>
      </c>
      <c r="B25" s="11" t="s">
        <v>610</v>
      </c>
      <c r="C25" s="15" t="s">
        <v>611</v>
      </c>
      <c r="D25" s="136">
        <v>0.14680000000000001</v>
      </c>
      <c r="E25" s="136">
        <v>0.15379999999999999</v>
      </c>
      <c r="F25" s="136">
        <v>0.13750000000000001</v>
      </c>
      <c r="G25" s="136">
        <v>0.1452</v>
      </c>
      <c r="H25" s="136">
        <v>0.14360000000000001</v>
      </c>
      <c r="I25" s="136">
        <v>9.98E-2</v>
      </c>
      <c r="J25" s="136">
        <v>9.6799999999999997E-2</v>
      </c>
      <c r="K25" s="136">
        <v>0.1089</v>
      </c>
    </row>
    <row r="26" spans="1:12" s="137" customFormat="1" ht="24.75" customHeight="1" thickTop="1" thickBot="1">
      <c r="B26" s="656"/>
      <c r="C26" s="132" t="s">
        <v>374</v>
      </c>
      <c r="D26" s="654"/>
      <c r="E26" s="654"/>
      <c r="F26" s="654"/>
      <c r="G26" s="654"/>
      <c r="H26" s="654"/>
      <c r="I26" s="654"/>
      <c r="J26" s="105"/>
      <c r="K26" s="105"/>
      <c r="L26" s="138"/>
    </row>
    <row r="27" spans="1:12" s="131" customFormat="1" ht="27" customHeight="1" thickTop="1">
      <c r="A27" s="131" t="s">
        <v>500</v>
      </c>
      <c r="B27" s="9" t="s">
        <v>612</v>
      </c>
      <c r="C27" s="14" t="s">
        <v>613</v>
      </c>
      <c r="D27" s="134">
        <v>7.0499999999999993E-2</v>
      </c>
      <c r="E27" s="134">
        <v>7.2700000000000001E-2</v>
      </c>
      <c r="F27" s="134">
        <v>7.5499999999999998E-2</v>
      </c>
      <c r="G27" s="134">
        <v>7.3800000000000004E-2</v>
      </c>
      <c r="H27" s="134">
        <v>7.5499999999999998E-2</v>
      </c>
      <c r="I27" s="134">
        <v>6.7000000000000004E-2</v>
      </c>
      <c r="J27" s="134">
        <v>6.6500000000000004E-2</v>
      </c>
      <c r="K27" s="134">
        <v>7.4800000000000005E-2</v>
      </c>
    </row>
    <row r="28" spans="1:12" s="135" customFormat="1" ht="23.25" customHeight="1">
      <c r="A28" s="135" t="s">
        <v>500</v>
      </c>
      <c r="B28" s="11" t="s">
        <v>614</v>
      </c>
      <c r="C28" s="15" t="s">
        <v>615</v>
      </c>
      <c r="D28" s="136">
        <v>9.6600000000000005E-2</v>
      </c>
      <c r="E28" s="136">
        <v>0.12620000000000001</v>
      </c>
      <c r="F28" s="136">
        <v>0.15620000000000001</v>
      </c>
      <c r="G28" s="136">
        <v>1.0004</v>
      </c>
      <c r="H28" s="136">
        <v>0.24460000000000001</v>
      </c>
      <c r="I28" s="136">
        <v>0.20349999999999999</v>
      </c>
      <c r="J28" s="136">
        <v>0.18540000000000001</v>
      </c>
      <c r="K28" s="136">
        <v>0.26029999999999998</v>
      </c>
    </row>
    <row r="29" spans="1:12" s="135" customFormat="1" ht="23.25" customHeight="1">
      <c r="A29" s="135" t="s">
        <v>500</v>
      </c>
      <c r="B29" s="11" t="s">
        <v>616</v>
      </c>
      <c r="C29" s="15" t="s">
        <v>617</v>
      </c>
      <c r="D29" s="136">
        <v>8.8300000000000003E-2</v>
      </c>
      <c r="E29" s="136">
        <v>9.64E-2</v>
      </c>
      <c r="F29" s="136">
        <v>9.5699999999999993E-2</v>
      </c>
      <c r="G29" s="136">
        <v>0.15629999999999999</v>
      </c>
      <c r="H29" s="136">
        <v>0.14369999999999999</v>
      </c>
      <c r="I29" s="136">
        <v>9.0700000000000003E-2</v>
      </c>
      <c r="J29" s="136">
        <v>0.1474</v>
      </c>
      <c r="K29" s="136">
        <v>0.13969999999999999</v>
      </c>
    </row>
    <row r="30" spans="1:12" s="135" customFormat="1" ht="23.25" customHeight="1">
      <c r="A30" s="135" t="s">
        <v>500</v>
      </c>
      <c r="B30" s="11" t="s">
        <v>618</v>
      </c>
      <c r="C30" s="15" t="s">
        <v>619</v>
      </c>
      <c r="D30" s="136">
        <v>5.67E-2</v>
      </c>
      <c r="E30" s="136">
        <v>0.10639999999999999</v>
      </c>
      <c r="F30" s="136">
        <v>6.2300000000000001E-2</v>
      </c>
      <c r="G30" s="136">
        <v>5.6399999999999999E-2</v>
      </c>
      <c r="H30" s="136">
        <v>4.0800000000000003E-2</v>
      </c>
      <c r="I30" s="136">
        <v>7.0800000000000002E-2</v>
      </c>
      <c r="J30" s="136">
        <v>7.7700000000000005E-2</v>
      </c>
      <c r="K30" s="136">
        <v>0.22339999999999999</v>
      </c>
    </row>
    <row r="31" spans="1:12" s="135" customFormat="1" ht="23.25" customHeight="1">
      <c r="A31" s="135" t="s">
        <v>500</v>
      </c>
      <c r="B31" s="11" t="s">
        <v>620</v>
      </c>
      <c r="C31" s="15" t="s">
        <v>621</v>
      </c>
      <c r="D31" s="136">
        <v>2.7900000000000001E-2</v>
      </c>
      <c r="E31" s="136">
        <v>3.8800000000000001E-2</v>
      </c>
      <c r="F31" s="136">
        <v>2.6100000000000002E-2</v>
      </c>
      <c r="G31" s="136">
        <v>6.7000000000000002E-3</v>
      </c>
      <c r="H31" s="136">
        <v>2.2000000000000001E-3</v>
      </c>
      <c r="I31" s="136">
        <v>7.7000000000000002E-3</v>
      </c>
      <c r="J31" s="136">
        <v>4.3E-3</v>
      </c>
      <c r="K31" s="136">
        <v>3.7000000000000002E-3</v>
      </c>
    </row>
    <row r="32" spans="1:12" s="135" customFormat="1" ht="23.25" customHeight="1">
      <c r="A32" s="135" t="s">
        <v>500</v>
      </c>
      <c r="B32" s="11" t="s">
        <v>622</v>
      </c>
      <c r="C32" s="15" t="s">
        <v>623</v>
      </c>
      <c r="D32" s="136">
        <v>3.9199999999999999E-2</v>
      </c>
      <c r="E32" s="136">
        <v>1.43E-2</v>
      </c>
      <c r="F32" s="136">
        <v>6.4999999999999997E-3</v>
      </c>
      <c r="G32" s="136">
        <v>1.9099999999999999E-2</v>
      </c>
      <c r="H32" s="136">
        <v>1.1299999999999999E-2</v>
      </c>
      <c r="I32" s="136">
        <v>3.1600000000000003E-2</v>
      </c>
      <c r="J32" s="136">
        <v>2.29E-2</v>
      </c>
      <c r="K32" s="136">
        <v>2.7300000000000001E-2</v>
      </c>
    </row>
    <row r="33" spans="1:12" s="135" customFormat="1" ht="23.25" customHeight="1">
      <c r="A33" s="135" t="s">
        <v>500</v>
      </c>
      <c r="B33" s="11" t="s">
        <v>624</v>
      </c>
      <c r="C33" s="15" t="s">
        <v>625</v>
      </c>
      <c r="D33" s="136">
        <v>3.39E-2</v>
      </c>
      <c r="E33" s="136">
        <v>2.81E-2</v>
      </c>
      <c r="F33" s="136">
        <v>1.7500000000000002E-2</v>
      </c>
      <c r="G33" s="136">
        <v>8.8999999999999999E-3</v>
      </c>
      <c r="H33" s="136">
        <v>4.7000000000000002E-3</v>
      </c>
      <c r="I33" s="136">
        <v>1.3299999999999999E-2</v>
      </c>
      <c r="J33" s="136">
        <v>9.7000000000000003E-3</v>
      </c>
      <c r="K33" s="136">
        <v>8.8000000000000005E-3</v>
      </c>
    </row>
    <row r="34" spans="1:12" s="135" customFormat="1" ht="23.25" customHeight="1">
      <c r="A34" s="135" t="s">
        <v>500</v>
      </c>
      <c r="B34" s="11" t="s">
        <v>626</v>
      </c>
      <c r="C34" s="15" t="s">
        <v>627</v>
      </c>
      <c r="D34" s="136">
        <v>4.0000000000000002E-4</v>
      </c>
      <c r="E34" s="136">
        <v>0</v>
      </c>
      <c r="F34" s="136">
        <v>0</v>
      </c>
      <c r="G34" s="136">
        <v>0</v>
      </c>
      <c r="H34" s="136">
        <v>0</v>
      </c>
      <c r="I34" s="136">
        <v>0</v>
      </c>
      <c r="J34" s="136">
        <v>0</v>
      </c>
      <c r="K34" s="136">
        <v>0</v>
      </c>
    </row>
    <row r="35" spans="1:12" s="135" customFormat="1" ht="23.25" customHeight="1">
      <c r="A35" s="135" t="s">
        <v>500</v>
      </c>
      <c r="B35" s="11" t="s">
        <v>628</v>
      </c>
      <c r="C35" s="15" t="s">
        <v>629</v>
      </c>
      <c r="D35" s="136">
        <v>6.0000000000000001E-3</v>
      </c>
      <c r="E35" s="136">
        <v>9.2999999999999992E-3</v>
      </c>
      <c r="F35" s="136">
        <v>1.03E-2</v>
      </c>
      <c r="G35" s="136">
        <v>1.2999999999999999E-2</v>
      </c>
      <c r="H35" s="136">
        <v>1.6400000000000001E-2</v>
      </c>
      <c r="I35" s="136">
        <v>1.6400000000000001E-2</v>
      </c>
      <c r="J35" s="136">
        <v>1.6199999999999999E-2</v>
      </c>
      <c r="K35" s="136">
        <v>1.7899999999999999E-2</v>
      </c>
    </row>
    <row r="36" spans="1:12" s="135" customFormat="1" ht="23.25" customHeight="1">
      <c r="A36" s="135" t="s">
        <v>500</v>
      </c>
      <c r="B36" s="11" t="s">
        <v>630</v>
      </c>
      <c r="C36" s="15" t="s">
        <v>631</v>
      </c>
      <c r="D36" s="136">
        <v>1.7000000000000001E-2</v>
      </c>
      <c r="E36" s="136">
        <v>2.29E-2</v>
      </c>
      <c r="F36" s="136">
        <v>2.5100000000000001E-2</v>
      </c>
      <c r="G36" s="136">
        <v>2.5999999999999999E-2</v>
      </c>
      <c r="H36" s="136">
        <v>2.98E-2</v>
      </c>
      <c r="I36" s="136">
        <v>2.35E-2</v>
      </c>
      <c r="J36" s="136">
        <v>2.3599999999999999E-2</v>
      </c>
      <c r="K36" s="136">
        <v>3.2099999999999997E-2</v>
      </c>
    </row>
    <row r="37" spans="1:12" s="135" customFormat="1" ht="23.25" customHeight="1">
      <c r="B37" s="11"/>
      <c r="C37" s="15" t="s">
        <v>632</v>
      </c>
      <c r="D37" s="136">
        <v>0</v>
      </c>
      <c r="E37" s="136">
        <v>0</v>
      </c>
      <c r="F37" s="136">
        <v>0</v>
      </c>
      <c r="G37" s="136">
        <v>0</v>
      </c>
      <c r="H37" s="136">
        <v>0</v>
      </c>
      <c r="I37" s="136">
        <v>0</v>
      </c>
      <c r="J37" s="136">
        <v>0</v>
      </c>
      <c r="K37" s="136">
        <v>0</v>
      </c>
    </row>
    <row r="38" spans="1:12" s="135" customFormat="1" ht="44.25" customHeight="1" thickBot="1">
      <c r="A38" s="135" t="s">
        <v>500</v>
      </c>
      <c r="B38" s="11" t="s">
        <v>633</v>
      </c>
      <c r="C38" s="15" t="s">
        <v>634</v>
      </c>
      <c r="D38" s="136">
        <v>2.8E-3</v>
      </c>
      <c r="E38" s="136">
        <v>0</v>
      </c>
      <c r="F38" s="136">
        <v>0</v>
      </c>
      <c r="G38" s="136">
        <v>0</v>
      </c>
      <c r="H38" s="136">
        <v>0</v>
      </c>
      <c r="I38" s="136">
        <v>0</v>
      </c>
      <c r="J38" s="136">
        <v>0</v>
      </c>
      <c r="K38" s="136">
        <v>0</v>
      </c>
    </row>
    <row r="39" spans="1:12" s="137" customFormat="1" ht="24" customHeight="1" thickTop="1" thickBot="1">
      <c r="B39" s="657"/>
      <c r="C39" s="132" t="s">
        <v>387</v>
      </c>
      <c r="D39" s="654"/>
      <c r="E39" s="654"/>
      <c r="F39" s="654"/>
      <c r="G39" s="654"/>
      <c r="H39" s="654"/>
      <c r="I39" s="654"/>
      <c r="J39" s="105"/>
      <c r="K39" s="105"/>
      <c r="L39" s="138"/>
    </row>
    <row r="40" spans="1:12" s="137" customFormat="1" ht="24.75" customHeight="1" thickTop="1" thickBot="1">
      <c r="B40" s="656"/>
      <c r="C40" s="132" t="s">
        <v>388</v>
      </c>
      <c r="D40" s="654"/>
      <c r="E40" s="654"/>
      <c r="F40" s="654"/>
      <c r="G40" s="654"/>
      <c r="H40" s="654"/>
      <c r="I40" s="654"/>
      <c r="J40" s="105"/>
      <c r="K40" s="105"/>
      <c r="L40" s="138"/>
    </row>
    <row r="41" spans="1:12" s="131" customFormat="1" ht="27" customHeight="1" thickTop="1">
      <c r="A41" s="131" t="s">
        <v>500</v>
      </c>
      <c r="B41" s="9" t="s">
        <v>635</v>
      </c>
      <c r="C41" s="14" t="s">
        <v>636</v>
      </c>
      <c r="D41" s="134">
        <v>3.8100000000000002E-2</v>
      </c>
      <c r="E41" s="134">
        <v>3.9899999999999998E-2</v>
      </c>
      <c r="F41" s="134">
        <v>4.0800000000000003E-2</v>
      </c>
      <c r="G41" s="134">
        <v>4.1099999999999998E-2</v>
      </c>
      <c r="H41" s="134">
        <v>4.1000000000000002E-2</v>
      </c>
      <c r="I41" s="134">
        <v>3.1699999999999999E-2</v>
      </c>
      <c r="J41" s="134">
        <v>3.2500000000000001E-2</v>
      </c>
      <c r="K41" s="134">
        <v>3.4099999999999998E-2</v>
      </c>
    </row>
    <row r="42" spans="1:12" s="135" customFormat="1" ht="23.25" customHeight="1">
      <c r="A42" s="135" t="s">
        <v>500</v>
      </c>
      <c r="B42" s="11" t="s">
        <v>637</v>
      </c>
      <c r="C42" s="15" t="s">
        <v>638</v>
      </c>
      <c r="D42" s="136">
        <v>4.1200000000000001E-2</v>
      </c>
      <c r="E42" s="136">
        <v>4.3799999999999999E-2</v>
      </c>
      <c r="F42" s="136">
        <v>4.4499999999999998E-2</v>
      </c>
      <c r="G42" s="136">
        <v>4.4499999999999998E-2</v>
      </c>
      <c r="H42" s="136">
        <v>4.4299999999999999E-2</v>
      </c>
      <c r="I42" s="136">
        <v>3.4299999999999997E-2</v>
      </c>
      <c r="J42" s="136">
        <v>3.5000000000000003E-2</v>
      </c>
      <c r="K42" s="136">
        <v>3.6700000000000003E-2</v>
      </c>
    </row>
    <row r="43" spans="1:12" s="135" customFormat="1" ht="23.25" customHeight="1">
      <c r="A43" s="135" t="s">
        <v>500</v>
      </c>
      <c r="B43" s="11" t="s">
        <v>639</v>
      </c>
      <c r="C43" s="15" t="s">
        <v>640</v>
      </c>
      <c r="D43" s="136">
        <v>6.4000000000000001E-2</v>
      </c>
      <c r="E43" s="136">
        <v>5.9900000000000002E-2</v>
      </c>
      <c r="F43" s="136">
        <v>5.8200000000000002E-2</v>
      </c>
      <c r="G43" s="136">
        <v>5.6599999999999998E-2</v>
      </c>
      <c r="H43" s="136">
        <v>5.5500000000000001E-2</v>
      </c>
      <c r="I43" s="136">
        <v>4.3299999999999998E-2</v>
      </c>
      <c r="J43" s="136">
        <v>4.4600000000000001E-2</v>
      </c>
      <c r="K43" s="136">
        <v>4.7899999999999998E-2</v>
      </c>
    </row>
    <row r="44" spans="1:12" s="135" customFormat="1" ht="44.25" customHeight="1" thickBot="1">
      <c r="A44" s="135" t="s">
        <v>500</v>
      </c>
      <c r="B44" s="11" t="s">
        <v>641</v>
      </c>
      <c r="C44" s="15" t="s">
        <v>642</v>
      </c>
      <c r="D44" s="136">
        <v>5.1700000000000003E-2</v>
      </c>
      <c r="E44" s="136">
        <v>5.4600000000000003E-2</v>
      </c>
      <c r="F44" s="136">
        <v>5.62E-2</v>
      </c>
      <c r="G44" s="136">
        <v>5.6899999999999999E-2</v>
      </c>
      <c r="H44" s="136">
        <v>5.7299999999999997E-2</v>
      </c>
      <c r="I44" s="136">
        <v>4.4699999999999997E-2</v>
      </c>
      <c r="J44" s="136">
        <v>4.58E-2</v>
      </c>
      <c r="K44" s="136">
        <v>4.8500000000000001E-2</v>
      </c>
    </row>
    <row r="45" spans="1:12" s="137" customFormat="1" ht="24" customHeight="1" thickTop="1" thickBot="1">
      <c r="B45" s="656"/>
      <c r="C45" s="132" t="s">
        <v>393</v>
      </c>
      <c r="D45" s="654"/>
      <c r="E45" s="654"/>
      <c r="F45" s="654"/>
      <c r="G45" s="654"/>
      <c r="H45" s="654"/>
      <c r="I45" s="654"/>
      <c r="J45" s="105"/>
      <c r="K45" s="105"/>
      <c r="L45" s="138"/>
    </row>
    <row r="46" spans="1:12" s="139" customFormat="1" ht="27" customHeight="1" thickTop="1">
      <c r="A46" s="139" t="s">
        <v>500</v>
      </c>
      <c r="B46" s="9" t="s">
        <v>643</v>
      </c>
      <c r="C46" s="14" t="s">
        <v>644</v>
      </c>
      <c r="D46" s="134">
        <v>0.56910000000000005</v>
      </c>
      <c r="E46" s="134">
        <v>0.55649999999999999</v>
      </c>
      <c r="F46" s="134">
        <v>0.56240000000000001</v>
      </c>
      <c r="G46" s="134">
        <v>0.56340000000000001</v>
      </c>
      <c r="H46" s="134">
        <v>0.56759999999999999</v>
      </c>
      <c r="I46" s="134">
        <v>0.56779999999999997</v>
      </c>
      <c r="J46" s="134">
        <v>0.56399999999999995</v>
      </c>
      <c r="K46" s="134">
        <v>0.5655</v>
      </c>
    </row>
    <row r="47" spans="1:12" ht="23.25" customHeight="1">
      <c r="A47" s="713" t="s">
        <v>500</v>
      </c>
      <c r="B47" s="6" t="s">
        <v>645</v>
      </c>
      <c r="C47" s="16" t="s">
        <v>646</v>
      </c>
      <c r="D47" s="140">
        <v>4.8899999999999999E-2</v>
      </c>
      <c r="E47" s="140">
        <v>5.0200000000000002E-2</v>
      </c>
      <c r="F47" s="140">
        <v>4.2900000000000001E-2</v>
      </c>
      <c r="G47" s="140">
        <v>4.5499999999999999E-2</v>
      </c>
      <c r="H47" s="140">
        <v>4.1799999999999997E-2</v>
      </c>
      <c r="I47" s="140">
        <v>3.6600000000000001E-2</v>
      </c>
      <c r="J47" s="140">
        <v>3.5799999999999998E-2</v>
      </c>
      <c r="K47" s="140">
        <v>3.9399999999999998E-2</v>
      </c>
    </row>
    <row r="48" spans="1:12" ht="23.25" customHeight="1">
      <c r="A48" s="713" t="s">
        <v>500</v>
      </c>
      <c r="B48" s="6" t="s">
        <v>647</v>
      </c>
      <c r="C48" s="16" t="s">
        <v>648</v>
      </c>
      <c r="D48" s="140">
        <v>0.38200000000000001</v>
      </c>
      <c r="E48" s="140">
        <v>0.39329999999999998</v>
      </c>
      <c r="F48" s="140">
        <v>0.3947</v>
      </c>
      <c r="G48" s="140">
        <v>0.3911</v>
      </c>
      <c r="H48" s="140">
        <v>0.3906</v>
      </c>
      <c r="I48" s="140">
        <v>0.3957</v>
      </c>
      <c r="J48" s="140">
        <v>0.4002</v>
      </c>
      <c r="K48" s="140">
        <v>0.39510000000000001</v>
      </c>
    </row>
    <row r="49" spans="1:12" ht="23.25" customHeight="1">
      <c r="A49" s="713" t="s">
        <v>500</v>
      </c>
      <c r="B49" s="6" t="s">
        <v>649</v>
      </c>
      <c r="C49" s="16" t="s">
        <v>650</v>
      </c>
      <c r="D49" s="140">
        <v>0.59919999999999995</v>
      </c>
      <c r="E49" s="140">
        <v>0.61119999999999997</v>
      </c>
      <c r="F49" s="140">
        <v>0.57099999999999995</v>
      </c>
      <c r="G49" s="140">
        <v>0.58919999999999995</v>
      </c>
      <c r="H49" s="140">
        <v>0.5847</v>
      </c>
      <c r="I49" s="140">
        <v>0.55510000000000004</v>
      </c>
      <c r="J49" s="140">
        <v>0.55479999999999996</v>
      </c>
      <c r="K49" s="140">
        <v>0.51480000000000004</v>
      </c>
    </row>
    <row r="50" spans="1:12" ht="43.5" customHeight="1" thickBot="1">
      <c r="C50" s="141"/>
      <c r="D50" s="140"/>
      <c r="E50" s="140"/>
      <c r="F50" s="140"/>
      <c r="G50" s="140"/>
      <c r="H50" s="140"/>
      <c r="I50" s="140"/>
      <c r="J50" s="140"/>
      <c r="K50" s="140"/>
    </row>
    <row r="51" spans="1:12" s="131" customFormat="1" ht="24" customHeight="1" thickTop="1" thickBot="1">
      <c r="B51" s="658"/>
      <c r="C51" s="132" t="s">
        <v>398</v>
      </c>
      <c r="D51" s="654"/>
      <c r="E51" s="654"/>
      <c r="F51" s="654"/>
      <c r="G51" s="654"/>
      <c r="H51" s="654"/>
      <c r="I51" s="654"/>
      <c r="J51" s="105"/>
      <c r="K51" s="105"/>
      <c r="L51" s="133"/>
    </row>
    <row r="52" spans="1:12" s="137" customFormat="1" ht="18.75" thickTop="1">
      <c r="A52" s="142"/>
      <c r="B52" s="657"/>
      <c r="C52" s="659"/>
      <c r="D52" s="140"/>
      <c r="E52" s="140"/>
      <c r="F52" s="140"/>
      <c r="G52" s="140"/>
      <c r="H52" s="140"/>
      <c r="I52" s="140"/>
      <c r="J52" s="140"/>
      <c r="K52" s="140"/>
      <c r="L52" s="138"/>
    </row>
    <row r="53" spans="1:12" s="131" customFormat="1" ht="23.25" customHeight="1">
      <c r="A53" s="131" t="s">
        <v>500</v>
      </c>
      <c r="B53" s="9" t="s">
        <v>651</v>
      </c>
      <c r="C53" s="14" t="s">
        <v>652</v>
      </c>
      <c r="D53" s="134">
        <v>5.57E-2</v>
      </c>
      <c r="E53" s="134">
        <v>5.4699999999999999E-2</v>
      </c>
      <c r="F53" s="134">
        <v>5.6099999999999997E-2</v>
      </c>
      <c r="G53" s="134">
        <v>5.5100000000000003E-2</v>
      </c>
      <c r="H53" s="134">
        <v>5.0900000000000001E-2</v>
      </c>
      <c r="I53" s="134">
        <v>3.9899999999999998E-2</v>
      </c>
      <c r="J53" s="134">
        <v>3.9199999999999999E-2</v>
      </c>
      <c r="K53" s="134">
        <v>3.9699999999999999E-2</v>
      </c>
    </row>
    <row r="54" spans="1:12" s="131" customFormat="1" ht="24.75" customHeight="1">
      <c r="A54" s="131" t="s">
        <v>500</v>
      </c>
      <c r="B54" s="9" t="s">
        <v>653</v>
      </c>
      <c r="C54" s="14" t="s">
        <v>654</v>
      </c>
      <c r="D54" s="134">
        <v>4.5600000000000002E-2</v>
      </c>
      <c r="E54" s="134">
        <v>4.3499999999999997E-2</v>
      </c>
      <c r="F54" s="134">
        <v>4.4999999999999998E-2</v>
      </c>
      <c r="G54" s="134">
        <v>4.8500000000000001E-2</v>
      </c>
      <c r="H54" s="134">
        <v>4.3400000000000001E-2</v>
      </c>
      <c r="I54" s="134">
        <v>3.6299999999999999E-2</v>
      </c>
      <c r="J54" s="134">
        <v>3.61E-2</v>
      </c>
      <c r="K54" s="134">
        <v>3.8399999999999997E-2</v>
      </c>
    </row>
    <row r="55" spans="1:12" s="131" customFormat="1" ht="24.75" customHeight="1">
      <c r="A55" s="131" t="s">
        <v>500</v>
      </c>
      <c r="B55" s="9" t="s">
        <v>655</v>
      </c>
      <c r="C55" s="14" t="s">
        <v>656</v>
      </c>
      <c r="D55" s="134">
        <v>4.82E-2</v>
      </c>
      <c r="E55" s="134">
        <v>4.7E-2</v>
      </c>
      <c r="F55" s="134">
        <v>4.8599999999999997E-2</v>
      </c>
      <c r="G55" s="134">
        <v>5.0999999999999997E-2</v>
      </c>
      <c r="H55" s="134">
        <v>4.5999999999999999E-2</v>
      </c>
      <c r="I55" s="134">
        <v>3.9E-2</v>
      </c>
      <c r="J55" s="134">
        <v>3.8300000000000001E-2</v>
      </c>
      <c r="K55" s="134">
        <v>4.0599999999999997E-2</v>
      </c>
    </row>
    <row r="56" spans="1:12" s="131" customFormat="1" ht="24.75" customHeight="1">
      <c r="A56" s="131" t="s">
        <v>500</v>
      </c>
      <c r="B56" s="9" t="s">
        <v>657</v>
      </c>
      <c r="C56" s="14" t="s">
        <v>658</v>
      </c>
      <c r="D56" s="134">
        <v>5.5300000000000002E-2</v>
      </c>
      <c r="E56" s="134">
        <v>5.7000000000000002E-2</v>
      </c>
      <c r="F56" s="134">
        <v>6.0600000000000001E-2</v>
      </c>
      <c r="G56" s="134">
        <v>6.5100000000000005E-2</v>
      </c>
      <c r="H56" s="134">
        <v>6.3100000000000003E-2</v>
      </c>
      <c r="I56" s="134">
        <v>5.5100000000000003E-2</v>
      </c>
      <c r="J56" s="134">
        <v>5.4399999999999997E-2</v>
      </c>
      <c r="K56" s="134">
        <v>6.0299999999999999E-2</v>
      </c>
    </row>
    <row r="57" spans="1:12" s="131" customFormat="1" ht="24.75" customHeight="1">
      <c r="A57" s="131" t="s">
        <v>500</v>
      </c>
      <c r="B57" s="9" t="s">
        <v>659</v>
      </c>
      <c r="C57" s="14" t="s">
        <v>660</v>
      </c>
      <c r="D57" s="134">
        <v>-7.1000000000000004E-3</v>
      </c>
      <c r="E57" s="134">
        <v>-0.01</v>
      </c>
      <c r="F57" s="134">
        <v>-1.2E-2</v>
      </c>
      <c r="G57" s="134">
        <v>-1.4E-2</v>
      </c>
      <c r="H57" s="134">
        <v>-1.7100000000000001E-2</v>
      </c>
      <c r="I57" s="134">
        <v>-1.6E-2</v>
      </c>
      <c r="J57" s="134">
        <v>-1.61E-2</v>
      </c>
      <c r="K57" s="134">
        <v>-1.9699999999999999E-2</v>
      </c>
    </row>
    <row r="58" spans="1:12" s="131" customFormat="1" ht="24.75" customHeight="1">
      <c r="A58" s="131" t="s">
        <v>500</v>
      </c>
      <c r="B58" s="9" t="s">
        <v>661</v>
      </c>
      <c r="C58" s="14" t="s">
        <v>662</v>
      </c>
      <c r="D58" s="134">
        <v>-2.5999999999999999E-3</v>
      </c>
      <c r="E58" s="134">
        <v>-3.5000000000000001E-3</v>
      </c>
      <c r="F58" s="134">
        <v>-3.5999999999999999E-3</v>
      </c>
      <c r="G58" s="134">
        <v>-2.5000000000000001E-3</v>
      </c>
      <c r="H58" s="134">
        <v>-2.5999999999999999E-3</v>
      </c>
      <c r="I58" s="134">
        <v>-2.7000000000000001E-3</v>
      </c>
      <c r="J58" s="134">
        <v>-2.0999999999999999E-3</v>
      </c>
      <c r="K58" s="134">
        <v>-2.2000000000000001E-3</v>
      </c>
    </row>
    <row r="59" spans="1:12" s="131" customFormat="1" ht="24.75" customHeight="1" thickBot="1">
      <c r="A59" s="131" t="s">
        <v>500</v>
      </c>
      <c r="B59" s="9" t="s">
        <v>663</v>
      </c>
      <c r="C59" s="14" t="s">
        <v>664</v>
      </c>
      <c r="D59" s="134">
        <v>1.01E-2</v>
      </c>
      <c r="E59" s="134">
        <v>1.0800000000000001E-2</v>
      </c>
      <c r="F59" s="134">
        <v>1.0699999999999999E-2</v>
      </c>
      <c r="G59" s="134">
        <v>6.1999999999999998E-3</v>
      </c>
      <c r="H59" s="134">
        <v>7.1999999999999998E-3</v>
      </c>
      <c r="I59" s="134">
        <v>3.5999999999999999E-3</v>
      </c>
      <c r="J59" s="134">
        <v>3.0999999999999999E-3</v>
      </c>
      <c r="K59" s="134">
        <v>1.1999999999999999E-3</v>
      </c>
    </row>
    <row r="60" spans="1:12" s="137" customFormat="1" ht="44.25" customHeight="1" thickTop="1" thickBot="1">
      <c r="C60" s="132" t="s">
        <v>665</v>
      </c>
      <c r="D60" s="132"/>
      <c r="E60" s="132"/>
      <c r="F60" s="132"/>
      <c r="G60" s="132"/>
      <c r="H60" s="132"/>
      <c r="I60" s="132"/>
      <c r="J60" s="132"/>
      <c r="K60" s="132"/>
      <c r="L60" s="138"/>
    </row>
    <row r="61" spans="1:12" s="131" customFormat="1" ht="24" customHeight="1" thickTop="1">
      <c r="A61" s="131" t="s">
        <v>500</v>
      </c>
      <c r="B61" s="9" t="s">
        <v>651</v>
      </c>
      <c r="C61" s="14" t="s">
        <v>652</v>
      </c>
      <c r="D61" s="134">
        <v>5.57E-2</v>
      </c>
      <c r="E61" s="134">
        <v>5.4699999999999999E-2</v>
      </c>
      <c r="F61" s="134">
        <v>5.6099999999999997E-2</v>
      </c>
      <c r="G61" s="134">
        <v>5.5100000000000003E-2</v>
      </c>
      <c r="H61" s="134">
        <v>5.0900000000000001E-2</v>
      </c>
      <c r="I61" s="134">
        <v>3.9899999999999998E-2</v>
      </c>
      <c r="J61" s="134">
        <v>3.9199999999999999E-2</v>
      </c>
      <c r="K61" s="134">
        <v>3.9699999999999999E-2</v>
      </c>
      <c r="L61" s="133"/>
    </row>
    <row r="62" spans="1:12" s="131" customFormat="1" ht="27" customHeight="1">
      <c r="A62" s="131" t="s">
        <v>500</v>
      </c>
      <c r="B62" s="9" t="s">
        <v>666</v>
      </c>
      <c r="C62" s="14" t="s">
        <v>667</v>
      </c>
      <c r="D62" s="134">
        <v>-1.5E-3</v>
      </c>
      <c r="E62" s="134">
        <v>-2.7000000000000001E-3</v>
      </c>
      <c r="F62" s="134">
        <v>-6.3E-3</v>
      </c>
      <c r="G62" s="134">
        <v>-4.7000000000000002E-3</v>
      </c>
      <c r="H62" s="134">
        <v>-1.9E-3</v>
      </c>
      <c r="I62" s="134">
        <v>-3.0999999999999999E-3</v>
      </c>
      <c r="J62" s="134">
        <v>-1.6999999999999999E-3</v>
      </c>
      <c r="K62" s="134">
        <v>-3.8E-3</v>
      </c>
    </row>
    <row r="63" spans="1:12" s="135" customFormat="1" ht="23.25" customHeight="1">
      <c r="A63" s="135" t="s">
        <v>500</v>
      </c>
      <c r="B63" s="11" t="s">
        <v>668</v>
      </c>
      <c r="C63" s="15" t="s">
        <v>669</v>
      </c>
      <c r="D63" s="136">
        <v>-3.8199999999999998E-2</v>
      </c>
      <c r="E63" s="136">
        <v>-3.9899999999999998E-2</v>
      </c>
      <c r="F63" s="136">
        <v>-4.0899999999999999E-2</v>
      </c>
      <c r="G63" s="136">
        <v>-4.1300000000000003E-2</v>
      </c>
      <c r="H63" s="136">
        <v>-4.1200000000000001E-2</v>
      </c>
      <c r="I63" s="136">
        <v>-3.1800000000000002E-2</v>
      </c>
      <c r="J63" s="136">
        <v>-3.2500000000000001E-2</v>
      </c>
      <c r="K63" s="136">
        <v>-3.4099999999999998E-2</v>
      </c>
    </row>
    <row r="64" spans="1:12" s="135" customFormat="1" ht="23.25" customHeight="1">
      <c r="A64" s="135" t="s">
        <v>500</v>
      </c>
      <c r="B64" s="11" t="s">
        <v>670</v>
      </c>
      <c r="C64" s="15" t="s">
        <v>671</v>
      </c>
      <c r="D64" s="136">
        <v>0</v>
      </c>
      <c r="E64" s="136">
        <v>0</v>
      </c>
      <c r="F64" s="136">
        <v>0</v>
      </c>
      <c r="G64" s="136">
        <v>0</v>
      </c>
      <c r="H64" s="136">
        <v>1E-4</v>
      </c>
      <c r="I64" s="136">
        <v>0</v>
      </c>
      <c r="J64" s="136">
        <v>0</v>
      </c>
      <c r="K64" s="136">
        <v>2.9999999999999997E-4</v>
      </c>
    </row>
    <row r="65" spans="1:12" s="135" customFormat="1" ht="23.25" customHeight="1">
      <c r="A65" s="135" t="s">
        <v>500</v>
      </c>
      <c r="B65" s="11" t="s">
        <v>672</v>
      </c>
      <c r="C65" s="15" t="s">
        <v>673</v>
      </c>
      <c r="D65" s="136">
        <v>2.9999999999999997E-4</v>
      </c>
      <c r="E65" s="136">
        <v>-1E-4</v>
      </c>
      <c r="F65" s="136">
        <v>-1E-4</v>
      </c>
      <c r="G65" s="136">
        <v>-2.0000000000000001E-4</v>
      </c>
      <c r="H65" s="136">
        <v>1E-4</v>
      </c>
      <c r="I65" s="136">
        <v>8.0000000000000004E-4</v>
      </c>
      <c r="J65" s="136">
        <v>4.0000000000000002E-4</v>
      </c>
      <c r="K65" s="136">
        <v>4.0000000000000002E-4</v>
      </c>
    </row>
    <row r="66" spans="1:12" s="135" customFormat="1" ht="44.25" customHeight="1" thickBot="1">
      <c r="B66" s="11"/>
      <c r="C66" s="15" t="s">
        <v>674</v>
      </c>
      <c r="D66" s="136">
        <v>-8.0000000000000004E-4</v>
      </c>
      <c r="E66" s="136">
        <v>1E-4</v>
      </c>
      <c r="F66" s="136">
        <v>2.0000000000000001E-4</v>
      </c>
      <c r="G66" s="136">
        <v>5.0000000000000001E-4</v>
      </c>
      <c r="H66" s="136">
        <v>2.9999999999999997E-4</v>
      </c>
      <c r="I66" s="136">
        <v>2.0000000000000001E-4</v>
      </c>
      <c r="J66" s="136">
        <v>2.0000000000000001E-4</v>
      </c>
      <c r="K66" s="136">
        <v>2.0000000000000001E-4</v>
      </c>
    </row>
    <row r="67" spans="1:12" s="131" customFormat="1" ht="24.75" customHeight="1" thickTop="1" thickBot="1">
      <c r="A67" s="131" t="s">
        <v>500</v>
      </c>
      <c r="B67" s="9" t="s">
        <v>675</v>
      </c>
      <c r="C67" s="132" t="s">
        <v>676</v>
      </c>
      <c r="D67" s="1119">
        <v>1.4999999999999999E-2</v>
      </c>
      <c r="E67" s="1119">
        <v>1.17E-2</v>
      </c>
      <c r="F67" s="1119">
        <v>8.6E-3</v>
      </c>
      <c r="G67" s="1119">
        <v>8.9999999999999993E-3</v>
      </c>
      <c r="H67" s="1119">
        <v>8.0000000000000002E-3</v>
      </c>
      <c r="I67" s="1119">
        <v>6.1000000000000004E-3</v>
      </c>
      <c r="J67" s="809">
        <v>5.5999999999999999E-3</v>
      </c>
      <c r="K67" s="809">
        <v>2.5999999999999999E-3</v>
      </c>
      <c r="L67" s="133"/>
    </row>
    <row r="68" spans="1:12" ht="4.5" hidden="1" customHeight="1" thickTop="1">
      <c r="A68" s="713" t="s">
        <v>499</v>
      </c>
      <c r="B68" s="17" t="s">
        <v>499</v>
      </c>
      <c r="C68" s="143"/>
      <c r="D68" s="143"/>
      <c r="E68" s="143"/>
      <c r="F68" s="143"/>
      <c r="G68" s="143"/>
      <c r="H68" s="143"/>
      <c r="I68" s="143"/>
      <c r="J68" s="143"/>
      <c r="K68" s="143"/>
    </row>
    <row r="69" spans="1:12" ht="14.25" thickTop="1" thickBot="1">
      <c r="A69" s="660"/>
      <c r="B69" s="660"/>
      <c r="C69" s="370"/>
      <c r="D69" s="370"/>
      <c r="E69" s="370"/>
      <c r="F69" s="370"/>
      <c r="G69" s="370"/>
      <c r="H69" s="370"/>
      <c r="I69" s="370"/>
      <c r="J69" s="370"/>
      <c r="K69" s="370"/>
      <c r="L69" s="371"/>
    </row>
    <row r="70" spans="1:12" ht="23.25" customHeight="1">
      <c r="C70" s="92" t="s">
        <v>413</v>
      </c>
    </row>
    <row r="71" spans="1:12" ht="15">
      <c r="C71" s="92" t="s">
        <v>677</v>
      </c>
    </row>
    <row r="72" spans="1:12" ht="15">
      <c r="C72" s="92" t="s">
        <v>678</v>
      </c>
    </row>
    <row r="73" spans="1:12" ht="15">
      <c r="C73" s="92" t="s">
        <v>416</v>
      </c>
    </row>
    <row r="74" spans="1:12" ht="15">
      <c r="C74" s="92" t="s">
        <v>417</v>
      </c>
    </row>
    <row r="75" spans="1:12" ht="15">
      <c r="C75" s="92" t="s">
        <v>418</v>
      </c>
    </row>
    <row r="76" spans="1:12" ht="15">
      <c r="C76" s="92" t="s">
        <v>679</v>
      </c>
    </row>
    <row r="77" spans="1:12" ht="15">
      <c r="C77" s="92" t="s">
        <v>420</v>
      </c>
    </row>
    <row r="78" spans="1:12" ht="15">
      <c r="C78" s="92" t="s">
        <v>421</v>
      </c>
    </row>
    <row r="79" spans="1:12" ht="15">
      <c r="C79" s="92"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J13" sqref="J13"/>
    </sheetView>
  </sheetViews>
  <sheetFormatPr defaultColWidth="11.42578125" defaultRowHeight="15"/>
  <cols>
    <col min="1" max="1" width="95.140625" style="543" customWidth="1"/>
    <col min="2" max="7" width="24.42578125" style="70" customWidth="1"/>
    <col min="8" max="8" width="24.42578125" style="667" customWidth="1"/>
    <col min="9" max="9" width="3.7109375" style="70" customWidth="1"/>
    <col min="10" max="11" width="11.140625" style="830" bestFit="1" customWidth="1"/>
    <col min="12" max="256" width="11.42578125" style="830"/>
    <col min="257" max="257" width="95.140625" style="830" customWidth="1"/>
    <col min="258" max="264" width="24.42578125" style="830" customWidth="1"/>
    <col min="265" max="265" width="3.7109375" style="830" customWidth="1"/>
    <col min="266" max="267" width="11.140625" style="830" bestFit="1" customWidth="1"/>
    <col min="268" max="512" width="11.42578125" style="830"/>
    <col min="513" max="513" width="95.140625" style="830" customWidth="1"/>
    <col min="514" max="520" width="24.42578125" style="830" customWidth="1"/>
    <col min="521" max="521" width="3.7109375" style="830" customWidth="1"/>
    <col min="522" max="523" width="11.140625" style="830" bestFit="1" customWidth="1"/>
    <col min="524" max="768" width="11.42578125" style="830"/>
    <col min="769" max="769" width="95.140625" style="830" customWidth="1"/>
    <col min="770" max="776" width="24.42578125" style="830" customWidth="1"/>
    <col min="777" max="777" width="3.7109375" style="830" customWidth="1"/>
    <col min="778" max="779" width="11.140625" style="830" bestFit="1" customWidth="1"/>
    <col min="780" max="1024" width="11.42578125" style="830"/>
    <col min="1025" max="1025" width="95.140625" style="830" customWidth="1"/>
    <col min="1026" max="1032" width="24.42578125" style="830" customWidth="1"/>
    <col min="1033" max="1033" width="3.7109375" style="830" customWidth="1"/>
    <col min="1034" max="1035" width="11.140625" style="830" bestFit="1" customWidth="1"/>
    <col min="1036" max="1280" width="11.42578125" style="830"/>
    <col min="1281" max="1281" width="95.140625" style="830" customWidth="1"/>
    <col min="1282" max="1288" width="24.42578125" style="830" customWidth="1"/>
    <col min="1289" max="1289" width="3.7109375" style="830" customWidth="1"/>
    <col min="1290" max="1291" width="11.140625" style="830" bestFit="1" customWidth="1"/>
    <col min="1292" max="1536" width="11.42578125" style="830"/>
    <col min="1537" max="1537" width="95.140625" style="830" customWidth="1"/>
    <col min="1538" max="1544" width="24.42578125" style="830" customWidth="1"/>
    <col min="1545" max="1545" width="3.7109375" style="830" customWidth="1"/>
    <col min="1546" max="1547" width="11.140625" style="830" bestFit="1" customWidth="1"/>
    <col min="1548" max="1792" width="11.42578125" style="830"/>
    <col min="1793" max="1793" width="95.140625" style="830" customWidth="1"/>
    <col min="1794" max="1800" width="24.42578125" style="830" customWidth="1"/>
    <col min="1801" max="1801" width="3.7109375" style="830" customWidth="1"/>
    <col min="1802" max="1803" width="11.140625" style="830" bestFit="1" customWidth="1"/>
    <col min="1804" max="2048" width="11.42578125" style="830"/>
    <col min="2049" max="2049" width="95.140625" style="830" customWidth="1"/>
    <col min="2050" max="2056" width="24.42578125" style="830" customWidth="1"/>
    <col min="2057" max="2057" width="3.7109375" style="830" customWidth="1"/>
    <col min="2058" max="2059" width="11.140625" style="830" bestFit="1" customWidth="1"/>
    <col min="2060" max="2304" width="11.42578125" style="830"/>
    <col min="2305" max="2305" width="95.140625" style="830" customWidth="1"/>
    <col min="2306" max="2312" width="24.42578125" style="830" customWidth="1"/>
    <col min="2313" max="2313" width="3.7109375" style="830" customWidth="1"/>
    <col min="2314" max="2315" width="11.140625" style="830" bestFit="1" customWidth="1"/>
    <col min="2316" max="2560" width="11.42578125" style="830"/>
    <col min="2561" max="2561" width="95.140625" style="830" customWidth="1"/>
    <col min="2562" max="2568" width="24.42578125" style="830" customWidth="1"/>
    <col min="2569" max="2569" width="3.7109375" style="830" customWidth="1"/>
    <col min="2570" max="2571" width="11.140625" style="830" bestFit="1" customWidth="1"/>
    <col min="2572" max="2816" width="11.42578125" style="830"/>
    <col min="2817" max="2817" width="95.140625" style="830" customWidth="1"/>
    <col min="2818" max="2824" width="24.42578125" style="830" customWidth="1"/>
    <col min="2825" max="2825" width="3.7109375" style="830" customWidth="1"/>
    <col min="2826" max="2827" width="11.140625" style="830" bestFit="1" customWidth="1"/>
    <col min="2828" max="3072" width="11.42578125" style="830"/>
    <col min="3073" max="3073" width="95.140625" style="830" customWidth="1"/>
    <col min="3074" max="3080" width="24.42578125" style="830" customWidth="1"/>
    <col min="3081" max="3081" width="3.7109375" style="830" customWidth="1"/>
    <col min="3082" max="3083" width="11.140625" style="830" bestFit="1" customWidth="1"/>
    <col min="3084" max="3328" width="11.42578125" style="830"/>
    <col min="3329" max="3329" width="95.140625" style="830" customWidth="1"/>
    <col min="3330" max="3336" width="24.42578125" style="830" customWidth="1"/>
    <col min="3337" max="3337" width="3.7109375" style="830" customWidth="1"/>
    <col min="3338" max="3339" width="11.140625" style="830" bestFit="1" customWidth="1"/>
    <col min="3340" max="3584" width="11.42578125" style="830"/>
    <col min="3585" max="3585" width="95.140625" style="830" customWidth="1"/>
    <col min="3586" max="3592" width="24.42578125" style="830" customWidth="1"/>
    <col min="3593" max="3593" width="3.7109375" style="830" customWidth="1"/>
    <col min="3594" max="3595" width="11.140625" style="830" bestFit="1" customWidth="1"/>
    <col min="3596" max="3840" width="11.42578125" style="830"/>
    <col min="3841" max="3841" width="95.140625" style="830" customWidth="1"/>
    <col min="3842" max="3848" width="24.42578125" style="830" customWidth="1"/>
    <col min="3849" max="3849" width="3.7109375" style="830" customWidth="1"/>
    <col min="3850" max="3851" width="11.140625" style="830" bestFit="1" customWidth="1"/>
    <col min="3852" max="4096" width="11.42578125" style="830"/>
    <col min="4097" max="4097" width="95.140625" style="830" customWidth="1"/>
    <col min="4098" max="4104" width="24.42578125" style="830" customWidth="1"/>
    <col min="4105" max="4105" width="3.7109375" style="830" customWidth="1"/>
    <col min="4106" max="4107" width="11.140625" style="830" bestFit="1" customWidth="1"/>
    <col min="4108" max="4352" width="11.42578125" style="830"/>
    <col min="4353" max="4353" width="95.140625" style="830" customWidth="1"/>
    <col min="4354" max="4360" width="24.42578125" style="830" customWidth="1"/>
    <col min="4361" max="4361" width="3.7109375" style="830" customWidth="1"/>
    <col min="4362" max="4363" width="11.140625" style="830" bestFit="1" customWidth="1"/>
    <col min="4364" max="4608" width="11.42578125" style="830"/>
    <col min="4609" max="4609" width="95.140625" style="830" customWidth="1"/>
    <col min="4610" max="4616" width="24.42578125" style="830" customWidth="1"/>
    <col min="4617" max="4617" width="3.7109375" style="830" customWidth="1"/>
    <col min="4618" max="4619" width="11.140625" style="830" bestFit="1" customWidth="1"/>
    <col min="4620" max="4864" width="11.42578125" style="830"/>
    <col min="4865" max="4865" width="95.140625" style="830" customWidth="1"/>
    <col min="4866" max="4872" width="24.42578125" style="830" customWidth="1"/>
    <col min="4873" max="4873" width="3.7109375" style="830" customWidth="1"/>
    <col min="4874" max="4875" width="11.140625" style="830" bestFit="1" customWidth="1"/>
    <col min="4876" max="5120" width="11.42578125" style="830"/>
    <col min="5121" max="5121" width="95.140625" style="830" customWidth="1"/>
    <col min="5122" max="5128" width="24.42578125" style="830" customWidth="1"/>
    <col min="5129" max="5129" width="3.7109375" style="830" customWidth="1"/>
    <col min="5130" max="5131" width="11.140625" style="830" bestFit="1" customWidth="1"/>
    <col min="5132" max="5376" width="11.42578125" style="830"/>
    <col min="5377" max="5377" width="95.140625" style="830" customWidth="1"/>
    <col min="5378" max="5384" width="24.42578125" style="830" customWidth="1"/>
    <col min="5385" max="5385" width="3.7109375" style="830" customWidth="1"/>
    <col min="5386" max="5387" width="11.140625" style="830" bestFit="1" customWidth="1"/>
    <col min="5388" max="5632" width="11.42578125" style="830"/>
    <col min="5633" max="5633" width="95.140625" style="830" customWidth="1"/>
    <col min="5634" max="5640" width="24.42578125" style="830" customWidth="1"/>
    <col min="5641" max="5641" width="3.7109375" style="830" customWidth="1"/>
    <col min="5642" max="5643" width="11.140625" style="830" bestFit="1" customWidth="1"/>
    <col min="5644" max="5888" width="11.42578125" style="830"/>
    <col min="5889" max="5889" width="95.140625" style="830" customWidth="1"/>
    <col min="5890" max="5896" width="24.42578125" style="830" customWidth="1"/>
    <col min="5897" max="5897" width="3.7109375" style="830" customWidth="1"/>
    <col min="5898" max="5899" width="11.140625" style="830" bestFit="1" customWidth="1"/>
    <col min="5900" max="6144" width="11.42578125" style="830"/>
    <col min="6145" max="6145" width="95.140625" style="830" customWidth="1"/>
    <col min="6146" max="6152" width="24.42578125" style="830" customWidth="1"/>
    <col min="6153" max="6153" width="3.7109375" style="830" customWidth="1"/>
    <col min="6154" max="6155" width="11.140625" style="830" bestFit="1" customWidth="1"/>
    <col min="6156" max="6400" width="11.42578125" style="830"/>
    <col min="6401" max="6401" width="95.140625" style="830" customWidth="1"/>
    <col min="6402" max="6408" width="24.42578125" style="830" customWidth="1"/>
    <col min="6409" max="6409" width="3.7109375" style="830" customWidth="1"/>
    <col min="6410" max="6411" width="11.140625" style="830" bestFit="1" customWidth="1"/>
    <col min="6412" max="6656" width="11.42578125" style="830"/>
    <col min="6657" max="6657" width="95.140625" style="830" customWidth="1"/>
    <col min="6658" max="6664" width="24.42578125" style="830" customWidth="1"/>
    <col min="6665" max="6665" width="3.7109375" style="830" customWidth="1"/>
    <col min="6666" max="6667" width="11.140625" style="830" bestFit="1" customWidth="1"/>
    <col min="6668" max="6912" width="11.42578125" style="830"/>
    <col min="6913" max="6913" width="95.140625" style="830" customWidth="1"/>
    <col min="6914" max="6920" width="24.42578125" style="830" customWidth="1"/>
    <col min="6921" max="6921" width="3.7109375" style="830" customWidth="1"/>
    <col min="6922" max="6923" width="11.140625" style="830" bestFit="1" customWidth="1"/>
    <col min="6924" max="7168" width="11.42578125" style="830"/>
    <col min="7169" max="7169" width="95.140625" style="830" customWidth="1"/>
    <col min="7170" max="7176" width="24.42578125" style="830" customWidth="1"/>
    <col min="7177" max="7177" width="3.7109375" style="830" customWidth="1"/>
    <col min="7178" max="7179" width="11.140625" style="830" bestFit="1" customWidth="1"/>
    <col min="7180" max="7424" width="11.42578125" style="830"/>
    <col min="7425" max="7425" width="95.140625" style="830" customWidth="1"/>
    <col min="7426" max="7432" width="24.42578125" style="830" customWidth="1"/>
    <col min="7433" max="7433" width="3.7109375" style="830" customWidth="1"/>
    <col min="7434" max="7435" width="11.140625" style="830" bestFit="1" customWidth="1"/>
    <col min="7436" max="7680" width="11.42578125" style="830"/>
    <col min="7681" max="7681" width="95.140625" style="830" customWidth="1"/>
    <col min="7682" max="7688" width="24.42578125" style="830" customWidth="1"/>
    <col min="7689" max="7689" width="3.7109375" style="830" customWidth="1"/>
    <col min="7690" max="7691" width="11.140625" style="830" bestFit="1" customWidth="1"/>
    <col min="7692" max="7936" width="11.42578125" style="830"/>
    <col min="7937" max="7937" width="95.140625" style="830" customWidth="1"/>
    <col min="7938" max="7944" width="24.42578125" style="830" customWidth="1"/>
    <col min="7945" max="7945" width="3.7109375" style="830" customWidth="1"/>
    <col min="7946" max="7947" width="11.140625" style="830" bestFit="1" customWidth="1"/>
    <col min="7948" max="8192" width="11.42578125" style="830"/>
    <col min="8193" max="8193" width="95.140625" style="830" customWidth="1"/>
    <col min="8194" max="8200" width="24.42578125" style="830" customWidth="1"/>
    <col min="8201" max="8201" width="3.7109375" style="830" customWidth="1"/>
    <col min="8202" max="8203" width="11.140625" style="830" bestFit="1" customWidth="1"/>
    <col min="8204" max="8448" width="11.42578125" style="830"/>
    <col min="8449" max="8449" width="95.140625" style="830" customWidth="1"/>
    <col min="8450" max="8456" width="24.42578125" style="830" customWidth="1"/>
    <col min="8457" max="8457" width="3.7109375" style="830" customWidth="1"/>
    <col min="8458" max="8459" width="11.140625" style="830" bestFit="1" customWidth="1"/>
    <col min="8460" max="8704" width="11.42578125" style="830"/>
    <col min="8705" max="8705" width="95.140625" style="830" customWidth="1"/>
    <col min="8706" max="8712" width="24.42578125" style="830" customWidth="1"/>
    <col min="8713" max="8713" width="3.7109375" style="830" customWidth="1"/>
    <col min="8714" max="8715" width="11.140625" style="830" bestFit="1" customWidth="1"/>
    <col min="8716" max="8960" width="11.42578125" style="830"/>
    <col min="8961" max="8961" width="95.140625" style="830" customWidth="1"/>
    <col min="8962" max="8968" width="24.42578125" style="830" customWidth="1"/>
    <col min="8969" max="8969" width="3.7109375" style="830" customWidth="1"/>
    <col min="8970" max="8971" width="11.140625" style="830" bestFit="1" customWidth="1"/>
    <col min="8972" max="9216" width="11.42578125" style="830"/>
    <col min="9217" max="9217" width="95.140625" style="830" customWidth="1"/>
    <col min="9218" max="9224" width="24.42578125" style="830" customWidth="1"/>
    <col min="9225" max="9225" width="3.7109375" style="830" customWidth="1"/>
    <col min="9226" max="9227" width="11.140625" style="830" bestFit="1" customWidth="1"/>
    <col min="9228" max="9472" width="11.42578125" style="830"/>
    <col min="9473" max="9473" width="95.140625" style="830" customWidth="1"/>
    <col min="9474" max="9480" width="24.42578125" style="830" customWidth="1"/>
    <col min="9481" max="9481" width="3.7109375" style="830" customWidth="1"/>
    <col min="9482" max="9483" width="11.140625" style="830" bestFit="1" customWidth="1"/>
    <col min="9484" max="9728" width="11.42578125" style="830"/>
    <col min="9729" max="9729" width="95.140625" style="830" customWidth="1"/>
    <col min="9730" max="9736" width="24.42578125" style="830" customWidth="1"/>
    <col min="9737" max="9737" width="3.7109375" style="830" customWidth="1"/>
    <col min="9738" max="9739" width="11.140625" style="830" bestFit="1" customWidth="1"/>
    <col min="9740" max="9984" width="11.42578125" style="830"/>
    <col min="9985" max="9985" width="95.140625" style="830" customWidth="1"/>
    <col min="9986" max="9992" width="24.42578125" style="830" customWidth="1"/>
    <col min="9993" max="9993" width="3.7109375" style="830" customWidth="1"/>
    <col min="9994" max="9995" width="11.140625" style="830" bestFit="1" customWidth="1"/>
    <col min="9996" max="10240" width="11.42578125" style="830"/>
    <col min="10241" max="10241" width="95.140625" style="830" customWidth="1"/>
    <col min="10242" max="10248" width="24.42578125" style="830" customWidth="1"/>
    <col min="10249" max="10249" width="3.7109375" style="830" customWidth="1"/>
    <col min="10250" max="10251" width="11.140625" style="830" bestFit="1" customWidth="1"/>
    <col min="10252" max="10496" width="11.42578125" style="830"/>
    <col min="10497" max="10497" width="95.140625" style="830" customWidth="1"/>
    <col min="10498" max="10504" width="24.42578125" style="830" customWidth="1"/>
    <col min="10505" max="10505" width="3.7109375" style="830" customWidth="1"/>
    <col min="10506" max="10507" width="11.140625" style="830" bestFit="1" customWidth="1"/>
    <col min="10508" max="10752" width="11.42578125" style="830"/>
    <col min="10753" max="10753" width="95.140625" style="830" customWidth="1"/>
    <col min="10754" max="10760" width="24.42578125" style="830" customWidth="1"/>
    <col min="10761" max="10761" width="3.7109375" style="830" customWidth="1"/>
    <col min="10762" max="10763" width="11.140625" style="830" bestFit="1" customWidth="1"/>
    <col min="10764" max="11008" width="11.42578125" style="830"/>
    <col min="11009" max="11009" width="95.140625" style="830" customWidth="1"/>
    <col min="11010" max="11016" width="24.42578125" style="830" customWidth="1"/>
    <col min="11017" max="11017" width="3.7109375" style="830" customWidth="1"/>
    <col min="11018" max="11019" width="11.140625" style="830" bestFit="1" customWidth="1"/>
    <col min="11020" max="11264" width="11.42578125" style="830"/>
    <col min="11265" max="11265" width="95.140625" style="830" customWidth="1"/>
    <col min="11266" max="11272" width="24.42578125" style="830" customWidth="1"/>
    <col min="11273" max="11273" width="3.7109375" style="830" customWidth="1"/>
    <col min="11274" max="11275" width="11.140625" style="830" bestFit="1" customWidth="1"/>
    <col min="11276" max="11520" width="11.42578125" style="830"/>
    <col min="11521" max="11521" width="95.140625" style="830" customWidth="1"/>
    <col min="11522" max="11528" width="24.42578125" style="830" customWidth="1"/>
    <col min="11529" max="11529" width="3.7109375" style="830" customWidth="1"/>
    <col min="11530" max="11531" width="11.140625" style="830" bestFit="1" customWidth="1"/>
    <col min="11532" max="11776" width="11.42578125" style="830"/>
    <col min="11777" max="11777" width="95.140625" style="830" customWidth="1"/>
    <col min="11778" max="11784" width="24.42578125" style="830" customWidth="1"/>
    <col min="11785" max="11785" width="3.7109375" style="830" customWidth="1"/>
    <col min="11786" max="11787" width="11.140625" style="830" bestFit="1" customWidth="1"/>
    <col min="11788" max="12032" width="11.42578125" style="830"/>
    <col min="12033" max="12033" width="95.140625" style="830" customWidth="1"/>
    <col min="12034" max="12040" width="24.42578125" style="830" customWidth="1"/>
    <col min="12041" max="12041" width="3.7109375" style="830" customWidth="1"/>
    <col min="12042" max="12043" width="11.140625" style="830" bestFit="1" customWidth="1"/>
    <col min="12044" max="12288" width="11.42578125" style="830"/>
    <col min="12289" max="12289" width="95.140625" style="830" customWidth="1"/>
    <col min="12290" max="12296" width="24.42578125" style="830" customWidth="1"/>
    <col min="12297" max="12297" width="3.7109375" style="830" customWidth="1"/>
    <col min="12298" max="12299" width="11.140625" style="830" bestFit="1" customWidth="1"/>
    <col min="12300" max="12544" width="11.42578125" style="830"/>
    <col min="12545" max="12545" width="95.140625" style="830" customWidth="1"/>
    <col min="12546" max="12552" width="24.42578125" style="830" customWidth="1"/>
    <col min="12553" max="12553" width="3.7109375" style="830" customWidth="1"/>
    <col min="12554" max="12555" width="11.140625" style="830" bestFit="1" customWidth="1"/>
    <col min="12556" max="12800" width="11.42578125" style="830"/>
    <col min="12801" max="12801" width="95.140625" style="830" customWidth="1"/>
    <col min="12802" max="12808" width="24.42578125" style="830" customWidth="1"/>
    <col min="12809" max="12809" width="3.7109375" style="830" customWidth="1"/>
    <col min="12810" max="12811" width="11.140625" style="830" bestFit="1" customWidth="1"/>
    <col min="12812" max="13056" width="11.42578125" style="830"/>
    <col min="13057" max="13057" width="95.140625" style="830" customWidth="1"/>
    <col min="13058" max="13064" width="24.42578125" style="830" customWidth="1"/>
    <col min="13065" max="13065" width="3.7109375" style="830" customWidth="1"/>
    <col min="13066" max="13067" width="11.140625" style="830" bestFit="1" customWidth="1"/>
    <col min="13068" max="13312" width="11.42578125" style="830"/>
    <col min="13313" max="13313" width="95.140625" style="830" customWidth="1"/>
    <col min="13314" max="13320" width="24.42578125" style="830" customWidth="1"/>
    <col min="13321" max="13321" width="3.7109375" style="830" customWidth="1"/>
    <col min="13322" max="13323" width="11.140625" style="830" bestFit="1" customWidth="1"/>
    <col min="13324" max="13568" width="11.42578125" style="830"/>
    <col min="13569" max="13569" width="95.140625" style="830" customWidth="1"/>
    <col min="13570" max="13576" width="24.42578125" style="830" customWidth="1"/>
    <col min="13577" max="13577" width="3.7109375" style="830" customWidth="1"/>
    <col min="13578" max="13579" width="11.140625" style="830" bestFit="1" customWidth="1"/>
    <col min="13580" max="13824" width="11.42578125" style="830"/>
    <col min="13825" max="13825" width="95.140625" style="830" customWidth="1"/>
    <col min="13826" max="13832" width="24.42578125" style="830" customWidth="1"/>
    <col min="13833" max="13833" width="3.7109375" style="830" customWidth="1"/>
    <col min="13834" max="13835" width="11.140625" style="830" bestFit="1" customWidth="1"/>
    <col min="13836" max="14080" width="11.42578125" style="830"/>
    <col min="14081" max="14081" width="95.140625" style="830" customWidth="1"/>
    <col min="14082" max="14088" width="24.42578125" style="830" customWidth="1"/>
    <col min="14089" max="14089" width="3.7109375" style="830" customWidth="1"/>
    <col min="14090" max="14091" width="11.140625" style="830" bestFit="1" customWidth="1"/>
    <col min="14092" max="14336" width="11.42578125" style="830"/>
    <col min="14337" max="14337" width="95.140625" style="830" customWidth="1"/>
    <col min="14338" max="14344" width="24.42578125" style="830" customWidth="1"/>
    <col min="14345" max="14345" width="3.7109375" style="830" customWidth="1"/>
    <col min="14346" max="14347" width="11.140625" style="830" bestFit="1" customWidth="1"/>
    <col min="14348" max="14592" width="11.42578125" style="830"/>
    <col min="14593" max="14593" width="95.140625" style="830" customWidth="1"/>
    <col min="14594" max="14600" width="24.42578125" style="830" customWidth="1"/>
    <col min="14601" max="14601" width="3.7109375" style="830" customWidth="1"/>
    <col min="14602" max="14603" width="11.140625" style="830" bestFit="1" customWidth="1"/>
    <col min="14604" max="14848" width="11.42578125" style="830"/>
    <col min="14849" max="14849" width="95.140625" style="830" customWidth="1"/>
    <col min="14850" max="14856" width="24.42578125" style="830" customWidth="1"/>
    <col min="14857" max="14857" width="3.7109375" style="830" customWidth="1"/>
    <col min="14858" max="14859" width="11.140625" style="830" bestFit="1" customWidth="1"/>
    <col min="14860" max="15104" width="11.42578125" style="830"/>
    <col min="15105" max="15105" width="95.140625" style="830" customWidth="1"/>
    <col min="15106" max="15112" width="24.42578125" style="830" customWidth="1"/>
    <col min="15113" max="15113" width="3.7109375" style="830" customWidth="1"/>
    <col min="15114" max="15115" width="11.140625" style="830" bestFit="1" customWidth="1"/>
    <col min="15116" max="15360" width="11.42578125" style="830"/>
    <col min="15361" max="15361" width="95.140625" style="830" customWidth="1"/>
    <col min="15362" max="15368" width="24.42578125" style="830" customWidth="1"/>
    <col min="15369" max="15369" width="3.7109375" style="830" customWidth="1"/>
    <col min="15370" max="15371" width="11.140625" style="830" bestFit="1" customWidth="1"/>
    <col min="15372" max="15616" width="11.42578125" style="830"/>
    <col min="15617" max="15617" width="95.140625" style="830" customWidth="1"/>
    <col min="15618" max="15624" width="24.42578125" style="830" customWidth="1"/>
    <col min="15625" max="15625" width="3.7109375" style="830" customWidth="1"/>
    <col min="15626" max="15627" width="11.140625" style="830" bestFit="1" customWidth="1"/>
    <col min="15628" max="15872" width="11.42578125" style="830"/>
    <col min="15873" max="15873" width="95.140625" style="830" customWidth="1"/>
    <col min="15874" max="15880" width="24.42578125" style="830" customWidth="1"/>
    <col min="15881" max="15881" width="3.7109375" style="830" customWidth="1"/>
    <col min="15882" max="15883" width="11.140625" style="830" bestFit="1" customWidth="1"/>
    <col min="15884" max="16128" width="11.42578125" style="830"/>
    <col min="16129" max="16129" width="95.140625" style="830" customWidth="1"/>
    <col min="16130" max="16136" width="24.42578125" style="830" customWidth="1"/>
    <col min="16137" max="16137" width="3.7109375" style="830" customWidth="1"/>
    <col min="16138" max="16139" width="11.140625" style="830" bestFit="1" customWidth="1"/>
    <col min="16140" max="16384" width="11.42578125" style="830"/>
  </cols>
  <sheetData>
    <row r="1" spans="1:8" s="830" customFormat="1" ht="20.25" hidden="1">
      <c r="A1" s="699"/>
      <c r="B1" s="661"/>
      <c r="C1" s="661"/>
      <c r="D1" s="661"/>
      <c r="E1" s="661"/>
      <c r="F1" s="661"/>
      <c r="G1" s="661"/>
      <c r="H1" s="662"/>
    </row>
    <row r="2" spans="1:8" s="830" customFormat="1" ht="51" customHeight="1">
      <c r="A2" s="1017" t="s">
        <v>1311</v>
      </c>
      <c r="B2" s="1017"/>
      <c r="C2" s="1017"/>
      <c r="D2" s="1017"/>
      <c r="E2" s="1017"/>
      <c r="F2" s="1017"/>
      <c r="G2" s="1017"/>
      <c r="H2" s="1017"/>
    </row>
    <row r="3" spans="1:8" s="830" customFormat="1" ht="42" customHeight="1">
      <c r="A3" s="1017" t="s">
        <v>680</v>
      </c>
      <c r="B3" s="1017"/>
      <c r="C3" s="1017"/>
      <c r="D3" s="1017"/>
      <c r="E3" s="1017"/>
      <c r="F3" s="1017"/>
      <c r="G3" s="1017"/>
      <c r="H3" s="1017"/>
    </row>
    <row r="4" spans="1:8" s="830" customFormat="1" ht="33.75" customHeight="1">
      <c r="A4" s="1017" t="s">
        <v>1512</v>
      </c>
      <c r="B4" s="1017"/>
      <c r="C4" s="1017"/>
      <c r="D4" s="1017"/>
      <c r="E4" s="1017"/>
      <c r="F4" s="1017"/>
      <c r="G4" s="1017"/>
      <c r="H4" s="1017"/>
    </row>
    <row r="5" spans="1:8" s="104" customFormat="1" ht="41.25" customHeight="1">
      <c r="A5" s="1018" t="s">
        <v>1238</v>
      </c>
      <c r="B5" s="1018"/>
      <c r="C5" s="1018"/>
      <c r="D5" s="1018"/>
      <c r="E5" s="1018"/>
      <c r="F5" s="1018"/>
      <c r="G5" s="1018"/>
      <c r="H5" s="1018"/>
    </row>
    <row r="6" spans="1:8" s="402" customFormat="1" ht="6" customHeight="1">
      <c r="A6" s="700"/>
      <c r="B6" s="663"/>
      <c r="C6" s="663"/>
      <c r="D6" s="663"/>
      <c r="E6" s="663"/>
      <c r="F6" s="663"/>
      <c r="G6" s="663"/>
      <c r="H6" s="663"/>
    </row>
    <row r="7" spans="1:8" s="830" customFormat="1" ht="16.5" customHeight="1" thickBot="1">
      <c r="A7" s="51"/>
      <c r="B7" s="596"/>
      <c r="C7" s="596"/>
      <c r="D7" s="596"/>
      <c r="E7" s="596"/>
      <c r="F7" s="596"/>
      <c r="G7" s="596"/>
      <c r="H7" s="664"/>
    </row>
    <row r="8" spans="1:8" s="33" customFormat="1" ht="49.5" customHeight="1" thickTop="1" thickBot="1">
      <c r="A8" s="544"/>
      <c r="B8" s="572" t="s">
        <v>1312</v>
      </c>
      <c r="C8" s="572" t="s">
        <v>1316</v>
      </c>
      <c r="D8" s="572" t="s">
        <v>1315</v>
      </c>
      <c r="E8" s="572" t="s">
        <v>1317</v>
      </c>
      <c r="F8" s="572" t="s">
        <v>1314</v>
      </c>
      <c r="G8" s="572" t="s">
        <v>1318</v>
      </c>
      <c r="H8" s="572" t="s">
        <v>309</v>
      </c>
    </row>
    <row r="9" spans="1:8" s="403" customFormat="1" ht="39.75" customHeight="1" thickTop="1" thickBot="1">
      <c r="A9" s="698" t="s">
        <v>681</v>
      </c>
      <c r="B9" s="671">
        <v>0.52139999999999997</v>
      </c>
      <c r="C9" s="671">
        <v>0.21279999999999999</v>
      </c>
      <c r="D9" s="671">
        <v>1.0234000000000001</v>
      </c>
      <c r="E9" s="671">
        <v>0.1179</v>
      </c>
      <c r="F9" s="671">
        <v>0.35620000000000002</v>
      </c>
      <c r="G9" s="671">
        <v>0.16850000000000001</v>
      </c>
      <c r="H9" s="671">
        <v>0.4728</v>
      </c>
    </row>
    <row r="10" spans="1:8" s="404" customFormat="1" ht="39.75" customHeight="1" thickTop="1">
      <c r="A10" s="159" t="s">
        <v>682</v>
      </c>
      <c r="B10" s="672">
        <v>468729767.86000001</v>
      </c>
      <c r="C10" s="672">
        <v>141775805.66999999</v>
      </c>
      <c r="D10" s="672">
        <v>55093417.119999997</v>
      </c>
      <c r="E10" s="672">
        <v>9859346.2899999991</v>
      </c>
      <c r="F10" s="672">
        <v>5056326.4800000004</v>
      </c>
      <c r="G10" s="672">
        <v>68579734.239999995</v>
      </c>
      <c r="H10" s="673">
        <v>749094397.65999997</v>
      </c>
    </row>
    <row r="11" spans="1:8" s="404" customFormat="1" ht="39.75" customHeight="1">
      <c r="A11" s="159" t="s">
        <v>683</v>
      </c>
      <c r="B11" s="672">
        <v>0</v>
      </c>
      <c r="C11" s="672">
        <v>0</v>
      </c>
      <c r="D11" s="672">
        <v>0</v>
      </c>
      <c r="E11" s="672">
        <v>0</v>
      </c>
      <c r="F11" s="672">
        <v>0</v>
      </c>
      <c r="G11" s="672">
        <v>0</v>
      </c>
      <c r="H11" s="673">
        <v>0</v>
      </c>
    </row>
    <row r="12" spans="1:8" s="404" customFormat="1" ht="39.75" customHeight="1">
      <c r="A12" s="159" t="s">
        <v>684</v>
      </c>
      <c r="B12" s="672">
        <v>10811665.859999999</v>
      </c>
      <c r="C12" s="672">
        <v>41541535.060000002</v>
      </c>
      <c r="D12" s="672">
        <v>110044557.77</v>
      </c>
      <c r="E12" s="672">
        <v>3100885.68</v>
      </c>
      <c r="F12" s="672">
        <v>433432.14</v>
      </c>
      <c r="G12" s="672">
        <v>1700507.62</v>
      </c>
      <c r="H12" s="673">
        <v>167632584.13</v>
      </c>
    </row>
    <row r="13" spans="1:8" s="404" customFormat="1" ht="39.75" customHeight="1">
      <c r="A13" s="159" t="s">
        <v>685</v>
      </c>
      <c r="B13" s="672">
        <v>1257789675.1500001</v>
      </c>
      <c r="C13" s="672">
        <v>393571115.12</v>
      </c>
      <c r="D13" s="672">
        <v>122158598.28</v>
      </c>
      <c r="E13" s="672">
        <v>51939974.630000003</v>
      </c>
      <c r="F13" s="672">
        <v>33655579.549999997</v>
      </c>
      <c r="G13" s="672">
        <v>19094558.18</v>
      </c>
      <c r="H13" s="673">
        <v>1878209500.9100001</v>
      </c>
    </row>
    <row r="14" spans="1:8" s="404" customFormat="1" ht="39.75" customHeight="1">
      <c r="A14" s="159" t="s">
        <v>686</v>
      </c>
      <c r="B14" s="672">
        <v>93800155.450000003</v>
      </c>
      <c r="C14" s="672">
        <v>0</v>
      </c>
      <c r="D14" s="672">
        <v>0</v>
      </c>
      <c r="E14" s="672">
        <v>0</v>
      </c>
      <c r="F14" s="672">
        <v>0</v>
      </c>
      <c r="G14" s="672">
        <v>0</v>
      </c>
      <c r="H14" s="673">
        <v>93800155.450000003</v>
      </c>
    </row>
    <row r="15" spans="1:8" s="404" customFormat="1" ht="39.75" customHeight="1" thickBot="1">
      <c r="A15" s="159" t="s">
        <v>687</v>
      </c>
      <c r="B15" s="672">
        <v>604378893.62</v>
      </c>
      <c r="C15" s="672">
        <v>196640815.88999999</v>
      </c>
      <c r="D15" s="672">
        <v>48870161.619999997</v>
      </c>
      <c r="E15" s="672">
        <v>21907013.039999999</v>
      </c>
      <c r="F15" s="672">
        <v>9803537.6699999999</v>
      </c>
      <c r="G15" s="672">
        <v>27624539.539999999</v>
      </c>
      <c r="H15" s="673">
        <v>909224961.38</v>
      </c>
    </row>
    <row r="16" spans="1:8" s="404" customFormat="1" ht="39.75" customHeight="1" thickTop="1" thickBot="1">
      <c r="A16" s="575" t="s">
        <v>688</v>
      </c>
      <c r="B16" s="675">
        <v>2435510157.9400001</v>
      </c>
      <c r="C16" s="675">
        <v>773529271.74000001</v>
      </c>
      <c r="D16" s="675">
        <v>336166734.79000002</v>
      </c>
      <c r="E16" s="675">
        <v>86807219.640000001</v>
      </c>
      <c r="F16" s="675">
        <v>48948875.840000004</v>
      </c>
      <c r="G16" s="675">
        <v>116999339.58</v>
      </c>
      <c r="H16" s="675">
        <v>3797961599.5300002</v>
      </c>
    </row>
    <row r="17" spans="1:8" s="404" customFormat="1" ht="39.75" customHeight="1" thickTop="1" thickBot="1">
      <c r="A17" s="159" t="s">
        <v>689</v>
      </c>
      <c r="B17" s="672">
        <v>1305786180.9545</v>
      </c>
      <c r="C17" s="672">
        <v>401734680.46200001</v>
      </c>
      <c r="D17" s="672">
        <v>131958372.314</v>
      </c>
      <c r="E17" s="672">
        <v>48497177.490999997</v>
      </c>
      <c r="F17" s="672">
        <v>26718013.873</v>
      </c>
      <c r="G17" s="672">
        <v>37511920.153999999</v>
      </c>
      <c r="H17" s="673">
        <v>1952206345.2485001</v>
      </c>
    </row>
    <row r="18" spans="1:8" s="404" customFormat="1" ht="39.75" customHeight="1" thickTop="1" thickBot="1">
      <c r="A18" s="701" t="s">
        <v>690</v>
      </c>
      <c r="B18" s="676">
        <v>0.53610000000000002</v>
      </c>
      <c r="C18" s="676">
        <v>0.51939999999999997</v>
      </c>
      <c r="D18" s="676">
        <v>0.39250000000000002</v>
      </c>
      <c r="E18" s="676">
        <v>0.55869999999999997</v>
      </c>
      <c r="F18" s="676">
        <v>0.54579999999999995</v>
      </c>
      <c r="G18" s="676">
        <v>0.3206</v>
      </c>
      <c r="H18" s="676">
        <v>0.51400000000000001</v>
      </c>
    </row>
    <row r="19" spans="1:8" s="404" customFormat="1" ht="39.75" customHeight="1" thickTop="1" thickBot="1">
      <c r="A19" s="575" t="s">
        <v>691</v>
      </c>
      <c r="B19" s="675">
        <v>130578618.09550001</v>
      </c>
      <c r="C19" s="675">
        <v>40173468.0462</v>
      </c>
      <c r="D19" s="675">
        <v>13195837.2314</v>
      </c>
      <c r="E19" s="675">
        <v>4849717.7490999997</v>
      </c>
      <c r="F19" s="675">
        <v>2671801.3873000001</v>
      </c>
      <c r="G19" s="675">
        <v>3751192.0153999999</v>
      </c>
      <c r="H19" s="675">
        <v>195220634.52489999</v>
      </c>
    </row>
    <row r="20" spans="1:8" s="404" customFormat="1" ht="39.75" customHeight="1" thickTop="1">
      <c r="A20" s="159" t="s">
        <v>692</v>
      </c>
      <c r="B20" s="672">
        <v>629947842</v>
      </c>
      <c r="C20" s="672">
        <v>84945151</v>
      </c>
      <c r="D20" s="672">
        <v>132766639</v>
      </c>
      <c r="E20" s="672">
        <v>6388358</v>
      </c>
      <c r="F20" s="672">
        <v>9516078</v>
      </c>
      <c r="G20" s="672">
        <v>7449304</v>
      </c>
      <c r="H20" s="673">
        <v>871013372</v>
      </c>
    </row>
    <row r="21" spans="1:8" s="404" customFormat="1" ht="39.75" customHeight="1">
      <c r="A21" s="159" t="s">
        <v>693</v>
      </c>
      <c r="B21" s="672">
        <v>0</v>
      </c>
      <c r="C21" s="672">
        <v>0</v>
      </c>
      <c r="D21" s="672">
        <v>0</v>
      </c>
      <c r="E21" s="672">
        <v>0</v>
      </c>
      <c r="F21" s="672">
        <v>68</v>
      </c>
      <c r="G21" s="672">
        <v>1729</v>
      </c>
      <c r="H21" s="673">
        <v>1797</v>
      </c>
    </row>
    <row r="22" spans="1:8" s="404" customFormat="1" ht="39.75" customHeight="1">
      <c r="A22" s="235" t="s">
        <v>694</v>
      </c>
      <c r="B22" s="672">
        <v>0</v>
      </c>
      <c r="C22" s="672">
        <v>0</v>
      </c>
      <c r="D22" s="672">
        <v>0</v>
      </c>
      <c r="E22" s="672">
        <v>0</v>
      </c>
      <c r="F22" s="672">
        <v>0</v>
      </c>
      <c r="G22" s="672">
        <v>0</v>
      </c>
      <c r="H22" s="673">
        <v>0</v>
      </c>
    </row>
    <row r="23" spans="1:8" s="404" customFormat="1" ht="39.75" customHeight="1" thickBot="1">
      <c r="A23" s="159" t="s">
        <v>695</v>
      </c>
      <c r="B23" s="672">
        <v>0</v>
      </c>
      <c r="C23" s="672">
        <v>3315</v>
      </c>
      <c r="D23" s="672">
        <v>0</v>
      </c>
      <c r="E23" s="672">
        <v>668192</v>
      </c>
      <c r="F23" s="672">
        <v>0</v>
      </c>
      <c r="G23" s="672">
        <v>1137460</v>
      </c>
      <c r="H23" s="673">
        <v>1808967</v>
      </c>
    </row>
    <row r="24" spans="1:8" s="404" customFormat="1" ht="39.75" customHeight="1" thickTop="1" thickBot="1">
      <c r="A24" s="575" t="s">
        <v>696</v>
      </c>
      <c r="B24" s="677">
        <v>629947842</v>
      </c>
      <c r="C24" s="677">
        <v>84941836</v>
      </c>
      <c r="D24" s="677">
        <v>132766639</v>
      </c>
      <c r="E24" s="675">
        <v>5720166</v>
      </c>
      <c r="F24" s="675">
        <v>9516010</v>
      </c>
      <c r="G24" s="675">
        <v>6310115</v>
      </c>
      <c r="H24" s="675">
        <v>869202608</v>
      </c>
    </row>
    <row r="25" spans="1:8" s="404" customFormat="1" ht="39.75" customHeight="1" thickTop="1">
      <c r="A25" s="159" t="s">
        <v>697</v>
      </c>
      <c r="B25" s="672">
        <v>0</v>
      </c>
      <c r="C25" s="674">
        <v>0</v>
      </c>
      <c r="D25" s="674">
        <v>0</v>
      </c>
      <c r="E25" s="672">
        <v>0</v>
      </c>
      <c r="F25" s="672">
        <v>0</v>
      </c>
      <c r="G25" s="672">
        <v>0</v>
      </c>
      <c r="H25" s="673">
        <v>0</v>
      </c>
    </row>
    <row r="26" spans="1:8" s="404" customFormat="1" ht="39.75" customHeight="1">
      <c r="A26" s="159" t="s">
        <v>698</v>
      </c>
      <c r="B26" s="672">
        <v>0</v>
      </c>
      <c r="C26" s="672">
        <v>0</v>
      </c>
      <c r="D26" s="672">
        <v>0</v>
      </c>
      <c r="E26" s="672">
        <v>0</v>
      </c>
      <c r="F26" s="672">
        <v>0</v>
      </c>
      <c r="G26" s="672">
        <v>0</v>
      </c>
      <c r="H26" s="673">
        <v>0</v>
      </c>
    </row>
    <row r="27" spans="1:8" s="405" customFormat="1" ht="39.75" customHeight="1">
      <c r="A27" s="159" t="s">
        <v>699</v>
      </c>
      <c r="B27" s="672">
        <v>0</v>
      </c>
      <c r="C27" s="672">
        <v>0</v>
      </c>
      <c r="D27" s="672">
        <v>0</v>
      </c>
      <c r="E27" s="672">
        <v>0</v>
      </c>
      <c r="F27" s="672">
        <v>0</v>
      </c>
      <c r="G27" s="672">
        <v>0</v>
      </c>
      <c r="H27" s="673">
        <v>0</v>
      </c>
    </row>
    <row r="28" spans="1:8" s="404" customFormat="1" ht="39.75" customHeight="1">
      <c r="A28" s="159" t="s">
        <v>700</v>
      </c>
      <c r="B28" s="672">
        <v>0</v>
      </c>
      <c r="C28" s="672">
        <v>0</v>
      </c>
      <c r="D28" s="672">
        <v>0</v>
      </c>
      <c r="E28" s="672">
        <v>0</v>
      </c>
      <c r="F28" s="672">
        <v>0</v>
      </c>
      <c r="G28" s="672">
        <v>0</v>
      </c>
      <c r="H28" s="673">
        <v>0</v>
      </c>
    </row>
    <row r="29" spans="1:8" s="376" customFormat="1" ht="39.75" customHeight="1">
      <c r="A29" s="159" t="s">
        <v>701</v>
      </c>
      <c r="B29" s="672">
        <v>50864035</v>
      </c>
      <c r="C29" s="672">
        <v>560000</v>
      </c>
      <c r="D29" s="672">
        <v>2280773</v>
      </c>
      <c r="E29" s="672">
        <v>0</v>
      </c>
      <c r="F29" s="672">
        <v>0</v>
      </c>
      <c r="G29" s="672">
        <v>11119</v>
      </c>
      <c r="H29" s="673">
        <v>53715927</v>
      </c>
    </row>
    <row r="30" spans="1:8" s="406" customFormat="1" ht="39.75" customHeight="1" thickBot="1">
      <c r="A30" s="235" t="s">
        <v>702</v>
      </c>
      <c r="B30" s="672">
        <v>0</v>
      </c>
      <c r="C30" s="672">
        <v>0</v>
      </c>
      <c r="D30" s="672">
        <v>0</v>
      </c>
      <c r="E30" s="672">
        <v>0</v>
      </c>
      <c r="F30" s="672">
        <v>0</v>
      </c>
      <c r="G30" s="672">
        <v>0</v>
      </c>
      <c r="H30" s="673">
        <v>0</v>
      </c>
    </row>
    <row r="31" spans="1:8" s="404" customFormat="1" ht="39.75" customHeight="1" thickTop="1" thickBot="1">
      <c r="A31" s="575" t="s">
        <v>703</v>
      </c>
      <c r="B31" s="675">
        <v>50864035</v>
      </c>
      <c r="C31" s="675">
        <v>560000</v>
      </c>
      <c r="D31" s="675">
        <v>2280773</v>
      </c>
      <c r="E31" s="675">
        <v>0</v>
      </c>
      <c r="F31" s="675">
        <v>0</v>
      </c>
      <c r="G31" s="675">
        <v>11119</v>
      </c>
      <c r="H31" s="675">
        <v>53715927</v>
      </c>
    </row>
    <row r="32" spans="1:8" s="404" customFormat="1" ht="39.75" customHeight="1" thickTop="1">
      <c r="A32" s="159" t="s">
        <v>704</v>
      </c>
      <c r="B32" s="672">
        <v>0</v>
      </c>
      <c r="C32" s="672">
        <v>0</v>
      </c>
      <c r="D32" s="672">
        <v>0</v>
      </c>
      <c r="E32" s="672">
        <v>0</v>
      </c>
      <c r="F32" s="672">
        <v>0</v>
      </c>
      <c r="G32" s="672">
        <v>0</v>
      </c>
      <c r="H32" s="673">
        <v>0</v>
      </c>
    </row>
    <row r="33" spans="1:8" s="404" customFormat="1" ht="39.75" customHeight="1" thickBot="1">
      <c r="A33" s="159" t="s">
        <v>705</v>
      </c>
      <c r="B33" s="672">
        <v>0</v>
      </c>
      <c r="C33" s="672">
        <v>0</v>
      </c>
      <c r="D33" s="672">
        <v>0</v>
      </c>
      <c r="E33" s="672">
        <v>0</v>
      </c>
      <c r="F33" s="672">
        <v>0</v>
      </c>
      <c r="G33" s="672">
        <v>0</v>
      </c>
      <c r="H33" s="673">
        <v>0</v>
      </c>
    </row>
    <row r="34" spans="1:8" s="404" customFormat="1" ht="39.75" customHeight="1" thickTop="1" thickBot="1">
      <c r="A34" s="575" t="s">
        <v>1377</v>
      </c>
      <c r="B34" s="675">
        <v>680811877</v>
      </c>
      <c r="C34" s="675">
        <v>85501836</v>
      </c>
      <c r="D34" s="675">
        <v>135047412</v>
      </c>
      <c r="E34" s="675">
        <v>5720166</v>
      </c>
      <c r="F34" s="675">
        <v>9516010</v>
      </c>
      <c r="G34" s="675">
        <v>6321234</v>
      </c>
      <c r="H34" s="675">
        <v>922918535</v>
      </c>
    </row>
    <row r="35" spans="1:8" s="830" customFormat="1" ht="39.75" customHeight="1" thickTop="1">
      <c r="A35" s="159" t="s">
        <v>707</v>
      </c>
      <c r="B35" s="672">
        <v>550233258.90460002</v>
      </c>
      <c r="C35" s="672">
        <v>45328367.9538</v>
      </c>
      <c r="D35" s="672">
        <v>121851574.7686</v>
      </c>
      <c r="E35" s="672">
        <v>870448.25089999998</v>
      </c>
      <c r="F35" s="672">
        <v>6844208.6127000004</v>
      </c>
      <c r="G35" s="672">
        <v>2570041.9846000001</v>
      </c>
      <c r="H35" s="673">
        <v>727697900.47520006</v>
      </c>
    </row>
    <row r="36" spans="1:8" s="830" customFormat="1" ht="39.75" customHeight="1">
      <c r="A36" s="159" t="s">
        <v>708</v>
      </c>
      <c r="B36" s="678">
        <v>5.1700000000000003E-2</v>
      </c>
      <c r="C36" s="678">
        <v>9.0800000000000006E-2</v>
      </c>
      <c r="D36" s="678">
        <v>1.32E-2</v>
      </c>
      <c r="E36" s="678">
        <v>0.32279999999999998</v>
      </c>
      <c r="F36" s="678">
        <v>0.18690000000000001</v>
      </c>
      <c r="G36" s="678">
        <v>0.1206</v>
      </c>
      <c r="H36" s="679">
        <v>5.33E-2</v>
      </c>
    </row>
    <row r="37" spans="1:8" s="830" customFormat="1" ht="15.75" customHeight="1" thickBot="1">
      <c r="A37" s="702"/>
      <c r="B37" s="665"/>
      <c r="C37" s="665"/>
      <c r="D37" s="665"/>
      <c r="E37" s="665"/>
      <c r="F37" s="665"/>
      <c r="G37" s="665"/>
      <c r="H37" s="666"/>
    </row>
    <row r="38" spans="1:8" s="830" customFormat="1" ht="16.5" customHeight="1">
      <c r="A38" s="703"/>
      <c r="B38" s="70"/>
      <c r="C38" s="70"/>
      <c r="D38" s="70"/>
      <c r="E38" s="70"/>
      <c r="F38" s="70"/>
      <c r="G38" s="70"/>
      <c r="H38" s="667"/>
    </row>
    <row r="39" spans="1:8" s="830" customFormat="1" ht="15.75">
      <c r="A39" s="159" t="s">
        <v>709</v>
      </c>
      <c r="B39" s="70"/>
      <c r="C39" s="70"/>
      <c r="D39" s="70"/>
      <c r="E39" s="70"/>
      <c r="F39" s="70"/>
      <c r="G39" s="70"/>
      <c r="H39" s="667"/>
    </row>
    <row r="40" spans="1:8" s="830" customFormat="1" ht="15.75">
      <c r="A40" s="159"/>
      <c r="B40" s="70"/>
      <c r="C40" s="70"/>
      <c r="D40" s="70"/>
      <c r="E40" s="70"/>
      <c r="F40" s="70"/>
      <c r="G40" s="70"/>
      <c r="H40" s="667"/>
    </row>
    <row r="41" spans="1:8" s="830" customFormat="1">
      <c r="A41" s="543"/>
      <c r="B41" s="70"/>
      <c r="C41" s="70"/>
      <c r="D41" s="70"/>
      <c r="E41" s="70"/>
      <c r="F41" s="70"/>
      <c r="G41" s="70"/>
      <c r="H41" s="667"/>
    </row>
    <row r="42" spans="1:8" s="830" customFormat="1">
      <c r="A42" s="543"/>
      <c r="B42" s="70"/>
      <c r="C42" s="70"/>
      <c r="D42" s="70"/>
      <c r="E42" s="70"/>
      <c r="F42" s="70"/>
      <c r="G42" s="70"/>
      <c r="H42" s="667"/>
    </row>
    <row r="43" spans="1:8" s="830" customFormat="1">
      <c r="A43" s="543"/>
      <c r="B43" s="573"/>
      <c r="C43" s="573"/>
      <c r="D43" s="573"/>
      <c r="E43" s="573"/>
      <c r="F43" s="573"/>
      <c r="G43" s="573"/>
      <c r="H43" s="668"/>
    </row>
    <row r="44" spans="1:8" s="830" customFormat="1">
      <c r="A44" s="543"/>
      <c r="B44" s="669"/>
      <c r="C44" s="669"/>
      <c r="D44" s="669"/>
      <c r="E44" s="669"/>
      <c r="F44" s="669"/>
      <c r="G44" s="669"/>
      <c r="H44" s="670"/>
    </row>
    <row r="45" spans="1:8" s="830" customFormat="1">
      <c r="A45" s="543"/>
      <c r="B45" s="70"/>
      <c r="C45" s="70"/>
      <c r="D45" s="70"/>
      <c r="E45" s="70"/>
      <c r="F45" s="70"/>
      <c r="G45" s="70"/>
      <c r="H45" s="667"/>
    </row>
    <row r="46" spans="1:8" s="830" customFormat="1">
      <c r="A46" s="543"/>
      <c r="B46" s="70"/>
      <c r="C46" s="70"/>
      <c r="D46" s="70"/>
      <c r="E46" s="70"/>
      <c r="F46" s="70"/>
      <c r="G46" s="70"/>
      <c r="H46" s="667"/>
    </row>
    <row r="47" spans="1:8" s="830" customFormat="1">
      <c r="A47" s="543"/>
      <c r="B47" s="70"/>
      <c r="C47" s="70"/>
      <c r="D47" s="70"/>
      <c r="E47" s="70"/>
      <c r="F47" s="70"/>
      <c r="G47" s="70"/>
      <c r="H47" s="667"/>
    </row>
    <row r="48" spans="1:8" s="830" customFormat="1">
      <c r="A48" s="543"/>
      <c r="B48" s="70"/>
      <c r="C48" s="70"/>
      <c r="D48" s="70"/>
      <c r="E48" s="70"/>
      <c r="F48" s="70"/>
      <c r="G48" s="70"/>
      <c r="H48" s="667"/>
    </row>
    <row r="49" spans="1:8" s="830" customFormat="1">
      <c r="A49" s="543"/>
      <c r="B49" s="70"/>
      <c r="C49" s="70"/>
      <c r="D49" s="70"/>
      <c r="E49" s="70"/>
      <c r="F49" s="70"/>
      <c r="G49" s="70"/>
      <c r="H49" s="667"/>
    </row>
    <row r="50" spans="1:8" s="830" customFormat="1">
      <c r="A50" s="543"/>
      <c r="B50" s="70"/>
      <c r="C50" s="70"/>
      <c r="D50" s="70"/>
      <c r="E50" s="70"/>
      <c r="F50" s="70"/>
      <c r="G50" s="70"/>
      <c r="H50" s="667"/>
    </row>
    <row r="51" spans="1:8" s="830" customFormat="1">
      <c r="A51" s="543"/>
      <c r="B51" s="70"/>
      <c r="C51" s="70"/>
      <c r="D51" s="70"/>
      <c r="E51" s="70"/>
      <c r="F51" s="70"/>
      <c r="G51" s="70"/>
      <c r="H51" s="667"/>
    </row>
    <row r="52" spans="1:8" s="830" customFormat="1">
      <c r="A52" s="543"/>
      <c r="B52" s="70"/>
      <c r="C52" s="70"/>
      <c r="D52" s="70"/>
      <c r="E52" s="70"/>
      <c r="F52" s="70"/>
      <c r="G52" s="70"/>
      <c r="H52" s="667"/>
    </row>
    <row r="53" spans="1:8" s="830" customFormat="1">
      <c r="A53" s="543"/>
      <c r="B53" s="70"/>
      <c r="C53" s="70"/>
      <c r="D53" s="70"/>
      <c r="E53" s="70"/>
      <c r="F53" s="70"/>
      <c r="G53" s="70"/>
      <c r="H53" s="667"/>
    </row>
    <row r="54" spans="1:8" s="830" customFormat="1">
      <c r="A54" s="543"/>
      <c r="B54" s="70"/>
      <c r="C54" s="70"/>
      <c r="D54" s="70"/>
      <c r="E54" s="70"/>
      <c r="F54" s="70"/>
      <c r="G54" s="70"/>
      <c r="H54" s="667"/>
    </row>
    <row r="55" spans="1:8" s="830" customFormat="1">
      <c r="A55" s="543"/>
      <c r="B55" s="70"/>
      <c r="C55" s="70"/>
      <c r="D55" s="70"/>
      <c r="E55" s="70"/>
      <c r="F55" s="70"/>
      <c r="G55" s="70"/>
      <c r="H55" s="667"/>
    </row>
    <row r="56" spans="1:8" s="830" customFormat="1">
      <c r="A56" s="543"/>
      <c r="B56" s="70"/>
      <c r="C56" s="70"/>
      <c r="D56" s="70"/>
      <c r="E56" s="70"/>
      <c r="F56" s="70"/>
      <c r="G56" s="70"/>
      <c r="H56" s="667"/>
    </row>
    <row r="57" spans="1:8" s="830" customFormat="1">
      <c r="A57" s="543"/>
      <c r="B57" s="70"/>
      <c r="C57" s="70"/>
      <c r="D57" s="70"/>
      <c r="E57" s="70"/>
      <c r="F57" s="70"/>
      <c r="G57" s="70"/>
      <c r="H57" s="667"/>
    </row>
    <row r="58" spans="1:8" s="830" customFormat="1">
      <c r="A58" s="543"/>
      <c r="B58" s="70"/>
      <c r="C58" s="70"/>
      <c r="D58" s="70"/>
      <c r="E58" s="70"/>
      <c r="F58" s="70"/>
      <c r="G58" s="70"/>
      <c r="H58" s="667"/>
    </row>
    <row r="59" spans="1:8" s="830" customFormat="1">
      <c r="A59" s="543"/>
      <c r="B59" s="70"/>
      <c r="C59" s="70"/>
      <c r="D59" s="70"/>
      <c r="E59" s="70"/>
      <c r="F59" s="70"/>
      <c r="G59" s="70"/>
      <c r="H59" s="667"/>
    </row>
    <row r="60" spans="1:8" s="830" customFormat="1">
      <c r="A60" s="543"/>
      <c r="B60" s="70"/>
      <c r="C60" s="70"/>
      <c r="D60" s="70"/>
      <c r="E60" s="70"/>
      <c r="F60" s="70"/>
      <c r="G60" s="70"/>
      <c r="H60" s="667"/>
    </row>
    <row r="61" spans="1:8" s="830" customFormat="1">
      <c r="A61" s="543"/>
      <c r="B61" s="70"/>
      <c r="C61" s="70"/>
      <c r="D61" s="70"/>
      <c r="E61" s="70"/>
      <c r="F61" s="70"/>
      <c r="G61" s="70"/>
      <c r="H61" s="667"/>
    </row>
    <row r="62" spans="1:8" s="830" customFormat="1">
      <c r="A62" s="543"/>
      <c r="B62" s="70"/>
      <c r="C62" s="70"/>
      <c r="D62" s="70"/>
      <c r="E62" s="70"/>
      <c r="F62" s="70"/>
      <c r="G62" s="70"/>
      <c r="H62" s="667"/>
    </row>
    <row r="63" spans="1:8" s="830" customFormat="1">
      <c r="A63" s="543"/>
      <c r="B63" s="70"/>
      <c r="C63" s="70"/>
      <c r="D63" s="70"/>
      <c r="E63" s="70"/>
      <c r="F63" s="70"/>
      <c r="G63" s="70"/>
      <c r="H63" s="667"/>
    </row>
    <row r="64" spans="1:8" s="830" customFormat="1">
      <c r="A64" s="543"/>
      <c r="B64" s="70"/>
      <c r="C64" s="70"/>
      <c r="D64" s="70"/>
      <c r="E64" s="70"/>
      <c r="F64" s="70"/>
      <c r="G64" s="70"/>
      <c r="H64" s="667"/>
    </row>
    <row r="65" spans="1:8" s="830" customFormat="1">
      <c r="A65" s="543"/>
      <c r="B65" s="70"/>
      <c r="C65" s="70"/>
      <c r="D65" s="70"/>
      <c r="E65" s="70"/>
      <c r="F65" s="70"/>
      <c r="G65" s="70"/>
      <c r="H65" s="667"/>
    </row>
    <row r="66" spans="1:8" s="830" customFormat="1">
      <c r="A66" s="543"/>
      <c r="B66" s="70"/>
      <c r="C66" s="70"/>
      <c r="D66" s="70"/>
      <c r="E66" s="70"/>
      <c r="F66" s="70"/>
      <c r="G66" s="70"/>
      <c r="H66" s="667"/>
    </row>
    <row r="67" spans="1:8" s="830" customFormat="1">
      <c r="A67" s="543"/>
      <c r="B67" s="70"/>
      <c r="C67" s="70"/>
      <c r="D67" s="70"/>
      <c r="E67" s="70"/>
      <c r="F67" s="70"/>
      <c r="G67" s="70"/>
      <c r="H67" s="667"/>
    </row>
    <row r="68" spans="1:8" s="830" customFormat="1">
      <c r="A68" s="543"/>
      <c r="B68" s="70"/>
      <c r="C68" s="70"/>
      <c r="D68" s="70"/>
      <c r="E68" s="70"/>
      <c r="F68" s="70"/>
      <c r="G68" s="70"/>
      <c r="H68" s="667"/>
    </row>
    <row r="69" spans="1:8" s="830" customFormat="1">
      <c r="A69" s="543"/>
      <c r="B69" s="70"/>
      <c r="C69" s="70"/>
      <c r="D69" s="70"/>
      <c r="E69" s="70"/>
      <c r="F69" s="70"/>
      <c r="G69" s="70"/>
      <c r="H69" s="667"/>
    </row>
    <row r="70" spans="1:8" s="830" customFormat="1">
      <c r="A70" s="543"/>
      <c r="B70" s="70"/>
      <c r="C70" s="70"/>
      <c r="D70" s="70"/>
      <c r="E70" s="70"/>
      <c r="F70" s="70"/>
      <c r="G70" s="70"/>
      <c r="H70" s="667"/>
    </row>
    <row r="71" spans="1:8" s="830" customFormat="1">
      <c r="A71" s="543"/>
      <c r="B71" s="70"/>
      <c r="C71" s="70"/>
      <c r="D71" s="70"/>
      <c r="E71" s="70"/>
      <c r="F71" s="70"/>
      <c r="G71" s="70"/>
      <c r="H71" s="667"/>
    </row>
    <row r="72" spans="1:8" s="830" customFormat="1">
      <c r="A72" s="543"/>
      <c r="B72" s="70"/>
      <c r="C72" s="70"/>
      <c r="D72" s="70"/>
      <c r="E72" s="70"/>
      <c r="F72" s="70"/>
      <c r="G72" s="70"/>
      <c r="H72" s="667"/>
    </row>
    <row r="73" spans="1:8" s="830" customFormat="1">
      <c r="A73" s="543"/>
      <c r="B73" s="70"/>
      <c r="C73" s="70"/>
      <c r="D73" s="70"/>
      <c r="E73" s="70"/>
      <c r="F73" s="70"/>
      <c r="G73" s="70"/>
      <c r="H73" s="667"/>
    </row>
    <row r="74" spans="1:8" s="830" customFormat="1">
      <c r="A74" s="543"/>
      <c r="B74" s="70"/>
      <c r="C74" s="70"/>
      <c r="D74" s="70"/>
      <c r="E74" s="70"/>
      <c r="F74" s="70"/>
      <c r="G74" s="70"/>
      <c r="H74" s="667"/>
    </row>
    <row r="75" spans="1:8" s="830" customFormat="1">
      <c r="A75" s="543"/>
      <c r="B75" s="70"/>
      <c r="C75" s="70"/>
      <c r="D75" s="70"/>
      <c r="E75" s="70"/>
      <c r="F75" s="70"/>
      <c r="G75" s="70"/>
      <c r="H75" s="667"/>
    </row>
    <row r="76" spans="1:8" s="830" customFormat="1">
      <c r="A76" s="543"/>
      <c r="B76" s="70"/>
      <c r="C76" s="70"/>
      <c r="D76" s="70"/>
      <c r="E76" s="70"/>
      <c r="F76" s="70"/>
      <c r="G76" s="70"/>
      <c r="H76" s="667"/>
    </row>
    <row r="77" spans="1:8" s="830" customFormat="1">
      <c r="A77" s="543"/>
      <c r="B77" s="70"/>
      <c r="C77" s="70"/>
      <c r="D77" s="70"/>
      <c r="E77" s="70"/>
      <c r="F77" s="70"/>
      <c r="G77" s="70"/>
      <c r="H77" s="667"/>
    </row>
    <row r="78" spans="1:8" s="830" customFormat="1">
      <c r="A78" s="543"/>
      <c r="B78" s="70"/>
      <c r="C78" s="70"/>
      <c r="D78" s="70"/>
      <c r="E78" s="70"/>
      <c r="F78" s="70"/>
      <c r="G78" s="70"/>
      <c r="H78" s="667"/>
    </row>
    <row r="79" spans="1:8" s="830" customFormat="1">
      <c r="A79" s="543"/>
      <c r="B79" s="70"/>
      <c r="C79" s="70"/>
      <c r="D79" s="70"/>
      <c r="E79" s="70"/>
      <c r="F79" s="70"/>
      <c r="G79" s="70"/>
      <c r="H79" s="667"/>
    </row>
    <row r="80" spans="1:8" s="830" customFormat="1">
      <c r="A80" s="543"/>
      <c r="B80" s="70"/>
      <c r="C80" s="70"/>
      <c r="D80" s="70"/>
      <c r="E80" s="70"/>
      <c r="F80" s="70"/>
      <c r="G80" s="70"/>
      <c r="H80" s="667"/>
    </row>
    <row r="81" spans="1:8" s="830" customFormat="1">
      <c r="A81" s="543"/>
      <c r="B81" s="70"/>
      <c r="C81" s="70"/>
      <c r="D81" s="70"/>
      <c r="E81" s="70"/>
      <c r="F81" s="70"/>
      <c r="G81" s="70"/>
      <c r="H81" s="667"/>
    </row>
    <row r="82" spans="1:8" s="830" customFormat="1">
      <c r="A82" s="543"/>
      <c r="B82" s="70"/>
      <c r="C82" s="70"/>
      <c r="D82" s="70"/>
      <c r="E82" s="70"/>
      <c r="F82" s="70"/>
      <c r="G82" s="70"/>
      <c r="H82" s="667"/>
    </row>
    <row r="83" spans="1:8" s="830" customFormat="1">
      <c r="A83" s="543"/>
      <c r="B83" s="70"/>
      <c r="C83" s="70"/>
      <c r="D83" s="70"/>
      <c r="E83" s="70"/>
      <c r="F83" s="70"/>
      <c r="G83" s="70"/>
      <c r="H83" s="667"/>
    </row>
    <row r="84" spans="1:8" s="830" customFormat="1">
      <c r="A84" s="543"/>
      <c r="B84" s="70"/>
      <c r="C84" s="70"/>
      <c r="D84" s="70"/>
      <c r="E84" s="70"/>
      <c r="F84" s="70"/>
      <c r="G84" s="70"/>
      <c r="H84" s="667"/>
    </row>
    <row r="85" spans="1:8" s="830" customFormat="1">
      <c r="A85" s="543"/>
      <c r="B85" s="70"/>
      <c r="C85" s="70"/>
      <c r="D85" s="70"/>
      <c r="E85" s="70"/>
      <c r="F85" s="70"/>
      <c r="G85" s="70"/>
      <c r="H85" s="667"/>
    </row>
    <row r="86" spans="1:8" s="830" customFormat="1">
      <c r="A86" s="543"/>
      <c r="B86" s="70"/>
      <c r="C86" s="70"/>
      <c r="D86" s="70"/>
      <c r="E86" s="70"/>
      <c r="F86" s="70"/>
      <c r="G86" s="70"/>
      <c r="H86" s="667"/>
    </row>
    <row r="87" spans="1:8" s="830" customFormat="1">
      <c r="A87" s="543"/>
      <c r="B87" s="70"/>
      <c r="C87" s="70"/>
      <c r="D87" s="70"/>
      <c r="E87" s="70"/>
      <c r="F87" s="70"/>
      <c r="G87" s="70"/>
      <c r="H87" s="667"/>
    </row>
    <row r="88" spans="1:8" s="830" customFormat="1">
      <c r="A88" s="543"/>
      <c r="B88" s="70"/>
      <c r="C88" s="70"/>
      <c r="D88" s="70"/>
      <c r="E88" s="70"/>
      <c r="F88" s="70"/>
      <c r="G88" s="70"/>
      <c r="H88" s="667"/>
    </row>
    <row r="89" spans="1:8" s="830" customFormat="1">
      <c r="A89" s="543"/>
      <c r="B89" s="70"/>
      <c r="C89" s="70"/>
      <c r="D89" s="70"/>
      <c r="E89" s="70"/>
      <c r="F89" s="70"/>
      <c r="G89" s="70"/>
      <c r="H89" s="667"/>
    </row>
    <row r="90" spans="1:8" s="830" customFormat="1">
      <c r="A90" s="543"/>
      <c r="B90" s="70"/>
      <c r="C90" s="70"/>
      <c r="D90" s="70"/>
      <c r="E90" s="70"/>
      <c r="F90" s="70"/>
      <c r="G90" s="70"/>
      <c r="H90" s="667"/>
    </row>
    <row r="91" spans="1:8" s="830" customFormat="1">
      <c r="A91" s="543"/>
      <c r="B91" s="70"/>
      <c r="C91" s="70"/>
      <c r="D91" s="70"/>
      <c r="E91" s="70"/>
      <c r="F91" s="70"/>
      <c r="G91" s="70"/>
      <c r="H91" s="667"/>
    </row>
    <row r="92" spans="1:8" s="830" customFormat="1">
      <c r="A92" s="543"/>
      <c r="B92" s="70"/>
      <c r="C92" s="70"/>
      <c r="D92" s="70"/>
      <c r="E92" s="70"/>
      <c r="F92" s="70"/>
      <c r="G92" s="70"/>
      <c r="H92" s="667"/>
    </row>
    <row r="93" spans="1:8" s="830" customFormat="1">
      <c r="A93" s="543"/>
      <c r="B93" s="70"/>
      <c r="C93" s="70"/>
      <c r="D93" s="70"/>
      <c r="E93" s="70"/>
      <c r="F93" s="70"/>
      <c r="G93" s="70"/>
      <c r="H93" s="667"/>
    </row>
    <row r="94" spans="1:8" s="830" customFormat="1">
      <c r="A94" s="543"/>
      <c r="B94" s="70"/>
      <c r="C94" s="70"/>
      <c r="D94" s="70"/>
      <c r="E94" s="70"/>
      <c r="F94" s="70"/>
      <c r="G94" s="70"/>
      <c r="H94" s="667"/>
    </row>
    <row r="95" spans="1:8" s="830" customFormat="1">
      <c r="A95" s="543"/>
      <c r="B95" s="70"/>
      <c r="C95" s="70"/>
      <c r="D95" s="70"/>
      <c r="E95" s="70"/>
      <c r="F95" s="70"/>
      <c r="G95" s="70"/>
      <c r="H95" s="667"/>
    </row>
    <row r="96" spans="1:8" s="830" customFormat="1">
      <c r="A96" s="543"/>
      <c r="B96" s="70"/>
      <c r="C96" s="70"/>
      <c r="D96" s="70"/>
      <c r="E96" s="70"/>
      <c r="F96" s="70"/>
      <c r="G96" s="70"/>
      <c r="H96" s="667"/>
    </row>
    <row r="97" spans="1:8" s="830" customFormat="1">
      <c r="A97" s="543"/>
      <c r="B97" s="70"/>
      <c r="C97" s="70"/>
      <c r="D97" s="70"/>
      <c r="E97" s="70"/>
      <c r="F97" s="70"/>
      <c r="G97" s="70"/>
      <c r="H97" s="667"/>
    </row>
    <row r="98" spans="1:8" s="830" customFormat="1">
      <c r="A98" s="543"/>
      <c r="B98" s="70"/>
      <c r="C98" s="70"/>
      <c r="D98" s="70"/>
      <c r="E98" s="70"/>
      <c r="F98" s="70"/>
      <c r="G98" s="70"/>
      <c r="H98" s="667"/>
    </row>
    <row r="99" spans="1:8" s="830" customFormat="1">
      <c r="A99" s="543"/>
      <c r="B99" s="70"/>
      <c r="C99" s="70"/>
      <c r="D99" s="70"/>
      <c r="E99" s="70"/>
      <c r="F99" s="70"/>
      <c r="G99" s="70"/>
      <c r="H99" s="667"/>
    </row>
    <row r="100" spans="1:8" s="830" customFormat="1">
      <c r="A100" s="543"/>
      <c r="B100" s="70"/>
      <c r="C100" s="70"/>
      <c r="D100" s="70"/>
      <c r="E100" s="70"/>
      <c r="F100" s="70"/>
      <c r="G100" s="70"/>
      <c r="H100" s="667"/>
    </row>
    <row r="101" spans="1:8" s="830" customFormat="1">
      <c r="A101" s="543"/>
      <c r="B101" s="70"/>
      <c r="C101" s="70"/>
      <c r="D101" s="70"/>
      <c r="E101" s="70"/>
      <c r="F101" s="70"/>
      <c r="G101" s="70"/>
      <c r="H101" s="667"/>
    </row>
    <row r="102" spans="1:8" s="830" customFormat="1">
      <c r="A102" s="543"/>
      <c r="B102" s="70"/>
      <c r="C102" s="70"/>
      <c r="D102" s="70"/>
      <c r="E102" s="70"/>
      <c r="F102" s="70"/>
      <c r="G102" s="70"/>
      <c r="H102" s="667"/>
    </row>
    <row r="103" spans="1:8" s="830" customFormat="1">
      <c r="A103" s="543"/>
      <c r="B103" s="70"/>
      <c r="C103" s="70"/>
      <c r="D103" s="70"/>
      <c r="E103" s="70"/>
      <c r="F103" s="70"/>
      <c r="G103" s="70"/>
      <c r="H103" s="667"/>
    </row>
    <row r="104" spans="1:8" s="830" customFormat="1">
      <c r="A104" s="543"/>
      <c r="B104" s="70"/>
      <c r="C104" s="70"/>
      <c r="D104" s="70"/>
      <c r="E104" s="70"/>
      <c r="F104" s="70"/>
      <c r="G104" s="70"/>
      <c r="H104" s="667"/>
    </row>
    <row r="105" spans="1:8" s="830" customFormat="1">
      <c r="A105" s="543"/>
      <c r="B105" s="70"/>
      <c r="C105" s="70"/>
      <c r="D105" s="70"/>
      <c r="E105" s="70"/>
      <c r="F105" s="70"/>
      <c r="G105" s="70"/>
      <c r="H105" s="667"/>
    </row>
    <row r="106" spans="1:8" s="830" customFormat="1">
      <c r="A106" s="543"/>
      <c r="B106" s="70"/>
      <c r="C106" s="70"/>
      <c r="D106" s="70"/>
      <c r="E106" s="70"/>
      <c r="F106" s="70"/>
      <c r="G106" s="70"/>
      <c r="H106" s="667"/>
    </row>
    <row r="107" spans="1:8" s="830" customFormat="1">
      <c r="A107" s="543"/>
      <c r="B107" s="70"/>
      <c r="C107" s="70"/>
      <c r="D107" s="70"/>
      <c r="E107" s="70"/>
      <c r="F107" s="70"/>
      <c r="G107" s="70"/>
      <c r="H107" s="667"/>
    </row>
    <row r="108" spans="1:8" s="830" customFormat="1">
      <c r="A108" s="543"/>
      <c r="B108" s="70"/>
      <c r="C108" s="70"/>
      <c r="D108" s="70"/>
      <c r="E108" s="70"/>
      <c r="F108" s="70"/>
      <c r="G108" s="70"/>
      <c r="H108" s="667"/>
    </row>
    <row r="109" spans="1:8" s="830" customFormat="1">
      <c r="A109" s="543"/>
      <c r="B109" s="70"/>
      <c r="C109" s="70"/>
      <c r="D109" s="70"/>
      <c r="E109" s="70"/>
      <c r="F109" s="70"/>
      <c r="G109" s="70"/>
      <c r="H109" s="667"/>
    </row>
    <row r="110" spans="1:8" s="830" customFormat="1">
      <c r="A110" s="543"/>
      <c r="B110" s="70"/>
      <c r="C110" s="70"/>
      <c r="D110" s="70"/>
      <c r="E110" s="70"/>
      <c r="F110" s="70"/>
      <c r="G110" s="70"/>
      <c r="H110" s="667"/>
    </row>
    <row r="111" spans="1:8" s="830" customFormat="1">
      <c r="A111" s="543"/>
      <c r="B111" s="70"/>
      <c r="C111" s="70"/>
      <c r="D111" s="70"/>
      <c r="E111" s="70"/>
      <c r="F111" s="70"/>
      <c r="G111" s="70"/>
      <c r="H111" s="667"/>
    </row>
    <row r="112" spans="1:8" s="830" customFormat="1">
      <c r="A112" s="543"/>
      <c r="B112" s="70"/>
      <c r="C112" s="70"/>
      <c r="D112" s="70"/>
      <c r="E112" s="70"/>
      <c r="F112" s="70"/>
      <c r="G112" s="70"/>
      <c r="H112" s="667"/>
    </row>
    <row r="113" spans="1:8" s="830" customFormat="1">
      <c r="A113" s="543"/>
      <c r="B113" s="70"/>
      <c r="C113" s="70"/>
      <c r="D113" s="70"/>
      <c r="E113" s="70"/>
      <c r="F113" s="70"/>
      <c r="G113" s="70"/>
      <c r="H113" s="667"/>
    </row>
    <row r="114" spans="1:8" s="830" customFormat="1">
      <c r="A114" s="543"/>
      <c r="B114" s="70"/>
      <c r="C114" s="70"/>
      <c r="D114" s="70"/>
      <c r="E114" s="70"/>
      <c r="F114" s="70"/>
      <c r="G114" s="70"/>
      <c r="H114" s="667"/>
    </row>
    <row r="115" spans="1:8" s="830" customFormat="1">
      <c r="A115" s="543"/>
      <c r="B115" s="70"/>
      <c r="C115" s="70"/>
      <c r="D115" s="70"/>
      <c r="E115" s="70"/>
      <c r="F115" s="70"/>
      <c r="G115" s="70"/>
      <c r="H115" s="667"/>
    </row>
    <row r="116" spans="1:8" s="830" customFormat="1">
      <c r="A116" s="543"/>
      <c r="B116" s="70"/>
      <c r="C116" s="70"/>
      <c r="D116" s="70"/>
      <c r="E116" s="70"/>
      <c r="F116" s="70"/>
      <c r="G116" s="70"/>
      <c r="H116" s="667"/>
    </row>
    <row r="117" spans="1:8" s="830" customFormat="1">
      <c r="A117" s="543"/>
      <c r="B117" s="70"/>
      <c r="C117" s="70"/>
      <c r="D117" s="70"/>
      <c r="E117" s="70"/>
      <c r="F117" s="70"/>
      <c r="G117" s="70"/>
      <c r="H117" s="667"/>
    </row>
    <row r="118" spans="1:8" s="830" customFormat="1">
      <c r="A118" s="543"/>
      <c r="B118" s="70"/>
      <c r="C118" s="70"/>
      <c r="D118" s="70"/>
      <c r="E118" s="70"/>
      <c r="F118" s="70"/>
      <c r="G118" s="70"/>
      <c r="H118" s="667"/>
    </row>
    <row r="119" spans="1:8" s="830" customFormat="1">
      <c r="A119" s="543"/>
      <c r="B119" s="70"/>
      <c r="C119" s="70"/>
      <c r="D119" s="70"/>
      <c r="E119" s="70"/>
      <c r="F119" s="70"/>
      <c r="G119" s="70"/>
      <c r="H119" s="667"/>
    </row>
    <row r="120" spans="1:8" s="830" customFormat="1">
      <c r="A120" s="543"/>
      <c r="B120" s="70"/>
      <c r="C120" s="70"/>
      <c r="D120" s="70"/>
      <c r="E120" s="70"/>
      <c r="F120" s="70"/>
      <c r="G120" s="70"/>
      <c r="H120" s="667"/>
    </row>
    <row r="121" spans="1:8" s="830" customFormat="1">
      <c r="A121" s="543"/>
      <c r="B121" s="70"/>
      <c r="C121" s="70"/>
      <c r="D121" s="70"/>
      <c r="E121" s="70"/>
      <c r="F121" s="70"/>
      <c r="G121" s="70"/>
      <c r="H121" s="667"/>
    </row>
    <row r="122" spans="1:8" s="830" customFormat="1">
      <c r="A122" s="543"/>
      <c r="B122" s="70"/>
      <c r="C122" s="70"/>
      <c r="D122" s="70"/>
      <c r="E122" s="70"/>
      <c r="F122" s="70"/>
      <c r="G122" s="70"/>
      <c r="H122" s="667"/>
    </row>
    <row r="123" spans="1:8" s="830" customFormat="1">
      <c r="A123" s="543"/>
      <c r="B123" s="70"/>
      <c r="C123" s="70"/>
      <c r="D123" s="70"/>
      <c r="E123" s="70"/>
      <c r="F123" s="70"/>
      <c r="G123" s="70"/>
      <c r="H123" s="667"/>
    </row>
    <row r="124" spans="1:8" s="830" customFormat="1">
      <c r="A124" s="543"/>
      <c r="B124" s="70"/>
      <c r="C124" s="70"/>
      <c r="D124" s="70"/>
      <c r="E124" s="70"/>
      <c r="F124" s="70"/>
      <c r="G124" s="70"/>
      <c r="H124" s="667"/>
    </row>
    <row r="125" spans="1:8" s="830" customFormat="1">
      <c r="A125" s="543"/>
      <c r="B125" s="70"/>
      <c r="C125" s="70"/>
      <c r="D125" s="70"/>
      <c r="E125" s="70"/>
      <c r="F125" s="70"/>
      <c r="G125" s="70"/>
      <c r="H125" s="667"/>
    </row>
    <row r="126" spans="1:8" s="830" customFormat="1">
      <c r="A126" s="543"/>
      <c r="B126" s="70"/>
      <c r="C126" s="70"/>
      <c r="D126" s="70"/>
      <c r="E126" s="70"/>
      <c r="F126" s="70"/>
      <c r="G126" s="70"/>
      <c r="H126" s="667"/>
    </row>
    <row r="127" spans="1:8" s="830" customFormat="1">
      <c r="A127" s="543"/>
      <c r="B127" s="70"/>
      <c r="C127" s="70"/>
      <c r="D127" s="70"/>
      <c r="E127" s="70"/>
      <c r="F127" s="70"/>
      <c r="G127" s="70"/>
      <c r="H127" s="667"/>
    </row>
    <row r="128" spans="1:8" s="830" customFormat="1">
      <c r="A128" s="543"/>
      <c r="B128" s="70"/>
      <c r="C128" s="70"/>
      <c r="D128" s="70"/>
      <c r="E128" s="70"/>
      <c r="F128" s="70"/>
      <c r="G128" s="70"/>
      <c r="H128" s="667"/>
    </row>
    <row r="129" spans="1:8" s="830" customFormat="1">
      <c r="A129" s="543"/>
      <c r="B129" s="70"/>
      <c r="C129" s="70"/>
      <c r="D129" s="70"/>
      <c r="E129" s="70"/>
      <c r="F129" s="70"/>
      <c r="G129" s="70"/>
      <c r="H129" s="667"/>
    </row>
    <row r="130" spans="1:8" s="830" customFormat="1">
      <c r="A130" s="543"/>
      <c r="B130" s="70"/>
      <c r="C130" s="70"/>
      <c r="D130" s="70"/>
      <c r="E130" s="70"/>
      <c r="F130" s="70"/>
      <c r="G130" s="70"/>
      <c r="H130" s="667"/>
    </row>
    <row r="131" spans="1:8" s="830" customFormat="1">
      <c r="A131" s="543"/>
      <c r="B131" s="70"/>
      <c r="C131" s="70"/>
      <c r="D131" s="70"/>
      <c r="E131" s="70"/>
      <c r="F131" s="70"/>
      <c r="G131" s="70"/>
      <c r="H131" s="667"/>
    </row>
    <row r="132" spans="1:8" s="830" customFormat="1">
      <c r="A132" s="543"/>
      <c r="B132" s="70"/>
      <c r="C132" s="70"/>
      <c r="D132" s="70"/>
      <c r="E132" s="70"/>
      <c r="F132" s="70"/>
      <c r="G132" s="70"/>
      <c r="H132" s="667"/>
    </row>
    <row r="133" spans="1:8" s="830" customFormat="1">
      <c r="A133" s="543"/>
      <c r="B133" s="70"/>
      <c r="C133" s="70"/>
      <c r="D133" s="70"/>
      <c r="E133" s="70"/>
      <c r="F133" s="70"/>
      <c r="G133" s="70"/>
      <c r="H133" s="667"/>
    </row>
    <row r="134" spans="1:8" s="830" customFormat="1">
      <c r="A134" s="543"/>
      <c r="B134" s="70"/>
      <c r="C134" s="70"/>
      <c r="D134" s="70"/>
      <c r="E134" s="70"/>
      <c r="F134" s="70"/>
      <c r="G134" s="70"/>
      <c r="H134" s="667"/>
    </row>
    <row r="135" spans="1:8" s="830" customFormat="1">
      <c r="A135" s="543"/>
      <c r="B135" s="70"/>
      <c r="C135" s="70"/>
      <c r="D135" s="70"/>
      <c r="E135" s="70"/>
      <c r="F135" s="70"/>
      <c r="G135" s="70"/>
      <c r="H135" s="667"/>
    </row>
    <row r="136" spans="1:8" s="830" customFormat="1">
      <c r="A136" s="543"/>
      <c r="B136" s="70"/>
      <c r="C136" s="70"/>
      <c r="D136" s="70"/>
      <c r="E136" s="70"/>
      <c r="F136" s="70"/>
      <c r="G136" s="70"/>
      <c r="H136" s="667"/>
    </row>
    <row r="137" spans="1:8" s="830" customFormat="1">
      <c r="A137" s="543"/>
      <c r="B137" s="70"/>
      <c r="C137" s="70"/>
      <c r="D137" s="70"/>
      <c r="E137" s="70"/>
      <c r="F137" s="70"/>
      <c r="G137" s="70"/>
      <c r="H137" s="667"/>
    </row>
    <row r="138" spans="1:8" s="830" customFormat="1">
      <c r="A138" s="543"/>
      <c r="B138" s="70"/>
      <c r="C138" s="70"/>
      <c r="D138" s="70"/>
      <c r="E138" s="70"/>
      <c r="F138" s="70"/>
      <c r="G138" s="70"/>
      <c r="H138" s="667"/>
    </row>
    <row r="139" spans="1:8" s="830" customFormat="1">
      <c r="A139" s="543"/>
      <c r="B139" s="70"/>
      <c r="C139" s="70"/>
      <c r="D139" s="70"/>
      <c r="E139" s="70"/>
      <c r="F139" s="70"/>
      <c r="G139" s="70"/>
      <c r="H139" s="667"/>
    </row>
    <row r="140" spans="1:8" s="830" customFormat="1">
      <c r="A140" s="543"/>
      <c r="B140" s="70"/>
      <c r="C140" s="70"/>
      <c r="D140" s="70"/>
      <c r="E140" s="70"/>
      <c r="F140" s="70"/>
      <c r="G140" s="70"/>
      <c r="H140" s="667"/>
    </row>
    <row r="141" spans="1:8" s="830" customFormat="1">
      <c r="A141" s="543"/>
      <c r="B141" s="70"/>
      <c r="C141" s="70"/>
      <c r="D141" s="70"/>
      <c r="E141" s="70"/>
      <c r="F141" s="70"/>
      <c r="G141" s="70"/>
      <c r="H141" s="667"/>
    </row>
    <row r="142" spans="1:8" s="830" customFormat="1">
      <c r="A142" s="543"/>
      <c r="B142" s="70"/>
      <c r="C142" s="70"/>
      <c r="D142" s="70"/>
      <c r="E142" s="70"/>
      <c r="F142" s="70"/>
      <c r="G142" s="70"/>
      <c r="H142" s="667"/>
    </row>
    <row r="143" spans="1:8" s="830" customFormat="1">
      <c r="A143" s="543"/>
      <c r="B143" s="70"/>
      <c r="C143" s="70"/>
      <c r="D143" s="70"/>
      <c r="E143" s="70"/>
      <c r="F143" s="70"/>
      <c r="G143" s="70"/>
      <c r="H143" s="667"/>
    </row>
    <row r="144" spans="1:8" s="830" customFormat="1">
      <c r="A144" s="543"/>
      <c r="B144" s="70"/>
      <c r="C144" s="70"/>
      <c r="D144" s="70"/>
      <c r="E144" s="70"/>
      <c r="F144" s="70"/>
      <c r="G144" s="70"/>
      <c r="H144" s="667"/>
    </row>
    <row r="145" spans="1:8" s="830" customFormat="1">
      <c r="A145" s="543"/>
      <c r="B145" s="70"/>
      <c r="C145" s="70"/>
      <c r="D145" s="70"/>
      <c r="E145" s="70"/>
      <c r="F145" s="70"/>
      <c r="G145" s="70"/>
      <c r="H145" s="667"/>
    </row>
    <row r="146" spans="1:8" s="830" customFormat="1">
      <c r="A146" s="543"/>
      <c r="B146" s="70"/>
      <c r="C146" s="70"/>
      <c r="D146" s="70"/>
      <c r="E146" s="70"/>
      <c r="F146" s="70"/>
      <c r="G146" s="70"/>
      <c r="H146" s="667"/>
    </row>
    <row r="147" spans="1:8" s="830" customFormat="1">
      <c r="A147" s="543"/>
      <c r="B147" s="70"/>
      <c r="C147" s="70"/>
      <c r="D147" s="70"/>
      <c r="E147" s="70"/>
      <c r="F147" s="70"/>
      <c r="G147" s="70"/>
      <c r="H147" s="667"/>
    </row>
    <row r="148" spans="1:8" s="830" customFormat="1">
      <c r="A148" s="543"/>
      <c r="B148" s="70"/>
      <c r="C148" s="70"/>
      <c r="D148" s="70"/>
      <c r="E148" s="70"/>
      <c r="F148" s="70"/>
      <c r="G148" s="70"/>
      <c r="H148" s="667"/>
    </row>
    <row r="149" spans="1:8" s="830" customFormat="1">
      <c r="A149" s="543"/>
      <c r="B149" s="70"/>
      <c r="C149" s="70"/>
      <c r="D149" s="70"/>
      <c r="E149" s="70"/>
      <c r="F149" s="70"/>
      <c r="G149" s="70"/>
      <c r="H149" s="667"/>
    </row>
    <row r="150" spans="1:8" s="830" customFormat="1">
      <c r="A150" s="543"/>
      <c r="B150" s="70"/>
      <c r="C150" s="70"/>
      <c r="D150" s="70"/>
      <c r="E150" s="70"/>
      <c r="F150" s="70"/>
      <c r="G150" s="70"/>
      <c r="H150" s="667"/>
    </row>
    <row r="151" spans="1:8" s="830" customFormat="1">
      <c r="A151" s="543"/>
      <c r="B151" s="70"/>
      <c r="C151" s="70"/>
      <c r="D151" s="70"/>
      <c r="E151" s="70"/>
      <c r="F151" s="70"/>
      <c r="G151" s="70"/>
      <c r="H151" s="667"/>
    </row>
    <row r="152" spans="1:8" s="830" customFormat="1">
      <c r="A152" s="543"/>
      <c r="B152" s="70"/>
      <c r="C152" s="70"/>
      <c r="D152" s="70"/>
      <c r="E152" s="70"/>
      <c r="F152" s="70"/>
      <c r="G152" s="70"/>
      <c r="H152" s="667"/>
    </row>
    <row r="153" spans="1:8" s="830" customFormat="1">
      <c r="A153" s="543"/>
      <c r="B153" s="70"/>
      <c r="C153" s="70"/>
      <c r="D153" s="70"/>
      <c r="E153" s="70"/>
      <c r="F153" s="70"/>
      <c r="G153" s="70"/>
      <c r="H153" s="667"/>
    </row>
    <row r="154" spans="1:8" s="830" customFormat="1">
      <c r="A154" s="543"/>
      <c r="B154" s="70"/>
      <c r="C154" s="70"/>
      <c r="D154" s="70"/>
      <c r="E154" s="70"/>
      <c r="F154" s="70"/>
      <c r="G154" s="70"/>
      <c r="H154" s="667"/>
    </row>
    <row r="155" spans="1:8" s="830" customFormat="1">
      <c r="A155" s="543"/>
      <c r="B155" s="70"/>
      <c r="C155" s="70"/>
      <c r="D155" s="70"/>
      <c r="E155" s="70"/>
      <c r="F155" s="70"/>
      <c r="G155" s="70"/>
      <c r="H155" s="667"/>
    </row>
    <row r="156" spans="1:8" s="830" customFormat="1">
      <c r="A156" s="543"/>
      <c r="B156" s="70"/>
      <c r="C156" s="70"/>
      <c r="D156" s="70"/>
      <c r="E156" s="70"/>
      <c r="F156" s="70"/>
      <c r="G156" s="70"/>
      <c r="H156" s="667"/>
    </row>
    <row r="157" spans="1:8" s="830" customFormat="1">
      <c r="A157" s="543"/>
      <c r="B157" s="70"/>
      <c r="C157" s="70"/>
      <c r="D157" s="70"/>
      <c r="E157" s="70"/>
      <c r="F157" s="70"/>
      <c r="G157" s="70"/>
      <c r="H157" s="667"/>
    </row>
    <row r="158" spans="1:8" s="830" customFormat="1">
      <c r="A158" s="543"/>
      <c r="B158" s="70"/>
      <c r="C158" s="70"/>
      <c r="D158" s="70"/>
      <c r="E158" s="70"/>
      <c r="F158" s="70"/>
      <c r="G158" s="70"/>
      <c r="H158" s="667"/>
    </row>
    <row r="159" spans="1:8" s="830" customFormat="1">
      <c r="A159" s="543"/>
      <c r="B159" s="70"/>
      <c r="C159" s="70"/>
      <c r="D159" s="70"/>
      <c r="E159" s="70"/>
      <c r="F159" s="70"/>
      <c r="G159" s="70"/>
      <c r="H159" s="667"/>
    </row>
    <row r="160" spans="1:8" s="830" customFormat="1">
      <c r="A160" s="543"/>
      <c r="B160" s="70"/>
      <c r="C160" s="70"/>
      <c r="D160" s="70"/>
      <c r="E160" s="70"/>
      <c r="F160" s="70"/>
      <c r="G160" s="70"/>
      <c r="H160" s="667"/>
    </row>
    <row r="161" spans="1:8" s="830" customFormat="1">
      <c r="A161" s="543"/>
      <c r="B161" s="70"/>
      <c r="C161" s="70"/>
      <c r="D161" s="70"/>
      <c r="E161" s="70"/>
      <c r="F161" s="70"/>
      <c r="G161" s="70"/>
      <c r="H161" s="667"/>
    </row>
    <row r="162" spans="1:8" s="830" customFormat="1">
      <c r="A162" s="543"/>
      <c r="B162" s="70"/>
      <c r="C162" s="70"/>
      <c r="D162" s="70"/>
      <c r="E162" s="70"/>
      <c r="F162" s="70"/>
      <c r="G162" s="70"/>
      <c r="H162" s="667"/>
    </row>
    <row r="163" spans="1:8" s="830" customFormat="1">
      <c r="A163" s="543"/>
      <c r="B163" s="70"/>
      <c r="C163" s="70"/>
      <c r="D163" s="70"/>
      <c r="E163" s="70"/>
      <c r="F163" s="70"/>
      <c r="G163" s="70"/>
      <c r="H163" s="667"/>
    </row>
    <row r="164" spans="1:8" s="830" customFormat="1">
      <c r="A164" s="543"/>
      <c r="B164" s="70"/>
      <c r="C164" s="70"/>
      <c r="D164" s="70"/>
      <c r="E164" s="70"/>
      <c r="F164" s="70"/>
      <c r="G164" s="70"/>
      <c r="H164" s="667"/>
    </row>
    <row r="165" spans="1:8" s="830" customFormat="1">
      <c r="A165" s="543"/>
      <c r="B165" s="70"/>
      <c r="C165" s="70"/>
      <c r="D165" s="70"/>
      <c r="E165" s="70"/>
      <c r="F165" s="70"/>
      <c r="G165" s="70"/>
      <c r="H165" s="667"/>
    </row>
    <row r="166" spans="1:8" s="830" customFormat="1">
      <c r="A166" s="543"/>
      <c r="B166" s="70"/>
      <c r="C166" s="70"/>
      <c r="D166" s="70"/>
      <c r="E166" s="70"/>
      <c r="F166" s="70"/>
      <c r="G166" s="70"/>
      <c r="H166" s="667"/>
    </row>
    <row r="167" spans="1:8" s="830" customFormat="1">
      <c r="A167" s="543"/>
      <c r="B167" s="70"/>
      <c r="C167" s="70"/>
      <c r="D167" s="70"/>
      <c r="E167" s="70"/>
      <c r="F167" s="70"/>
      <c r="G167" s="70"/>
      <c r="H167" s="667"/>
    </row>
    <row r="168" spans="1:8" s="830" customFormat="1">
      <c r="A168" s="543"/>
      <c r="B168" s="70"/>
      <c r="C168" s="70"/>
      <c r="D168" s="70"/>
      <c r="E168" s="70"/>
      <c r="F168" s="70"/>
      <c r="G168" s="70"/>
      <c r="H168" s="667"/>
    </row>
    <row r="169" spans="1:8" s="830" customFormat="1">
      <c r="A169" s="543"/>
      <c r="B169" s="70"/>
      <c r="C169" s="70"/>
      <c r="D169" s="70"/>
      <c r="E169" s="70"/>
      <c r="F169" s="70"/>
      <c r="G169" s="70"/>
      <c r="H169" s="667"/>
    </row>
    <row r="170" spans="1:8" s="830" customFormat="1">
      <c r="A170" s="543"/>
      <c r="B170" s="70"/>
      <c r="C170" s="70"/>
      <c r="D170" s="70"/>
      <c r="E170" s="70"/>
      <c r="F170" s="70"/>
      <c r="G170" s="70"/>
      <c r="H170" s="667"/>
    </row>
    <row r="171" spans="1:8" s="830" customFormat="1">
      <c r="A171" s="543"/>
      <c r="B171" s="70"/>
      <c r="C171" s="70"/>
      <c r="D171" s="70"/>
      <c r="E171" s="70"/>
      <c r="F171" s="70"/>
      <c r="G171" s="70"/>
      <c r="H171" s="667"/>
    </row>
    <row r="172" spans="1:8" s="830" customFormat="1">
      <c r="A172" s="543"/>
      <c r="B172" s="70"/>
      <c r="C172" s="70"/>
      <c r="D172" s="70"/>
      <c r="E172" s="70"/>
      <c r="F172" s="70"/>
      <c r="G172" s="70"/>
      <c r="H172" s="667"/>
    </row>
    <row r="173" spans="1:8" s="830" customFormat="1">
      <c r="A173" s="543"/>
      <c r="B173" s="70"/>
      <c r="C173" s="70"/>
      <c r="D173" s="70"/>
      <c r="E173" s="70"/>
      <c r="F173" s="70"/>
      <c r="G173" s="70"/>
      <c r="H173" s="667"/>
    </row>
    <row r="174" spans="1:8" s="830" customFormat="1">
      <c r="A174" s="543"/>
      <c r="B174" s="70"/>
      <c r="C174" s="70"/>
      <c r="D174" s="70"/>
      <c r="E174" s="70"/>
      <c r="F174" s="70"/>
      <c r="G174" s="70"/>
      <c r="H174" s="667"/>
    </row>
    <row r="175" spans="1:8" s="830" customFormat="1">
      <c r="A175" s="543"/>
      <c r="B175" s="70"/>
      <c r="C175" s="70"/>
      <c r="D175" s="70"/>
      <c r="E175" s="70"/>
      <c r="F175" s="70"/>
      <c r="G175" s="70"/>
      <c r="H175" s="667"/>
    </row>
    <row r="176" spans="1:8" s="830" customFormat="1">
      <c r="A176" s="543"/>
      <c r="B176" s="70"/>
      <c r="C176" s="70"/>
      <c r="D176" s="70"/>
      <c r="E176" s="70"/>
      <c r="F176" s="70"/>
      <c r="G176" s="70"/>
      <c r="H176" s="667"/>
    </row>
    <row r="177" spans="1:8" s="830" customFormat="1">
      <c r="A177" s="543"/>
      <c r="B177" s="70"/>
      <c r="C177" s="70"/>
      <c r="D177" s="70"/>
      <c r="E177" s="70"/>
      <c r="F177" s="70"/>
      <c r="G177" s="70"/>
      <c r="H177" s="667"/>
    </row>
    <row r="178" spans="1:8" s="830" customFormat="1">
      <c r="A178" s="543"/>
      <c r="B178" s="70"/>
      <c r="C178" s="70"/>
      <c r="D178" s="70"/>
      <c r="E178" s="70"/>
      <c r="F178" s="70"/>
      <c r="G178" s="70"/>
      <c r="H178" s="667"/>
    </row>
    <row r="179" spans="1:8" s="830" customFormat="1">
      <c r="A179" s="543"/>
      <c r="B179" s="70"/>
      <c r="C179" s="70"/>
      <c r="D179" s="70"/>
      <c r="E179" s="70"/>
      <c r="F179" s="70"/>
      <c r="G179" s="70"/>
      <c r="H179" s="667"/>
    </row>
    <row r="180" spans="1:8" s="830" customFormat="1">
      <c r="A180" s="543"/>
      <c r="B180" s="70"/>
      <c r="C180" s="70"/>
      <c r="D180" s="70"/>
      <c r="E180" s="70"/>
      <c r="F180" s="70"/>
      <c r="G180" s="70"/>
      <c r="H180" s="667"/>
    </row>
    <row r="181" spans="1:8" s="830" customFormat="1">
      <c r="A181" s="543"/>
      <c r="B181" s="70"/>
      <c r="C181" s="70"/>
      <c r="D181" s="70"/>
      <c r="E181" s="70"/>
      <c r="F181" s="70"/>
      <c r="G181" s="70"/>
      <c r="H181" s="667"/>
    </row>
    <row r="182" spans="1:8" s="830" customFormat="1">
      <c r="A182" s="543"/>
      <c r="B182" s="70"/>
      <c r="C182" s="70"/>
      <c r="D182" s="70"/>
      <c r="E182" s="70"/>
      <c r="F182" s="70"/>
      <c r="G182" s="70"/>
      <c r="H182" s="667"/>
    </row>
    <row r="183" spans="1:8" s="830" customFormat="1">
      <c r="A183" s="543"/>
      <c r="B183" s="70"/>
      <c r="C183" s="70"/>
      <c r="D183" s="70"/>
      <c r="E183" s="70"/>
      <c r="F183" s="70"/>
      <c r="G183" s="70"/>
      <c r="H183" s="667"/>
    </row>
    <row r="184" spans="1:8" s="830" customFormat="1">
      <c r="A184" s="543"/>
      <c r="B184" s="70"/>
      <c r="C184" s="70"/>
      <c r="D184" s="70"/>
      <c r="E184" s="70"/>
      <c r="F184" s="70"/>
      <c r="G184" s="70"/>
      <c r="H184" s="667"/>
    </row>
    <row r="185" spans="1:8" s="830" customFormat="1">
      <c r="A185" s="543"/>
      <c r="B185" s="70"/>
      <c r="C185" s="70"/>
      <c r="D185" s="70"/>
      <c r="E185" s="70"/>
      <c r="F185" s="70"/>
      <c r="G185" s="70"/>
      <c r="H185" s="667"/>
    </row>
    <row r="186" spans="1:8" s="830" customFormat="1">
      <c r="A186" s="543"/>
      <c r="B186" s="70"/>
      <c r="C186" s="70"/>
      <c r="D186" s="70"/>
      <c r="E186" s="70"/>
      <c r="F186" s="70"/>
      <c r="G186" s="70"/>
      <c r="H186" s="667"/>
    </row>
    <row r="187" spans="1:8" s="830" customFormat="1">
      <c r="A187" s="543"/>
      <c r="B187" s="70"/>
      <c r="C187" s="70"/>
      <c r="D187" s="70"/>
      <c r="E187" s="70"/>
      <c r="F187" s="70"/>
      <c r="G187" s="70"/>
      <c r="H187" s="667"/>
    </row>
    <row r="188" spans="1:8" s="830" customFormat="1">
      <c r="A188" s="543"/>
      <c r="B188" s="70"/>
      <c r="C188" s="70"/>
      <c r="D188" s="70"/>
      <c r="E188" s="70"/>
      <c r="F188" s="70"/>
      <c r="G188" s="70"/>
      <c r="H188" s="667"/>
    </row>
    <row r="189" spans="1:8" s="830" customFormat="1">
      <c r="A189" s="543"/>
      <c r="B189" s="70"/>
      <c r="C189" s="70"/>
      <c r="D189" s="70"/>
      <c r="E189" s="70"/>
      <c r="F189" s="70"/>
      <c r="G189" s="70"/>
      <c r="H189" s="667"/>
    </row>
    <row r="190" spans="1:8" s="830" customFormat="1">
      <c r="A190" s="543"/>
      <c r="B190" s="70"/>
      <c r="C190" s="70"/>
      <c r="D190" s="70"/>
      <c r="E190" s="70"/>
      <c r="F190" s="70"/>
      <c r="G190" s="70"/>
      <c r="H190" s="667"/>
    </row>
    <row r="191" spans="1:8" s="830" customFormat="1">
      <c r="A191" s="543"/>
      <c r="B191" s="70"/>
      <c r="C191" s="70"/>
      <c r="D191" s="70"/>
      <c r="E191" s="70"/>
      <c r="F191" s="70"/>
      <c r="G191" s="70"/>
      <c r="H191" s="667"/>
    </row>
    <row r="192" spans="1:8" s="830" customFormat="1">
      <c r="A192" s="543"/>
      <c r="B192" s="70"/>
      <c r="C192" s="70"/>
      <c r="D192" s="70"/>
      <c r="E192" s="70"/>
      <c r="F192" s="70"/>
      <c r="G192" s="70"/>
      <c r="H192" s="667"/>
    </row>
    <row r="193" spans="1:8" s="830" customFormat="1">
      <c r="A193" s="543"/>
      <c r="B193" s="70"/>
      <c r="C193" s="70"/>
      <c r="D193" s="70"/>
      <c r="E193" s="70"/>
      <c r="F193" s="70"/>
      <c r="G193" s="70"/>
      <c r="H193" s="667"/>
    </row>
    <row r="194" spans="1:8" s="830" customFormat="1">
      <c r="A194" s="543"/>
      <c r="B194" s="70"/>
      <c r="C194" s="70"/>
      <c r="D194" s="70"/>
      <c r="E194" s="70"/>
      <c r="F194" s="70"/>
      <c r="G194" s="70"/>
      <c r="H194" s="667"/>
    </row>
    <row r="195" spans="1:8" s="830" customFormat="1">
      <c r="A195" s="543"/>
      <c r="B195" s="70"/>
      <c r="C195" s="70"/>
      <c r="D195" s="70"/>
      <c r="E195" s="70"/>
      <c r="F195" s="70"/>
      <c r="G195" s="70"/>
      <c r="H195" s="667"/>
    </row>
    <row r="196" spans="1:8" s="830" customFormat="1">
      <c r="A196" s="543"/>
      <c r="B196" s="70"/>
      <c r="C196" s="70"/>
      <c r="D196" s="70"/>
      <c r="E196" s="70"/>
      <c r="F196" s="70"/>
      <c r="G196" s="70"/>
      <c r="H196" s="667"/>
    </row>
    <row r="197" spans="1:8" s="830" customFormat="1">
      <c r="A197" s="543"/>
      <c r="B197" s="70"/>
      <c r="C197" s="70"/>
      <c r="D197" s="70"/>
      <c r="E197" s="70"/>
      <c r="F197" s="70"/>
      <c r="G197" s="70"/>
      <c r="H197" s="667"/>
    </row>
    <row r="198" spans="1:8" s="830" customFormat="1">
      <c r="A198" s="543"/>
      <c r="B198" s="70"/>
      <c r="C198" s="70"/>
      <c r="D198" s="70"/>
      <c r="E198" s="70"/>
      <c r="F198" s="70"/>
      <c r="G198" s="70"/>
      <c r="H198" s="667"/>
    </row>
    <row r="199" spans="1:8" s="830" customFormat="1">
      <c r="A199" s="543"/>
      <c r="B199" s="70"/>
      <c r="C199" s="70"/>
      <c r="D199" s="70"/>
      <c r="E199" s="70"/>
      <c r="F199" s="70"/>
      <c r="G199" s="70"/>
      <c r="H199" s="667"/>
    </row>
    <row r="200" spans="1:8" s="830" customFormat="1">
      <c r="A200" s="543"/>
      <c r="B200" s="70"/>
      <c r="C200" s="70"/>
      <c r="D200" s="70"/>
      <c r="E200" s="70"/>
      <c r="F200" s="70"/>
      <c r="G200" s="70"/>
      <c r="H200" s="667"/>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heetViews>
  <sheetFormatPr defaultColWidth="11.42578125" defaultRowHeight="15"/>
  <cols>
    <col min="1" max="1" width="44.5703125" style="71" customWidth="1"/>
    <col min="2" max="8" width="16.42578125" style="70" customWidth="1"/>
    <col min="9" max="9" width="15.5703125" style="70" customWidth="1"/>
    <col min="10" max="10" width="9.28515625" style="830" hidden="1" customWidth="1"/>
    <col min="11" max="11" width="10.42578125" style="830" hidden="1" customWidth="1"/>
    <col min="12" max="12" width="2.5703125" style="75" customWidth="1"/>
    <col min="13" max="13" width="12.7109375" style="75" customWidth="1"/>
    <col min="14" max="256" width="11.42578125" style="830"/>
    <col min="257" max="257" width="44.5703125" style="830" customWidth="1"/>
    <col min="258" max="264" width="16.42578125" style="830" customWidth="1"/>
    <col min="265" max="265" width="15.5703125" style="830" customWidth="1"/>
    <col min="266" max="267" width="0" style="830" hidden="1" customWidth="1"/>
    <col min="268" max="268" width="2.5703125" style="830" customWidth="1"/>
    <col min="269" max="269" width="12.7109375" style="830" customWidth="1"/>
    <col min="270" max="512" width="11.42578125" style="830"/>
    <col min="513" max="513" width="44.5703125" style="830" customWidth="1"/>
    <col min="514" max="520" width="16.42578125" style="830" customWidth="1"/>
    <col min="521" max="521" width="15.5703125" style="830" customWidth="1"/>
    <col min="522" max="523" width="0" style="830" hidden="1" customWidth="1"/>
    <col min="524" max="524" width="2.5703125" style="830" customWidth="1"/>
    <col min="525" max="525" width="12.7109375" style="830" customWidth="1"/>
    <col min="526" max="768" width="11.42578125" style="830"/>
    <col min="769" max="769" width="44.5703125" style="830" customWidth="1"/>
    <col min="770" max="776" width="16.42578125" style="830" customWidth="1"/>
    <col min="777" max="777" width="15.5703125" style="830" customWidth="1"/>
    <col min="778" max="779" width="0" style="830" hidden="1" customWidth="1"/>
    <col min="780" max="780" width="2.5703125" style="830" customWidth="1"/>
    <col min="781" max="781" width="12.7109375" style="830" customWidth="1"/>
    <col min="782" max="1024" width="11.42578125" style="830"/>
    <col min="1025" max="1025" width="44.5703125" style="830" customWidth="1"/>
    <col min="1026" max="1032" width="16.42578125" style="830" customWidth="1"/>
    <col min="1033" max="1033" width="15.5703125" style="830" customWidth="1"/>
    <col min="1034" max="1035" width="0" style="830" hidden="1" customWidth="1"/>
    <col min="1036" max="1036" width="2.5703125" style="830" customWidth="1"/>
    <col min="1037" max="1037" width="12.7109375" style="830" customWidth="1"/>
    <col min="1038" max="1280" width="11.42578125" style="830"/>
    <col min="1281" max="1281" width="44.5703125" style="830" customWidth="1"/>
    <col min="1282" max="1288" width="16.42578125" style="830" customWidth="1"/>
    <col min="1289" max="1289" width="15.5703125" style="830" customWidth="1"/>
    <col min="1290" max="1291" width="0" style="830" hidden="1" customWidth="1"/>
    <col min="1292" max="1292" width="2.5703125" style="830" customWidth="1"/>
    <col min="1293" max="1293" width="12.7109375" style="830" customWidth="1"/>
    <col min="1294" max="1536" width="11.42578125" style="830"/>
    <col min="1537" max="1537" width="44.5703125" style="830" customWidth="1"/>
    <col min="1538" max="1544" width="16.42578125" style="830" customWidth="1"/>
    <col min="1545" max="1545" width="15.5703125" style="830" customWidth="1"/>
    <col min="1546" max="1547" width="0" style="830" hidden="1" customWidth="1"/>
    <col min="1548" max="1548" width="2.5703125" style="830" customWidth="1"/>
    <col min="1549" max="1549" width="12.7109375" style="830" customWidth="1"/>
    <col min="1550" max="1792" width="11.42578125" style="830"/>
    <col min="1793" max="1793" width="44.5703125" style="830" customWidth="1"/>
    <col min="1794" max="1800" width="16.42578125" style="830" customWidth="1"/>
    <col min="1801" max="1801" width="15.5703125" style="830" customWidth="1"/>
    <col min="1802" max="1803" width="0" style="830" hidden="1" customWidth="1"/>
    <col min="1804" max="1804" width="2.5703125" style="830" customWidth="1"/>
    <col min="1805" max="1805" width="12.7109375" style="830" customWidth="1"/>
    <col min="1806" max="2048" width="11.42578125" style="830"/>
    <col min="2049" max="2049" width="44.5703125" style="830" customWidth="1"/>
    <col min="2050" max="2056" width="16.42578125" style="830" customWidth="1"/>
    <col min="2057" max="2057" width="15.5703125" style="830" customWidth="1"/>
    <col min="2058" max="2059" width="0" style="830" hidden="1" customWidth="1"/>
    <col min="2060" max="2060" width="2.5703125" style="830" customWidth="1"/>
    <col min="2061" max="2061" width="12.7109375" style="830" customWidth="1"/>
    <col min="2062" max="2304" width="11.42578125" style="830"/>
    <col min="2305" max="2305" width="44.5703125" style="830" customWidth="1"/>
    <col min="2306" max="2312" width="16.42578125" style="830" customWidth="1"/>
    <col min="2313" max="2313" width="15.5703125" style="830" customWidth="1"/>
    <col min="2314" max="2315" width="0" style="830" hidden="1" customWidth="1"/>
    <col min="2316" max="2316" width="2.5703125" style="830" customWidth="1"/>
    <col min="2317" max="2317" width="12.7109375" style="830" customWidth="1"/>
    <col min="2318" max="2560" width="11.42578125" style="830"/>
    <col min="2561" max="2561" width="44.5703125" style="830" customWidth="1"/>
    <col min="2562" max="2568" width="16.42578125" style="830" customWidth="1"/>
    <col min="2569" max="2569" width="15.5703125" style="830" customWidth="1"/>
    <col min="2570" max="2571" width="0" style="830" hidden="1" customWidth="1"/>
    <col min="2572" max="2572" width="2.5703125" style="830" customWidth="1"/>
    <col min="2573" max="2573" width="12.7109375" style="830" customWidth="1"/>
    <col min="2574" max="2816" width="11.42578125" style="830"/>
    <col min="2817" max="2817" width="44.5703125" style="830" customWidth="1"/>
    <col min="2818" max="2824" width="16.42578125" style="830" customWidth="1"/>
    <col min="2825" max="2825" width="15.5703125" style="830" customWidth="1"/>
    <col min="2826" max="2827" width="0" style="830" hidden="1" customWidth="1"/>
    <col min="2828" max="2828" width="2.5703125" style="830" customWidth="1"/>
    <col min="2829" max="2829" width="12.7109375" style="830" customWidth="1"/>
    <col min="2830" max="3072" width="11.42578125" style="830"/>
    <col min="3073" max="3073" width="44.5703125" style="830" customWidth="1"/>
    <col min="3074" max="3080" width="16.42578125" style="830" customWidth="1"/>
    <col min="3081" max="3081" width="15.5703125" style="830" customWidth="1"/>
    <col min="3082" max="3083" width="0" style="830" hidden="1" customWidth="1"/>
    <col min="3084" max="3084" width="2.5703125" style="830" customWidth="1"/>
    <col min="3085" max="3085" width="12.7109375" style="830" customWidth="1"/>
    <col min="3086" max="3328" width="11.42578125" style="830"/>
    <col min="3329" max="3329" width="44.5703125" style="830" customWidth="1"/>
    <col min="3330" max="3336" width="16.42578125" style="830" customWidth="1"/>
    <col min="3337" max="3337" width="15.5703125" style="830" customWidth="1"/>
    <col min="3338" max="3339" width="0" style="830" hidden="1" customWidth="1"/>
    <col min="3340" max="3340" width="2.5703125" style="830" customWidth="1"/>
    <col min="3341" max="3341" width="12.7109375" style="830" customWidth="1"/>
    <col min="3342" max="3584" width="11.42578125" style="830"/>
    <col min="3585" max="3585" width="44.5703125" style="830" customWidth="1"/>
    <col min="3586" max="3592" width="16.42578125" style="830" customWidth="1"/>
    <col min="3593" max="3593" width="15.5703125" style="830" customWidth="1"/>
    <col min="3594" max="3595" width="0" style="830" hidden="1" customWidth="1"/>
    <col min="3596" max="3596" width="2.5703125" style="830" customWidth="1"/>
    <col min="3597" max="3597" width="12.7109375" style="830" customWidth="1"/>
    <col min="3598" max="3840" width="11.42578125" style="830"/>
    <col min="3841" max="3841" width="44.5703125" style="830" customWidth="1"/>
    <col min="3842" max="3848" width="16.42578125" style="830" customWidth="1"/>
    <col min="3849" max="3849" width="15.5703125" style="830" customWidth="1"/>
    <col min="3850" max="3851" width="0" style="830" hidden="1" customWidth="1"/>
    <col min="3852" max="3852" width="2.5703125" style="830" customWidth="1"/>
    <col min="3853" max="3853" width="12.7109375" style="830" customWidth="1"/>
    <col min="3854" max="4096" width="11.42578125" style="830"/>
    <col min="4097" max="4097" width="44.5703125" style="830" customWidth="1"/>
    <col min="4098" max="4104" width="16.42578125" style="830" customWidth="1"/>
    <col min="4105" max="4105" width="15.5703125" style="830" customWidth="1"/>
    <col min="4106" max="4107" width="0" style="830" hidden="1" customWidth="1"/>
    <col min="4108" max="4108" width="2.5703125" style="830" customWidth="1"/>
    <col min="4109" max="4109" width="12.7109375" style="830" customWidth="1"/>
    <col min="4110" max="4352" width="11.42578125" style="830"/>
    <col min="4353" max="4353" width="44.5703125" style="830" customWidth="1"/>
    <col min="4354" max="4360" width="16.42578125" style="830" customWidth="1"/>
    <col min="4361" max="4361" width="15.5703125" style="830" customWidth="1"/>
    <col min="4362" max="4363" width="0" style="830" hidden="1" customWidth="1"/>
    <col min="4364" max="4364" width="2.5703125" style="830" customWidth="1"/>
    <col min="4365" max="4365" width="12.7109375" style="830" customWidth="1"/>
    <col min="4366" max="4608" width="11.42578125" style="830"/>
    <col min="4609" max="4609" width="44.5703125" style="830" customWidth="1"/>
    <col min="4610" max="4616" width="16.42578125" style="830" customWidth="1"/>
    <col min="4617" max="4617" width="15.5703125" style="830" customWidth="1"/>
    <col min="4618" max="4619" width="0" style="830" hidden="1" customWidth="1"/>
    <col min="4620" max="4620" width="2.5703125" style="830" customWidth="1"/>
    <col min="4621" max="4621" width="12.7109375" style="830" customWidth="1"/>
    <col min="4622" max="4864" width="11.42578125" style="830"/>
    <col min="4865" max="4865" width="44.5703125" style="830" customWidth="1"/>
    <col min="4866" max="4872" width="16.42578125" style="830" customWidth="1"/>
    <col min="4873" max="4873" width="15.5703125" style="830" customWidth="1"/>
    <col min="4874" max="4875" width="0" style="830" hidden="1" customWidth="1"/>
    <col min="4876" max="4876" width="2.5703125" style="830" customWidth="1"/>
    <col min="4877" max="4877" width="12.7109375" style="830" customWidth="1"/>
    <col min="4878" max="5120" width="11.42578125" style="830"/>
    <col min="5121" max="5121" width="44.5703125" style="830" customWidth="1"/>
    <col min="5122" max="5128" width="16.42578125" style="830" customWidth="1"/>
    <col min="5129" max="5129" width="15.5703125" style="830" customWidth="1"/>
    <col min="5130" max="5131" width="0" style="830" hidden="1" customWidth="1"/>
    <col min="5132" max="5132" width="2.5703125" style="830" customWidth="1"/>
    <col min="5133" max="5133" width="12.7109375" style="830" customWidth="1"/>
    <col min="5134" max="5376" width="11.42578125" style="830"/>
    <col min="5377" max="5377" width="44.5703125" style="830" customWidth="1"/>
    <col min="5378" max="5384" width="16.42578125" style="830" customWidth="1"/>
    <col min="5385" max="5385" width="15.5703125" style="830" customWidth="1"/>
    <col min="5386" max="5387" width="0" style="830" hidden="1" customWidth="1"/>
    <col min="5388" max="5388" width="2.5703125" style="830" customWidth="1"/>
    <col min="5389" max="5389" width="12.7109375" style="830" customWidth="1"/>
    <col min="5390" max="5632" width="11.42578125" style="830"/>
    <col min="5633" max="5633" width="44.5703125" style="830" customWidth="1"/>
    <col min="5634" max="5640" width="16.42578125" style="830" customWidth="1"/>
    <col min="5641" max="5641" width="15.5703125" style="830" customWidth="1"/>
    <col min="5642" max="5643" width="0" style="830" hidden="1" customWidth="1"/>
    <col min="5644" max="5644" width="2.5703125" style="830" customWidth="1"/>
    <col min="5645" max="5645" width="12.7109375" style="830" customWidth="1"/>
    <col min="5646" max="5888" width="11.42578125" style="830"/>
    <col min="5889" max="5889" width="44.5703125" style="830" customWidth="1"/>
    <col min="5890" max="5896" width="16.42578125" style="830" customWidth="1"/>
    <col min="5897" max="5897" width="15.5703125" style="830" customWidth="1"/>
    <col min="5898" max="5899" width="0" style="830" hidden="1" customWidth="1"/>
    <col min="5900" max="5900" width="2.5703125" style="830" customWidth="1"/>
    <col min="5901" max="5901" width="12.7109375" style="830" customWidth="1"/>
    <col min="5902" max="6144" width="11.42578125" style="830"/>
    <col min="6145" max="6145" width="44.5703125" style="830" customWidth="1"/>
    <col min="6146" max="6152" width="16.42578125" style="830" customWidth="1"/>
    <col min="6153" max="6153" width="15.5703125" style="830" customWidth="1"/>
    <col min="6154" max="6155" width="0" style="830" hidden="1" customWidth="1"/>
    <col min="6156" max="6156" width="2.5703125" style="830" customWidth="1"/>
    <col min="6157" max="6157" width="12.7109375" style="830" customWidth="1"/>
    <col min="6158" max="6400" width="11.42578125" style="830"/>
    <col min="6401" max="6401" width="44.5703125" style="830" customWidth="1"/>
    <col min="6402" max="6408" width="16.42578125" style="830" customWidth="1"/>
    <col min="6409" max="6409" width="15.5703125" style="830" customWidth="1"/>
    <col min="6410" max="6411" width="0" style="830" hidden="1" customWidth="1"/>
    <col min="6412" max="6412" width="2.5703125" style="830" customWidth="1"/>
    <col min="6413" max="6413" width="12.7109375" style="830" customWidth="1"/>
    <col min="6414" max="6656" width="11.42578125" style="830"/>
    <col min="6657" max="6657" width="44.5703125" style="830" customWidth="1"/>
    <col min="6658" max="6664" width="16.42578125" style="830" customWidth="1"/>
    <col min="6665" max="6665" width="15.5703125" style="830" customWidth="1"/>
    <col min="6666" max="6667" width="0" style="830" hidden="1" customWidth="1"/>
    <col min="6668" max="6668" width="2.5703125" style="830" customWidth="1"/>
    <col min="6669" max="6669" width="12.7109375" style="830" customWidth="1"/>
    <col min="6670" max="6912" width="11.42578125" style="830"/>
    <col min="6913" max="6913" width="44.5703125" style="830" customWidth="1"/>
    <col min="6914" max="6920" width="16.42578125" style="830" customWidth="1"/>
    <col min="6921" max="6921" width="15.5703125" style="830" customWidth="1"/>
    <col min="6922" max="6923" width="0" style="830" hidden="1" customWidth="1"/>
    <col min="6924" max="6924" width="2.5703125" style="830" customWidth="1"/>
    <col min="6925" max="6925" width="12.7109375" style="830" customWidth="1"/>
    <col min="6926" max="7168" width="11.42578125" style="830"/>
    <col min="7169" max="7169" width="44.5703125" style="830" customWidth="1"/>
    <col min="7170" max="7176" width="16.42578125" style="830" customWidth="1"/>
    <col min="7177" max="7177" width="15.5703125" style="830" customWidth="1"/>
    <col min="7178" max="7179" width="0" style="830" hidden="1" customWidth="1"/>
    <col min="7180" max="7180" width="2.5703125" style="830" customWidth="1"/>
    <col min="7181" max="7181" width="12.7109375" style="830" customWidth="1"/>
    <col min="7182" max="7424" width="11.42578125" style="830"/>
    <col min="7425" max="7425" width="44.5703125" style="830" customWidth="1"/>
    <col min="7426" max="7432" width="16.42578125" style="830" customWidth="1"/>
    <col min="7433" max="7433" width="15.5703125" style="830" customWidth="1"/>
    <col min="7434" max="7435" width="0" style="830" hidden="1" customWidth="1"/>
    <col min="7436" max="7436" width="2.5703125" style="830" customWidth="1"/>
    <col min="7437" max="7437" width="12.7109375" style="830" customWidth="1"/>
    <col min="7438" max="7680" width="11.42578125" style="830"/>
    <col min="7681" max="7681" width="44.5703125" style="830" customWidth="1"/>
    <col min="7682" max="7688" width="16.42578125" style="830" customWidth="1"/>
    <col min="7689" max="7689" width="15.5703125" style="830" customWidth="1"/>
    <col min="7690" max="7691" width="0" style="830" hidden="1" customWidth="1"/>
    <col min="7692" max="7692" width="2.5703125" style="830" customWidth="1"/>
    <col min="7693" max="7693" width="12.7109375" style="830" customWidth="1"/>
    <col min="7694" max="7936" width="11.42578125" style="830"/>
    <col min="7937" max="7937" width="44.5703125" style="830" customWidth="1"/>
    <col min="7938" max="7944" width="16.42578125" style="830" customWidth="1"/>
    <col min="7945" max="7945" width="15.5703125" style="830" customWidth="1"/>
    <col min="7946" max="7947" width="0" style="830" hidden="1" customWidth="1"/>
    <col min="7948" max="7948" width="2.5703125" style="830" customWidth="1"/>
    <col min="7949" max="7949" width="12.7109375" style="830" customWidth="1"/>
    <col min="7950" max="8192" width="11.42578125" style="830"/>
    <col min="8193" max="8193" width="44.5703125" style="830" customWidth="1"/>
    <col min="8194" max="8200" width="16.42578125" style="830" customWidth="1"/>
    <col min="8201" max="8201" width="15.5703125" style="830" customWidth="1"/>
    <col min="8202" max="8203" width="0" style="830" hidden="1" customWidth="1"/>
    <col min="8204" max="8204" width="2.5703125" style="830" customWidth="1"/>
    <col min="8205" max="8205" width="12.7109375" style="830" customWidth="1"/>
    <col min="8206" max="8448" width="11.42578125" style="830"/>
    <col min="8449" max="8449" width="44.5703125" style="830" customWidth="1"/>
    <col min="8450" max="8456" width="16.42578125" style="830" customWidth="1"/>
    <col min="8457" max="8457" width="15.5703125" style="830" customWidth="1"/>
    <col min="8458" max="8459" width="0" style="830" hidden="1" customWidth="1"/>
    <col min="8460" max="8460" width="2.5703125" style="830" customWidth="1"/>
    <col min="8461" max="8461" width="12.7109375" style="830" customWidth="1"/>
    <col min="8462" max="8704" width="11.42578125" style="830"/>
    <col min="8705" max="8705" width="44.5703125" style="830" customWidth="1"/>
    <col min="8706" max="8712" width="16.42578125" style="830" customWidth="1"/>
    <col min="8713" max="8713" width="15.5703125" style="830" customWidth="1"/>
    <col min="8714" max="8715" width="0" style="830" hidden="1" customWidth="1"/>
    <col min="8716" max="8716" width="2.5703125" style="830" customWidth="1"/>
    <col min="8717" max="8717" width="12.7109375" style="830" customWidth="1"/>
    <col min="8718" max="8960" width="11.42578125" style="830"/>
    <col min="8961" max="8961" width="44.5703125" style="830" customWidth="1"/>
    <col min="8962" max="8968" width="16.42578125" style="830" customWidth="1"/>
    <col min="8969" max="8969" width="15.5703125" style="830" customWidth="1"/>
    <col min="8970" max="8971" width="0" style="830" hidden="1" customWidth="1"/>
    <col min="8972" max="8972" width="2.5703125" style="830" customWidth="1"/>
    <col min="8973" max="8973" width="12.7109375" style="830" customWidth="1"/>
    <col min="8974" max="9216" width="11.42578125" style="830"/>
    <col min="9217" max="9217" width="44.5703125" style="830" customWidth="1"/>
    <col min="9218" max="9224" width="16.42578125" style="830" customWidth="1"/>
    <col min="9225" max="9225" width="15.5703125" style="830" customWidth="1"/>
    <col min="9226" max="9227" width="0" style="830" hidden="1" customWidth="1"/>
    <col min="9228" max="9228" width="2.5703125" style="830" customWidth="1"/>
    <col min="9229" max="9229" width="12.7109375" style="830" customWidth="1"/>
    <col min="9230" max="9472" width="11.42578125" style="830"/>
    <col min="9473" max="9473" width="44.5703125" style="830" customWidth="1"/>
    <col min="9474" max="9480" width="16.42578125" style="830" customWidth="1"/>
    <col min="9481" max="9481" width="15.5703125" style="830" customWidth="1"/>
    <col min="9482" max="9483" width="0" style="830" hidden="1" customWidth="1"/>
    <col min="9484" max="9484" width="2.5703125" style="830" customWidth="1"/>
    <col min="9485" max="9485" width="12.7109375" style="830" customWidth="1"/>
    <col min="9486" max="9728" width="11.42578125" style="830"/>
    <col min="9729" max="9729" width="44.5703125" style="830" customWidth="1"/>
    <col min="9730" max="9736" width="16.42578125" style="830" customWidth="1"/>
    <col min="9737" max="9737" width="15.5703125" style="830" customWidth="1"/>
    <col min="9738" max="9739" width="0" style="830" hidden="1" customWidth="1"/>
    <col min="9740" max="9740" width="2.5703125" style="830" customWidth="1"/>
    <col min="9741" max="9741" width="12.7109375" style="830" customWidth="1"/>
    <col min="9742" max="9984" width="11.42578125" style="830"/>
    <col min="9985" max="9985" width="44.5703125" style="830" customWidth="1"/>
    <col min="9986" max="9992" width="16.42578125" style="830" customWidth="1"/>
    <col min="9993" max="9993" width="15.5703125" style="830" customWidth="1"/>
    <col min="9994" max="9995" width="0" style="830" hidden="1" customWidth="1"/>
    <col min="9996" max="9996" width="2.5703125" style="830" customWidth="1"/>
    <col min="9997" max="9997" width="12.7109375" style="830" customWidth="1"/>
    <col min="9998" max="10240" width="11.42578125" style="830"/>
    <col min="10241" max="10241" width="44.5703125" style="830" customWidth="1"/>
    <col min="10242" max="10248" width="16.42578125" style="830" customWidth="1"/>
    <col min="10249" max="10249" width="15.5703125" style="830" customWidth="1"/>
    <col min="10250" max="10251" width="0" style="830" hidden="1" customWidth="1"/>
    <col min="10252" max="10252" width="2.5703125" style="830" customWidth="1"/>
    <col min="10253" max="10253" width="12.7109375" style="830" customWidth="1"/>
    <col min="10254" max="10496" width="11.42578125" style="830"/>
    <col min="10497" max="10497" width="44.5703125" style="830" customWidth="1"/>
    <col min="10498" max="10504" width="16.42578125" style="830" customWidth="1"/>
    <col min="10505" max="10505" width="15.5703125" style="830" customWidth="1"/>
    <col min="10506" max="10507" width="0" style="830" hidden="1" customWidth="1"/>
    <col min="10508" max="10508" width="2.5703125" style="830" customWidth="1"/>
    <col min="10509" max="10509" width="12.7109375" style="830" customWidth="1"/>
    <col min="10510" max="10752" width="11.42578125" style="830"/>
    <col min="10753" max="10753" width="44.5703125" style="830" customWidth="1"/>
    <col min="10754" max="10760" width="16.42578125" style="830" customWidth="1"/>
    <col min="10761" max="10761" width="15.5703125" style="830" customWidth="1"/>
    <col min="10762" max="10763" width="0" style="830" hidden="1" customWidth="1"/>
    <col min="10764" max="10764" width="2.5703125" style="830" customWidth="1"/>
    <col min="10765" max="10765" width="12.7109375" style="830" customWidth="1"/>
    <col min="10766" max="11008" width="11.42578125" style="830"/>
    <col min="11009" max="11009" width="44.5703125" style="830" customWidth="1"/>
    <col min="11010" max="11016" width="16.42578125" style="830" customWidth="1"/>
    <col min="11017" max="11017" width="15.5703125" style="830" customWidth="1"/>
    <col min="11018" max="11019" width="0" style="830" hidden="1" customWidth="1"/>
    <col min="11020" max="11020" width="2.5703125" style="830" customWidth="1"/>
    <col min="11021" max="11021" width="12.7109375" style="830" customWidth="1"/>
    <col min="11022" max="11264" width="11.42578125" style="830"/>
    <col min="11265" max="11265" width="44.5703125" style="830" customWidth="1"/>
    <col min="11266" max="11272" width="16.42578125" style="830" customWidth="1"/>
    <col min="11273" max="11273" width="15.5703125" style="830" customWidth="1"/>
    <col min="11274" max="11275" width="0" style="830" hidden="1" customWidth="1"/>
    <col min="11276" max="11276" width="2.5703125" style="830" customWidth="1"/>
    <col min="11277" max="11277" width="12.7109375" style="830" customWidth="1"/>
    <col min="11278" max="11520" width="11.42578125" style="830"/>
    <col min="11521" max="11521" width="44.5703125" style="830" customWidth="1"/>
    <col min="11522" max="11528" width="16.42578125" style="830" customWidth="1"/>
    <col min="11529" max="11529" width="15.5703125" style="830" customWidth="1"/>
    <col min="11530" max="11531" width="0" style="830" hidden="1" customWidth="1"/>
    <col min="11532" max="11532" width="2.5703125" style="830" customWidth="1"/>
    <col min="11533" max="11533" width="12.7109375" style="830" customWidth="1"/>
    <col min="11534" max="11776" width="11.42578125" style="830"/>
    <col min="11777" max="11777" width="44.5703125" style="830" customWidth="1"/>
    <col min="11778" max="11784" width="16.42578125" style="830" customWidth="1"/>
    <col min="11785" max="11785" width="15.5703125" style="830" customWidth="1"/>
    <col min="11786" max="11787" width="0" style="830" hidden="1" customWidth="1"/>
    <col min="11788" max="11788" width="2.5703125" style="830" customWidth="1"/>
    <col min="11789" max="11789" width="12.7109375" style="830" customWidth="1"/>
    <col min="11790" max="12032" width="11.42578125" style="830"/>
    <col min="12033" max="12033" width="44.5703125" style="830" customWidth="1"/>
    <col min="12034" max="12040" width="16.42578125" style="830" customWidth="1"/>
    <col min="12041" max="12041" width="15.5703125" style="830" customWidth="1"/>
    <col min="12042" max="12043" width="0" style="830" hidden="1" customWidth="1"/>
    <col min="12044" max="12044" width="2.5703125" style="830" customWidth="1"/>
    <col min="12045" max="12045" width="12.7109375" style="830" customWidth="1"/>
    <col min="12046" max="12288" width="11.42578125" style="830"/>
    <col min="12289" max="12289" width="44.5703125" style="830" customWidth="1"/>
    <col min="12290" max="12296" width="16.42578125" style="830" customWidth="1"/>
    <col min="12297" max="12297" width="15.5703125" style="830" customWidth="1"/>
    <col min="12298" max="12299" width="0" style="830" hidden="1" customWidth="1"/>
    <col min="12300" max="12300" width="2.5703125" style="830" customWidth="1"/>
    <col min="12301" max="12301" width="12.7109375" style="830" customWidth="1"/>
    <col min="12302" max="12544" width="11.42578125" style="830"/>
    <col min="12545" max="12545" width="44.5703125" style="830" customWidth="1"/>
    <col min="12546" max="12552" width="16.42578125" style="830" customWidth="1"/>
    <col min="12553" max="12553" width="15.5703125" style="830" customWidth="1"/>
    <col min="12554" max="12555" width="0" style="830" hidden="1" customWidth="1"/>
    <col min="12556" max="12556" width="2.5703125" style="830" customWidth="1"/>
    <col min="12557" max="12557" width="12.7109375" style="830" customWidth="1"/>
    <col min="12558" max="12800" width="11.42578125" style="830"/>
    <col min="12801" max="12801" width="44.5703125" style="830" customWidth="1"/>
    <col min="12802" max="12808" width="16.42578125" style="830" customWidth="1"/>
    <col min="12809" max="12809" width="15.5703125" style="830" customWidth="1"/>
    <col min="12810" max="12811" width="0" style="830" hidden="1" customWidth="1"/>
    <col min="12812" max="12812" width="2.5703125" style="830" customWidth="1"/>
    <col min="12813" max="12813" width="12.7109375" style="830" customWidth="1"/>
    <col min="12814" max="13056" width="11.42578125" style="830"/>
    <col min="13057" max="13057" width="44.5703125" style="830" customWidth="1"/>
    <col min="13058" max="13064" width="16.42578125" style="830" customWidth="1"/>
    <col min="13065" max="13065" width="15.5703125" style="830" customWidth="1"/>
    <col min="13066" max="13067" width="0" style="830" hidden="1" customWidth="1"/>
    <col min="13068" max="13068" width="2.5703125" style="830" customWidth="1"/>
    <col min="13069" max="13069" width="12.7109375" style="830" customWidth="1"/>
    <col min="13070" max="13312" width="11.42578125" style="830"/>
    <col min="13313" max="13313" width="44.5703125" style="830" customWidth="1"/>
    <col min="13314" max="13320" width="16.42578125" style="830" customWidth="1"/>
    <col min="13321" max="13321" width="15.5703125" style="830" customWidth="1"/>
    <col min="13322" max="13323" width="0" style="830" hidden="1" customWidth="1"/>
    <col min="13324" max="13324" width="2.5703125" style="830" customWidth="1"/>
    <col min="13325" max="13325" width="12.7109375" style="830" customWidth="1"/>
    <col min="13326" max="13568" width="11.42578125" style="830"/>
    <col min="13569" max="13569" width="44.5703125" style="830" customWidth="1"/>
    <col min="13570" max="13576" width="16.42578125" style="830" customWidth="1"/>
    <col min="13577" max="13577" width="15.5703125" style="830" customWidth="1"/>
    <col min="13578" max="13579" width="0" style="830" hidden="1" customWidth="1"/>
    <col min="13580" max="13580" width="2.5703125" style="830" customWidth="1"/>
    <col min="13581" max="13581" width="12.7109375" style="830" customWidth="1"/>
    <col min="13582" max="13824" width="11.42578125" style="830"/>
    <col min="13825" max="13825" width="44.5703125" style="830" customWidth="1"/>
    <col min="13826" max="13832" width="16.42578125" style="830" customWidth="1"/>
    <col min="13833" max="13833" width="15.5703125" style="830" customWidth="1"/>
    <col min="13834" max="13835" width="0" style="830" hidden="1" customWidth="1"/>
    <col min="13836" max="13836" width="2.5703125" style="830" customWidth="1"/>
    <col min="13837" max="13837" width="12.7109375" style="830" customWidth="1"/>
    <col min="13838" max="14080" width="11.42578125" style="830"/>
    <col min="14081" max="14081" width="44.5703125" style="830" customWidth="1"/>
    <col min="14082" max="14088" width="16.42578125" style="830" customWidth="1"/>
    <col min="14089" max="14089" width="15.5703125" style="830" customWidth="1"/>
    <col min="14090" max="14091" width="0" style="830" hidden="1" customWidth="1"/>
    <col min="14092" max="14092" width="2.5703125" style="830" customWidth="1"/>
    <col min="14093" max="14093" width="12.7109375" style="830" customWidth="1"/>
    <col min="14094" max="14336" width="11.42578125" style="830"/>
    <col min="14337" max="14337" width="44.5703125" style="830" customWidth="1"/>
    <col min="14338" max="14344" width="16.42578125" style="830" customWidth="1"/>
    <col min="14345" max="14345" width="15.5703125" style="830" customWidth="1"/>
    <col min="14346" max="14347" width="0" style="830" hidden="1" customWidth="1"/>
    <col min="14348" max="14348" width="2.5703125" style="830" customWidth="1"/>
    <col min="14349" max="14349" width="12.7109375" style="830" customWidth="1"/>
    <col min="14350" max="14592" width="11.42578125" style="830"/>
    <col min="14593" max="14593" width="44.5703125" style="830" customWidth="1"/>
    <col min="14594" max="14600" width="16.42578125" style="830" customWidth="1"/>
    <col min="14601" max="14601" width="15.5703125" style="830" customWidth="1"/>
    <col min="14602" max="14603" width="0" style="830" hidden="1" customWidth="1"/>
    <col min="14604" max="14604" width="2.5703125" style="830" customWidth="1"/>
    <col min="14605" max="14605" width="12.7109375" style="830" customWidth="1"/>
    <col min="14606" max="14848" width="11.42578125" style="830"/>
    <col min="14849" max="14849" width="44.5703125" style="830" customWidth="1"/>
    <col min="14850" max="14856" width="16.42578125" style="830" customWidth="1"/>
    <col min="14857" max="14857" width="15.5703125" style="830" customWidth="1"/>
    <col min="14858" max="14859" width="0" style="830" hidden="1" customWidth="1"/>
    <col min="14860" max="14860" width="2.5703125" style="830" customWidth="1"/>
    <col min="14861" max="14861" width="12.7109375" style="830" customWidth="1"/>
    <col min="14862" max="15104" width="11.42578125" style="830"/>
    <col min="15105" max="15105" width="44.5703125" style="830" customWidth="1"/>
    <col min="15106" max="15112" width="16.42578125" style="830" customWidth="1"/>
    <col min="15113" max="15113" width="15.5703125" style="830" customWidth="1"/>
    <col min="15114" max="15115" width="0" style="830" hidden="1" customWidth="1"/>
    <col min="15116" max="15116" width="2.5703125" style="830" customWidth="1"/>
    <col min="15117" max="15117" width="12.7109375" style="830" customWidth="1"/>
    <col min="15118" max="15360" width="11.42578125" style="830"/>
    <col min="15361" max="15361" width="44.5703125" style="830" customWidth="1"/>
    <col min="15362" max="15368" width="16.42578125" style="830" customWidth="1"/>
    <col min="15369" max="15369" width="15.5703125" style="830" customWidth="1"/>
    <col min="15370" max="15371" width="0" style="830" hidden="1" customWidth="1"/>
    <col min="15372" max="15372" width="2.5703125" style="830" customWidth="1"/>
    <col min="15373" max="15373" width="12.7109375" style="830" customWidth="1"/>
    <col min="15374" max="15616" width="11.42578125" style="830"/>
    <col min="15617" max="15617" width="44.5703125" style="830" customWidth="1"/>
    <col min="15618" max="15624" width="16.42578125" style="830" customWidth="1"/>
    <col min="15625" max="15625" width="15.5703125" style="830" customWidth="1"/>
    <col min="15626" max="15627" width="0" style="830" hidden="1" customWidth="1"/>
    <col min="15628" max="15628" width="2.5703125" style="830" customWidth="1"/>
    <col min="15629" max="15629" width="12.7109375" style="830" customWidth="1"/>
    <col min="15630" max="15872" width="11.42578125" style="830"/>
    <col min="15873" max="15873" width="44.5703125" style="830" customWidth="1"/>
    <col min="15874" max="15880" width="16.42578125" style="830" customWidth="1"/>
    <col min="15881" max="15881" width="15.5703125" style="830" customWidth="1"/>
    <col min="15882" max="15883" width="0" style="830" hidden="1" customWidth="1"/>
    <col min="15884" max="15884" width="2.5703125" style="830" customWidth="1"/>
    <col min="15885" max="15885" width="12.7109375" style="830" customWidth="1"/>
    <col min="15886" max="16128" width="11.42578125" style="830"/>
    <col min="16129" max="16129" width="44.5703125" style="830" customWidth="1"/>
    <col min="16130" max="16136" width="16.42578125" style="830" customWidth="1"/>
    <col min="16137" max="16137" width="15.5703125" style="830" customWidth="1"/>
    <col min="16138" max="16139" width="0" style="830" hidden="1" customWidth="1"/>
    <col min="16140" max="16140" width="2.5703125" style="830" customWidth="1"/>
    <col min="16141" max="16141" width="12.7109375" style="830" customWidth="1"/>
    <col min="16142" max="16384" width="11.42578125" style="830"/>
  </cols>
  <sheetData>
    <row r="1" spans="1:11" s="74" customFormat="1" ht="3.75" customHeight="1">
      <c r="A1" s="268"/>
      <c r="B1" s="547"/>
      <c r="C1" s="547"/>
      <c r="D1" s="547"/>
      <c r="E1" s="547"/>
      <c r="F1" s="547"/>
      <c r="G1" s="547"/>
      <c r="H1" s="547"/>
      <c r="I1" s="547"/>
      <c r="J1" s="269"/>
      <c r="K1" s="269"/>
    </row>
    <row r="2" spans="1:11" s="74" customFormat="1" ht="39" customHeight="1">
      <c r="A2" s="976" t="s">
        <v>1311</v>
      </c>
      <c r="B2" s="976"/>
      <c r="C2" s="976"/>
      <c r="D2" s="976"/>
      <c r="E2" s="976"/>
      <c r="F2" s="976"/>
      <c r="G2" s="976"/>
      <c r="H2" s="976"/>
      <c r="I2" s="976"/>
      <c r="J2" s="976"/>
      <c r="K2" s="976"/>
    </row>
    <row r="3" spans="1:11" s="74" customFormat="1" ht="20.25" customHeight="1">
      <c r="A3" s="976" t="s">
        <v>710</v>
      </c>
      <c r="B3" s="976"/>
      <c r="C3" s="976"/>
      <c r="D3" s="976"/>
      <c r="E3" s="976"/>
      <c r="F3" s="976"/>
      <c r="G3" s="976"/>
      <c r="H3" s="976"/>
      <c r="I3" s="976"/>
      <c r="J3" s="976"/>
      <c r="K3" s="976"/>
    </row>
    <row r="4" spans="1:11" s="74" customFormat="1" ht="20.25" customHeight="1">
      <c r="A4" s="976" t="s">
        <v>1512</v>
      </c>
      <c r="B4" s="976"/>
      <c r="C4" s="976"/>
      <c r="D4" s="976"/>
      <c r="E4" s="976"/>
      <c r="F4" s="976"/>
      <c r="G4" s="976"/>
      <c r="H4" s="976"/>
      <c r="I4" s="976"/>
      <c r="J4" s="976"/>
      <c r="K4" s="976"/>
    </row>
    <row r="5" spans="1:11" s="162" customFormat="1" ht="39" customHeight="1">
      <c r="A5" s="978" t="s">
        <v>1233</v>
      </c>
      <c r="B5" s="978"/>
      <c r="C5" s="978"/>
      <c r="D5" s="978"/>
      <c r="E5" s="978"/>
      <c r="F5" s="978"/>
      <c r="G5" s="978"/>
      <c r="H5" s="978"/>
      <c r="I5" s="978"/>
      <c r="J5" s="978"/>
      <c r="K5" s="978"/>
    </row>
    <row r="6" spans="1:11" s="830" customFormat="1" ht="7.5" customHeight="1">
      <c r="A6" s="163"/>
      <c r="B6" s="70"/>
      <c r="C6" s="70"/>
      <c r="D6" s="70"/>
      <c r="E6" s="70"/>
      <c r="F6" s="70"/>
      <c r="G6" s="70"/>
      <c r="H6" s="70"/>
      <c r="I6" s="70"/>
    </row>
    <row r="7" spans="1:11" s="830" customFormat="1" ht="10.5" customHeight="1">
      <c r="A7" s="164"/>
      <c r="B7" s="625"/>
      <c r="C7" s="165"/>
      <c r="D7" s="165"/>
      <c r="E7" s="165"/>
      <c r="F7" s="165"/>
      <c r="G7" s="548"/>
      <c r="H7" s="548"/>
      <c r="I7" s="549"/>
      <c r="J7" s="166"/>
      <c r="K7" s="166"/>
    </row>
    <row r="8" spans="1:11" s="830" customFormat="1" ht="51" customHeight="1">
      <c r="A8" s="236"/>
      <c r="B8" s="711" t="s">
        <v>1312</v>
      </c>
      <c r="C8" s="711" t="s">
        <v>1316</v>
      </c>
      <c r="D8" s="711" t="s">
        <v>1315</v>
      </c>
      <c r="E8" s="711" t="s">
        <v>1317</v>
      </c>
      <c r="F8" s="711" t="s">
        <v>1314</v>
      </c>
      <c r="G8" s="711" t="s">
        <v>1318</v>
      </c>
      <c r="H8" s="712" t="s">
        <v>309</v>
      </c>
      <c r="I8" s="712" t="s">
        <v>711</v>
      </c>
      <c r="J8" s="772"/>
      <c r="K8" s="407"/>
    </row>
    <row r="9" spans="1:11" s="830" customFormat="1" ht="42.75" customHeight="1">
      <c r="A9" s="237" t="s">
        <v>712</v>
      </c>
      <c r="B9" s="238">
        <v>1673789.4046199999</v>
      </c>
      <c r="C9" s="238">
        <v>573848.31064000004</v>
      </c>
      <c r="D9" s="238">
        <v>168061.60261999999</v>
      </c>
      <c r="E9" s="238">
        <v>67931.511799999993</v>
      </c>
      <c r="F9" s="238">
        <v>42269.687330000001</v>
      </c>
      <c r="G9" s="238">
        <v>44991.318439999995</v>
      </c>
      <c r="H9" s="238">
        <v>2570891.8354499997</v>
      </c>
      <c r="I9" s="239">
        <v>0.96177057178099945</v>
      </c>
      <c r="J9" s="342"/>
      <c r="K9" s="237"/>
    </row>
    <row r="10" spans="1:11" s="830" customFormat="1" ht="27" customHeight="1">
      <c r="A10" s="237" t="s">
        <v>713</v>
      </c>
      <c r="B10" s="238">
        <v>-5193.2345500000001</v>
      </c>
      <c r="C10" s="238">
        <v>-3279.4609</v>
      </c>
      <c r="D10" s="238">
        <v>-1778.6146999999999</v>
      </c>
      <c r="E10" s="238">
        <v>-269.94640000000004</v>
      </c>
      <c r="F10" s="238">
        <v>-219.03834000000001</v>
      </c>
      <c r="G10" s="238">
        <v>-178.55929999999998</v>
      </c>
      <c r="H10" s="238">
        <v>-10918.85419</v>
      </c>
      <c r="I10" s="239">
        <v>-4.0847430812551199E-3</v>
      </c>
      <c r="J10" s="342"/>
      <c r="K10" s="237"/>
    </row>
    <row r="11" spans="1:11" s="830" customFormat="1" ht="42.75" customHeight="1">
      <c r="A11" s="237" t="s">
        <v>714</v>
      </c>
      <c r="B11" s="238">
        <v>30542.09174</v>
      </c>
      <c r="C11" s="238">
        <v>2038.2145600000001</v>
      </c>
      <c r="D11" s="238">
        <v>10081.88409</v>
      </c>
      <c r="E11" s="238">
        <v>303.26938000000001</v>
      </c>
      <c r="F11" s="238">
        <v>1370.53727</v>
      </c>
      <c r="G11" s="238">
        <v>438.08519000000001</v>
      </c>
      <c r="H11" s="238">
        <v>44774.08223</v>
      </c>
      <c r="I11" s="239">
        <v>1.6749983050056674E-2</v>
      </c>
      <c r="J11" s="342"/>
      <c r="K11" s="237"/>
    </row>
    <row r="12" spans="1:11" s="830" customFormat="1" ht="27" customHeight="1">
      <c r="A12" s="237" t="s">
        <v>715</v>
      </c>
      <c r="B12" s="238">
        <v>-776.54493000000002</v>
      </c>
      <c r="C12" s="238">
        <v>-61.266069999999999</v>
      </c>
      <c r="D12" s="238">
        <v>-1885.1985900000002</v>
      </c>
      <c r="E12" s="238">
        <v>-8.3511500000000005</v>
      </c>
      <c r="F12" s="238">
        <v>-43.35172</v>
      </c>
      <c r="G12" s="238">
        <v>-13.23659</v>
      </c>
      <c r="H12" s="238">
        <v>-2787.9490499999997</v>
      </c>
      <c r="I12" s="239">
        <v>-1.0429716703524625E-3</v>
      </c>
      <c r="J12" s="342"/>
      <c r="K12" s="237"/>
    </row>
    <row r="13" spans="1:11" s="830" customFormat="1" ht="42.75" customHeight="1">
      <c r="A13" s="237" t="s">
        <v>716</v>
      </c>
      <c r="B13" s="238">
        <v>7775.35185</v>
      </c>
      <c r="C13" s="238">
        <v>4.2881499999999999</v>
      </c>
      <c r="D13" s="238">
        <v>6761.71659</v>
      </c>
      <c r="E13" s="238">
        <v>103.29219999999999</v>
      </c>
      <c r="F13" s="238">
        <v>366.25271000000004</v>
      </c>
      <c r="G13" s="238">
        <v>62.857370000000003</v>
      </c>
      <c r="H13" s="238">
        <v>15073.75887</v>
      </c>
      <c r="I13" s="239">
        <v>5.6390928188354613E-3</v>
      </c>
      <c r="J13" s="342"/>
      <c r="K13" s="237"/>
    </row>
    <row r="14" spans="1:11" s="830" customFormat="1" ht="27" customHeight="1">
      <c r="A14" s="237" t="s">
        <v>717</v>
      </c>
      <c r="B14" s="238">
        <v>-779.94455000000005</v>
      </c>
      <c r="C14" s="238">
        <v>-0.85763</v>
      </c>
      <c r="D14" s="238">
        <v>-676.17168000000004</v>
      </c>
      <c r="E14" s="238">
        <v>-10.576000000000001</v>
      </c>
      <c r="F14" s="238">
        <v>-40.437570000000001</v>
      </c>
      <c r="G14" s="238">
        <v>-8.3479400000000012</v>
      </c>
      <c r="H14" s="238">
        <v>-1516.33537</v>
      </c>
      <c r="I14" s="239">
        <v>-5.6726102425129303E-4</v>
      </c>
      <c r="J14" s="342"/>
      <c r="K14" s="237"/>
    </row>
    <row r="15" spans="1:11" s="830" customFormat="1" ht="42.75" customHeight="1">
      <c r="A15" s="237" t="s">
        <v>718</v>
      </c>
      <c r="B15" s="238">
        <v>7589.1689400000005</v>
      </c>
      <c r="C15" s="238">
        <v>14.9916</v>
      </c>
      <c r="D15" s="238">
        <v>3914.91761</v>
      </c>
      <c r="E15" s="238">
        <v>32.865970000000004</v>
      </c>
      <c r="F15" s="238">
        <v>0</v>
      </c>
      <c r="G15" s="238">
        <v>49.063319999999997</v>
      </c>
      <c r="H15" s="238">
        <v>11601.007439999999</v>
      </c>
      <c r="I15" s="239">
        <v>4.3399365951354617E-3</v>
      </c>
      <c r="J15" s="342"/>
      <c r="K15" s="237"/>
    </row>
    <row r="16" spans="1:11" s="830" customFormat="1" ht="27" customHeight="1">
      <c r="A16" s="237" t="s">
        <v>719</v>
      </c>
      <c r="B16" s="238">
        <v>-1920.1474900000001</v>
      </c>
      <c r="C16" s="238">
        <v>-3.7479</v>
      </c>
      <c r="D16" s="238">
        <v>-2588.52468</v>
      </c>
      <c r="E16" s="238">
        <v>-10.474870000000001</v>
      </c>
      <c r="F16" s="238">
        <v>0</v>
      </c>
      <c r="G16" s="238">
        <v>-12.265840000000001</v>
      </c>
      <c r="H16" s="238">
        <v>-4535.1607800000002</v>
      </c>
      <c r="I16" s="239">
        <v>-1.6966035351447964E-3</v>
      </c>
      <c r="J16" s="342"/>
      <c r="K16" s="237"/>
    </row>
    <row r="17" spans="1:11" s="830" customFormat="1" ht="42.75" customHeight="1">
      <c r="A17" s="237" t="s">
        <v>720</v>
      </c>
      <c r="B17" s="238">
        <v>965.13093000000003</v>
      </c>
      <c r="C17" s="238">
        <v>431.31913000000003</v>
      </c>
      <c r="D17" s="238">
        <v>1663.6285500000001</v>
      </c>
      <c r="E17" s="238">
        <v>0</v>
      </c>
      <c r="F17" s="238">
        <v>39.443419999999996</v>
      </c>
      <c r="G17" s="238">
        <v>0</v>
      </c>
      <c r="H17" s="238">
        <v>3099.5220299999996</v>
      </c>
      <c r="I17" s="239">
        <v>1.1595311144310025E-3</v>
      </c>
      <c r="J17" s="342"/>
      <c r="K17" s="237"/>
    </row>
    <row r="18" spans="1:11" s="830" customFormat="1" ht="27" customHeight="1">
      <c r="A18" s="237" t="s">
        <v>721</v>
      </c>
      <c r="B18" s="238">
        <v>-386.05239</v>
      </c>
      <c r="C18" s="238">
        <v>-172.52766</v>
      </c>
      <c r="D18" s="238">
        <v>-1472.8103100000001</v>
      </c>
      <c r="E18" s="238">
        <v>0</v>
      </c>
      <c r="F18" s="238">
        <v>-31.554740000000002</v>
      </c>
      <c r="G18" s="238">
        <v>0</v>
      </c>
      <c r="H18" s="238">
        <v>-2062.9450999999999</v>
      </c>
      <c r="I18" s="239">
        <v>-7.7174771066653022E-4</v>
      </c>
      <c r="J18" s="342"/>
      <c r="K18" s="237"/>
    </row>
    <row r="19" spans="1:11" s="830" customFormat="1" ht="42.75" customHeight="1">
      <c r="A19" s="237" t="s">
        <v>722</v>
      </c>
      <c r="B19" s="238">
        <v>12863.4961</v>
      </c>
      <c r="C19" s="238">
        <v>9073.3421999999991</v>
      </c>
      <c r="D19" s="238">
        <v>3533.97712</v>
      </c>
      <c r="E19" s="238">
        <v>318.77072999999996</v>
      </c>
      <c r="F19" s="238">
        <v>729.63927999999999</v>
      </c>
      <c r="G19" s="238">
        <v>1122.8096599999999</v>
      </c>
      <c r="H19" s="238">
        <v>27642.035090000001</v>
      </c>
      <c r="I19" s="239">
        <v>1.0340884640542008E-2</v>
      </c>
      <c r="J19" s="342"/>
      <c r="K19" s="237"/>
    </row>
    <row r="20" spans="1:11" s="830" customFormat="1" ht="27" customHeight="1">
      <c r="A20" s="237" t="s">
        <v>723</v>
      </c>
      <c r="B20" s="238">
        <v>-6923.8154100000002</v>
      </c>
      <c r="C20" s="238">
        <v>-4568.6322799999998</v>
      </c>
      <c r="D20" s="238">
        <v>-2973.6949100000002</v>
      </c>
      <c r="E20" s="238">
        <v>-289.19397999999995</v>
      </c>
      <c r="F20" s="238">
        <v>-646.10607999999991</v>
      </c>
      <c r="G20" s="238">
        <v>-653.92465000000004</v>
      </c>
      <c r="H20" s="238">
        <v>-16055.36731</v>
      </c>
      <c r="I20" s="239">
        <v>-6.0063125118563496E-3</v>
      </c>
      <c r="J20" s="342"/>
      <c r="K20" s="237"/>
    </row>
    <row r="21" spans="1:11" s="830" customFormat="1" ht="46.5" customHeight="1">
      <c r="A21" s="240" t="s">
        <v>724</v>
      </c>
      <c r="B21" s="630">
        <v>1733524.6441800001</v>
      </c>
      <c r="C21" s="630">
        <v>585410.46627999994</v>
      </c>
      <c r="D21" s="630">
        <v>194017.72657999999</v>
      </c>
      <c r="E21" s="630">
        <v>68689.71007999999</v>
      </c>
      <c r="F21" s="630">
        <v>44775.560010000008</v>
      </c>
      <c r="G21" s="630">
        <v>46664.133979999991</v>
      </c>
      <c r="H21" s="630">
        <v>2673082.2411099994</v>
      </c>
      <c r="I21" s="242">
        <v>1</v>
      </c>
      <c r="J21" s="342"/>
      <c r="K21" s="237"/>
    </row>
    <row r="22" spans="1:11" s="830" customFormat="1" ht="24.75" customHeight="1">
      <c r="A22" s="243" t="s">
        <v>851</v>
      </c>
      <c r="B22" s="341">
        <v>-15979.739320000001</v>
      </c>
      <c r="C22" s="341">
        <v>-8086.49244</v>
      </c>
      <c r="D22" s="341">
        <v>-11375.014870000001</v>
      </c>
      <c r="E22" s="341">
        <v>-588.54240000000004</v>
      </c>
      <c r="F22" s="341">
        <v>-980.48844999999983</v>
      </c>
      <c r="G22" s="341">
        <v>-866.33432000000005</v>
      </c>
      <c r="H22" s="341">
        <v>-37876.611799999999</v>
      </c>
      <c r="I22" s="341"/>
      <c r="J22" s="237"/>
      <c r="K22" s="237"/>
    </row>
    <row r="23" spans="1:11" s="176" customFormat="1" ht="30.75" customHeight="1" thickBot="1">
      <c r="A23" s="245" t="s">
        <v>852</v>
      </c>
      <c r="B23" s="246">
        <v>0.64851152632705855</v>
      </c>
      <c r="C23" s="246">
        <v>0.21900204089377653</v>
      </c>
      <c r="D23" s="246">
        <v>7.25820266941858E-2</v>
      </c>
      <c r="E23" s="246">
        <v>2.5696818834678479E-2</v>
      </c>
      <c r="F23" s="246">
        <v>1.6750535887517969E-2</v>
      </c>
      <c r="G23" s="246">
        <v>1.7457051362782867E-2</v>
      </c>
      <c r="H23" s="246">
        <v>1</v>
      </c>
      <c r="I23" s="246"/>
      <c r="J23" s="408"/>
      <c r="K23" s="408"/>
    </row>
    <row r="24" spans="1:11" s="830" customFormat="1" ht="15" customHeight="1">
      <c r="A24" s="713" t="s">
        <v>894</v>
      </c>
      <c r="B24" s="383"/>
      <c r="C24" s="247"/>
      <c r="D24" s="247"/>
      <c r="E24" s="247"/>
      <c r="F24" s="247"/>
      <c r="G24" s="247"/>
      <c r="H24" s="247"/>
      <c r="I24" s="247"/>
      <c r="J24" s="248"/>
      <c r="K24" s="248"/>
    </row>
    <row r="25" spans="1:11" s="830" customFormat="1" ht="50.25" customHeight="1">
      <c r="A25" s="989" t="s">
        <v>354</v>
      </c>
      <c r="B25" s="1120"/>
      <c r="C25" s="1120"/>
      <c r="D25" s="1120"/>
      <c r="E25" s="1120"/>
      <c r="F25" s="1120"/>
      <c r="G25" s="1120"/>
      <c r="H25" s="1120"/>
      <c r="I25" s="1120"/>
      <c r="J25" s="248"/>
      <c r="K25" s="248"/>
    </row>
    <row r="26" spans="1:11" s="830" customFormat="1" ht="51" customHeight="1">
      <c r="A26" s="989" t="s">
        <v>355</v>
      </c>
      <c r="B26" s="1120"/>
      <c r="C26" s="1120"/>
      <c r="D26" s="1120"/>
      <c r="E26" s="1120"/>
      <c r="F26" s="1120"/>
      <c r="G26" s="1120"/>
      <c r="H26" s="1120"/>
      <c r="I26" s="1120"/>
      <c r="J26" s="77"/>
      <c r="K26" s="77"/>
    </row>
    <row r="27" spans="1:11" s="830" customFormat="1" ht="12" customHeight="1">
      <c r="A27" s="137" t="s">
        <v>895</v>
      </c>
      <c r="B27" s="596"/>
      <c r="C27" s="180"/>
      <c r="D27" s="180"/>
      <c r="E27" s="180"/>
      <c r="F27" s="180"/>
      <c r="G27" s="345"/>
      <c r="H27" s="345"/>
      <c r="I27" s="345"/>
      <c r="J27" s="77"/>
      <c r="K27" s="77"/>
    </row>
    <row r="28" spans="1:11" s="830" customFormat="1" ht="9" customHeight="1">
      <c r="A28" s="184"/>
      <c r="B28" s="70"/>
      <c r="C28" s="180"/>
      <c r="D28" s="180"/>
      <c r="E28" s="180"/>
      <c r="F28" s="180"/>
      <c r="G28" s="345"/>
      <c r="H28" s="345"/>
      <c r="I28" s="345"/>
      <c r="J28" s="77"/>
      <c r="K28" s="77"/>
    </row>
    <row r="29" spans="1:11" s="830" customFormat="1" ht="9" customHeight="1">
      <c r="A29" s="179"/>
      <c r="B29" s="70"/>
      <c r="C29" s="180"/>
      <c r="D29" s="180"/>
      <c r="E29" s="180"/>
      <c r="F29" s="180"/>
      <c r="G29" s="345"/>
      <c r="H29" s="345"/>
      <c r="I29" s="345"/>
      <c r="J29" s="77"/>
      <c r="K29" s="77"/>
    </row>
    <row r="30" spans="1:11" s="830" customFormat="1" ht="9" customHeight="1">
      <c r="A30" s="179"/>
      <c r="B30" s="70"/>
      <c r="C30" s="180"/>
      <c r="D30" s="180"/>
      <c r="E30" s="180"/>
      <c r="F30" s="180"/>
      <c r="G30" s="345"/>
      <c r="H30" s="345"/>
      <c r="I30" s="345"/>
      <c r="J30" s="77"/>
      <c r="K30" s="77"/>
    </row>
    <row r="31" spans="1:11" s="830" customFormat="1" ht="9" customHeight="1">
      <c r="A31" s="179"/>
      <c r="B31" s="610"/>
      <c r="C31" s="180"/>
      <c r="D31" s="180"/>
      <c r="E31" s="180"/>
      <c r="F31" s="180"/>
      <c r="G31" s="345"/>
      <c r="H31" s="345"/>
      <c r="I31" s="345"/>
      <c r="J31" s="77"/>
      <c r="K31" s="77"/>
    </row>
    <row r="32" spans="1:11" s="830" customFormat="1" ht="9" customHeight="1">
      <c r="A32" s="179"/>
      <c r="B32" s="610"/>
      <c r="C32" s="180"/>
      <c r="D32" s="180"/>
      <c r="E32" s="180"/>
      <c r="F32" s="180"/>
      <c r="G32" s="345"/>
      <c r="H32" s="345"/>
      <c r="I32" s="345"/>
      <c r="J32" s="77"/>
      <c r="K32" s="77"/>
    </row>
    <row r="33" spans="1:11" s="830" customFormat="1" ht="9" customHeight="1">
      <c r="A33" s="179"/>
      <c r="B33" s="610"/>
      <c r="C33" s="180"/>
      <c r="D33" s="180"/>
      <c r="E33" s="180"/>
      <c r="F33" s="180"/>
      <c r="G33" s="345"/>
      <c r="H33" s="345"/>
      <c r="I33" s="345"/>
      <c r="J33" s="77"/>
      <c r="K33" s="77"/>
    </row>
    <row r="34" spans="1:11" s="830" customFormat="1" ht="9" customHeight="1">
      <c r="A34" s="181"/>
      <c r="B34" s="610"/>
      <c r="C34" s="180"/>
      <c r="D34" s="180"/>
      <c r="E34" s="180"/>
      <c r="F34" s="180"/>
      <c r="G34" s="345"/>
      <c r="H34" s="345"/>
      <c r="I34" s="345"/>
      <c r="J34" s="77"/>
      <c r="K34" s="77"/>
    </row>
    <row r="35" spans="1:11" s="830" customFormat="1" ht="9" customHeight="1">
      <c r="A35" s="179"/>
      <c r="B35" s="610"/>
      <c r="C35" s="180"/>
      <c r="D35" s="180"/>
      <c r="E35" s="180"/>
      <c r="F35" s="180"/>
      <c r="G35" s="345"/>
      <c r="H35" s="345"/>
      <c r="I35" s="345"/>
      <c r="J35" s="77"/>
      <c r="K35" s="77"/>
    </row>
    <row r="36" spans="1:11" s="830" customFormat="1" ht="9" customHeight="1">
      <c r="A36" s="179"/>
      <c r="B36" s="610"/>
      <c r="C36" s="180"/>
      <c r="D36" s="180"/>
      <c r="E36" s="180"/>
      <c r="F36" s="180"/>
      <c r="G36" s="345"/>
      <c r="H36" s="345"/>
      <c r="I36" s="345"/>
      <c r="J36" s="77"/>
      <c r="K36" s="77"/>
    </row>
    <row r="37" spans="1:11" s="830" customFormat="1" ht="9" customHeight="1">
      <c r="A37" s="179"/>
      <c r="B37" s="610"/>
      <c r="C37" s="180"/>
      <c r="D37" s="180"/>
      <c r="E37" s="180"/>
      <c r="F37" s="180"/>
      <c r="G37" s="345"/>
      <c r="H37" s="345"/>
      <c r="I37" s="345"/>
      <c r="J37" s="77"/>
      <c r="K37" s="77"/>
    </row>
    <row r="38" spans="1:11" s="830" customFormat="1" ht="9" customHeight="1">
      <c r="A38" s="179"/>
      <c r="B38" s="70"/>
      <c r="C38" s="180"/>
      <c r="D38" s="180"/>
      <c r="E38" s="180"/>
      <c r="F38" s="180"/>
      <c r="G38" s="345"/>
      <c r="H38" s="345"/>
      <c r="I38" s="345"/>
      <c r="J38" s="77"/>
      <c r="K38" s="77"/>
    </row>
    <row r="39" spans="1:11" s="830" customFormat="1" ht="9" customHeight="1">
      <c r="A39" s="179"/>
      <c r="B39" s="70"/>
      <c r="C39" s="180"/>
      <c r="D39" s="180"/>
      <c r="E39" s="180"/>
      <c r="F39" s="180"/>
      <c r="G39" s="345"/>
      <c r="H39" s="345"/>
      <c r="I39" s="345"/>
      <c r="J39" s="77"/>
      <c r="K39" s="77"/>
    </row>
    <row r="40" spans="1:11" s="830" customFormat="1" ht="9" customHeight="1">
      <c r="A40" s="181"/>
      <c r="B40" s="70"/>
      <c r="C40" s="180"/>
      <c r="D40" s="180"/>
      <c r="E40" s="180"/>
      <c r="F40" s="180"/>
      <c r="G40" s="345"/>
      <c r="H40" s="345"/>
      <c r="I40" s="345"/>
      <c r="J40" s="77"/>
      <c r="K40" s="77"/>
    </row>
    <row r="41" spans="1:11" s="830" customFormat="1" ht="9" customHeight="1">
      <c r="A41" s="179"/>
      <c r="B41" s="70"/>
      <c r="C41" s="180"/>
      <c r="D41" s="180"/>
      <c r="E41" s="180"/>
      <c r="F41" s="180"/>
      <c r="G41" s="345"/>
      <c r="H41" s="345"/>
      <c r="I41" s="345"/>
      <c r="J41" s="77"/>
      <c r="K41" s="77"/>
    </row>
    <row r="42" spans="1:11" s="830" customFormat="1" ht="9" customHeight="1">
      <c r="A42" s="179"/>
      <c r="B42" s="70"/>
      <c r="C42" s="180"/>
      <c r="D42" s="180"/>
      <c r="E42" s="180"/>
      <c r="F42" s="180"/>
      <c r="G42" s="345"/>
      <c r="H42" s="345"/>
      <c r="I42" s="345"/>
      <c r="J42" s="77"/>
      <c r="K42" s="77"/>
    </row>
    <row r="43" spans="1:11" s="830" customFormat="1" ht="9" customHeight="1">
      <c r="A43" s="179"/>
      <c r="B43" s="70"/>
      <c r="C43" s="180"/>
      <c r="D43" s="180"/>
      <c r="E43" s="180"/>
      <c r="F43" s="180"/>
      <c r="G43" s="345"/>
      <c r="H43" s="345"/>
      <c r="I43" s="345"/>
      <c r="J43" s="77"/>
      <c r="K43" s="77"/>
    </row>
    <row r="44" spans="1:11" s="830" customFormat="1" ht="9" customHeight="1">
      <c r="A44" s="179"/>
      <c r="B44" s="70"/>
      <c r="C44" s="180"/>
      <c r="D44" s="180"/>
      <c r="E44" s="180"/>
      <c r="F44" s="180"/>
      <c r="G44" s="345"/>
      <c r="H44" s="345"/>
      <c r="I44" s="345"/>
      <c r="J44" s="77"/>
      <c r="K44" s="77"/>
    </row>
    <row r="45" spans="1:11" s="830" customFormat="1" ht="9" customHeight="1">
      <c r="A45" s="179"/>
      <c r="B45" s="70"/>
      <c r="C45" s="180"/>
      <c r="D45" s="180"/>
      <c r="E45" s="180"/>
      <c r="F45" s="180"/>
      <c r="G45" s="345"/>
      <c r="H45" s="345"/>
      <c r="I45" s="345"/>
      <c r="J45" s="77"/>
      <c r="K45" s="77"/>
    </row>
    <row r="46" spans="1:11" s="830" customFormat="1" ht="9" customHeight="1">
      <c r="A46" s="181"/>
      <c r="B46" s="70"/>
      <c r="C46" s="180"/>
      <c r="D46" s="180"/>
      <c r="E46" s="180"/>
      <c r="F46" s="180"/>
      <c r="G46" s="345"/>
      <c r="H46" s="345"/>
      <c r="I46" s="345"/>
      <c r="J46" s="77"/>
      <c r="K46" s="77"/>
    </row>
    <row r="47" spans="1:11" s="830" customFormat="1" ht="9" customHeight="1">
      <c r="A47" s="179"/>
      <c r="B47" s="70"/>
      <c r="C47" s="180"/>
      <c r="D47" s="180"/>
      <c r="E47" s="180"/>
      <c r="F47" s="180"/>
      <c r="G47" s="345"/>
      <c r="H47" s="345"/>
      <c r="I47" s="345"/>
      <c r="J47" s="77"/>
      <c r="K47" s="77"/>
    </row>
    <row r="48" spans="1:11" s="830" customFormat="1" ht="9" customHeight="1">
      <c r="A48" s="179"/>
      <c r="B48" s="70"/>
      <c r="C48" s="180"/>
      <c r="D48" s="180"/>
      <c r="E48" s="180"/>
      <c r="F48" s="180"/>
      <c r="G48" s="345"/>
      <c r="H48" s="345"/>
      <c r="I48" s="345"/>
      <c r="J48" s="77"/>
      <c r="K48" s="77"/>
    </row>
    <row r="49" spans="1:11" s="830" customFormat="1" ht="9" customHeight="1">
      <c r="A49" s="179"/>
      <c r="B49" s="70"/>
      <c r="C49" s="180"/>
      <c r="D49" s="180"/>
      <c r="E49" s="180"/>
      <c r="F49" s="180"/>
      <c r="G49" s="345"/>
      <c r="H49" s="345"/>
      <c r="I49" s="345"/>
      <c r="J49" s="77"/>
      <c r="K49" s="77"/>
    </row>
    <row r="50" spans="1:11" s="830" customFormat="1" ht="9" customHeight="1">
      <c r="A50" s="179"/>
      <c r="B50" s="70"/>
      <c r="C50" s="180"/>
      <c r="D50" s="180"/>
      <c r="E50" s="180"/>
      <c r="F50" s="180"/>
      <c r="G50" s="345"/>
      <c r="H50" s="345"/>
      <c r="I50" s="345"/>
      <c r="J50" s="77"/>
      <c r="K50" s="77"/>
    </row>
    <row r="51" spans="1:11" s="830" customFormat="1" ht="9" customHeight="1">
      <c r="A51" s="181"/>
      <c r="B51" s="70"/>
      <c r="C51" s="180"/>
      <c r="D51" s="180"/>
      <c r="E51" s="180"/>
      <c r="F51" s="180"/>
      <c r="G51" s="345"/>
      <c r="H51" s="345"/>
      <c r="I51" s="345"/>
      <c r="J51" s="77"/>
      <c r="K51" s="77"/>
    </row>
    <row r="52" spans="1:11" s="830" customFormat="1" ht="9" customHeight="1">
      <c r="A52" s="182"/>
      <c r="B52" s="70"/>
      <c r="C52" s="180"/>
      <c r="D52" s="180"/>
      <c r="E52" s="180"/>
      <c r="F52" s="180"/>
      <c r="G52" s="345"/>
      <c r="H52" s="345"/>
      <c r="I52" s="345"/>
      <c r="J52" s="77"/>
      <c r="K52" s="77"/>
    </row>
    <row r="53" spans="1:11" s="830" customFormat="1" ht="9" customHeight="1">
      <c r="A53" s="182"/>
      <c r="B53" s="70"/>
      <c r="C53" s="180"/>
      <c r="D53" s="180"/>
      <c r="E53" s="180"/>
      <c r="F53" s="180"/>
      <c r="G53" s="345"/>
      <c r="H53" s="345"/>
      <c r="I53" s="345"/>
      <c r="J53" s="77"/>
      <c r="K53" s="77"/>
    </row>
    <row r="54" spans="1:11" s="830" customFormat="1" ht="9" customHeight="1">
      <c r="A54" s="182"/>
      <c r="B54" s="70"/>
      <c r="C54" s="180"/>
      <c r="D54" s="180"/>
      <c r="E54" s="180"/>
      <c r="F54" s="180"/>
      <c r="G54" s="345"/>
      <c r="H54" s="345"/>
      <c r="I54" s="345"/>
      <c r="J54" s="77"/>
      <c r="K54" s="77"/>
    </row>
    <row r="55" spans="1:11" s="830" customFormat="1" ht="9" customHeight="1">
      <c r="A55" s="182"/>
      <c r="B55" s="70"/>
      <c r="C55" s="180"/>
      <c r="D55" s="180"/>
      <c r="E55" s="180"/>
      <c r="F55" s="180"/>
      <c r="G55" s="345"/>
      <c r="H55" s="345"/>
      <c r="I55" s="345"/>
      <c r="J55" s="77"/>
      <c r="K55" s="77"/>
    </row>
    <row r="56" spans="1:11" s="830" customFormat="1" ht="9" customHeight="1">
      <c r="A56" s="183"/>
      <c r="B56" s="70"/>
      <c r="C56" s="180"/>
      <c r="D56" s="180"/>
      <c r="E56" s="180"/>
      <c r="F56" s="180"/>
      <c r="G56" s="345"/>
      <c r="H56" s="345"/>
      <c r="I56" s="345"/>
      <c r="J56" s="77"/>
      <c r="K56" s="77"/>
    </row>
    <row r="57" spans="1:11" s="830" customFormat="1" ht="9" customHeight="1">
      <c r="A57" s="183"/>
      <c r="B57" s="70"/>
      <c r="C57" s="180"/>
      <c r="D57" s="180"/>
      <c r="E57" s="180"/>
      <c r="F57" s="180"/>
      <c r="G57" s="345"/>
      <c r="H57" s="345"/>
      <c r="I57" s="345"/>
      <c r="J57" s="77"/>
      <c r="K57" s="77"/>
    </row>
    <row r="58" spans="1:11" s="830" customFormat="1" ht="9" customHeight="1">
      <c r="A58" s="184"/>
      <c r="B58" s="70"/>
      <c r="C58" s="180"/>
      <c r="D58" s="180"/>
      <c r="E58" s="180"/>
      <c r="F58" s="180"/>
      <c r="G58" s="345"/>
      <c r="H58" s="345"/>
      <c r="I58" s="345"/>
      <c r="J58" s="77"/>
      <c r="K58" s="77"/>
    </row>
    <row r="59" spans="1:11" s="830" customFormat="1" ht="9" customHeight="1">
      <c r="A59" s="179"/>
      <c r="B59" s="70"/>
      <c r="C59" s="180"/>
      <c r="D59" s="180"/>
      <c r="E59" s="180"/>
      <c r="F59" s="180"/>
      <c r="G59" s="345"/>
      <c r="H59" s="345"/>
      <c r="I59" s="345"/>
      <c r="J59" s="77"/>
      <c r="K59" s="77"/>
    </row>
    <row r="60" spans="1:11" s="830" customFormat="1" ht="9" customHeight="1">
      <c r="A60" s="179"/>
      <c r="B60" s="70"/>
      <c r="C60" s="180"/>
      <c r="D60" s="180"/>
      <c r="E60" s="180"/>
      <c r="F60" s="180"/>
      <c r="G60" s="345"/>
      <c r="H60" s="345"/>
      <c r="I60" s="345"/>
      <c r="J60" s="77"/>
      <c r="K60" s="77"/>
    </row>
    <row r="61" spans="1:11" s="830" customFormat="1" ht="9" customHeight="1">
      <c r="A61" s="179"/>
      <c r="B61" s="70"/>
      <c r="C61" s="180"/>
      <c r="D61" s="180"/>
      <c r="E61" s="180"/>
      <c r="F61" s="180"/>
      <c r="G61" s="345"/>
      <c r="H61" s="345"/>
      <c r="I61" s="345"/>
      <c r="J61" s="77"/>
      <c r="K61" s="77"/>
    </row>
    <row r="62" spans="1:11" s="830" customFormat="1" ht="9" customHeight="1">
      <c r="A62" s="179"/>
      <c r="B62" s="70"/>
      <c r="C62" s="180"/>
      <c r="D62" s="180"/>
      <c r="E62" s="180"/>
      <c r="F62" s="180"/>
      <c r="G62" s="345"/>
      <c r="H62" s="345"/>
      <c r="I62" s="345"/>
      <c r="J62" s="77"/>
      <c r="K62" s="77"/>
    </row>
    <row r="63" spans="1:11" s="830" customFormat="1" ht="9" customHeight="1">
      <c r="A63" s="182"/>
      <c r="B63" s="70"/>
      <c r="C63" s="180"/>
      <c r="D63" s="180"/>
      <c r="E63" s="180"/>
      <c r="F63" s="180"/>
      <c r="G63" s="345"/>
      <c r="H63" s="345"/>
      <c r="I63" s="345"/>
      <c r="J63" s="77"/>
      <c r="K63" s="77"/>
    </row>
    <row r="64" spans="1:11" s="830" customFormat="1" ht="9" customHeight="1">
      <c r="A64" s="184"/>
      <c r="B64" s="70"/>
      <c r="C64" s="180"/>
      <c r="D64" s="180"/>
      <c r="E64" s="180"/>
      <c r="F64" s="180"/>
      <c r="G64" s="345"/>
      <c r="H64" s="345"/>
      <c r="I64" s="345"/>
      <c r="J64" s="77"/>
      <c r="K64" s="77"/>
    </row>
    <row r="65" spans="1:11" s="830" customFormat="1" ht="9" customHeight="1">
      <c r="A65" s="179"/>
      <c r="B65" s="70"/>
      <c r="C65" s="180"/>
      <c r="D65" s="180"/>
      <c r="E65" s="180"/>
      <c r="F65" s="180"/>
      <c r="G65" s="345"/>
      <c r="H65" s="345"/>
      <c r="I65" s="345"/>
      <c r="J65" s="77"/>
      <c r="K65" s="77"/>
    </row>
    <row r="66" spans="1:11" s="830" customFormat="1" ht="9" customHeight="1">
      <c r="A66" s="179"/>
      <c r="B66" s="70"/>
      <c r="C66" s="180"/>
      <c r="D66" s="180"/>
      <c r="E66" s="180"/>
      <c r="F66" s="180"/>
      <c r="G66" s="345"/>
      <c r="H66" s="345"/>
      <c r="I66" s="345"/>
      <c r="J66" s="77"/>
      <c r="K66" s="77"/>
    </row>
    <row r="67" spans="1:11" s="830" customFormat="1" ht="9" customHeight="1">
      <c r="A67" s="179"/>
      <c r="B67" s="70"/>
      <c r="C67" s="180"/>
      <c r="D67" s="180"/>
      <c r="E67" s="180"/>
      <c r="F67" s="180"/>
      <c r="G67" s="345"/>
      <c r="H67" s="345"/>
      <c r="I67" s="345"/>
      <c r="J67" s="77"/>
      <c r="K67" s="77"/>
    </row>
    <row r="68" spans="1:11" s="830" customFormat="1" ht="9" customHeight="1">
      <c r="A68" s="179"/>
      <c r="B68" s="70"/>
      <c r="C68" s="180"/>
      <c r="D68" s="180"/>
      <c r="E68" s="180"/>
      <c r="F68" s="180"/>
      <c r="G68" s="345"/>
      <c r="H68" s="345"/>
      <c r="I68" s="345"/>
      <c r="J68" s="77"/>
      <c r="K68" s="77"/>
    </row>
    <row r="69" spans="1:11" s="830" customFormat="1" ht="9" customHeight="1">
      <c r="A69" s="182"/>
      <c r="B69" s="70"/>
      <c r="C69" s="180"/>
      <c r="D69" s="180"/>
      <c r="E69" s="180"/>
      <c r="F69" s="180"/>
      <c r="G69" s="345"/>
      <c r="H69" s="345"/>
      <c r="I69" s="345"/>
      <c r="J69" s="77"/>
      <c r="K69" s="77"/>
    </row>
    <row r="70" spans="1:11" s="830" customFormat="1" ht="9" customHeight="1">
      <c r="A70" s="184"/>
      <c r="B70" s="70"/>
      <c r="C70" s="180"/>
      <c r="D70" s="180"/>
      <c r="E70" s="180"/>
      <c r="F70" s="180"/>
      <c r="G70" s="345"/>
      <c r="H70" s="345"/>
      <c r="I70" s="345"/>
      <c r="J70" s="77"/>
      <c r="K70" s="77"/>
    </row>
    <row r="71" spans="1:11" s="830" customFormat="1" ht="9" customHeight="1">
      <c r="A71" s="179"/>
      <c r="B71" s="70"/>
      <c r="C71" s="180"/>
      <c r="D71" s="180"/>
      <c r="E71" s="180"/>
      <c r="F71" s="180"/>
      <c r="G71" s="345"/>
      <c r="H71" s="345"/>
      <c r="I71" s="345"/>
      <c r="J71" s="77"/>
      <c r="K71" s="77"/>
    </row>
    <row r="72" spans="1:11" s="830" customFormat="1" ht="9" customHeight="1">
      <c r="A72" s="179"/>
      <c r="B72" s="70"/>
      <c r="C72" s="180"/>
      <c r="D72" s="180"/>
      <c r="E72" s="180"/>
      <c r="F72" s="180"/>
      <c r="G72" s="345"/>
      <c r="H72" s="345"/>
      <c r="I72" s="345"/>
      <c r="J72" s="77"/>
      <c r="K72" s="77"/>
    </row>
    <row r="73" spans="1:11" s="830" customFormat="1" ht="9" customHeight="1">
      <c r="A73" s="179"/>
      <c r="B73" s="70"/>
      <c r="C73" s="429"/>
      <c r="D73" s="429"/>
      <c r="E73" s="429"/>
      <c r="F73" s="429"/>
      <c r="G73" s="70"/>
      <c r="H73" s="70"/>
      <c r="I73" s="70"/>
    </row>
    <row r="74" spans="1:11" s="830" customFormat="1" ht="9" customHeight="1">
      <c r="A74" s="179"/>
      <c r="B74" s="70"/>
      <c r="C74" s="429"/>
      <c r="D74" s="429"/>
      <c r="E74" s="429"/>
      <c r="F74" s="429"/>
      <c r="G74" s="70"/>
      <c r="H74" s="70"/>
      <c r="I74" s="70"/>
    </row>
    <row r="75" spans="1:11" s="830" customFormat="1" ht="9" customHeight="1">
      <c r="A75" s="179"/>
      <c r="B75" s="70"/>
      <c r="C75" s="429"/>
      <c r="D75" s="429"/>
      <c r="E75" s="429"/>
      <c r="F75" s="429"/>
      <c r="G75" s="70"/>
      <c r="H75" s="70"/>
      <c r="I75" s="70"/>
    </row>
    <row r="76" spans="1:11" s="830" customFormat="1" ht="9" customHeight="1">
      <c r="A76" s="179"/>
      <c r="B76" s="70"/>
      <c r="C76" s="429"/>
      <c r="D76" s="429"/>
      <c r="E76" s="429"/>
      <c r="F76" s="429"/>
      <c r="G76" s="70"/>
      <c r="H76" s="70"/>
      <c r="I76" s="70"/>
    </row>
    <row r="77" spans="1:11" s="830" customFormat="1" ht="9" customHeight="1">
      <c r="A77" s="179"/>
      <c r="B77" s="70"/>
      <c r="C77" s="429"/>
      <c r="D77" s="429"/>
      <c r="E77" s="429"/>
      <c r="F77" s="429"/>
      <c r="G77" s="70"/>
      <c r="H77" s="70"/>
      <c r="I77" s="70"/>
    </row>
    <row r="78" spans="1:11" s="830" customFormat="1" ht="9" customHeight="1">
      <c r="A78" s="179"/>
      <c r="B78" s="70"/>
      <c r="C78" s="429"/>
      <c r="D78" s="429"/>
      <c r="E78" s="429"/>
      <c r="F78" s="429"/>
      <c r="G78" s="70"/>
      <c r="H78" s="70"/>
      <c r="I78" s="70"/>
    </row>
    <row r="79" spans="1:11" s="830" customFormat="1" ht="9" customHeight="1">
      <c r="A79" s="182"/>
      <c r="B79" s="70"/>
      <c r="C79" s="429"/>
      <c r="D79" s="429"/>
      <c r="E79" s="429"/>
      <c r="F79" s="429"/>
      <c r="G79" s="70"/>
      <c r="H79" s="70"/>
      <c r="I79" s="70"/>
    </row>
    <row r="80" spans="1:11" s="830" customFormat="1" ht="9" customHeight="1">
      <c r="A80" s="184"/>
      <c r="B80" s="70"/>
      <c r="C80" s="429"/>
      <c r="D80" s="429"/>
      <c r="E80" s="429"/>
      <c r="F80" s="429"/>
      <c r="G80" s="70"/>
      <c r="H80" s="70"/>
      <c r="I80" s="70"/>
    </row>
    <row r="81" spans="1:9" s="830" customFormat="1" ht="9" customHeight="1">
      <c r="A81" s="179"/>
      <c r="B81" s="70"/>
      <c r="C81" s="429"/>
      <c r="D81" s="429"/>
      <c r="E81" s="429"/>
      <c r="F81" s="429"/>
      <c r="G81" s="70"/>
      <c r="H81" s="70"/>
      <c r="I81" s="70"/>
    </row>
    <row r="82" spans="1:9" s="830" customFormat="1" ht="9" customHeight="1">
      <c r="A82" s="179"/>
      <c r="B82" s="70"/>
      <c r="C82" s="429"/>
      <c r="D82" s="429"/>
      <c r="E82" s="429"/>
      <c r="F82" s="429"/>
      <c r="G82" s="70"/>
      <c r="H82" s="70"/>
      <c r="I82" s="70"/>
    </row>
    <row r="83" spans="1:9" s="830" customFormat="1" ht="9" customHeight="1">
      <c r="A83" s="179"/>
      <c r="B83" s="70"/>
      <c r="C83" s="429"/>
      <c r="D83" s="429"/>
      <c r="E83" s="429"/>
      <c r="F83" s="429"/>
      <c r="G83" s="70"/>
      <c r="H83" s="70"/>
      <c r="I83" s="70"/>
    </row>
    <row r="84" spans="1:9" s="830" customFormat="1" ht="9" customHeight="1">
      <c r="A84" s="179"/>
      <c r="B84" s="70"/>
      <c r="C84" s="429"/>
      <c r="D84" s="429"/>
      <c r="E84" s="429"/>
      <c r="F84" s="429"/>
      <c r="G84" s="70"/>
      <c r="H84" s="70"/>
      <c r="I84" s="70"/>
    </row>
    <row r="85" spans="1:9" s="830" customFormat="1" ht="9" customHeight="1">
      <c r="A85" s="179"/>
      <c r="B85" s="70"/>
      <c r="C85" s="429"/>
      <c r="D85" s="429"/>
      <c r="E85" s="429"/>
      <c r="F85" s="429"/>
      <c r="G85" s="70"/>
      <c r="H85" s="70"/>
      <c r="I85" s="70"/>
    </row>
    <row r="86" spans="1:9" s="830" customFormat="1" ht="9" customHeight="1">
      <c r="A86" s="179"/>
      <c r="B86" s="70"/>
      <c r="C86" s="429"/>
      <c r="D86" s="429"/>
      <c r="E86" s="429"/>
      <c r="F86" s="429"/>
      <c r="G86" s="70"/>
      <c r="H86" s="70"/>
      <c r="I86" s="70"/>
    </row>
    <row r="87" spans="1:9" s="830" customFormat="1" ht="9" customHeight="1">
      <c r="A87" s="179"/>
      <c r="B87" s="70"/>
      <c r="C87" s="429"/>
      <c r="D87" s="429"/>
      <c r="E87" s="429"/>
      <c r="F87" s="429"/>
      <c r="G87" s="70"/>
      <c r="H87" s="70"/>
      <c r="I87" s="70"/>
    </row>
    <row r="88" spans="1:9" s="830" customFormat="1" ht="9" customHeight="1">
      <c r="A88" s="179"/>
      <c r="B88" s="70"/>
      <c r="C88" s="429"/>
      <c r="D88" s="429"/>
      <c r="E88" s="429"/>
      <c r="F88" s="429"/>
      <c r="G88" s="70"/>
      <c r="H88" s="70"/>
      <c r="I88" s="70"/>
    </row>
    <row r="89" spans="1:9" s="830" customFormat="1" ht="9" customHeight="1">
      <c r="A89" s="179"/>
      <c r="B89" s="70"/>
      <c r="C89" s="429"/>
      <c r="D89" s="429"/>
      <c r="E89" s="429"/>
      <c r="F89" s="429"/>
      <c r="G89" s="70"/>
      <c r="H89" s="70"/>
      <c r="I89" s="70"/>
    </row>
    <row r="90" spans="1:9" s="830" customFormat="1" ht="9" customHeight="1">
      <c r="A90" s="184"/>
      <c r="B90" s="70"/>
      <c r="C90" s="429"/>
      <c r="D90" s="429"/>
      <c r="E90" s="429"/>
      <c r="F90" s="429"/>
      <c r="G90" s="70"/>
      <c r="H90" s="70"/>
      <c r="I90" s="70"/>
    </row>
    <row r="91" spans="1:9" s="830" customFormat="1" ht="9" customHeight="1">
      <c r="A91" s="179"/>
      <c r="B91" s="70"/>
      <c r="C91" s="429"/>
      <c r="D91" s="429"/>
      <c r="E91" s="429"/>
      <c r="F91" s="429"/>
      <c r="G91" s="70"/>
      <c r="H91" s="70"/>
      <c r="I91" s="70"/>
    </row>
    <row r="92" spans="1:9" s="830" customFormat="1" ht="9" customHeight="1">
      <c r="A92" s="179"/>
      <c r="B92" s="70"/>
      <c r="C92" s="429"/>
      <c r="D92" s="429"/>
      <c r="E92" s="429"/>
      <c r="F92" s="429"/>
      <c r="G92" s="70"/>
      <c r="H92" s="70"/>
      <c r="I92" s="70"/>
    </row>
    <row r="93" spans="1:9" s="830" customFormat="1" ht="9" customHeight="1">
      <c r="A93" s="179"/>
      <c r="B93" s="70"/>
      <c r="C93" s="429"/>
      <c r="D93" s="429"/>
      <c r="E93" s="429"/>
      <c r="F93" s="429"/>
      <c r="G93" s="70"/>
      <c r="H93" s="70"/>
      <c r="I93" s="70"/>
    </row>
    <row r="94" spans="1:9" s="830" customFormat="1">
      <c r="A94" s="185"/>
      <c r="B94" s="70"/>
      <c r="C94" s="429"/>
      <c r="D94" s="429"/>
      <c r="E94" s="429"/>
      <c r="F94" s="429"/>
      <c r="G94" s="70"/>
      <c r="H94" s="70"/>
      <c r="I94" s="70"/>
    </row>
    <row r="95" spans="1:9" s="830" customFormat="1">
      <c r="A95" s="185"/>
      <c r="B95" s="70"/>
      <c r="C95" s="429"/>
      <c r="D95" s="429"/>
      <c r="E95" s="429"/>
      <c r="F95" s="429"/>
      <c r="G95" s="70"/>
      <c r="H95" s="70"/>
      <c r="I95" s="70"/>
    </row>
    <row r="96" spans="1:9" s="830" customFormat="1">
      <c r="A96" s="185"/>
      <c r="B96" s="70"/>
      <c r="C96" s="429"/>
      <c r="D96" s="429"/>
      <c r="E96" s="429"/>
      <c r="F96" s="429"/>
      <c r="G96" s="70"/>
      <c r="H96" s="70"/>
      <c r="I96" s="70"/>
    </row>
    <row r="97" spans="1:9" s="830" customFormat="1">
      <c r="A97" s="185"/>
      <c r="B97" s="70"/>
      <c r="C97" s="429"/>
      <c r="D97" s="429"/>
      <c r="E97" s="429"/>
      <c r="F97" s="429"/>
      <c r="G97" s="70"/>
      <c r="H97" s="70"/>
      <c r="I97" s="70"/>
    </row>
    <row r="98" spans="1:9" s="830" customFormat="1">
      <c r="A98" s="185"/>
      <c r="B98" s="70"/>
      <c r="C98" s="429"/>
      <c r="D98" s="429"/>
      <c r="E98" s="429"/>
      <c r="F98" s="429"/>
      <c r="G98" s="70"/>
      <c r="H98" s="70"/>
      <c r="I98" s="70"/>
    </row>
    <row r="99" spans="1:9" s="830" customFormat="1">
      <c r="A99" s="185"/>
      <c r="B99" s="70"/>
      <c r="C99" s="429"/>
      <c r="D99" s="429"/>
      <c r="E99" s="429"/>
      <c r="F99" s="429"/>
      <c r="G99" s="70"/>
      <c r="H99" s="70"/>
      <c r="I99" s="70"/>
    </row>
    <row r="100" spans="1:9" s="830" customFormat="1">
      <c r="A100" s="185"/>
      <c r="B100" s="70"/>
      <c r="C100" s="429"/>
      <c r="D100" s="429"/>
      <c r="E100" s="429"/>
      <c r="F100" s="429"/>
      <c r="G100" s="70"/>
      <c r="H100" s="70"/>
      <c r="I100" s="70"/>
    </row>
    <row r="101" spans="1:9" s="830" customFormat="1" ht="15.75">
      <c r="A101" s="186"/>
      <c r="B101" s="70"/>
      <c r="C101" s="429"/>
      <c r="D101" s="429"/>
      <c r="E101" s="429"/>
      <c r="F101" s="429"/>
      <c r="G101" s="70"/>
      <c r="H101" s="70"/>
      <c r="I101" s="70"/>
    </row>
    <row r="102" spans="1:9" s="830" customFormat="1" ht="15.75">
      <c r="A102" s="186"/>
      <c r="B102" s="70"/>
      <c r="C102" s="429"/>
      <c r="D102" s="429"/>
      <c r="E102" s="429"/>
      <c r="F102" s="429"/>
      <c r="G102" s="70"/>
      <c r="H102" s="70"/>
      <c r="I102" s="70"/>
    </row>
    <row r="103" spans="1:9" s="830" customFormat="1" ht="15.75">
      <c r="A103" s="186"/>
      <c r="B103" s="70"/>
      <c r="C103" s="429"/>
      <c r="D103" s="429"/>
      <c r="E103" s="429"/>
      <c r="F103" s="429"/>
      <c r="G103" s="70"/>
      <c r="H103" s="70"/>
      <c r="I103" s="70"/>
    </row>
    <row r="104" spans="1:9" s="830" customFormat="1" ht="15.75">
      <c r="A104" s="186"/>
      <c r="B104" s="70"/>
      <c r="C104" s="429"/>
      <c r="D104" s="429"/>
      <c r="E104" s="429"/>
      <c r="F104" s="429"/>
      <c r="G104" s="70"/>
      <c r="H104" s="70"/>
      <c r="I104" s="70"/>
    </row>
    <row r="105" spans="1:9" s="830" customFormat="1" ht="15.75">
      <c r="A105" s="186"/>
      <c r="B105" s="70"/>
      <c r="C105" s="429"/>
      <c r="D105" s="429"/>
      <c r="E105" s="429"/>
      <c r="F105" s="429"/>
      <c r="G105" s="70"/>
      <c r="H105" s="70"/>
      <c r="I105" s="70"/>
    </row>
    <row r="106" spans="1:9" s="830" customFormat="1" ht="15.75">
      <c r="A106" s="186"/>
      <c r="B106" s="70"/>
      <c r="C106" s="429"/>
      <c r="D106" s="429"/>
      <c r="E106" s="429"/>
      <c r="F106" s="429"/>
      <c r="G106" s="70"/>
      <c r="H106" s="70"/>
      <c r="I106" s="70"/>
    </row>
    <row r="107" spans="1:9" s="830" customFormat="1" ht="15.75">
      <c r="A107" s="186"/>
      <c r="B107" s="70"/>
      <c r="C107" s="429"/>
      <c r="D107" s="429"/>
      <c r="E107" s="429"/>
      <c r="F107" s="429"/>
      <c r="G107" s="70"/>
      <c r="H107" s="70"/>
      <c r="I107" s="70"/>
    </row>
    <row r="108" spans="1:9" s="830" customFormat="1" ht="15.75">
      <c r="A108" s="186"/>
      <c r="B108" s="70"/>
      <c r="C108" s="429"/>
      <c r="D108" s="429"/>
      <c r="E108" s="429"/>
      <c r="F108" s="429"/>
      <c r="G108" s="70"/>
      <c r="H108" s="70"/>
      <c r="I108" s="70"/>
    </row>
    <row r="109" spans="1:9" s="830" customFormat="1" ht="15.75">
      <c r="A109" s="186"/>
      <c r="B109" s="70"/>
      <c r="C109" s="429"/>
      <c r="D109" s="429"/>
      <c r="E109" s="429"/>
      <c r="F109" s="429"/>
      <c r="G109" s="70"/>
      <c r="H109" s="70"/>
      <c r="I109" s="70"/>
    </row>
    <row r="110" spans="1:9" s="830" customFormat="1" ht="15.75">
      <c r="A110" s="186"/>
      <c r="B110" s="70"/>
      <c r="C110" s="429"/>
      <c r="D110" s="429"/>
      <c r="E110" s="429"/>
      <c r="F110" s="429"/>
      <c r="G110" s="70"/>
      <c r="H110" s="70"/>
      <c r="I110" s="70"/>
    </row>
    <row r="111" spans="1:9" s="830" customFormat="1" ht="15.75">
      <c r="A111" s="186"/>
      <c r="B111" s="70"/>
      <c r="C111" s="429"/>
      <c r="D111" s="429"/>
      <c r="E111" s="429"/>
      <c r="F111" s="429"/>
      <c r="G111" s="70"/>
      <c r="H111" s="70"/>
      <c r="I111" s="70"/>
    </row>
    <row r="112" spans="1:9" s="830" customFormat="1" ht="15.75">
      <c r="A112" s="186"/>
      <c r="B112" s="70"/>
      <c r="C112" s="429"/>
      <c r="D112" s="429"/>
      <c r="E112" s="429"/>
      <c r="F112" s="429"/>
      <c r="G112" s="70"/>
      <c r="H112" s="70"/>
      <c r="I112" s="70"/>
    </row>
    <row r="113" spans="1:9" s="830" customFormat="1" ht="15.75">
      <c r="A113" s="186"/>
      <c r="B113" s="70"/>
      <c r="C113" s="429"/>
      <c r="D113" s="429"/>
      <c r="E113" s="429"/>
      <c r="F113" s="429"/>
      <c r="G113" s="70"/>
      <c r="H113" s="70"/>
      <c r="I113" s="70"/>
    </row>
    <row r="114" spans="1:9" s="830" customFormat="1" ht="15.75">
      <c r="A114" s="186"/>
      <c r="B114" s="70"/>
      <c r="C114" s="429"/>
      <c r="D114" s="429"/>
      <c r="E114" s="429"/>
      <c r="F114" s="429"/>
      <c r="G114" s="70"/>
      <c r="H114" s="70"/>
      <c r="I114" s="70"/>
    </row>
    <row r="115" spans="1:9" s="830" customFormat="1" ht="15.75">
      <c r="A115" s="186"/>
      <c r="B115" s="70"/>
      <c r="C115" s="429"/>
      <c r="D115" s="429"/>
      <c r="E115" s="429"/>
      <c r="F115" s="429"/>
      <c r="G115" s="70"/>
      <c r="H115" s="70"/>
      <c r="I115" s="70"/>
    </row>
    <row r="116" spans="1:9" s="830" customFormat="1" ht="15.75">
      <c r="A116" s="186"/>
      <c r="B116" s="70"/>
      <c r="C116" s="429"/>
      <c r="D116" s="429"/>
      <c r="E116" s="429"/>
      <c r="F116" s="429"/>
      <c r="G116" s="70"/>
      <c r="H116" s="70"/>
      <c r="I116" s="70"/>
    </row>
    <row r="117" spans="1:9" s="830" customFormat="1" ht="15.75">
      <c r="A117" s="186"/>
      <c r="B117" s="70"/>
      <c r="C117" s="429"/>
      <c r="D117" s="429"/>
      <c r="E117" s="429"/>
      <c r="F117" s="429"/>
      <c r="G117" s="70"/>
      <c r="H117" s="70"/>
      <c r="I117" s="70"/>
    </row>
    <row r="118" spans="1:9" s="830" customFormat="1" ht="15.75">
      <c r="A118" s="186"/>
      <c r="B118" s="70"/>
      <c r="C118" s="429"/>
      <c r="D118" s="429"/>
      <c r="E118" s="429"/>
      <c r="F118" s="429"/>
      <c r="G118" s="70"/>
      <c r="H118" s="70"/>
      <c r="I118" s="70"/>
    </row>
    <row r="119" spans="1:9" s="830" customFormat="1" ht="15.75">
      <c r="A119" s="186"/>
      <c r="B119" s="70"/>
      <c r="C119" s="429"/>
      <c r="D119" s="429"/>
      <c r="E119" s="429"/>
      <c r="F119" s="429"/>
      <c r="G119" s="70"/>
      <c r="H119" s="70"/>
      <c r="I119" s="70"/>
    </row>
    <row r="120" spans="1:9" s="830" customFormat="1" ht="15.75">
      <c r="A120" s="186"/>
      <c r="B120" s="70"/>
      <c r="C120" s="429"/>
      <c r="D120" s="429"/>
      <c r="E120" s="429"/>
      <c r="F120" s="429"/>
      <c r="G120" s="70"/>
      <c r="H120" s="70"/>
      <c r="I120" s="70"/>
    </row>
    <row r="121" spans="1:9" s="830" customFormat="1" ht="15.75">
      <c r="A121" s="186"/>
      <c r="B121" s="70"/>
      <c r="C121" s="429"/>
      <c r="D121" s="429"/>
      <c r="E121" s="429"/>
      <c r="F121" s="429"/>
      <c r="G121" s="70"/>
      <c r="H121" s="70"/>
      <c r="I121" s="70"/>
    </row>
    <row r="122" spans="1:9" s="830" customFormat="1" ht="15.75">
      <c r="A122" s="186"/>
      <c r="B122" s="70"/>
      <c r="C122" s="429"/>
      <c r="D122" s="429"/>
      <c r="E122" s="429"/>
      <c r="F122" s="429"/>
      <c r="G122" s="70"/>
      <c r="H122" s="70"/>
      <c r="I122" s="70"/>
    </row>
    <row r="123" spans="1:9" s="830" customFormat="1" ht="15.75">
      <c r="A123" s="186"/>
      <c r="B123" s="70"/>
      <c r="C123" s="429"/>
      <c r="D123" s="429"/>
      <c r="E123" s="429"/>
      <c r="F123" s="429"/>
      <c r="G123" s="70"/>
      <c r="H123" s="70"/>
      <c r="I123" s="70"/>
    </row>
    <row r="124" spans="1:9" s="830" customFormat="1" ht="15.75">
      <c r="A124" s="186"/>
      <c r="B124" s="70"/>
      <c r="C124" s="429"/>
      <c r="D124" s="429"/>
      <c r="E124" s="429"/>
      <c r="F124" s="429"/>
      <c r="G124" s="70"/>
      <c r="H124" s="70"/>
      <c r="I124" s="70"/>
    </row>
    <row r="125" spans="1:9" s="830" customFormat="1" ht="15.75">
      <c r="A125" s="186"/>
      <c r="B125" s="70"/>
      <c r="C125" s="429"/>
      <c r="D125" s="429"/>
      <c r="E125" s="429"/>
      <c r="F125" s="429"/>
      <c r="G125" s="70"/>
      <c r="H125" s="70"/>
      <c r="I125" s="70"/>
    </row>
    <row r="126" spans="1:9" s="830" customFormat="1" ht="15.75">
      <c r="A126" s="186"/>
      <c r="B126" s="70"/>
      <c r="C126" s="429"/>
      <c r="D126" s="429"/>
      <c r="E126" s="429"/>
      <c r="F126" s="429"/>
      <c r="G126" s="70"/>
      <c r="H126" s="70"/>
      <c r="I126" s="70"/>
    </row>
    <row r="127" spans="1:9" s="830" customFormat="1" ht="15.75">
      <c r="A127" s="186"/>
      <c r="B127" s="70"/>
      <c r="C127" s="429"/>
      <c r="D127" s="429"/>
      <c r="E127" s="429"/>
      <c r="F127" s="429"/>
      <c r="G127" s="70"/>
      <c r="H127" s="70"/>
      <c r="I127" s="70"/>
    </row>
    <row r="128" spans="1:9" s="830" customFormat="1" ht="15.75">
      <c r="A128" s="186"/>
      <c r="B128" s="70"/>
      <c r="C128" s="429"/>
      <c r="D128" s="429"/>
      <c r="E128" s="429"/>
      <c r="F128" s="429"/>
      <c r="G128" s="70"/>
      <c r="H128" s="70"/>
      <c r="I128" s="70"/>
    </row>
    <row r="129" spans="1:9" s="830" customFormat="1" ht="15.75">
      <c r="A129" s="186"/>
      <c r="B129" s="70"/>
      <c r="C129" s="429"/>
      <c r="D129" s="429"/>
      <c r="E129" s="429"/>
      <c r="F129" s="429"/>
      <c r="G129" s="70"/>
      <c r="H129" s="70"/>
      <c r="I129" s="70"/>
    </row>
    <row r="130" spans="1:9" s="830" customFormat="1" ht="15.75">
      <c r="A130" s="186"/>
      <c r="B130" s="70"/>
      <c r="C130" s="429"/>
      <c r="D130" s="429"/>
      <c r="E130" s="429"/>
      <c r="F130" s="429"/>
      <c r="G130" s="70"/>
      <c r="H130" s="70"/>
      <c r="I130" s="70"/>
    </row>
    <row r="131" spans="1:9" s="830" customFormat="1" ht="15.75">
      <c r="A131" s="186"/>
      <c r="B131" s="70"/>
      <c r="C131" s="429"/>
      <c r="D131" s="429"/>
      <c r="E131" s="429"/>
      <c r="F131" s="429"/>
      <c r="G131" s="70"/>
      <c r="H131" s="70"/>
      <c r="I131" s="70"/>
    </row>
    <row r="132" spans="1:9" s="830" customFormat="1" ht="15.75">
      <c r="A132" s="186"/>
      <c r="B132" s="70"/>
      <c r="C132" s="429"/>
      <c r="D132" s="429"/>
      <c r="E132" s="429"/>
      <c r="F132" s="429"/>
      <c r="G132" s="70"/>
      <c r="H132" s="70"/>
      <c r="I132" s="70"/>
    </row>
    <row r="133" spans="1:9" s="830" customFormat="1" ht="15.75">
      <c r="A133" s="186"/>
      <c r="B133" s="70"/>
      <c r="C133" s="429"/>
      <c r="D133" s="429"/>
      <c r="E133" s="429"/>
      <c r="F133" s="429"/>
      <c r="G133" s="70"/>
      <c r="H133" s="70"/>
      <c r="I133" s="70"/>
    </row>
    <row r="134" spans="1:9" s="830" customFormat="1" ht="15.75">
      <c r="A134" s="186"/>
      <c r="B134" s="70"/>
      <c r="C134" s="429"/>
      <c r="D134" s="429"/>
      <c r="E134" s="429"/>
      <c r="F134" s="429"/>
      <c r="G134" s="70"/>
      <c r="H134" s="70"/>
      <c r="I134" s="70"/>
    </row>
    <row r="135" spans="1:9" s="830" customFormat="1" ht="15.75">
      <c r="A135" s="186"/>
      <c r="B135" s="70"/>
      <c r="C135" s="429"/>
      <c r="D135" s="429"/>
      <c r="E135" s="429"/>
      <c r="F135" s="429"/>
      <c r="G135" s="70"/>
      <c r="H135" s="70"/>
      <c r="I135" s="70"/>
    </row>
    <row r="136" spans="1:9" s="830" customFormat="1" ht="15.75">
      <c r="A136" s="186"/>
      <c r="B136" s="70"/>
      <c r="C136" s="429"/>
      <c r="D136" s="429"/>
      <c r="E136" s="429"/>
      <c r="F136" s="429"/>
      <c r="G136" s="70"/>
      <c r="H136" s="70"/>
      <c r="I136" s="70"/>
    </row>
    <row r="137" spans="1:9" s="830" customFormat="1" ht="15.75">
      <c r="A137" s="186"/>
      <c r="B137" s="70"/>
      <c r="C137" s="429"/>
      <c r="D137" s="429"/>
      <c r="E137" s="429"/>
      <c r="F137" s="429"/>
      <c r="G137" s="70"/>
      <c r="H137" s="70"/>
      <c r="I137" s="70"/>
    </row>
    <row r="138" spans="1:9" s="830" customFormat="1" ht="15.75">
      <c r="A138" s="186"/>
      <c r="B138" s="70"/>
      <c r="C138" s="429"/>
      <c r="D138" s="429"/>
      <c r="E138" s="429"/>
      <c r="F138" s="429"/>
      <c r="G138" s="70"/>
      <c r="H138" s="70"/>
      <c r="I138" s="70"/>
    </row>
    <row r="139" spans="1:9" s="830" customFormat="1" ht="15.75">
      <c r="A139" s="186"/>
      <c r="B139" s="70"/>
      <c r="C139" s="429"/>
      <c r="D139" s="429"/>
      <c r="E139" s="429"/>
      <c r="F139" s="429"/>
      <c r="G139" s="70"/>
      <c r="H139" s="70"/>
      <c r="I139" s="70"/>
    </row>
    <row r="140" spans="1:9" s="830" customFormat="1" ht="15.75">
      <c r="A140" s="186"/>
      <c r="B140" s="70"/>
      <c r="C140" s="429"/>
      <c r="D140" s="429"/>
      <c r="E140" s="429"/>
      <c r="F140" s="429"/>
      <c r="G140" s="70"/>
      <c r="H140" s="70"/>
      <c r="I140" s="70"/>
    </row>
    <row r="141" spans="1:9" s="830" customFormat="1" ht="15.75">
      <c r="A141" s="186"/>
      <c r="B141" s="70"/>
      <c r="C141" s="429"/>
      <c r="D141" s="429"/>
      <c r="E141" s="429"/>
      <c r="F141" s="429"/>
      <c r="G141" s="70"/>
      <c r="H141" s="70"/>
      <c r="I141" s="70"/>
    </row>
    <row r="142" spans="1:9" s="830" customFormat="1" ht="15.75">
      <c r="A142" s="186"/>
      <c r="B142" s="70"/>
      <c r="C142" s="429"/>
      <c r="D142" s="429"/>
      <c r="E142" s="429"/>
      <c r="F142" s="429"/>
      <c r="G142" s="70"/>
      <c r="H142" s="70"/>
      <c r="I142" s="70"/>
    </row>
    <row r="143" spans="1:9" s="830" customFormat="1" ht="15.75">
      <c r="A143" s="186"/>
      <c r="B143" s="70"/>
      <c r="C143" s="429"/>
      <c r="D143" s="429"/>
      <c r="E143" s="429"/>
      <c r="F143" s="429"/>
      <c r="G143" s="70"/>
      <c r="H143" s="70"/>
      <c r="I143" s="70"/>
    </row>
    <row r="144" spans="1:9" s="830" customFormat="1" ht="15.75">
      <c r="A144" s="186"/>
      <c r="B144" s="70"/>
      <c r="C144" s="429"/>
      <c r="D144" s="429"/>
      <c r="E144" s="429"/>
      <c r="F144" s="429"/>
      <c r="G144" s="70"/>
      <c r="H144" s="70"/>
      <c r="I144" s="70"/>
    </row>
    <row r="145" spans="1:9" s="830" customFormat="1" ht="15.75">
      <c r="A145" s="186"/>
      <c r="B145" s="70"/>
      <c r="C145" s="429"/>
      <c r="D145" s="429"/>
      <c r="E145" s="429"/>
      <c r="F145" s="429"/>
      <c r="G145" s="70"/>
      <c r="H145" s="70"/>
      <c r="I145" s="70"/>
    </row>
    <row r="146" spans="1:9" s="830" customFormat="1" ht="15.75">
      <c r="A146" s="186"/>
      <c r="B146" s="70"/>
      <c r="C146" s="429"/>
      <c r="D146" s="429"/>
      <c r="E146" s="429"/>
      <c r="F146" s="429"/>
      <c r="G146" s="70"/>
      <c r="H146" s="70"/>
      <c r="I146" s="70"/>
    </row>
    <row r="147" spans="1:9" s="830" customFormat="1" ht="15.75">
      <c r="A147" s="186"/>
      <c r="B147" s="70"/>
      <c r="C147" s="429"/>
      <c r="D147" s="429"/>
      <c r="E147" s="429"/>
      <c r="F147" s="429"/>
      <c r="G147" s="70"/>
      <c r="H147" s="70"/>
      <c r="I147" s="70"/>
    </row>
    <row r="148" spans="1:9" s="830" customFormat="1" ht="15.75">
      <c r="A148" s="186"/>
      <c r="B148" s="70"/>
      <c r="C148" s="429"/>
      <c r="D148" s="429"/>
      <c r="E148" s="429"/>
      <c r="F148" s="429"/>
      <c r="G148" s="70"/>
      <c r="H148" s="70"/>
      <c r="I148" s="70"/>
    </row>
    <row r="149" spans="1:9" s="830" customFormat="1" ht="15.75">
      <c r="A149" s="186"/>
      <c r="B149" s="70"/>
      <c r="C149" s="429"/>
      <c r="D149" s="429"/>
      <c r="E149" s="429"/>
      <c r="F149" s="429"/>
      <c r="G149" s="70"/>
      <c r="H149" s="70"/>
      <c r="I149" s="70"/>
    </row>
    <row r="150" spans="1:9" s="830" customFormat="1" ht="15.75">
      <c r="A150" s="186"/>
      <c r="B150" s="70"/>
      <c r="C150" s="429"/>
      <c r="D150" s="429"/>
      <c r="E150" s="429"/>
      <c r="F150" s="429"/>
      <c r="G150" s="70"/>
      <c r="H150" s="70"/>
      <c r="I150" s="70"/>
    </row>
    <row r="151" spans="1:9" s="830" customFormat="1" ht="15.75">
      <c r="A151" s="186"/>
      <c r="B151" s="70"/>
      <c r="C151" s="429"/>
      <c r="D151" s="429"/>
      <c r="E151" s="429"/>
      <c r="F151" s="429"/>
      <c r="G151" s="70"/>
      <c r="H151" s="70"/>
      <c r="I151" s="70"/>
    </row>
    <row r="152" spans="1:9" s="830" customFormat="1" ht="15.75">
      <c r="A152" s="186"/>
      <c r="B152" s="70"/>
      <c r="C152" s="429"/>
      <c r="D152" s="429"/>
      <c r="E152" s="429"/>
      <c r="F152" s="429"/>
      <c r="G152" s="70"/>
      <c r="H152" s="70"/>
      <c r="I152" s="70"/>
    </row>
    <row r="153" spans="1:9" s="830" customFormat="1" ht="15.75">
      <c r="A153" s="186"/>
      <c r="B153" s="70"/>
      <c r="C153" s="429"/>
      <c r="D153" s="429"/>
      <c r="E153" s="429"/>
      <c r="F153" s="429"/>
      <c r="G153" s="70"/>
      <c r="H153" s="70"/>
      <c r="I153" s="70"/>
    </row>
    <row r="154" spans="1:9" s="830" customFormat="1" ht="15.75">
      <c r="A154" s="186"/>
      <c r="B154" s="70"/>
      <c r="C154" s="429"/>
      <c r="D154" s="429"/>
      <c r="E154" s="429"/>
      <c r="F154" s="429"/>
      <c r="G154" s="70"/>
      <c r="H154" s="70"/>
      <c r="I154" s="70"/>
    </row>
    <row r="155" spans="1:9" s="830" customFormat="1" ht="15.75">
      <c r="A155" s="186"/>
      <c r="B155" s="70"/>
      <c r="C155" s="429"/>
      <c r="D155" s="429"/>
      <c r="E155" s="429"/>
      <c r="F155" s="429"/>
      <c r="G155" s="70"/>
      <c r="H155" s="70"/>
      <c r="I155" s="70"/>
    </row>
    <row r="156" spans="1:9" s="830" customFormat="1" ht="15.75">
      <c r="A156" s="186"/>
      <c r="B156" s="70"/>
      <c r="C156" s="429"/>
      <c r="D156" s="429"/>
      <c r="E156" s="429"/>
      <c r="F156" s="429"/>
      <c r="G156" s="70"/>
      <c r="H156" s="70"/>
      <c r="I156" s="70"/>
    </row>
    <row r="157" spans="1:9" s="830" customFormat="1" ht="15.75">
      <c r="A157" s="186"/>
      <c r="B157" s="70"/>
      <c r="C157" s="429"/>
      <c r="D157" s="429"/>
      <c r="E157" s="429"/>
      <c r="F157" s="429"/>
      <c r="G157" s="70"/>
      <c r="H157" s="70"/>
      <c r="I157" s="70"/>
    </row>
    <row r="158" spans="1:9" s="830" customFormat="1" ht="15.75">
      <c r="A158" s="186"/>
      <c r="B158" s="70"/>
      <c r="C158" s="429"/>
      <c r="D158" s="429"/>
      <c r="E158" s="429"/>
      <c r="F158" s="429"/>
      <c r="G158" s="70"/>
      <c r="H158" s="70"/>
      <c r="I158" s="70"/>
    </row>
    <row r="159" spans="1:9" s="830" customFormat="1" ht="15.75">
      <c r="A159" s="186"/>
      <c r="B159" s="70"/>
      <c r="C159" s="429"/>
      <c r="D159" s="429"/>
      <c r="E159" s="429"/>
      <c r="F159" s="429"/>
      <c r="G159" s="70"/>
      <c r="H159" s="70"/>
      <c r="I159" s="70"/>
    </row>
    <row r="160" spans="1:9" s="830" customFormat="1" ht="15.75">
      <c r="A160" s="186"/>
      <c r="B160" s="70"/>
      <c r="C160" s="429"/>
      <c r="D160" s="429"/>
      <c r="E160" s="429"/>
      <c r="F160" s="429"/>
      <c r="G160" s="70"/>
      <c r="H160" s="70"/>
      <c r="I160" s="70"/>
    </row>
    <row r="161" spans="1:9" s="830" customFormat="1" ht="15.75">
      <c r="A161" s="186"/>
      <c r="B161" s="70"/>
      <c r="C161" s="429"/>
      <c r="D161" s="429"/>
      <c r="E161" s="429"/>
      <c r="F161" s="429"/>
      <c r="G161" s="70"/>
      <c r="H161" s="70"/>
      <c r="I161" s="70"/>
    </row>
    <row r="162" spans="1:9" s="830" customFormat="1" ht="15.75">
      <c r="A162" s="186"/>
      <c r="B162" s="70"/>
      <c r="C162" s="429"/>
      <c r="D162" s="429"/>
      <c r="E162" s="429"/>
      <c r="F162" s="429"/>
      <c r="G162" s="70"/>
      <c r="H162" s="70"/>
      <c r="I162" s="70"/>
    </row>
    <row r="163" spans="1:9" s="830" customFormat="1" ht="15.75">
      <c r="A163" s="186"/>
      <c r="B163" s="70"/>
      <c r="C163" s="429"/>
      <c r="D163" s="429"/>
      <c r="E163" s="429"/>
      <c r="F163" s="429"/>
      <c r="G163" s="70"/>
      <c r="H163" s="70"/>
      <c r="I163" s="70"/>
    </row>
    <row r="164" spans="1:9" s="830" customFormat="1" ht="15.75">
      <c r="A164" s="186"/>
      <c r="B164" s="70"/>
      <c r="C164" s="429"/>
      <c r="D164" s="429"/>
      <c r="E164" s="429"/>
      <c r="F164" s="429"/>
      <c r="G164" s="70"/>
      <c r="H164" s="70"/>
      <c r="I164" s="70"/>
    </row>
    <row r="165" spans="1:9" s="830" customFormat="1" ht="15.75">
      <c r="A165" s="186"/>
      <c r="B165" s="70"/>
      <c r="C165" s="429"/>
      <c r="D165" s="429"/>
      <c r="E165" s="429"/>
      <c r="F165" s="429"/>
      <c r="G165" s="70"/>
      <c r="H165" s="70"/>
      <c r="I165" s="70"/>
    </row>
    <row r="166" spans="1:9" s="830" customFormat="1" ht="15.75">
      <c r="A166" s="186"/>
      <c r="B166" s="70"/>
      <c r="C166" s="429"/>
      <c r="D166" s="429"/>
      <c r="E166" s="429"/>
      <c r="F166" s="429"/>
      <c r="G166" s="70"/>
      <c r="H166" s="70"/>
      <c r="I166" s="70"/>
    </row>
    <row r="167" spans="1:9" s="830" customFormat="1" ht="15.75">
      <c r="A167" s="186"/>
      <c r="B167" s="70"/>
      <c r="C167" s="429"/>
      <c r="D167" s="429"/>
      <c r="E167" s="429"/>
      <c r="F167" s="429"/>
      <c r="G167" s="70"/>
      <c r="H167" s="70"/>
      <c r="I167" s="70"/>
    </row>
    <row r="168" spans="1:9" s="830" customFormat="1" ht="15.75">
      <c r="A168" s="186"/>
      <c r="B168" s="70"/>
      <c r="C168" s="429"/>
      <c r="D168" s="429"/>
      <c r="E168" s="429"/>
      <c r="F168" s="429"/>
      <c r="G168" s="70"/>
      <c r="H168" s="70"/>
      <c r="I168" s="70"/>
    </row>
    <row r="169" spans="1:9" s="830" customFormat="1" ht="15.75">
      <c r="A169" s="186"/>
      <c r="B169" s="70"/>
      <c r="C169" s="429"/>
      <c r="D169" s="429"/>
      <c r="E169" s="429"/>
      <c r="F169" s="429"/>
      <c r="G169" s="70"/>
      <c r="H169" s="70"/>
      <c r="I169" s="70"/>
    </row>
    <row r="170" spans="1:9" s="830" customFormat="1" ht="15.75">
      <c r="A170" s="186"/>
      <c r="B170" s="70"/>
      <c r="C170" s="429"/>
      <c r="D170" s="429"/>
      <c r="E170" s="429"/>
      <c r="F170" s="429"/>
      <c r="G170" s="70"/>
      <c r="H170" s="70"/>
      <c r="I170" s="70"/>
    </row>
    <row r="171" spans="1:9" s="830" customFormat="1" ht="15.75">
      <c r="A171" s="186"/>
      <c r="B171" s="70"/>
      <c r="C171" s="429"/>
      <c r="D171" s="429"/>
      <c r="E171" s="429"/>
      <c r="F171" s="429"/>
      <c r="G171" s="70"/>
      <c r="H171" s="70"/>
      <c r="I171" s="70"/>
    </row>
    <row r="172" spans="1:9" s="830" customFormat="1" ht="15.75">
      <c r="A172" s="186"/>
      <c r="B172" s="70"/>
      <c r="C172" s="429"/>
      <c r="D172" s="429"/>
      <c r="E172" s="429"/>
      <c r="F172" s="429"/>
      <c r="G172" s="70"/>
      <c r="H172" s="70"/>
      <c r="I172" s="70"/>
    </row>
    <row r="173" spans="1:9" s="830" customFormat="1" ht="15.75">
      <c r="A173" s="186"/>
      <c r="B173" s="70"/>
      <c r="C173" s="429"/>
      <c r="D173" s="429"/>
      <c r="E173" s="429"/>
      <c r="F173" s="429"/>
      <c r="G173" s="70"/>
      <c r="H173" s="70"/>
      <c r="I173" s="70"/>
    </row>
    <row r="174" spans="1:9" s="830" customFormat="1" ht="15.75">
      <c r="A174" s="186"/>
      <c r="B174" s="70"/>
      <c r="C174" s="429"/>
      <c r="D174" s="429"/>
      <c r="E174" s="429"/>
      <c r="F174" s="429"/>
      <c r="G174" s="70"/>
      <c r="H174" s="70"/>
      <c r="I174" s="70"/>
    </row>
    <row r="175" spans="1:9" s="830" customFormat="1" ht="15.75">
      <c r="A175" s="186"/>
      <c r="B175" s="70"/>
      <c r="C175" s="429"/>
      <c r="D175" s="429"/>
      <c r="E175" s="429"/>
      <c r="F175" s="429"/>
      <c r="G175" s="70"/>
      <c r="H175" s="70"/>
      <c r="I175" s="70"/>
    </row>
    <row r="176" spans="1:9" s="830" customFormat="1" ht="15.75">
      <c r="A176" s="186"/>
      <c r="B176" s="70"/>
      <c r="C176" s="429"/>
      <c r="D176" s="429"/>
      <c r="E176" s="429"/>
      <c r="F176" s="429"/>
      <c r="G176" s="70"/>
      <c r="H176" s="70"/>
      <c r="I176" s="70"/>
    </row>
    <row r="177" spans="1:9" s="830" customFormat="1" ht="15.75">
      <c r="A177" s="186"/>
      <c r="B177" s="70"/>
      <c r="C177" s="429"/>
      <c r="D177" s="429"/>
      <c r="E177" s="429"/>
      <c r="F177" s="429"/>
      <c r="G177" s="70"/>
      <c r="H177" s="70"/>
      <c r="I177" s="70"/>
    </row>
    <row r="178" spans="1:9" s="830" customFormat="1" ht="15.75">
      <c r="A178" s="186"/>
      <c r="B178" s="70"/>
      <c r="C178" s="429"/>
      <c r="D178" s="429"/>
      <c r="E178" s="429"/>
      <c r="F178" s="429"/>
      <c r="G178" s="70"/>
      <c r="H178" s="70"/>
      <c r="I178" s="70"/>
    </row>
    <row r="179" spans="1:9" s="830" customFormat="1" ht="15.75">
      <c r="A179" s="186"/>
      <c r="B179" s="70"/>
      <c r="C179" s="429"/>
      <c r="D179" s="429"/>
      <c r="E179" s="429"/>
      <c r="F179" s="429"/>
      <c r="G179" s="70"/>
      <c r="H179" s="70"/>
      <c r="I179" s="70"/>
    </row>
    <row r="180" spans="1:9" s="830" customFormat="1" ht="15.75">
      <c r="A180" s="186"/>
      <c r="B180" s="70"/>
      <c r="C180" s="429"/>
      <c r="D180" s="429"/>
      <c r="E180" s="429"/>
      <c r="F180" s="429"/>
      <c r="G180" s="70"/>
      <c r="H180" s="70"/>
      <c r="I180" s="70"/>
    </row>
    <row r="181" spans="1:9" s="830" customFormat="1" ht="15.75">
      <c r="A181" s="186"/>
      <c r="B181" s="70"/>
      <c r="C181" s="429"/>
      <c r="D181" s="429"/>
      <c r="E181" s="429"/>
      <c r="F181" s="429"/>
      <c r="G181" s="70"/>
      <c r="H181" s="70"/>
      <c r="I181" s="70"/>
    </row>
    <row r="182" spans="1:9" s="830" customFormat="1" ht="15.75">
      <c r="A182" s="186"/>
      <c r="B182" s="70"/>
      <c r="C182" s="429"/>
      <c r="D182" s="429"/>
      <c r="E182" s="429"/>
      <c r="F182" s="429"/>
      <c r="G182" s="70"/>
      <c r="H182" s="70"/>
      <c r="I182" s="70"/>
    </row>
    <row r="183" spans="1:9" s="830" customFormat="1" ht="15.75">
      <c r="A183" s="186"/>
      <c r="B183" s="70"/>
      <c r="C183" s="429"/>
      <c r="D183" s="429"/>
      <c r="E183" s="429"/>
      <c r="F183" s="429"/>
      <c r="G183" s="70"/>
      <c r="H183" s="70"/>
      <c r="I183" s="70"/>
    </row>
    <row r="184" spans="1:9" s="830" customFormat="1" ht="15.75">
      <c r="A184" s="186"/>
      <c r="B184" s="70"/>
      <c r="C184" s="429"/>
      <c r="D184" s="429"/>
      <c r="E184" s="429"/>
      <c r="F184" s="429"/>
      <c r="G184" s="70"/>
      <c r="H184" s="70"/>
      <c r="I184" s="70"/>
    </row>
    <row r="185" spans="1:9" s="830" customFormat="1" ht="15.75">
      <c r="A185" s="186"/>
      <c r="B185" s="70"/>
      <c r="C185" s="429"/>
      <c r="D185" s="429"/>
      <c r="E185" s="429"/>
      <c r="F185" s="429"/>
      <c r="G185" s="70"/>
      <c r="H185" s="70"/>
      <c r="I185" s="70"/>
    </row>
    <row r="186" spans="1:9" s="830" customFormat="1" ht="15.75">
      <c r="A186" s="186"/>
      <c r="B186" s="70"/>
      <c r="C186" s="429"/>
      <c r="D186" s="429"/>
      <c r="E186" s="429"/>
      <c r="F186" s="429"/>
      <c r="G186" s="70"/>
      <c r="H186" s="70"/>
      <c r="I186" s="70"/>
    </row>
    <row r="187" spans="1:9" s="830" customFormat="1" ht="15.75">
      <c r="A187" s="186"/>
      <c r="B187" s="70"/>
      <c r="C187" s="429"/>
      <c r="D187" s="429"/>
      <c r="E187" s="429"/>
      <c r="F187" s="429"/>
      <c r="G187" s="70"/>
      <c r="H187" s="70"/>
      <c r="I187" s="70"/>
    </row>
    <row r="188" spans="1:9" s="830" customFormat="1" ht="15.75">
      <c r="A188" s="186"/>
      <c r="B188" s="70"/>
      <c r="C188" s="429"/>
      <c r="D188" s="429"/>
      <c r="E188" s="429"/>
      <c r="F188" s="429"/>
      <c r="G188" s="70"/>
      <c r="H188" s="70"/>
      <c r="I188" s="70"/>
    </row>
    <row r="189" spans="1:9" s="830" customFormat="1" ht="15.75">
      <c r="A189" s="186"/>
      <c r="B189" s="70"/>
      <c r="C189" s="429"/>
      <c r="D189" s="429"/>
      <c r="E189" s="429"/>
      <c r="F189" s="429"/>
      <c r="G189" s="70"/>
      <c r="H189" s="70"/>
      <c r="I189" s="70"/>
    </row>
    <row r="190" spans="1:9" s="830" customFormat="1" ht="15.75">
      <c r="A190" s="186"/>
      <c r="B190" s="70"/>
      <c r="C190" s="429"/>
      <c r="D190" s="429"/>
      <c r="E190" s="429"/>
      <c r="F190" s="429"/>
      <c r="G190" s="70"/>
      <c r="H190" s="70"/>
      <c r="I190" s="70"/>
    </row>
    <row r="191" spans="1:9" s="830" customFormat="1" ht="15.75">
      <c r="A191" s="186"/>
      <c r="B191" s="70"/>
      <c r="C191" s="429"/>
      <c r="D191" s="429"/>
      <c r="E191" s="429"/>
      <c r="F191" s="429"/>
      <c r="G191" s="70"/>
      <c r="H191" s="70"/>
      <c r="I191" s="70"/>
    </row>
    <row r="192" spans="1:9" s="830" customFormat="1" ht="15.75">
      <c r="A192" s="69"/>
      <c r="B192" s="70"/>
      <c r="C192" s="429"/>
      <c r="D192" s="429"/>
      <c r="E192" s="429"/>
      <c r="F192" s="429"/>
      <c r="G192" s="70"/>
      <c r="H192" s="70"/>
      <c r="I192" s="70"/>
    </row>
    <row r="193" spans="1:13" s="830" customFormat="1" ht="15.75">
      <c r="A193" s="69"/>
      <c r="B193" s="70"/>
      <c r="C193" s="429"/>
      <c r="D193" s="429"/>
      <c r="E193" s="429"/>
      <c r="F193" s="429"/>
      <c r="G193" s="70"/>
      <c r="H193" s="70"/>
      <c r="I193" s="70"/>
    </row>
    <row r="194" spans="1:13" s="830" customFormat="1" ht="15.75">
      <c r="A194" s="69"/>
      <c r="B194" s="70"/>
      <c r="C194" s="429"/>
      <c r="D194" s="429"/>
      <c r="E194" s="429"/>
      <c r="F194" s="429"/>
      <c r="G194" s="70"/>
      <c r="H194" s="70"/>
      <c r="I194" s="70"/>
    </row>
    <row r="195" spans="1:13" s="830" customFormat="1" ht="15.75">
      <c r="A195" s="69"/>
      <c r="B195" s="70"/>
      <c r="C195" s="429"/>
      <c r="D195" s="429"/>
      <c r="E195" s="429"/>
      <c r="F195" s="429"/>
      <c r="G195" s="70"/>
      <c r="H195" s="70"/>
      <c r="I195" s="70"/>
    </row>
    <row r="196" spans="1:13" s="830" customFormat="1" ht="15.75">
      <c r="A196" s="69"/>
      <c r="B196" s="70"/>
      <c r="C196" s="429"/>
      <c r="D196" s="429"/>
      <c r="E196" s="429"/>
      <c r="F196" s="429"/>
      <c r="G196" s="70"/>
      <c r="H196" s="70"/>
      <c r="I196" s="70"/>
    </row>
    <row r="197" spans="1:13" s="830" customFormat="1" ht="15.75">
      <c r="A197" s="69"/>
      <c r="B197" s="70"/>
      <c r="C197" s="429"/>
      <c r="D197" s="429"/>
      <c r="E197" s="429"/>
      <c r="F197" s="429"/>
      <c r="G197" s="70"/>
      <c r="H197" s="70"/>
      <c r="I197" s="70"/>
    </row>
    <row r="198" spans="1:13" s="830" customFormat="1" ht="15.75">
      <c r="A198" s="69"/>
      <c r="B198" s="70"/>
      <c r="C198" s="429"/>
      <c r="D198" s="429"/>
      <c r="E198" s="429"/>
      <c r="F198" s="429"/>
      <c r="G198" s="70"/>
      <c r="H198" s="70"/>
      <c r="I198" s="70"/>
    </row>
    <row r="199" spans="1:13" s="830" customFormat="1" ht="15.75">
      <c r="A199" s="69"/>
      <c r="B199" s="70"/>
      <c r="C199" s="429"/>
      <c r="D199" s="429"/>
      <c r="E199" s="429"/>
      <c r="F199" s="429"/>
      <c r="G199" s="70"/>
      <c r="H199" s="70"/>
      <c r="I199" s="70"/>
    </row>
    <row r="200" spans="1:13" s="830" customFormat="1" ht="15.75">
      <c r="A200" s="69"/>
      <c r="B200" s="70"/>
      <c r="C200" s="429"/>
      <c r="D200" s="429"/>
      <c r="E200" s="429"/>
      <c r="F200" s="429"/>
      <c r="G200" s="70"/>
      <c r="H200" s="70"/>
      <c r="I200" s="70"/>
    </row>
    <row r="201" spans="1:13" s="830" customFormat="1" ht="15.75">
      <c r="A201" s="69"/>
      <c r="B201" s="70"/>
      <c r="C201" s="429"/>
      <c r="D201" s="429"/>
      <c r="E201" s="429"/>
      <c r="F201" s="429"/>
      <c r="G201" s="70"/>
      <c r="H201" s="70"/>
      <c r="I201" s="70"/>
      <c r="L201" s="75"/>
      <c r="M201" s="75"/>
    </row>
    <row r="202" spans="1:13" s="830" customFormat="1" ht="15.75">
      <c r="A202" s="69"/>
      <c r="B202" s="70"/>
      <c r="C202" s="429"/>
      <c r="D202" s="429"/>
      <c r="E202" s="429"/>
      <c r="F202" s="429"/>
      <c r="G202" s="70"/>
      <c r="H202" s="70"/>
      <c r="I202" s="70"/>
      <c r="L202" s="75"/>
      <c r="M202" s="75"/>
    </row>
    <row r="203" spans="1:13" s="830" customFormat="1" ht="15.75">
      <c r="A203" s="69"/>
      <c r="B203" s="70"/>
      <c r="C203" s="429"/>
      <c r="D203" s="429"/>
      <c r="E203" s="429"/>
      <c r="F203" s="429"/>
      <c r="G203" s="70"/>
      <c r="H203" s="70"/>
      <c r="I203" s="70"/>
      <c r="L203" s="75"/>
      <c r="M203" s="75"/>
    </row>
    <row r="204" spans="1:13" s="830" customFormat="1" ht="15.75">
      <c r="A204" s="69"/>
      <c r="B204" s="70"/>
      <c r="C204" s="429"/>
      <c r="D204" s="429"/>
      <c r="E204" s="429"/>
      <c r="F204" s="429"/>
      <c r="G204" s="70"/>
      <c r="H204" s="70"/>
      <c r="I204" s="70"/>
      <c r="L204" s="75"/>
      <c r="M204" s="75"/>
    </row>
    <row r="205" spans="1:13" s="830" customFormat="1" ht="15.75">
      <c r="A205" s="69"/>
      <c r="B205" s="70"/>
      <c r="C205" s="429"/>
      <c r="D205" s="429"/>
      <c r="E205" s="429"/>
      <c r="F205" s="429"/>
      <c r="G205" s="70"/>
      <c r="H205" s="70"/>
      <c r="I205" s="70"/>
      <c r="L205" s="75"/>
      <c r="M205" s="75"/>
    </row>
    <row r="206" spans="1:13" s="830" customFormat="1" ht="15.75">
      <c r="A206" s="69"/>
      <c r="B206" s="70"/>
      <c r="C206" s="429"/>
      <c r="D206" s="429"/>
      <c r="E206" s="429"/>
      <c r="F206" s="429"/>
      <c r="G206" s="70"/>
      <c r="H206" s="70"/>
      <c r="I206" s="70"/>
      <c r="L206" s="75"/>
      <c r="M206" s="75"/>
    </row>
    <row r="207" spans="1:13" s="830" customFormat="1" ht="15.75">
      <c r="A207" s="69"/>
      <c r="B207" s="70"/>
      <c r="C207" s="429"/>
      <c r="D207" s="429"/>
      <c r="E207" s="429"/>
      <c r="F207" s="429"/>
      <c r="G207" s="70"/>
      <c r="H207" s="70"/>
      <c r="I207" s="70"/>
      <c r="L207" s="75"/>
      <c r="M207" s="75"/>
    </row>
    <row r="208" spans="1:13" s="830" customFormat="1" ht="15.75">
      <c r="A208" s="69"/>
      <c r="B208" s="70"/>
      <c r="C208" s="429"/>
      <c r="D208" s="429"/>
      <c r="E208" s="429"/>
      <c r="F208" s="429"/>
      <c r="G208" s="70"/>
      <c r="H208" s="70"/>
      <c r="I208" s="70"/>
      <c r="L208" s="75"/>
      <c r="M208" s="75"/>
    </row>
    <row r="209" spans="1:13" s="830" customFormat="1" ht="15.75">
      <c r="A209" s="69"/>
      <c r="B209" s="70"/>
      <c r="C209" s="429"/>
      <c r="D209" s="429"/>
      <c r="E209" s="429"/>
      <c r="F209" s="429"/>
      <c r="G209" s="70"/>
      <c r="H209" s="70"/>
      <c r="I209" s="70"/>
      <c r="L209" s="75"/>
      <c r="M209" s="75"/>
    </row>
    <row r="210" spans="1:13" s="830" customFormat="1" ht="15.75">
      <c r="A210" s="69"/>
      <c r="B210" s="70"/>
      <c r="C210" s="429"/>
      <c r="D210" s="429"/>
      <c r="E210" s="429"/>
      <c r="F210" s="429"/>
      <c r="G210" s="70"/>
      <c r="H210" s="70"/>
      <c r="I210" s="70"/>
      <c r="L210" s="75"/>
      <c r="M210" s="75"/>
    </row>
    <row r="211" spans="1:13" s="830" customFormat="1" ht="15.75">
      <c r="A211" s="69"/>
      <c r="B211" s="70"/>
      <c r="C211" s="429"/>
      <c r="D211" s="429"/>
      <c r="E211" s="429"/>
      <c r="F211" s="429"/>
      <c r="G211" s="70"/>
      <c r="H211" s="70"/>
      <c r="I211" s="70"/>
      <c r="L211" s="75"/>
      <c r="M211" s="75"/>
    </row>
    <row r="212" spans="1:13" s="830" customFormat="1" ht="15.75">
      <c r="A212" s="69"/>
      <c r="B212" s="70"/>
      <c r="C212" s="429"/>
      <c r="D212" s="429"/>
      <c r="E212" s="429"/>
      <c r="F212" s="429"/>
      <c r="G212" s="70"/>
      <c r="H212" s="70"/>
      <c r="I212" s="70"/>
      <c r="L212" s="75"/>
      <c r="M212" s="75"/>
    </row>
    <row r="213" spans="1:13" s="830" customFormat="1" ht="15.75">
      <c r="A213" s="69"/>
      <c r="B213" s="70"/>
      <c r="C213" s="429"/>
      <c r="D213" s="429"/>
      <c r="E213" s="429"/>
      <c r="F213" s="429"/>
      <c r="G213" s="70"/>
      <c r="H213" s="70"/>
      <c r="I213" s="70"/>
      <c r="L213" s="75"/>
      <c r="M213" s="75"/>
    </row>
    <row r="214" spans="1:13" s="830" customFormat="1" ht="15.75">
      <c r="A214" s="69"/>
      <c r="B214" s="70"/>
      <c r="C214" s="429"/>
      <c r="D214" s="429"/>
      <c r="E214" s="429"/>
      <c r="F214" s="429"/>
      <c r="G214" s="70"/>
      <c r="H214" s="70"/>
      <c r="I214" s="70"/>
      <c r="L214" s="75"/>
      <c r="M214" s="75"/>
    </row>
    <row r="215" spans="1:13" s="830" customFormat="1" ht="15.75">
      <c r="A215" s="69"/>
      <c r="B215" s="70"/>
      <c r="C215" s="429"/>
      <c r="D215" s="429"/>
      <c r="E215" s="429"/>
      <c r="F215" s="429"/>
      <c r="G215" s="70"/>
      <c r="H215" s="70"/>
      <c r="I215" s="70"/>
      <c r="L215" s="75"/>
      <c r="M215" s="75"/>
    </row>
    <row r="216" spans="1:13" s="830" customFormat="1" ht="15.75">
      <c r="A216" s="69"/>
      <c r="B216" s="70"/>
      <c r="C216" s="429"/>
      <c r="D216" s="429"/>
      <c r="E216" s="429"/>
      <c r="F216" s="429"/>
      <c r="G216" s="70"/>
      <c r="H216" s="70"/>
      <c r="I216" s="70"/>
      <c r="L216" s="75"/>
      <c r="M216" s="75"/>
    </row>
    <row r="217" spans="1:13" s="830" customFormat="1" ht="15.75">
      <c r="A217" s="69"/>
      <c r="B217" s="70"/>
      <c r="C217" s="429"/>
      <c r="D217" s="429"/>
      <c r="E217" s="429"/>
      <c r="F217" s="429"/>
      <c r="G217" s="70"/>
      <c r="H217" s="70"/>
      <c r="I217" s="70"/>
      <c r="L217" s="75"/>
      <c r="M217" s="75"/>
    </row>
    <row r="218" spans="1:13" s="830" customFormat="1" ht="15.75">
      <c r="A218" s="69"/>
      <c r="B218" s="70"/>
      <c r="C218" s="429"/>
      <c r="D218" s="429"/>
      <c r="E218" s="429"/>
      <c r="F218" s="429"/>
      <c r="G218" s="70"/>
      <c r="H218" s="70"/>
      <c r="I218" s="70"/>
      <c r="L218" s="75"/>
      <c r="M218" s="75"/>
    </row>
    <row r="219" spans="1:13" s="830" customFormat="1" ht="15.75">
      <c r="A219" s="69"/>
      <c r="B219" s="70"/>
      <c r="C219" s="429"/>
      <c r="D219" s="429"/>
      <c r="E219" s="429"/>
      <c r="F219" s="429"/>
      <c r="G219" s="70"/>
      <c r="H219" s="70"/>
      <c r="I219" s="70"/>
      <c r="L219" s="75"/>
      <c r="M219" s="75"/>
    </row>
    <row r="220" spans="1:13" s="830" customFormat="1" ht="15.75">
      <c r="A220" s="69"/>
      <c r="B220" s="70"/>
      <c r="C220" s="429"/>
      <c r="D220" s="429"/>
      <c r="E220" s="429"/>
      <c r="F220" s="429"/>
      <c r="G220" s="70"/>
      <c r="H220" s="70"/>
      <c r="I220" s="70"/>
      <c r="L220" s="75"/>
      <c r="M220" s="75"/>
    </row>
    <row r="221" spans="1:13" s="830" customFormat="1" ht="15.75">
      <c r="A221" s="69"/>
      <c r="B221" s="70"/>
      <c r="C221" s="429"/>
      <c r="D221" s="429"/>
      <c r="E221" s="429"/>
      <c r="F221" s="429"/>
      <c r="G221" s="70"/>
      <c r="H221" s="70"/>
      <c r="I221" s="70"/>
      <c r="L221" s="75"/>
      <c r="M221" s="75"/>
    </row>
    <row r="222" spans="1:13" s="830" customFormat="1" ht="15.75">
      <c r="A222" s="69"/>
      <c r="B222" s="70"/>
      <c r="C222" s="429"/>
      <c r="D222" s="429"/>
      <c r="E222" s="429"/>
      <c r="F222" s="429"/>
      <c r="G222" s="70"/>
      <c r="H222" s="70"/>
      <c r="I222" s="70"/>
      <c r="L222" s="75"/>
      <c r="M222" s="75"/>
    </row>
    <row r="223" spans="1:13" s="830" customFormat="1" ht="15.75">
      <c r="A223" s="69"/>
      <c r="B223" s="70"/>
      <c r="C223" s="429"/>
      <c r="D223" s="429"/>
      <c r="E223" s="429"/>
      <c r="F223" s="429"/>
      <c r="G223" s="70"/>
      <c r="H223" s="70"/>
      <c r="I223" s="70"/>
      <c r="L223" s="75"/>
      <c r="M223" s="75"/>
    </row>
    <row r="224" spans="1:13" s="830" customFormat="1" ht="15.75">
      <c r="A224" s="69"/>
      <c r="B224" s="70"/>
      <c r="C224" s="429"/>
      <c r="D224" s="429"/>
      <c r="E224" s="429"/>
      <c r="F224" s="429"/>
      <c r="G224" s="70"/>
      <c r="H224" s="70"/>
      <c r="I224" s="70"/>
      <c r="L224" s="75"/>
      <c r="M224" s="75"/>
    </row>
    <row r="225" spans="1:13" s="830" customFormat="1" ht="15.75">
      <c r="A225" s="69"/>
      <c r="B225" s="70"/>
      <c r="C225" s="429"/>
      <c r="D225" s="429"/>
      <c r="E225" s="429"/>
      <c r="F225" s="429"/>
      <c r="G225" s="70"/>
      <c r="H225" s="70"/>
      <c r="I225" s="70"/>
      <c r="L225" s="75"/>
      <c r="M225" s="75"/>
    </row>
    <row r="226" spans="1:13" s="830" customFormat="1" ht="15.75">
      <c r="A226" s="69"/>
      <c r="B226" s="70"/>
      <c r="C226" s="429"/>
      <c r="D226" s="429"/>
      <c r="E226" s="429"/>
      <c r="F226" s="429"/>
      <c r="G226" s="70"/>
      <c r="H226" s="70"/>
      <c r="I226" s="70"/>
      <c r="L226" s="75"/>
      <c r="M226" s="75"/>
    </row>
    <row r="227" spans="1:13" s="830" customFormat="1" ht="15.75">
      <c r="A227" s="69"/>
      <c r="B227" s="70"/>
      <c r="C227" s="429"/>
      <c r="D227" s="429"/>
      <c r="E227" s="429"/>
      <c r="F227" s="429"/>
      <c r="G227" s="70"/>
      <c r="H227" s="70"/>
      <c r="I227" s="70"/>
      <c r="L227" s="75"/>
      <c r="M227" s="75"/>
    </row>
    <row r="228" spans="1:13" s="830" customFormat="1" ht="15.75">
      <c r="A228" s="69"/>
      <c r="B228" s="70"/>
      <c r="C228" s="429"/>
      <c r="D228" s="429"/>
      <c r="E228" s="429"/>
      <c r="F228" s="429"/>
      <c r="G228" s="70"/>
      <c r="H228" s="70"/>
      <c r="I228" s="70"/>
      <c r="L228" s="75"/>
      <c r="M228" s="75"/>
    </row>
    <row r="229" spans="1:13" s="830" customFormat="1" ht="15.75">
      <c r="A229" s="69"/>
      <c r="B229" s="70"/>
      <c r="C229" s="429"/>
      <c r="D229" s="429"/>
      <c r="E229" s="429"/>
      <c r="F229" s="429"/>
      <c r="G229" s="70"/>
      <c r="H229" s="70"/>
      <c r="I229" s="70"/>
      <c r="L229" s="75"/>
      <c r="M229" s="75"/>
    </row>
    <row r="230" spans="1:13" s="830" customFormat="1" ht="15.75">
      <c r="A230" s="69"/>
      <c r="B230" s="70"/>
      <c r="C230" s="429"/>
      <c r="D230" s="429"/>
      <c r="E230" s="429"/>
      <c r="F230" s="429"/>
      <c r="G230" s="70"/>
      <c r="H230" s="70"/>
      <c r="I230" s="70"/>
      <c r="L230" s="75"/>
      <c r="M230" s="75"/>
    </row>
    <row r="231" spans="1:13" s="830" customFormat="1" ht="15.75">
      <c r="A231" s="69"/>
      <c r="B231" s="70"/>
      <c r="C231" s="429"/>
      <c r="D231" s="429"/>
      <c r="E231" s="429"/>
      <c r="F231" s="429"/>
      <c r="G231" s="70"/>
      <c r="H231" s="70"/>
      <c r="I231" s="70"/>
      <c r="L231" s="75"/>
      <c r="M231" s="75"/>
    </row>
    <row r="232" spans="1:13" s="830" customFormat="1" ht="15.75">
      <c r="A232" s="69"/>
      <c r="B232" s="70"/>
      <c r="C232" s="429"/>
      <c r="D232" s="429"/>
      <c r="E232" s="429"/>
      <c r="F232" s="429"/>
      <c r="G232" s="70"/>
      <c r="H232" s="70"/>
      <c r="I232" s="70"/>
      <c r="L232" s="75"/>
      <c r="M232" s="75"/>
    </row>
    <row r="233" spans="1:13" s="830" customFormat="1" ht="15.75">
      <c r="A233" s="69"/>
      <c r="B233" s="70"/>
      <c r="C233" s="429"/>
      <c r="D233" s="429"/>
      <c r="E233" s="429"/>
      <c r="F233" s="429"/>
      <c r="G233" s="70"/>
      <c r="H233" s="70"/>
      <c r="I233" s="70"/>
      <c r="L233" s="75"/>
      <c r="M233" s="75"/>
    </row>
    <row r="234" spans="1:13" s="830" customFormat="1" ht="15.75">
      <c r="A234" s="69"/>
      <c r="B234" s="70"/>
      <c r="C234" s="429"/>
      <c r="D234" s="429"/>
      <c r="E234" s="429"/>
      <c r="F234" s="429"/>
      <c r="G234" s="70"/>
      <c r="H234" s="70"/>
      <c r="I234" s="70"/>
      <c r="L234" s="75"/>
      <c r="M234" s="75"/>
    </row>
    <row r="235" spans="1:13" s="830" customFormat="1" ht="15.75">
      <c r="A235" s="69"/>
      <c r="B235" s="70"/>
      <c r="C235" s="429"/>
      <c r="D235" s="429"/>
      <c r="E235" s="429"/>
      <c r="F235" s="429"/>
      <c r="G235" s="70"/>
      <c r="H235" s="70"/>
      <c r="I235" s="70"/>
      <c r="L235" s="75"/>
      <c r="M235" s="75"/>
    </row>
    <row r="236" spans="1:13" s="830" customFormat="1" ht="15.75">
      <c r="A236" s="69"/>
      <c r="B236" s="70"/>
      <c r="C236" s="429"/>
      <c r="D236" s="429"/>
      <c r="E236" s="429"/>
      <c r="F236" s="429"/>
      <c r="G236" s="70"/>
      <c r="H236" s="70"/>
      <c r="I236" s="70"/>
      <c r="L236" s="75"/>
      <c r="M236" s="75"/>
    </row>
    <row r="237" spans="1:13" s="830" customFormat="1" ht="15.75">
      <c r="A237" s="69"/>
      <c r="B237" s="70"/>
      <c r="C237" s="429"/>
      <c r="D237" s="429"/>
      <c r="E237" s="429"/>
      <c r="F237" s="429"/>
      <c r="G237" s="70"/>
      <c r="H237" s="70"/>
      <c r="I237" s="70"/>
      <c r="L237" s="75"/>
      <c r="M237" s="75"/>
    </row>
    <row r="238" spans="1:13" s="830" customFormat="1" ht="15.75">
      <c r="A238" s="69"/>
      <c r="B238" s="70"/>
      <c r="C238" s="429"/>
      <c r="D238" s="429"/>
      <c r="E238" s="429"/>
      <c r="F238" s="429"/>
      <c r="G238" s="70"/>
      <c r="H238" s="70"/>
      <c r="I238" s="70"/>
      <c r="L238" s="75"/>
      <c r="M238" s="75"/>
    </row>
    <row r="239" spans="1:13" s="830" customFormat="1" ht="15.75">
      <c r="A239" s="69"/>
      <c r="B239" s="70"/>
      <c r="C239" s="429"/>
      <c r="D239" s="429"/>
      <c r="E239" s="429"/>
      <c r="F239" s="429"/>
      <c r="G239" s="70"/>
      <c r="H239" s="70"/>
      <c r="I239" s="70"/>
      <c r="L239" s="75"/>
      <c r="M239" s="75"/>
    </row>
    <row r="240" spans="1:13" s="830" customFormat="1" ht="15.75">
      <c r="A240" s="69"/>
      <c r="B240" s="70"/>
      <c r="C240" s="429"/>
      <c r="D240" s="429"/>
      <c r="E240" s="429"/>
      <c r="F240" s="429"/>
      <c r="G240" s="70"/>
      <c r="H240" s="70"/>
      <c r="I240" s="70"/>
      <c r="L240" s="75"/>
      <c r="M240" s="75"/>
    </row>
    <row r="241" spans="1:13" s="830" customFormat="1" ht="15.75">
      <c r="A241" s="69"/>
      <c r="B241" s="70"/>
      <c r="C241" s="429"/>
      <c r="D241" s="429"/>
      <c r="E241" s="429"/>
      <c r="F241" s="429"/>
      <c r="G241" s="70"/>
      <c r="H241" s="70"/>
      <c r="I241" s="70"/>
      <c r="L241" s="75"/>
      <c r="M241" s="75"/>
    </row>
    <row r="242" spans="1:13" s="830" customFormat="1" ht="15.75">
      <c r="A242" s="69"/>
      <c r="B242" s="70"/>
      <c r="C242" s="429"/>
      <c r="D242" s="429"/>
      <c r="E242" s="429"/>
      <c r="F242" s="429"/>
      <c r="G242" s="70"/>
      <c r="H242" s="70"/>
      <c r="I242" s="70"/>
      <c r="L242" s="75"/>
      <c r="M242" s="75"/>
    </row>
    <row r="243" spans="1:13" s="830" customFormat="1" ht="15.75">
      <c r="A243" s="69"/>
      <c r="B243" s="70"/>
      <c r="C243" s="429"/>
      <c r="D243" s="429"/>
      <c r="E243" s="429"/>
      <c r="F243" s="429"/>
      <c r="G243" s="70"/>
      <c r="H243" s="70"/>
      <c r="I243" s="70"/>
      <c r="L243" s="75"/>
      <c r="M243" s="75"/>
    </row>
    <row r="244" spans="1:13" s="830" customFormat="1" ht="15.75">
      <c r="A244" s="69"/>
      <c r="B244" s="70"/>
      <c r="C244" s="429"/>
      <c r="D244" s="429"/>
      <c r="E244" s="429"/>
      <c r="F244" s="429"/>
      <c r="G244" s="70"/>
      <c r="H244" s="70"/>
      <c r="I244" s="70"/>
      <c r="L244" s="75"/>
      <c r="M244" s="75"/>
    </row>
    <row r="245" spans="1:13" s="830" customFormat="1" ht="15.75">
      <c r="A245" s="69"/>
      <c r="B245" s="70"/>
      <c r="C245" s="429"/>
      <c r="D245" s="429"/>
      <c r="E245" s="429"/>
      <c r="F245" s="429"/>
      <c r="G245" s="70"/>
      <c r="H245" s="70"/>
      <c r="I245" s="70"/>
      <c r="L245" s="75"/>
      <c r="M245" s="75"/>
    </row>
    <row r="246" spans="1:13" s="830" customFormat="1" ht="15.75">
      <c r="A246" s="69"/>
      <c r="B246" s="70"/>
      <c r="C246" s="429"/>
      <c r="D246" s="429"/>
      <c r="E246" s="429"/>
      <c r="F246" s="429"/>
      <c r="G246" s="70"/>
      <c r="H246" s="70"/>
      <c r="I246" s="70"/>
      <c r="L246" s="75"/>
      <c r="M246" s="75"/>
    </row>
    <row r="247" spans="1:13" s="830" customFormat="1" ht="15.75">
      <c r="A247" s="69"/>
      <c r="B247" s="70"/>
      <c r="C247" s="429"/>
      <c r="D247" s="429"/>
      <c r="E247" s="429"/>
      <c r="F247" s="429"/>
      <c r="G247" s="70"/>
      <c r="H247" s="70"/>
      <c r="I247" s="70"/>
      <c r="L247" s="75"/>
      <c r="M247" s="75"/>
    </row>
    <row r="248" spans="1:13" s="830" customFormat="1" ht="15.75">
      <c r="A248" s="69"/>
      <c r="B248" s="70"/>
      <c r="C248" s="429"/>
      <c r="D248" s="429"/>
      <c r="E248" s="429"/>
      <c r="F248" s="429"/>
      <c r="G248" s="70"/>
      <c r="H248" s="70"/>
      <c r="I248" s="70"/>
      <c r="L248" s="75"/>
      <c r="M248" s="75"/>
    </row>
    <row r="249" spans="1:13" s="830" customFormat="1" ht="15.75">
      <c r="A249" s="69"/>
      <c r="B249" s="70"/>
      <c r="C249" s="429"/>
      <c r="D249" s="429"/>
      <c r="E249" s="429"/>
      <c r="F249" s="429"/>
      <c r="G249" s="70"/>
      <c r="H249" s="70"/>
      <c r="I249" s="70"/>
      <c r="L249" s="75"/>
      <c r="M249" s="75"/>
    </row>
    <row r="250" spans="1:13" s="830" customFormat="1" ht="15.75">
      <c r="A250" s="69"/>
      <c r="B250" s="70"/>
      <c r="C250" s="429"/>
      <c r="D250" s="429"/>
      <c r="E250" s="429"/>
      <c r="F250" s="429"/>
      <c r="G250" s="70"/>
      <c r="H250" s="70"/>
      <c r="I250" s="70"/>
      <c r="L250" s="75"/>
      <c r="M250" s="75"/>
    </row>
    <row r="251" spans="1:13" s="830" customFormat="1" ht="15.75">
      <c r="A251" s="69"/>
      <c r="B251" s="70"/>
      <c r="C251" s="429"/>
      <c r="D251" s="429"/>
      <c r="E251" s="429"/>
      <c r="F251" s="429"/>
      <c r="G251" s="70"/>
      <c r="H251" s="70"/>
      <c r="I251" s="70"/>
      <c r="L251" s="75"/>
      <c r="M251" s="75"/>
    </row>
    <row r="252" spans="1:13" s="830" customFormat="1" ht="15.75">
      <c r="A252" s="69"/>
      <c r="B252" s="70"/>
      <c r="C252" s="429"/>
      <c r="D252" s="429"/>
      <c r="E252" s="429"/>
      <c r="F252" s="429"/>
      <c r="G252" s="70"/>
      <c r="H252" s="70"/>
      <c r="I252" s="70"/>
      <c r="L252" s="75"/>
      <c r="M252" s="75"/>
    </row>
    <row r="253" spans="1:13" s="830" customFormat="1" ht="15.75">
      <c r="A253" s="69"/>
      <c r="B253" s="70"/>
      <c r="C253" s="429"/>
      <c r="D253" s="429"/>
      <c r="E253" s="429"/>
      <c r="F253" s="429"/>
      <c r="G253" s="70"/>
      <c r="H253" s="70"/>
      <c r="I253" s="70"/>
      <c r="L253" s="75"/>
      <c r="M253" s="75"/>
    </row>
    <row r="254" spans="1:13" s="830" customFormat="1" ht="15.75">
      <c r="A254" s="69"/>
      <c r="B254" s="70"/>
      <c r="C254" s="429"/>
      <c r="D254" s="429"/>
      <c r="E254" s="429"/>
      <c r="F254" s="429"/>
      <c r="G254" s="70"/>
      <c r="H254" s="70"/>
      <c r="I254" s="70"/>
      <c r="L254" s="75"/>
      <c r="M254" s="75"/>
    </row>
    <row r="255" spans="1:13" s="830" customFormat="1" ht="15.75">
      <c r="A255" s="69"/>
      <c r="B255" s="70"/>
      <c r="C255" s="429"/>
      <c r="D255" s="429"/>
      <c r="E255" s="429"/>
      <c r="F255" s="429"/>
      <c r="G255" s="70"/>
      <c r="H255" s="70"/>
      <c r="I255" s="70"/>
      <c r="L255" s="75"/>
      <c r="M255" s="75"/>
    </row>
    <row r="256" spans="1:13" s="830" customFormat="1" ht="15.75">
      <c r="A256" s="69"/>
      <c r="B256" s="70"/>
      <c r="C256" s="429"/>
      <c r="D256" s="429"/>
      <c r="E256" s="429"/>
      <c r="F256" s="429"/>
      <c r="G256" s="70"/>
      <c r="H256" s="70"/>
      <c r="I256" s="70"/>
      <c r="L256" s="75"/>
      <c r="M256" s="75"/>
    </row>
    <row r="257" spans="1:13" s="830" customFormat="1" ht="15.75">
      <c r="A257" s="69"/>
      <c r="B257" s="70"/>
      <c r="C257" s="429"/>
      <c r="D257" s="429"/>
      <c r="E257" s="429"/>
      <c r="F257" s="429"/>
      <c r="G257" s="70"/>
      <c r="H257" s="70"/>
      <c r="I257" s="70"/>
      <c r="L257" s="75"/>
      <c r="M257" s="75"/>
    </row>
    <row r="258" spans="1:13" s="830" customFormat="1" ht="15.75">
      <c r="A258" s="69"/>
      <c r="B258" s="70"/>
      <c r="C258" s="429"/>
      <c r="D258" s="429"/>
      <c r="E258" s="429"/>
      <c r="F258" s="429"/>
      <c r="G258" s="70"/>
      <c r="H258" s="70"/>
      <c r="I258" s="70"/>
      <c r="L258" s="75"/>
      <c r="M258" s="75"/>
    </row>
    <row r="259" spans="1:13" s="830" customFormat="1" ht="15.75">
      <c r="A259" s="69"/>
      <c r="B259" s="70"/>
      <c r="C259" s="429"/>
      <c r="D259" s="429"/>
      <c r="E259" s="429"/>
      <c r="F259" s="429"/>
      <c r="G259" s="70"/>
      <c r="H259" s="70"/>
      <c r="I259" s="70"/>
      <c r="L259" s="75"/>
      <c r="M259" s="75"/>
    </row>
    <row r="260" spans="1:13" s="830" customFormat="1" ht="15.75">
      <c r="A260" s="69"/>
      <c r="B260" s="70"/>
      <c r="C260" s="429"/>
      <c r="D260" s="429"/>
      <c r="E260" s="429"/>
      <c r="F260" s="429"/>
      <c r="G260" s="70"/>
      <c r="H260" s="70"/>
      <c r="I260" s="70"/>
      <c r="L260" s="75"/>
      <c r="M260" s="75"/>
    </row>
    <row r="261" spans="1:13" s="830" customFormat="1" ht="15.75">
      <c r="A261" s="69"/>
      <c r="B261" s="70"/>
      <c r="C261" s="429"/>
      <c r="D261" s="429"/>
      <c r="E261" s="429"/>
      <c r="F261" s="429"/>
      <c r="G261" s="70"/>
      <c r="H261" s="70"/>
      <c r="I261" s="70"/>
      <c r="L261" s="75"/>
      <c r="M261" s="75"/>
    </row>
    <row r="262" spans="1:13" s="830" customFormat="1" ht="15.75">
      <c r="A262" s="69"/>
      <c r="B262" s="70"/>
      <c r="C262" s="429"/>
      <c r="D262" s="429"/>
      <c r="E262" s="429"/>
      <c r="F262" s="429"/>
      <c r="G262" s="70"/>
      <c r="H262" s="70"/>
      <c r="I262" s="70"/>
      <c r="L262" s="75"/>
      <c r="M262" s="75"/>
    </row>
    <row r="263" spans="1:13" s="830" customFormat="1" ht="15.75">
      <c r="A263" s="69"/>
      <c r="B263" s="70"/>
      <c r="C263" s="429"/>
      <c r="D263" s="429"/>
      <c r="E263" s="429"/>
      <c r="F263" s="429"/>
      <c r="G263" s="70"/>
      <c r="H263" s="70"/>
      <c r="I263" s="70"/>
      <c r="L263" s="75"/>
      <c r="M263" s="75"/>
    </row>
    <row r="264" spans="1:13" s="830" customFormat="1" ht="15.75">
      <c r="A264" s="69"/>
      <c r="B264" s="70"/>
      <c r="C264" s="70"/>
      <c r="D264" s="70"/>
      <c r="E264" s="70"/>
      <c r="F264" s="70"/>
      <c r="G264" s="70"/>
      <c r="H264" s="70"/>
      <c r="I264" s="70"/>
      <c r="L264" s="75"/>
      <c r="M264" s="75"/>
    </row>
    <row r="265" spans="1:13" s="830" customFormat="1" ht="15.75">
      <c r="A265" s="69"/>
      <c r="B265" s="70"/>
      <c r="C265" s="70"/>
      <c r="D265" s="70"/>
      <c r="E265" s="70"/>
      <c r="F265" s="70"/>
      <c r="G265" s="70"/>
      <c r="H265" s="70"/>
      <c r="I265" s="70"/>
      <c r="L265" s="75"/>
      <c r="M265" s="75"/>
    </row>
    <row r="266" spans="1:13" s="830" customFormat="1" ht="15.75">
      <c r="A266" s="69"/>
      <c r="B266" s="70"/>
      <c r="C266" s="70"/>
      <c r="D266" s="70"/>
      <c r="E266" s="70"/>
      <c r="F266" s="70"/>
      <c r="G266" s="70"/>
      <c r="H266" s="70"/>
      <c r="I266" s="70"/>
      <c r="L266" s="75"/>
      <c r="M266" s="75"/>
    </row>
    <row r="267" spans="1:13" s="830" customFormat="1" ht="15.75">
      <c r="A267" s="69"/>
      <c r="B267" s="70"/>
      <c r="C267" s="70"/>
      <c r="D267" s="70"/>
      <c r="E267" s="70"/>
      <c r="F267" s="70"/>
      <c r="G267" s="70"/>
      <c r="H267" s="70"/>
      <c r="I267" s="70"/>
      <c r="L267" s="75"/>
      <c r="M267" s="75"/>
    </row>
    <row r="268" spans="1:13" s="830" customFormat="1" ht="15.75">
      <c r="A268" s="69"/>
      <c r="B268" s="70"/>
      <c r="C268" s="70"/>
      <c r="D268" s="70"/>
      <c r="E268" s="70"/>
      <c r="F268" s="70"/>
      <c r="G268" s="70"/>
      <c r="H268" s="70"/>
      <c r="I268" s="70"/>
      <c r="L268" s="75"/>
      <c r="M268" s="75"/>
    </row>
    <row r="269" spans="1:13" s="830" customFormat="1" ht="15.75">
      <c r="A269" s="69"/>
      <c r="B269" s="70"/>
      <c r="C269" s="70"/>
      <c r="D269" s="70"/>
      <c r="E269" s="70"/>
      <c r="F269" s="70"/>
      <c r="G269" s="70"/>
      <c r="H269" s="70"/>
      <c r="I269" s="70"/>
      <c r="L269" s="75"/>
      <c r="M269" s="75"/>
    </row>
    <row r="270" spans="1:13" s="830" customFormat="1" ht="15.75">
      <c r="A270" s="69"/>
      <c r="B270" s="70"/>
      <c r="C270" s="70"/>
      <c r="D270" s="70"/>
      <c r="E270" s="70"/>
      <c r="F270" s="70"/>
      <c r="G270" s="70"/>
      <c r="H270" s="70"/>
      <c r="I270" s="70"/>
      <c r="L270" s="75"/>
      <c r="M270" s="75"/>
    </row>
    <row r="271" spans="1:13" s="830" customFormat="1" ht="15.75">
      <c r="A271" s="69"/>
      <c r="B271" s="70"/>
      <c r="C271" s="70"/>
      <c r="D271" s="70"/>
      <c r="E271" s="70"/>
      <c r="F271" s="70"/>
      <c r="G271" s="70"/>
      <c r="H271" s="70"/>
      <c r="I271" s="70"/>
      <c r="L271" s="75"/>
      <c r="M271" s="75"/>
    </row>
    <row r="272" spans="1:13" s="830" customFormat="1" ht="15.75">
      <c r="A272" s="69"/>
      <c r="B272" s="70"/>
      <c r="C272" s="70"/>
      <c r="D272" s="70"/>
      <c r="E272" s="70"/>
      <c r="F272" s="70"/>
      <c r="G272" s="70"/>
      <c r="H272" s="70"/>
      <c r="I272" s="70"/>
      <c r="L272" s="75"/>
      <c r="M272" s="75"/>
    </row>
    <row r="273" spans="1:13" s="830" customFormat="1" ht="15.75">
      <c r="A273" s="69"/>
      <c r="B273" s="70"/>
      <c r="C273" s="70"/>
      <c r="D273" s="70"/>
      <c r="E273" s="70"/>
      <c r="F273" s="70"/>
      <c r="G273" s="70"/>
      <c r="H273" s="70"/>
      <c r="I273" s="70"/>
      <c r="L273" s="75"/>
      <c r="M273" s="75"/>
    </row>
    <row r="274" spans="1:13" s="830" customFormat="1" ht="15.75">
      <c r="A274" s="69"/>
      <c r="B274" s="70"/>
      <c r="C274" s="70"/>
      <c r="D274" s="70"/>
      <c r="E274" s="70"/>
      <c r="F274" s="70"/>
      <c r="G274" s="70"/>
      <c r="H274" s="70"/>
      <c r="I274" s="70"/>
      <c r="L274" s="75"/>
      <c r="M274" s="75"/>
    </row>
    <row r="275" spans="1:13" s="830" customFormat="1" ht="15.75">
      <c r="A275" s="69"/>
      <c r="B275" s="70"/>
      <c r="C275" s="70"/>
      <c r="D275" s="70"/>
      <c r="E275" s="70"/>
      <c r="F275" s="70"/>
      <c r="G275" s="70"/>
      <c r="H275" s="70"/>
      <c r="I275" s="70"/>
      <c r="L275" s="75"/>
      <c r="M275" s="75"/>
    </row>
    <row r="276" spans="1:13" s="830" customFormat="1" ht="15.75">
      <c r="A276" s="69"/>
      <c r="B276" s="70"/>
      <c r="C276" s="70"/>
      <c r="D276" s="70"/>
      <c r="E276" s="70"/>
      <c r="F276" s="70"/>
      <c r="G276" s="70"/>
      <c r="H276" s="70"/>
      <c r="I276" s="70"/>
      <c r="L276" s="75"/>
      <c r="M276" s="75"/>
    </row>
    <row r="277" spans="1:13" s="830" customFormat="1" ht="15.75">
      <c r="A277" s="69"/>
      <c r="B277" s="70"/>
      <c r="C277" s="70"/>
      <c r="D277" s="70"/>
      <c r="E277" s="70"/>
      <c r="F277" s="70"/>
      <c r="G277" s="70"/>
      <c r="H277" s="70"/>
      <c r="I277" s="70"/>
      <c r="L277" s="75"/>
      <c r="M277" s="75"/>
    </row>
    <row r="278" spans="1:13" s="830" customFormat="1" ht="15.75">
      <c r="A278" s="69"/>
      <c r="B278" s="70"/>
      <c r="C278" s="70"/>
      <c r="D278" s="70"/>
      <c r="E278" s="70"/>
      <c r="F278" s="70"/>
      <c r="G278" s="70"/>
      <c r="H278" s="70"/>
      <c r="I278" s="70"/>
      <c r="L278" s="75"/>
      <c r="M278" s="75"/>
    </row>
    <row r="279" spans="1:13" s="830" customFormat="1" ht="15.75">
      <c r="A279" s="69"/>
      <c r="B279" s="70"/>
      <c r="C279" s="70"/>
      <c r="D279" s="70"/>
      <c r="E279" s="70"/>
      <c r="F279" s="70"/>
      <c r="G279" s="70"/>
      <c r="H279" s="70"/>
      <c r="I279" s="70"/>
      <c r="L279" s="75"/>
      <c r="M279" s="75"/>
    </row>
    <row r="280" spans="1:13" s="830" customFormat="1" ht="15.75">
      <c r="A280" s="69"/>
      <c r="B280" s="70"/>
      <c r="C280" s="70"/>
      <c r="D280" s="70"/>
      <c r="E280" s="70"/>
      <c r="F280" s="70"/>
      <c r="G280" s="70"/>
      <c r="H280" s="70"/>
      <c r="I280" s="70"/>
      <c r="L280" s="75"/>
      <c r="M280" s="75"/>
    </row>
    <row r="281" spans="1:13" s="830" customFormat="1" ht="15.75">
      <c r="A281" s="69"/>
      <c r="B281" s="70"/>
      <c r="C281" s="70"/>
      <c r="D281" s="70"/>
      <c r="E281" s="70"/>
      <c r="F281" s="70"/>
      <c r="G281" s="70"/>
      <c r="H281" s="70"/>
      <c r="I281" s="70"/>
      <c r="L281" s="75"/>
      <c r="M281" s="75"/>
    </row>
    <row r="282" spans="1:13" s="830" customFormat="1" ht="15.75">
      <c r="A282" s="69"/>
      <c r="B282" s="70"/>
      <c r="C282" s="70"/>
      <c r="D282" s="70"/>
      <c r="E282" s="70"/>
      <c r="F282" s="70"/>
      <c r="G282" s="70"/>
      <c r="H282" s="70"/>
      <c r="I282" s="70"/>
      <c r="L282" s="75"/>
      <c r="M282" s="75"/>
    </row>
    <row r="283" spans="1:13" s="830" customFormat="1" ht="15.75">
      <c r="A283" s="69"/>
      <c r="B283" s="70"/>
      <c r="C283" s="70"/>
      <c r="D283" s="70"/>
      <c r="E283" s="70"/>
      <c r="F283" s="70"/>
      <c r="G283" s="70"/>
      <c r="H283" s="70"/>
      <c r="I283" s="70"/>
      <c r="L283" s="75"/>
      <c r="M283" s="75"/>
    </row>
    <row r="284" spans="1:13" s="830" customFormat="1" ht="15.75">
      <c r="A284" s="69"/>
      <c r="B284" s="70"/>
      <c r="C284" s="70"/>
      <c r="D284" s="70"/>
      <c r="E284" s="70"/>
      <c r="F284" s="70"/>
      <c r="G284" s="70"/>
      <c r="H284" s="70"/>
      <c r="I284" s="70"/>
      <c r="L284" s="75"/>
      <c r="M284" s="75"/>
    </row>
    <row r="285" spans="1:13" s="830" customFormat="1" ht="15.75">
      <c r="A285" s="69"/>
      <c r="B285" s="70"/>
      <c r="C285" s="70"/>
      <c r="D285" s="70"/>
      <c r="E285" s="70"/>
      <c r="F285" s="70"/>
      <c r="G285" s="70"/>
      <c r="H285" s="70"/>
      <c r="I285" s="70"/>
      <c r="L285" s="75"/>
      <c r="M285" s="75"/>
    </row>
    <row r="286" spans="1:13" s="830" customFormat="1" ht="15.75">
      <c r="A286" s="69"/>
      <c r="B286" s="70"/>
      <c r="C286" s="70"/>
      <c r="D286" s="70"/>
      <c r="E286" s="70"/>
      <c r="F286" s="70"/>
      <c r="G286" s="70"/>
      <c r="H286" s="70"/>
      <c r="I286" s="70"/>
      <c r="L286" s="75"/>
      <c r="M286" s="75"/>
    </row>
    <row r="287" spans="1:13" s="830" customFormat="1" ht="15.75">
      <c r="A287" s="69"/>
      <c r="B287" s="70"/>
      <c r="C287" s="70"/>
      <c r="D287" s="70"/>
      <c r="E287" s="70"/>
      <c r="F287" s="70"/>
      <c r="G287" s="70"/>
      <c r="H287" s="70"/>
      <c r="I287" s="70"/>
      <c r="L287" s="75"/>
      <c r="M287" s="75"/>
    </row>
    <row r="288" spans="1:13" s="830" customFormat="1" ht="15.75">
      <c r="A288" s="69"/>
      <c r="B288" s="70"/>
      <c r="C288" s="70"/>
      <c r="D288" s="70"/>
      <c r="E288" s="70"/>
      <c r="F288" s="70"/>
      <c r="G288" s="70"/>
      <c r="H288" s="70"/>
      <c r="I288" s="70"/>
      <c r="L288" s="75"/>
      <c r="M288" s="75"/>
    </row>
    <row r="289" spans="1:13" s="830" customFormat="1" ht="15.75">
      <c r="A289" s="69"/>
      <c r="B289" s="70"/>
      <c r="C289" s="70"/>
      <c r="D289" s="70"/>
      <c r="E289" s="70"/>
      <c r="F289" s="70"/>
      <c r="G289" s="70"/>
      <c r="H289" s="70"/>
      <c r="I289" s="70"/>
      <c r="L289" s="75"/>
      <c r="M289" s="75"/>
    </row>
    <row r="290" spans="1:13" s="830" customFormat="1" ht="15.75">
      <c r="A290" s="69"/>
      <c r="B290" s="70"/>
      <c r="C290" s="70"/>
      <c r="D290" s="70"/>
      <c r="E290" s="70"/>
      <c r="F290" s="70"/>
      <c r="G290" s="70"/>
      <c r="H290" s="70"/>
      <c r="I290" s="70"/>
      <c r="L290" s="75"/>
      <c r="M290" s="75"/>
    </row>
    <row r="291" spans="1:13" s="830" customFormat="1" ht="15.75">
      <c r="A291" s="69"/>
      <c r="B291" s="70"/>
      <c r="C291" s="70"/>
      <c r="D291" s="70"/>
      <c r="E291" s="70"/>
      <c r="F291" s="70"/>
      <c r="G291" s="70"/>
      <c r="H291" s="70"/>
      <c r="I291" s="70"/>
      <c r="L291" s="75"/>
      <c r="M291" s="75"/>
    </row>
    <row r="292" spans="1:13" s="830" customFormat="1" ht="15.75">
      <c r="A292" s="69"/>
      <c r="B292" s="70"/>
      <c r="C292" s="70"/>
      <c r="D292" s="70"/>
      <c r="E292" s="70"/>
      <c r="F292" s="70"/>
      <c r="G292" s="70"/>
      <c r="H292" s="70"/>
      <c r="I292" s="70"/>
      <c r="L292" s="75"/>
      <c r="M292" s="75"/>
    </row>
    <row r="293" spans="1:13" s="830" customFormat="1" ht="15.75">
      <c r="A293" s="69"/>
      <c r="B293" s="70"/>
      <c r="C293" s="70"/>
      <c r="D293" s="70"/>
      <c r="E293" s="70"/>
      <c r="F293" s="70"/>
      <c r="G293" s="70"/>
      <c r="H293" s="70"/>
      <c r="I293" s="70"/>
      <c r="L293" s="75"/>
      <c r="M293" s="75"/>
    </row>
    <row r="294" spans="1:13" s="830" customFormat="1" ht="15.75">
      <c r="A294" s="69"/>
      <c r="B294" s="70"/>
      <c r="C294" s="70"/>
      <c r="D294" s="70"/>
      <c r="E294" s="70"/>
      <c r="F294" s="70"/>
      <c r="G294" s="70"/>
      <c r="H294" s="70"/>
      <c r="I294" s="70"/>
      <c r="L294" s="75"/>
      <c r="M294" s="75"/>
    </row>
    <row r="295" spans="1:13" s="830" customFormat="1" ht="15.75">
      <c r="A295" s="69"/>
      <c r="B295" s="70"/>
      <c r="C295" s="70"/>
      <c r="D295" s="70"/>
      <c r="E295" s="70"/>
      <c r="F295" s="70"/>
      <c r="G295" s="70"/>
      <c r="H295" s="70"/>
      <c r="I295" s="70"/>
      <c r="L295" s="75"/>
      <c r="M295" s="75"/>
    </row>
    <row r="296" spans="1:13" s="830" customFormat="1" ht="15.75">
      <c r="A296" s="69"/>
      <c r="B296" s="70"/>
      <c r="C296" s="70"/>
      <c r="D296" s="70"/>
      <c r="E296" s="70"/>
      <c r="F296" s="70"/>
      <c r="G296" s="70"/>
      <c r="H296" s="70"/>
      <c r="I296" s="70"/>
      <c r="L296" s="75"/>
      <c r="M296" s="75"/>
    </row>
    <row r="297" spans="1:13" s="830" customFormat="1" ht="15.75">
      <c r="A297" s="69"/>
      <c r="B297" s="70"/>
      <c r="C297" s="70"/>
      <c r="D297" s="70"/>
      <c r="E297" s="70"/>
      <c r="F297" s="70"/>
      <c r="G297" s="70"/>
      <c r="H297" s="70"/>
      <c r="I297" s="70"/>
      <c r="L297" s="75"/>
      <c r="M297" s="75"/>
    </row>
    <row r="298" spans="1:13" s="830" customFormat="1" ht="15.75">
      <c r="A298" s="69"/>
      <c r="B298" s="70"/>
      <c r="C298" s="70"/>
      <c r="D298" s="70"/>
      <c r="E298" s="70"/>
      <c r="F298" s="70"/>
      <c r="G298" s="70"/>
      <c r="H298" s="70"/>
      <c r="I298" s="70"/>
      <c r="L298" s="75"/>
      <c r="M298" s="75"/>
    </row>
    <row r="299" spans="1:13" s="830" customFormat="1" ht="15.75">
      <c r="A299" s="69"/>
      <c r="B299" s="70"/>
      <c r="C299" s="70"/>
      <c r="D299" s="70"/>
      <c r="E299" s="70"/>
      <c r="F299" s="70"/>
      <c r="G299" s="70"/>
      <c r="H299" s="70"/>
      <c r="I299" s="70"/>
      <c r="L299" s="75"/>
      <c r="M299" s="75"/>
    </row>
    <row r="300" spans="1:13" s="830" customFormat="1" ht="15.75">
      <c r="A300" s="69"/>
      <c r="B300" s="70"/>
      <c r="C300" s="70"/>
      <c r="D300" s="70"/>
      <c r="E300" s="70"/>
      <c r="F300" s="70"/>
      <c r="G300" s="70"/>
      <c r="H300" s="70"/>
      <c r="I300" s="70"/>
      <c r="L300" s="75"/>
      <c r="M300" s="75"/>
    </row>
    <row r="301" spans="1:13" s="830" customFormat="1" ht="15.75">
      <c r="A301" s="69"/>
      <c r="B301" s="70"/>
      <c r="C301" s="70"/>
      <c r="D301" s="70"/>
      <c r="E301" s="70"/>
      <c r="F301" s="70"/>
      <c r="G301" s="70"/>
      <c r="H301" s="70"/>
      <c r="I301" s="70"/>
      <c r="L301" s="75"/>
      <c r="M301" s="75"/>
    </row>
    <row r="302" spans="1:13" s="830" customFormat="1" ht="15.75">
      <c r="A302" s="69"/>
      <c r="B302" s="70"/>
      <c r="C302" s="70"/>
      <c r="D302" s="70"/>
      <c r="E302" s="70"/>
      <c r="F302" s="70"/>
      <c r="G302" s="70"/>
      <c r="H302" s="70"/>
      <c r="I302" s="70"/>
      <c r="L302" s="75"/>
      <c r="M302" s="75"/>
    </row>
    <row r="303" spans="1:13" s="830" customFormat="1" ht="15.75">
      <c r="A303" s="69"/>
      <c r="B303" s="70"/>
      <c r="C303" s="70"/>
      <c r="D303" s="70"/>
      <c r="E303" s="70"/>
      <c r="F303" s="70"/>
      <c r="G303" s="70"/>
      <c r="H303" s="70"/>
      <c r="I303" s="70"/>
      <c r="L303" s="75"/>
      <c r="M303" s="75"/>
    </row>
    <row r="304" spans="1:13" s="830" customFormat="1" ht="15.75">
      <c r="A304" s="69"/>
      <c r="B304" s="70"/>
      <c r="C304" s="70"/>
      <c r="D304" s="70"/>
      <c r="E304" s="70"/>
      <c r="F304" s="70"/>
      <c r="G304" s="70"/>
      <c r="H304" s="70"/>
      <c r="I304" s="70"/>
      <c r="L304" s="75"/>
      <c r="M304" s="75"/>
    </row>
    <row r="305" spans="1:13" s="830" customFormat="1" ht="15.75">
      <c r="A305" s="69"/>
      <c r="B305" s="70"/>
      <c r="C305" s="70"/>
      <c r="D305" s="70"/>
      <c r="E305" s="70"/>
      <c r="F305" s="70"/>
      <c r="G305" s="70"/>
      <c r="H305" s="70"/>
      <c r="I305" s="70"/>
      <c r="L305" s="75"/>
      <c r="M305" s="75"/>
    </row>
    <row r="306" spans="1:13" s="830" customFormat="1" ht="15.75">
      <c r="A306" s="69"/>
      <c r="B306" s="70"/>
      <c r="C306" s="70"/>
      <c r="D306" s="70"/>
      <c r="E306" s="70"/>
      <c r="F306" s="70"/>
      <c r="G306" s="70"/>
      <c r="H306" s="70"/>
      <c r="I306" s="70"/>
      <c r="L306" s="75"/>
      <c r="M306" s="75"/>
    </row>
    <row r="307" spans="1:13" s="830" customFormat="1" ht="15.75">
      <c r="A307" s="69"/>
      <c r="B307" s="70"/>
      <c r="C307" s="70"/>
      <c r="D307" s="70"/>
      <c r="E307" s="70"/>
      <c r="F307" s="70"/>
      <c r="G307" s="70"/>
      <c r="H307" s="70"/>
      <c r="I307" s="70"/>
      <c r="L307" s="75"/>
      <c r="M307" s="75"/>
    </row>
    <row r="308" spans="1:13" s="830" customFormat="1" ht="15.75">
      <c r="A308" s="69"/>
      <c r="B308" s="70"/>
      <c r="C308" s="70"/>
      <c r="D308" s="70"/>
      <c r="E308" s="70"/>
      <c r="F308" s="70"/>
      <c r="G308" s="70"/>
      <c r="H308" s="70"/>
      <c r="I308" s="70"/>
      <c r="L308" s="75"/>
      <c r="M308" s="75"/>
    </row>
    <row r="309" spans="1:13" s="830" customFormat="1" ht="15.75">
      <c r="A309" s="69"/>
      <c r="B309" s="70"/>
      <c r="C309" s="70"/>
      <c r="D309" s="70"/>
      <c r="E309" s="70"/>
      <c r="F309" s="70"/>
      <c r="G309" s="70"/>
      <c r="H309" s="70"/>
      <c r="I309" s="70"/>
      <c r="L309" s="75"/>
      <c r="M309" s="75"/>
    </row>
    <row r="310" spans="1:13" s="830" customFormat="1" ht="15.75">
      <c r="A310" s="69"/>
      <c r="B310" s="70"/>
      <c r="C310" s="70"/>
      <c r="D310" s="70"/>
      <c r="E310" s="70"/>
      <c r="F310" s="70"/>
      <c r="G310" s="70"/>
      <c r="H310" s="70"/>
      <c r="I310" s="70"/>
      <c r="L310" s="75"/>
      <c r="M310" s="75"/>
    </row>
    <row r="311" spans="1:13" s="830" customFormat="1" ht="15.75">
      <c r="A311" s="69"/>
      <c r="B311" s="70"/>
      <c r="C311" s="70"/>
      <c r="D311" s="70"/>
      <c r="E311" s="70"/>
      <c r="F311" s="70"/>
      <c r="G311" s="70"/>
      <c r="H311" s="70"/>
      <c r="I311" s="70"/>
      <c r="L311" s="75"/>
      <c r="M311" s="75"/>
    </row>
    <row r="312" spans="1:13" s="830" customFormat="1" ht="15.75">
      <c r="A312" s="69"/>
      <c r="B312" s="70"/>
      <c r="C312" s="70"/>
      <c r="D312" s="70"/>
      <c r="E312" s="70"/>
      <c r="F312" s="70"/>
      <c r="G312" s="70"/>
      <c r="H312" s="70"/>
      <c r="I312" s="70"/>
      <c r="L312" s="75"/>
      <c r="M312" s="75"/>
    </row>
    <row r="313" spans="1:13" s="830" customFormat="1" ht="15.75">
      <c r="A313" s="69"/>
      <c r="B313" s="70"/>
      <c r="C313" s="70"/>
      <c r="D313" s="70"/>
      <c r="E313" s="70"/>
      <c r="F313" s="70"/>
      <c r="G313" s="70"/>
      <c r="H313" s="70"/>
      <c r="I313" s="70"/>
      <c r="L313" s="75"/>
      <c r="M313" s="75"/>
    </row>
    <row r="314" spans="1:13" s="830" customFormat="1" ht="15.75">
      <c r="A314" s="69"/>
      <c r="B314" s="70"/>
      <c r="C314" s="70"/>
      <c r="D314" s="70"/>
      <c r="E314" s="70"/>
      <c r="F314" s="70"/>
      <c r="G314" s="70"/>
      <c r="H314" s="70"/>
      <c r="I314" s="70"/>
      <c r="L314" s="75"/>
      <c r="M314" s="75"/>
    </row>
    <row r="315" spans="1:13" s="830" customFormat="1" ht="15.75">
      <c r="A315" s="69"/>
      <c r="B315" s="70"/>
      <c r="C315" s="70"/>
      <c r="D315" s="70"/>
      <c r="E315" s="70"/>
      <c r="F315" s="70"/>
      <c r="G315" s="70"/>
      <c r="H315" s="70"/>
      <c r="I315" s="70"/>
      <c r="L315" s="75"/>
      <c r="M315" s="75"/>
    </row>
    <row r="316" spans="1:13" s="830" customFormat="1" ht="15.75">
      <c r="A316" s="69"/>
      <c r="B316" s="70"/>
      <c r="C316" s="70"/>
      <c r="D316" s="70"/>
      <c r="E316" s="70"/>
      <c r="F316" s="70"/>
      <c r="G316" s="70"/>
      <c r="H316" s="70"/>
      <c r="I316" s="70"/>
      <c r="L316" s="75"/>
      <c r="M316" s="75"/>
    </row>
    <row r="317" spans="1:13" s="830" customFormat="1" ht="15.75">
      <c r="A317" s="69"/>
      <c r="B317" s="70"/>
      <c r="C317" s="70"/>
      <c r="D317" s="70"/>
      <c r="E317" s="70"/>
      <c r="F317" s="70"/>
      <c r="G317" s="70"/>
      <c r="H317" s="70"/>
      <c r="I317" s="70"/>
      <c r="L317" s="75"/>
      <c r="M317" s="75"/>
    </row>
    <row r="318" spans="1:13" s="830" customFormat="1" ht="15.75">
      <c r="A318" s="69"/>
      <c r="B318" s="70"/>
      <c r="C318" s="70"/>
      <c r="D318" s="70"/>
      <c r="E318" s="70"/>
      <c r="F318" s="70"/>
      <c r="G318" s="70"/>
      <c r="H318" s="70"/>
      <c r="I318" s="70"/>
      <c r="L318" s="75"/>
      <c r="M318" s="75"/>
    </row>
    <row r="319" spans="1:13" s="830" customFormat="1" ht="15.75">
      <c r="A319" s="69"/>
      <c r="B319" s="70"/>
      <c r="C319" s="70"/>
      <c r="D319" s="70"/>
      <c r="E319" s="70"/>
      <c r="F319" s="70"/>
      <c r="G319" s="70"/>
      <c r="H319" s="70"/>
      <c r="I319" s="70"/>
      <c r="L319" s="75"/>
      <c r="M319" s="75"/>
    </row>
    <row r="320" spans="1:13" s="830" customFormat="1" ht="15.75">
      <c r="A320" s="69"/>
      <c r="B320" s="70"/>
      <c r="C320" s="70"/>
      <c r="D320" s="70"/>
      <c r="E320" s="70"/>
      <c r="F320" s="70"/>
      <c r="G320" s="70"/>
      <c r="H320" s="70"/>
      <c r="I320" s="70"/>
      <c r="L320" s="75"/>
      <c r="M320" s="75"/>
    </row>
    <row r="321" spans="1:13" s="830" customFormat="1" ht="15.75">
      <c r="A321" s="69"/>
      <c r="B321" s="70"/>
      <c r="C321" s="70"/>
      <c r="D321" s="70"/>
      <c r="E321" s="70"/>
      <c r="F321" s="70"/>
      <c r="G321" s="70"/>
      <c r="H321" s="70"/>
      <c r="I321" s="70"/>
      <c r="L321" s="75"/>
      <c r="M321" s="75"/>
    </row>
    <row r="322" spans="1:13" s="830" customFormat="1" ht="15.75">
      <c r="A322" s="69"/>
      <c r="B322" s="70"/>
      <c r="C322" s="70"/>
      <c r="D322" s="70"/>
      <c r="E322" s="70"/>
      <c r="F322" s="70"/>
      <c r="G322" s="70"/>
      <c r="H322" s="70"/>
      <c r="I322" s="70"/>
      <c r="L322" s="75"/>
      <c r="M322" s="75"/>
    </row>
    <row r="323" spans="1:13" s="830" customFormat="1" ht="15.75">
      <c r="A323" s="69"/>
      <c r="B323" s="70"/>
      <c r="C323" s="70"/>
      <c r="D323" s="70"/>
      <c r="E323" s="70"/>
      <c r="F323" s="70"/>
      <c r="G323" s="70"/>
      <c r="H323" s="70"/>
      <c r="I323" s="70"/>
      <c r="L323" s="75"/>
      <c r="M323" s="75"/>
    </row>
    <row r="324" spans="1:13" s="830" customFormat="1" ht="15.75">
      <c r="A324" s="69"/>
      <c r="B324" s="70"/>
      <c r="C324" s="70"/>
      <c r="D324" s="70"/>
      <c r="E324" s="70"/>
      <c r="F324" s="70"/>
      <c r="G324" s="70"/>
      <c r="H324" s="70"/>
      <c r="I324" s="70"/>
      <c r="L324" s="75"/>
      <c r="M324" s="75"/>
    </row>
    <row r="325" spans="1:13" s="830" customFormat="1" ht="15.75">
      <c r="A325" s="69"/>
      <c r="B325" s="70"/>
      <c r="C325" s="70"/>
      <c r="D325" s="70"/>
      <c r="E325" s="70"/>
      <c r="F325" s="70"/>
      <c r="G325" s="70"/>
      <c r="H325" s="70"/>
      <c r="I325" s="70"/>
      <c r="L325" s="75"/>
      <c r="M325" s="75"/>
    </row>
    <row r="326" spans="1:13" s="830" customFormat="1" ht="15.75">
      <c r="A326" s="69"/>
      <c r="B326" s="70"/>
      <c r="C326" s="70"/>
      <c r="D326" s="70"/>
      <c r="E326" s="70"/>
      <c r="F326" s="70"/>
      <c r="G326" s="70"/>
      <c r="H326" s="70"/>
      <c r="I326" s="70"/>
      <c r="L326" s="75"/>
      <c r="M326" s="75"/>
    </row>
    <row r="327" spans="1:13" s="830" customFormat="1" ht="15.75">
      <c r="A327" s="69"/>
      <c r="B327" s="70"/>
      <c r="C327" s="70"/>
      <c r="D327" s="70"/>
      <c r="E327" s="70"/>
      <c r="F327" s="70"/>
      <c r="G327" s="70"/>
      <c r="H327" s="70"/>
      <c r="I327" s="70"/>
      <c r="L327" s="75"/>
      <c r="M327" s="75"/>
    </row>
    <row r="328" spans="1:13" s="830" customFormat="1" ht="15.75">
      <c r="A328" s="69"/>
      <c r="B328" s="70"/>
      <c r="C328" s="70"/>
      <c r="D328" s="70"/>
      <c r="E328" s="70"/>
      <c r="F328" s="70"/>
      <c r="G328" s="70"/>
      <c r="H328" s="70"/>
      <c r="I328" s="70"/>
      <c r="L328" s="75"/>
      <c r="M328" s="75"/>
    </row>
    <row r="329" spans="1:13" s="830" customFormat="1" ht="15.75">
      <c r="A329" s="69"/>
      <c r="B329" s="70"/>
      <c r="C329" s="70"/>
      <c r="D329" s="70"/>
      <c r="E329" s="70"/>
      <c r="F329" s="70"/>
      <c r="G329" s="70"/>
      <c r="H329" s="70"/>
      <c r="I329" s="70"/>
      <c r="L329" s="75"/>
      <c r="M329" s="75"/>
    </row>
    <row r="330" spans="1:13" s="830" customFormat="1" ht="15.75">
      <c r="A330" s="69"/>
      <c r="B330" s="70"/>
      <c r="C330" s="70"/>
      <c r="D330" s="70"/>
      <c r="E330" s="70"/>
      <c r="F330" s="70"/>
      <c r="G330" s="70"/>
      <c r="H330" s="70"/>
      <c r="I330" s="70"/>
      <c r="L330" s="75"/>
      <c r="M330" s="75"/>
    </row>
    <row r="331" spans="1:13" s="830" customFormat="1" ht="15.75">
      <c r="A331" s="69"/>
      <c r="B331" s="70"/>
      <c r="C331" s="70"/>
      <c r="D331" s="70"/>
      <c r="E331" s="70"/>
      <c r="F331" s="70"/>
      <c r="G331" s="70"/>
      <c r="H331" s="70"/>
      <c r="I331" s="70"/>
      <c r="L331" s="75"/>
      <c r="M331" s="75"/>
    </row>
    <row r="332" spans="1:13" s="830" customFormat="1" ht="15.75">
      <c r="A332" s="69"/>
      <c r="B332" s="70"/>
      <c r="C332" s="70"/>
      <c r="D332" s="70"/>
      <c r="E332" s="70"/>
      <c r="F332" s="70"/>
      <c r="G332" s="70"/>
      <c r="H332" s="70"/>
      <c r="I332" s="70"/>
      <c r="L332" s="75"/>
      <c r="M332" s="75"/>
    </row>
    <row r="333" spans="1:13" s="830" customFormat="1" ht="15.75">
      <c r="A333" s="69"/>
      <c r="B333" s="70"/>
      <c r="C333" s="70"/>
      <c r="D333" s="70"/>
      <c r="E333" s="70"/>
      <c r="F333" s="70"/>
      <c r="G333" s="70"/>
      <c r="H333" s="70"/>
      <c r="I333" s="70"/>
      <c r="L333" s="75"/>
      <c r="M333" s="75"/>
    </row>
    <row r="334" spans="1:13" s="830" customFormat="1" ht="15.75">
      <c r="A334" s="69"/>
      <c r="B334" s="70"/>
      <c r="C334" s="70"/>
      <c r="D334" s="70"/>
      <c r="E334" s="70"/>
      <c r="F334" s="70"/>
      <c r="G334" s="70"/>
      <c r="H334" s="70"/>
      <c r="I334" s="70"/>
      <c r="L334" s="75"/>
      <c r="M334" s="75"/>
    </row>
    <row r="335" spans="1:13" s="830" customFormat="1" ht="15.75">
      <c r="A335" s="69"/>
      <c r="B335" s="70"/>
      <c r="C335" s="70"/>
      <c r="D335" s="70"/>
      <c r="E335" s="70"/>
      <c r="F335" s="70"/>
      <c r="G335" s="70"/>
      <c r="H335" s="70"/>
      <c r="I335" s="70"/>
      <c r="L335" s="75"/>
      <c r="M335" s="75"/>
    </row>
    <row r="336" spans="1:13" s="830" customFormat="1" ht="15.75">
      <c r="A336" s="69"/>
      <c r="B336" s="70"/>
      <c r="C336" s="70"/>
      <c r="D336" s="70"/>
      <c r="E336" s="70"/>
      <c r="F336" s="70"/>
      <c r="G336" s="70"/>
      <c r="H336" s="70"/>
      <c r="I336" s="70"/>
      <c r="L336" s="75"/>
      <c r="M336" s="75"/>
    </row>
    <row r="337" spans="1:13" s="830" customFormat="1" ht="15.75">
      <c r="A337" s="69"/>
      <c r="B337" s="70"/>
      <c r="C337" s="70"/>
      <c r="D337" s="70"/>
      <c r="E337" s="70"/>
      <c r="F337" s="70"/>
      <c r="G337" s="70"/>
      <c r="H337" s="70"/>
      <c r="I337" s="70"/>
      <c r="L337" s="75"/>
      <c r="M337" s="75"/>
    </row>
    <row r="338" spans="1:13" s="830" customFormat="1" ht="15.75">
      <c r="A338" s="69"/>
      <c r="B338" s="70"/>
      <c r="C338" s="70"/>
      <c r="D338" s="70"/>
      <c r="E338" s="70"/>
      <c r="F338" s="70"/>
      <c r="G338" s="70"/>
      <c r="H338" s="70"/>
      <c r="I338" s="70"/>
      <c r="L338" s="75"/>
      <c r="M338" s="75"/>
    </row>
    <row r="339" spans="1:13" s="830" customFormat="1" ht="15.75">
      <c r="A339" s="69"/>
      <c r="B339" s="70"/>
      <c r="C339" s="70"/>
      <c r="D339" s="70"/>
      <c r="E339" s="70"/>
      <c r="F339" s="70"/>
      <c r="G339" s="70"/>
      <c r="H339" s="70"/>
      <c r="I339" s="70"/>
      <c r="L339" s="75"/>
      <c r="M339" s="75"/>
    </row>
    <row r="340" spans="1:13" s="830" customFormat="1" ht="15.75">
      <c r="A340" s="69"/>
      <c r="B340" s="70"/>
      <c r="C340" s="70"/>
      <c r="D340" s="70"/>
      <c r="E340" s="70"/>
      <c r="F340" s="70"/>
      <c r="G340" s="70"/>
      <c r="H340" s="70"/>
      <c r="I340" s="70"/>
      <c r="L340" s="75"/>
      <c r="M340" s="75"/>
    </row>
    <row r="341" spans="1:13" s="830" customFormat="1" ht="15.75">
      <c r="A341" s="69"/>
      <c r="B341" s="70"/>
      <c r="C341" s="70"/>
      <c r="D341" s="70"/>
      <c r="E341" s="70"/>
      <c r="F341" s="70"/>
      <c r="G341" s="70"/>
      <c r="H341" s="70"/>
      <c r="I341" s="70"/>
      <c r="L341" s="75"/>
      <c r="M341" s="75"/>
    </row>
    <row r="342" spans="1:13" s="830" customFormat="1" ht="15.75">
      <c r="A342" s="69"/>
      <c r="B342" s="70"/>
      <c r="C342" s="70"/>
      <c r="D342" s="70"/>
      <c r="E342" s="70"/>
      <c r="F342" s="70"/>
      <c r="G342" s="70"/>
      <c r="H342" s="70"/>
      <c r="I342" s="70"/>
      <c r="L342" s="75"/>
      <c r="M342" s="75"/>
    </row>
    <row r="343" spans="1:13" s="830" customFormat="1" ht="15.75">
      <c r="A343" s="69"/>
      <c r="B343" s="70"/>
      <c r="C343" s="70"/>
      <c r="D343" s="70"/>
      <c r="E343" s="70"/>
      <c r="F343" s="70"/>
      <c r="G343" s="70"/>
      <c r="H343" s="70"/>
      <c r="I343" s="70"/>
      <c r="L343" s="75"/>
      <c r="M343" s="75"/>
    </row>
    <row r="344" spans="1:13" s="830" customFormat="1" ht="15.75">
      <c r="A344" s="69"/>
      <c r="B344" s="70"/>
      <c r="C344" s="70"/>
      <c r="D344" s="70"/>
      <c r="E344" s="70"/>
      <c r="F344" s="70"/>
      <c r="G344" s="70"/>
      <c r="H344" s="70"/>
      <c r="I344" s="70"/>
      <c r="L344" s="75"/>
      <c r="M344" s="75"/>
    </row>
    <row r="345" spans="1:13" s="830" customFormat="1" ht="15.75">
      <c r="A345" s="69"/>
      <c r="B345" s="70"/>
      <c r="C345" s="70"/>
      <c r="D345" s="70"/>
      <c r="E345" s="70"/>
      <c r="F345" s="70"/>
      <c r="G345" s="70"/>
      <c r="H345" s="70"/>
      <c r="I345" s="70"/>
      <c r="L345" s="75"/>
      <c r="M345" s="75"/>
    </row>
    <row r="346" spans="1:13" s="830" customFormat="1" ht="15.75">
      <c r="A346" s="69"/>
      <c r="B346" s="70"/>
      <c r="C346" s="70"/>
      <c r="D346" s="70"/>
      <c r="E346" s="70"/>
      <c r="F346" s="70"/>
      <c r="G346" s="70"/>
      <c r="H346" s="70"/>
      <c r="I346" s="70"/>
      <c r="L346" s="75"/>
      <c r="M346" s="75"/>
    </row>
    <row r="347" spans="1:13" s="830" customFormat="1" ht="15.75">
      <c r="A347" s="69"/>
      <c r="B347" s="70"/>
      <c r="C347" s="70"/>
      <c r="D347" s="70"/>
      <c r="E347" s="70"/>
      <c r="F347" s="70"/>
      <c r="G347" s="70"/>
      <c r="H347" s="70"/>
      <c r="I347" s="70"/>
      <c r="L347" s="75"/>
      <c r="M347" s="75"/>
    </row>
    <row r="348" spans="1:13" s="830" customFormat="1" ht="15.75">
      <c r="A348" s="69"/>
      <c r="B348" s="70"/>
      <c r="C348" s="70"/>
      <c r="D348" s="70"/>
      <c r="E348" s="70"/>
      <c r="F348" s="70"/>
      <c r="G348" s="70"/>
      <c r="H348" s="70"/>
      <c r="I348" s="70"/>
      <c r="L348" s="75"/>
      <c r="M348" s="75"/>
    </row>
    <row r="349" spans="1:13" s="830" customFormat="1" ht="15.75">
      <c r="A349" s="69"/>
      <c r="B349" s="70"/>
      <c r="C349" s="70"/>
      <c r="D349" s="70"/>
      <c r="E349" s="70"/>
      <c r="F349" s="70"/>
      <c r="G349" s="70"/>
      <c r="H349" s="70"/>
      <c r="I349" s="70"/>
      <c r="L349" s="75"/>
      <c r="M349" s="75"/>
    </row>
    <row r="350" spans="1:13" s="830" customFormat="1" ht="15.75">
      <c r="A350" s="69"/>
      <c r="B350" s="70"/>
      <c r="C350" s="70"/>
      <c r="D350" s="70"/>
      <c r="E350" s="70"/>
      <c r="F350" s="70"/>
      <c r="G350" s="70"/>
      <c r="H350" s="70"/>
      <c r="I350" s="70"/>
      <c r="L350" s="75"/>
      <c r="M350" s="75"/>
    </row>
    <row r="351" spans="1:13" s="830" customFormat="1" ht="15.75">
      <c r="A351" s="69"/>
      <c r="B351" s="70"/>
      <c r="C351" s="70"/>
      <c r="D351" s="70"/>
      <c r="E351" s="70"/>
      <c r="F351" s="70"/>
      <c r="G351" s="70"/>
      <c r="H351" s="70"/>
      <c r="I351" s="70"/>
      <c r="L351" s="75"/>
      <c r="M351" s="75"/>
    </row>
    <row r="352" spans="1:13" s="830" customFormat="1" ht="15.75">
      <c r="A352" s="69"/>
      <c r="B352" s="70"/>
      <c r="C352" s="70"/>
      <c r="D352" s="70"/>
      <c r="E352" s="70"/>
      <c r="F352" s="70"/>
      <c r="G352" s="70"/>
      <c r="H352" s="70"/>
      <c r="I352" s="70"/>
      <c r="L352" s="75"/>
      <c r="M352" s="75"/>
    </row>
    <row r="353" spans="1:13" s="830" customFormat="1" ht="15.75">
      <c r="A353" s="69"/>
      <c r="B353" s="70"/>
      <c r="C353" s="70"/>
      <c r="D353" s="70"/>
      <c r="E353" s="70"/>
      <c r="F353" s="70"/>
      <c r="G353" s="70"/>
      <c r="H353" s="70"/>
      <c r="I353" s="70"/>
      <c r="L353" s="75"/>
      <c r="M353" s="75"/>
    </row>
    <row r="354" spans="1:13" s="830" customFormat="1" ht="15.75">
      <c r="A354" s="69"/>
      <c r="B354" s="70"/>
      <c r="C354" s="70"/>
      <c r="D354" s="70"/>
      <c r="E354" s="70"/>
      <c r="F354" s="70"/>
      <c r="G354" s="70"/>
      <c r="H354" s="70"/>
      <c r="I354" s="70"/>
      <c r="L354" s="75"/>
      <c r="M354" s="75"/>
    </row>
    <row r="355" spans="1:13" s="830" customFormat="1" ht="15.75">
      <c r="A355" s="69"/>
      <c r="B355" s="70"/>
      <c r="C355" s="70"/>
      <c r="D355" s="70"/>
      <c r="E355" s="70"/>
      <c r="F355" s="70"/>
      <c r="G355" s="70"/>
      <c r="H355" s="70"/>
      <c r="I355" s="70"/>
      <c r="L355" s="75"/>
      <c r="M355" s="75"/>
    </row>
    <row r="356" spans="1:13" s="830" customFormat="1" ht="15.75">
      <c r="A356" s="69"/>
      <c r="B356" s="70"/>
      <c r="C356" s="70"/>
      <c r="D356" s="70"/>
      <c r="E356" s="70"/>
      <c r="F356" s="70"/>
      <c r="G356" s="70"/>
      <c r="H356" s="70"/>
      <c r="I356" s="70"/>
      <c r="L356" s="75"/>
      <c r="M356" s="75"/>
    </row>
    <row r="357" spans="1:13" s="830" customFormat="1" ht="15.75">
      <c r="A357" s="69"/>
      <c r="B357" s="70"/>
      <c r="C357" s="70"/>
      <c r="D357" s="70"/>
      <c r="E357" s="70"/>
      <c r="F357" s="70"/>
      <c r="G357" s="70"/>
      <c r="H357" s="70"/>
      <c r="I357" s="70"/>
      <c r="L357" s="75"/>
      <c r="M357" s="75"/>
    </row>
    <row r="358" spans="1:13" s="830" customFormat="1" ht="15.75">
      <c r="A358" s="69"/>
      <c r="B358" s="70"/>
      <c r="C358" s="70"/>
      <c r="D358" s="70"/>
      <c r="E358" s="70"/>
      <c r="F358" s="70"/>
      <c r="G358" s="70"/>
      <c r="H358" s="70"/>
      <c r="I358" s="70"/>
      <c r="L358" s="75"/>
      <c r="M358" s="75"/>
    </row>
    <row r="359" spans="1:13" s="830" customFormat="1" ht="15.75">
      <c r="A359" s="69"/>
      <c r="B359" s="70"/>
      <c r="C359" s="70"/>
      <c r="D359" s="70"/>
      <c r="E359" s="70"/>
      <c r="F359" s="70"/>
      <c r="G359" s="70"/>
      <c r="H359" s="70"/>
      <c r="I359" s="70"/>
      <c r="L359" s="75"/>
      <c r="M359" s="75"/>
    </row>
    <row r="360" spans="1:13" s="830" customFormat="1" ht="15.75">
      <c r="A360" s="69"/>
      <c r="B360" s="70"/>
      <c r="C360" s="70"/>
      <c r="D360" s="70"/>
      <c r="E360" s="70"/>
      <c r="F360" s="70"/>
      <c r="G360" s="70"/>
      <c r="H360" s="70"/>
      <c r="I360" s="70"/>
      <c r="L360" s="75"/>
      <c r="M360" s="75"/>
    </row>
    <row r="361" spans="1:13" s="830" customFormat="1" ht="15.75">
      <c r="A361" s="69"/>
      <c r="B361" s="70"/>
      <c r="C361" s="70"/>
      <c r="D361" s="70"/>
      <c r="E361" s="70"/>
      <c r="F361" s="70"/>
      <c r="G361" s="70"/>
      <c r="H361" s="70"/>
      <c r="I361" s="70"/>
      <c r="L361" s="75"/>
      <c r="M361" s="75"/>
    </row>
    <row r="362" spans="1:13" s="830" customFormat="1" ht="15.75">
      <c r="A362" s="69"/>
      <c r="B362" s="70"/>
      <c r="C362" s="70"/>
      <c r="D362" s="70"/>
      <c r="E362" s="70"/>
      <c r="F362" s="70"/>
      <c r="G362" s="70"/>
      <c r="H362" s="70"/>
      <c r="I362" s="70"/>
      <c r="L362" s="75"/>
      <c r="M362" s="75"/>
    </row>
    <row r="363" spans="1:13" s="830" customFormat="1" ht="15.75">
      <c r="A363" s="69"/>
      <c r="B363" s="70"/>
      <c r="C363" s="70"/>
      <c r="D363" s="70"/>
      <c r="E363" s="70"/>
      <c r="F363" s="70"/>
      <c r="G363" s="70"/>
      <c r="H363" s="70"/>
      <c r="I363" s="70"/>
      <c r="L363" s="75"/>
      <c r="M363" s="75"/>
    </row>
    <row r="364" spans="1:13" s="830" customFormat="1" ht="15.75">
      <c r="A364" s="69"/>
      <c r="B364" s="70"/>
      <c r="C364" s="70"/>
      <c r="D364" s="70"/>
      <c r="E364" s="70"/>
      <c r="F364" s="70"/>
      <c r="G364" s="70"/>
      <c r="H364" s="70"/>
      <c r="I364" s="70"/>
      <c r="L364" s="75"/>
      <c r="M364" s="75"/>
    </row>
    <row r="365" spans="1:13" s="830" customFormat="1" ht="15.75">
      <c r="A365" s="69"/>
      <c r="B365" s="70"/>
      <c r="C365" s="70"/>
      <c r="D365" s="70"/>
      <c r="E365" s="70"/>
      <c r="F365" s="70"/>
      <c r="G365" s="70"/>
      <c r="H365" s="70"/>
      <c r="I365" s="70"/>
      <c r="L365" s="75"/>
      <c r="M365" s="75"/>
    </row>
    <row r="366" spans="1:13" s="830" customFormat="1" ht="15.75">
      <c r="A366" s="69"/>
      <c r="B366" s="70"/>
      <c r="C366" s="70"/>
      <c r="D366" s="70"/>
      <c r="E366" s="70"/>
      <c r="F366" s="70"/>
      <c r="G366" s="70"/>
      <c r="H366" s="70"/>
      <c r="I366" s="70"/>
      <c r="L366" s="75"/>
      <c r="M366" s="75"/>
    </row>
    <row r="367" spans="1:13" s="830" customFormat="1" ht="15.75">
      <c r="A367" s="69"/>
      <c r="B367" s="70"/>
      <c r="C367" s="70"/>
      <c r="D367" s="70"/>
      <c r="E367" s="70"/>
      <c r="F367" s="70"/>
      <c r="G367" s="70"/>
      <c r="H367" s="70"/>
      <c r="I367" s="70"/>
      <c r="L367" s="75"/>
      <c r="M367" s="75"/>
    </row>
    <row r="368" spans="1:13" s="830" customFormat="1" ht="15.75">
      <c r="A368" s="69"/>
      <c r="B368" s="70"/>
      <c r="C368" s="70"/>
      <c r="D368" s="70"/>
      <c r="E368" s="70"/>
      <c r="F368" s="70"/>
      <c r="G368" s="70"/>
      <c r="H368" s="70"/>
      <c r="I368" s="70"/>
      <c r="L368" s="75"/>
      <c r="M368" s="75"/>
    </row>
    <row r="369" spans="1:13" s="830" customFormat="1" ht="15.75">
      <c r="A369" s="69"/>
      <c r="B369" s="70"/>
      <c r="C369" s="70"/>
      <c r="D369" s="70"/>
      <c r="E369" s="70"/>
      <c r="F369" s="70"/>
      <c r="G369" s="70"/>
      <c r="H369" s="70"/>
      <c r="I369" s="70"/>
      <c r="L369" s="75"/>
      <c r="M369" s="75"/>
    </row>
    <row r="370" spans="1:13" s="830" customFormat="1" ht="15.75">
      <c r="A370" s="69"/>
      <c r="B370" s="70"/>
      <c r="C370" s="70"/>
      <c r="D370" s="70"/>
      <c r="E370" s="70"/>
      <c r="F370" s="70"/>
      <c r="G370" s="70"/>
      <c r="H370" s="70"/>
      <c r="I370" s="70"/>
      <c r="L370" s="75"/>
      <c r="M370" s="75"/>
    </row>
    <row r="371" spans="1:13" s="830" customFormat="1" ht="15.75">
      <c r="A371" s="69"/>
      <c r="B371" s="70"/>
      <c r="C371" s="70"/>
      <c r="D371" s="70"/>
      <c r="E371" s="70"/>
      <c r="F371" s="70"/>
      <c r="G371" s="70"/>
      <c r="H371" s="70"/>
      <c r="I371" s="70"/>
      <c r="L371" s="75"/>
      <c r="M371" s="75"/>
    </row>
    <row r="372" spans="1:13" s="830" customFormat="1" ht="15.75">
      <c r="A372" s="69"/>
      <c r="B372" s="70"/>
      <c r="C372" s="70"/>
      <c r="D372" s="70"/>
      <c r="E372" s="70"/>
      <c r="F372" s="70"/>
      <c r="G372" s="70"/>
      <c r="H372" s="70"/>
      <c r="I372" s="70"/>
      <c r="L372" s="75"/>
      <c r="M372" s="75"/>
    </row>
    <row r="373" spans="1:13" s="830" customFormat="1" ht="15.75">
      <c r="A373" s="69"/>
      <c r="B373" s="70"/>
      <c r="C373" s="70"/>
      <c r="D373" s="70"/>
      <c r="E373" s="70"/>
      <c r="F373" s="70"/>
      <c r="G373" s="70"/>
      <c r="H373" s="70"/>
      <c r="I373" s="70"/>
      <c r="L373" s="75"/>
      <c r="M373" s="75"/>
    </row>
    <row r="374" spans="1:13" s="830" customFormat="1" ht="15.75">
      <c r="A374" s="69"/>
      <c r="B374" s="70"/>
      <c r="C374" s="70"/>
      <c r="D374" s="70"/>
      <c r="E374" s="70"/>
      <c r="F374" s="70"/>
      <c r="G374" s="70"/>
      <c r="H374" s="70"/>
      <c r="I374" s="70"/>
      <c r="L374" s="75"/>
      <c r="M374" s="75"/>
    </row>
    <row r="375" spans="1:13" s="830" customFormat="1" ht="15.75">
      <c r="A375" s="69"/>
      <c r="B375" s="70"/>
      <c r="C375" s="70"/>
      <c r="D375" s="70"/>
      <c r="E375" s="70"/>
      <c r="F375" s="70"/>
      <c r="G375" s="70"/>
      <c r="H375" s="70"/>
      <c r="I375" s="70"/>
      <c r="L375" s="75"/>
      <c r="M375" s="75"/>
    </row>
    <row r="376" spans="1:13" s="830" customFormat="1" ht="15.75">
      <c r="A376" s="69"/>
      <c r="B376" s="70"/>
      <c r="C376" s="70"/>
      <c r="D376" s="70"/>
      <c r="E376" s="70"/>
      <c r="F376" s="70"/>
      <c r="G376" s="70"/>
      <c r="H376" s="70"/>
      <c r="I376" s="70"/>
      <c r="L376" s="75"/>
      <c r="M376" s="75"/>
    </row>
    <row r="377" spans="1:13" s="830" customFormat="1" ht="15.75">
      <c r="A377" s="69"/>
      <c r="B377" s="70"/>
      <c r="C377" s="70"/>
      <c r="D377" s="70"/>
      <c r="E377" s="70"/>
      <c r="F377" s="70"/>
      <c r="G377" s="70"/>
      <c r="H377" s="70"/>
      <c r="I377" s="70"/>
      <c r="L377" s="75"/>
      <c r="M377" s="75"/>
    </row>
    <row r="378" spans="1:13" s="830" customFormat="1" ht="15.75">
      <c r="A378" s="69"/>
      <c r="B378" s="70"/>
      <c r="C378" s="70"/>
      <c r="D378" s="70"/>
      <c r="E378" s="70"/>
      <c r="F378" s="70"/>
      <c r="G378" s="70"/>
      <c r="H378" s="70"/>
      <c r="I378" s="70"/>
      <c r="L378" s="75"/>
      <c r="M378" s="75"/>
    </row>
    <row r="379" spans="1:13" s="830" customFormat="1" ht="15.75">
      <c r="A379" s="69"/>
      <c r="B379" s="70"/>
      <c r="C379" s="70"/>
      <c r="D379" s="70"/>
      <c r="E379" s="70"/>
      <c r="F379" s="70"/>
      <c r="G379" s="70"/>
      <c r="H379" s="70"/>
      <c r="I379" s="70"/>
      <c r="L379" s="75"/>
      <c r="M379" s="75"/>
    </row>
    <row r="380" spans="1:13" s="830" customFormat="1" ht="15.75">
      <c r="A380" s="69"/>
      <c r="B380" s="70"/>
      <c r="C380" s="70"/>
      <c r="D380" s="70"/>
      <c r="E380" s="70"/>
      <c r="F380" s="70"/>
      <c r="G380" s="70"/>
      <c r="H380" s="70"/>
      <c r="I380" s="70"/>
      <c r="L380" s="75"/>
      <c r="M380" s="75"/>
    </row>
    <row r="381" spans="1:13" s="830" customFormat="1" ht="15.75">
      <c r="A381" s="69"/>
      <c r="B381" s="70"/>
      <c r="C381" s="70"/>
      <c r="D381" s="70"/>
      <c r="E381" s="70"/>
      <c r="F381" s="70"/>
      <c r="G381" s="70"/>
      <c r="H381" s="70"/>
      <c r="I381" s="70"/>
      <c r="L381" s="75"/>
      <c r="M381" s="75"/>
    </row>
    <row r="382" spans="1:13" s="830" customFormat="1" ht="15.75">
      <c r="A382" s="69"/>
      <c r="B382" s="70"/>
      <c r="C382" s="70"/>
      <c r="D382" s="70"/>
      <c r="E382" s="70"/>
      <c r="F382" s="70"/>
      <c r="G382" s="70"/>
      <c r="H382" s="70"/>
      <c r="I382" s="70"/>
      <c r="L382" s="75"/>
      <c r="M382" s="75"/>
    </row>
    <row r="383" spans="1:13" s="830" customFormat="1" ht="15.75">
      <c r="A383" s="69"/>
      <c r="B383" s="70"/>
      <c r="C383" s="70"/>
      <c r="D383" s="70"/>
      <c r="E383" s="70"/>
      <c r="F383" s="70"/>
      <c r="G383" s="70"/>
      <c r="H383" s="70"/>
      <c r="I383" s="70"/>
      <c r="L383" s="75"/>
      <c r="M383" s="75"/>
    </row>
    <row r="384" spans="1:13" s="830" customFormat="1" ht="15.75">
      <c r="A384" s="69"/>
      <c r="B384" s="70"/>
      <c r="C384" s="70"/>
      <c r="D384" s="70"/>
      <c r="E384" s="70"/>
      <c r="F384" s="70"/>
      <c r="G384" s="70"/>
      <c r="H384" s="70"/>
      <c r="I384" s="70"/>
      <c r="L384" s="75"/>
      <c r="M384" s="75"/>
    </row>
    <row r="385" spans="1:13" s="830" customFormat="1" ht="15.75">
      <c r="A385" s="69"/>
      <c r="B385" s="70"/>
      <c r="C385" s="70"/>
      <c r="D385" s="70"/>
      <c r="E385" s="70"/>
      <c r="F385" s="70"/>
      <c r="G385" s="70"/>
      <c r="H385" s="70"/>
      <c r="I385" s="70"/>
      <c r="L385" s="75"/>
      <c r="M385" s="75"/>
    </row>
    <row r="386" spans="1:13" s="830" customFormat="1" ht="15.75">
      <c r="A386" s="69"/>
      <c r="B386" s="70"/>
      <c r="C386" s="70"/>
      <c r="D386" s="70"/>
      <c r="E386" s="70"/>
      <c r="F386" s="70"/>
      <c r="G386" s="70"/>
      <c r="H386" s="70"/>
      <c r="I386" s="70"/>
      <c r="L386" s="75"/>
      <c r="M386" s="75"/>
    </row>
    <row r="387" spans="1:13" s="830" customFormat="1" ht="15.75">
      <c r="A387" s="69"/>
      <c r="B387" s="70"/>
      <c r="C387" s="70"/>
      <c r="D387" s="70"/>
      <c r="E387" s="70"/>
      <c r="F387" s="70"/>
      <c r="G387" s="70"/>
      <c r="H387" s="70"/>
      <c r="I387" s="70"/>
      <c r="L387" s="75"/>
      <c r="M387" s="75"/>
    </row>
    <row r="388" spans="1:13" s="830" customFormat="1" ht="15.75">
      <c r="A388" s="69"/>
      <c r="B388" s="70"/>
      <c r="C388" s="70"/>
      <c r="D388" s="70"/>
      <c r="E388" s="70"/>
      <c r="F388" s="70"/>
      <c r="G388" s="70"/>
      <c r="H388" s="70"/>
      <c r="I388" s="70"/>
      <c r="L388" s="75"/>
      <c r="M388" s="75"/>
    </row>
    <row r="389" spans="1:13" s="830" customFormat="1" ht="15.75">
      <c r="A389" s="69"/>
      <c r="B389" s="70"/>
      <c r="C389" s="70"/>
      <c r="D389" s="70"/>
      <c r="E389" s="70"/>
      <c r="F389" s="70"/>
      <c r="G389" s="70"/>
      <c r="H389" s="70"/>
      <c r="I389" s="70"/>
      <c r="L389" s="75"/>
      <c r="M389" s="75"/>
    </row>
    <row r="390" spans="1:13" s="830" customFormat="1" ht="15.75">
      <c r="A390" s="69"/>
      <c r="B390" s="70"/>
      <c r="C390" s="70"/>
      <c r="D390" s="70"/>
      <c r="E390" s="70"/>
      <c r="F390" s="70"/>
      <c r="G390" s="70"/>
      <c r="H390" s="70"/>
      <c r="I390" s="70"/>
      <c r="L390" s="75"/>
      <c r="M390" s="75"/>
    </row>
    <row r="391" spans="1:13" s="830" customFormat="1" ht="15.75">
      <c r="A391" s="69"/>
      <c r="B391" s="70"/>
      <c r="C391" s="70"/>
      <c r="D391" s="70"/>
      <c r="E391" s="70"/>
      <c r="F391" s="70"/>
      <c r="G391" s="70"/>
      <c r="H391" s="70"/>
      <c r="I391" s="70"/>
      <c r="L391" s="75"/>
      <c r="M391" s="75"/>
    </row>
    <row r="392" spans="1:13" s="830" customFormat="1" ht="15.75">
      <c r="A392" s="69"/>
      <c r="B392" s="70"/>
      <c r="C392" s="70"/>
      <c r="D392" s="70"/>
      <c r="E392" s="70"/>
      <c r="F392" s="70"/>
      <c r="G392" s="70"/>
      <c r="H392" s="70"/>
      <c r="I392" s="70"/>
      <c r="L392" s="75"/>
      <c r="M392" s="75"/>
    </row>
    <row r="393" spans="1:13" s="830" customFormat="1" ht="15.75">
      <c r="A393" s="69"/>
      <c r="B393" s="70"/>
      <c r="C393" s="70"/>
      <c r="D393" s="70"/>
      <c r="E393" s="70"/>
      <c r="F393" s="70"/>
      <c r="G393" s="70"/>
      <c r="H393" s="70"/>
      <c r="I393" s="70"/>
      <c r="L393" s="75"/>
      <c r="M393" s="75"/>
    </row>
    <row r="394" spans="1:13" s="830" customFormat="1" ht="15.75">
      <c r="A394" s="69"/>
      <c r="B394" s="70"/>
      <c r="C394" s="70"/>
      <c r="D394" s="70"/>
      <c r="E394" s="70"/>
      <c r="F394" s="70"/>
      <c r="G394" s="70"/>
      <c r="H394" s="70"/>
      <c r="I394" s="70"/>
      <c r="L394" s="75"/>
      <c r="M394" s="75"/>
    </row>
    <row r="395" spans="1:13" s="830" customFormat="1" ht="15.75">
      <c r="A395" s="69"/>
      <c r="B395" s="70"/>
      <c r="C395" s="70"/>
      <c r="D395" s="70"/>
      <c r="E395" s="70"/>
      <c r="F395" s="70"/>
      <c r="G395" s="70"/>
      <c r="H395" s="70"/>
      <c r="I395" s="70"/>
      <c r="L395" s="75"/>
      <c r="M395" s="75"/>
    </row>
    <row r="396" spans="1:13" s="830" customFormat="1" ht="15.75">
      <c r="A396" s="69"/>
      <c r="B396" s="70"/>
      <c r="C396" s="70"/>
      <c r="D396" s="70"/>
      <c r="E396" s="70"/>
      <c r="F396" s="70"/>
      <c r="G396" s="70"/>
      <c r="H396" s="70"/>
      <c r="I396" s="70"/>
      <c r="L396" s="75"/>
      <c r="M396" s="75"/>
    </row>
    <row r="397" spans="1:13" s="830" customFormat="1" ht="15.75">
      <c r="A397" s="69"/>
      <c r="B397" s="70"/>
      <c r="C397" s="70"/>
      <c r="D397" s="70"/>
      <c r="E397" s="70"/>
      <c r="F397" s="70"/>
      <c r="G397" s="70"/>
      <c r="H397" s="70"/>
      <c r="I397" s="70"/>
      <c r="L397" s="75"/>
      <c r="M397" s="75"/>
    </row>
    <row r="398" spans="1:13" s="830" customFormat="1" ht="15.75">
      <c r="A398" s="69"/>
      <c r="B398" s="70"/>
      <c r="C398" s="70"/>
      <c r="D398" s="70"/>
      <c r="E398" s="70"/>
      <c r="F398" s="70"/>
      <c r="G398" s="70"/>
      <c r="H398" s="70"/>
      <c r="I398" s="70"/>
      <c r="L398" s="75"/>
      <c r="M398" s="75"/>
    </row>
    <row r="399" spans="1:13" s="830" customFormat="1" ht="15.75">
      <c r="A399" s="69"/>
      <c r="B399" s="70"/>
      <c r="C399" s="70"/>
      <c r="D399" s="70"/>
      <c r="E399" s="70"/>
      <c r="F399" s="70"/>
      <c r="G399" s="70"/>
      <c r="H399" s="70"/>
      <c r="I399" s="70"/>
      <c r="L399" s="75"/>
      <c r="M399" s="75"/>
    </row>
    <row r="400" spans="1:13" s="830" customFormat="1" ht="15.75">
      <c r="A400" s="69"/>
      <c r="B400" s="70"/>
      <c r="C400" s="70"/>
      <c r="D400" s="70"/>
      <c r="E400" s="70"/>
      <c r="F400" s="70"/>
      <c r="G400" s="70"/>
      <c r="H400" s="70"/>
      <c r="I400" s="70"/>
      <c r="L400" s="75"/>
      <c r="M400" s="75"/>
    </row>
    <row r="401" spans="1:13" s="830" customFormat="1" ht="15.75">
      <c r="A401" s="69"/>
      <c r="B401" s="70"/>
      <c r="C401" s="70"/>
      <c r="D401" s="70"/>
      <c r="E401" s="70"/>
      <c r="F401" s="70"/>
      <c r="G401" s="70"/>
      <c r="H401" s="70"/>
      <c r="I401" s="70"/>
      <c r="L401" s="75"/>
      <c r="M401" s="75"/>
    </row>
    <row r="402" spans="1:13" s="830" customFormat="1" ht="15.75">
      <c r="A402" s="69"/>
      <c r="B402" s="70"/>
      <c r="C402" s="70"/>
      <c r="D402" s="70"/>
      <c r="E402" s="70"/>
      <c r="F402" s="70"/>
      <c r="G402" s="70"/>
      <c r="H402" s="70"/>
      <c r="I402" s="70"/>
      <c r="L402" s="75"/>
      <c r="M402" s="75"/>
    </row>
    <row r="403" spans="1:13" s="830" customFormat="1" ht="15.75">
      <c r="A403" s="69"/>
      <c r="B403" s="70"/>
      <c r="C403" s="70"/>
      <c r="D403" s="70"/>
      <c r="E403" s="70"/>
      <c r="F403" s="70"/>
      <c r="G403" s="70"/>
      <c r="H403" s="70"/>
      <c r="I403" s="70"/>
      <c r="L403" s="75"/>
      <c r="M403" s="75"/>
    </row>
    <row r="404" spans="1:13" s="830" customFormat="1" ht="15.75">
      <c r="A404" s="69"/>
      <c r="B404" s="70"/>
      <c r="C404" s="70"/>
      <c r="D404" s="70"/>
      <c r="E404" s="70"/>
      <c r="F404" s="70"/>
      <c r="G404" s="70"/>
      <c r="H404" s="70"/>
      <c r="I404" s="70"/>
      <c r="L404" s="75"/>
      <c r="M404" s="75"/>
    </row>
    <row r="405" spans="1:13" s="830" customFormat="1" ht="15.75">
      <c r="A405" s="69"/>
      <c r="B405" s="70"/>
      <c r="C405" s="70"/>
      <c r="D405" s="70"/>
      <c r="E405" s="70"/>
      <c r="F405" s="70"/>
      <c r="G405" s="70"/>
      <c r="H405" s="70"/>
      <c r="I405" s="70"/>
      <c r="L405" s="75"/>
      <c r="M405" s="75"/>
    </row>
    <row r="406" spans="1:13" s="830" customFormat="1" ht="15.75">
      <c r="A406" s="69"/>
      <c r="B406" s="70"/>
      <c r="C406" s="70"/>
      <c r="D406" s="70"/>
      <c r="E406" s="70"/>
      <c r="F406" s="70"/>
      <c r="G406" s="70"/>
      <c r="H406" s="70"/>
      <c r="I406" s="70"/>
      <c r="L406" s="75"/>
      <c r="M406" s="75"/>
    </row>
    <row r="407" spans="1:13" s="830" customFormat="1" ht="15.75">
      <c r="A407" s="69"/>
      <c r="B407" s="70"/>
      <c r="C407" s="70"/>
      <c r="D407" s="70"/>
      <c r="E407" s="70"/>
      <c r="F407" s="70"/>
      <c r="G407" s="70"/>
      <c r="H407" s="70"/>
      <c r="I407" s="70"/>
      <c r="L407" s="75"/>
      <c r="M407" s="75"/>
    </row>
    <row r="408" spans="1:13" s="830" customFormat="1" ht="15.75">
      <c r="A408" s="69"/>
      <c r="B408" s="70"/>
      <c r="C408" s="70"/>
      <c r="D408" s="70"/>
      <c r="E408" s="70"/>
      <c r="F408" s="70"/>
      <c r="G408" s="70"/>
      <c r="H408" s="70"/>
      <c r="I408" s="70"/>
      <c r="L408" s="75"/>
      <c r="M408" s="75"/>
    </row>
    <row r="409" spans="1:13" s="830" customFormat="1" ht="15.75">
      <c r="A409" s="69"/>
      <c r="B409" s="70"/>
      <c r="C409" s="70"/>
      <c r="D409" s="70"/>
      <c r="E409" s="70"/>
      <c r="F409" s="70"/>
      <c r="G409" s="70"/>
      <c r="H409" s="70"/>
      <c r="I409" s="70"/>
      <c r="L409" s="75"/>
      <c r="M409" s="75"/>
    </row>
    <row r="410" spans="1:13" s="830" customFormat="1" ht="15.75">
      <c r="A410" s="69"/>
      <c r="B410" s="70"/>
      <c r="C410" s="70"/>
      <c r="D410" s="70"/>
      <c r="E410" s="70"/>
      <c r="F410" s="70"/>
      <c r="G410" s="70"/>
      <c r="H410" s="70"/>
      <c r="I410" s="70"/>
      <c r="L410" s="75"/>
      <c r="M410" s="75"/>
    </row>
    <row r="411" spans="1:13" s="830" customFormat="1" ht="15.75">
      <c r="A411" s="69"/>
      <c r="B411" s="70"/>
      <c r="C411" s="70"/>
      <c r="D411" s="70"/>
      <c r="E411" s="70"/>
      <c r="F411" s="70"/>
      <c r="G411" s="70"/>
      <c r="H411" s="70"/>
      <c r="I411" s="70"/>
      <c r="L411" s="75"/>
      <c r="M411" s="75"/>
    </row>
    <row r="412" spans="1:13" s="830" customFormat="1" ht="15.75">
      <c r="A412" s="69"/>
      <c r="B412" s="70"/>
      <c r="C412" s="70"/>
      <c r="D412" s="70"/>
      <c r="E412" s="70"/>
      <c r="F412" s="70"/>
      <c r="G412" s="70"/>
      <c r="H412" s="70"/>
      <c r="I412" s="70"/>
      <c r="L412" s="75"/>
      <c r="M412" s="75"/>
    </row>
    <row r="413" spans="1:13" s="830" customFormat="1" ht="15.75">
      <c r="A413" s="69"/>
      <c r="B413" s="70"/>
      <c r="C413" s="70"/>
      <c r="D413" s="70"/>
      <c r="E413" s="70"/>
      <c r="F413" s="70"/>
      <c r="G413" s="70"/>
      <c r="H413" s="70"/>
      <c r="I413" s="70"/>
      <c r="L413" s="75"/>
      <c r="M413" s="75"/>
    </row>
    <row r="414" spans="1:13" s="830" customFormat="1" ht="15.75">
      <c r="A414" s="69"/>
      <c r="B414" s="70"/>
      <c r="C414" s="70"/>
      <c r="D414" s="70"/>
      <c r="E414" s="70"/>
      <c r="F414" s="70"/>
      <c r="G414" s="70"/>
      <c r="H414" s="70"/>
      <c r="I414" s="70"/>
      <c r="L414" s="75"/>
      <c r="M414" s="75"/>
    </row>
    <row r="415" spans="1:13" s="830" customFormat="1" ht="15.75">
      <c r="A415" s="69"/>
      <c r="B415" s="70"/>
      <c r="C415" s="70"/>
      <c r="D415" s="70"/>
      <c r="E415" s="70"/>
      <c r="F415" s="70"/>
      <c r="G415" s="70"/>
      <c r="H415" s="70"/>
      <c r="I415" s="70"/>
      <c r="L415" s="75"/>
      <c r="M415" s="75"/>
    </row>
    <row r="416" spans="1:13" s="830" customFormat="1" ht="15.75">
      <c r="A416" s="69"/>
      <c r="B416" s="70"/>
      <c r="C416" s="70"/>
      <c r="D416" s="70"/>
      <c r="E416" s="70"/>
      <c r="F416" s="70"/>
      <c r="G416" s="70"/>
      <c r="H416" s="70"/>
      <c r="I416" s="70"/>
      <c r="L416" s="75"/>
      <c r="M416" s="75"/>
    </row>
    <row r="417" spans="1:13" s="830" customFormat="1" ht="15.75">
      <c r="A417" s="69"/>
      <c r="B417" s="70"/>
      <c r="C417" s="70"/>
      <c r="D417" s="70"/>
      <c r="E417" s="70"/>
      <c r="F417" s="70"/>
      <c r="G417" s="70"/>
      <c r="H417" s="70"/>
      <c r="I417" s="70"/>
      <c r="L417" s="75"/>
      <c r="M417" s="75"/>
    </row>
    <row r="418" spans="1:13" s="830" customFormat="1" ht="15.75">
      <c r="A418" s="69"/>
      <c r="B418" s="70"/>
      <c r="C418" s="70"/>
      <c r="D418" s="70"/>
      <c r="E418" s="70"/>
      <c r="F418" s="70"/>
      <c r="G418" s="70"/>
      <c r="H418" s="70"/>
      <c r="I418" s="70"/>
      <c r="L418" s="75"/>
      <c r="M418" s="75"/>
    </row>
    <row r="419" spans="1:13" s="830" customFormat="1" ht="15.75">
      <c r="A419" s="69"/>
      <c r="B419" s="70"/>
      <c r="C419" s="70"/>
      <c r="D419" s="70"/>
      <c r="E419" s="70"/>
      <c r="F419" s="70"/>
      <c r="G419" s="70"/>
      <c r="H419" s="70"/>
      <c r="I419" s="70"/>
      <c r="L419" s="75"/>
      <c r="M419" s="75"/>
    </row>
    <row r="420" spans="1:13" s="830" customFormat="1" ht="15.75">
      <c r="A420" s="69"/>
      <c r="B420" s="70"/>
      <c r="C420" s="70"/>
      <c r="D420" s="70"/>
      <c r="E420" s="70"/>
      <c r="F420" s="70"/>
      <c r="G420" s="70"/>
      <c r="H420" s="70"/>
      <c r="I420" s="70"/>
      <c r="L420" s="75"/>
      <c r="M420" s="75"/>
    </row>
    <row r="421" spans="1:13" s="830" customFormat="1" ht="15.75">
      <c r="A421" s="69"/>
      <c r="B421" s="70"/>
      <c r="C421" s="70"/>
      <c r="D421" s="70"/>
      <c r="E421" s="70"/>
      <c r="F421" s="70"/>
      <c r="G421" s="70"/>
      <c r="H421" s="70"/>
      <c r="I421" s="70"/>
      <c r="L421" s="75"/>
      <c r="M421" s="75"/>
    </row>
    <row r="422" spans="1:13" s="830" customFormat="1" ht="15.75">
      <c r="A422" s="69"/>
      <c r="B422" s="70"/>
      <c r="C422" s="70"/>
      <c r="D422" s="70"/>
      <c r="E422" s="70"/>
      <c r="F422" s="70"/>
      <c r="G422" s="70"/>
      <c r="H422" s="70"/>
      <c r="I422" s="70"/>
      <c r="L422" s="75"/>
      <c r="M422" s="75"/>
    </row>
    <row r="423" spans="1:13" s="830" customFormat="1" ht="15.75">
      <c r="A423" s="69"/>
      <c r="B423" s="70"/>
      <c r="C423" s="70"/>
      <c r="D423" s="70"/>
      <c r="E423" s="70"/>
      <c r="F423" s="70"/>
      <c r="G423" s="70"/>
      <c r="H423" s="70"/>
      <c r="I423" s="70"/>
      <c r="L423" s="75"/>
      <c r="M423" s="75"/>
    </row>
    <row r="424" spans="1:13" s="830" customFormat="1" ht="15.75">
      <c r="A424" s="69"/>
      <c r="B424" s="70"/>
      <c r="C424" s="70"/>
      <c r="D424" s="70"/>
      <c r="E424" s="70"/>
      <c r="F424" s="70"/>
      <c r="G424" s="70"/>
      <c r="H424" s="70"/>
      <c r="I424" s="70"/>
      <c r="L424" s="75"/>
      <c r="M424" s="75"/>
    </row>
    <row r="425" spans="1:13" s="830" customFormat="1" ht="15.75">
      <c r="A425" s="69"/>
      <c r="B425" s="70"/>
      <c r="C425" s="70"/>
      <c r="D425" s="70"/>
      <c r="E425" s="70"/>
      <c r="F425" s="70"/>
      <c r="G425" s="70"/>
      <c r="H425" s="70"/>
      <c r="I425" s="70"/>
      <c r="L425" s="75"/>
      <c r="M425" s="75"/>
    </row>
    <row r="426" spans="1:13" s="830" customFormat="1" ht="15.75">
      <c r="A426" s="69"/>
      <c r="B426" s="70"/>
      <c r="C426" s="70"/>
      <c r="D426" s="70"/>
      <c r="E426" s="70"/>
      <c r="F426" s="70"/>
      <c r="G426" s="70"/>
      <c r="H426" s="70"/>
      <c r="I426" s="70"/>
      <c r="L426" s="75"/>
      <c r="M426" s="75"/>
    </row>
    <row r="427" spans="1:13" s="830" customFormat="1" ht="15.75">
      <c r="A427" s="69"/>
      <c r="B427" s="70"/>
      <c r="C427" s="70"/>
      <c r="D427" s="70"/>
      <c r="E427" s="70"/>
      <c r="F427" s="70"/>
      <c r="G427" s="70"/>
      <c r="H427" s="70"/>
      <c r="I427" s="70"/>
      <c r="L427" s="75"/>
      <c r="M427" s="75"/>
    </row>
    <row r="428" spans="1:13" s="830" customFormat="1" ht="15.75">
      <c r="A428" s="69"/>
      <c r="B428" s="70"/>
      <c r="C428" s="70"/>
      <c r="D428" s="70"/>
      <c r="E428" s="70"/>
      <c r="F428" s="70"/>
      <c r="G428" s="70"/>
      <c r="H428" s="70"/>
      <c r="I428" s="70"/>
      <c r="L428" s="75"/>
      <c r="M428" s="75"/>
    </row>
    <row r="429" spans="1:13" s="830" customFormat="1" ht="15.75">
      <c r="A429" s="69"/>
      <c r="B429" s="70"/>
      <c r="C429" s="70"/>
      <c r="D429" s="70"/>
      <c r="E429" s="70"/>
      <c r="F429" s="70"/>
      <c r="G429" s="70"/>
      <c r="H429" s="70"/>
      <c r="I429" s="70"/>
      <c r="L429" s="75"/>
      <c r="M429" s="75"/>
    </row>
    <row r="430" spans="1:13" s="830" customFormat="1" ht="15.75">
      <c r="A430" s="69"/>
      <c r="B430" s="70"/>
      <c r="C430" s="70"/>
      <c r="D430" s="70"/>
      <c r="E430" s="70"/>
      <c r="F430" s="70"/>
      <c r="G430" s="70"/>
      <c r="H430" s="70"/>
      <c r="I430" s="70"/>
      <c r="L430" s="75"/>
      <c r="M430" s="75"/>
    </row>
    <row r="431" spans="1:13" s="830" customFormat="1" ht="15.75">
      <c r="A431" s="69"/>
      <c r="B431" s="70"/>
      <c r="C431" s="70"/>
      <c r="D431" s="70"/>
      <c r="E431" s="70"/>
      <c r="F431" s="70"/>
      <c r="G431" s="70"/>
      <c r="H431" s="70"/>
      <c r="I431" s="70"/>
      <c r="L431" s="75"/>
      <c r="M431" s="75"/>
    </row>
    <row r="432" spans="1:13" s="830" customFormat="1" ht="15.75">
      <c r="A432" s="69"/>
      <c r="B432" s="70"/>
      <c r="C432" s="70"/>
      <c r="D432" s="70"/>
      <c r="E432" s="70"/>
      <c r="F432" s="70"/>
      <c r="G432" s="70"/>
      <c r="H432" s="70"/>
      <c r="I432" s="70"/>
      <c r="L432" s="75"/>
      <c r="M432" s="75"/>
    </row>
    <row r="433" spans="1:13" s="830" customFormat="1" ht="15.75">
      <c r="A433" s="69"/>
      <c r="B433" s="70"/>
      <c r="C433" s="70"/>
      <c r="D433" s="70"/>
      <c r="E433" s="70"/>
      <c r="F433" s="70"/>
      <c r="G433" s="70"/>
      <c r="H433" s="70"/>
      <c r="I433" s="70"/>
      <c r="L433" s="75"/>
      <c r="M433" s="75"/>
    </row>
    <row r="434" spans="1:13" s="830" customFormat="1" ht="15.75">
      <c r="A434" s="69"/>
      <c r="B434" s="70"/>
      <c r="C434" s="70"/>
      <c r="D434" s="70"/>
      <c r="E434" s="70"/>
      <c r="F434" s="70"/>
      <c r="G434" s="70"/>
      <c r="H434" s="70"/>
      <c r="I434" s="70"/>
      <c r="L434" s="75"/>
      <c r="M434" s="75"/>
    </row>
    <row r="435" spans="1:13" s="830" customFormat="1" ht="15.75">
      <c r="A435" s="69"/>
      <c r="B435" s="70"/>
      <c r="C435" s="70"/>
      <c r="D435" s="70"/>
      <c r="E435" s="70"/>
      <c r="F435" s="70"/>
      <c r="G435" s="70"/>
      <c r="H435" s="70"/>
      <c r="I435" s="70"/>
      <c r="L435" s="75"/>
      <c r="M435" s="75"/>
    </row>
    <row r="436" spans="1:13" s="830" customFormat="1" ht="15.75">
      <c r="A436" s="69"/>
      <c r="B436" s="70"/>
      <c r="C436" s="70"/>
      <c r="D436" s="70"/>
      <c r="E436" s="70"/>
      <c r="F436" s="70"/>
      <c r="G436" s="70"/>
      <c r="H436" s="70"/>
      <c r="I436" s="70"/>
      <c r="L436" s="75"/>
      <c r="M436" s="75"/>
    </row>
    <row r="437" spans="1:13" s="830" customFormat="1" ht="15.75">
      <c r="A437" s="69"/>
      <c r="B437" s="70"/>
      <c r="C437" s="70"/>
      <c r="D437" s="70"/>
      <c r="E437" s="70"/>
      <c r="F437" s="70"/>
      <c r="G437" s="70"/>
      <c r="H437" s="70"/>
      <c r="I437" s="70"/>
      <c r="L437" s="75"/>
      <c r="M437" s="75"/>
    </row>
    <row r="438" spans="1:13" s="830" customFormat="1" ht="15.75">
      <c r="A438" s="69"/>
      <c r="B438" s="70"/>
      <c r="C438" s="70"/>
      <c r="D438" s="70"/>
      <c r="E438" s="70"/>
      <c r="F438" s="70"/>
      <c r="G438" s="70"/>
      <c r="H438" s="70"/>
      <c r="I438" s="70"/>
      <c r="L438" s="75"/>
      <c r="M438" s="75"/>
    </row>
    <row r="439" spans="1:13" s="830" customFormat="1" ht="15.75">
      <c r="A439" s="69"/>
      <c r="B439" s="70"/>
      <c r="C439" s="70"/>
      <c r="D439" s="70"/>
      <c r="E439" s="70"/>
      <c r="F439" s="70"/>
      <c r="G439" s="70"/>
      <c r="H439" s="70"/>
      <c r="I439" s="70"/>
      <c r="L439" s="75"/>
      <c r="M439" s="75"/>
    </row>
    <row r="440" spans="1:13" s="830" customFormat="1" ht="15.75">
      <c r="A440" s="69"/>
      <c r="B440" s="70"/>
      <c r="C440" s="70"/>
      <c r="D440" s="70"/>
      <c r="E440" s="70"/>
      <c r="F440" s="70"/>
      <c r="G440" s="70"/>
      <c r="H440" s="70"/>
      <c r="I440" s="70"/>
      <c r="L440" s="75"/>
      <c r="M440" s="75"/>
    </row>
    <row r="441" spans="1:13" s="830" customFormat="1" ht="15.75">
      <c r="A441" s="69"/>
      <c r="B441" s="70"/>
      <c r="C441" s="70"/>
      <c r="D441" s="70"/>
      <c r="E441" s="70"/>
      <c r="F441" s="70"/>
      <c r="G441" s="70"/>
      <c r="H441" s="70"/>
      <c r="I441" s="70"/>
      <c r="L441" s="75"/>
      <c r="M441" s="75"/>
    </row>
    <row r="442" spans="1:13" s="830" customFormat="1" ht="15.75">
      <c r="A442" s="69"/>
      <c r="B442" s="70"/>
      <c r="C442" s="70"/>
      <c r="D442" s="70"/>
      <c r="E442" s="70"/>
      <c r="F442" s="70"/>
      <c r="G442" s="70"/>
      <c r="H442" s="70"/>
      <c r="I442" s="70"/>
      <c r="L442" s="75"/>
      <c r="M442" s="75"/>
    </row>
    <row r="443" spans="1:13" s="830" customFormat="1" ht="15.75">
      <c r="A443" s="69"/>
      <c r="B443" s="70"/>
      <c r="C443" s="70"/>
      <c r="D443" s="70"/>
      <c r="E443" s="70"/>
      <c r="F443" s="70"/>
      <c r="G443" s="70"/>
      <c r="H443" s="70"/>
      <c r="I443" s="70"/>
      <c r="L443" s="75"/>
      <c r="M443" s="75"/>
    </row>
    <row r="444" spans="1:13" s="830" customFormat="1" ht="15.75">
      <c r="A444" s="69"/>
      <c r="B444" s="70"/>
      <c r="C444" s="70"/>
      <c r="D444" s="70"/>
      <c r="E444" s="70"/>
      <c r="F444" s="70"/>
      <c r="G444" s="70"/>
      <c r="H444" s="70"/>
      <c r="I444" s="70"/>
      <c r="L444" s="75"/>
      <c r="M444" s="75"/>
    </row>
    <row r="445" spans="1:13" s="830" customFormat="1" ht="15.75">
      <c r="A445" s="69"/>
      <c r="B445" s="70"/>
      <c r="C445" s="70"/>
      <c r="D445" s="70"/>
      <c r="E445" s="70"/>
      <c r="F445" s="70"/>
      <c r="G445" s="70"/>
      <c r="H445" s="70"/>
      <c r="I445" s="70"/>
      <c r="L445" s="75"/>
      <c r="M445" s="75"/>
    </row>
    <row r="446" spans="1:13" s="830" customFormat="1" ht="15.75">
      <c r="A446" s="69"/>
      <c r="B446" s="70"/>
      <c r="C446" s="70"/>
      <c r="D446" s="70"/>
      <c r="E446" s="70"/>
      <c r="F446" s="70"/>
      <c r="G446" s="70"/>
      <c r="H446" s="70"/>
      <c r="I446" s="70"/>
      <c r="L446" s="75"/>
      <c r="M446" s="75"/>
    </row>
    <row r="447" spans="1:13" s="830" customFormat="1" ht="15.75">
      <c r="A447" s="69"/>
      <c r="B447" s="70"/>
      <c r="C447" s="70"/>
      <c r="D447" s="70"/>
      <c r="E447" s="70"/>
      <c r="F447" s="70"/>
      <c r="G447" s="70"/>
      <c r="H447" s="70"/>
      <c r="I447" s="70"/>
      <c r="L447" s="75"/>
      <c r="M447" s="75"/>
    </row>
    <row r="448" spans="1:13" s="830" customFormat="1" ht="15.75">
      <c r="A448" s="69"/>
      <c r="B448" s="70"/>
      <c r="C448" s="70"/>
      <c r="D448" s="70"/>
      <c r="E448" s="70"/>
      <c r="F448" s="70"/>
      <c r="G448" s="70"/>
      <c r="H448" s="70"/>
      <c r="I448" s="70"/>
      <c r="L448" s="75"/>
      <c r="M448" s="75"/>
    </row>
    <row r="449" spans="1:13" s="830" customFormat="1" ht="15.75">
      <c r="A449" s="69"/>
      <c r="B449" s="70"/>
      <c r="C449" s="70"/>
      <c r="D449" s="70"/>
      <c r="E449" s="70"/>
      <c r="F449" s="70"/>
      <c r="G449" s="70"/>
      <c r="H449" s="70"/>
      <c r="I449" s="70"/>
      <c r="L449" s="75"/>
      <c r="M449" s="75"/>
    </row>
    <row r="450" spans="1:13" s="830" customFormat="1" ht="15.75">
      <c r="A450" s="69"/>
      <c r="B450" s="70"/>
      <c r="C450" s="70"/>
      <c r="D450" s="70"/>
      <c r="E450" s="70"/>
      <c r="F450" s="70"/>
      <c r="G450" s="70"/>
      <c r="H450" s="70"/>
      <c r="I450" s="70"/>
      <c r="L450" s="75"/>
      <c r="M450" s="75"/>
    </row>
    <row r="451" spans="1:13" s="830" customFormat="1" ht="15.75">
      <c r="A451" s="69"/>
      <c r="B451" s="70"/>
      <c r="C451" s="70"/>
      <c r="D451" s="70"/>
      <c r="E451" s="70"/>
      <c r="F451" s="70"/>
      <c r="G451" s="70"/>
      <c r="H451" s="70"/>
      <c r="I451" s="70"/>
      <c r="L451" s="75"/>
      <c r="M451" s="75"/>
    </row>
    <row r="452" spans="1:13" s="830" customFormat="1" ht="15.75">
      <c r="A452" s="69"/>
      <c r="B452" s="70"/>
      <c r="C452" s="70"/>
      <c r="D452" s="70"/>
      <c r="E452" s="70"/>
      <c r="F452" s="70"/>
      <c r="G452" s="70"/>
      <c r="H452" s="70"/>
      <c r="I452" s="70"/>
      <c r="L452" s="75"/>
      <c r="M452" s="75"/>
    </row>
    <row r="453" spans="1:13" s="830" customFormat="1" ht="15.75">
      <c r="A453" s="69"/>
      <c r="B453" s="70"/>
      <c r="C453" s="70"/>
      <c r="D453" s="70"/>
      <c r="E453" s="70"/>
      <c r="F453" s="70"/>
      <c r="G453" s="70"/>
      <c r="H453" s="70"/>
      <c r="I453" s="70"/>
      <c r="L453" s="75"/>
      <c r="M453" s="75"/>
    </row>
    <row r="454" spans="1:13" s="830" customFormat="1" ht="15.75">
      <c r="A454" s="69"/>
      <c r="B454" s="70"/>
      <c r="C454" s="70"/>
      <c r="D454" s="70"/>
      <c r="E454" s="70"/>
      <c r="F454" s="70"/>
      <c r="G454" s="70"/>
      <c r="H454" s="70"/>
      <c r="I454" s="70"/>
      <c r="L454" s="75"/>
      <c r="M454" s="75"/>
    </row>
    <row r="455" spans="1:13" s="830" customFormat="1" ht="15.75">
      <c r="A455" s="69"/>
      <c r="B455" s="70"/>
      <c r="C455" s="70"/>
      <c r="D455" s="70"/>
      <c r="E455" s="70"/>
      <c r="F455" s="70"/>
      <c r="G455" s="70"/>
      <c r="H455" s="70"/>
      <c r="I455" s="70"/>
      <c r="L455" s="75"/>
      <c r="M455" s="75"/>
    </row>
    <row r="456" spans="1:13" s="830" customFormat="1" ht="15.75">
      <c r="A456" s="69"/>
      <c r="B456" s="70"/>
      <c r="C456" s="70"/>
      <c r="D456" s="70"/>
      <c r="E456" s="70"/>
      <c r="F456" s="70"/>
      <c r="G456" s="70"/>
      <c r="H456" s="70"/>
      <c r="I456" s="70"/>
      <c r="L456" s="75"/>
      <c r="M456" s="75"/>
    </row>
    <row r="457" spans="1:13" s="830" customFormat="1" ht="15.75">
      <c r="A457" s="69"/>
      <c r="B457" s="70"/>
      <c r="C457" s="70"/>
      <c r="D457" s="70"/>
      <c r="E457" s="70"/>
      <c r="F457" s="70"/>
      <c r="G457" s="70"/>
      <c r="H457" s="70"/>
      <c r="I457" s="70"/>
      <c r="L457" s="75"/>
      <c r="M457" s="75"/>
    </row>
    <row r="458" spans="1:13" s="830" customFormat="1" ht="15.75">
      <c r="A458" s="69"/>
      <c r="B458" s="70"/>
      <c r="C458" s="70"/>
      <c r="D458" s="70"/>
      <c r="E458" s="70"/>
      <c r="F458" s="70"/>
      <c r="G458" s="70"/>
      <c r="H458" s="70"/>
      <c r="I458" s="70"/>
      <c r="L458" s="75"/>
      <c r="M458" s="75"/>
    </row>
    <row r="459" spans="1:13" s="830" customFormat="1" ht="15.75">
      <c r="A459" s="69"/>
      <c r="B459" s="70"/>
      <c r="C459" s="70"/>
      <c r="D459" s="70"/>
      <c r="E459" s="70"/>
      <c r="F459" s="70"/>
      <c r="G459" s="70"/>
      <c r="H459" s="70"/>
      <c r="I459" s="70"/>
      <c r="L459" s="75"/>
      <c r="M459" s="75"/>
    </row>
    <row r="460" spans="1:13" s="830" customFormat="1" ht="15.75">
      <c r="A460" s="69"/>
      <c r="B460" s="70"/>
      <c r="C460" s="70"/>
      <c r="D460" s="70"/>
      <c r="E460" s="70"/>
      <c r="F460" s="70"/>
      <c r="G460" s="70"/>
      <c r="H460" s="70"/>
      <c r="I460" s="70"/>
      <c r="L460" s="75"/>
      <c r="M460" s="75"/>
    </row>
    <row r="461" spans="1:13" s="830" customFormat="1" ht="15.75">
      <c r="A461" s="69"/>
      <c r="B461" s="70"/>
      <c r="C461" s="70"/>
      <c r="D461" s="70"/>
      <c r="E461" s="70"/>
      <c r="F461" s="70"/>
      <c r="G461" s="70"/>
      <c r="H461" s="70"/>
      <c r="I461" s="70"/>
      <c r="L461" s="75"/>
      <c r="M461" s="75"/>
    </row>
    <row r="462" spans="1:13" s="830" customFormat="1" ht="15.75">
      <c r="A462" s="69"/>
      <c r="B462" s="70"/>
      <c r="C462" s="70"/>
      <c r="D462" s="70"/>
      <c r="E462" s="70"/>
      <c r="F462" s="70"/>
      <c r="G462" s="70"/>
      <c r="H462" s="70"/>
      <c r="I462" s="70"/>
      <c r="L462" s="75"/>
      <c r="M462" s="75"/>
    </row>
    <row r="463" spans="1:13" s="830" customFormat="1" ht="15.75">
      <c r="A463" s="69"/>
      <c r="B463" s="70"/>
      <c r="C463" s="70"/>
      <c r="D463" s="70"/>
      <c r="E463" s="70"/>
      <c r="F463" s="70"/>
      <c r="G463" s="70"/>
      <c r="H463" s="70"/>
      <c r="I463" s="70"/>
      <c r="L463" s="75"/>
      <c r="M463" s="75"/>
    </row>
    <row r="464" spans="1:13" s="830" customFormat="1" ht="15.75">
      <c r="A464" s="69"/>
      <c r="B464" s="70"/>
      <c r="C464" s="70"/>
      <c r="D464" s="70"/>
      <c r="E464" s="70"/>
      <c r="F464" s="70"/>
      <c r="G464" s="70"/>
      <c r="H464" s="70"/>
      <c r="I464" s="70"/>
      <c r="L464" s="75"/>
      <c r="M464" s="75"/>
    </row>
    <row r="465" spans="1:13" s="830" customFormat="1" ht="15.75">
      <c r="A465" s="69"/>
      <c r="B465" s="70"/>
      <c r="C465" s="70"/>
      <c r="D465" s="70"/>
      <c r="E465" s="70"/>
      <c r="F465" s="70"/>
      <c r="G465" s="70"/>
      <c r="H465" s="70"/>
      <c r="I465" s="70"/>
      <c r="L465" s="75"/>
      <c r="M465" s="75"/>
    </row>
    <row r="466" spans="1:13" s="830" customFormat="1" ht="15.75">
      <c r="A466" s="69"/>
      <c r="B466" s="70"/>
      <c r="C466" s="70"/>
      <c r="D466" s="70"/>
      <c r="E466" s="70"/>
      <c r="F466" s="70"/>
      <c r="G466" s="70"/>
      <c r="H466" s="70"/>
      <c r="I466" s="70"/>
      <c r="L466" s="75"/>
      <c r="M466" s="75"/>
    </row>
    <row r="467" spans="1:13" s="830" customFormat="1" ht="15.75">
      <c r="A467" s="69"/>
      <c r="B467" s="70"/>
      <c r="C467" s="70"/>
      <c r="D467" s="70"/>
      <c r="E467" s="70"/>
      <c r="F467" s="70"/>
      <c r="G467" s="70"/>
      <c r="H467" s="70"/>
      <c r="I467" s="70"/>
      <c r="L467" s="75"/>
      <c r="M467" s="75"/>
    </row>
    <row r="468" spans="1:13" s="830" customFormat="1" ht="15.75">
      <c r="A468" s="69"/>
      <c r="B468" s="70"/>
      <c r="C468" s="70"/>
      <c r="D468" s="70"/>
      <c r="E468" s="70"/>
      <c r="F468" s="70"/>
      <c r="G468" s="70"/>
      <c r="H468" s="70"/>
      <c r="I468" s="70"/>
      <c r="L468" s="75"/>
      <c r="M468" s="75"/>
    </row>
    <row r="469" spans="1:13" s="830" customFormat="1" ht="15.75">
      <c r="A469" s="69"/>
      <c r="B469" s="70"/>
      <c r="C469" s="70"/>
      <c r="D469" s="70"/>
      <c r="E469" s="70"/>
      <c r="F469" s="70"/>
      <c r="G469" s="70"/>
      <c r="H469" s="70"/>
      <c r="I469" s="70"/>
      <c r="L469" s="75"/>
      <c r="M469" s="75"/>
    </row>
    <row r="470" spans="1:13" s="830" customFormat="1" ht="15.75">
      <c r="A470" s="69"/>
      <c r="B470" s="70"/>
      <c r="C470" s="70"/>
      <c r="D470" s="70"/>
      <c r="E470" s="70"/>
      <c r="F470" s="70"/>
      <c r="G470" s="70"/>
      <c r="H470" s="70"/>
      <c r="I470" s="70"/>
      <c r="L470" s="75"/>
      <c r="M470" s="75"/>
    </row>
    <row r="471" spans="1:13" s="830" customFormat="1" ht="15.75">
      <c r="A471" s="69"/>
      <c r="B471" s="70"/>
      <c r="C471" s="70"/>
      <c r="D471" s="70"/>
      <c r="E471" s="70"/>
      <c r="F471" s="70"/>
      <c r="G471" s="70"/>
      <c r="H471" s="70"/>
      <c r="I471" s="70"/>
      <c r="L471" s="75"/>
      <c r="M471" s="75"/>
    </row>
    <row r="472" spans="1:13" s="830" customFormat="1" ht="15.75">
      <c r="A472" s="69"/>
      <c r="B472" s="70"/>
      <c r="C472" s="70"/>
      <c r="D472" s="70"/>
      <c r="E472" s="70"/>
      <c r="F472" s="70"/>
      <c r="G472" s="70"/>
      <c r="H472" s="70"/>
      <c r="I472" s="70"/>
      <c r="L472" s="75"/>
      <c r="M472" s="75"/>
    </row>
    <row r="473" spans="1:13" s="830" customFormat="1" ht="15.75">
      <c r="A473" s="69"/>
      <c r="B473" s="70"/>
      <c r="C473" s="70"/>
      <c r="D473" s="70"/>
      <c r="E473" s="70"/>
      <c r="F473" s="70"/>
      <c r="G473" s="70"/>
      <c r="H473" s="70"/>
      <c r="I473" s="70"/>
      <c r="L473" s="75"/>
      <c r="M473" s="75"/>
    </row>
    <row r="474" spans="1:13" s="830" customFormat="1" ht="15.75">
      <c r="A474" s="69"/>
      <c r="B474" s="70"/>
      <c r="C474" s="70"/>
      <c r="D474" s="70"/>
      <c r="E474" s="70"/>
      <c r="F474" s="70"/>
      <c r="G474" s="70"/>
      <c r="H474" s="70"/>
      <c r="I474" s="70"/>
      <c r="L474" s="75"/>
      <c r="M474" s="75"/>
    </row>
    <row r="475" spans="1:13" s="830" customFormat="1" ht="15.75">
      <c r="A475" s="69"/>
      <c r="B475" s="70"/>
      <c r="C475" s="70"/>
      <c r="D475" s="70"/>
      <c r="E475" s="70"/>
      <c r="F475" s="70"/>
      <c r="G475" s="70"/>
      <c r="H475" s="70"/>
      <c r="I475" s="70"/>
      <c r="L475" s="75"/>
      <c r="M475" s="75"/>
    </row>
    <row r="476" spans="1:13" s="830" customFormat="1" ht="15.75">
      <c r="A476" s="69"/>
      <c r="B476" s="70"/>
      <c r="C476" s="70"/>
      <c r="D476" s="70"/>
      <c r="E476" s="70"/>
      <c r="F476" s="70"/>
      <c r="G476" s="70"/>
      <c r="H476" s="70"/>
      <c r="I476" s="70"/>
      <c r="L476" s="75"/>
      <c r="M476" s="75"/>
    </row>
    <row r="477" spans="1:13" s="830" customFormat="1" ht="15.75">
      <c r="A477" s="69"/>
      <c r="B477" s="70"/>
      <c r="C477" s="70"/>
      <c r="D477" s="70"/>
      <c r="E477" s="70"/>
      <c r="F477" s="70"/>
      <c r="G477" s="70"/>
      <c r="H477" s="70"/>
      <c r="I477" s="70"/>
      <c r="L477" s="75"/>
      <c r="M477" s="75"/>
    </row>
    <row r="478" spans="1:13" s="830" customFormat="1" ht="15.75">
      <c r="A478" s="69"/>
      <c r="B478" s="70"/>
      <c r="C478" s="70"/>
      <c r="D478" s="70"/>
      <c r="E478" s="70"/>
      <c r="F478" s="70"/>
      <c r="G478" s="70"/>
      <c r="H478" s="70"/>
      <c r="I478" s="70"/>
      <c r="L478" s="75"/>
      <c r="M478" s="75"/>
    </row>
    <row r="479" spans="1:13" s="830" customFormat="1" ht="15.75">
      <c r="A479" s="69"/>
      <c r="B479" s="70"/>
      <c r="C479" s="70"/>
      <c r="D479" s="70"/>
      <c r="E479" s="70"/>
      <c r="F479" s="70"/>
      <c r="G479" s="70"/>
      <c r="H479" s="70"/>
      <c r="I479" s="70"/>
      <c r="L479" s="75"/>
      <c r="M479" s="75"/>
    </row>
    <row r="480" spans="1:13" s="830" customFormat="1" ht="15.75">
      <c r="A480" s="69"/>
      <c r="B480" s="70"/>
      <c r="C480" s="70"/>
      <c r="D480" s="70"/>
      <c r="E480" s="70"/>
      <c r="F480" s="70"/>
      <c r="G480" s="70"/>
      <c r="H480" s="70"/>
      <c r="I480" s="70"/>
      <c r="L480" s="75"/>
      <c r="M480" s="75"/>
    </row>
    <row r="481" spans="1:13" s="830" customFormat="1" ht="15.75">
      <c r="A481" s="69"/>
      <c r="B481" s="70"/>
      <c r="C481" s="70"/>
      <c r="D481" s="70"/>
      <c r="E481" s="70"/>
      <c r="F481" s="70"/>
      <c r="G481" s="70"/>
      <c r="H481" s="70"/>
      <c r="I481" s="70"/>
      <c r="L481" s="75"/>
      <c r="M481" s="75"/>
    </row>
    <row r="482" spans="1:13" s="830" customFormat="1" ht="15.75">
      <c r="A482" s="69"/>
      <c r="B482" s="70"/>
      <c r="C482" s="70"/>
      <c r="D482" s="70"/>
      <c r="E482" s="70"/>
      <c r="F482" s="70"/>
      <c r="G482" s="70"/>
      <c r="H482" s="70"/>
      <c r="I482" s="70"/>
      <c r="L482" s="75"/>
      <c r="M482" s="75"/>
    </row>
    <row r="483" spans="1:13" s="830" customFormat="1" ht="15.75">
      <c r="A483" s="69"/>
      <c r="B483" s="70"/>
      <c r="C483" s="70"/>
      <c r="D483" s="70"/>
      <c r="E483" s="70"/>
      <c r="F483" s="70"/>
      <c r="G483" s="70"/>
      <c r="H483" s="70"/>
      <c r="I483" s="70"/>
      <c r="L483" s="75"/>
      <c r="M483" s="75"/>
    </row>
    <row r="484" spans="1:13" s="830" customFormat="1" ht="15.75">
      <c r="A484" s="69"/>
      <c r="B484" s="70"/>
      <c r="C484" s="70"/>
      <c r="D484" s="70"/>
      <c r="E484" s="70"/>
      <c r="F484" s="70"/>
      <c r="G484" s="70"/>
      <c r="H484" s="70"/>
      <c r="I484" s="70"/>
      <c r="L484" s="75"/>
      <c r="M484" s="75"/>
    </row>
    <row r="485" spans="1:13" s="830" customFormat="1" ht="15.75">
      <c r="A485" s="69"/>
      <c r="B485" s="70"/>
      <c r="C485" s="70"/>
      <c r="D485" s="70"/>
      <c r="E485" s="70"/>
      <c r="F485" s="70"/>
      <c r="G485" s="70"/>
      <c r="H485" s="70"/>
      <c r="I485" s="70"/>
      <c r="L485" s="75"/>
      <c r="M485" s="75"/>
    </row>
    <row r="486" spans="1:13" s="830" customFormat="1" ht="15.75">
      <c r="A486" s="69"/>
      <c r="B486" s="70"/>
      <c r="C486" s="70"/>
      <c r="D486" s="70"/>
      <c r="E486" s="70"/>
      <c r="F486" s="70"/>
      <c r="G486" s="70"/>
      <c r="H486" s="70"/>
      <c r="I486" s="70"/>
      <c r="L486" s="75"/>
      <c r="M486" s="75"/>
    </row>
    <row r="487" spans="1:13" s="830" customFormat="1" ht="15.75">
      <c r="A487" s="69"/>
      <c r="B487" s="70"/>
      <c r="C487" s="70"/>
      <c r="D487" s="70"/>
      <c r="E487" s="70"/>
      <c r="F487" s="70"/>
      <c r="G487" s="70"/>
      <c r="H487" s="70"/>
      <c r="I487" s="70"/>
      <c r="L487" s="75"/>
      <c r="M487" s="75"/>
    </row>
    <row r="488" spans="1:13" s="830" customFormat="1" ht="15.75">
      <c r="A488" s="69"/>
      <c r="B488" s="70"/>
      <c r="C488" s="70"/>
      <c r="D488" s="70"/>
      <c r="E488" s="70"/>
      <c r="F488" s="70"/>
      <c r="G488" s="70"/>
      <c r="H488" s="70"/>
      <c r="I488" s="70"/>
      <c r="L488" s="75"/>
      <c r="M488" s="75"/>
    </row>
    <row r="489" spans="1:13" s="830" customFormat="1" ht="15.75">
      <c r="A489" s="69"/>
      <c r="B489" s="70"/>
      <c r="C489" s="70"/>
      <c r="D489" s="70"/>
      <c r="E489" s="70"/>
      <c r="F489" s="70"/>
      <c r="G489" s="70"/>
      <c r="H489" s="70"/>
      <c r="I489" s="70"/>
      <c r="L489" s="75"/>
      <c r="M489" s="75"/>
    </row>
    <row r="490" spans="1:13" s="830" customFormat="1" ht="15.75">
      <c r="A490" s="69"/>
      <c r="B490" s="70"/>
      <c r="C490" s="70"/>
      <c r="D490" s="70"/>
      <c r="E490" s="70"/>
      <c r="F490" s="70"/>
      <c r="G490" s="70"/>
      <c r="H490" s="70"/>
      <c r="I490" s="70"/>
      <c r="L490" s="75"/>
      <c r="M490" s="75"/>
    </row>
    <row r="491" spans="1:13" s="830" customFormat="1" ht="15.75">
      <c r="A491" s="69"/>
      <c r="B491" s="70"/>
      <c r="C491" s="70"/>
      <c r="D491" s="70"/>
      <c r="E491" s="70"/>
      <c r="F491" s="70"/>
      <c r="G491" s="70"/>
      <c r="H491" s="70"/>
      <c r="I491" s="70"/>
      <c r="L491" s="75"/>
      <c r="M491" s="75"/>
    </row>
    <row r="492" spans="1:13" s="830" customFormat="1" ht="15.75">
      <c r="A492" s="69"/>
      <c r="B492" s="70"/>
      <c r="C492" s="70"/>
      <c r="D492" s="70"/>
      <c r="E492" s="70"/>
      <c r="F492" s="70"/>
      <c r="G492" s="70"/>
      <c r="H492" s="70"/>
      <c r="I492" s="70"/>
      <c r="L492" s="75"/>
      <c r="M492" s="75"/>
    </row>
    <row r="493" spans="1:13" s="830" customFormat="1" ht="15.75">
      <c r="A493" s="69"/>
      <c r="B493" s="70"/>
      <c r="C493" s="70"/>
      <c r="D493" s="70"/>
      <c r="E493" s="70"/>
      <c r="F493" s="70"/>
      <c r="G493" s="70"/>
      <c r="H493" s="70"/>
      <c r="I493" s="70"/>
      <c r="L493" s="75"/>
      <c r="M493" s="75"/>
    </row>
    <row r="494" spans="1:13" s="830" customFormat="1" ht="15.75">
      <c r="A494" s="69"/>
      <c r="B494" s="70"/>
      <c r="C494" s="70"/>
      <c r="D494" s="70"/>
      <c r="E494" s="70"/>
      <c r="F494" s="70"/>
      <c r="G494" s="70"/>
      <c r="H494" s="70"/>
      <c r="I494" s="70"/>
      <c r="L494" s="75"/>
      <c r="M494" s="75"/>
    </row>
    <row r="495" spans="1:13" s="830" customFormat="1" ht="15.75">
      <c r="A495" s="69"/>
      <c r="B495" s="70"/>
      <c r="C495" s="70"/>
      <c r="D495" s="70"/>
      <c r="E495" s="70"/>
      <c r="F495" s="70"/>
      <c r="G495" s="70"/>
      <c r="H495" s="70"/>
      <c r="I495" s="70"/>
      <c r="L495" s="75"/>
      <c r="M495" s="75"/>
    </row>
    <row r="496" spans="1:13" s="830" customFormat="1" ht="15.75">
      <c r="A496" s="69"/>
      <c r="B496" s="70"/>
      <c r="C496" s="70"/>
      <c r="D496" s="70"/>
      <c r="E496" s="70"/>
      <c r="F496" s="70"/>
      <c r="G496" s="70"/>
      <c r="H496" s="70"/>
      <c r="I496" s="70"/>
      <c r="L496" s="75"/>
      <c r="M496" s="75"/>
    </row>
    <row r="497" spans="1:13" s="830" customFormat="1" ht="15.75">
      <c r="A497" s="69"/>
      <c r="B497" s="70"/>
      <c r="C497" s="70"/>
      <c r="D497" s="70"/>
      <c r="E497" s="70"/>
      <c r="F497" s="70"/>
      <c r="G497" s="70"/>
      <c r="H497" s="70"/>
      <c r="I497" s="70"/>
      <c r="L497" s="75"/>
      <c r="M497" s="75"/>
    </row>
    <row r="498" spans="1:13" s="830" customFormat="1" ht="15.75">
      <c r="A498" s="69"/>
      <c r="B498" s="70"/>
      <c r="C498" s="70"/>
      <c r="D498" s="70"/>
      <c r="E498" s="70"/>
      <c r="F498" s="70"/>
      <c r="G498" s="70"/>
      <c r="H498" s="70"/>
      <c r="I498" s="70"/>
      <c r="L498" s="75"/>
      <c r="M498" s="75"/>
    </row>
    <row r="499" spans="1:13" s="830" customFormat="1" ht="15.75">
      <c r="A499" s="69"/>
      <c r="B499" s="70"/>
      <c r="C499" s="70"/>
      <c r="D499" s="70"/>
      <c r="E499" s="70"/>
      <c r="F499" s="70"/>
      <c r="G499" s="70"/>
      <c r="H499" s="70"/>
      <c r="I499" s="70"/>
      <c r="L499" s="75"/>
      <c r="M499" s="75"/>
    </row>
    <row r="500" spans="1:13" s="830" customFormat="1" ht="15.75">
      <c r="A500" s="69"/>
      <c r="B500" s="70"/>
      <c r="C500" s="70"/>
      <c r="D500" s="70"/>
      <c r="E500" s="70"/>
      <c r="F500" s="70"/>
      <c r="G500" s="70"/>
      <c r="H500" s="70"/>
      <c r="I500" s="70"/>
      <c r="L500" s="75"/>
      <c r="M500" s="75"/>
    </row>
    <row r="501" spans="1:13" s="830" customFormat="1" ht="15.75">
      <c r="A501" s="69"/>
      <c r="B501" s="70"/>
      <c r="C501" s="70"/>
      <c r="D501" s="70"/>
      <c r="E501" s="70"/>
      <c r="F501" s="70"/>
      <c r="G501" s="70"/>
      <c r="H501" s="70"/>
      <c r="I501" s="70"/>
      <c r="L501" s="75"/>
      <c r="M501" s="75"/>
    </row>
    <row r="502" spans="1:13" s="830" customFormat="1" ht="15.75">
      <c r="A502" s="69"/>
      <c r="B502" s="70"/>
      <c r="C502" s="70"/>
      <c r="D502" s="70"/>
      <c r="E502" s="70"/>
      <c r="F502" s="70"/>
      <c r="G502" s="70"/>
      <c r="H502" s="70"/>
      <c r="I502" s="70"/>
      <c r="L502" s="75"/>
      <c r="M502" s="75"/>
    </row>
    <row r="503" spans="1:13" s="830" customFormat="1" ht="15.75">
      <c r="A503" s="69"/>
      <c r="B503" s="70"/>
      <c r="C503" s="70"/>
      <c r="D503" s="70"/>
      <c r="E503" s="70"/>
      <c r="F503" s="70"/>
      <c r="G503" s="70"/>
      <c r="H503" s="70"/>
      <c r="I503" s="70"/>
      <c r="L503" s="75"/>
      <c r="M503" s="75"/>
    </row>
    <row r="504" spans="1:13" s="830" customFormat="1" ht="15.75">
      <c r="A504" s="69"/>
      <c r="B504" s="70"/>
      <c r="C504" s="70"/>
      <c r="D504" s="70"/>
      <c r="E504" s="70"/>
      <c r="F504" s="70"/>
      <c r="G504" s="70"/>
      <c r="H504" s="70"/>
      <c r="I504" s="70"/>
      <c r="L504" s="75"/>
      <c r="M504" s="75"/>
    </row>
    <row r="505" spans="1:13" s="830" customFormat="1" ht="15.75">
      <c r="A505" s="69"/>
      <c r="B505" s="70"/>
      <c r="C505" s="70"/>
      <c r="D505" s="70"/>
      <c r="E505" s="70"/>
      <c r="F505" s="70"/>
      <c r="G505" s="70"/>
      <c r="H505" s="70"/>
      <c r="I505" s="70"/>
      <c r="L505" s="75"/>
      <c r="M505" s="75"/>
    </row>
    <row r="506" spans="1:13" s="830" customFormat="1" ht="15.75">
      <c r="A506" s="69"/>
      <c r="B506" s="70"/>
      <c r="C506" s="70"/>
      <c r="D506" s="70"/>
      <c r="E506" s="70"/>
      <c r="F506" s="70"/>
      <c r="G506" s="70"/>
      <c r="H506" s="70"/>
      <c r="I506" s="70"/>
      <c r="L506" s="75"/>
      <c r="M506" s="75"/>
    </row>
    <row r="507" spans="1:13" s="830" customFormat="1" ht="15.75">
      <c r="A507" s="69"/>
      <c r="B507" s="70"/>
      <c r="C507" s="70"/>
      <c r="D507" s="70"/>
      <c r="E507" s="70"/>
      <c r="F507" s="70"/>
      <c r="G507" s="70"/>
      <c r="H507" s="70"/>
      <c r="I507" s="70"/>
      <c r="L507" s="75"/>
      <c r="M507" s="75"/>
    </row>
    <row r="508" spans="1:13" s="830" customFormat="1" ht="15.75">
      <c r="A508" s="69"/>
      <c r="B508" s="70"/>
      <c r="C508" s="70"/>
      <c r="D508" s="70"/>
      <c r="E508" s="70"/>
      <c r="F508" s="70"/>
      <c r="G508" s="70"/>
      <c r="H508" s="70"/>
      <c r="I508" s="70"/>
      <c r="L508" s="75"/>
      <c r="M508" s="75"/>
    </row>
    <row r="509" spans="1:13" s="830" customFormat="1" ht="15.75">
      <c r="A509" s="69"/>
      <c r="B509" s="70"/>
      <c r="C509" s="70"/>
      <c r="D509" s="70"/>
      <c r="E509" s="70"/>
      <c r="F509" s="70"/>
      <c r="G509" s="70"/>
      <c r="H509" s="70"/>
      <c r="I509" s="70"/>
      <c r="L509" s="75"/>
      <c r="M509" s="75"/>
    </row>
    <row r="510" spans="1:13" s="830" customFormat="1" ht="15.75">
      <c r="A510" s="69"/>
      <c r="B510" s="70"/>
      <c r="C510" s="70"/>
      <c r="D510" s="70"/>
      <c r="E510" s="70"/>
      <c r="F510" s="70"/>
      <c r="G510" s="70"/>
      <c r="H510" s="70"/>
      <c r="I510" s="70"/>
      <c r="L510" s="75"/>
      <c r="M510" s="75"/>
    </row>
    <row r="511" spans="1:13" s="830" customFormat="1" ht="15.75">
      <c r="A511" s="69"/>
      <c r="B511" s="70"/>
      <c r="C511" s="70"/>
      <c r="D511" s="70"/>
      <c r="E511" s="70"/>
      <c r="F511" s="70"/>
      <c r="G511" s="70"/>
      <c r="H511" s="70"/>
      <c r="I511" s="70"/>
      <c r="L511" s="75"/>
      <c r="M511" s="75"/>
    </row>
    <row r="512" spans="1:13" s="830" customFormat="1" ht="15.75">
      <c r="A512" s="69"/>
      <c r="B512" s="70"/>
      <c r="C512" s="70"/>
      <c r="D512" s="70"/>
      <c r="E512" s="70"/>
      <c r="F512" s="70"/>
      <c r="G512" s="70"/>
      <c r="H512" s="70"/>
      <c r="I512" s="70"/>
      <c r="L512" s="75"/>
      <c r="M512" s="75"/>
    </row>
    <row r="513" spans="1:13" s="830" customFormat="1" ht="15.75">
      <c r="A513" s="69"/>
      <c r="B513" s="70"/>
      <c r="C513" s="70"/>
      <c r="D513" s="70"/>
      <c r="E513" s="70"/>
      <c r="F513" s="70"/>
      <c r="G513" s="70"/>
      <c r="H513" s="70"/>
      <c r="I513" s="70"/>
      <c r="L513" s="75"/>
      <c r="M513" s="75"/>
    </row>
    <row r="514" spans="1:13" s="830" customFormat="1" ht="15.75">
      <c r="A514" s="69"/>
      <c r="B514" s="70"/>
      <c r="C514" s="70"/>
      <c r="D514" s="70"/>
      <c r="E514" s="70"/>
      <c r="F514" s="70"/>
      <c r="G514" s="70"/>
      <c r="H514" s="70"/>
      <c r="I514" s="70"/>
      <c r="L514" s="75"/>
      <c r="M514" s="75"/>
    </row>
    <row r="515" spans="1:13" s="830" customFormat="1" ht="15.75">
      <c r="A515" s="69"/>
      <c r="B515" s="70"/>
      <c r="C515" s="70"/>
      <c r="D515" s="70"/>
      <c r="E515" s="70"/>
      <c r="F515" s="70"/>
      <c r="G515" s="70"/>
      <c r="H515" s="70"/>
      <c r="I515" s="70"/>
      <c r="L515" s="75"/>
      <c r="M515" s="75"/>
    </row>
    <row r="516" spans="1:13" s="830" customFormat="1" ht="15.75">
      <c r="A516" s="69"/>
      <c r="B516" s="70"/>
      <c r="C516" s="70"/>
      <c r="D516" s="70"/>
      <c r="E516" s="70"/>
      <c r="F516" s="70"/>
      <c r="G516" s="70"/>
      <c r="H516" s="70"/>
      <c r="I516" s="70"/>
      <c r="L516" s="75"/>
      <c r="M516" s="75"/>
    </row>
    <row r="517" spans="1:13" s="830" customFormat="1" ht="15.75">
      <c r="A517" s="69"/>
      <c r="B517" s="70"/>
      <c r="C517" s="70"/>
      <c r="D517" s="70"/>
      <c r="E517" s="70"/>
      <c r="F517" s="70"/>
      <c r="G517" s="70"/>
      <c r="H517" s="70"/>
      <c r="I517" s="70"/>
      <c r="L517" s="75"/>
      <c r="M517" s="75"/>
    </row>
    <row r="518" spans="1:13" s="830" customFormat="1" ht="15.75">
      <c r="A518" s="69"/>
      <c r="B518" s="70"/>
      <c r="C518" s="70"/>
      <c r="D518" s="70"/>
      <c r="E518" s="70"/>
      <c r="F518" s="70"/>
      <c r="G518" s="70"/>
      <c r="H518" s="70"/>
      <c r="I518" s="70"/>
      <c r="L518" s="75"/>
      <c r="M518" s="75"/>
    </row>
    <row r="519" spans="1:13" s="830" customFormat="1" ht="15.75">
      <c r="A519" s="69"/>
      <c r="B519" s="70"/>
      <c r="C519" s="70"/>
      <c r="D519" s="70"/>
      <c r="E519" s="70"/>
      <c r="F519" s="70"/>
      <c r="G519" s="70"/>
      <c r="H519" s="70"/>
      <c r="I519" s="70"/>
      <c r="L519" s="75"/>
      <c r="M519" s="75"/>
    </row>
    <row r="520" spans="1:13" s="830" customFormat="1" ht="15.75">
      <c r="A520" s="69"/>
      <c r="B520" s="70"/>
      <c r="C520" s="70"/>
      <c r="D520" s="70"/>
      <c r="E520" s="70"/>
      <c r="F520" s="70"/>
      <c r="G520" s="70"/>
      <c r="H520" s="70"/>
      <c r="I520" s="70"/>
      <c r="L520" s="75"/>
      <c r="M520" s="75"/>
    </row>
    <row r="521" spans="1:13" s="830" customFormat="1" ht="15.75">
      <c r="A521" s="69"/>
      <c r="B521" s="70"/>
      <c r="C521" s="70"/>
      <c r="D521" s="70"/>
      <c r="E521" s="70"/>
      <c r="F521" s="70"/>
      <c r="G521" s="70"/>
      <c r="H521" s="70"/>
      <c r="I521" s="70"/>
      <c r="L521" s="75"/>
      <c r="M521" s="75"/>
    </row>
    <row r="522" spans="1:13" s="830" customFormat="1" ht="15.75">
      <c r="A522" s="69"/>
      <c r="B522" s="70"/>
      <c r="C522" s="70"/>
      <c r="D522" s="70"/>
      <c r="E522" s="70"/>
      <c r="F522" s="70"/>
      <c r="G522" s="70"/>
      <c r="H522" s="70"/>
      <c r="I522" s="70"/>
      <c r="L522" s="75"/>
      <c r="M522" s="75"/>
    </row>
    <row r="523" spans="1:13" s="830" customFormat="1" ht="15.75">
      <c r="A523" s="69"/>
      <c r="B523" s="70"/>
      <c r="C523" s="70"/>
      <c r="D523" s="70"/>
      <c r="E523" s="70"/>
      <c r="F523" s="70"/>
      <c r="G523" s="70"/>
      <c r="H523" s="70"/>
      <c r="I523" s="70"/>
      <c r="L523" s="75"/>
      <c r="M523" s="75"/>
    </row>
    <row r="524" spans="1:13" s="830" customFormat="1" ht="15.75">
      <c r="A524" s="69"/>
      <c r="B524" s="70"/>
      <c r="C524" s="70"/>
      <c r="D524" s="70"/>
      <c r="E524" s="70"/>
      <c r="F524" s="70"/>
      <c r="G524" s="70"/>
      <c r="H524" s="70"/>
      <c r="I524" s="70"/>
      <c r="L524" s="75"/>
      <c r="M524" s="75"/>
    </row>
    <row r="525" spans="1:13" s="830" customFormat="1" ht="15.75">
      <c r="A525" s="69"/>
      <c r="B525" s="70"/>
      <c r="C525" s="70"/>
      <c r="D525" s="70"/>
      <c r="E525" s="70"/>
      <c r="F525" s="70"/>
      <c r="G525" s="70"/>
      <c r="H525" s="70"/>
      <c r="I525" s="70"/>
      <c r="L525" s="75"/>
      <c r="M525" s="75"/>
    </row>
    <row r="526" spans="1:13" s="830" customFormat="1" ht="15.75">
      <c r="A526" s="69"/>
      <c r="B526" s="70"/>
      <c r="C526" s="70"/>
      <c r="D526" s="70"/>
      <c r="E526" s="70"/>
      <c r="F526" s="70"/>
      <c r="G526" s="70"/>
      <c r="H526" s="70"/>
      <c r="I526" s="70"/>
      <c r="L526" s="75"/>
      <c r="M526" s="75"/>
    </row>
    <row r="527" spans="1:13" s="830" customFormat="1" ht="15.75">
      <c r="A527" s="69"/>
      <c r="B527" s="70"/>
      <c r="C527" s="70"/>
      <c r="D527" s="70"/>
      <c r="E527" s="70"/>
      <c r="F527" s="70"/>
      <c r="G527" s="70"/>
      <c r="H527" s="70"/>
      <c r="I527" s="70"/>
      <c r="L527" s="75"/>
      <c r="M527" s="75"/>
    </row>
    <row r="528" spans="1:13" s="830" customFormat="1" ht="15.75">
      <c r="A528" s="69"/>
      <c r="B528" s="70"/>
      <c r="C528" s="70"/>
      <c r="D528" s="70"/>
      <c r="E528" s="70"/>
      <c r="F528" s="70"/>
      <c r="G528" s="70"/>
      <c r="H528" s="70"/>
      <c r="I528" s="70"/>
      <c r="L528" s="75"/>
      <c r="M528" s="75"/>
    </row>
    <row r="529" spans="1:13" s="830" customFormat="1" ht="15.75">
      <c r="A529" s="69"/>
      <c r="B529" s="70"/>
      <c r="C529" s="70"/>
      <c r="D529" s="70"/>
      <c r="E529" s="70"/>
      <c r="F529" s="70"/>
      <c r="G529" s="70"/>
      <c r="H529" s="70"/>
      <c r="I529" s="70"/>
      <c r="L529" s="75"/>
      <c r="M529" s="75"/>
    </row>
    <row r="530" spans="1:13" s="830" customFormat="1" ht="15.75">
      <c r="A530" s="69"/>
      <c r="B530" s="70"/>
      <c r="C530" s="70"/>
      <c r="D530" s="70"/>
      <c r="E530" s="70"/>
      <c r="F530" s="70"/>
      <c r="G530" s="70"/>
      <c r="H530" s="70"/>
      <c r="I530" s="70"/>
      <c r="L530" s="75"/>
      <c r="M530" s="75"/>
    </row>
    <row r="531" spans="1:13" s="830" customFormat="1" ht="15.75">
      <c r="A531" s="69"/>
      <c r="B531" s="70"/>
      <c r="C531" s="70"/>
      <c r="D531" s="70"/>
      <c r="E531" s="70"/>
      <c r="F531" s="70"/>
      <c r="G531" s="70"/>
      <c r="H531" s="70"/>
      <c r="I531" s="70"/>
      <c r="L531" s="75"/>
      <c r="M531" s="75"/>
    </row>
    <row r="532" spans="1:13" s="830" customFormat="1" ht="15.75">
      <c r="A532" s="69"/>
      <c r="B532" s="70"/>
      <c r="C532" s="70"/>
      <c r="D532" s="70"/>
      <c r="E532" s="70"/>
      <c r="F532" s="70"/>
      <c r="G532" s="70"/>
      <c r="H532" s="70"/>
      <c r="I532" s="70"/>
      <c r="L532" s="75"/>
      <c r="M532" s="75"/>
    </row>
    <row r="533" spans="1:13" s="830" customFormat="1" ht="15.75">
      <c r="A533" s="69"/>
      <c r="B533" s="70"/>
      <c r="C533" s="70"/>
      <c r="D533" s="70"/>
      <c r="E533" s="70"/>
      <c r="F533" s="70"/>
      <c r="G533" s="70"/>
      <c r="H533" s="70"/>
      <c r="I533" s="70"/>
      <c r="L533" s="75"/>
      <c r="M533" s="75"/>
    </row>
    <row r="534" spans="1:13" s="830" customFormat="1" ht="15.75">
      <c r="A534" s="69"/>
      <c r="B534" s="70"/>
      <c r="C534" s="70"/>
      <c r="D534" s="70"/>
      <c r="E534" s="70"/>
      <c r="F534" s="70"/>
      <c r="G534" s="70"/>
      <c r="H534" s="70"/>
      <c r="I534" s="70"/>
      <c r="L534" s="75"/>
      <c r="M534" s="75"/>
    </row>
    <row r="535" spans="1:13" s="830" customFormat="1" ht="15.75">
      <c r="A535" s="69"/>
      <c r="B535" s="70"/>
      <c r="C535" s="70"/>
      <c r="D535" s="70"/>
      <c r="E535" s="70"/>
      <c r="F535" s="70"/>
      <c r="G535" s="70"/>
      <c r="H535" s="70"/>
      <c r="I535" s="70"/>
      <c r="L535" s="75"/>
      <c r="M535" s="75"/>
    </row>
    <row r="536" spans="1:13" s="830" customFormat="1" ht="15.75">
      <c r="A536" s="69"/>
      <c r="B536" s="70"/>
      <c r="C536" s="70"/>
      <c r="D536" s="70"/>
      <c r="E536" s="70"/>
      <c r="F536" s="70"/>
      <c r="G536" s="70"/>
      <c r="H536" s="70"/>
      <c r="I536" s="70"/>
      <c r="L536" s="75"/>
      <c r="M536" s="75"/>
    </row>
    <row r="537" spans="1:13" s="830" customFormat="1" ht="15.75">
      <c r="A537" s="69"/>
      <c r="B537" s="70"/>
      <c r="C537" s="70"/>
      <c r="D537" s="70"/>
      <c r="E537" s="70"/>
      <c r="F537" s="70"/>
      <c r="G537" s="70"/>
      <c r="H537" s="70"/>
      <c r="I537" s="70"/>
      <c r="L537" s="75"/>
      <c r="M537" s="75"/>
    </row>
    <row r="538" spans="1:13" s="830" customFormat="1" ht="15.75">
      <c r="A538" s="69"/>
      <c r="B538" s="70"/>
      <c r="C538" s="70"/>
      <c r="D538" s="70"/>
      <c r="E538" s="70"/>
      <c r="F538" s="70"/>
      <c r="G538" s="70"/>
      <c r="H538" s="70"/>
      <c r="I538" s="70"/>
      <c r="L538" s="75"/>
      <c r="M538" s="75"/>
    </row>
    <row r="539" spans="1:13" s="830" customFormat="1" ht="15.75">
      <c r="A539" s="69"/>
      <c r="B539" s="70"/>
      <c r="C539" s="70"/>
      <c r="D539" s="70"/>
      <c r="E539" s="70"/>
      <c r="F539" s="70"/>
      <c r="G539" s="70"/>
      <c r="H539" s="70"/>
      <c r="I539" s="70"/>
      <c r="L539" s="75"/>
      <c r="M539" s="75"/>
    </row>
    <row r="540" spans="1:13" s="830" customFormat="1" ht="15.75">
      <c r="A540" s="69"/>
      <c r="B540" s="70"/>
      <c r="C540" s="70"/>
      <c r="D540" s="70"/>
      <c r="E540" s="70"/>
      <c r="F540" s="70"/>
      <c r="G540" s="70"/>
      <c r="H540" s="70"/>
      <c r="I540" s="70"/>
      <c r="L540" s="75"/>
      <c r="M540" s="75"/>
    </row>
    <row r="541" spans="1:13" s="830" customFormat="1" ht="15.75">
      <c r="A541" s="69"/>
      <c r="B541" s="70"/>
      <c r="C541" s="70"/>
      <c r="D541" s="70"/>
      <c r="E541" s="70"/>
      <c r="F541" s="70"/>
      <c r="G541" s="70"/>
      <c r="H541" s="70"/>
      <c r="I541" s="70"/>
      <c r="L541" s="75"/>
      <c r="M541" s="75"/>
    </row>
    <row r="542" spans="1:13" s="830" customFormat="1" ht="15.75">
      <c r="A542" s="69"/>
      <c r="B542" s="70"/>
      <c r="C542" s="70"/>
      <c r="D542" s="70"/>
      <c r="E542" s="70"/>
      <c r="F542" s="70"/>
      <c r="G542" s="70"/>
      <c r="H542" s="70"/>
      <c r="I542" s="70"/>
      <c r="L542" s="75"/>
      <c r="M542" s="75"/>
    </row>
    <row r="543" spans="1:13" s="830" customFormat="1" ht="15.75">
      <c r="A543" s="69"/>
      <c r="B543" s="70"/>
      <c r="C543" s="70"/>
      <c r="D543" s="70"/>
      <c r="E543" s="70"/>
      <c r="F543" s="70"/>
      <c r="G543" s="70"/>
      <c r="H543" s="70"/>
      <c r="I543" s="70"/>
      <c r="L543" s="75"/>
      <c r="M543" s="75"/>
    </row>
    <row r="544" spans="1:13" s="830" customFormat="1" ht="15.75">
      <c r="A544" s="69"/>
      <c r="B544" s="70"/>
      <c r="C544" s="70"/>
      <c r="D544" s="70"/>
      <c r="E544" s="70"/>
      <c r="F544" s="70"/>
      <c r="G544" s="70"/>
      <c r="H544" s="70"/>
      <c r="I544" s="70"/>
      <c r="L544" s="75"/>
      <c r="M544" s="75"/>
    </row>
    <row r="545" spans="1:13" s="830" customFormat="1" ht="15.75">
      <c r="A545" s="69"/>
      <c r="B545" s="70"/>
      <c r="C545" s="70"/>
      <c r="D545" s="70"/>
      <c r="E545" s="70"/>
      <c r="F545" s="70"/>
      <c r="G545" s="70"/>
      <c r="H545" s="70"/>
      <c r="I545" s="70"/>
      <c r="L545" s="75"/>
      <c r="M545" s="75"/>
    </row>
    <row r="546" spans="1:13" s="830" customFormat="1" ht="15.75">
      <c r="A546" s="69"/>
      <c r="B546" s="70"/>
      <c r="C546" s="70"/>
      <c r="D546" s="70"/>
      <c r="E546" s="70"/>
      <c r="F546" s="70"/>
      <c r="G546" s="70"/>
      <c r="H546" s="70"/>
      <c r="I546" s="70"/>
      <c r="L546" s="75"/>
      <c r="M546" s="75"/>
    </row>
    <row r="547" spans="1:13" s="830" customFormat="1" ht="15.75">
      <c r="A547" s="69"/>
      <c r="B547" s="70"/>
      <c r="C547" s="70"/>
      <c r="D547" s="70"/>
      <c r="E547" s="70"/>
      <c r="F547" s="70"/>
      <c r="G547" s="70"/>
      <c r="H547" s="70"/>
      <c r="I547" s="70"/>
      <c r="L547" s="75"/>
      <c r="M547" s="75"/>
    </row>
    <row r="548" spans="1:13" s="830" customFormat="1" ht="15.75">
      <c r="A548" s="69"/>
      <c r="B548" s="70"/>
      <c r="C548" s="70"/>
      <c r="D548" s="70"/>
      <c r="E548" s="70"/>
      <c r="F548" s="70"/>
      <c r="G548" s="70"/>
      <c r="H548" s="70"/>
      <c r="I548" s="70"/>
      <c r="L548" s="75"/>
      <c r="M548" s="75"/>
    </row>
    <row r="549" spans="1:13" s="830" customFormat="1" ht="15.75">
      <c r="A549" s="69"/>
      <c r="B549" s="70"/>
      <c r="C549" s="70"/>
      <c r="D549" s="70"/>
      <c r="E549" s="70"/>
      <c r="F549" s="70"/>
      <c r="G549" s="70"/>
      <c r="H549" s="70"/>
      <c r="I549" s="70"/>
      <c r="L549" s="75"/>
      <c r="M549" s="75"/>
    </row>
    <row r="550" spans="1:13" s="830" customFormat="1" ht="15.75">
      <c r="A550" s="69"/>
      <c r="B550" s="70"/>
      <c r="C550" s="70"/>
      <c r="D550" s="70"/>
      <c r="E550" s="70"/>
      <c r="F550" s="70"/>
      <c r="G550" s="70"/>
      <c r="H550" s="70"/>
      <c r="I550" s="70"/>
      <c r="L550" s="75"/>
      <c r="M550" s="75"/>
    </row>
    <row r="551" spans="1:13" s="830" customFormat="1" ht="15.75">
      <c r="A551" s="69"/>
      <c r="B551" s="70"/>
      <c r="C551" s="70"/>
      <c r="D551" s="70"/>
      <c r="E551" s="70"/>
      <c r="F551" s="70"/>
      <c r="G551" s="70"/>
      <c r="H551" s="70"/>
      <c r="I551" s="70"/>
      <c r="L551" s="75"/>
      <c r="M551" s="75"/>
    </row>
    <row r="552" spans="1:13" s="830" customFormat="1" ht="15.75">
      <c r="A552" s="69"/>
      <c r="B552" s="70"/>
      <c r="C552" s="70"/>
      <c r="D552" s="70"/>
      <c r="E552" s="70"/>
      <c r="F552" s="70"/>
      <c r="G552" s="70"/>
      <c r="H552" s="70"/>
      <c r="I552" s="70"/>
      <c r="L552" s="75"/>
      <c r="M552" s="75"/>
    </row>
    <row r="553" spans="1:13" s="830" customFormat="1" ht="15.75">
      <c r="A553" s="69"/>
      <c r="B553" s="70"/>
      <c r="C553" s="70"/>
      <c r="D553" s="70"/>
      <c r="E553" s="70"/>
      <c r="F553" s="70"/>
      <c r="G553" s="70"/>
      <c r="H553" s="70"/>
      <c r="I553" s="70"/>
      <c r="L553" s="75"/>
      <c r="M553" s="75"/>
    </row>
    <row r="554" spans="1:13" s="830" customFormat="1" ht="15.75">
      <c r="A554" s="69"/>
      <c r="B554" s="70"/>
      <c r="C554" s="70"/>
      <c r="D554" s="70"/>
      <c r="E554" s="70"/>
      <c r="F554" s="70"/>
      <c r="G554" s="70"/>
      <c r="H554" s="70"/>
      <c r="I554" s="70"/>
      <c r="L554" s="75"/>
      <c r="M554" s="75"/>
    </row>
    <row r="555" spans="1:13" s="830" customFormat="1" ht="15.75">
      <c r="A555" s="69"/>
      <c r="B555" s="70"/>
      <c r="C555" s="70"/>
      <c r="D555" s="70"/>
      <c r="E555" s="70"/>
      <c r="F555" s="70"/>
      <c r="G555" s="70"/>
      <c r="H555" s="70"/>
      <c r="I555" s="70"/>
      <c r="L555" s="75"/>
      <c r="M555" s="75"/>
    </row>
    <row r="556" spans="1:13" s="830" customFormat="1" ht="15.75">
      <c r="A556" s="69"/>
      <c r="B556" s="70"/>
      <c r="C556" s="70"/>
      <c r="D556" s="70"/>
      <c r="E556" s="70"/>
      <c r="F556" s="70"/>
      <c r="G556" s="70"/>
      <c r="H556" s="70"/>
      <c r="I556" s="70"/>
      <c r="L556" s="75"/>
      <c r="M556" s="75"/>
    </row>
    <row r="557" spans="1:13" s="830" customFormat="1" ht="15.75">
      <c r="A557" s="69"/>
      <c r="B557" s="70"/>
      <c r="C557" s="70"/>
      <c r="D557" s="70"/>
      <c r="E557" s="70"/>
      <c r="F557" s="70"/>
      <c r="G557" s="70"/>
      <c r="H557" s="70"/>
      <c r="I557" s="70"/>
      <c r="L557" s="75"/>
      <c r="M557" s="75"/>
    </row>
    <row r="558" spans="1:13" s="830" customFormat="1" ht="15.75">
      <c r="A558" s="69"/>
      <c r="B558" s="70"/>
      <c r="C558" s="70"/>
      <c r="D558" s="70"/>
      <c r="E558" s="70"/>
      <c r="F558" s="70"/>
      <c r="G558" s="70"/>
      <c r="H558" s="70"/>
      <c r="I558" s="70"/>
      <c r="L558" s="75"/>
      <c r="M558" s="75"/>
    </row>
    <row r="559" spans="1:13" s="830" customFormat="1" ht="15.75">
      <c r="A559" s="69"/>
      <c r="B559" s="70"/>
      <c r="C559" s="70"/>
      <c r="D559" s="70"/>
      <c r="E559" s="70"/>
      <c r="F559" s="70"/>
      <c r="G559" s="70"/>
      <c r="H559" s="70"/>
      <c r="I559" s="70"/>
      <c r="L559" s="75"/>
      <c r="M559" s="75"/>
    </row>
    <row r="560" spans="1:13" s="830" customFormat="1" ht="15.75">
      <c r="A560" s="69"/>
      <c r="B560" s="70"/>
      <c r="C560" s="70"/>
      <c r="D560" s="70"/>
      <c r="E560" s="70"/>
      <c r="F560" s="70"/>
      <c r="G560" s="70"/>
      <c r="H560" s="70"/>
      <c r="I560" s="70"/>
      <c r="L560" s="75"/>
      <c r="M560" s="75"/>
    </row>
    <row r="561" spans="1:13" s="830" customFormat="1" ht="15.75">
      <c r="A561" s="69"/>
      <c r="B561" s="70"/>
      <c r="C561" s="70"/>
      <c r="D561" s="70"/>
      <c r="E561" s="70"/>
      <c r="F561" s="70"/>
      <c r="G561" s="70"/>
      <c r="H561" s="70"/>
      <c r="I561" s="70"/>
      <c r="L561" s="75"/>
      <c r="M561" s="75"/>
    </row>
    <row r="562" spans="1:13" s="830" customFormat="1" ht="15.75">
      <c r="A562" s="69"/>
      <c r="B562" s="70"/>
      <c r="C562" s="70"/>
      <c r="D562" s="70"/>
      <c r="E562" s="70"/>
      <c r="F562" s="70"/>
      <c r="G562" s="70"/>
      <c r="H562" s="70"/>
      <c r="I562" s="70"/>
      <c r="L562" s="75"/>
      <c r="M562" s="75"/>
    </row>
    <row r="563" spans="1:13" s="830" customFormat="1" ht="15.75">
      <c r="A563" s="69"/>
      <c r="B563" s="70"/>
      <c r="C563" s="70"/>
      <c r="D563" s="70"/>
      <c r="E563" s="70"/>
      <c r="F563" s="70"/>
      <c r="G563" s="70"/>
      <c r="H563" s="70"/>
      <c r="I563" s="70"/>
      <c r="L563" s="75"/>
      <c r="M563" s="75"/>
    </row>
    <row r="564" spans="1:13" s="830" customFormat="1" ht="15.75">
      <c r="A564" s="69"/>
      <c r="B564" s="70"/>
      <c r="C564" s="70"/>
      <c r="D564" s="70"/>
      <c r="E564" s="70"/>
      <c r="F564" s="70"/>
      <c r="G564" s="70"/>
      <c r="H564" s="70"/>
      <c r="I564" s="70"/>
      <c r="L564" s="75"/>
      <c r="M564" s="75"/>
    </row>
    <row r="565" spans="1:13" s="830" customFormat="1" ht="15.75">
      <c r="A565" s="69"/>
      <c r="B565" s="70"/>
      <c r="C565" s="70"/>
      <c r="D565" s="70"/>
      <c r="E565" s="70"/>
      <c r="F565" s="70"/>
      <c r="G565" s="70"/>
      <c r="H565" s="70"/>
      <c r="I565" s="70"/>
      <c r="L565" s="75"/>
      <c r="M565" s="75"/>
    </row>
    <row r="566" spans="1:13" s="830" customFormat="1" ht="15.75">
      <c r="A566" s="69"/>
      <c r="B566" s="70"/>
      <c r="C566" s="70"/>
      <c r="D566" s="70"/>
      <c r="E566" s="70"/>
      <c r="F566" s="70"/>
      <c r="G566" s="70"/>
      <c r="H566" s="70"/>
      <c r="I566" s="70"/>
      <c r="L566" s="75"/>
      <c r="M566" s="75"/>
    </row>
    <row r="567" spans="1:13" s="830" customFormat="1" ht="15.75">
      <c r="A567" s="69"/>
      <c r="B567" s="70"/>
      <c r="C567" s="70"/>
      <c r="D567" s="70"/>
      <c r="E567" s="70"/>
      <c r="F567" s="70"/>
      <c r="G567" s="70"/>
      <c r="H567" s="70"/>
      <c r="I567" s="70"/>
      <c r="L567" s="75"/>
      <c r="M567" s="75"/>
    </row>
    <row r="568" spans="1:13" s="830" customFormat="1" ht="15.75">
      <c r="A568" s="69"/>
      <c r="B568" s="70"/>
      <c r="C568" s="70"/>
      <c r="D568" s="70"/>
      <c r="E568" s="70"/>
      <c r="F568" s="70"/>
      <c r="G568" s="70"/>
      <c r="H568" s="70"/>
      <c r="I568" s="70"/>
      <c r="L568" s="75"/>
      <c r="M568" s="75"/>
    </row>
    <row r="569" spans="1:13" s="830" customFormat="1" ht="15.75">
      <c r="A569" s="69"/>
      <c r="B569" s="70"/>
      <c r="C569" s="70"/>
      <c r="D569" s="70"/>
      <c r="E569" s="70"/>
      <c r="F569" s="70"/>
      <c r="G569" s="70"/>
      <c r="H569" s="70"/>
      <c r="I569" s="70"/>
      <c r="L569" s="75"/>
      <c r="M569" s="75"/>
    </row>
    <row r="570" spans="1:13" s="830" customFormat="1" ht="15.75">
      <c r="A570" s="69"/>
      <c r="B570" s="70"/>
      <c r="C570" s="70"/>
      <c r="D570" s="70"/>
      <c r="E570" s="70"/>
      <c r="F570" s="70"/>
      <c r="G570" s="70"/>
      <c r="H570" s="70"/>
      <c r="I570" s="70"/>
      <c r="L570" s="75"/>
      <c r="M570" s="75"/>
    </row>
    <row r="571" spans="1:13" s="830" customFormat="1" ht="15.75">
      <c r="A571" s="69"/>
      <c r="B571" s="70"/>
      <c r="C571" s="70"/>
      <c r="D571" s="70"/>
      <c r="E571" s="70"/>
      <c r="F571" s="70"/>
      <c r="G571" s="70"/>
      <c r="H571" s="70"/>
      <c r="I571" s="70"/>
      <c r="L571" s="75"/>
      <c r="M571" s="75"/>
    </row>
    <row r="572" spans="1:13" s="830" customFormat="1" ht="15.75">
      <c r="A572" s="69"/>
      <c r="B572" s="70"/>
      <c r="C572" s="70"/>
      <c r="D572" s="70"/>
      <c r="E572" s="70"/>
      <c r="F572" s="70"/>
      <c r="G572" s="70"/>
      <c r="H572" s="70"/>
      <c r="I572" s="70"/>
      <c r="L572" s="75"/>
      <c r="M572" s="75"/>
    </row>
    <row r="573" spans="1:13" s="830" customFormat="1" ht="15.75">
      <c r="A573" s="69"/>
      <c r="B573" s="70"/>
      <c r="C573" s="70"/>
      <c r="D573" s="70"/>
      <c r="E573" s="70"/>
      <c r="F573" s="70"/>
      <c r="G573" s="70"/>
      <c r="H573" s="70"/>
      <c r="I573" s="70"/>
      <c r="L573" s="75"/>
      <c r="M573" s="75"/>
    </row>
    <row r="574" spans="1:13" s="830" customFormat="1" ht="15.75">
      <c r="A574" s="69"/>
      <c r="B574" s="70"/>
      <c r="C574" s="70"/>
      <c r="D574" s="70"/>
      <c r="E574" s="70"/>
      <c r="F574" s="70"/>
      <c r="G574" s="70"/>
      <c r="H574" s="70"/>
      <c r="I574" s="70"/>
      <c r="L574" s="75"/>
      <c r="M574" s="75"/>
    </row>
    <row r="575" spans="1:13" s="830" customFormat="1" ht="15.75">
      <c r="A575" s="69"/>
      <c r="B575" s="70"/>
      <c r="C575" s="70"/>
      <c r="D575" s="70"/>
      <c r="E575" s="70"/>
      <c r="F575" s="70"/>
      <c r="G575" s="70"/>
      <c r="H575" s="70"/>
      <c r="I575" s="70"/>
      <c r="L575" s="75"/>
      <c r="M575" s="75"/>
    </row>
    <row r="576" spans="1:13" s="830" customFormat="1" ht="15.75">
      <c r="A576" s="69"/>
      <c r="B576" s="70"/>
      <c r="C576" s="70"/>
      <c r="D576" s="70"/>
      <c r="E576" s="70"/>
      <c r="F576" s="70"/>
      <c r="G576" s="70"/>
      <c r="H576" s="70"/>
      <c r="I576" s="70"/>
      <c r="L576" s="75"/>
      <c r="M576" s="75"/>
    </row>
    <row r="577" spans="1:13" s="830" customFormat="1" ht="15.75">
      <c r="A577" s="69"/>
      <c r="B577" s="70"/>
      <c r="C577" s="70"/>
      <c r="D577" s="70"/>
      <c r="E577" s="70"/>
      <c r="F577" s="70"/>
      <c r="G577" s="70"/>
      <c r="H577" s="70"/>
      <c r="I577" s="70"/>
      <c r="L577" s="75"/>
      <c r="M577" s="75"/>
    </row>
    <row r="578" spans="1:13" s="830" customFormat="1" ht="15.75">
      <c r="A578" s="69"/>
      <c r="B578" s="70"/>
      <c r="C578" s="70"/>
      <c r="D578" s="70"/>
      <c r="E578" s="70"/>
      <c r="F578" s="70"/>
      <c r="G578" s="70"/>
      <c r="H578" s="70"/>
      <c r="I578" s="70"/>
      <c r="L578" s="75"/>
      <c r="M578" s="75"/>
    </row>
    <row r="579" spans="1:13" s="830" customFormat="1" ht="15.75">
      <c r="A579" s="69"/>
      <c r="B579" s="70"/>
      <c r="C579" s="70"/>
      <c r="D579" s="70"/>
      <c r="E579" s="70"/>
      <c r="F579" s="70"/>
      <c r="G579" s="70"/>
      <c r="H579" s="70"/>
      <c r="I579" s="70"/>
      <c r="L579" s="75"/>
      <c r="M579" s="75"/>
    </row>
    <row r="580" spans="1:13" s="830" customFormat="1" ht="15.75">
      <c r="A580" s="69"/>
      <c r="B580" s="70"/>
      <c r="C580" s="70"/>
      <c r="D580" s="70"/>
      <c r="E580" s="70"/>
      <c r="F580" s="70"/>
      <c r="G580" s="70"/>
      <c r="H580" s="70"/>
      <c r="I580" s="70"/>
      <c r="L580" s="75"/>
      <c r="M580" s="75"/>
    </row>
    <row r="581" spans="1:13" s="830" customFormat="1" ht="15.75">
      <c r="A581" s="69"/>
      <c r="B581" s="70"/>
      <c r="C581" s="70"/>
      <c r="D581" s="70"/>
      <c r="E581" s="70"/>
      <c r="F581" s="70"/>
      <c r="G581" s="70"/>
      <c r="H581" s="70"/>
      <c r="I581" s="70"/>
      <c r="L581" s="75"/>
      <c r="M581" s="75"/>
    </row>
    <row r="582" spans="1:13" s="830" customFormat="1" ht="15.75">
      <c r="A582" s="69"/>
      <c r="B582" s="70"/>
      <c r="C582" s="70"/>
      <c r="D582" s="70"/>
      <c r="E582" s="70"/>
      <c r="F582" s="70"/>
      <c r="G582" s="70"/>
      <c r="H582" s="70"/>
      <c r="I582" s="70"/>
      <c r="L582" s="75"/>
      <c r="M582" s="75"/>
    </row>
    <row r="583" spans="1:13" s="830" customFormat="1" ht="15.75">
      <c r="A583" s="69"/>
      <c r="B583" s="70"/>
      <c r="C583" s="70"/>
      <c r="D583" s="70"/>
      <c r="E583" s="70"/>
      <c r="F583" s="70"/>
      <c r="G583" s="70"/>
      <c r="H583" s="70"/>
      <c r="I583" s="70"/>
      <c r="L583" s="75"/>
      <c r="M583" s="75"/>
    </row>
    <row r="584" spans="1:13" s="830" customFormat="1" ht="15.75">
      <c r="A584" s="69"/>
      <c r="B584" s="70"/>
      <c r="C584" s="70"/>
      <c r="D584" s="70"/>
      <c r="E584" s="70"/>
      <c r="F584" s="70"/>
      <c r="G584" s="70"/>
      <c r="H584" s="70"/>
      <c r="I584" s="70"/>
      <c r="L584" s="75"/>
      <c r="M584" s="75"/>
    </row>
    <row r="585" spans="1:13" s="830" customFormat="1" ht="15.75">
      <c r="A585" s="69"/>
      <c r="B585" s="70"/>
      <c r="C585" s="70"/>
      <c r="D585" s="70"/>
      <c r="E585" s="70"/>
      <c r="F585" s="70"/>
      <c r="G585" s="70"/>
      <c r="H585" s="70"/>
      <c r="I585" s="70"/>
      <c r="L585" s="75"/>
      <c r="M585" s="75"/>
    </row>
    <row r="586" spans="1:13" s="830" customFormat="1" ht="15.75">
      <c r="A586" s="69"/>
      <c r="B586" s="70"/>
      <c r="C586" s="70"/>
      <c r="D586" s="70"/>
      <c r="E586" s="70"/>
      <c r="F586" s="70"/>
      <c r="G586" s="70"/>
      <c r="H586" s="70"/>
      <c r="I586" s="70"/>
      <c r="L586" s="75"/>
      <c r="M586" s="75"/>
    </row>
    <row r="587" spans="1:13" s="830" customFormat="1" ht="15.75">
      <c r="A587" s="69"/>
      <c r="B587" s="70"/>
      <c r="C587" s="70"/>
      <c r="D587" s="70"/>
      <c r="E587" s="70"/>
      <c r="F587" s="70"/>
      <c r="G587" s="70"/>
      <c r="H587" s="70"/>
      <c r="I587" s="70"/>
      <c r="L587" s="75"/>
      <c r="M587" s="75"/>
    </row>
    <row r="588" spans="1:13" s="830" customFormat="1" ht="15.75">
      <c r="A588" s="69"/>
      <c r="B588" s="70"/>
      <c r="C588" s="70"/>
      <c r="D588" s="70"/>
      <c r="E588" s="70"/>
      <c r="F588" s="70"/>
      <c r="G588" s="70"/>
      <c r="H588" s="70"/>
      <c r="I588" s="70"/>
      <c r="L588" s="75"/>
      <c r="M588" s="75"/>
    </row>
    <row r="589" spans="1:13" s="830" customFormat="1" ht="15.75">
      <c r="A589" s="69"/>
      <c r="B589" s="70"/>
      <c r="C589" s="70"/>
      <c r="D589" s="70"/>
      <c r="E589" s="70"/>
      <c r="F589" s="70"/>
      <c r="G589" s="70"/>
      <c r="H589" s="70"/>
      <c r="I589" s="70"/>
      <c r="L589" s="75"/>
      <c r="M589" s="75"/>
    </row>
    <row r="590" spans="1:13" s="830" customFormat="1" ht="15.75">
      <c r="A590" s="69"/>
      <c r="B590" s="70"/>
      <c r="C590" s="70"/>
      <c r="D590" s="70"/>
      <c r="E590" s="70"/>
      <c r="F590" s="70"/>
      <c r="G590" s="70"/>
      <c r="H590" s="70"/>
      <c r="I590" s="70"/>
      <c r="L590" s="75"/>
      <c r="M590" s="75"/>
    </row>
    <row r="591" spans="1:13" s="830" customFormat="1" ht="15.75">
      <c r="A591" s="69"/>
      <c r="B591" s="70"/>
      <c r="C591" s="70"/>
      <c r="D591" s="70"/>
      <c r="E591" s="70"/>
      <c r="F591" s="70"/>
      <c r="G591" s="70"/>
      <c r="H591" s="70"/>
      <c r="I591" s="70"/>
      <c r="L591" s="75"/>
      <c r="M591" s="75"/>
    </row>
    <row r="592" spans="1:13" s="830" customFormat="1" ht="15.75">
      <c r="A592" s="69"/>
      <c r="B592" s="70"/>
      <c r="C592" s="70"/>
      <c r="D592" s="70"/>
      <c r="E592" s="70"/>
      <c r="F592" s="70"/>
      <c r="G592" s="70"/>
      <c r="H592" s="70"/>
      <c r="I592" s="70"/>
      <c r="L592" s="75"/>
      <c r="M592" s="75"/>
    </row>
    <row r="593" spans="1:13" s="830" customFormat="1" ht="15.75">
      <c r="A593" s="69"/>
      <c r="B593" s="70"/>
      <c r="C593" s="70"/>
      <c r="D593" s="70"/>
      <c r="E593" s="70"/>
      <c r="F593" s="70"/>
      <c r="G593" s="70"/>
      <c r="H593" s="70"/>
      <c r="I593" s="70"/>
      <c r="L593" s="75"/>
      <c r="M593" s="75"/>
    </row>
    <row r="594" spans="1:13" s="830" customFormat="1" ht="15.75">
      <c r="A594" s="69"/>
      <c r="B594" s="70"/>
      <c r="C594" s="70"/>
      <c r="D594" s="70"/>
      <c r="E594" s="70"/>
      <c r="F594" s="70"/>
      <c r="G594" s="70"/>
      <c r="H594" s="70"/>
      <c r="I594" s="70"/>
      <c r="L594" s="75"/>
      <c r="M594" s="75"/>
    </row>
    <row r="595" spans="1:13" s="830" customFormat="1" ht="15.75">
      <c r="A595" s="69"/>
      <c r="B595" s="70"/>
      <c r="C595" s="70"/>
      <c r="D595" s="70"/>
      <c r="E595" s="70"/>
      <c r="F595" s="70"/>
      <c r="G595" s="70"/>
      <c r="H595" s="70"/>
      <c r="I595" s="70"/>
      <c r="L595" s="75"/>
      <c r="M595" s="75"/>
    </row>
    <row r="596" spans="1:13" s="830" customFormat="1" ht="15.75">
      <c r="A596" s="69"/>
      <c r="B596" s="70"/>
      <c r="C596" s="70"/>
      <c r="D596" s="70"/>
      <c r="E596" s="70"/>
      <c r="F596" s="70"/>
      <c r="G596" s="70"/>
      <c r="H596" s="70"/>
      <c r="I596" s="70"/>
      <c r="L596" s="75"/>
      <c r="M596" s="75"/>
    </row>
    <row r="597" spans="1:13" s="830" customFormat="1" ht="15.75">
      <c r="A597" s="69"/>
      <c r="B597" s="70"/>
      <c r="C597" s="70"/>
      <c r="D597" s="70"/>
      <c r="E597" s="70"/>
      <c r="F597" s="70"/>
      <c r="G597" s="70"/>
      <c r="H597" s="70"/>
      <c r="I597" s="70"/>
      <c r="L597" s="75"/>
      <c r="M597" s="75"/>
    </row>
    <row r="598" spans="1:13" s="830" customFormat="1" ht="15.75">
      <c r="A598" s="69"/>
      <c r="B598" s="70"/>
      <c r="C598" s="70"/>
      <c r="D598" s="70"/>
      <c r="E598" s="70"/>
      <c r="F598" s="70"/>
      <c r="G598" s="70"/>
      <c r="H598" s="70"/>
      <c r="I598" s="70"/>
      <c r="L598" s="75"/>
      <c r="M598" s="75"/>
    </row>
    <row r="599" spans="1:13" s="830" customFormat="1" ht="15.75">
      <c r="A599" s="69"/>
      <c r="B599" s="70"/>
      <c r="C599" s="70"/>
      <c r="D599" s="70"/>
      <c r="E599" s="70"/>
      <c r="F599" s="70"/>
      <c r="G599" s="70"/>
      <c r="H599" s="70"/>
      <c r="I599" s="70"/>
      <c r="L599" s="75"/>
      <c r="M599" s="75"/>
    </row>
    <row r="600" spans="1:13" s="830" customFormat="1" ht="15.75">
      <c r="A600" s="69"/>
      <c r="B600" s="70"/>
      <c r="C600" s="70"/>
      <c r="D600" s="70"/>
      <c r="E600" s="70"/>
      <c r="F600" s="70"/>
      <c r="G600" s="70"/>
      <c r="H600" s="70"/>
      <c r="I600" s="70"/>
      <c r="L600" s="75"/>
      <c r="M600" s="75"/>
    </row>
    <row r="601" spans="1:13" s="830" customFormat="1" ht="15.75">
      <c r="A601" s="69"/>
      <c r="B601" s="70"/>
      <c r="C601" s="70"/>
      <c r="D601" s="70"/>
      <c r="E601" s="70"/>
      <c r="F601" s="70"/>
      <c r="G601" s="70"/>
      <c r="H601" s="70"/>
      <c r="I601" s="70"/>
      <c r="L601" s="75"/>
      <c r="M601" s="75"/>
    </row>
    <row r="602" spans="1:13" s="830" customFormat="1" ht="15.75">
      <c r="A602" s="69"/>
      <c r="B602" s="70"/>
      <c r="C602" s="70"/>
      <c r="D602" s="70"/>
      <c r="E602" s="70"/>
      <c r="F602" s="70"/>
      <c r="G602" s="70"/>
      <c r="H602" s="70"/>
      <c r="I602" s="70"/>
      <c r="L602" s="75"/>
      <c r="M602" s="75"/>
    </row>
    <row r="603" spans="1:13" s="830" customFormat="1" ht="15.75">
      <c r="A603" s="69"/>
      <c r="B603" s="70"/>
      <c r="C603" s="70"/>
      <c r="D603" s="70"/>
      <c r="E603" s="70"/>
      <c r="F603" s="70"/>
      <c r="G603" s="70"/>
      <c r="H603" s="70"/>
      <c r="I603" s="70"/>
      <c r="L603" s="75"/>
      <c r="M603" s="75"/>
    </row>
    <row r="604" spans="1:13" s="830" customFormat="1" ht="15.75">
      <c r="A604" s="69"/>
      <c r="B604" s="70"/>
      <c r="C604" s="70"/>
      <c r="D604" s="70"/>
      <c r="E604" s="70"/>
      <c r="F604" s="70"/>
      <c r="G604" s="70"/>
      <c r="H604" s="70"/>
      <c r="I604" s="70"/>
      <c r="L604" s="75"/>
      <c r="M604" s="75"/>
    </row>
    <row r="605" spans="1:13" s="830" customFormat="1" ht="15.75">
      <c r="A605" s="69"/>
      <c r="B605" s="70"/>
      <c r="C605" s="70"/>
      <c r="D605" s="70"/>
      <c r="E605" s="70"/>
      <c r="F605" s="70"/>
      <c r="G605" s="70"/>
      <c r="H605" s="70"/>
      <c r="I605" s="70"/>
      <c r="L605" s="75"/>
      <c r="M605" s="75"/>
    </row>
    <row r="606" spans="1:13" s="830" customFormat="1" ht="15.75">
      <c r="A606" s="69"/>
      <c r="B606" s="70"/>
      <c r="C606" s="70"/>
      <c r="D606" s="70"/>
      <c r="E606" s="70"/>
      <c r="F606" s="70"/>
      <c r="G606" s="70"/>
      <c r="H606" s="70"/>
      <c r="I606" s="70"/>
      <c r="L606" s="75"/>
      <c r="M606" s="75"/>
    </row>
    <row r="607" spans="1:13" s="830" customFormat="1" ht="15.75">
      <c r="A607" s="69"/>
      <c r="B607" s="70"/>
      <c r="C607" s="70"/>
      <c r="D607" s="70"/>
      <c r="E607" s="70"/>
      <c r="F607" s="70"/>
      <c r="G607" s="70"/>
      <c r="H607" s="70"/>
      <c r="I607" s="70"/>
      <c r="L607" s="75"/>
      <c r="M607" s="75"/>
    </row>
    <row r="608" spans="1:13" s="830" customFormat="1" ht="15.75">
      <c r="A608" s="69"/>
      <c r="B608" s="70"/>
      <c r="C608" s="70"/>
      <c r="D608" s="70"/>
      <c r="E608" s="70"/>
      <c r="F608" s="70"/>
      <c r="G608" s="70"/>
      <c r="H608" s="70"/>
      <c r="I608" s="70"/>
      <c r="L608" s="75"/>
      <c r="M608" s="75"/>
    </row>
    <row r="609" spans="1:13" s="830" customFormat="1" ht="15.75">
      <c r="A609" s="69"/>
      <c r="B609" s="70"/>
      <c r="C609" s="70"/>
      <c r="D609" s="70"/>
      <c r="E609" s="70"/>
      <c r="F609" s="70"/>
      <c r="G609" s="70"/>
      <c r="H609" s="70"/>
      <c r="I609" s="70"/>
      <c r="L609" s="75"/>
      <c r="M609" s="75"/>
    </row>
    <row r="610" spans="1:13" s="830" customFormat="1" ht="15.75">
      <c r="A610" s="69"/>
      <c r="B610" s="70"/>
      <c r="C610" s="70"/>
      <c r="D610" s="70"/>
      <c r="E610" s="70"/>
      <c r="F610" s="70"/>
      <c r="G610" s="70"/>
      <c r="H610" s="70"/>
      <c r="I610" s="70"/>
      <c r="L610" s="75"/>
      <c r="M610" s="75"/>
    </row>
    <row r="611" spans="1:13" s="830" customFormat="1" ht="15.75">
      <c r="A611" s="69"/>
      <c r="B611" s="70"/>
      <c r="C611" s="70"/>
      <c r="D611" s="70"/>
      <c r="E611" s="70"/>
      <c r="F611" s="70"/>
      <c r="G611" s="70"/>
      <c r="H611" s="70"/>
      <c r="I611" s="70"/>
      <c r="L611" s="75"/>
      <c r="M611" s="75"/>
    </row>
    <row r="612" spans="1:13" s="830" customFormat="1" ht="15.75">
      <c r="A612" s="69"/>
      <c r="B612" s="70"/>
      <c r="C612" s="70"/>
      <c r="D612" s="70"/>
      <c r="E612" s="70"/>
      <c r="F612" s="70"/>
      <c r="G612" s="70"/>
      <c r="H612" s="70"/>
      <c r="I612" s="70"/>
      <c r="L612" s="75"/>
      <c r="M612" s="75"/>
    </row>
    <row r="613" spans="1:13" s="830" customFormat="1" ht="15.75">
      <c r="A613" s="69"/>
      <c r="B613" s="70"/>
      <c r="C613" s="70"/>
      <c r="D613" s="70"/>
      <c r="E613" s="70"/>
      <c r="F613" s="70"/>
      <c r="G613" s="70"/>
      <c r="H613" s="70"/>
      <c r="I613" s="70"/>
      <c r="L613" s="75"/>
      <c r="M613" s="75"/>
    </row>
    <row r="614" spans="1:13" s="830" customFormat="1" ht="15.75">
      <c r="A614" s="69"/>
      <c r="B614" s="70"/>
      <c r="C614" s="70"/>
      <c r="D614" s="70"/>
      <c r="E614" s="70"/>
      <c r="F614" s="70"/>
      <c r="G614" s="70"/>
      <c r="H614" s="70"/>
      <c r="I614" s="70"/>
      <c r="L614" s="75"/>
      <c r="M614" s="75"/>
    </row>
    <row r="615" spans="1:13" s="830" customFormat="1" ht="15.75">
      <c r="A615" s="69"/>
      <c r="B615" s="70"/>
      <c r="C615" s="70"/>
      <c r="D615" s="70"/>
      <c r="E615" s="70"/>
      <c r="F615" s="70"/>
      <c r="G615" s="70"/>
      <c r="H615" s="70"/>
      <c r="I615" s="70"/>
      <c r="L615" s="75"/>
      <c r="M615" s="75"/>
    </row>
    <row r="616" spans="1:13" s="830" customFormat="1" ht="15.75">
      <c r="A616" s="69"/>
      <c r="B616" s="70"/>
      <c r="C616" s="70"/>
      <c r="D616" s="70"/>
      <c r="E616" s="70"/>
      <c r="F616" s="70"/>
      <c r="G616" s="70"/>
      <c r="H616" s="70"/>
      <c r="I616" s="70"/>
      <c r="L616" s="75"/>
      <c r="M616" s="75"/>
    </row>
    <row r="617" spans="1:13" s="830" customFormat="1" ht="15.75">
      <c r="A617" s="69"/>
      <c r="B617" s="70"/>
      <c r="C617" s="70"/>
      <c r="D617" s="70"/>
      <c r="E617" s="70"/>
      <c r="F617" s="70"/>
      <c r="G617" s="70"/>
      <c r="H617" s="70"/>
      <c r="I617" s="70"/>
      <c r="L617" s="75"/>
      <c r="M617" s="75"/>
    </row>
    <row r="618" spans="1:13" s="830" customFormat="1" ht="15.75">
      <c r="A618" s="69"/>
      <c r="B618" s="70"/>
      <c r="C618" s="70"/>
      <c r="D618" s="70"/>
      <c r="E618" s="70"/>
      <c r="F618" s="70"/>
      <c r="G618" s="70"/>
      <c r="H618" s="70"/>
      <c r="I618" s="70"/>
      <c r="L618" s="75"/>
      <c r="M618" s="75"/>
    </row>
    <row r="619" spans="1:13" s="830" customFormat="1" ht="15.75">
      <c r="A619" s="69"/>
      <c r="B619" s="70"/>
      <c r="C619" s="70"/>
      <c r="D619" s="70"/>
      <c r="E619" s="70"/>
      <c r="F619" s="70"/>
      <c r="G619" s="70"/>
      <c r="H619" s="70"/>
      <c r="I619" s="70"/>
      <c r="L619" s="75"/>
      <c r="M619" s="75"/>
    </row>
    <row r="620" spans="1:13" s="830" customFormat="1" ht="15.75">
      <c r="A620" s="69"/>
      <c r="B620" s="70"/>
      <c r="C620" s="70"/>
      <c r="D620" s="70"/>
      <c r="E620" s="70"/>
      <c r="F620" s="70"/>
      <c r="G620" s="70"/>
      <c r="H620" s="70"/>
      <c r="I620" s="70"/>
      <c r="L620" s="75"/>
      <c r="M620" s="75"/>
    </row>
    <row r="621" spans="1:13" s="830" customFormat="1" ht="15.75">
      <c r="A621" s="69"/>
      <c r="B621" s="70"/>
      <c r="C621" s="70"/>
      <c r="D621" s="70"/>
      <c r="E621" s="70"/>
      <c r="F621" s="70"/>
      <c r="G621" s="70"/>
      <c r="H621" s="70"/>
      <c r="I621" s="70"/>
      <c r="L621" s="75"/>
      <c r="M621" s="75"/>
    </row>
    <row r="622" spans="1:13" s="830" customFormat="1" ht="15.75">
      <c r="A622" s="69"/>
      <c r="B622" s="70"/>
      <c r="C622" s="70"/>
      <c r="D622" s="70"/>
      <c r="E622" s="70"/>
      <c r="F622" s="70"/>
      <c r="G622" s="70"/>
      <c r="H622" s="70"/>
      <c r="I622" s="70"/>
      <c r="L622" s="75"/>
      <c r="M622" s="75"/>
    </row>
    <row r="623" spans="1:13" s="830" customFormat="1" ht="15.75">
      <c r="A623" s="69"/>
      <c r="B623" s="70"/>
      <c r="C623" s="70"/>
      <c r="D623" s="70"/>
      <c r="E623" s="70"/>
      <c r="F623" s="70"/>
      <c r="G623" s="70"/>
      <c r="H623" s="70"/>
      <c r="I623" s="70"/>
      <c r="L623" s="75"/>
      <c r="M623" s="75"/>
    </row>
    <row r="624" spans="1:13" s="830" customFormat="1" ht="15.75">
      <c r="A624" s="69"/>
      <c r="B624" s="70"/>
      <c r="C624" s="70"/>
      <c r="D624" s="70"/>
      <c r="E624" s="70"/>
      <c r="F624" s="70"/>
      <c r="G624" s="70"/>
      <c r="H624" s="70"/>
      <c r="I624" s="70"/>
      <c r="L624" s="75"/>
      <c r="M624" s="75"/>
    </row>
    <row r="625" spans="1:13" s="830" customFormat="1" ht="15.75">
      <c r="A625" s="69"/>
      <c r="B625" s="70"/>
      <c r="C625" s="70"/>
      <c r="D625" s="70"/>
      <c r="E625" s="70"/>
      <c r="F625" s="70"/>
      <c r="G625" s="70"/>
      <c r="H625" s="70"/>
      <c r="I625" s="70"/>
      <c r="L625" s="75"/>
      <c r="M625" s="75"/>
    </row>
    <row r="626" spans="1:13" s="830" customFormat="1" ht="15.75">
      <c r="A626" s="69"/>
      <c r="B626" s="70"/>
      <c r="C626" s="70"/>
      <c r="D626" s="70"/>
      <c r="E626" s="70"/>
      <c r="F626" s="70"/>
      <c r="G626" s="70"/>
      <c r="H626" s="70"/>
      <c r="I626" s="70"/>
      <c r="L626" s="75"/>
      <c r="M626" s="75"/>
    </row>
    <row r="627" spans="1:13" s="830" customFormat="1" ht="15.75">
      <c r="A627" s="69"/>
      <c r="B627" s="70"/>
      <c r="C627" s="70"/>
      <c r="D627" s="70"/>
      <c r="E627" s="70"/>
      <c r="F627" s="70"/>
      <c r="G627" s="70"/>
      <c r="H627" s="70"/>
      <c r="I627" s="70"/>
      <c r="L627" s="75"/>
      <c r="M627" s="75"/>
    </row>
    <row r="628" spans="1:13" s="830" customFormat="1" ht="15.75">
      <c r="A628" s="69"/>
      <c r="B628" s="70"/>
      <c r="C628" s="70"/>
      <c r="D628" s="70"/>
      <c r="E628" s="70"/>
      <c r="F628" s="70"/>
      <c r="G628" s="70"/>
      <c r="H628" s="70"/>
      <c r="I628" s="70"/>
      <c r="L628" s="75"/>
      <c r="M628" s="75"/>
    </row>
    <row r="629" spans="1:13" s="830" customFormat="1" ht="15.75">
      <c r="A629" s="69"/>
      <c r="B629" s="70"/>
      <c r="C629" s="70"/>
      <c r="D629" s="70"/>
      <c r="E629" s="70"/>
      <c r="F629" s="70"/>
      <c r="G629" s="70"/>
      <c r="H629" s="70"/>
      <c r="I629" s="70"/>
      <c r="L629" s="75"/>
      <c r="M629" s="75"/>
    </row>
    <row r="630" spans="1:13" s="830" customFormat="1" ht="15.75">
      <c r="A630" s="69"/>
      <c r="B630" s="70"/>
      <c r="C630" s="70"/>
      <c r="D630" s="70"/>
      <c r="E630" s="70"/>
      <c r="F630" s="70"/>
      <c r="G630" s="70"/>
      <c r="H630" s="70"/>
      <c r="I630" s="70"/>
      <c r="L630" s="75"/>
      <c r="M630" s="75"/>
    </row>
    <row r="631" spans="1:13" s="830" customFormat="1" ht="15.75">
      <c r="A631" s="69"/>
      <c r="B631" s="70"/>
      <c r="C631" s="70"/>
      <c r="D631" s="70"/>
      <c r="E631" s="70"/>
      <c r="F631" s="70"/>
      <c r="G631" s="70"/>
      <c r="H631" s="70"/>
      <c r="I631" s="70"/>
      <c r="L631" s="75"/>
      <c r="M631" s="75"/>
    </row>
    <row r="632" spans="1:13" s="830" customFormat="1" ht="15.75">
      <c r="A632" s="69"/>
      <c r="B632" s="70"/>
      <c r="C632" s="70"/>
      <c r="D632" s="70"/>
      <c r="E632" s="70"/>
      <c r="F632" s="70"/>
      <c r="G632" s="70"/>
      <c r="H632" s="70"/>
      <c r="I632" s="70"/>
      <c r="L632" s="75"/>
      <c r="M632" s="75"/>
    </row>
    <row r="633" spans="1:13" s="830" customFormat="1" ht="15.75">
      <c r="A633" s="69"/>
      <c r="B633" s="70"/>
      <c r="C633" s="70"/>
      <c r="D633" s="70"/>
      <c r="E633" s="70"/>
      <c r="F633" s="70"/>
      <c r="G633" s="70"/>
      <c r="H633" s="70"/>
      <c r="I633" s="70"/>
      <c r="L633" s="75"/>
      <c r="M633" s="75"/>
    </row>
    <row r="634" spans="1:13" s="830" customFormat="1" ht="15.75">
      <c r="A634" s="69"/>
      <c r="B634" s="70"/>
      <c r="C634" s="70"/>
      <c r="D634" s="70"/>
      <c r="E634" s="70"/>
      <c r="F634" s="70"/>
      <c r="G634" s="70"/>
      <c r="H634" s="70"/>
      <c r="I634" s="70"/>
      <c r="L634" s="75"/>
      <c r="M634" s="75"/>
    </row>
    <row r="635" spans="1:13" s="830" customFormat="1" ht="15.75">
      <c r="A635" s="69"/>
      <c r="B635" s="70"/>
      <c r="C635" s="70"/>
      <c r="D635" s="70"/>
      <c r="E635" s="70"/>
      <c r="F635" s="70"/>
      <c r="G635" s="70"/>
      <c r="H635" s="70"/>
      <c r="I635" s="70"/>
      <c r="L635" s="75"/>
      <c r="M635" s="75"/>
    </row>
    <row r="636" spans="1:13" s="830" customFormat="1" ht="15.75">
      <c r="A636" s="69"/>
      <c r="B636" s="70"/>
      <c r="C636" s="70"/>
      <c r="D636" s="70"/>
      <c r="E636" s="70"/>
      <c r="F636" s="70"/>
      <c r="G636" s="70"/>
      <c r="H636" s="70"/>
      <c r="I636" s="70"/>
      <c r="L636" s="75"/>
      <c r="M636" s="75"/>
    </row>
    <row r="637" spans="1:13" s="830" customFormat="1" ht="15.75">
      <c r="A637" s="69"/>
      <c r="B637" s="70"/>
      <c r="C637" s="70"/>
      <c r="D637" s="70"/>
      <c r="E637" s="70"/>
      <c r="F637" s="70"/>
      <c r="G637" s="70"/>
      <c r="H637" s="70"/>
      <c r="I637" s="70"/>
      <c r="L637" s="75"/>
      <c r="M637" s="75"/>
    </row>
    <row r="638" spans="1:13" s="830" customFormat="1" ht="15.75">
      <c r="A638" s="69"/>
      <c r="B638" s="70"/>
      <c r="C638" s="70"/>
      <c r="D638" s="70"/>
      <c r="E638" s="70"/>
      <c r="F638" s="70"/>
      <c r="G638" s="70"/>
      <c r="H638" s="70"/>
      <c r="I638" s="70"/>
      <c r="L638" s="75"/>
      <c r="M638" s="75"/>
    </row>
    <row r="639" spans="1:13" s="830" customFormat="1" ht="15.75">
      <c r="A639" s="69"/>
      <c r="B639" s="70"/>
      <c r="C639" s="70"/>
      <c r="D639" s="70"/>
      <c r="E639" s="70"/>
      <c r="F639" s="70"/>
      <c r="G639" s="70"/>
      <c r="H639" s="70"/>
      <c r="I639" s="70"/>
      <c r="L639" s="75"/>
      <c r="M639" s="75"/>
    </row>
    <row r="640" spans="1:13" s="830" customFormat="1" ht="15.75">
      <c r="A640" s="69"/>
      <c r="B640" s="70"/>
      <c r="C640" s="70"/>
      <c r="D640" s="70"/>
      <c r="E640" s="70"/>
      <c r="F640" s="70"/>
      <c r="G640" s="70"/>
      <c r="H640" s="70"/>
      <c r="I640" s="70"/>
      <c r="L640" s="75"/>
      <c r="M640" s="75"/>
    </row>
    <row r="641" spans="1:13" s="830" customFormat="1" ht="15.75">
      <c r="A641" s="69"/>
      <c r="B641" s="70"/>
      <c r="C641" s="70"/>
      <c r="D641" s="70"/>
      <c r="E641" s="70"/>
      <c r="F641" s="70"/>
      <c r="G641" s="70"/>
      <c r="H641" s="70"/>
      <c r="I641" s="70"/>
      <c r="L641" s="75"/>
      <c r="M641" s="75"/>
    </row>
    <row r="642" spans="1:13" s="830" customFormat="1" ht="15.75">
      <c r="A642" s="69"/>
      <c r="B642" s="70"/>
      <c r="C642" s="70"/>
      <c r="D642" s="70"/>
      <c r="E642" s="70"/>
      <c r="F642" s="70"/>
      <c r="G642" s="70"/>
      <c r="H642" s="70"/>
      <c r="I642" s="70"/>
      <c r="L642" s="75"/>
      <c r="M642" s="75"/>
    </row>
    <row r="643" spans="1:13" s="830" customFormat="1" ht="15.75">
      <c r="A643" s="69"/>
      <c r="B643" s="70"/>
      <c r="C643" s="70"/>
      <c r="D643" s="70"/>
      <c r="E643" s="70"/>
      <c r="F643" s="70"/>
      <c r="G643" s="70"/>
      <c r="H643" s="70"/>
      <c r="I643" s="70"/>
      <c r="L643" s="75"/>
      <c r="M643" s="75"/>
    </row>
    <row r="644" spans="1:13" s="830" customFormat="1" ht="15.75">
      <c r="A644" s="69"/>
      <c r="B644" s="70"/>
      <c r="C644" s="70"/>
      <c r="D644" s="70"/>
      <c r="E644" s="70"/>
      <c r="F644" s="70"/>
      <c r="G644" s="70"/>
      <c r="H644" s="70"/>
      <c r="I644" s="70"/>
      <c r="L644" s="75"/>
      <c r="M644" s="75"/>
    </row>
    <row r="645" spans="1:13" s="830" customFormat="1" ht="15.75">
      <c r="A645" s="69"/>
      <c r="B645" s="70"/>
      <c r="C645" s="70"/>
      <c r="D645" s="70"/>
      <c r="E645" s="70"/>
      <c r="F645" s="70"/>
      <c r="G645" s="70"/>
      <c r="H645" s="70"/>
      <c r="I645" s="70"/>
      <c r="L645" s="75"/>
      <c r="M645" s="75"/>
    </row>
    <row r="646" spans="1:13" s="830" customFormat="1" ht="15.75">
      <c r="A646" s="69"/>
      <c r="B646" s="70"/>
      <c r="C646" s="70"/>
      <c r="D646" s="70"/>
      <c r="E646" s="70"/>
      <c r="F646" s="70"/>
      <c r="G646" s="70"/>
      <c r="H646" s="70"/>
      <c r="I646" s="70"/>
      <c r="L646" s="75"/>
      <c r="M646" s="75"/>
    </row>
    <row r="647" spans="1:13" s="830" customFormat="1" ht="15.75">
      <c r="A647" s="69"/>
      <c r="B647" s="70"/>
      <c r="C647" s="70"/>
      <c r="D647" s="70"/>
      <c r="E647" s="70"/>
      <c r="F647" s="70"/>
      <c r="G647" s="70"/>
      <c r="H647" s="70"/>
      <c r="I647" s="70"/>
      <c r="L647" s="75"/>
      <c r="M647" s="75"/>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L11" sqref="L11"/>
    </sheetView>
  </sheetViews>
  <sheetFormatPr defaultColWidth="11.42578125" defaultRowHeight="12.75"/>
  <cols>
    <col min="1" max="1" width="37.28515625" style="51" customWidth="1"/>
    <col min="2" max="7" width="19.28515625" style="596" customWidth="1"/>
    <col min="8" max="8" width="15.5703125" style="596" customWidth="1"/>
    <col min="9" max="9" width="15" style="596" customWidth="1"/>
    <col min="10" max="10" width="5.28515625" style="455" customWidth="1"/>
    <col min="11" max="256" width="11.42578125" style="137"/>
    <col min="257" max="257" width="37.28515625" style="137" customWidth="1"/>
    <col min="258" max="263" width="19.28515625" style="137" customWidth="1"/>
    <col min="264" max="264" width="15.5703125" style="137" customWidth="1"/>
    <col min="265" max="265" width="15" style="137" customWidth="1"/>
    <col min="266" max="266" width="5.28515625" style="137" customWidth="1"/>
    <col min="267" max="512" width="11.42578125" style="137"/>
    <col min="513" max="513" width="37.28515625" style="137" customWidth="1"/>
    <col min="514" max="519" width="19.28515625" style="137" customWidth="1"/>
    <col min="520" max="520" width="15.5703125" style="137" customWidth="1"/>
    <col min="521" max="521" width="15" style="137" customWidth="1"/>
    <col min="522" max="522" width="5.28515625" style="137" customWidth="1"/>
    <col min="523" max="768" width="11.42578125" style="137"/>
    <col min="769" max="769" width="37.28515625" style="137" customWidth="1"/>
    <col min="770" max="775" width="19.28515625" style="137" customWidth="1"/>
    <col min="776" max="776" width="15.5703125" style="137" customWidth="1"/>
    <col min="777" max="777" width="15" style="137" customWidth="1"/>
    <col min="778" max="778" width="5.28515625" style="137" customWidth="1"/>
    <col min="779" max="1024" width="11.42578125" style="137"/>
    <col min="1025" max="1025" width="37.28515625" style="137" customWidth="1"/>
    <col min="1026" max="1031" width="19.28515625" style="137" customWidth="1"/>
    <col min="1032" max="1032" width="15.5703125" style="137" customWidth="1"/>
    <col min="1033" max="1033" width="15" style="137" customWidth="1"/>
    <col min="1034" max="1034" width="5.28515625" style="137" customWidth="1"/>
    <col min="1035" max="1280" width="11.42578125" style="137"/>
    <col min="1281" max="1281" width="37.28515625" style="137" customWidth="1"/>
    <col min="1282" max="1287" width="19.28515625" style="137" customWidth="1"/>
    <col min="1288" max="1288" width="15.5703125" style="137" customWidth="1"/>
    <col min="1289" max="1289" width="15" style="137" customWidth="1"/>
    <col min="1290" max="1290" width="5.28515625" style="137" customWidth="1"/>
    <col min="1291" max="1536" width="11.42578125" style="137"/>
    <col min="1537" max="1537" width="37.28515625" style="137" customWidth="1"/>
    <col min="1538" max="1543" width="19.28515625" style="137" customWidth="1"/>
    <col min="1544" max="1544" width="15.5703125" style="137" customWidth="1"/>
    <col min="1545" max="1545" width="15" style="137" customWidth="1"/>
    <col min="1546" max="1546" width="5.28515625" style="137" customWidth="1"/>
    <col min="1547" max="1792" width="11.42578125" style="137"/>
    <col min="1793" max="1793" width="37.28515625" style="137" customWidth="1"/>
    <col min="1794" max="1799" width="19.28515625" style="137" customWidth="1"/>
    <col min="1800" max="1800" width="15.5703125" style="137" customWidth="1"/>
    <col min="1801" max="1801" width="15" style="137" customWidth="1"/>
    <col min="1802" max="1802" width="5.28515625" style="137" customWidth="1"/>
    <col min="1803" max="2048" width="11.42578125" style="137"/>
    <col min="2049" max="2049" width="37.28515625" style="137" customWidth="1"/>
    <col min="2050" max="2055" width="19.28515625" style="137" customWidth="1"/>
    <col min="2056" max="2056" width="15.5703125" style="137" customWidth="1"/>
    <col min="2057" max="2057" width="15" style="137" customWidth="1"/>
    <col min="2058" max="2058" width="5.28515625" style="137" customWidth="1"/>
    <col min="2059" max="2304" width="11.42578125" style="137"/>
    <col min="2305" max="2305" width="37.28515625" style="137" customWidth="1"/>
    <col min="2306" max="2311" width="19.28515625" style="137" customWidth="1"/>
    <col min="2312" max="2312" width="15.5703125" style="137" customWidth="1"/>
    <col min="2313" max="2313" width="15" style="137" customWidth="1"/>
    <col min="2314" max="2314" width="5.28515625" style="137" customWidth="1"/>
    <col min="2315" max="2560" width="11.42578125" style="137"/>
    <col min="2561" max="2561" width="37.28515625" style="137" customWidth="1"/>
    <col min="2562" max="2567" width="19.28515625" style="137" customWidth="1"/>
    <col min="2568" max="2568" width="15.5703125" style="137" customWidth="1"/>
    <col min="2569" max="2569" width="15" style="137" customWidth="1"/>
    <col min="2570" max="2570" width="5.28515625" style="137" customWidth="1"/>
    <col min="2571" max="2816" width="11.42578125" style="137"/>
    <col min="2817" max="2817" width="37.28515625" style="137" customWidth="1"/>
    <col min="2818" max="2823" width="19.28515625" style="137" customWidth="1"/>
    <col min="2824" max="2824" width="15.5703125" style="137" customWidth="1"/>
    <col min="2825" max="2825" width="15" style="137" customWidth="1"/>
    <col min="2826" max="2826" width="5.28515625" style="137" customWidth="1"/>
    <col min="2827" max="3072" width="11.42578125" style="137"/>
    <col min="3073" max="3073" width="37.28515625" style="137" customWidth="1"/>
    <col min="3074" max="3079" width="19.28515625" style="137" customWidth="1"/>
    <col min="3080" max="3080" width="15.5703125" style="137" customWidth="1"/>
    <col min="3081" max="3081" width="15" style="137" customWidth="1"/>
    <col min="3082" max="3082" width="5.28515625" style="137" customWidth="1"/>
    <col min="3083" max="3328" width="11.42578125" style="137"/>
    <col min="3329" max="3329" width="37.28515625" style="137" customWidth="1"/>
    <col min="3330" max="3335" width="19.28515625" style="137" customWidth="1"/>
    <col min="3336" max="3336" width="15.5703125" style="137" customWidth="1"/>
    <col min="3337" max="3337" width="15" style="137" customWidth="1"/>
    <col min="3338" max="3338" width="5.28515625" style="137" customWidth="1"/>
    <col min="3339" max="3584" width="11.42578125" style="137"/>
    <col min="3585" max="3585" width="37.28515625" style="137" customWidth="1"/>
    <col min="3586" max="3591" width="19.28515625" style="137" customWidth="1"/>
    <col min="3592" max="3592" width="15.5703125" style="137" customWidth="1"/>
    <col min="3593" max="3593" width="15" style="137" customWidth="1"/>
    <col min="3594" max="3594" width="5.28515625" style="137" customWidth="1"/>
    <col min="3595" max="3840" width="11.42578125" style="137"/>
    <col min="3841" max="3841" width="37.28515625" style="137" customWidth="1"/>
    <col min="3842" max="3847" width="19.28515625" style="137" customWidth="1"/>
    <col min="3848" max="3848" width="15.5703125" style="137" customWidth="1"/>
    <col min="3849" max="3849" width="15" style="137" customWidth="1"/>
    <col min="3850" max="3850" width="5.28515625" style="137" customWidth="1"/>
    <col min="3851" max="4096" width="11.42578125" style="137"/>
    <col min="4097" max="4097" width="37.28515625" style="137" customWidth="1"/>
    <col min="4098" max="4103" width="19.28515625" style="137" customWidth="1"/>
    <col min="4104" max="4104" width="15.5703125" style="137" customWidth="1"/>
    <col min="4105" max="4105" width="15" style="137" customWidth="1"/>
    <col min="4106" max="4106" width="5.28515625" style="137" customWidth="1"/>
    <col min="4107" max="4352" width="11.42578125" style="137"/>
    <col min="4353" max="4353" width="37.28515625" style="137" customWidth="1"/>
    <col min="4354" max="4359" width="19.28515625" style="137" customWidth="1"/>
    <col min="4360" max="4360" width="15.5703125" style="137" customWidth="1"/>
    <col min="4361" max="4361" width="15" style="137" customWidth="1"/>
    <col min="4362" max="4362" width="5.28515625" style="137" customWidth="1"/>
    <col min="4363" max="4608" width="11.42578125" style="137"/>
    <col min="4609" max="4609" width="37.28515625" style="137" customWidth="1"/>
    <col min="4610" max="4615" width="19.28515625" style="137" customWidth="1"/>
    <col min="4616" max="4616" width="15.5703125" style="137" customWidth="1"/>
    <col min="4617" max="4617" width="15" style="137" customWidth="1"/>
    <col min="4618" max="4618" width="5.28515625" style="137" customWidth="1"/>
    <col min="4619" max="4864" width="11.42578125" style="137"/>
    <col min="4865" max="4865" width="37.28515625" style="137" customWidth="1"/>
    <col min="4866" max="4871" width="19.28515625" style="137" customWidth="1"/>
    <col min="4872" max="4872" width="15.5703125" style="137" customWidth="1"/>
    <col min="4873" max="4873" width="15" style="137" customWidth="1"/>
    <col min="4874" max="4874" width="5.28515625" style="137" customWidth="1"/>
    <col min="4875" max="5120" width="11.42578125" style="137"/>
    <col min="5121" max="5121" width="37.28515625" style="137" customWidth="1"/>
    <col min="5122" max="5127" width="19.28515625" style="137" customWidth="1"/>
    <col min="5128" max="5128" width="15.5703125" style="137" customWidth="1"/>
    <col min="5129" max="5129" width="15" style="137" customWidth="1"/>
    <col min="5130" max="5130" width="5.28515625" style="137" customWidth="1"/>
    <col min="5131" max="5376" width="11.42578125" style="137"/>
    <col min="5377" max="5377" width="37.28515625" style="137" customWidth="1"/>
    <col min="5378" max="5383" width="19.28515625" style="137" customWidth="1"/>
    <col min="5384" max="5384" width="15.5703125" style="137" customWidth="1"/>
    <col min="5385" max="5385" width="15" style="137" customWidth="1"/>
    <col min="5386" max="5386" width="5.28515625" style="137" customWidth="1"/>
    <col min="5387" max="5632" width="11.42578125" style="137"/>
    <col min="5633" max="5633" width="37.28515625" style="137" customWidth="1"/>
    <col min="5634" max="5639" width="19.28515625" style="137" customWidth="1"/>
    <col min="5640" max="5640" width="15.5703125" style="137" customWidth="1"/>
    <col min="5641" max="5641" width="15" style="137" customWidth="1"/>
    <col min="5642" max="5642" width="5.28515625" style="137" customWidth="1"/>
    <col min="5643" max="5888" width="11.42578125" style="137"/>
    <col min="5889" max="5889" width="37.28515625" style="137" customWidth="1"/>
    <col min="5890" max="5895" width="19.28515625" style="137" customWidth="1"/>
    <col min="5896" max="5896" width="15.5703125" style="137" customWidth="1"/>
    <col min="5897" max="5897" width="15" style="137" customWidth="1"/>
    <col min="5898" max="5898" width="5.28515625" style="137" customWidth="1"/>
    <col min="5899" max="6144" width="11.42578125" style="137"/>
    <col min="6145" max="6145" width="37.28515625" style="137" customWidth="1"/>
    <col min="6146" max="6151" width="19.28515625" style="137" customWidth="1"/>
    <col min="6152" max="6152" width="15.5703125" style="137" customWidth="1"/>
    <col min="6153" max="6153" width="15" style="137" customWidth="1"/>
    <col min="6154" max="6154" width="5.28515625" style="137" customWidth="1"/>
    <col min="6155" max="6400" width="11.42578125" style="137"/>
    <col min="6401" max="6401" width="37.28515625" style="137" customWidth="1"/>
    <col min="6402" max="6407" width="19.28515625" style="137" customWidth="1"/>
    <col min="6408" max="6408" width="15.5703125" style="137" customWidth="1"/>
    <col min="6409" max="6409" width="15" style="137" customWidth="1"/>
    <col min="6410" max="6410" width="5.28515625" style="137" customWidth="1"/>
    <col min="6411" max="6656" width="11.42578125" style="137"/>
    <col min="6657" max="6657" width="37.28515625" style="137" customWidth="1"/>
    <col min="6658" max="6663" width="19.28515625" style="137" customWidth="1"/>
    <col min="6664" max="6664" width="15.5703125" style="137" customWidth="1"/>
    <col min="6665" max="6665" width="15" style="137" customWidth="1"/>
    <col min="6666" max="6666" width="5.28515625" style="137" customWidth="1"/>
    <col min="6667" max="6912" width="11.42578125" style="137"/>
    <col min="6913" max="6913" width="37.28515625" style="137" customWidth="1"/>
    <col min="6914" max="6919" width="19.28515625" style="137" customWidth="1"/>
    <col min="6920" max="6920" width="15.5703125" style="137" customWidth="1"/>
    <col min="6921" max="6921" width="15" style="137" customWidth="1"/>
    <col min="6922" max="6922" width="5.28515625" style="137" customWidth="1"/>
    <col min="6923" max="7168" width="11.42578125" style="137"/>
    <col min="7169" max="7169" width="37.28515625" style="137" customWidth="1"/>
    <col min="7170" max="7175" width="19.28515625" style="137" customWidth="1"/>
    <col min="7176" max="7176" width="15.5703125" style="137" customWidth="1"/>
    <col min="7177" max="7177" width="15" style="137" customWidth="1"/>
    <col min="7178" max="7178" width="5.28515625" style="137" customWidth="1"/>
    <col min="7179" max="7424" width="11.42578125" style="137"/>
    <col min="7425" max="7425" width="37.28515625" style="137" customWidth="1"/>
    <col min="7426" max="7431" width="19.28515625" style="137" customWidth="1"/>
    <col min="7432" max="7432" width="15.5703125" style="137" customWidth="1"/>
    <col min="7433" max="7433" width="15" style="137" customWidth="1"/>
    <col min="7434" max="7434" width="5.28515625" style="137" customWidth="1"/>
    <col min="7435" max="7680" width="11.42578125" style="137"/>
    <col min="7681" max="7681" width="37.28515625" style="137" customWidth="1"/>
    <col min="7682" max="7687" width="19.28515625" style="137" customWidth="1"/>
    <col min="7688" max="7688" width="15.5703125" style="137" customWidth="1"/>
    <col min="7689" max="7689" width="15" style="137" customWidth="1"/>
    <col min="7690" max="7690" width="5.28515625" style="137" customWidth="1"/>
    <col min="7691" max="7936" width="11.42578125" style="137"/>
    <col min="7937" max="7937" width="37.28515625" style="137" customWidth="1"/>
    <col min="7938" max="7943" width="19.28515625" style="137" customWidth="1"/>
    <col min="7944" max="7944" width="15.5703125" style="137" customWidth="1"/>
    <col min="7945" max="7945" width="15" style="137" customWidth="1"/>
    <col min="7946" max="7946" width="5.28515625" style="137" customWidth="1"/>
    <col min="7947" max="8192" width="11.42578125" style="137"/>
    <col min="8193" max="8193" width="37.28515625" style="137" customWidth="1"/>
    <col min="8194" max="8199" width="19.28515625" style="137" customWidth="1"/>
    <col min="8200" max="8200" width="15.5703125" style="137" customWidth="1"/>
    <col min="8201" max="8201" width="15" style="137" customWidth="1"/>
    <col min="8202" max="8202" width="5.28515625" style="137" customWidth="1"/>
    <col min="8203" max="8448" width="11.42578125" style="137"/>
    <col min="8449" max="8449" width="37.28515625" style="137" customWidth="1"/>
    <col min="8450" max="8455" width="19.28515625" style="137" customWidth="1"/>
    <col min="8456" max="8456" width="15.5703125" style="137" customWidth="1"/>
    <col min="8457" max="8457" width="15" style="137" customWidth="1"/>
    <col min="8458" max="8458" width="5.28515625" style="137" customWidth="1"/>
    <col min="8459" max="8704" width="11.42578125" style="137"/>
    <col min="8705" max="8705" width="37.28515625" style="137" customWidth="1"/>
    <col min="8706" max="8711" width="19.28515625" style="137" customWidth="1"/>
    <col min="8712" max="8712" width="15.5703125" style="137" customWidth="1"/>
    <col min="8713" max="8713" width="15" style="137" customWidth="1"/>
    <col min="8714" max="8714" width="5.28515625" style="137" customWidth="1"/>
    <col min="8715" max="8960" width="11.42578125" style="137"/>
    <col min="8961" max="8961" width="37.28515625" style="137" customWidth="1"/>
    <col min="8962" max="8967" width="19.28515625" style="137" customWidth="1"/>
    <col min="8968" max="8968" width="15.5703125" style="137" customWidth="1"/>
    <col min="8969" max="8969" width="15" style="137" customWidth="1"/>
    <col min="8970" max="8970" width="5.28515625" style="137" customWidth="1"/>
    <col min="8971" max="9216" width="11.42578125" style="137"/>
    <col min="9217" max="9217" width="37.28515625" style="137" customWidth="1"/>
    <col min="9218" max="9223" width="19.28515625" style="137" customWidth="1"/>
    <col min="9224" max="9224" width="15.5703125" style="137" customWidth="1"/>
    <col min="9225" max="9225" width="15" style="137" customWidth="1"/>
    <col min="9226" max="9226" width="5.28515625" style="137" customWidth="1"/>
    <col min="9227" max="9472" width="11.42578125" style="137"/>
    <col min="9473" max="9473" width="37.28515625" style="137" customWidth="1"/>
    <col min="9474" max="9479" width="19.28515625" style="137" customWidth="1"/>
    <col min="9480" max="9480" width="15.5703125" style="137" customWidth="1"/>
    <col min="9481" max="9481" width="15" style="137" customWidth="1"/>
    <col min="9482" max="9482" width="5.28515625" style="137" customWidth="1"/>
    <col min="9483" max="9728" width="11.42578125" style="137"/>
    <col min="9729" max="9729" width="37.28515625" style="137" customWidth="1"/>
    <col min="9730" max="9735" width="19.28515625" style="137" customWidth="1"/>
    <col min="9736" max="9736" width="15.5703125" style="137" customWidth="1"/>
    <col min="9737" max="9737" width="15" style="137" customWidth="1"/>
    <col min="9738" max="9738" width="5.28515625" style="137" customWidth="1"/>
    <col min="9739" max="9984" width="11.42578125" style="137"/>
    <col min="9985" max="9985" width="37.28515625" style="137" customWidth="1"/>
    <col min="9986" max="9991" width="19.28515625" style="137" customWidth="1"/>
    <col min="9992" max="9992" width="15.5703125" style="137" customWidth="1"/>
    <col min="9993" max="9993" width="15" style="137" customWidth="1"/>
    <col min="9994" max="9994" width="5.28515625" style="137" customWidth="1"/>
    <col min="9995" max="10240" width="11.42578125" style="137"/>
    <col min="10241" max="10241" width="37.28515625" style="137" customWidth="1"/>
    <col min="10242" max="10247" width="19.28515625" style="137" customWidth="1"/>
    <col min="10248" max="10248" width="15.5703125" style="137" customWidth="1"/>
    <col min="10249" max="10249" width="15" style="137" customWidth="1"/>
    <col min="10250" max="10250" width="5.28515625" style="137" customWidth="1"/>
    <col min="10251" max="10496" width="11.42578125" style="137"/>
    <col min="10497" max="10497" width="37.28515625" style="137" customWidth="1"/>
    <col min="10498" max="10503" width="19.28515625" style="137" customWidth="1"/>
    <col min="10504" max="10504" width="15.5703125" style="137" customWidth="1"/>
    <col min="10505" max="10505" width="15" style="137" customWidth="1"/>
    <col min="10506" max="10506" width="5.28515625" style="137" customWidth="1"/>
    <col min="10507" max="10752" width="11.42578125" style="137"/>
    <col min="10753" max="10753" width="37.28515625" style="137" customWidth="1"/>
    <col min="10754" max="10759" width="19.28515625" style="137" customWidth="1"/>
    <col min="10760" max="10760" width="15.5703125" style="137" customWidth="1"/>
    <col min="10761" max="10761" width="15" style="137" customWidth="1"/>
    <col min="10762" max="10762" width="5.28515625" style="137" customWidth="1"/>
    <col min="10763" max="11008" width="11.42578125" style="137"/>
    <col min="11009" max="11009" width="37.28515625" style="137" customWidth="1"/>
    <col min="11010" max="11015" width="19.28515625" style="137" customWidth="1"/>
    <col min="11016" max="11016" width="15.5703125" style="137" customWidth="1"/>
    <col min="11017" max="11017" width="15" style="137" customWidth="1"/>
    <col min="11018" max="11018" width="5.28515625" style="137" customWidth="1"/>
    <col min="11019" max="11264" width="11.42578125" style="137"/>
    <col min="11265" max="11265" width="37.28515625" style="137" customWidth="1"/>
    <col min="11266" max="11271" width="19.28515625" style="137" customWidth="1"/>
    <col min="11272" max="11272" width="15.5703125" style="137" customWidth="1"/>
    <col min="11273" max="11273" width="15" style="137" customWidth="1"/>
    <col min="11274" max="11274" width="5.28515625" style="137" customWidth="1"/>
    <col min="11275" max="11520" width="11.42578125" style="137"/>
    <col min="11521" max="11521" width="37.28515625" style="137" customWidth="1"/>
    <col min="11522" max="11527" width="19.28515625" style="137" customWidth="1"/>
    <col min="11528" max="11528" width="15.5703125" style="137" customWidth="1"/>
    <col min="11529" max="11529" width="15" style="137" customWidth="1"/>
    <col min="11530" max="11530" width="5.28515625" style="137" customWidth="1"/>
    <col min="11531" max="11776" width="11.42578125" style="137"/>
    <col min="11777" max="11777" width="37.28515625" style="137" customWidth="1"/>
    <col min="11778" max="11783" width="19.28515625" style="137" customWidth="1"/>
    <col min="11784" max="11784" width="15.5703125" style="137" customWidth="1"/>
    <col min="11785" max="11785" width="15" style="137" customWidth="1"/>
    <col min="11786" max="11786" width="5.28515625" style="137" customWidth="1"/>
    <col min="11787" max="12032" width="11.42578125" style="137"/>
    <col min="12033" max="12033" width="37.28515625" style="137" customWidth="1"/>
    <col min="12034" max="12039" width="19.28515625" style="137" customWidth="1"/>
    <col min="12040" max="12040" width="15.5703125" style="137" customWidth="1"/>
    <col min="12041" max="12041" width="15" style="137" customWidth="1"/>
    <col min="12042" max="12042" width="5.28515625" style="137" customWidth="1"/>
    <col min="12043" max="12288" width="11.42578125" style="137"/>
    <col min="12289" max="12289" width="37.28515625" style="137" customWidth="1"/>
    <col min="12290" max="12295" width="19.28515625" style="137" customWidth="1"/>
    <col min="12296" max="12296" width="15.5703125" style="137" customWidth="1"/>
    <col min="12297" max="12297" width="15" style="137" customWidth="1"/>
    <col min="12298" max="12298" width="5.28515625" style="137" customWidth="1"/>
    <col min="12299" max="12544" width="11.42578125" style="137"/>
    <col min="12545" max="12545" width="37.28515625" style="137" customWidth="1"/>
    <col min="12546" max="12551" width="19.28515625" style="137" customWidth="1"/>
    <col min="12552" max="12552" width="15.5703125" style="137" customWidth="1"/>
    <col min="12553" max="12553" width="15" style="137" customWidth="1"/>
    <col min="12554" max="12554" width="5.28515625" style="137" customWidth="1"/>
    <col min="12555" max="12800" width="11.42578125" style="137"/>
    <col min="12801" max="12801" width="37.28515625" style="137" customWidth="1"/>
    <col min="12802" max="12807" width="19.28515625" style="137" customWidth="1"/>
    <col min="12808" max="12808" width="15.5703125" style="137" customWidth="1"/>
    <col min="12809" max="12809" width="15" style="137" customWidth="1"/>
    <col min="12810" max="12810" width="5.28515625" style="137" customWidth="1"/>
    <col min="12811" max="13056" width="11.42578125" style="137"/>
    <col min="13057" max="13057" width="37.28515625" style="137" customWidth="1"/>
    <col min="13058" max="13063" width="19.28515625" style="137" customWidth="1"/>
    <col min="13064" max="13064" width="15.5703125" style="137" customWidth="1"/>
    <col min="13065" max="13065" width="15" style="137" customWidth="1"/>
    <col min="13066" max="13066" width="5.28515625" style="137" customWidth="1"/>
    <col min="13067" max="13312" width="11.42578125" style="137"/>
    <col min="13313" max="13313" width="37.28515625" style="137" customWidth="1"/>
    <col min="13314" max="13319" width="19.28515625" style="137" customWidth="1"/>
    <col min="13320" max="13320" width="15.5703125" style="137" customWidth="1"/>
    <col min="13321" max="13321" width="15" style="137" customWidth="1"/>
    <col min="13322" max="13322" width="5.28515625" style="137" customWidth="1"/>
    <col min="13323" max="13568" width="11.42578125" style="137"/>
    <col min="13569" max="13569" width="37.28515625" style="137" customWidth="1"/>
    <col min="13570" max="13575" width="19.28515625" style="137" customWidth="1"/>
    <col min="13576" max="13576" width="15.5703125" style="137" customWidth="1"/>
    <col min="13577" max="13577" width="15" style="137" customWidth="1"/>
    <col min="13578" max="13578" width="5.28515625" style="137" customWidth="1"/>
    <col min="13579" max="13824" width="11.42578125" style="137"/>
    <col min="13825" max="13825" width="37.28515625" style="137" customWidth="1"/>
    <col min="13826" max="13831" width="19.28515625" style="137" customWidth="1"/>
    <col min="13832" max="13832" width="15.5703125" style="137" customWidth="1"/>
    <col min="13833" max="13833" width="15" style="137" customWidth="1"/>
    <col min="13834" max="13834" width="5.28515625" style="137" customWidth="1"/>
    <col min="13835" max="14080" width="11.42578125" style="137"/>
    <col min="14081" max="14081" width="37.28515625" style="137" customWidth="1"/>
    <col min="14082" max="14087" width="19.28515625" style="137" customWidth="1"/>
    <col min="14088" max="14088" width="15.5703125" style="137" customWidth="1"/>
    <col min="14089" max="14089" width="15" style="137" customWidth="1"/>
    <col min="14090" max="14090" width="5.28515625" style="137" customWidth="1"/>
    <col min="14091" max="14336" width="11.42578125" style="137"/>
    <col min="14337" max="14337" width="37.28515625" style="137" customWidth="1"/>
    <col min="14338" max="14343" width="19.28515625" style="137" customWidth="1"/>
    <col min="14344" max="14344" width="15.5703125" style="137" customWidth="1"/>
    <col min="14345" max="14345" width="15" style="137" customWidth="1"/>
    <col min="14346" max="14346" width="5.28515625" style="137" customWidth="1"/>
    <col min="14347" max="14592" width="11.42578125" style="137"/>
    <col min="14593" max="14593" width="37.28515625" style="137" customWidth="1"/>
    <col min="14594" max="14599" width="19.28515625" style="137" customWidth="1"/>
    <col min="14600" max="14600" width="15.5703125" style="137" customWidth="1"/>
    <col min="14601" max="14601" width="15" style="137" customWidth="1"/>
    <col min="14602" max="14602" width="5.28515625" style="137" customWidth="1"/>
    <col min="14603" max="14848" width="11.42578125" style="137"/>
    <col min="14849" max="14849" width="37.28515625" style="137" customWidth="1"/>
    <col min="14850" max="14855" width="19.28515625" style="137" customWidth="1"/>
    <col min="14856" max="14856" width="15.5703125" style="137" customWidth="1"/>
    <col min="14857" max="14857" width="15" style="137" customWidth="1"/>
    <col min="14858" max="14858" width="5.28515625" style="137" customWidth="1"/>
    <col min="14859" max="15104" width="11.42578125" style="137"/>
    <col min="15105" max="15105" width="37.28515625" style="137" customWidth="1"/>
    <col min="15106" max="15111" width="19.28515625" style="137" customWidth="1"/>
    <col min="15112" max="15112" width="15.5703125" style="137" customWidth="1"/>
    <col min="15113" max="15113" width="15" style="137" customWidth="1"/>
    <col min="15114" max="15114" width="5.28515625" style="137" customWidth="1"/>
    <col min="15115" max="15360" width="11.42578125" style="137"/>
    <col min="15361" max="15361" width="37.28515625" style="137" customWidth="1"/>
    <col min="15362" max="15367" width="19.28515625" style="137" customWidth="1"/>
    <col min="15368" max="15368" width="15.5703125" style="137" customWidth="1"/>
    <col min="15369" max="15369" width="15" style="137" customWidth="1"/>
    <col min="15370" max="15370" width="5.28515625" style="137" customWidth="1"/>
    <col min="15371" max="15616" width="11.42578125" style="137"/>
    <col min="15617" max="15617" width="37.28515625" style="137" customWidth="1"/>
    <col min="15618" max="15623" width="19.28515625" style="137" customWidth="1"/>
    <col min="15624" max="15624" width="15.5703125" style="137" customWidth="1"/>
    <col min="15625" max="15625" width="15" style="137" customWidth="1"/>
    <col min="15626" max="15626" width="5.28515625" style="137" customWidth="1"/>
    <col min="15627" max="15872" width="11.42578125" style="137"/>
    <col min="15873" max="15873" width="37.28515625" style="137" customWidth="1"/>
    <col min="15874" max="15879" width="19.28515625" style="137" customWidth="1"/>
    <col min="15880" max="15880" width="15.5703125" style="137" customWidth="1"/>
    <col min="15881" max="15881" width="15" style="137" customWidth="1"/>
    <col min="15882" max="15882" width="5.28515625" style="137" customWidth="1"/>
    <col min="15883" max="16128" width="11.42578125" style="137"/>
    <col min="16129" max="16129" width="37.28515625" style="137" customWidth="1"/>
    <col min="16130" max="16135" width="19.28515625" style="137" customWidth="1"/>
    <col min="16136" max="16136" width="15.5703125" style="137" customWidth="1"/>
    <col min="16137" max="16137" width="15" style="137" customWidth="1"/>
    <col min="16138" max="16138" width="5.28515625" style="137" customWidth="1"/>
    <col min="16139" max="16384" width="11.42578125" style="137"/>
  </cols>
  <sheetData>
    <row r="1" spans="1:10" s="37" customFormat="1" ht="3.75" customHeight="1">
      <c r="A1" s="635"/>
      <c r="B1" s="597"/>
      <c r="C1" s="598"/>
      <c r="D1" s="598"/>
      <c r="E1" s="598"/>
      <c r="F1" s="598"/>
      <c r="G1" s="598"/>
      <c r="H1" s="598"/>
      <c r="I1" s="598"/>
    </row>
    <row r="2" spans="1:10" s="322" customFormat="1" ht="40.5" customHeight="1">
      <c r="A2" s="995" t="s">
        <v>1311</v>
      </c>
      <c r="B2" s="995"/>
      <c r="C2" s="995"/>
      <c r="D2" s="995"/>
      <c r="E2" s="995"/>
      <c r="F2" s="995"/>
      <c r="G2" s="995"/>
      <c r="H2" s="995"/>
      <c r="I2" s="995"/>
    </row>
    <row r="3" spans="1:10" s="322" customFormat="1" ht="27.75" customHeight="1">
      <c r="A3" s="995" t="s">
        <v>854</v>
      </c>
      <c r="B3" s="995"/>
      <c r="C3" s="995"/>
      <c r="D3" s="995"/>
      <c r="E3" s="995"/>
      <c r="F3" s="995"/>
      <c r="G3" s="995"/>
      <c r="H3" s="995"/>
      <c r="I3" s="995"/>
    </row>
    <row r="4" spans="1:10" s="322" customFormat="1" ht="27.75" customHeight="1">
      <c r="A4" s="995" t="s">
        <v>1512</v>
      </c>
      <c r="B4" s="995"/>
      <c r="C4" s="995"/>
      <c r="D4" s="995"/>
      <c r="E4" s="995"/>
      <c r="F4" s="995"/>
      <c r="G4" s="995"/>
      <c r="H4" s="995"/>
      <c r="I4" s="995"/>
    </row>
    <row r="5" spans="1:10" s="305" customFormat="1" ht="42" customHeight="1">
      <c r="A5" s="996" t="s">
        <v>1233</v>
      </c>
      <c r="B5" s="996"/>
      <c r="C5" s="996"/>
      <c r="D5" s="996"/>
      <c r="E5" s="996"/>
      <c r="F5" s="996"/>
      <c r="G5" s="996"/>
      <c r="H5" s="996"/>
      <c r="I5" s="996"/>
    </row>
    <row r="6" spans="1:10" ht="6" customHeight="1">
      <c r="A6" s="851"/>
      <c r="J6" s="137"/>
    </row>
    <row r="7" spans="1:10" ht="5.25" customHeight="1" thickBot="1">
      <c r="A7" s="912"/>
      <c r="B7" s="913"/>
      <c r="C7" s="913"/>
      <c r="D7" s="914"/>
      <c r="E7" s="913"/>
      <c r="F7" s="913"/>
      <c r="G7" s="913"/>
      <c r="H7" s="913"/>
      <c r="I7" s="913"/>
      <c r="J7" s="137"/>
    </row>
    <row r="8" spans="1:10" s="917" customFormat="1" ht="23.25" customHeight="1" thickTop="1" thickBot="1">
      <c r="A8" s="915" t="s">
        <v>798</v>
      </c>
      <c r="B8" s="916" t="s">
        <v>1312</v>
      </c>
      <c r="C8" s="916" t="s">
        <v>1316</v>
      </c>
      <c r="D8" s="916" t="s">
        <v>1315</v>
      </c>
      <c r="E8" s="916" t="s">
        <v>1317</v>
      </c>
      <c r="F8" s="916" t="s">
        <v>1314</v>
      </c>
      <c r="G8" s="916" t="s">
        <v>1318</v>
      </c>
      <c r="H8" s="916" t="s">
        <v>6</v>
      </c>
      <c r="I8" s="916" t="s">
        <v>711</v>
      </c>
    </row>
    <row r="9" spans="1:10" ht="15" thickTop="1">
      <c r="A9" s="918" t="s">
        <v>800</v>
      </c>
      <c r="B9" s="919">
        <v>0</v>
      </c>
      <c r="C9" s="919">
        <v>0</v>
      </c>
      <c r="D9" s="919">
        <v>0</v>
      </c>
      <c r="E9" s="919">
        <v>0</v>
      </c>
      <c r="F9" s="919">
        <v>0</v>
      </c>
      <c r="G9" s="919">
        <v>0</v>
      </c>
      <c r="H9" s="919">
        <v>0</v>
      </c>
      <c r="I9" s="920">
        <v>0</v>
      </c>
      <c r="J9" s="137"/>
    </row>
    <row r="10" spans="1:10" ht="18" customHeight="1">
      <c r="A10" s="918" t="s">
        <v>801</v>
      </c>
      <c r="B10" s="919">
        <v>6947.4267199999995</v>
      </c>
      <c r="C10" s="919">
        <v>0</v>
      </c>
      <c r="D10" s="919">
        <v>0</v>
      </c>
      <c r="E10" s="919">
        <v>0</v>
      </c>
      <c r="F10" s="919">
        <v>0</v>
      </c>
      <c r="G10" s="919">
        <v>0</v>
      </c>
      <c r="H10" s="919">
        <v>6947.4267199999995</v>
      </c>
      <c r="I10" s="920">
        <v>2.5888785598265538E-3</v>
      </c>
      <c r="J10" s="137"/>
    </row>
    <row r="11" spans="1:10" ht="18" customHeight="1">
      <c r="A11" s="918" t="s">
        <v>802</v>
      </c>
      <c r="B11" s="919">
        <v>25490.202269999998</v>
      </c>
      <c r="C11" s="919">
        <v>41750.659540000001</v>
      </c>
      <c r="D11" s="919">
        <v>0</v>
      </c>
      <c r="E11" s="919">
        <v>0</v>
      </c>
      <c r="F11" s="919">
        <v>0</v>
      </c>
      <c r="G11" s="919">
        <v>0</v>
      </c>
      <c r="H11" s="919">
        <v>67240.861810000002</v>
      </c>
      <c r="I11" s="920">
        <v>2.505653279984062E-2</v>
      </c>
      <c r="J11" s="137"/>
    </row>
    <row r="12" spans="1:10" ht="18" customHeight="1">
      <c r="A12" s="918" t="s">
        <v>803</v>
      </c>
      <c r="B12" s="919">
        <v>37561.173149999995</v>
      </c>
      <c r="C12" s="919">
        <v>55726.29178</v>
      </c>
      <c r="D12" s="919">
        <v>0</v>
      </c>
      <c r="E12" s="919">
        <v>1454.8338600000002</v>
      </c>
      <c r="F12" s="919">
        <v>10834.36694</v>
      </c>
      <c r="G12" s="919">
        <v>11163.4</v>
      </c>
      <c r="H12" s="919">
        <v>116740.06572999997</v>
      </c>
      <c r="I12" s="920">
        <v>4.350184110198712E-2</v>
      </c>
      <c r="J12" s="137"/>
    </row>
    <row r="13" spans="1:10" ht="18" customHeight="1">
      <c r="A13" s="918" t="s">
        <v>804</v>
      </c>
      <c r="B13" s="919">
        <v>95527.448759999999</v>
      </c>
      <c r="C13" s="919">
        <v>62050.968270000005</v>
      </c>
      <c r="D13" s="919">
        <v>2440.56385</v>
      </c>
      <c r="E13" s="919">
        <v>6764.7299400000002</v>
      </c>
      <c r="F13" s="919">
        <v>9064</v>
      </c>
      <c r="G13" s="919">
        <v>6108.8581299999996</v>
      </c>
      <c r="H13" s="919">
        <v>181956.56895000002</v>
      </c>
      <c r="I13" s="920">
        <v>6.7804019986015346E-2</v>
      </c>
      <c r="J13" s="137"/>
    </row>
    <row r="14" spans="1:10" ht="18" customHeight="1">
      <c r="A14" s="918" t="s">
        <v>805</v>
      </c>
      <c r="B14" s="919">
        <v>190027.88643000001</v>
      </c>
      <c r="C14" s="919">
        <v>75438.782319999998</v>
      </c>
      <c r="D14" s="919">
        <v>12991.73337</v>
      </c>
      <c r="E14" s="919">
        <v>6566.9205300000003</v>
      </c>
      <c r="F14" s="919">
        <v>3121.6899100000001</v>
      </c>
      <c r="G14" s="919">
        <v>8611.3322100000005</v>
      </c>
      <c r="H14" s="919">
        <v>296758.34477000003</v>
      </c>
      <c r="I14" s="920">
        <v>0.11058357967461506</v>
      </c>
      <c r="J14" s="137"/>
    </row>
    <row r="15" spans="1:10" ht="18" customHeight="1">
      <c r="A15" s="918" t="s">
        <v>806</v>
      </c>
      <c r="B15" s="919">
        <v>198720.38931999999</v>
      </c>
      <c r="C15" s="919">
        <v>63230.238010000001</v>
      </c>
      <c r="D15" s="919">
        <v>18795.466130000001</v>
      </c>
      <c r="E15" s="919">
        <v>4004.1549399999999</v>
      </c>
      <c r="F15" s="919">
        <v>1258.5585700000001</v>
      </c>
      <c r="G15" s="919">
        <v>2621.4171099999999</v>
      </c>
      <c r="H15" s="919">
        <v>288630.22407999996</v>
      </c>
      <c r="I15" s="920">
        <v>0.10755472910387831</v>
      </c>
      <c r="J15" s="137"/>
    </row>
    <row r="16" spans="1:10" ht="18" customHeight="1">
      <c r="A16" s="918" t="s">
        <v>807</v>
      </c>
      <c r="B16" s="919">
        <v>179586.73543999999</v>
      </c>
      <c r="C16" s="919">
        <v>60323.082060000001</v>
      </c>
      <c r="D16" s="919">
        <v>20351.063409999999</v>
      </c>
      <c r="E16" s="919">
        <v>6375.5688399999999</v>
      </c>
      <c r="F16" s="919">
        <v>1257.0220900000002</v>
      </c>
      <c r="G16" s="919">
        <v>2813.3720400000002</v>
      </c>
      <c r="H16" s="919">
        <v>270706.84388</v>
      </c>
      <c r="I16" s="920">
        <v>0.10087578788009817</v>
      </c>
      <c r="J16" s="137"/>
    </row>
    <row r="17" spans="1:10" ht="18" customHeight="1">
      <c r="A17" s="918" t="s">
        <v>808</v>
      </c>
      <c r="B17" s="919">
        <v>132389.73356999998</v>
      </c>
      <c r="C17" s="919">
        <v>38479.476849999999</v>
      </c>
      <c r="D17" s="919">
        <v>15527.710710000001</v>
      </c>
      <c r="E17" s="919">
        <v>4207.7417599999999</v>
      </c>
      <c r="F17" s="919">
        <v>1381.2698400000002</v>
      </c>
      <c r="G17" s="919">
        <v>1651.5859800000001</v>
      </c>
      <c r="H17" s="919">
        <v>193637.51871</v>
      </c>
      <c r="I17" s="920">
        <v>7.2156791394891048E-2</v>
      </c>
      <c r="J17" s="137"/>
    </row>
    <row r="18" spans="1:10" ht="18" customHeight="1">
      <c r="A18" s="918" t="s">
        <v>809</v>
      </c>
      <c r="B18" s="919">
        <v>198865.68909999999</v>
      </c>
      <c r="C18" s="919">
        <v>63392.718439999997</v>
      </c>
      <c r="D18" s="919">
        <v>24546.21531</v>
      </c>
      <c r="E18" s="919">
        <v>10578.29334</v>
      </c>
      <c r="F18" s="919">
        <v>1425.4525700000002</v>
      </c>
      <c r="G18" s="919">
        <v>2754.1021299999998</v>
      </c>
      <c r="H18" s="919">
        <v>301562.47089</v>
      </c>
      <c r="I18" s="920">
        <v>0.11237378194835285</v>
      </c>
      <c r="J18" s="137"/>
    </row>
    <row r="19" spans="1:10" ht="18" customHeight="1">
      <c r="A19" s="918" t="s">
        <v>810</v>
      </c>
      <c r="B19" s="919">
        <v>265953.34078999999</v>
      </c>
      <c r="C19" s="919">
        <v>76245.796249999999</v>
      </c>
      <c r="D19" s="919">
        <v>35251.179189999995</v>
      </c>
      <c r="E19" s="919">
        <v>16666.937880000001</v>
      </c>
      <c r="F19" s="919">
        <v>2545.4680499999999</v>
      </c>
      <c r="G19" s="919">
        <v>3043.5775299999996</v>
      </c>
      <c r="H19" s="919">
        <v>399706.29969000001</v>
      </c>
      <c r="I19" s="920">
        <v>0.1489459495148224</v>
      </c>
      <c r="J19" s="137"/>
    </row>
    <row r="20" spans="1:10" ht="18" customHeight="1">
      <c r="A20" s="918" t="s">
        <v>811</v>
      </c>
      <c r="B20" s="919">
        <v>276332.43313999998</v>
      </c>
      <c r="C20" s="919">
        <v>81319.593819999995</v>
      </c>
      <c r="D20" s="919">
        <v>46153.021139999997</v>
      </c>
      <c r="E20" s="919">
        <v>16964.51411</v>
      </c>
      <c r="F20" s="919">
        <v>3406.9770800000001</v>
      </c>
      <c r="G20" s="919">
        <v>5388.3969800000004</v>
      </c>
      <c r="H20" s="919">
        <v>429564.93627000001</v>
      </c>
      <c r="I20" s="920">
        <v>0.16007242658079637</v>
      </c>
      <c r="J20" s="137"/>
    </row>
    <row r="21" spans="1:10" ht="18" customHeight="1">
      <c r="A21" s="918" t="s">
        <v>812</v>
      </c>
      <c r="B21" s="919">
        <v>37331.046130000002</v>
      </c>
      <c r="C21" s="919">
        <v>10928.800660000001</v>
      </c>
      <c r="D21" s="919">
        <v>8217.1570599999995</v>
      </c>
      <c r="E21" s="919">
        <v>2072.16048</v>
      </c>
      <c r="F21" s="919">
        <v>732.65578000000005</v>
      </c>
      <c r="G21" s="919">
        <v>1137.70407</v>
      </c>
      <c r="H21" s="919">
        <v>60419.52418</v>
      </c>
      <c r="I21" s="920">
        <v>2.2514639887345807E-2</v>
      </c>
      <c r="J21" s="137"/>
    </row>
    <row r="22" spans="1:10" ht="18" customHeight="1" thickBot="1">
      <c r="A22" s="918" t="s">
        <v>813</v>
      </c>
      <c r="B22" s="919">
        <v>39564.581590000002</v>
      </c>
      <c r="C22" s="919">
        <v>12065.2621</v>
      </c>
      <c r="D22" s="919">
        <v>9827.7728000000006</v>
      </c>
      <c r="E22" s="919">
        <v>3136.66923</v>
      </c>
      <c r="F22" s="919">
        <v>2130.2183799999998</v>
      </c>
      <c r="G22" s="919">
        <v>2970.50243</v>
      </c>
      <c r="H22" s="919">
        <v>69695.006529999999</v>
      </c>
      <c r="I22" s="920">
        <v>2.5971041567530009E-2</v>
      </c>
      <c r="J22" s="137"/>
    </row>
    <row r="23" spans="1:10" ht="38.25" customHeight="1" thickTop="1" thickBot="1">
      <c r="A23" s="921" t="s">
        <v>6</v>
      </c>
      <c r="B23" s="922">
        <v>1684298.0864100002</v>
      </c>
      <c r="C23" s="922">
        <v>640951.67009999999</v>
      </c>
      <c r="D23" s="922">
        <v>194101.88297000001</v>
      </c>
      <c r="E23" s="922">
        <v>78792.524910000007</v>
      </c>
      <c r="F23" s="922">
        <v>37157.679210000002</v>
      </c>
      <c r="G23" s="922">
        <v>48264.248610000002</v>
      </c>
      <c r="H23" s="922">
        <v>2683566.0922100008</v>
      </c>
      <c r="I23" s="923">
        <v>1</v>
      </c>
      <c r="J23" s="137"/>
    </row>
    <row r="24" spans="1:10" ht="37.5" customHeight="1" thickTop="1" thickBot="1">
      <c r="A24" s="924" t="s">
        <v>814</v>
      </c>
      <c r="B24" s="920">
        <v>0.62763428532625698</v>
      </c>
      <c r="C24" s="920">
        <v>0.23884325858811109</v>
      </c>
      <c r="D24" s="920">
        <v>7.2329831388706745E-2</v>
      </c>
      <c r="E24" s="920">
        <v>2.9361127023747678E-2</v>
      </c>
      <c r="F24" s="920">
        <v>1.3846381245411954E-2</v>
      </c>
      <c r="G24" s="920">
        <v>1.7985116427765294E-2</v>
      </c>
      <c r="H24" s="920">
        <v>1</v>
      </c>
      <c r="I24" s="920"/>
      <c r="J24" s="137"/>
    </row>
    <row r="25" spans="1:10" s="420" customFormat="1" ht="52.5" customHeight="1" thickTop="1" thickBot="1">
      <c r="A25" s="925" t="s">
        <v>815</v>
      </c>
      <c r="B25" s="926" t="s">
        <v>1312</v>
      </c>
      <c r="C25" s="926" t="s">
        <v>1316</v>
      </c>
      <c r="D25" s="926" t="s">
        <v>1315</v>
      </c>
      <c r="E25" s="926" t="s">
        <v>1317</v>
      </c>
      <c r="F25" s="926" t="s">
        <v>1314</v>
      </c>
      <c r="G25" s="926" t="s">
        <v>1318</v>
      </c>
      <c r="H25" s="926" t="s">
        <v>6</v>
      </c>
      <c r="I25" s="926" t="s">
        <v>711</v>
      </c>
    </row>
    <row r="26" spans="1:10" ht="29.25" customHeight="1" thickTop="1">
      <c r="A26" s="918" t="s">
        <v>800</v>
      </c>
      <c r="B26" s="919">
        <v>0</v>
      </c>
      <c r="C26" s="919">
        <v>0</v>
      </c>
      <c r="D26" s="919">
        <v>0</v>
      </c>
      <c r="E26" s="919">
        <v>0</v>
      </c>
      <c r="F26" s="919">
        <v>0</v>
      </c>
      <c r="G26" s="919">
        <v>0</v>
      </c>
      <c r="H26" s="919">
        <v>0</v>
      </c>
      <c r="I26" s="920">
        <v>0</v>
      </c>
      <c r="J26" s="137"/>
    </row>
    <row r="27" spans="1:10" ht="18" customHeight="1">
      <c r="A27" s="918" t="s">
        <v>801</v>
      </c>
      <c r="B27" s="919">
        <v>1</v>
      </c>
      <c r="C27" s="919">
        <v>0</v>
      </c>
      <c r="D27" s="919">
        <v>0</v>
      </c>
      <c r="E27" s="919">
        <v>0</v>
      </c>
      <c r="F27" s="919">
        <v>0</v>
      </c>
      <c r="G27" s="919">
        <v>0</v>
      </c>
      <c r="H27" s="919">
        <v>1</v>
      </c>
      <c r="I27" s="920">
        <v>3.9770761331684174E-6</v>
      </c>
      <c r="J27" s="137"/>
    </row>
    <row r="28" spans="1:10" ht="18" customHeight="1">
      <c r="A28" s="918" t="s">
        <v>802</v>
      </c>
      <c r="B28" s="919">
        <v>6</v>
      </c>
      <c r="C28" s="919">
        <v>9</v>
      </c>
      <c r="D28" s="919">
        <v>0</v>
      </c>
      <c r="E28" s="919">
        <v>0</v>
      </c>
      <c r="F28" s="919">
        <v>0</v>
      </c>
      <c r="G28" s="919">
        <v>0</v>
      </c>
      <c r="H28" s="919">
        <v>15</v>
      </c>
      <c r="I28" s="920">
        <v>5.9656141997526258E-5</v>
      </c>
      <c r="J28" s="137"/>
    </row>
    <row r="29" spans="1:10" ht="18" customHeight="1">
      <c r="A29" s="918" t="s">
        <v>803</v>
      </c>
      <c r="B29" s="919">
        <v>19</v>
      </c>
      <c r="C29" s="919">
        <v>30</v>
      </c>
      <c r="D29" s="919">
        <v>0</v>
      </c>
      <c r="E29" s="919">
        <v>1</v>
      </c>
      <c r="F29" s="919">
        <v>5</v>
      </c>
      <c r="G29" s="919">
        <v>4</v>
      </c>
      <c r="H29" s="919">
        <v>59</v>
      </c>
      <c r="I29" s="920">
        <v>2.3464749185693663E-4</v>
      </c>
      <c r="J29" s="137"/>
    </row>
    <row r="30" spans="1:10" ht="18" customHeight="1">
      <c r="A30" s="918" t="s">
        <v>804</v>
      </c>
      <c r="B30" s="919">
        <v>105</v>
      </c>
      <c r="C30" s="919">
        <v>66</v>
      </c>
      <c r="D30" s="919">
        <v>3</v>
      </c>
      <c r="E30" s="919">
        <v>6</v>
      </c>
      <c r="F30" s="919">
        <v>9</v>
      </c>
      <c r="G30" s="919">
        <v>6</v>
      </c>
      <c r="H30" s="919">
        <v>195</v>
      </c>
      <c r="I30" s="920">
        <v>7.7552984596784141E-4</v>
      </c>
      <c r="J30" s="137"/>
    </row>
    <row r="31" spans="1:10" ht="18" customHeight="1">
      <c r="A31" s="918" t="s">
        <v>805</v>
      </c>
      <c r="B31" s="919">
        <v>407</v>
      </c>
      <c r="C31" s="919">
        <v>161</v>
      </c>
      <c r="D31" s="919">
        <v>29</v>
      </c>
      <c r="E31" s="919">
        <v>14</v>
      </c>
      <c r="F31" s="919">
        <v>7</v>
      </c>
      <c r="G31" s="919">
        <v>19</v>
      </c>
      <c r="H31" s="919">
        <v>637</v>
      </c>
      <c r="I31" s="920">
        <v>2.5333974968282818E-3</v>
      </c>
      <c r="J31" s="137"/>
    </row>
    <row r="32" spans="1:10" ht="18" customHeight="1">
      <c r="A32" s="918" t="s">
        <v>806</v>
      </c>
      <c r="B32" s="919">
        <v>768</v>
      </c>
      <c r="C32" s="919">
        <v>243</v>
      </c>
      <c r="D32" s="919">
        <v>72</v>
      </c>
      <c r="E32" s="919">
        <v>15</v>
      </c>
      <c r="F32" s="919">
        <v>5</v>
      </c>
      <c r="G32" s="919">
        <v>10</v>
      </c>
      <c r="H32" s="919">
        <v>1113</v>
      </c>
      <c r="I32" s="920">
        <v>4.426485736216448E-3</v>
      </c>
      <c r="J32" s="137"/>
    </row>
    <row r="33" spans="1:10" ht="18" customHeight="1">
      <c r="A33" s="918" t="s">
        <v>807</v>
      </c>
      <c r="B33" s="919">
        <v>1083</v>
      </c>
      <c r="C33" s="919">
        <v>363</v>
      </c>
      <c r="D33" s="919">
        <v>123</v>
      </c>
      <c r="E33" s="919">
        <v>36</v>
      </c>
      <c r="F33" s="919">
        <v>7</v>
      </c>
      <c r="G33" s="919">
        <v>17</v>
      </c>
      <c r="H33" s="919">
        <v>1629</v>
      </c>
      <c r="I33" s="920">
        <v>6.4786570209313518E-3</v>
      </c>
      <c r="J33" s="137"/>
    </row>
    <row r="34" spans="1:10" ht="18" customHeight="1">
      <c r="A34" s="918" t="s">
        <v>808</v>
      </c>
      <c r="B34" s="919">
        <v>1124</v>
      </c>
      <c r="C34" s="919">
        <v>327</v>
      </c>
      <c r="D34" s="919">
        <v>133</v>
      </c>
      <c r="E34" s="919">
        <v>36</v>
      </c>
      <c r="F34" s="919">
        <v>12</v>
      </c>
      <c r="G34" s="919">
        <v>14</v>
      </c>
      <c r="H34" s="919">
        <v>1646</v>
      </c>
      <c r="I34" s="920">
        <v>6.5462673151952151E-3</v>
      </c>
      <c r="J34" s="137"/>
    </row>
    <row r="35" spans="1:10" ht="18" customHeight="1">
      <c r="A35" s="918" t="s">
        <v>809</v>
      </c>
      <c r="B35" s="919">
        <v>2381</v>
      </c>
      <c r="C35" s="919">
        <v>758</v>
      </c>
      <c r="D35" s="919">
        <v>294</v>
      </c>
      <c r="E35" s="919">
        <v>124</v>
      </c>
      <c r="F35" s="919">
        <v>18</v>
      </c>
      <c r="G35" s="919">
        <v>33</v>
      </c>
      <c r="H35" s="919">
        <v>3608</v>
      </c>
      <c r="I35" s="920">
        <v>1.434929068847165E-2</v>
      </c>
      <c r="J35" s="137"/>
    </row>
    <row r="36" spans="1:10" ht="18" customHeight="1">
      <c r="A36" s="918" t="s">
        <v>810</v>
      </c>
      <c r="B36" s="919">
        <v>5472</v>
      </c>
      <c r="C36" s="919">
        <v>1586</v>
      </c>
      <c r="D36" s="919">
        <v>744</v>
      </c>
      <c r="E36" s="919">
        <v>352</v>
      </c>
      <c r="F36" s="919">
        <v>53</v>
      </c>
      <c r="G36" s="919">
        <v>64</v>
      </c>
      <c r="H36" s="919">
        <v>8271</v>
      </c>
      <c r="I36" s="920">
        <v>3.2894396697435976E-2</v>
      </c>
      <c r="J36" s="137"/>
    </row>
    <row r="37" spans="1:10" ht="18" customHeight="1">
      <c r="A37" s="918" t="s">
        <v>811</v>
      </c>
      <c r="B37" s="919">
        <v>16972</v>
      </c>
      <c r="C37" s="919">
        <v>4977</v>
      </c>
      <c r="D37" s="919">
        <v>2925</v>
      </c>
      <c r="E37" s="919">
        <v>1040</v>
      </c>
      <c r="F37" s="919">
        <v>219</v>
      </c>
      <c r="G37" s="919">
        <v>336</v>
      </c>
      <c r="H37" s="919">
        <v>26469</v>
      </c>
      <c r="I37" s="920">
        <v>0.10526922816883484</v>
      </c>
      <c r="J37" s="137"/>
    </row>
    <row r="38" spans="1:10" ht="18" customHeight="1">
      <c r="A38" s="918" t="s">
        <v>812</v>
      </c>
      <c r="B38" s="919">
        <v>7530</v>
      </c>
      <c r="C38" s="919">
        <v>2235</v>
      </c>
      <c r="D38" s="919">
        <v>1678</v>
      </c>
      <c r="E38" s="919">
        <v>422</v>
      </c>
      <c r="F38" s="919">
        <v>149</v>
      </c>
      <c r="G38" s="919">
        <v>232</v>
      </c>
      <c r="H38" s="919">
        <v>12246</v>
      </c>
      <c r="I38" s="920">
        <v>4.8703274326780441E-2</v>
      </c>
      <c r="J38" s="137"/>
    </row>
    <row r="39" spans="1:10" ht="18" customHeight="1" thickBot="1">
      <c r="A39" s="918" t="s">
        <v>813</v>
      </c>
      <c r="B39" s="919">
        <v>122576</v>
      </c>
      <c r="C39" s="919">
        <v>26919</v>
      </c>
      <c r="D39" s="919">
        <v>15707</v>
      </c>
      <c r="E39" s="919">
        <v>7573</v>
      </c>
      <c r="F39" s="919">
        <v>5483</v>
      </c>
      <c r="G39" s="919">
        <v>17294</v>
      </c>
      <c r="H39" s="919">
        <v>195552</v>
      </c>
      <c r="I39" s="920">
        <v>0.77772519199335033</v>
      </c>
      <c r="J39" s="137"/>
    </row>
    <row r="40" spans="1:10" ht="47.25" customHeight="1" thickTop="1" thickBot="1">
      <c r="A40" s="921" t="s">
        <v>6</v>
      </c>
      <c r="B40" s="922">
        <v>158444</v>
      </c>
      <c r="C40" s="922">
        <v>37674</v>
      </c>
      <c r="D40" s="922">
        <v>21708</v>
      </c>
      <c r="E40" s="922">
        <v>9619</v>
      </c>
      <c r="F40" s="922">
        <v>5967</v>
      </c>
      <c r="G40" s="922">
        <v>18029</v>
      </c>
      <c r="H40" s="922">
        <v>251441</v>
      </c>
      <c r="I40" s="923">
        <v>1</v>
      </c>
      <c r="J40" s="137"/>
    </row>
    <row r="41" spans="1:10" ht="46.5" customHeight="1" thickTop="1">
      <c r="A41" s="927" t="s">
        <v>814</v>
      </c>
      <c r="B41" s="920">
        <v>0.6301438508437367</v>
      </c>
      <c r="C41" s="920">
        <v>0.14983236624098695</v>
      </c>
      <c r="D41" s="920">
        <v>8.6334368698819997E-2</v>
      </c>
      <c r="E41" s="920">
        <v>3.8255495324947007E-2</v>
      </c>
      <c r="F41" s="920">
        <v>2.3731213286615947E-2</v>
      </c>
      <c r="G41" s="920">
        <v>7.1702705604893391E-2</v>
      </c>
      <c r="H41" s="920">
        <v>1</v>
      </c>
      <c r="I41" s="920"/>
      <c r="J41" s="137"/>
    </row>
    <row r="42" spans="1:10" ht="9" customHeight="1" thickBot="1">
      <c r="A42" s="636"/>
      <c r="B42" s="599"/>
      <c r="C42" s="387"/>
      <c r="D42" s="387"/>
      <c r="E42" s="387"/>
      <c r="F42" s="387"/>
      <c r="G42" s="599"/>
      <c r="H42" s="599"/>
      <c r="I42" s="599"/>
      <c r="J42" s="137"/>
    </row>
    <row r="43" spans="1:10" ht="44.25" customHeight="1" thickTop="1">
      <c r="A43" s="1039" t="s">
        <v>816</v>
      </c>
      <c r="B43" s="1001"/>
      <c r="C43" s="1001"/>
      <c r="D43" s="1001"/>
      <c r="E43" s="1001"/>
      <c r="F43" s="1001"/>
      <c r="G43" s="1001"/>
      <c r="H43" s="1001"/>
      <c r="I43" s="247"/>
      <c r="J43" s="137"/>
    </row>
    <row r="44" spans="1:10" ht="9" customHeight="1">
      <c r="A44" s="623"/>
      <c r="B44" s="345"/>
      <c r="C44" s="180"/>
      <c r="D44" s="180"/>
      <c r="E44" s="180"/>
      <c r="F44" s="180"/>
      <c r="G44" s="345"/>
      <c r="H44" s="345"/>
      <c r="I44" s="247"/>
      <c r="J44" s="137"/>
    </row>
    <row r="45" spans="1:10" s="322" customFormat="1" ht="40.5" customHeight="1">
      <c r="A45" s="999" t="s">
        <v>1311</v>
      </c>
      <c r="B45" s="999"/>
      <c r="C45" s="999"/>
      <c r="D45" s="999"/>
      <c r="E45" s="999"/>
      <c r="F45" s="999"/>
      <c r="G45" s="999"/>
      <c r="H45" s="999"/>
      <c r="I45" s="999"/>
    </row>
    <row r="46" spans="1:10" s="322" customFormat="1" ht="24.95" customHeight="1">
      <c r="A46" s="999" t="s">
        <v>1378</v>
      </c>
      <c r="B46" s="999"/>
      <c r="C46" s="999"/>
      <c r="D46" s="999"/>
      <c r="E46" s="999"/>
      <c r="F46" s="999"/>
      <c r="G46" s="999"/>
      <c r="H46" s="999"/>
      <c r="I46" s="999"/>
    </row>
    <row r="47" spans="1:10" s="322" customFormat="1" ht="24.95" customHeight="1">
      <c r="A47" s="999" t="s">
        <v>1512</v>
      </c>
      <c r="B47" s="999"/>
      <c r="C47" s="999"/>
      <c r="D47" s="999"/>
      <c r="E47" s="999"/>
      <c r="F47" s="999"/>
      <c r="G47" s="999"/>
      <c r="H47" s="999"/>
      <c r="I47" s="999"/>
    </row>
    <row r="48" spans="1:10" s="305" customFormat="1" ht="42" customHeight="1">
      <c r="A48" s="998" t="s">
        <v>1233</v>
      </c>
      <c r="B48" s="998"/>
      <c r="C48" s="998"/>
      <c r="D48" s="998"/>
      <c r="E48" s="998"/>
      <c r="F48" s="998"/>
      <c r="G48" s="998"/>
      <c r="H48" s="998"/>
      <c r="I48" s="998"/>
    </row>
    <row r="49" spans="1:10" ht="6" customHeight="1">
      <c r="A49" s="851"/>
      <c r="J49" s="137"/>
    </row>
    <row r="50" spans="1:10" ht="5.25" customHeight="1" thickBot="1">
      <c r="A50" s="912"/>
      <c r="B50" s="913"/>
      <c r="C50" s="913"/>
      <c r="D50" s="914"/>
      <c r="E50" s="913"/>
      <c r="F50" s="913"/>
      <c r="G50" s="913"/>
      <c r="H50" s="913"/>
      <c r="I50" s="913"/>
      <c r="J50" s="137"/>
    </row>
    <row r="51" spans="1:10" s="917" customFormat="1" ht="23.25" customHeight="1" thickTop="1" thickBot="1">
      <c r="A51" s="915" t="s">
        <v>798</v>
      </c>
      <c r="B51" s="916" t="s">
        <v>1312</v>
      </c>
      <c r="C51" s="916" t="s">
        <v>1316</v>
      </c>
      <c r="D51" s="916" t="s">
        <v>1315</v>
      </c>
      <c r="E51" s="916" t="s">
        <v>1317</v>
      </c>
      <c r="F51" s="916" t="s">
        <v>1314</v>
      </c>
      <c r="G51" s="916" t="s">
        <v>1318</v>
      </c>
      <c r="H51" s="916" t="s">
        <v>6</v>
      </c>
      <c r="I51" s="916" t="s">
        <v>711</v>
      </c>
    </row>
    <row r="52" spans="1:10" ht="27" customHeight="1" thickTop="1">
      <c r="A52" s="918" t="s">
        <v>800</v>
      </c>
      <c r="B52" s="919">
        <v>0</v>
      </c>
      <c r="C52" s="919">
        <v>0</v>
      </c>
      <c r="D52" s="919">
        <v>0</v>
      </c>
      <c r="E52" s="919">
        <v>0</v>
      </c>
      <c r="F52" s="919">
        <v>0</v>
      </c>
      <c r="G52" s="919">
        <v>0</v>
      </c>
      <c r="H52" s="919">
        <v>0</v>
      </c>
      <c r="I52" s="920">
        <v>0</v>
      </c>
      <c r="J52" s="137"/>
    </row>
    <row r="53" spans="1:10" ht="17.25" customHeight="1">
      <c r="A53" s="918" t="s">
        <v>801</v>
      </c>
      <c r="B53" s="919">
        <v>6947.4267199999995</v>
      </c>
      <c r="C53" s="919">
        <v>0</v>
      </c>
      <c r="D53" s="919">
        <v>0</v>
      </c>
      <c r="E53" s="919">
        <v>0</v>
      </c>
      <c r="F53" s="919">
        <v>0</v>
      </c>
      <c r="G53" s="919">
        <v>0</v>
      </c>
      <c r="H53" s="919">
        <v>6947.4267199999995</v>
      </c>
      <c r="I53" s="920">
        <v>3.3667861812623425E-3</v>
      </c>
      <c r="J53" s="137"/>
    </row>
    <row r="54" spans="1:10" ht="17.25" customHeight="1">
      <c r="A54" s="918" t="s">
        <v>802</v>
      </c>
      <c r="B54" s="919">
        <v>19935.202300000001</v>
      </c>
      <c r="C54" s="919">
        <v>7613.3769900000007</v>
      </c>
      <c r="D54" s="919">
        <v>0</v>
      </c>
      <c r="E54" s="919">
        <v>0</v>
      </c>
      <c r="F54" s="919">
        <v>0</v>
      </c>
      <c r="G54" s="919">
        <v>0</v>
      </c>
      <c r="H54" s="919">
        <v>27548.579290000001</v>
      </c>
      <c r="I54" s="920">
        <v>1.3350292101675017E-2</v>
      </c>
      <c r="J54" s="137"/>
    </row>
    <row r="55" spans="1:10" ht="17.25" customHeight="1">
      <c r="A55" s="918" t="s">
        <v>803</v>
      </c>
      <c r="B55" s="919">
        <v>34235.639969999997</v>
      </c>
      <c r="C55" s="919">
        <v>27391.142780000002</v>
      </c>
      <c r="D55" s="919">
        <v>0</v>
      </c>
      <c r="E55" s="919">
        <v>1454.8338600000002</v>
      </c>
      <c r="F55" s="919">
        <v>2776.3669399999999</v>
      </c>
      <c r="G55" s="919">
        <v>0</v>
      </c>
      <c r="H55" s="919">
        <v>65857.983550000004</v>
      </c>
      <c r="I55" s="920">
        <v>3.1915377862660306E-2</v>
      </c>
      <c r="J55" s="137"/>
    </row>
    <row r="56" spans="1:10" ht="17.25" customHeight="1">
      <c r="A56" s="918" t="s">
        <v>804</v>
      </c>
      <c r="B56" s="919">
        <v>77518.923190000001</v>
      </c>
      <c r="C56" s="919">
        <v>20570.077719999997</v>
      </c>
      <c r="D56" s="919">
        <v>2440.56385</v>
      </c>
      <c r="E56" s="919">
        <v>3737.5358700000002</v>
      </c>
      <c r="F56" s="919">
        <v>0</v>
      </c>
      <c r="G56" s="919">
        <v>707.85812999999996</v>
      </c>
      <c r="H56" s="919">
        <v>104974.95876000001</v>
      </c>
      <c r="I56" s="920">
        <v>5.087181985155971E-2</v>
      </c>
      <c r="J56" s="137"/>
    </row>
    <row r="57" spans="1:10" ht="17.25" customHeight="1">
      <c r="A57" s="918" t="s">
        <v>805</v>
      </c>
      <c r="B57" s="919">
        <v>156406.36786000003</v>
      </c>
      <c r="C57" s="919">
        <v>40176.859530000002</v>
      </c>
      <c r="D57" s="919">
        <v>10139.87593</v>
      </c>
      <c r="E57" s="919">
        <v>2378.54979</v>
      </c>
      <c r="F57" s="919">
        <v>1738.3399099999999</v>
      </c>
      <c r="G57" s="919">
        <v>940.37982</v>
      </c>
      <c r="H57" s="919">
        <v>211780.37284000003</v>
      </c>
      <c r="I57" s="920">
        <v>0.10263069500073818</v>
      </c>
      <c r="J57" s="137"/>
    </row>
    <row r="58" spans="1:10" ht="17.25" customHeight="1">
      <c r="A58" s="918" t="s">
        <v>806</v>
      </c>
      <c r="B58" s="919">
        <v>163812.14365000001</v>
      </c>
      <c r="C58" s="919">
        <v>35055.011100000003</v>
      </c>
      <c r="D58" s="919">
        <v>15245.1227</v>
      </c>
      <c r="E58" s="919">
        <v>1247.8533799999998</v>
      </c>
      <c r="F58" s="919">
        <v>684.55856999999992</v>
      </c>
      <c r="G58" s="919">
        <v>453.40411</v>
      </c>
      <c r="H58" s="919">
        <v>216498.09351000001</v>
      </c>
      <c r="I58" s="920">
        <v>0.10491694534909905</v>
      </c>
      <c r="J58" s="137"/>
    </row>
    <row r="59" spans="1:10" ht="17.25" customHeight="1">
      <c r="A59" s="918" t="s">
        <v>807</v>
      </c>
      <c r="B59" s="919">
        <v>148038.21837000002</v>
      </c>
      <c r="C59" s="919">
        <v>36121.802130000004</v>
      </c>
      <c r="D59" s="919">
        <v>16883.842519999998</v>
      </c>
      <c r="E59" s="919">
        <v>2291.74377</v>
      </c>
      <c r="F59" s="919">
        <v>363.02209000000005</v>
      </c>
      <c r="G59" s="919">
        <v>1669.05187</v>
      </c>
      <c r="H59" s="919">
        <v>205367.68075000003</v>
      </c>
      <c r="I59" s="920">
        <v>9.9523046085039743E-2</v>
      </c>
      <c r="J59" s="137"/>
    </row>
    <row r="60" spans="1:10" ht="17.25" customHeight="1">
      <c r="A60" s="918" t="s">
        <v>808</v>
      </c>
      <c r="B60" s="919">
        <v>113241.36566</v>
      </c>
      <c r="C60" s="919">
        <v>26047.992770000001</v>
      </c>
      <c r="D60" s="919">
        <v>13138.3585</v>
      </c>
      <c r="E60" s="919">
        <v>1695.2778799999999</v>
      </c>
      <c r="F60" s="919">
        <v>1276.2698400000002</v>
      </c>
      <c r="G60" s="919">
        <v>1052.7859799999999</v>
      </c>
      <c r="H60" s="919">
        <v>156452.05062999998</v>
      </c>
      <c r="I60" s="920">
        <v>7.5818086799660456E-2</v>
      </c>
      <c r="J60" s="137"/>
    </row>
    <row r="61" spans="1:10" ht="17.25" customHeight="1">
      <c r="A61" s="918" t="s">
        <v>809</v>
      </c>
      <c r="B61" s="919">
        <v>165862.16213999997</v>
      </c>
      <c r="C61" s="919">
        <v>38687.151979999995</v>
      </c>
      <c r="D61" s="919">
        <v>19393.58943</v>
      </c>
      <c r="E61" s="919">
        <v>3108.9968399999998</v>
      </c>
      <c r="F61" s="919">
        <v>759.45256999999992</v>
      </c>
      <c r="G61" s="919">
        <v>1859.41983</v>
      </c>
      <c r="H61" s="919">
        <v>229670.77278999996</v>
      </c>
      <c r="I61" s="920">
        <v>0.11130054554489999</v>
      </c>
      <c r="J61" s="137"/>
    </row>
    <row r="62" spans="1:10" ht="17.25" customHeight="1">
      <c r="A62" s="918" t="s">
        <v>810</v>
      </c>
      <c r="B62" s="919">
        <v>232545.50268000001</v>
      </c>
      <c r="C62" s="919">
        <v>53414.767700000004</v>
      </c>
      <c r="D62" s="919">
        <v>31287.66059</v>
      </c>
      <c r="E62" s="919">
        <v>7105.5779400000001</v>
      </c>
      <c r="F62" s="919">
        <v>2248.8747200000003</v>
      </c>
      <c r="G62" s="919">
        <v>2509.7565099999997</v>
      </c>
      <c r="H62" s="919">
        <v>329112.14013999997</v>
      </c>
      <c r="I62" s="920">
        <v>0.15949073666645705</v>
      </c>
      <c r="J62" s="137"/>
    </row>
    <row r="63" spans="1:10" ht="17.25" customHeight="1">
      <c r="A63" s="918" t="s">
        <v>811</v>
      </c>
      <c r="B63" s="919">
        <v>255477.74896</v>
      </c>
      <c r="C63" s="919">
        <v>66209.276249999995</v>
      </c>
      <c r="D63" s="919">
        <v>42467.742600000005</v>
      </c>
      <c r="E63" s="919">
        <v>9317.4916899999989</v>
      </c>
      <c r="F63" s="919">
        <v>3297.50398</v>
      </c>
      <c r="G63" s="919">
        <v>5095.5918099999999</v>
      </c>
      <c r="H63" s="919">
        <v>381865.35528999998</v>
      </c>
      <c r="I63" s="920">
        <v>0.18505542456347157</v>
      </c>
      <c r="J63" s="137"/>
    </row>
    <row r="64" spans="1:10" ht="17.25" customHeight="1">
      <c r="A64" s="918" t="s">
        <v>812</v>
      </c>
      <c r="B64" s="919">
        <v>36322.603189999994</v>
      </c>
      <c r="C64" s="919">
        <v>10324.10555</v>
      </c>
      <c r="D64" s="919">
        <v>7958.4017899999999</v>
      </c>
      <c r="E64" s="919">
        <v>1805.4876100000001</v>
      </c>
      <c r="F64" s="919">
        <v>721.17493999999999</v>
      </c>
      <c r="G64" s="919">
        <v>1110.49317</v>
      </c>
      <c r="H64" s="919">
        <v>58242.266249999986</v>
      </c>
      <c r="I64" s="920">
        <v>2.8224731987659176E-2</v>
      </c>
      <c r="J64" s="137"/>
    </row>
    <row r="65" spans="1:10" ht="17.25" customHeight="1" thickBot="1">
      <c r="A65" s="918" t="s">
        <v>813</v>
      </c>
      <c r="B65" s="919">
        <v>39186.815049999997</v>
      </c>
      <c r="C65" s="919">
        <v>12061.8321</v>
      </c>
      <c r="D65" s="919">
        <v>9818.09735</v>
      </c>
      <c r="E65" s="919">
        <v>3069.8469500000001</v>
      </c>
      <c r="F65" s="919">
        <v>2130.2183799999998</v>
      </c>
      <c r="G65" s="919">
        <v>2934.3510499999998</v>
      </c>
      <c r="H65" s="919">
        <v>69201.160879999996</v>
      </c>
      <c r="I65" s="920">
        <v>3.3535512005817343E-2</v>
      </c>
      <c r="J65" s="137"/>
    </row>
    <row r="66" spans="1:10" ht="27" customHeight="1" thickTop="1" thickBot="1">
      <c r="A66" s="921" t="s">
        <v>6</v>
      </c>
      <c r="B66" s="922">
        <v>1449530.11974</v>
      </c>
      <c r="C66" s="922">
        <v>373673.39659999998</v>
      </c>
      <c r="D66" s="922">
        <v>168773.25526000001</v>
      </c>
      <c r="E66" s="922">
        <v>37213.19558</v>
      </c>
      <c r="F66" s="922">
        <v>15995.781940000001</v>
      </c>
      <c r="G66" s="922">
        <v>18333.092280000001</v>
      </c>
      <c r="H66" s="922">
        <v>2063518.8414</v>
      </c>
      <c r="I66" s="923">
        <v>1</v>
      </c>
      <c r="J66" s="137"/>
    </row>
    <row r="67" spans="1:10" s="463" customFormat="1" ht="21" customHeight="1" thickTop="1" thickBot="1">
      <c r="A67" s="928" t="s">
        <v>814</v>
      </c>
      <c r="B67" s="929">
        <v>0.70245548073433739</v>
      </c>
      <c r="C67" s="929">
        <v>0.1810855268694713</v>
      </c>
      <c r="D67" s="929">
        <v>8.1789054635185848E-2</v>
      </c>
      <c r="E67" s="929">
        <v>1.8033853063707722E-2</v>
      </c>
      <c r="F67" s="929">
        <v>7.7517014233548839E-3</v>
      </c>
      <c r="G67" s="929">
        <v>8.8843832739428068E-3</v>
      </c>
      <c r="H67" s="929">
        <v>1</v>
      </c>
      <c r="I67" s="929"/>
    </row>
    <row r="68" spans="1:10" s="420" customFormat="1" ht="30" customHeight="1" thickTop="1" thickBot="1">
      <c r="A68" s="925" t="s">
        <v>818</v>
      </c>
      <c r="B68" s="926" t="s">
        <v>1312</v>
      </c>
      <c r="C68" s="926" t="s">
        <v>1316</v>
      </c>
      <c r="D68" s="926" t="s">
        <v>1315</v>
      </c>
      <c r="E68" s="926" t="s">
        <v>1317</v>
      </c>
      <c r="F68" s="926" t="s">
        <v>1314</v>
      </c>
      <c r="G68" s="926" t="s">
        <v>1318</v>
      </c>
      <c r="H68" s="930" t="s">
        <v>6</v>
      </c>
      <c r="I68" s="931" t="s">
        <v>711</v>
      </c>
    </row>
    <row r="69" spans="1:10" ht="26.25" customHeight="1" thickTop="1">
      <c r="A69" s="918" t="s">
        <v>800</v>
      </c>
      <c r="B69" s="919">
        <v>0</v>
      </c>
      <c r="C69" s="919">
        <v>0</v>
      </c>
      <c r="D69" s="919">
        <v>0</v>
      </c>
      <c r="E69" s="919">
        <v>0</v>
      </c>
      <c r="F69" s="919">
        <v>0</v>
      </c>
      <c r="G69" s="919">
        <v>0</v>
      </c>
      <c r="H69" s="919">
        <v>0</v>
      </c>
      <c r="I69" s="920">
        <v>0</v>
      </c>
      <c r="J69" s="137"/>
    </row>
    <row r="70" spans="1:10" ht="17.25" customHeight="1">
      <c r="A70" s="918" t="s">
        <v>801</v>
      </c>
      <c r="B70" s="919">
        <v>1</v>
      </c>
      <c r="C70" s="919">
        <v>0</v>
      </c>
      <c r="D70" s="919">
        <v>0</v>
      </c>
      <c r="E70" s="919">
        <v>0</v>
      </c>
      <c r="F70" s="919">
        <v>0</v>
      </c>
      <c r="G70" s="919">
        <v>0</v>
      </c>
      <c r="H70" s="919">
        <v>1</v>
      </c>
      <c r="I70" s="920">
        <v>4.0888758044863145E-6</v>
      </c>
      <c r="J70" s="137"/>
    </row>
    <row r="71" spans="1:10" ht="17.25" customHeight="1">
      <c r="A71" s="918" t="s">
        <v>802</v>
      </c>
      <c r="B71" s="919">
        <v>5</v>
      </c>
      <c r="C71" s="919">
        <v>2</v>
      </c>
      <c r="D71" s="919">
        <v>0</v>
      </c>
      <c r="E71" s="919">
        <v>0</v>
      </c>
      <c r="F71" s="919">
        <v>0</v>
      </c>
      <c r="G71" s="919">
        <v>0</v>
      </c>
      <c r="H71" s="919">
        <v>7</v>
      </c>
      <c r="I71" s="920">
        <v>2.8622130631404201E-5</v>
      </c>
      <c r="J71" s="137"/>
    </row>
    <row r="72" spans="1:10" ht="17.25" customHeight="1">
      <c r="A72" s="918" t="s">
        <v>803</v>
      </c>
      <c r="B72" s="919">
        <v>17</v>
      </c>
      <c r="C72" s="919">
        <v>15</v>
      </c>
      <c r="D72" s="919">
        <v>0</v>
      </c>
      <c r="E72" s="919">
        <v>1</v>
      </c>
      <c r="F72" s="919">
        <v>1</v>
      </c>
      <c r="G72" s="919">
        <v>0</v>
      </c>
      <c r="H72" s="919">
        <v>34</v>
      </c>
      <c r="I72" s="920">
        <v>1.3902177735253469E-4</v>
      </c>
      <c r="J72" s="137"/>
    </row>
    <row r="73" spans="1:10" ht="17.25" customHeight="1">
      <c r="A73" s="918" t="s">
        <v>804</v>
      </c>
      <c r="B73" s="919">
        <v>84</v>
      </c>
      <c r="C73" s="919">
        <v>23</v>
      </c>
      <c r="D73" s="919">
        <v>3</v>
      </c>
      <c r="E73" s="919">
        <v>3</v>
      </c>
      <c r="F73" s="919">
        <v>0</v>
      </c>
      <c r="G73" s="919">
        <v>1</v>
      </c>
      <c r="H73" s="919">
        <v>114</v>
      </c>
      <c r="I73" s="920">
        <v>4.6613184171143986E-4</v>
      </c>
      <c r="J73" s="137"/>
    </row>
    <row r="74" spans="1:10" ht="17.25" customHeight="1">
      <c r="A74" s="918" t="s">
        <v>805</v>
      </c>
      <c r="B74" s="919">
        <v>335</v>
      </c>
      <c r="C74" s="919">
        <v>86</v>
      </c>
      <c r="D74" s="919">
        <v>23</v>
      </c>
      <c r="E74" s="919">
        <v>5</v>
      </c>
      <c r="F74" s="919">
        <v>4</v>
      </c>
      <c r="G74" s="919">
        <v>2</v>
      </c>
      <c r="H74" s="919">
        <v>455</v>
      </c>
      <c r="I74" s="920">
        <v>1.860438491041273E-3</v>
      </c>
      <c r="J74" s="137"/>
    </row>
    <row r="75" spans="1:10" ht="17.25" customHeight="1">
      <c r="A75" s="918" t="s">
        <v>806</v>
      </c>
      <c r="B75" s="919">
        <v>632</v>
      </c>
      <c r="C75" s="919">
        <v>134</v>
      </c>
      <c r="D75" s="919">
        <v>58</v>
      </c>
      <c r="E75" s="919">
        <v>5</v>
      </c>
      <c r="F75" s="919">
        <v>3</v>
      </c>
      <c r="G75" s="919">
        <v>2</v>
      </c>
      <c r="H75" s="919">
        <v>834</v>
      </c>
      <c r="I75" s="920">
        <v>3.4101224209415865E-3</v>
      </c>
      <c r="J75" s="137"/>
    </row>
    <row r="76" spans="1:10" ht="17.25" customHeight="1">
      <c r="A76" s="918" t="s">
        <v>807</v>
      </c>
      <c r="B76" s="919">
        <v>892</v>
      </c>
      <c r="C76" s="919">
        <v>218</v>
      </c>
      <c r="D76" s="919">
        <v>103</v>
      </c>
      <c r="E76" s="919">
        <v>13</v>
      </c>
      <c r="F76" s="919">
        <v>2</v>
      </c>
      <c r="G76" s="919">
        <v>10</v>
      </c>
      <c r="H76" s="919">
        <v>1238</v>
      </c>
      <c r="I76" s="920">
        <v>5.0620282459540571E-3</v>
      </c>
      <c r="J76" s="137"/>
    </row>
    <row r="77" spans="1:10" ht="17.25" customHeight="1">
      <c r="A77" s="918" t="s">
        <v>808</v>
      </c>
      <c r="B77" s="919">
        <v>961</v>
      </c>
      <c r="C77" s="919">
        <v>223</v>
      </c>
      <c r="D77" s="919">
        <v>112</v>
      </c>
      <c r="E77" s="919">
        <v>14</v>
      </c>
      <c r="F77" s="919">
        <v>11</v>
      </c>
      <c r="G77" s="919">
        <v>9</v>
      </c>
      <c r="H77" s="919">
        <v>1330</v>
      </c>
      <c r="I77" s="920">
        <v>5.4382048199667988E-3</v>
      </c>
      <c r="J77" s="137"/>
    </row>
    <row r="78" spans="1:10" ht="17.25" customHeight="1">
      <c r="A78" s="918" t="s">
        <v>809</v>
      </c>
      <c r="B78" s="919">
        <v>1984</v>
      </c>
      <c r="C78" s="919">
        <v>463</v>
      </c>
      <c r="D78" s="919">
        <v>234</v>
      </c>
      <c r="E78" s="919">
        <v>36</v>
      </c>
      <c r="F78" s="919">
        <v>10</v>
      </c>
      <c r="G78" s="919">
        <v>22</v>
      </c>
      <c r="H78" s="919">
        <v>2749</v>
      </c>
      <c r="I78" s="920">
        <v>1.1240319586532878E-2</v>
      </c>
      <c r="J78" s="137"/>
    </row>
    <row r="79" spans="1:10" ht="17.25" customHeight="1">
      <c r="A79" s="918" t="s">
        <v>810</v>
      </c>
      <c r="B79" s="919">
        <v>4788</v>
      </c>
      <c r="C79" s="919">
        <v>1115</v>
      </c>
      <c r="D79" s="919">
        <v>662</v>
      </c>
      <c r="E79" s="919">
        <v>143</v>
      </c>
      <c r="F79" s="919">
        <v>47</v>
      </c>
      <c r="G79" s="919">
        <v>53</v>
      </c>
      <c r="H79" s="919">
        <v>6808</v>
      </c>
      <c r="I79" s="920">
        <v>2.783706647694283E-2</v>
      </c>
      <c r="J79" s="137"/>
    </row>
    <row r="80" spans="1:10" ht="17.25" customHeight="1">
      <c r="A80" s="918" t="s">
        <v>811</v>
      </c>
      <c r="B80" s="919">
        <v>15838</v>
      </c>
      <c r="C80" s="919">
        <v>4175</v>
      </c>
      <c r="D80" s="919">
        <v>2723</v>
      </c>
      <c r="E80" s="919">
        <v>624</v>
      </c>
      <c r="F80" s="919">
        <v>214</v>
      </c>
      <c r="G80" s="919">
        <v>321</v>
      </c>
      <c r="H80" s="919">
        <v>23895</v>
      </c>
      <c r="I80" s="920">
        <v>9.770368734820048E-2</v>
      </c>
      <c r="J80" s="137"/>
    </row>
    <row r="81" spans="1:10" ht="17.25" customHeight="1">
      <c r="A81" s="918" t="s">
        <v>812</v>
      </c>
      <c r="B81" s="919">
        <v>7321</v>
      </c>
      <c r="C81" s="919">
        <v>2114</v>
      </c>
      <c r="D81" s="919">
        <v>1627</v>
      </c>
      <c r="E81" s="919">
        <v>371</v>
      </c>
      <c r="F81" s="919">
        <v>147</v>
      </c>
      <c r="G81" s="919">
        <v>227</v>
      </c>
      <c r="H81" s="919">
        <v>11807</v>
      </c>
      <c r="I81" s="920">
        <v>4.8277356623569918E-2</v>
      </c>
      <c r="J81" s="137"/>
    </row>
    <row r="82" spans="1:10" ht="18" customHeight="1" thickBot="1">
      <c r="A82" s="918" t="s">
        <v>813</v>
      </c>
      <c r="B82" s="919">
        <v>122389</v>
      </c>
      <c r="C82" s="919">
        <v>26918</v>
      </c>
      <c r="D82" s="919">
        <v>15704</v>
      </c>
      <c r="E82" s="919">
        <v>7541</v>
      </c>
      <c r="F82" s="919">
        <v>5483</v>
      </c>
      <c r="G82" s="919">
        <v>17259</v>
      </c>
      <c r="H82" s="919">
        <v>195294</v>
      </c>
      <c r="I82" s="920">
        <v>0.79853291136135029</v>
      </c>
      <c r="J82" s="137"/>
    </row>
    <row r="83" spans="1:10" ht="26.25" customHeight="1" thickTop="1" thickBot="1">
      <c r="A83" s="921" t="s">
        <v>6</v>
      </c>
      <c r="B83" s="922">
        <v>155247</v>
      </c>
      <c r="C83" s="922">
        <v>35486</v>
      </c>
      <c r="D83" s="922">
        <v>21249</v>
      </c>
      <c r="E83" s="922">
        <v>8756</v>
      </c>
      <c r="F83" s="922">
        <v>5922</v>
      </c>
      <c r="G83" s="922">
        <v>17906</v>
      </c>
      <c r="H83" s="922">
        <v>244566</v>
      </c>
      <c r="I83" s="923">
        <v>1</v>
      </c>
      <c r="J83" s="137"/>
    </row>
    <row r="84" spans="1:10" ht="20.25" customHeight="1" thickTop="1">
      <c r="A84" s="927" t="s">
        <v>814</v>
      </c>
      <c r="B84" s="920">
        <v>0.63478570201908691</v>
      </c>
      <c r="C84" s="920">
        <v>0.14509784679800136</v>
      </c>
      <c r="D84" s="920">
        <v>8.6884521969529699E-2</v>
      </c>
      <c r="E84" s="920">
        <v>3.580219654408217E-2</v>
      </c>
      <c r="F84" s="920">
        <v>2.4214322514167955E-2</v>
      </c>
      <c r="G84" s="920">
        <v>7.3215410155131944E-2</v>
      </c>
      <c r="H84" s="920">
        <v>1</v>
      </c>
      <c r="I84" s="920"/>
      <c r="J84" s="137"/>
    </row>
    <row r="85" spans="1:10" ht="9" customHeight="1" thickBot="1">
      <c r="A85" s="637"/>
      <c r="B85" s="600"/>
      <c r="C85" s="353"/>
      <c r="D85" s="353"/>
      <c r="E85" s="353"/>
      <c r="F85" s="353"/>
      <c r="G85" s="600"/>
      <c r="H85" s="600"/>
      <c r="I85" s="601"/>
      <c r="J85" s="137"/>
    </row>
    <row r="86" spans="1:10" ht="17.25" customHeight="1" thickTop="1">
      <c r="A86" s="623" t="s">
        <v>820</v>
      </c>
      <c r="B86" s="345"/>
      <c r="C86" s="180"/>
      <c r="D86" s="180"/>
      <c r="E86" s="180"/>
      <c r="F86" s="180"/>
      <c r="G86" s="345"/>
      <c r="H86" s="345"/>
      <c r="I86" s="247"/>
      <c r="J86" s="137"/>
    </row>
    <row r="87" spans="1:10" ht="9" customHeight="1">
      <c r="A87" s="621"/>
      <c r="B87" s="345"/>
      <c r="C87" s="180"/>
      <c r="D87" s="180"/>
      <c r="E87" s="180"/>
      <c r="F87" s="180"/>
      <c r="G87" s="345"/>
      <c r="H87" s="345"/>
      <c r="I87" s="247"/>
      <c r="J87" s="137"/>
    </row>
    <row r="88" spans="1:10" s="322" customFormat="1" ht="34.700000000000003" customHeight="1">
      <c r="A88" s="976" t="s">
        <v>1311</v>
      </c>
      <c r="B88" s="976"/>
      <c r="C88" s="976"/>
      <c r="D88" s="976"/>
      <c r="E88" s="976"/>
      <c r="F88" s="976"/>
      <c r="G88" s="976"/>
      <c r="H88" s="976"/>
      <c r="I88" s="976"/>
    </row>
    <row r="89" spans="1:10" s="322" customFormat="1" ht="24.95" customHeight="1">
      <c r="A89" s="976" t="s">
        <v>821</v>
      </c>
      <c r="B89" s="976"/>
      <c r="C89" s="976"/>
      <c r="D89" s="976"/>
      <c r="E89" s="976"/>
      <c r="F89" s="976"/>
      <c r="G89" s="976"/>
      <c r="H89" s="976"/>
      <c r="I89" s="976"/>
    </row>
    <row r="90" spans="1:10" s="322" customFormat="1" ht="24.95" customHeight="1">
      <c r="A90" s="976" t="s">
        <v>1512</v>
      </c>
      <c r="B90" s="976"/>
      <c r="C90" s="976"/>
      <c r="D90" s="976"/>
      <c r="E90" s="976"/>
      <c r="F90" s="976"/>
      <c r="G90" s="976"/>
      <c r="H90" s="976"/>
      <c r="I90" s="976"/>
    </row>
    <row r="91" spans="1:10" s="322" customFormat="1" ht="24.95" customHeight="1">
      <c r="A91" s="1038" t="s">
        <v>1233</v>
      </c>
      <c r="B91" s="1038"/>
      <c r="C91" s="1038"/>
      <c r="D91" s="1038"/>
      <c r="E91" s="1038"/>
      <c r="F91" s="1038"/>
      <c r="G91" s="1038"/>
      <c r="H91" s="1038"/>
      <c r="I91" s="1038"/>
    </row>
    <row r="92" spans="1:10" ht="6" customHeight="1">
      <c r="A92" s="851"/>
      <c r="J92" s="137"/>
    </row>
    <row r="93" spans="1:10" ht="5.25" customHeight="1" thickBot="1">
      <c r="A93" s="912"/>
      <c r="B93" s="913"/>
      <c r="C93" s="913"/>
      <c r="D93" s="914"/>
      <c r="E93" s="913"/>
      <c r="F93" s="913"/>
      <c r="G93" s="913"/>
      <c r="H93" s="913"/>
      <c r="I93" s="913"/>
      <c r="J93" s="137"/>
    </row>
    <row r="94" spans="1:10" s="596" customFormat="1" ht="23.25" customHeight="1" thickTop="1" thickBot="1">
      <c r="A94" s="921" t="s">
        <v>798</v>
      </c>
      <c r="B94" s="926" t="s">
        <v>1312</v>
      </c>
      <c r="C94" s="926" t="s">
        <v>1316</v>
      </c>
      <c r="D94" s="926" t="s">
        <v>1315</v>
      </c>
      <c r="E94" s="926" t="s">
        <v>1317</v>
      </c>
      <c r="F94" s="926" t="s">
        <v>1314</v>
      </c>
      <c r="G94" s="926" t="s">
        <v>1318</v>
      </c>
      <c r="H94" s="926" t="s">
        <v>6</v>
      </c>
      <c r="I94" s="926" t="s">
        <v>711</v>
      </c>
    </row>
    <row r="95" spans="1:10" ht="26.25" customHeight="1" thickTop="1">
      <c r="A95" s="918" t="s">
        <v>800</v>
      </c>
      <c r="B95" s="919">
        <v>0</v>
      </c>
      <c r="C95" s="919">
        <v>0</v>
      </c>
      <c r="D95" s="919">
        <v>0</v>
      </c>
      <c r="E95" s="919">
        <v>0</v>
      </c>
      <c r="F95" s="919">
        <v>0</v>
      </c>
      <c r="G95" s="919">
        <v>0</v>
      </c>
      <c r="H95" s="919">
        <v>0</v>
      </c>
      <c r="I95" s="920">
        <v>0</v>
      </c>
      <c r="J95" s="137"/>
    </row>
    <row r="96" spans="1:10" ht="18" customHeight="1">
      <c r="A96" s="918" t="s">
        <v>801</v>
      </c>
      <c r="B96" s="919">
        <v>0</v>
      </c>
      <c r="C96" s="919">
        <v>0</v>
      </c>
      <c r="D96" s="919">
        <v>0</v>
      </c>
      <c r="E96" s="919">
        <v>0</v>
      </c>
      <c r="F96" s="919">
        <v>0</v>
      </c>
      <c r="G96" s="919">
        <v>0</v>
      </c>
      <c r="H96" s="919">
        <v>0</v>
      </c>
      <c r="I96" s="920">
        <v>0</v>
      </c>
      <c r="J96" s="137"/>
    </row>
    <row r="97" spans="1:10" ht="18" customHeight="1">
      <c r="A97" s="918" t="s">
        <v>802</v>
      </c>
      <c r="B97" s="919">
        <v>5554.9999699999998</v>
      </c>
      <c r="C97" s="919">
        <v>34137.282549999996</v>
      </c>
      <c r="D97" s="919">
        <v>0</v>
      </c>
      <c r="E97" s="919">
        <v>0</v>
      </c>
      <c r="F97" s="919">
        <v>0</v>
      </c>
      <c r="G97" s="919">
        <v>0</v>
      </c>
      <c r="H97" s="919">
        <v>39692.282519999993</v>
      </c>
      <c r="I97" s="920">
        <v>6.5623348996853681E-2</v>
      </c>
      <c r="J97" s="137"/>
    </row>
    <row r="98" spans="1:10" ht="18" customHeight="1">
      <c r="A98" s="918" t="s">
        <v>803</v>
      </c>
      <c r="B98" s="919">
        <v>3325.5331800000004</v>
      </c>
      <c r="C98" s="919">
        <v>28335.149000000001</v>
      </c>
      <c r="D98" s="919">
        <v>0</v>
      </c>
      <c r="E98" s="919">
        <v>0</v>
      </c>
      <c r="F98" s="919">
        <v>8058</v>
      </c>
      <c r="G98" s="919">
        <v>11163.4</v>
      </c>
      <c r="H98" s="919">
        <v>50882.082180000005</v>
      </c>
      <c r="I98" s="920">
        <v>8.4123472488695034E-2</v>
      </c>
      <c r="J98" s="137"/>
    </row>
    <row r="99" spans="1:10" ht="18" customHeight="1">
      <c r="A99" s="918" t="s">
        <v>804</v>
      </c>
      <c r="B99" s="919">
        <v>18008.525570000002</v>
      </c>
      <c r="C99" s="919">
        <v>40780.890549999996</v>
      </c>
      <c r="D99" s="919">
        <v>0</v>
      </c>
      <c r="E99" s="919">
        <v>3027.19407</v>
      </c>
      <c r="F99" s="919">
        <v>8034</v>
      </c>
      <c r="G99" s="919">
        <v>5401</v>
      </c>
      <c r="H99" s="919">
        <v>75251.610189999992</v>
      </c>
      <c r="I99" s="920">
        <v>0.12441367350404421</v>
      </c>
      <c r="J99" s="137"/>
    </row>
    <row r="100" spans="1:10" ht="18" customHeight="1">
      <c r="A100" s="918" t="s">
        <v>805</v>
      </c>
      <c r="B100" s="919">
        <v>32693.96041</v>
      </c>
      <c r="C100" s="919">
        <v>34847.922189999997</v>
      </c>
      <c r="D100" s="919">
        <v>2851.8574399999998</v>
      </c>
      <c r="E100" s="919">
        <v>4188.3707400000003</v>
      </c>
      <c r="F100" s="919">
        <v>1383.35</v>
      </c>
      <c r="G100" s="919">
        <v>5607.8186399999995</v>
      </c>
      <c r="H100" s="919">
        <v>81573.279420000006</v>
      </c>
      <c r="I100" s="920">
        <v>0.13486530489898679</v>
      </c>
      <c r="J100" s="137"/>
    </row>
    <row r="101" spans="1:10" ht="18" customHeight="1">
      <c r="A101" s="918" t="s">
        <v>806</v>
      </c>
      <c r="B101" s="919">
        <v>34633.845670000002</v>
      </c>
      <c r="C101" s="919">
        <v>26288.647920000003</v>
      </c>
      <c r="D101" s="919">
        <v>3550.3434300000004</v>
      </c>
      <c r="E101" s="919">
        <v>2756.3015599999999</v>
      </c>
      <c r="F101" s="919">
        <v>574</v>
      </c>
      <c r="G101" s="919">
        <v>1616.5129999999999</v>
      </c>
      <c r="H101" s="919">
        <v>69419.651580000005</v>
      </c>
      <c r="I101" s="920">
        <v>0.11477168189002214</v>
      </c>
      <c r="J101" s="137"/>
    </row>
    <row r="102" spans="1:10" ht="18" customHeight="1">
      <c r="A102" s="918" t="s">
        <v>807</v>
      </c>
      <c r="B102" s="919">
        <v>31020.217069999999</v>
      </c>
      <c r="C102" s="919">
        <v>23601.273430000001</v>
      </c>
      <c r="D102" s="919">
        <v>3262.7898399999999</v>
      </c>
      <c r="E102" s="919">
        <v>3933.58439</v>
      </c>
      <c r="F102" s="919">
        <v>894</v>
      </c>
      <c r="G102" s="919">
        <v>1144.32017</v>
      </c>
      <c r="H102" s="919">
        <v>63856.1849</v>
      </c>
      <c r="I102" s="920">
        <v>0.10557358864884747</v>
      </c>
      <c r="J102" s="137"/>
    </row>
    <row r="103" spans="1:10" ht="18" customHeight="1">
      <c r="A103" s="918" t="s">
        <v>808</v>
      </c>
      <c r="B103" s="919">
        <v>19148.367910000001</v>
      </c>
      <c r="C103" s="919">
        <v>12073.426670000001</v>
      </c>
      <c r="D103" s="919">
        <v>2389.35221</v>
      </c>
      <c r="E103" s="919">
        <v>2512.4638799999998</v>
      </c>
      <c r="F103" s="919">
        <v>105</v>
      </c>
      <c r="G103" s="919">
        <v>375</v>
      </c>
      <c r="H103" s="919">
        <v>36603.610670000002</v>
      </c>
      <c r="I103" s="920">
        <v>6.0516840177483648E-2</v>
      </c>
      <c r="J103" s="137"/>
    </row>
    <row r="104" spans="1:10" ht="18" customHeight="1">
      <c r="A104" s="918" t="s">
        <v>809</v>
      </c>
      <c r="B104" s="919">
        <v>32840.396420000005</v>
      </c>
      <c r="C104" s="919">
        <v>23517.9902</v>
      </c>
      <c r="D104" s="919">
        <v>5152.6258799999996</v>
      </c>
      <c r="E104" s="919">
        <v>7469.2965000000004</v>
      </c>
      <c r="F104" s="919">
        <v>566</v>
      </c>
      <c r="G104" s="919">
        <v>476.07400000000001</v>
      </c>
      <c r="H104" s="919">
        <v>70022.383000000002</v>
      </c>
      <c r="I104" s="920">
        <v>0.11576817923950308</v>
      </c>
      <c r="J104" s="137"/>
    </row>
    <row r="105" spans="1:10" ht="18" customHeight="1">
      <c r="A105" s="918" t="s">
        <v>810</v>
      </c>
      <c r="B105" s="919">
        <v>32918.426570000003</v>
      </c>
      <c r="C105" s="919">
        <v>22115.213500000002</v>
      </c>
      <c r="D105" s="919">
        <v>3963.5185999999999</v>
      </c>
      <c r="E105" s="919">
        <v>9335.4599399999988</v>
      </c>
      <c r="F105" s="919">
        <v>246.59332999999998</v>
      </c>
      <c r="G105" s="919">
        <v>533.82101999999998</v>
      </c>
      <c r="H105" s="919">
        <v>69113.032960000011</v>
      </c>
      <c r="I105" s="920">
        <v>0.11426474856616871</v>
      </c>
      <c r="J105" s="137"/>
    </row>
    <row r="106" spans="1:10" ht="18" customHeight="1">
      <c r="A106" s="918" t="s">
        <v>811</v>
      </c>
      <c r="B106" s="919">
        <v>19457.226890000002</v>
      </c>
      <c r="C106" s="919">
        <v>15011.954900000001</v>
      </c>
      <c r="D106" s="919">
        <v>3685.2785400000002</v>
      </c>
      <c r="E106" s="919">
        <v>7533.4223400000001</v>
      </c>
      <c r="F106" s="919">
        <v>109.4731</v>
      </c>
      <c r="G106" s="919">
        <v>232.87359000000001</v>
      </c>
      <c r="H106" s="919">
        <v>46030.229360000005</v>
      </c>
      <c r="I106" s="920">
        <v>7.6101892204724284E-2</v>
      </c>
      <c r="J106" s="137"/>
    </row>
    <row r="107" spans="1:10" ht="18" customHeight="1">
      <c r="A107" s="918" t="s">
        <v>812</v>
      </c>
      <c r="B107" s="919">
        <v>826.94866999999999</v>
      </c>
      <c r="C107" s="919">
        <v>604.69511</v>
      </c>
      <c r="D107" s="919">
        <v>258.75527</v>
      </c>
      <c r="E107" s="919">
        <v>266.67286999999999</v>
      </c>
      <c r="F107" s="919">
        <v>11.480840000000001</v>
      </c>
      <c r="G107" s="919">
        <v>20.350900000000003</v>
      </c>
      <c r="H107" s="919">
        <v>1988.9036599999997</v>
      </c>
      <c r="I107" s="920">
        <v>3.2882593470288444E-3</v>
      </c>
      <c r="J107" s="137"/>
    </row>
    <row r="108" spans="1:10" ht="18" customHeight="1" thickBot="1">
      <c r="A108" s="918" t="s">
        <v>813</v>
      </c>
      <c r="B108" s="919">
        <v>300.66861</v>
      </c>
      <c r="C108" s="919">
        <v>3.43</v>
      </c>
      <c r="D108" s="919">
        <v>9.6754500000000014</v>
      </c>
      <c r="E108" s="919">
        <v>66.822279999999992</v>
      </c>
      <c r="F108" s="919">
        <v>0</v>
      </c>
      <c r="G108" s="919">
        <v>36.151379999999996</v>
      </c>
      <c r="H108" s="919">
        <v>416.74772000000002</v>
      </c>
      <c r="I108" s="920">
        <v>6.8901003764202436E-4</v>
      </c>
      <c r="J108" s="137"/>
    </row>
    <row r="109" spans="1:10" ht="32.25" customHeight="1" thickTop="1" thickBot="1">
      <c r="A109" s="921" t="s">
        <v>6</v>
      </c>
      <c r="B109" s="922">
        <v>230729.11694000004</v>
      </c>
      <c r="C109" s="922">
        <v>261317.87602000005</v>
      </c>
      <c r="D109" s="922">
        <v>25124.196659999998</v>
      </c>
      <c r="E109" s="922">
        <v>41089.58857</v>
      </c>
      <c r="F109" s="922">
        <v>19981.897269999998</v>
      </c>
      <c r="G109" s="922">
        <v>26607.322699999997</v>
      </c>
      <c r="H109" s="922">
        <v>604849.99816000008</v>
      </c>
      <c r="I109" s="923">
        <v>1</v>
      </c>
      <c r="J109" s="137"/>
    </row>
    <row r="110" spans="1:10" ht="35.25" customHeight="1" thickTop="1" thickBot="1">
      <c r="A110" s="924" t="s">
        <v>814</v>
      </c>
      <c r="B110" s="920">
        <v>0.38146502048755171</v>
      </c>
      <c r="C110" s="920">
        <v>0.43203749163420518</v>
      </c>
      <c r="D110" s="920">
        <v>4.1537896563494624E-2</v>
      </c>
      <c r="E110" s="920">
        <v>6.7933518550049879E-2</v>
      </c>
      <c r="F110" s="920">
        <v>3.3036120245989016E-2</v>
      </c>
      <c r="G110" s="920">
        <v>4.3989952518709609E-2</v>
      </c>
      <c r="H110" s="920">
        <v>1</v>
      </c>
      <c r="I110" s="920"/>
      <c r="J110" s="137"/>
    </row>
    <row r="111" spans="1:10" s="420" customFormat="1" ht="32.25" customHeight="1" thickTop="1" thickBot="1">
      <c r="A111" s="925" t="s">
        <v>822</v>
      </c>
      <c r="B111" s="926" t="s">
        <v>1312</v>
      </c>
      <c r="C111" s="926" t="s">
        <v>1316</v>
      </c>
      <c r="D111" s="926" t="s">
        <v>1315</v>
      </c>
      <c r="E111" s="926" t="s">
        <v>1317</v>
      </c>
      <c r="F111" s="926" t="s">
        <v>1314</v>
      </c>
      <c r="G111" s="926" t="s">
        <v>1318</v>
      </c>
      <c r="H111" s="930" t="s">
        <v>6</v>
      </c>
      <c r="I111" s="926" t="s">
        <v>711</v>
      </c>
    </row>
    <row r="112" spans="1:10" ht="27.75" customHeight="1" thickTop="1">
      <c r="A112" s="918" t="s">
        <v>800</v>
      </c>
      <c r="B112" s="919">
        <v>0</v>
      </c>
      <c r="C112" s="919">
        <v>0</v>
      </c>
      <c r="D112" s="919">
        <v>0</v>
      </c>
      <c r="E112" s="919">
        <v>0</v>
      </c>
      <c r="F112" s="919">
        <v>0</v>
      </c>
      <c r="G112" s="919">
        <v>0</v>
      </c>
      <c r="H112" s="919">
        <v>0</v>
      </c>
      <c r="I112" s="920">
        <v>0</v>
      </c>
      <c r="J112" s="137"/>
    </row>
    <row r="113" spans="1:10" ht="18" customHeight="1">
      <c r="A113" s="918" t="s">
        <v>801</v>
      </c>
      <c r="B113" s="919">
        <v>0</v>
      </c>
      <c r="C113" s="919">
        <v>0</v>
      </c>
      <c r="D113" s="919">
        <v>0</v>
      </c>
      <c r="E113" s="919">
        <v>0</v>
      </c>
      <c r="F113" s="919">
        <v>0</v>
      </c>
      <c r="G113" s="919">
        <v>0</v>
      </c>
      <c r="H113" s="919">
        <v>0</v>
      </c>
      <c r="I113" s="920">
        <v>0</v>
      </c>
      <c r="J113" s="137"/>
    </row>
    <row r="114" spans="1:10" ht="18" customHeight="1">
      <c r="A114" s="918" t="s">
        <v>802</v>
      </c>
      <c r="B114" s="919">
        <v>1</v>
      </c>
      <c r="C114" s="919">
        <v>7</v>
      </c>
      <c r="D114" s="919">
        <v>0</v>
      </c>
      <c r="E114" s="919">
        <v>0</v>
      </c>
      <c r="F114" s="919">
        <v>0</v>
      </c>
      <c r="G114" s="919">
        <v>0</v>
      </c>
      <c r="H114" s="919">
        <v>8</v>
      </c>
      <c r="I114" s="920">
        <v>1.2104705704342564E-3</v>
      </c>
      <c r="J114" s="137"/>
    </row>
    <row r="115" spans="1:10" ht="18" customHeight="1">
      <c r="A115" s="918" t="s">
        <v>803</v>
      </c>
      <c r="B115" s="919">
        <v>2</v>
      </c>
      <c r="C115" s="919">
        <v>15</v>
      </c>
      <c r="D115" s="919">
        <v>0</v>
      </c>
      <c r="E115" s="919">
        <v>0</v>
      </c>
      <c r="F115" s="919">
        <v>4</v>
      </c>
      <c r="G115" s="919">
        <v>4</v>
      </c>
      <c r="H115" s="919">
        <v>25</v>
      </c>
      <c r="I115" s="920">
        <v>3.7827205326070512E-3</v>
      </c>
      <c r="J115" s="137"/>
    </row>
    <row r="116" spans="1:10" ht="18" customHeight="1">
      <c r="A116" s="918" t="s">
        <v>804</v>
      </c>
      <c r="B116" s="919">
        <v>21</v>
      </c>
      <c r="C116" s="919">
        <v>42</v>
      </c>
      <c r="D116" s="919">
        <v>0</v>
      </c>
      <c r="E116" s="919">
        <v>3</v>
      </c>
      <c r="F116" s="919">
        <v>8</v>
      </c>
      <c r="G116" s="919">
        <v>5</v>
      </c>
      <c r="H116" s="919">
        <v>79</v>
      </c>
      <c r="I116" s="920">
        <v>1.1953396883038281E-2</v>
      </c>
      <c r="J116" s="137"/>
    </row>
    <row r="117" spans="1:10" ht="18" customHeight="1">
      <c r="A117" s="918" t="s">
        <v>805</v>
      </c>
      <c r="B117" s="919">
        <v>70</v>
      </c>
      <c r="C117" s="919">
        <v>74</v>
      </c>
      <c r="D117" s="919">
        <v>6</v>
      </c>
      <c r="E117" s="919">
        <v>9</v>
      </c>
      <c r="F117" s="919">
        <v>3</v>
      </c>
      <c r="G117" s="919">
        <v>13</v>
      </c>
      <c r="H117" s="919">
        <v>175</v>
      </c>
      <c r="I117" s="920">
        <v>2.6479043728249357E-2</v>
      </c>
      <c r="J117" s="137"/>
    </row>
    <row r="118" spans="1:10" ht="18" customHeight="1">
      <c r="A118" s="918" t="s">
        <v>806</v>
      </c>
      <c r="B118" s="919">
        <v>135</v>
      </c>
      <c r="C118" s="919">
        <v>101</v>
      </c>
      <c r="D118" s="919">
        <v>14</v>
      </c>
      <c r="E118" s="919">
        <v>10</v>
      </c>
      <c r="F118" s="919">
        <v>2</v>
      </c>
      <c r="G118" s="919">
        <v>6</v>
      </c>
      <c r="H118" s="919">
        <v>268</v>
      </c>
      <c r="I118" s="920">
        <v>4.0550764109547589E-2</v>
      </c>
      <c r="J118" s="137"/>
    </row>
    <row r="119" spans="1:10" ht="18" customHeight="1">
      <c r="A119" s="918" t="s">
        <v>807</v>
      </c>
      <c r="B119" s="919">
        <v>188</v>
      </c>
      <c r="C119" s="919">
        <v>141</v>
      </c>
      <c r="D119" s="919">
        <v>19</v>
      </c>
      <c r="E119" s="919">
        <v>22</v>
      </c>
      <c r="F119" s="919">
        <v>5</v>
      </c>
      <c r="G119" s="919">
        <v>7</v>
      </c>
      <c r="H119" s="919">
        <v>382</v>
      </c>
      <c r="I119" s="920">
        <v>5.7799969738235736E-2</v>
      </c>
      <c r="J119" s="137"/>
    </row>
    <row r="120" spans="1:10" ht="18" customHeight="1">
      <c r="A120" s="918" t="s">
        <v>808</v>
      </c>
      <c r="B120" s="919">
        <v>163</v>
      </c>
      <c r="C120" s="919">
        <v>101</v>
      </c>
      <c r="D120" s="919">
        <v>21</v>
      </c>
      <c r="E120" s="919">
        <v>22</v>
      </c>
      <c r="F120" s="919">
        <v>1</v>
      </c>
      <c r="G120" s="919">
        <v>3</v>
      </c>
      <c r="H120" s="919">
        <v>311</v>
      </c>
      <c r="I120" s="920">
        <v>4.7057043425631717E-2</v>
      </c>
      <c r="J120" s="137"/>
    </row>
    <row r="121" spans="1:10" ht="18" customHeight="1">
      <c r="A121" s="918" t="s">
        <v>809</v>
      </c>
      <c r="B121" s="919">
        <v>395</v>
      </c>
      <c r="C121" s="919">
        <v>281</v>
      </c>
      <c r="D121" s="919">
        <v>60</v>
      </c>
      <c r="E121" s="919">
        <v>88</v>
      </c>
      <c r="F121" s="919">
        <v>7</v>
      </c>
      <c r="G121" s="919">
        <v>6</v>
      </c>
      <c r="H121" s="919">
        <v>837</v>
      </c>
      <c r="I121" s="920">
        <v>0.12664548343168408</v>
      </c>
      <c r="J121" s="137"/>
    </row>
    <row r="122" spans="1:10" ht="18" customHeight="1">
      <c r="A122" s="918" t="s">
        <v>810</v>
      </c>
      <c r="B122" s="919">
        <v>672</v>
      </c>
      <c r="C122" s="919">
        <v>457</v>
      </c>
      <c r="D122" s="919">
        <v>82</v>
      </c>
      <c r="E122" s="919">
        <v>204</v>
      </c>
      <c r="F122" s="919">
        <v>5</v>
      </c>
      <c r="G122" s="919">
        <v>11</v>
      </c>
      <c r="H122" s="919">
        <v>1431</v>
      </c>
      <c r="I122" s="920">
        <v>0.21652292328642761</v>
      </c>
      <c r="J122" s="137"/>
    </row>
    <row r="123" spans="1:10" ht="18" customHeight="1">
      <c r="A123" s="918" t="s">
        <v>811</v>
      </c>
      <c r="B123" s="919">
        <v>1037</v>
      </c>
      <c r="C123" s="919">
        <v>797</v>
      </c>
      <c r="D123" s="919">
        <v>202</v>
      </c>
      <c r="E123" s="919">
        <v>410</v>
      </c>
      <c r="F123" s="919">
        <v>5</v>
      </c>
      <c r="G123" s="919">
        <v>12</v>
      </c>
      <c r="H123" s="919">
        <v>2463</v>
      </c>
      <c r="I123" s="920">
        <v>0.37267362687244665</v>
      </c>
      <c r="J123" s="137"/>
    </row>
    <row r="124" spans="1:10" ht="18" customHeight="1">
      <c r="A124" s="918" t="s">
        <v>812</v>
      </c>
      <c r="B124" s="919">
        <v>169</v>
      </c>
      <c r="C124" s="919">
        <v>121</v>
      </c>
      <c r="D124" s="919">
        <v>51</v>
      </c>
      <c r="E124" s="919">
        <v>51</v>
      </c>
      <c r="F124" s="919">
        <v>2</v>
      </c>
      <c r="G124" s="919">
        <v>4</v>
      </c>
      <c r="H124" s="919">
        <v>398</v>
      </c>
      <c r="I124" s="920">
        <v>6.022091087910425E-2</v>
      </c>
      <c r="J124" s="137"/>
    </row>
    <row r="125" spans="1:10" ht="18" customHeight="1" thickBot="1">
      <c r="A125" s="918" t="s">
        <v>813</v>
      </c>
      <c r="B125" s="919">
        <v>161</v>
      </c>
      <c r="C125" s="919">
        <v>1</v>
      </c>
      <c r="D125" s="919">
        <v>3</v>
      </c>
      <c r="E125" s="919">
        <v>32</v>
      </c>
      <c r="F125" s="919">
        <v>0</v>
      </c>
      <c r="G125" s="919">
        <v>35</v>
      </c>
      <c r="H125" s="919">
        <v>232</v>
      </c>
      <c r="I125" s="920">
        <v>3.5103646542593431E-2</v>
      </c>
      <c r="J125" s="137"/>
    </row>
    <row r="126" spans="1:10" ht="48.75" customHeight="1" thickTop="1" thickBot="1">
      <c r="A126" s="921" t="s">
        <v>6</v>
      </c>
      <c r="B126" s="922">
        <v>3014</v>
      </c>
      <c r="C126" s="922">
        <v>2138</v>
      </c>
      <c r="D126" s="922">
        <v>458</v>
      </c>
      <c r="E126" s="922">
        <v>851</v>
      </c>
      <c r="F126" s="922">
        <v>42</v>
      </c>
      <c r="G126" s="922">
        <v>106</v>
      </c>
      <c r="H126" s="922">
        <v>6609</v>
      </c>
      <c r="I126" s="923">
        <v>1</v>
      </c>
      <c r="J126" s="137"/>
    </row>
    <row r="127" spans="1:10" ht="43.5" customHeight="1" thickTop="1">
      <c r="A127" s="927" t="s">
        <v>814</v>
      </c>
      <c r="B127" s="920">
        <v>0.45604478741110605</v>
      </c>
      <c r="C127" s="920">
        <v>0.32349825994855502</v>
      </c>
      <c r="D127" s="920">
        <v>6.929944015736117E-2</v>
      </c>
      <c r="E127" s="920">
        <v>0.12876380692994402</v>
      </c>
      <c r="F127" s="920">
        <v>6.3549704947798453E-3</v>
      </c>
      <c r="G127" s="920">
        <v>1.6038735058253897E-2</v>
      </c>
      <c r="H127" s="920">
        <v>1</v>
      </c>
      <c r="I127" s="920"/>
      <c r="J127" s="137"/>
    </row>
    <row r="128" spans="1:10" ht="9" customHeight="1" thickBot="1">
      <c r="A128" s="636"/>
      <c r="B128" s="599"/>
      <c r="C128" s="387"/>
      <c r="D128" s="387"/>
      <c r="E128" s="387"/>
      <c r="F128" s="387"/>
      <c r="G128" s="599"/>
      <c r="H128" s="599"/>
      <c r="I128" s="488"/>
      <c r="J128" s="137"/>
    </row>
    <row r="129" spans="1:10" ht="17.25" customHeight="1" thickTop="1">
      <c r="A129" s="932" t="s">
        <v>823</v>
      </c>
      <c r="B129" s="345"/>
      <c r="C129" s="180"/>
      <c r="D129" s="180"/>
      <c r="E129" s="180"/>
      <c r="F129" s="180"/>
      <c r="G129" s="345"/>
      <c r="H129" s="345"/>
      <c r="I129" s="247"/>
      <c r="J129" s="137"/>
    </row>
    <row r="130" spans="1:10" ht="9" customHeight="1">
      <c r="A130" s="621"/>
      <c r="B130" s="345"/>
      <c r="C130" s="180"/>
      <c r="D130" s="180"/>
      <c r="E130" s="180"/>
      <c r="F130" s="180"/>
      <c r="G130" s="345"/>
      <c r="H130" s="345"/>
      <c r="I130" s="247"/>
      <c r="J130" s="137"/>
    </row>
    <row r="131" spans="1:10" ht="9" customHeight="1">
      <c r="A131" s="621"/>
      <c r="B131" s="345"/>
      <c r="C131" s="180"/>
      <c r="D131" s="180"/>
      <c r="E131" s="180"/>
      <c r="F131" s="180"/>
      <c r="G131" s="345"/>
      <c r="H131" s="345"/>
      <c r="I131" s="247"/>
      <c r="J131" s="137"/>
    </row>
    <row r="132" spans="1:10" s="322" customFormat="1" ht="40.5" customHeight="1">
      <c r="A132" s="999" t="s">
        <v>1311</v>
      </c>
      <c r="B132" s="999"/>
      <c r="C132" s="999"/>
      <c r="D132" s="999"/>
      <c r="E132" s="999"/>
      <c r="F132" s="999"/>
      <c r="G132" s="999"/>
      <c r="H132" s="999"/>
      <c r="I132" s="999"/>
    </row>
    <row r="133" spans="1:10" s="322" customFormat="1" ht="27.75" customHeight="1">
      <c r="A133" s="999" t="s">
        <v>824</v>
      </c>
      <c r="B133" s="999"/>
      <c r="C133" s="999"/>
      <c r="D133" s="999"/>
      <c r="E133" s="999"/>
      <c r="F133" s="999"/>
      <c r="G133" s="999"/>
      <c r="H133" s="999"/>
      <c r="I133" s="999"/>
    </row>
    <row r="134" spans="1:10" s="322" customFormat="1" ht="27.75" customHeight="1">
      <c r="A134" s="999" t="s">
        <v>1512</v>
      </c>
      <c r="B134" s="999"/>
      <c r="C134" s="999"/>
      <c r="D134" s="999"/>
      <c r="E134" s="999"/>
      <c r="F134" s="999"/>
      <c r="G134" s="999"/>
      <c r="H134" s="999"/>
      <c r="I134" s="999"/>
    </row>
    <row r="135" spans="1:10" s="305" customFormat="1" ht="42" customHeight="1">
      <c r="A135" s="998" t="s">
        <v>1233</v>
      </c>
      <c r="B135" s="998"/>
      <c r="C135" s="998"/>
      <c r="D135" s="998"/>
      <c r="E135" s="998"/>
      <c r="F135" s="998"/>
      <c r="G135" s="998"/>
      <c r="H135" s="998"/>
      <c r="I135" s="998"/>
    </row>
    <row r="136" spans="1:10" ht="6" customHeight="1">
      <c r="A136" s="851"/>
      <c r="J136" s="137"/>
    </row>
    <row r="137" spans="1:10" ht="5.25" customHeight="1" thickBot="1">
      <c r="A137" s="912"/>
      <c r="B137" s="913"/>
      <c r="C137" s="913"/>
      <c r="D137" s="914"/>
      <c r="E137" s="913"/>
      <c r="F137" s="913"/>
      <c r="G137" s="913"/>
      <c r="H137" s="913"/>
      <c r="I137" s="913"/>
      <c r="J137" s="137"/>
    </row>
    <row r="138" spans="1:10" s="917" customFormat="1" ht="23.25" customHeight="1" thickTop="1" thickBot="1">
      <c r="A138" s="915" t="s">
        <v>798</v>
      </c>
      <c r="B138" s="916" t="s">
        <v>1312</v>
      </c>
      <c r="C138" s="916" t="s">
        <v>1316</v>
      </c>
      <c r="D138" s="916" t="s">
        <v>1315</v>
      </c>
      <c r="E138" s="916" t="s">
        <v>1317</v>
      </c>
      <c r="F138" s="916" t="s">
        <v>1314</v>
      </c>
      <c r="G138" s="916" t="s">
        <v>1318</v>
      </c>
      <c r="H138" s="916" t="s">
        <v>6</v>
      </c>
      <c r="I138" s="916" t="s">
        <v>711</v>
      </c>
    </row>
    <row r="139" spans="1:10" ht="27" customHeight="1" thickTop="1">
      <c r="A139" s="918" t="s">
        <v>800</v>
      </c>
      <c r="B139" s="919">
        <v>0</v>
      </c>
      <c r="C139" s="919">
        <v>0</v>
      </c>
      <c r="D139" s="919">
        <v>0</v>
      </c>
      <c r="E139" s="919">
        <v>0</v>
      </c>
      <c r="F139" s="919">
        <v>0</v>
      </c>
      <c r="G139" s="919">
        <v>0</v>
      </c>
      <c r="H139" s="919">
        <v>0</v>
      </c>
      <c r="I139" s="920">
        <v>0</v>
      </c>
      <c r="J139" s="137"/>
    </row>
    <row r="140" spans="1:10" ht="18" customHeight="1">
      <c r="A140" s="918" t="s">
        <v>801</v>
      </c>
      <c r="B140" s="919">
        <v>0</v>
      </c>
      <c r="C140" s="919">
        <v>0</v>
      </c>
      <c r="D140" s="919">
        <v>0</v>
      </c>
      <c r="E140" s="919">
        <v>0</v>
      </c>
      <c r="F140" s="919">
        <v>0</v>
      </c>
      <c r="G140" s="919">
        <v>0</v>
      </c>
      <c r="H140" s="919">
        <v>0</v>
      </c>
      <c r="I140" s="920">
        <v>0</v>
      </c>
      <c r="J140" s="137"/>
    </row>
    <row r="141" spans="1:10" ht="18" customHeight="1">
      <c r="A141" s="918" t="s">
        <v>802</v>
      </c>
      <c r="B141" s="919">
        <v>0</v>
      </c>
      <c r="C141" s="919">
        <v>0</v>
      </c>
      <c r="D141" s="919">
        <v>0</v>
      </c>
      <c r="E141" s="919">
        <v>0</v>
      </c>
      <c r="F141" s="919">
        <v>0</v>
      </c>
      <c r="G141" s="919">
        <v>0</v>
      </c>
      <c r="H141" s="919">
        <v>0</v>
      </c>
      <c r="I141" s="920">
        <v>0</v>
      </c>
      <c r="J141" s="137"/>
    </row>
    <row r="142" spans="1:10" ht="18" customHeight="1">
      <c r="A142" s="918" t="s">
        <v>803</v>
      </c>
      <c r="B142" s="919">
        <v>0</v>
      </c>
      <c r="C142" s="919">
        <v>0</v>
      </c>
      <c r="D142" s="919">
        <v>0</v>
      </c>
      <c r="E142" s="919">
        <v>0</v>
      </c>
      <c r="F142" s="919">
        <v>0</v>
      </c>
      <c r="G142" s="919">
        <v>0</v>
      </c>
      <c r="H142" s="919">
        <v>0</v>
      </c>
      <c r="I142" s="920">
        <v>0</v>
      </c>
      <c r="J142" s="137"/>
    </row>
    <row r="143" spans="1:10" ht="18" customHeight="1">
      <c r="A143" s="918" t="s">
        <v>804</v>
      </c>
      <c r="B143" s="919">
        <v>0</v>
      </c>
      <c r="C143" s="919">
        <v>700</v>
      </c>
      <c r="D143" s="919">
        <v>0</v>
      </c>
      <c r="E143" s="919">
        <v>0</v>
      </c>
      <c r="F143" s="919">
        <v>1030</v>
      </c>
      <c r="G143" s="919">
        <v>0</v>
      </c>
      <c r="H143" s="919">
        <v>1730</v>
      </c>
      <c r="I143" s="920">
        <v>0.11383636502220024</v>
      </c>
      <c r="J143" s="137"/>
    </row>
    <row r="144" spans="1:10" ht="18" customHeight="1">
      <c r="A144" s="918" t="s">
        <v>805</v>
      </c>
      <c r="B144" s="919">
        <v>927.55816000000004</v>
      </c>
      <c r="C144" s="919">
        <v>414.00059999999996</v>
      </c>
      <c r="D144" s="919">
        <v>0</v>
      </c>
      <c r="E144" s="919">
        <v>0</v>
      </c>
      <c r="F144" s="919">
        <v>0</v>
      </c>
      <c r="G144" s="919">
        <v>2063.13375</v>
      </c>
      <c r="H144" s="919">
        <v>3404.6925099999999</v>
      </c>
      <c r="I144" s="920">
        <v>0.22403342159347461</v>
      </c>
      <c r="J144" s="137"/>
    </row>
    <row r="145" spans="1:10" ht="18" customHeight="1">
      <c r="A145" s="918" t="s">
        <v>806</v>
      </c>
      <c r="B145" s="919">
        <v>274.39999999999998</v>
      </c>
      <c r="C145" s="919">
        <v>1886.57899</v>
      </c>
      <c r="D145" s="919">
        <v>0</v>
      </c>
      <c r="E145" s="919">
        <v>0</v>
      </c>
      <c r="F145" s="919">
        <v>0</v>
      </c>
      <c r="G145" s="919">
        <v>551.5</v>
      </c>
      <c r="H145" s="919">
        <v>2712.4789900000001</v>
      </c>
      <c r="I145" s="920">
        <v>0.17848482567669885</v>
      </c>
      <c r="J145" s="137"/>
    </row>
    <row r="146" spans="1:10" ht="18" customHeight="1">
      <c r="A146" s="918" t="s">
        <v>807</v>
      </c>
      <c r="B146" s="919">
        <v>528.29999999999995</v>
      </c>
      <c r="C146" s="919">
        <v>600.00649999999996</v>
      </c>
      <c r="D146" s="919">
        <v>204.43105</v>
      </c>
      <c r="E146" s="919">
        <v>150.24068</v>
      </c>
      <c r="F146" s="919">
        <v>0</v>
      </c>
      <c r="G146" s="919">
        <v>0</v>
      </c>
      <c r="H146" s="919">
        <v>1482.9782299999997</v>
      </c>
      <c r="I146" s="920">
        <v>9.7581994861419871E-2</v>
      </c>
      <c r="J146" s="137"/>
    </row>
    <row r="147" spans="1:10" ht="18" customHeight="1">
      <c r="A147" s="918" t="s">
        <v>808</v>
      </c>
      <c r="B147" s="919">
        <v>0</v>
      </c>
      <c r="C147" s="919">
        <v>358.05740999999995</v>
      </c>
      <c r="D147" s="919">
        <v>0</v>
      </c>
      <c r="E147" s="919">
        <v>0</v>
      </c>
      <c r="F147" s="919">
        <v>0</v>
      </c>
      <c r="G147" s="919">
        <v>223.8</v>
      </c>
      <c r="H147" s="919">
        <v>581.85740999999996</v>
      </c>
      <c r="I147" s="920">
        <v>3.8287013014816192E-2</v>
      </c>
      <c r="J147" s="137"/>
    </row>
    <row r="148" spans="1:10" ht="18" customHeight="1">
      <c r="A148" s="918" t="s">
        <v>809</v>
      </c>
      <c r="B148" s="919">
        <v>163.13054</v>
      </c>
      <c r="C148" s="919">
        <v>1187.57626</v>
      </c>
      <c r="D148" s="919">
        <v>0</v>
      </c>
      <c r="E148" s="919">
        <v>0</v>
      </c>
      <c r="F148" s="919">
        <v>100</v>
      </c>
      <c r="G148" s="919">
        <v>418.60829999999999</v>
      </c>
      <c r="H148" s="919">
        <v>1869.3150999999998</v>
      </c>
      <c r="I148" s="920">
        <v>0.12300348905497728</v>
      </c>
      <c r="J148" s="137"/>
    </row>
    <row r="149" spans="1:10" ht="18" customHeight="1">
      <c r="A149" s="918" t="s">
        <v>810</v>
      </c>
      <c r="B149" s="919">
        <v>489.41154</v>
      </c>
      <c r="C149" s="919">
        <v>715.81505000000004</v>
      </c>
      <c r="D149" s="919">
        <v>0</v>
      </c>
      <c r="E149" s="919">
        <v>225.9</v>
      </c>
      <c r="F149" s="919">
        <v>50</v>
      </c>
      <c r="G149" s="919">
        <v>0</v>
      </c>
      <c r="H149" s="919">
        <v>1481.1265900000001</v>
      </c>
      <c r="I149" s="920">
        <v>9.746015441810793E-2</v>
      </c>
      <c r="J149" s="137"/>
    </row>
    <row r="150" spans="1:10" ht="18" customHeight="1">
      <c r="A150" s="918" t="s">
        <v>811</v>
      </c>
      <c r="B150" s="919">
        <v>1397.4572900000001</v>
      </c>
      <c r="C150" s="919">
        <v>98.362669999999994</v>
      </c>
      <c r="D150" s="919">
        <v>0</v>
      </c>
      <c r="E150" s="919">
        <v>113.60008000000001</v>
      </c>
      <c r="F150" s="919">
        <v>0</v>
      </c>
      <c r="G150" s="919">
        <v>59.931580000000004</v>
      </c>
      <c r="H150" s="919">
        <v>1669.3516199999999</v>
      </c>
      <c r="I150" s="920">
        <v>0.10984561870793137</v>
      </c>
      <c r="J150" s="137"/>
    </row>
    <row r="151" spans="1:10" ht="18" customHeight="1">
      <c r="A151" s="918" t="s">
        <v>812</v>
      </c>
      <c r="B151" s="919">
        <v>181.49427</v>
      </c>
      <c r="C151" s="919">
        <v>0</v>
      </c>
      <c r="D151" s="919">
        <v>0</v>
      </c>
      <c r="E151" s="919">
        <v>0</v>
      </c>
      <c r="F151" s="919">
        <v>0</v>
      </c>
      <c r="G151" s="919">
        <v>6.86</v>
      </c>
      <c r="H151" s="919">
        <v>188.35427000000001</v>
      </c>
      <c r="I151" s="920">
        <v>1.2393968458502925E-2</v>
      </c>
      <c r="J151" s="137"/>
    </row>
    <row r="152" spans="1:10" ht="18" customHeight="1" thickBot="1">
      <c r="A152" s="918" t="s">
        <v>813</v>
      </c>
      <c r="B152" s="919">
        <v>77.097929999999991</v>
      </c>
      <c r="C152" s="919">
        <v>0</v>
      </c>
      <c r="D152" s="919">
        <v>0</v>
      </c>
      <c r="E152" s="919">
        <v>0</v>
      </c>
      <c r="F152" s="919">
        <v>0</v>
      </c>
      <c r="G152" s="919">
        <v>0</v>
      </c>
      <c r="H152" s="919">
        <v>77.097929999999991</v>
      </c>
      <c r="I152" s="920">
        <v>5.0731491918705436E-3</v>
      </c>
      <c r="J152" s="137"/>
    </row>
    <row r="153" spans="1:10" ht="48" customHeight="1" thickTop="1" thickBot="1">
      <c r="A153" s="921" t="s">
        <v>6</v>
      </c>
      <c r="B153" s="922">
        <v>4038.8497299999999</v>
      </c>
      <c r="C153" s="922">
        <v>5960.3974800000005</v>
      </c>
      <c r="D153" s="922">
        <v>204.43105</v>
      </c>
      <c r="E153" s="922">
        <v>489.74075999999997</v>
      </c>
      <c r="F153" s="922">
        <v>1180</v>
      </c>
      <c r="G153" s="922">
        <v>3323.8336300000001</v>
      </c>
      <c r="H153" s="922">
        <v>15197.252650000002</v>
      </c>
      <c r="I153" s="923">
        <v>1</v>
      </c>
      <c r="J153" s="137"/>
    </row>
    <row r="154" spans="1:10" ht="44.25" customHeight="1" thickTop="1" thickBot="1">
      <c r="A154" s="924" t="s">
        <v>814</v>
      </c>
      <c r="B154" s="920">
        <v>0.26576183360352301</v>
      </c>
      <c r="C154" s="920">
        <v>0.39220230243392051</v>
      </c>
      <c r="D154" s="920">
        <v>1.3451842560503854E-2</v>
      </c>
      <c r="E154" s="920">
        <v>3.2225611515381364E-2</v>
      </c>
      <c r="F154" s="920">
        <v>7.7645613136529637E-2</v>
      </c>
      <c r="G154" s="920">
        <v>0.21871279675014152</v>
      </c>
      <c r="H154" s="920">
        <v>1</v>
      </c>
      <c r="I154" s="920"/>
      <c r="J154" s="137"/>
    </row>
    <row r="155" spans="1:10" s="420" customFormat="1" ht="37.5" customHeight="1" thickTop="1" thickBot="1">
      <c r="A155" s="925" t="s">
        <v>822</v>
      </c>
      <c r="B155" s="926" t="s">
        <v>1312</v>
      </c>
      <c r="C155" s="926" t="s">
        <v>1316</v>
      </c>
      <c r="D155" s="926" t="s">
        <v>1315</v>
      </c>
      <c r="E155" s="926" t="s">
        <v>1317</v>
      </c>
      <c r="F155" s="926" t="s">
        <v>1314</v>
      </c>
      <c r="G155" s="926" t="s">
        <v>1318</v>
      </c>
      <c r="H155" s="930" t="s">
        <v>6</v>
      </c>
      <c r="I155" s="931" t="s">
        <v>711</v>
      </c>
    </row>
    <row r="156" spans="1:10" ht="29.25" customHeight="1" thickTop="1">
      <c r="A156" s="918" t="s">
        <v>800</v>
      </c>
      <c r="B156" s="919">
        <v>0</v>
      </c>
      <c r="C156" s="919">
        <v>0</v>
      </c>
      <c r="D156" s="919">
        <v>0</v>
      </c>
      <c r="E156" s="919">
        <v>0</v>
      </c>
      <c r="F156" s="919">
        <v>0</v>
      </c>
      <c r="G156" s="919">
        <v>0</v>
      </c>
      <c r="H156" s="919">
        <v>0</v>
      </c>
      <c r="I156" s="920">
        <v>0</v>
      </c>
      <c r="J156" s="137"/>
    </row>
    <row r="157" spans="1:10" ht="18" customHeight="1">
      <c r="A157" s="918" t="s">
        <v>801</v>
      </c>
      <c r="B157" s="919">
        <v>0</v>
      </c>
      <c r="C157" s="919">
        <v>0</v>
      </c>
      <c r="D157" s="919">
        <v>0</v>
      </c>
      <c r="E157" s="919">
        <v>0</v>
      </c>
      <c r="F157" s="919">
        <v>0</v>
      </c>
      <c r="G157" s="919">
        <v>0</v>
      </c>
      <c r="H157" s="919">
        <v>0</v>
      </c>
      <c r="I157" s="920">
        <v>0</v>
      </c>
      <c r="J157" s="137"/>
    </row>
    <row r="158" spans="1:10" ht="18" customHeight="1">
      <c r="A158" s="918" t="s">
        <v>802</v>
      </c>
      <c r="B158" s="919">
        <v>0</v>
      </c>
      <c r="C158" s="919">
        <v>0</v>
      </c>
      <c r="D158" s="919">
        <v>0</v>
      </c>
      <c r="E158" s="919">
        <v>0</v>
      </c>
      <c r="F158" s="919">
        <v>0</v>
      </c>
      <c r="G158" s="919">
        <v>0</v>
      </c>
      <c r="H158" s="919">
        <v>0</v>
      </c>
      <c r="I158" s="920">
        <v>0</v>
      </c>
      <c r="J158" s="137"/>
    </row>
    <row r="159" spans="1:10" ht="18" customHeight="1">
      <c r="A159" s="918" t="s">
        <v>803</v>
      </c>
      <c r="B159" s="919">
        <v>0</v>
      </c>
      <c r="C159" s="919">
        <v>0</v>
      </c>
      <c r="D159" s="919">
        <v>0</v>
      </c>
      <c r="E159" s="919">
        <v>0</v>
      </c>
      <c r="F159" s="919">
        <v>0</v>
      </c>
      <c r="G159" s="919">
        <v>0</v>
      </c>
      <c r="H159" s="919">
        <v>0</v>
      </c>
      <c r="I159" s="920">
        <v>0</v>
      </c>
      <c r="J159" s="137"/>
    </row>
    <row r="160" spans="1:10" ht="18" customHeight="1">
      <c r="A160" s="918" t="s">
        <v>804</v>
      </c>
      <c r="B160" s="919">
        <v>0</v>
      </c>
      <c r="C160" s="919">
        <v>1</v>
      </c>
      <c r="D160" s="919">
        <v>0</v>
      </c>
      <c r="E160" s="919">
        <v>0</v>
      </c>
      <c r="F160" s="919">
        <v>1</v>
      </c>
      <c r="G160" s="919">
        <v>0</v>
      </c>
      <c r="H160" s="919">
        <v>2</v>
      </c>
      <c r="I160" s="920">
        <v>7.5187969924812026E-3</v>
      </c>
      <c r="J160" s="137"/>
    </row>
    <row r="161" spans="1:10" ht="18" customHeight="1">
      <c r="A161" s="918" t="s">
        <v>805</v>
      </c>
      <c r="B161" s="919">
        <v>2</v>
      </c>
      <c r="C161" s="919">
        <v>1</v>
      </c>
      <c r="D161" s="919">
        <v>0</v>
      </c>
      <c r="E161" s="919">
        <v>0</v>
      </c>
      <c r="F161" s="919">
        <v>0</v>
      </c>
      <c r="G161" s="919">
        <v>4</v>
      </c>
      <c r="H161" s="919">
        <v>7</v>
      </c>
      <c r="I161" s="920">
        <v>2.6315789473684209E-2</v>
      </c>
      <c r="J161" s="137"/>
    </row>
    <row r="162" spans="1:10" ht="18" customHeight="1">
      <c r="A162" s="918" t="s">
        <v>806</v>
      </c>
      <c r="B162" s="919">
        <v>1</v>
      </c>
      <c r="C162" s="919">
        <v>8</v>
      </c>
      <c r="D162" s="919">
        <v>0</v>
      </c>
      <c r="E162" s="919">
        <v>0</v>
      </c>
      <c r="F162" s="919">
        <v>0</v>
      </c>
      <c r="G162" s="919">
        <v>2</v>
      </c>
      <c r="H162" s="919">
        <v>11</v>
      </c>
      <c r="I162" s="920">
        <v>4.1353383458646614E-2</v>
      </c>
      <c r="J162" s="137"/>
    </row>
    <row r="163" spans="1:10" ht="18" customHeight="1">
      <c r="A163" s="918" t="s">
        <v>807</v>
      </c>
      <c r="B163" s="919">
        <v>3</v>
      </c>
      <c r="C163" s="919">
        <v>4</v>
      </c>
      <c r="D163" s="919">
        <v>1</v>
      </c>
      <c r="E163" s="919">
        <v>1</v>
      </c>
      <c r="F163" s="919">
        <v>0</v>
      </c>
      <c r="G163" s="919">
        <v>0</v>
      </c>
      <c r="H163" s="919">
        <v>9</v>
      </c>
      <c r="I163" s="920">
        <v>3.3834586466165412E-2</v>
      </c>
      <c r="J163" s="137"/>
    </row>
    <row r="164" spans="1:10" ht="18" customHeight="1">
      <c r="A164" s="918" t="s">
        <v>808</v>
      </c>
      <c r="B164" s="919">
        <v>0</v>
      </c>
      <c r="C164" s="919">
        <v>3</v>
      </c>
      <c r="D164" s="919">
        <v>0</v>
      </c>
      <c r="E164" s="919">
        <v>0</v>
      </c>
      <c r="F164" s="919">
        <v>0</v>
      </c>
      <c r="G164" s="919">
        <v>2</v>
      </c>
      <c r="H164" s="919">
        <v>5</v>
      </c>
      <c r="I164" s="920">
        <v>1.8796992481203006E-2</v>
      </c>
      <c r="J164" s="137"/>
    </row>
    <row r="165" spans="1:10" ht="18" customHeight="1">
      <c r="A165" s="918" t="s">
        <v>809</v>
      </c>
      <c r="B165" s="919">
        <v>2</v>
      </c>
      <c r="C165" s="919">
        <v>14</v>
      </c>
      <c r="D165" s="919">
        <v>0</v>
      </c>
      <c r="E165" s="919">
        <v>0</v>
      </c>
      <c r="F165" s="919">
        <v>1</v>
      </c>
      <c r="G165" s="919">
        <v>5</v>
      </c>
      <c r="H165" s="919">
        <v>22</v>
      </c>
      <c r="I165" s="920">
        <v>8.2706766917293228E-2</v>
      </c>
      <c r="J165" s="137"/>
    </row>
    <row r="166" spans="1:10" ht="18" customHeight="1">
      <c r="A166" s="918" t="s">
        <v>810</v>
      </c>
      <c r="B166" s="919">
        <v>12</v>
      </c>
      <c r="C166" s="919">
        <v>14</v>
      </c>
      <c r="D166" s="919">
        <v>0</v>
      </c>
      <c r="E166" s="919">
        <v>5</v>
      </c>
      <c r="F166" s="919">
        <v>1</v>
      </c>
      <c r="G166" s="919">
        <v>0</v>
      </c>
      <c r="H166" s="919">
        <v>32</v>
      </c>
      <c r="I166" s="920">
        <v>0.12030075187969924</v>
      </c>
      <c r="J166" s="137"/>
    </row>
    <row r="167" spans="1:10" ht="18" customHeight="1">
      <c r="A167" s="918" t="s">
        <v>811</v>
      </c>
      <c r="B167" s="919">
        <v>97</v>
      </c>
      <c r="C167" s="919">
        <v>5</v>
      </c>
      <c r="D167" s="919">
        <v>0</v>
      </c>
      <c r="E167" s="919">
        <v>6</v>
      </c>
      <c r="F167" s="919">
        <v>0</v>
      </c>
      <c r="G167" s="919">
        <v>3</v>
      </c>
      <c r="H167" s="919">
        <v>111</v>
      </c>
      <c r="I167" s="920">
        <v>0.41729323308270677</v>
      </c>
      <c r="J167" s="137"/>
    </row>
    <row r="168" spans="1:10" ht="18" customHeight="1">
      <c r="A168" s="918" t="s">
        <v>812</v>
      </c>
      <c r="B168" s="919">
        <v>40</v>
      </c>
      <c r="C168" s="919">
        <v>0</v>
      </c>
      <c r="D168" s="919">
        <v>0</v>
      </c>
      <c r="E168" s="919">
        <v>0</v>
      </c>
      <c r="F168" s="919">
        <v>0</v>
      </c>
      <c r="G168" s="919">
        <v>1</v>
      </c>
      <c r="H168" s="919">
        <v>41</v>
      </c>
      <c r="I168" s="920">
        <v>0.15413533834586465</v>
      </c>
      <c r="J168" s="137"/>
    </row>
    <row r="169" spans="1:10" ht="18" customHeight="1" thickBot="1">
      <c r="A169" s="918" t="s">
        <v>813</v>
      </c>
      <c r="B169" s="919">
        <v>26</v>
      </c>
      <c r="C169" s="919">
        <v>0</v>
      </c>
      <c r="D169" s="919">
        <v>0</v>
      </c>
      <c r="E169" s="919">
        <v>0</v>
      </c>
      <c r="F169" s="919">
        <v>0</v>
      </c>
      <c r="G169" s="919">
        <v>0</v>
      </c>
      <c r="H169" s="919">
        <v>26</v>
      </c>
      <c r="I169" s="920">
        <v>9.7744360902255634E-2</v>
      </c>
      <c r="J169" s="137"/>
    </row>
    <row r="170" spans="1:10" ht="51" customHeight="1" thickTop="1" thickBot="1">
      <c r="A170" s="921" t="s">
        <v>6</v>
      </c>
      <c r="B170" s="922">
        <v>183</v>
      </c>
      <c r="C170" s="922">
        <v>50</v>
      </c>
      <c r="D170" s="922">
        <v>1</v>
      </c>
      <c r="E170" s="922">
        <v>12</v>
      </c>
      <c r="F170" s="922">
        <v>3</v>
      </c>
      <c r="G170" s="922">
        <v>17</v>
      </c>
      <c r="H170" s="922">
        <v>266</v>
      </c>
      <c r="I170" s="923">
        <v>1</v>
      </c>
      <c r="J170" s="137"/>
    </row>
    <row r="171" spans="1:10" ht="40.5" customHeight="1" thickTop="1">
      <c r="A171" s="927" t="s">
        <v>814</v>
      </c>
      <c r="B171" s="920">
        <v>0.68796992481203012</v>
      </c>
      <c r="C171" s="920">
        <v>0.18796992481203006</v>
      </c>
      <c r="D171" s="920">
        <v>3.7593984962406013E-3</v>
      </c>
      <c r="E171" s="920">
        <v>4.5112781954887216E-2</v>
      </c>
      <c r="F171" s="920">
        <v>1.1278195488721804E-2</v>
      </c>
      <c r="G171" s="920">
        <v>6.3909774436090222E-2</v>
      </c>
      <c r="H171" s="920">
        <v>1</v>
      </c>
      <c r="I171" s="920"/>
      <c r="J171" s="137"/>
    </row>
    <row r="172" spans="1:10" ht="9" customHeight="1" thickBot="1">
      <c r="A172" s="636"/>
      <c r="B172" s="599"/>
      <c r="C172" s="387"/>
      <c r="D172" s="387"/>
      <c r="E172" s="387"/>
      <c r="F172" s="387"/>
      <c r="G172" s="599"/>
      <c r="H172" s="599"/>
      <c r="I172" s="599"/>
      <c r="J172" s="376"/>
    </row>
    <row r="173" spans="1:10" ht="18" customHeight="1" thickTop="1">
      <c r="A173" s="932" t="s">
        <v>825</v>
      </c>
      <c r="B173" s="345"/>
      <c r="C173" s="180"/>
      <c r="D173" s="180"/>
      <c r="E173" s="180"/>
      <c r="F173" s="180"/>
      <c r="G173" s="345"/>
      <c r="H173" s="345"/>
      <c r="I173" s="247"/>
      <c r="J173" s="137"/>
    </row>
    <row r="174" spans="1:10" ht="9" customHeight="1">
      <c r="A174" s="621"/>
      <c r="B174" s="345"/>
      <c r="C174" s="180"/>
      <c r="D174" s="180"/>
      <c r="E174" s="180"/>
      <c r="F174" s="180"/>
      <c r="G174" s="345"/>
      <c r="H174" s="345"/>
      <c r="I174" s="247"/>
      <c r="J174" s="137"/>
    </row>
    <row r="175" spans="1:10" ht="9" customHeight="1">
      <c r="A175" s="621"/>
      <c r="B175" s="345"/>
      <c r="C175" s="180"/>
      <c r="D175" s="180"/>
      <c r="E175" s="180"/>
      <c r="F175" s="180"/>
      <c r="G175" s="345"/>
      <c r="H175" s="345"/>
      <c r="I175" s="247"/>
      <c r="J175" s="137"/>
    </row>
    <row r="176" spans="1:10" ht="9" customHeight="1">
      <c r="A176" s="621"/>
      <c r="B176" s="345"/>
      <c r="C176" s="180"/>
      <c r="D176" s="180"/>
      <c r="E176" s="180"/>
      <c r="F176" s="180"/>
      <c r="G176" s="345"/>
      <c r="H176" s="345"/>
      <c r="I176" s="247"/>
      <c r="J176" s="137"/>
    </row>
    <row r="177" spans="1:10" ht="15">
      <c r="A177" s="933"/>
      <c r="C177" s="524"/>
      <c r="D177" s="524"/>
      <c r="E177" s="524"/>
      <c r="F177" s="524"/>
      <c r="J177" s="137"/>
    </row>
    <row r="178" spans="1:10" ht="15">
      <c r="A178" s="933"/>
      <c r="C178" s="524"/>
      <c r="D178" s="524"/>
      <c r="E178" s="524"/>
      <c r="F178" s="524"/>
      <c r="J178" s="137"/>
    </row>
    <row r="179" spans="1:10" ht="15">
      <c r="A179" s="933"/>
      <c r="C179" s="524"/>
      <c r="D179" s="524"/>
      <c r="E179" s="524"/>
      <c r="F179" s="524"/>
      <c r="J179" s="137"/>
    </row>
    <row r="180" spans="1:10" ht="15">
      <c r="A180" s="933"/>
      <c r="C180" s="524"/>
      <c r="D180" s="524"/>
      <c r="E180" s="524"/>
      <c r="F180" s="524"/>
      <c r="J180" s="137"/>
    </row>
    <row r="181" spans="1:10" ht="15">
      <c r="A181" s="933"/>
      <c r="C181" s="524"/>
      <c r="D181" s="524"/>
      <c r="E181" s="524"/>
      <c r="F181" s="524"/>
      <c r="J181" s="137"/>
    </row>
    <row r="182" spans="1:10" ht="15">
      <c r="A182" s="933"/>
      <c r="C182" s="524"/>
      <c r="D182" s="524"/>
      <c r="E182" s="524"/>
      <c r="F182" s="524"/>
      <c r="J182" s="137"/>
    </row>
    <row r="183" spans="1:10" ht="15">
      <c r="A183" s="933"/>
      <c r="C183" s="524"/>
      <c r="D183" s="524"/>
      <c r="E183" s="524"/>
      <c r="F183" s="524"/>
      <c r="J183" s="137"/>
    </row>
    <row r="184" spans="1:10" ht="15">
      <c r="A184" s="933"/>
      <c r="C184" s="524"/>
      <c r="D184" s="524"/>
      <c r="E184" s="524"/>
      <c r="F184" s="524"/>
      <c r="J184" s="137"/>
    </row>
    <row r="185" spans="1:10" ht="15">
      <c r="A185" s="933"/>
      <c r="C185" s="524"/>
      <c r="D185" s="524"/>
      <c r="E185" s="524"/>
      <c r="F185" s="524"/>
      <c r="J185" s="137"/>
    </row>
    <row r="186" spans="1:10" ht="15">
      <c r="A186" s="933"/>
      <c r="C186" s="524"/>
      <c r="D186" s="524"/>
      <c r="E186" s="524"/>
      <c r="F186" s="524"/>
      <c r="J186" s="137"/>
    </row>
    <row r="187" spans="1:10" ht="15">
      <c r="A187" s="933"/>
      <c r="C187" s="524"/>
      <c r="D187" s="524"/>
      <c r="E187" s="524"/>
      <c r="F187" s="524"/>
      <c r="J187" s="137"/>
    </row>
    <row r="188" spans="1:10" ht="15">
      <c r="A188" s="933"/>
      <c r="C188" s="524"/>
      <c r="D188" s="524"/>
      <c r="E188" s="524"/>
      <c r="F188" s="524"/>
      <c r="J188" s="137"/>
    </row>
    <row r="189" spans="1:10" ht="15">
      <c r="A189" s="933"/>
      <c r="C189" s="524"/>
      <c r="D189" s="524"/>
      <c r="E189" s="524"/>
      <c r="F189" s="524"/>
      <c r="J189" s="137"/>
    </row>
    <row r="190" spans="1:10" ht="15">
      <c r="A190" s="933"/>
      <c r="C190" s="524"/>
      <c r="D190" s="524"/>
      <c r="E190" s="524"/>
      <c r="F190" s="524"/>
      <c r="J190" s="137"/>
    </row>
    <row r="191" spans="1:10" ht="15">
      <c r="A191" s="933"/>
      <c r="C191" s="524"/>
      <c r="D191" s="524"/>
      <c r="E191" s="524"/>
      <c r="F191" s="524"/>
      <c r="J191" s="137"/>
    </row>
    <row r="192" spans="1:10" ht="15">
      <c r="A192" s="933"/>
      <c r="C192" s="524"/>
      <c r="D192" s="524"/>
      <c r="E192" s="524"/>
      <c r="F192" s="524"/>
      <c r="J192" s="137"/>
    </row>
    <row r="193" spans="1:10" ht="15">
      <c r="A193" s="933"/>
      <c r="C193" s="524"/>
      <c r="D193" s="524"/>
      <c r="E193" s="524"/>
      <c r="F193" s="524"/>
      <c r="J193" s="137"/>
    </row>
    <row r="194" spans="1:10" ht="15">
      <c r="A194" s="646"/>
      <c r="C194" s="524"/>
      <c r="D194" s="524"/>
      <c r="E194" s="524"/>
      <c r="F194" s="524"/>
      <c r="J194" s="137"/>
    </row>
    <row r="195" spans="1:10" ht="15">
      <c r="A195" s="646"/>
      <c r="C195" s="524"/>
      <c r="D195" s="524"/>
      <c r="E195" s="524"/>
      <c r="F195" s="524"/>
      <c r="J195" s="137"/>
    </row>
    <row r="196" spans="1:10" ht="15">
      <c r="A196" s="646"/>
      <c r="C196" s="524"/>
      <c r="D196" s="524"/>
      <c r="E196" s="524"/>
      <c r="F196" s="524"/>
      <c r="J196" s="137"/>
    </row>
    <row r="197" spans="1:10" ht="15">
      <c r="A197" s="646"/>
      <c r="C197" s="524"/>
      <c r="D197" s="524"/>
      <c r="E197" s="524"/>
      <c r="F197" s="524"/>
      <c r="J197" s="137"/>
    </row>
    <row r="198" spans="1:10" ht="15">
      <c r="A198" s="646"/>
      <c r="C198" s="524"/>
      <c r="D198" s="524"/>
      <c r="E198" s="524"/>
      <c r="F198" s="524"/>
      <c r="J198" s="137"/>
    </row>
    <row r="199" spans="1:10" ht="15">
      <c r="A199" s="646"/>
      <c r="C199" s="524"/>
      <c r="D199" s="524"/>
      <c r="E199" s="524"/>
      <c r="F199" s="524"/>
      <c r="J199" s="137"/>
    </row>
    <row r="200" spans="1:10" ht="15">
      <c r="A200" s="646"/>
      <c r="C200" s="524"/>
      <c r="D200" s="524"/>
      <c r="E200" s="524"/>
      <c r="F200" s="524"/>
      <c r="J200" s="137"/>
    </row>
    <row r="201" spans="1:10" ht="15">
      <c r="A201" s="646"/>
      <c r="C201" s="524"/>
      <c r="D201" s="524"/>
      <c r="E201" s="524"/>
      <c r="F201" s="524"/>
    </row>
    <row r="202" spans="1:10" ht="15">
      <c r="A202" s="646"/>
      <c r="C202" s="524"/>
      <c r="D202" s="524"/>
      <c r="E202" s="524"/>
      <c r="F202" s="524"/>
    </row>
    <row r="203" spans="1:10" ht="15">
      <c r="A203" s="646"/>
      <c r="C203" s="524"/>
      <c r="D203" s="524"/>
      <c r="E203" s="524"/>
      <c r="F203" s="524"/>
    </row>
    <row r="204" spans="1:10" ht="15">
      <c r="A204" s="646"/>
      <c r="C204" s="524"/>
      <c r="D204" s="524"/>
      <c r="E204" s="524"/>
      <c r="F204" s="524"/>
    </row>
    <row r="205" spans="1:10" ht="15">
      <c r="A205" s="646"/>
      <c r="C205" s="524"/>
      <c r="D205" s="524"/>
      <c r="E205" s="524"/>
      <c r="F205" s="524"/>
    </row>
    <row r="206" spans="1:10" ht="15">
      <c r="A206" s="646"/>
      <c r="C206" s="524"/>
      <c r="D206" s="524"/>
      <c r="E206" s="524"/>
      <c r="F206" s="524"/>
    </row>
    <row r="207" spans="1:10" ht="15">
      <c r="A207" s="646"/>
      <c r="C207" s="524"/>
      <c r="D207" s="524"/>
      <c r="E207" s="524"/>
      <c r="F207" s="524"/>
    </row>
    <row r="208" spans="1:10" ht="15">
      <c r="A208" s="646"/>
      <c r="C208" s="524"/>
      <c r="D208" s="524"/>
      <c r="E208" s="524"/>
      <c r="F208" s="524"/>
    </row>
    <row r="209" spans="1:6" ht="15">
      <c r="A209" s="646"/>
      <c r="C209" s="524"/>
      <c r="D209" s="524"/>
      <c r="E209" s="524"/>
      <c r="F209" s="524"/>
    </row>
    <row r="210" spans="1:6" ht="15">
      <c r="A210" s="646"/>
      <c r="C210" s="524"/>
      <c r="D210" s="524"/>
      <c r="E210" s="524"/>
      <c r="F210" s="524"/>
    </row>
    <row r="211" spans="1:6" ht="15">
      <c r="A211" s="646"/>
      <c r="C211" s="524"/>
      <c r="D211" s="524"/>
      <c r="E211" s="524"/>
      <c r="F211" s="524"/>
    </row>
    <row r="212" spans="1:6" ht="15">
      <c r="A212" s="646"/>
      <c r="C212" s="524"/>
      <c r="D212" s="524"/>
      <c r="E212" s="524"/>
      <c r="F212" s="524"/>
    </row>
    <row r="213" spans="1:6" ht="15">
      <c r="A213" s="646"/>
      <c r="C213" s="524"/>
      <c r="D213" s="524"/>
      <c r="E213" s="524"/>
      <c r="F213" s="524"/>
    </row>
    <row r="214" spans="1:6" ht="15">
      <c r="A214" s="646"/>
      <c r="C214" s="524"/>
      <c r="D214" s="524"/>
      <c r="E214" s="524"/>
      <c r="F214" s="524"/>
    </row>
    <row r="215" spans="1:6" ht="15">
      <c r="A215" s="646"/>
      <c r="C215" s="524"/>
      <c r="D215" s="524"/>
      <c r="E215" s="524"/>
      <c r="F215" s="524"/>
    </row>
    <row r="216" spans="1:6" ht="15">
      <c r="A216" s="646"/>
      <c r="C216" s="524"/>
      <c r="D216" s="524"/>
      <c r="E216" s="524"/>
      <c r="F216" s="524"/>
    </row>
    <row r="217" spans="1:6" ht="15">
      <c r="A217" s="646"/>
      <c r="C217" s="524"/>
      <c r="D217" s="524"/>
      <c r="E217" s="524"/>
      <c r="F217" s="524"/>
    </row>
    <row r="218" spans="1:6" ht="15">
      <c r="A218" s="646"/>
      <c r="C218" s="524"/>
      <c r="D218" s="524"/>
      <c r="E218" s="524"/>
      <c r="F218" s="524"/>
    </row>
    <row r="219" spans="1:6" ht="15">
      <c r="A219" s="646"/>
      <c r="C219" s="524"/>
      <c r="D219" s="524"/>
      <c r="E219" s="524"/>
      <c r="F219" s="524"/>
    </row>
    <row r="220" spans="1:6" ht="15">
      <c r="A220" s="646"/>
      <c r="C220" s="524"/>
      <c r="D220" s="524"/>
      <c r="E220" s="524"/>
      <c r="F220" s="524"/>
    </row>
    <row r="221" spans="1:6" ht="15">
      <c r="A221" s="646"/>
      <c r="C221" s="524"/>
      <c r="D221" s="524"/>
      <c r="E221" s="524"/>
      <c r="F221" s="524"/>
    </row>
    <row r="222" spans="1:6" ht="15">
      <c r="A222" s="646"/>
      <c r="C222" s="524"/>
      <c r="D222" s="524"/>
      <c r="E222" s="524"/>
      <c r="F222" s="524"/>
    </row>
    <row r="223" spans="1:6" ht="15">
      <c r="A223" s="646"/>
      <c r="C223" s="524"/>
      <c r="D223" s="524"/>
      <c r="E223" s="524"/>
      <c r="F223" s="524"/>
    </row>
    <row r="224" spans="1:6" ht="15">
      <c r="A224" s="646"/>
      <c r="C224" s="524"/>
      <c r="D224" s="524"/>
      <c r="E224" s="524"/>
      <c r="F224" s="524"/>
    </row>
    <row r="225" spans="1:6" ht="15">
      <c r="A225" s="646"/>
      <c r="C225" s="524"/>
      <c r="D225" s="524"/>
      <c r="E225" s="524"/>
      <c r="F225" s="524"/>
    </row>
    <row r="226" spans="1:6" ht="15">
      <c r="A226" s="646"/>
      <c r="C226" s="524"/>
      <c r="D226" s="524"/>
      <c r="E226" s="524"/>
      <c r="F226" s="524"/>
    </row>
    <row r="227" spans="1:6" ht="15">
      <c r="A227" s="646"/>
      <c r="C227" s="524"/>
      <c r="D227" s="524"/>
      <c r="E227" s="524"/>
      <c r="F227" s="524"/>
    </row>
    <row r="228" spans="1:6" ht="15">
      <c r="A228" s="646"/>
      <c r="C228" s="524"/>
      <c r="D228" s="524"/>
      <c r="E228" s="524"/>
      <c r="F228" s="524"/>
    </row>
    <row r="229" spans="1:6" ht="15">
      <c r="A229" s="646"/>
      <c r="C229" s="524"/>
      <c r="D229" s="524"/>
      <c r="E229" s="524"/>
      <c r="F229" s="524"/>
    </row>
    <row r="230" spans="1:6" ht="15">
      <c r="A230" s="646"/>
      <c r="C230" s="524"/>
      <c r="D230" s="524"/>
      <c r="E230" s="524"/>
      <c r="F230" s="524"/>
    </row>
    <row r="231" spans="1:6" ht="15">
      <c r="A231" s="646"/>
      <c r="C231" s="524"/>
      <c r="D231" s="524"/>
      <c r="E231" s="524"/>
      <c r="F231" s="524"/>
    </row>
    <row r="232" spans="1:6" ht="15">
      <c r="A232" s="646"/>
      <c r="C232" s="524"/>
      <c r="D232" s="524"/>
      <c r="E232" s="524"/>
      <c r="F232" s="524"/>
    </row>
    <row r="233" spans="1:6" ht="15">
      <c r="A233" s="646"/>
      <c r="C233" s="524"/>
      <c r="D233" s="524"/>
      <c r="E233" s="524"/>
      <c r="F233" s="524"/>
    </row>
    <row r="234" spans="1:6" ht="15">
      <c r="A234" s="646"/>
      <c r="C234" s="524"/>
      <c r="D234" s="524"/>
      <c r="E234" s="524"/>
      <c r="F234" s="524"/>
    </row>
    <row r="235" spans="1:6" ht="15">
      <c r="A235" s="646"/>
      <c r="C235" s="524"/>
      <c r="D235" s="524"/>
      <c r="E235" s="524"/>
      <c r="F235" s="524"/>
    </row>
    <row r="236" spans="1:6" ht="15">
      <c r="A236" s="646"/>
      <c r="C236" s="524"/>
      <c r="D236" s="524"/>
      <c r="E236" s="524"/>
      <c r="F236" s="524"/>
    </row>
    <row r="237" spans="1:6" ht="15">
      <c r="A237" s="646"/>
      <c r="C237" s="524"/>
      <c r="D237" s="524"/>
      <c r="E237" s="524"/>
      <c r="F237" s="524"/>
    </row>
    <row r="238" spans="1:6" ht="15">
      <c r="A238" s="646"/>
      <c r="C238" s="524"/>
      <c r="D238" s="524"/>
      <c r="E238" s="524"/>
      <c r="F238" s="524"/>
    </row>
    <row r="239" spans="1:6" ht="15">
      <c r="A239" s="646"/>
      <c r="C239" s="524"/>
      <c r="D239" s="524"/>
      <c r="E239" s="524"/>
      <c r="F239" s="524"/>
    </row>
    <row r="240" spans="1:6" ht="15">
      <c r="A240" s="646"/>
      <c r="C240" s="524"/>
      <c r="D240" s="524"/>
      <c r="E240" s="524"/>
      <c r="F240" s="524"/>
    </row>
    <row r="241" spans="1:6" ht="15">
      <c r="A241" s="646"/>
      <c r="C241" s="524"/>
      <c r="D241" s="524"/>
      <c r="E241" s="524"/>
      <c r="F241" s="524"/>
    </row>
    <row r="242" spans="1:6" ht="15">
      <c r="A242" s="646"/>
      <c r="C242" s="524"/>
      <c r="D242" s="524"/>
      <c r="E242" s="524"/>
      <c r="F242" s="524"/>
    </row>
    <row r="243" spans="1:6" ht="15">
      <c r="A243" s="646"/>
      <c r="C243" s="524"/>
      <c r="D243" s="524"/>
      <c r="E243" s="524"/>
      <c r="F243" s="524"/>
    </row>
    <row r="244" spans="1:6" ht="15">
      <c r="A244" s="646"/>
      <c r="C244" s="524"/>
      <c r="D244" s="524"/>
      <c r="E244" s="524"/>
      <c r="F244" s="524"/>
    </row>
    <row r="245" spans="1:6" ht="15">
      <c r="A245" s="646"/>
      <c r="C245" s="524"/>
      <c r="D245" s="524"/>
      <c r="E245" s="524"/>
      <c r="F245" s="524"/>
    </row>
    <row r="246" spans="1:6" ht="15">
      <c r="A246" s="646"/>
      <c r="C246" s="524"/>
      <c r="D246" s="524"/>
      <c r="E246" s="524"/>
      <c r="F246" s="524"/>
    </row>
    <row r="247" spans="1:6" ht="15">
      <c r="A247" s="646"/>
      <c r="C247" s="524"/>
      <c r="D247" s="524"/>
      <c r="E247" s="524"/>
      <c r="F247" s="524"/>
    </row>
    <row r="248" spans="1:6" ht="15">
      <c r="A248" s="646"/>
      <c r="C248" s="524"/>
      <c r="D248" s="524"/>
      <c r="E248" s="524"/>
      <c r="F248" s="524"/>
    </row>
    <row r="249" spans="1:6" ht="15">
      <c r="A249" s="646"/>
      <c r="C249" s="524"/>
      <c r="D249" s="524"/>
      <c r="E249" s="524"/>
      <c r="F249" s="524"/>
    </row>
    <row r="250" spans="1:6" ht="15">
      <c r="A250" s="646"/>
      <c r="C250" s="524"/>
      <c r="D250" s="524"/>
      <c r="E250" s="524"/>
      <c r="F250" s="524"/>
    </row>
    <row r="251" spans="1:6" ht="15">
      <c r="A251" s="646"/>
      <c r="C251" s="524"/>
      <c r="D251" s="524"/>
      <c r="E251" s="524"/>
      <c r="F251" s="524"/>
    </row>
    <row r="252" spans="1:6" ht="15">
      <c r="A252" s="646"/>
      <c r="C252" s="524"/>
      <c r="D252" s="524"/>
      <c r="E252" s="524"/>
      <c r="F252" s="524"/>
    </row>
    <row r="253" spans="1:6" ht="15">
      <c r="A253" s="646"/>
      <c r="C253" s="524"/>
      <c r="D253" s="524"/>
      <c r="E253" s="524"/>
      <c r="F253" s="524"/>
    </row>
    <row r="254" spans="1:6" ht="15">
      <c r="A254" s="646"/>
      <c r="C254" s="524"/>
      <c r="D254" s="524"/>
      <c r="E254" s="524"/>
      <c r="F254" s="524"/>
    </row>
    <row r="255" spans="1:6" ht="15">
      <c r="A255" s="646"/>
      <c r="C255" s="524"/>
      <c r="D255" s="524"/>
      <c r="E255" s="524"/>
      <c r="F255" s="524"/>
    </row>
    <row r="256" spans="1:6" ht="15">
      <c r="A256" s="646"/>
      <c r="C256" s="524"/>
      <c r="D256" s="524"/>
      <c r="E256" s="524"/>
      <c r="F256" s="524"/>
    </row>
    <row r="257" spans="1:6" ht="15">
      <c r="A257" s="646"/>
      <c r="C257" s="524"/>
      <c r="D257" s="524"/>
      <c r="E257" s="524"/>
      <c r="F257" s="524"/>
    </row>
    <row r="258" spans="1:6" ht="15">
      <c r="A258" s="646"/>
      <c r="C258" s="524"/>
      <c r="D258" s="524"/>
      <c r="E258" s="524"/>
      <c r="F258" s="524"/>
    </row>
    <row r="259" spans="1:6" ht="15">
      <c r="A259" s="646"/>
      <c r="C259" s="524"/>
      <c r="D259" s="524"/>
      <c r="E259" s="524"/>
      <c r="F259" s="524"/>
    </row>
    <row r="260" spans="1:6" ht="15">
      <c r="A260" s="646"/>
      <c r="C260" s="524"/>
      <c r="D260" s="524"/>
      <c r="E260" s="524"/>
      <c r="F260" s="524"/>
    </row>
    <row r="261" spans="1:6" ht="15">
      <c r="A261" s="646"/>
      <c r="C261" s="524"/>
      <c r="D261" s="524"/>
      <c r="E261" s="524"/>
      <c r="F261" s="524"/>
    </row>
    <row r="262" spans="1:6" ht="15">
      <c r="A262" s="646"/>
      <c r="C262" s="524"/>
      <c r="D262" s="524"/>
      <c r="E262" s="524"/>
      <c r="F262" s="524"/>
    </row>
    <row r="263" spans="1:6" ht="15">
      <c r="A263" s="646"/>
      <c r="C263" s="524"/>
      <c r="D263" s="524"/>
      <c r="E263" s="524"/>
      <c r="F263" s="524"/>
    </row>
    <row r="264" spans="1:6" ht="15">
      <c r="A264" s="646"/>
      <c r="C264" s="524"/>
      <c r="D264" s="524"/>
      <c r="E264" s="524"/>
      <c r="F264" s="524"/>
    </row>
    <row r="265" spans="1:6" ht="15">
      <c r="A265" s="646"/>
      <c r="C265" s="524"/>
      <c r="D265" s="524"/>
      <c r="E265" s="524"/>
      <c r="F265" s="524"/>
    </row>
    <row r="266" spans="1:6" ht="15">
      <c r="A266" s="646"/>
    </row>
    <row r="267" spans="1:6" ht="15">
      <c r="A267" s="646"/>
    </row>
    <row r="268" spans="1:6" ht="15">
      <c r="A268" s="646"/>
    </row>
    <row r="269" spans="1:6" ht="15">
      <c r="A269" s="646"/>
    </row>
    <row r="270" spans="1:6" ht="15">
      <c r="A270" s="646"/>
    </row>
    <row r="271" spans="1:6" ht="15">
      <c r="A271" s="646"/>
    </row>
    <row r="272" spans="1:6" ht="15">
      <c r="A272" s="646"/>
    </row>
    <row r="273" spans="1:1" ht="15">
      <c r="A273" s="646"/>
    </row>
    <row r="274" spans="1:1" ht="15">
      <c r="A274" s="646"/>
    </row>
    <row r="275" spans="1:1" ht="15">
      <c r="A275" s="646"/>
    </row>
    <row r="276" spans="1:1" ht="15">
      <c r="A276" s="646"/>
    </row>
    <row r="277" spans="1:1" ht="15">
      <c r="A277" s="646"/>
    </row>
    <row r="278" spans="1:1" ht="15">
      <c r="A278" s="646"/>
    </row>
    <row r="279" spans="1:1" ht="15">
      <c r="A279" s="646"/>
    </row>
    <row r="280" spans="1:1" ht="15">
      <c r="A280" s="646"/>
    </row>
    <row r="281" spans="1:1" ht="15">
      <c r="A281" s="646"/>
    </row>
    <row r="282" spans="1:1" ht="15">
      <c r="A282" s="646"/>
    </row>
    <row r="283" spans="1:1" ht="15">
      <c r="A283" s="646"/>
    </row>
    <row r="284" spans="1:1" ht="15">
      <c r="A284" s="646"/>
    </row>
    <row r="285" spans="1:1" ht="15">
      <c r="A285" s="646"/>
    </row>
    <row r="286" spans="1:1" ht="15">
      <c r="A286" s="646"/>
    </row>
    <row r="287" spans="1:1" ht="15">
      <c r="A287" s="646"/>
    </row>
    <row r="288" spans="1:1" ht="15">
      <c r="A288" s="646"/>
    </row>
    <row r="289" spans="1:1" ht="15">
      <c r="A289" s="646"/>
    </row>
    <row r="290" spans="1:1" ht="15">
      <c r="A290" s="646"/>
    </row>
    <row r="291" spans="1:1" ht="15">
      <c r="A291" s="646"/>
    </row>
    <row r="292" spans="1:1" ht="15">
      <c r="A292" s="646"/>
    </row>
    <row r="293" spans="1:1" ht="15">
      <c r="A293" s="646"/>
    </row>
    <row r="294" spans="1:1" ht="15">
      <c r="A294" s="646"/>
    </row>
    <row r="295" spans="1:1" ht="15">
      <c r="A295" s="646"/>
    </row>
    <row r="296" spans="1:1" ht="15">
      <c r="A296" s="646"/>
    </row>
    <row r="297" spans="1:1" ht="15">
      <c r="A297" s="646"/>
    </row>
    <row r="298" spans="1:1" ht="15">
      <c r="A298" s="646"/>
    </row>
    <row r="299" spans="1:1" ht="15">
      <c r="A299" s="646"/>
    </row>
    <row r="300" spans="1:1" ht="15">
      <c r="A300" s="646"/>
    </row>
    <row r="301" spans="1:1" ht="15">
      <c r="A301" s="646"/>
    </row>
    <row r="302" spans="1:1" ht="15">
      <c r="A302" s="646"/>
    </row>
    <row r="303" spans="1:1" ht="15">
      <c r="A303" s="646"/>
    </row>
    <row r="304" spans="1:1" ht="15">
      <c r="A304" s="646"/>
    </row>
    <row r="305" spans="1:1" ht="15">
      <c r="A305" s="646"/>
    </row>
    <row r="306" spans="1:1" ht="15">
      <c r="A306" s="646"/>
    </row>
    <row r="307" spans="1:1" ht="15">
      <c r="A307" s="646"/>
    </row>
    <row r="308" spans="1:1" ht="15">
      <c r="A308" s="646"/>
    </row>
    <row r="309" spans="1:1" ht="15">
      <c r="A309" s="646"/>
    </row>
    <row r="310" spans="1:1" ht="15">
      <c r="A310" s="646"/>
    </row>
    <row r="311" spans="1:1" ht="15">
      <c r="A311" s="646"/>
    </row>
    <row r="312" spans="1:1" ht="15">
      <c r="A312" s="646"/>
    </row>
    <row r="313" spans="1:1" ht="15">
      <c r="A313" s="646"/>
    </row>
    <row r="314" spans="1:1" ht="15">
      <c r="A314" s="646"/>
    </row>
    <row r="315" spans="1:1" ht="15">
      <c r="A315" s="646"/>
    </row>
    <row r="316" spans="1:1" ht="15">
      <c r="A316" s="646"/>
    </row>
    <row r="317" spans="1:1" ht="15">
      <c r="A317" s="646"/>
    </row>
    <row r="318" spans="1:1" ht="15">
      <c r="A318" s="646"/>
    </row>
    <row r="319" spans="1:1" ht="15">
      <c r="A319" s="646"/>
    </row>
    <row r="320" spans="1:1" ht="15">
      <c r="A320" s="646"/>
    </row>
    <row r="321" spans="1:1" ht="15">
      <c r="A321" s="646"/>
    </row>
    <row r="322" spans="1:1" ht="15">
      <c r="A322" s="646"/>
    </row>
    <row r="323" spans="1:1" ht="15">
      <c r="A323" s="646"/>
    </row>
    <row r="324" spans="1:1" ht="15">
      <c r="A324" s="646"/>
    </row>
    <row r="325" spans="1:1" ht="15">
      <c r="A325" s="646"/>
    </row>
    <row r="326" spans="1:1" ht="15">
      <c r="A326" s="646"/>
    </row>
    <row r="327" spans="1:1" ht="15">
      <c r="A327" s="646"/>
    </row>
    <row r="328" spans="1:1" ht="15">
      <c r="A328" s="646"/>
    </row>
    <row r="329" spans="1:1" ht="15">
      <c r="A329" s="646"/>
    </row>
    <row r="330" spans="1:1" ht="15">
      <c r="A330" s="646"/>
    </row>
    <row r="331" spans="1:1" ht="15">
      <c r="A331" s="646"/>
    </row>
    <row r="332" spans="1:1" ht="15">
      <c r="A332" s="646"/>
    </row>
    <row r="333" spans="1:1" ht="15">
      <c r="A333" s="646"/>
    </row>
    <row r="334" spans="1:1" ht="15">
      <c r="A334" s="646"/>
    </row>
    <row r="335" spans="1:1" ht="15">
      <c r="A335" s="646"/>
    </row>
    <row r="336" spans="1:1" ht="15">
      <c r="A336" s="646"/>
    </row>
    <row r="337" spans="1:1" ht="15">
      <c r="A337" s="646"/>
    </row>
    <row r="338" spans="1:1" ht="15">
      <c r="A338" s="646"/>
    </row>
    <row r="339" spans="1:1" ht="15">
      <c r="A339" s="646"/>
    </row>
    <row r="340" spans="1:1" ht="15">
      <c r="A340" s="646"/>
    </row>
    <row r="341" spans="1:1" ht="15">
      <c r="A341" s="646"/>
    </row>
    <row r="342" spans="1:1" ht="15">
      <c r="A342" s="646"/>
    </row>
    <row r="343" spans="1:1" ht="15">
      <c r="A343" s="646"/>
    </row>
    <row r="344" spans="1:1" ht="15">
      <c r="A344" s="646"/>
    </row>
    <row r="345" spans="1:1" ht="15">
      <c r="A345" s="646"/>
    </row>
    <row r="346" spans="1:1" ht="15">
      <c r="A346" s="646"/>
    </row>
    <row r="347" spans="1:1" ht="15">
      <c r="A347" s="646"/>
    </row>
    <row r="348" spans="1:1" ht="15">
      <c r="A348" s="646"/>
    </row>
    <row r="349" spans="1:1" ht="15">
      <c r="A349" s="646"/>
    </row>
    <row r="350" spans="1:1" ht="15">
      <c r="A350" s="646"/>
    </row>
    <row r="351" spans="1:1" ht="15">
      <c r="A351" s="646"/>
    </row>
    <row r="352" spans="1:1" ht="15">
      <c r="A352" s="646"/>
    </row>
    <row r="353" spans="1:1" ht="15">
      <c r="A353" s="646"/>
    </row>
    <row r="354" spans="1:1" ht="15">
      <c r="A354" s="646"/>
    </row>
    <row r="355" spans="1:1" ht="15">
      <c r="A355" s="646"/>
    </row>
    <row r="356" spans="1:1" ht="15">
      <c r="A356" s="646"/>
    </row>
    <row r="357" spans="1:1" ht="15">
      <c r="A357" s="646"/>
    </row>
    <row r="358" spans="1:1" ht="15">
      <c r="A358" s="646"/>
    </row>
    <row r="359" spans="1:1" ht="15">
      <c r="A359" s="646"/>
    </row>
    <row r="360" spans="1:1" ht="15">
      <c r="A360" s="646"/>
    </row>
    <row r="361" spans="1:1" ht="15">
      <c r="A361" s="646"/>
    </row>
    <row r="362" spans="1:1" ht="15">
      <c r="A362" s="646"/>
    </row>
    <row r="363" spans="1:1" ht="15">
      <c r="A363" s="646"/>
    </row>
    <row r="364" spans="1:1" ht="15">
      <c r="A364" s="646"/>
    </row>
    <row r="365" spans="1:1" ht="15">
      <c r="A365" s="646"/>
    </row>
    <row r="366" spans="1:1" ht="15">
      <c r="A366" s="646"/>
    </row>
    <row r="367" spans="1:1" ht="15">
      <c r="A367" s="646"/>
    </row>
    <row r="368" spans="1:1" ht="15">
      <c r="A368" s="646"/>
    </row>
    <row r="369" spans="1:1" ht="15">
      <c r="A369" s="646"/>
    </row>
    <row r="370" spans="1:1" ht="15">
      <c r="A370" s="646"/>
    </row>
    <row r="371" spans="1:1" ht="15">
      <c r="A371" s="646"/>
    </row>
    <row r="372" spans="1:1" ht="15">
      <c r="A372" s="646"/>
    </row>
    <row r="373" spans="1:1" ht="15">
      <c r="A373" s="646"/>
    </row>
    <row r="374" spans="1:1" ht="15">
      <c r="A374" s="646"/>
    </row>
    <row r="375" spans="1:1" ht="15">
      <c r="A375" s="646"/>
    </row>
    <row r="376" spans="1:1" ht="15">
      <c r="A376" s="646"/>
    </row>
    <row r="377" spans="1:1" ht="15">
      <c r="A377" s="646"/>
    </row>
    <row r="378" spans="1:1" ht="15">
      <c r="A378" s="646"/>
    </row>
    <row r="379" spans="1:1" ht="15">
      <c r="A379" s="646"/>
    </row>
    <row r="380" spans="1:1" ht="15">
      <c r="A380" s="646"/>
    </row>
    <row r="381" spans="1:1" ht="15">
      <c r="A381" s="646"/>
    </row>
    <row r="382" spans="1:1" ht="15">
      <c r="A382" s="646"/>
    </row>
    <row r="383" spans="1:1" ht="15">
      <c r="A383" s="646"/>
    </row>
    <row r="384" spans="1:1" ht="15">
      <c r="A384" s="646"/>
    </row>
    <row r="385" spans="1:1" ht="15">
      <c r="A385" s="646"/>
    </row>
    <row r="386" spans="1:1" ht="15">
      <c r="A386" s="646"/>
    </row>
    <row r="387" spans="1:1" ht="15">
      <c r="A387" s="646"/>
    </row>
    <row r="388" spans="1:1" ht="15">
      <c r="A388" s="646"/>
    </row>
    <row r="389" spans="1:1" ht="15">
      <c r="A389" s="646"/>
    </row>
    <row r="390" spans="1:1" ht="15">
      <c r="A390" s="646"/>
    </row>
    <row r="391" spans="1:1" ht="15">
      <c r="A391" s="646"/>
    </row>
    <row r="392" spans="1:1" ht="15">
      <c r="A392" s="646"/>
    </row>
    <row r="393" spans="1:1" ht="15">
      <c r="A393" s="646"/>
    </row>
    <row r="394" spans="1:1" ht="15">
      <c r="A394" s="646"/>
    </row>
    <row r="395" spans="1:1" ht="15">
      <c r="A395" s="646"/>
    </row>
    <row r="396" spans="1:1" ht="15">
      <c r="A396" s="646"/>
    </row>
    <row r="397" spans="1:1" ht="15">
      <c r="A397" s="646"/>
    </row>
    <row r="398" spans="1:1" ht="15">
      <c r="A398" s="646"/>
    </row>
    <row r="399" spans="1:1" ht="15">
      <c r="A399" s="646"/>
    </row>
    <row r="400" spans="1:1" ht="15">
      <c r="A400" s="646"/>
    </row>
    <row r="401" spans="1:1" ht="15">
      <c r="A401" s="646"/>
    </row>
    <row r="402" spans="1:1" ht="15">
      <c r="A402" s="646"/>
    </row>
    <row r="403" spans="1:1" ht="15">
      <c r="A403" s="646"/>
    </row>
    <row r="404" spans="1:1" ht="15">
      <c r="A404" s="646"/>
    </row>
    <row r="405" spans="1:1" ht="15">
      <c r="A405" s="646"/>
    </row>
    <row r="406" spans="1:1" ht="15">
      <c r="A406" s="646"/>
    </row>
    <row r="407" spans="1:1" ht="15">
      <c r="A407" s="646"/>
    </row>
    <row r="408" spans="1:1" ht="15">
      <c r="A408" s="646"/>
    </row>
    <row r="409" spans="1:1" ht="15">
      <c r="A409" s="646"/>
    </row>
    <row r="410" spans="1:1" ht="15">
      <c r="A410" s="646"/>
    </row>
    <row r="411" spans="1:1" ht="15">
      <c r="A411" s="646"/>
    </row>
    <row r="412" spans="1:1" ht="15">
      <c r="A412" s="646"/>
    </row>
    <row r="413" spans="1:1" ht="15">
      <c r="A413" s="646"/>
    </row>
    <row r="414" spans="1:1" ht="15">
      <c r="A414" s="646"/>
    </row>
    <row r="415" spans="1:1" ht="15">
      <c r="A415" s="646"/>
    </row>
    <row r="416" spans="1:1" ht="15">
      <c r="A416" s="646"/>
    </row>
    <row r="417" spans="1:1" ht="15">
      <c r="A417" s="646"/>
    </row>
    <row r="418" spans="1:1" ht="15">
      <c r="A418" s="646"/>
    </row>
    <row r="419" spans="1:1" ht="15">
      <c r="A419" s="646"/>
    </row>
    <row r="420" spans="1:1" ht="15">
      <c r="A420" s="646"/>
    </row>
    <row r="421" spans="1:1" ht="15">
      <c r="A421" s="646"/>
    </row>
    <row r="422" spans="1:1" ht="15">
      <c r="A422" s="646"/>
    </row>
    <row r="423" spans="1:1" ht="15">
      <c r="A423" s="646"/>
    </row>
    <row r="424" spans="1:1" ht="15">
      <c r="A424" s="646"/>
    </row>
    <row r="425" spans="1:1" ht="15">
      <c r="A425" s="646"/>
    </row>
    <row r="426" spans="1:1" ht="15">
      <c r="A426" s="646"/>
    </row>
    <row r="427" spans="1:1" ht="15">
      <c r="A427" s="646"/>
    </row>
    <row r="428" spans="1:1" ht="15">
      <c r="A428" s="646"/>
    </row>
    <row r="429" spans="1:1" ht="15">
      <c r="A429" s="646"/>
    </row>
    <row r="430" spans="1:1" ht="15">
      <c r="A430" s="646"/>
    </row>
    <row r="431" spans="1:1" ht="15">
      <c r="A431" s="646"/>
    </row>
    <row r="432" spans="1:1" ht="15">
      <c r="A432" s="646"/>
    </row>
    <row r="433" spans="1:1" ht="15">
      <c r="A433" s="646"/>
    </row>
    <row r="434" spans="1:1" ht="15">
      <c r="A434" s="646"/>
    </row>
    <row r="435" spans="1:1" ht="15">
      <c r="A435" s="646"/>
    </row>
    <row r="436" spans="1:1" ht="15">
      <c r="A436" s="646"/>
    </row>
    <row r="437" spans="1:1" ht="15">
      <c r="A437" s="646"/>
    </row>
    <row r="438" spans="1:1" ht="15">
      <c r="A438" s="646"/>
    </row>
    <row r="439" spans="1:1" ht="15">
      <c r="A439" s="646"/>
    </row>
    <row r="440" spans="1:1" ht="15">
      <c r="A440" s="646"/>
    </row>
    <row r="441" spans="1:1" ht="15">
      <c r="A441" s="646"/>
    </row>
    <row r="442" spans="1:1" ht="15">
      <c r="A442" s="646"/>
    </row>
    <row r="443" spans="1:1" ht="15">
      <c r="A443" s="646"/>
    </row>
    <row r="444" spans="1:1" ht="15">
      <c r="A444" s="646"/>
    </row>
    <row r="445" spans="1:1" ht="15">
      <c r="A445" s="646"/>
    </row>
    <row r="446" spans="1:1" ht="15">
      <c r="A446" s="646"/>
    </row>
    <row r="447" spans="1:1" ht="15">
      <c r="A447" s="646"/>
    </row>
    <row r="448" spans="1:1" ht="15">
      <c r="A448" s="646"/>
    </row>
    <row r="449" spans="1:1" ht="15">
      <c r="A449" s="646"/>
    </row>
    <row r="450" spans="1:1" ht="15">
      <c r="A450" s="646"/>
    </row>
    <row r="451" spans="1:1" ht="15">
      <c r="A451" s="646"/>
    </row>
    <row r="452" spans="1:1" ht="15">
      <c r="A452" s="646"/>
    </row>
    <row r="453" spans="1:1" ht="15">
      <c r="A453" s="646"/>
    </row>
    <row r="454" spans="1:1" ht="15">
      <c r="A454" s="646"/>
    </row>
    <row r="455" spans="1:1" ht="15">
      <c r="A455" s="646"/>
    </row>
    <row r="456" spans="1:1" ht="15">
      <c r="A456" s="646"/>
    </row>
    <row r="457" spans="1:1" ht="15">
      <c r="A457" s="646"/>
    </row>
    <row r="458" spans="1:1" ht="15">
      <c r="A458" s="646"/>
    </row>
    <row r="459" spans="1:1" ht="15">
      <c r="A459" s="646"/>
    </row>
    <row r="460" spans="1:1" ht="15">
      <c r="A460" s="646"/>
    </row>
    <row r="461" spans="1:1" ht="15">
      <c r="A461" s="646"/>
    </row>
    <row r="462" spans="1:1" ht="15">
      <c r="A462" s="646"/>
    </row>
    <row r="463" spans="1:1" ht="15">
      <c r="A463" s="646"/>
    </row>
    <row r="464" spans="1:1" ht="15">
      <c r="A464" s="646"/>
    </row>
    <row r="465" spans="1:1" ht="15">
      <c r="A465" s="646"/>
    </row>
    <row r="466" spans="1:1" ht="15">
      <c r="A466" s="646"/>
    </row>
    <row r="467" spans="1:1" ht="15">
      <c r="A467" s="646"/>
    </row>
    <row r="468" spans="1:1" ht="15">
      <c r="A468" s="646"/>
    </row>
    <row r="469" spans="1:1" ht="15">
      <c r="A469" s="646"/>
    </row>
    <row r="470" spans="1:1" ht="15">
      <c r="A470" s="646"/>
    </row>
    <row r="471" spans="1:1" ht="15">
      <c r="A471" s="646"/>
    </row>
    <row r="472" spans="1:1" ht="15">
      <c r="A472" s="646"/>
    </row>
    <row r="473" spans="1:1" ht="15">
      <c r="A473" s="646"/>
    </row>
    <row r="474" spans="1:1" ht="15">
      <c r="A474" s="646"/>
    </row>
    <row r="475" spans="1:1" ht="15">
      <c r="A475" s="646"/>
    </row>
    <row r="476" spans="1:1" ht="15">
      <c r="A476" s="646"/>
    </row>
    <row r="477" spans="1:1" ht="15">
      <c r="A477" s="646"/>
    </row>
    <row r="478" spans="1:1" ht="15">
      <c r="A478" s="646"/>
    </row>
    <row r="479" spans="1:1" ht="15">
      <c r="A479" s="646"/>
    </row>
    <row r="480" spans="1:1" ht="15">
      <c r="A480" s="646"/>
    </row>
    <row r="481" spans="1:1" ht="15">
      <c r="A481" s="646"/>
    </row>
    <row r="482" spans="1:1" ht="15">
      <c r="A482" s="646"/>
    </row>
    <row r="483" spans="1:1" ht="15">
      <c r="A483" s="646"/>
    </row>
    <row r="484" spans="1:1" ht="15">
      <c r="A484" s="646"/>
    </row>
    <row r="485" spans="1:1" ht="15">
      <c r="A485" s="646"/>
    </row>
    <row r="486" spans="1:1" ht="15">
      <c r="A486" s="646"/>
    </row>
    <row r="487" spans="1:1" ht="15">
      <c r="A487" s="646"/>
    </row>
    <row r="488" spans="1:1" ht="15">
      <c r="A488" s="646"/>
    </row>
    <row r="489" spans="1:1" ht="15">
      <c r="A489" s="646"/>
    </row>
    <row r="490" spans="1:1" ht="15">
      <c r="A490" s="646"/>
    </row>
    <row r="491" spans="1:1" ht="15">
      <c r="A491" s="646"/>
    </row>
    <row r="492" spans="1:1" ht="15">
      <c r="A492" s="646"/>
    </row>
    <row r="493" spans="1:1" ht="15">
      <c r="A493" s="646"/>
    </row>
    <row r="494" spans="1:1" ht="15">
      <c r="A494" s="646"/>
    </row>
    <row r="495" spans="1:1" ht="15">
      <c r="A495" s="646"/>
    </row>
    <row r="496" spans="1:1" ht="15">
      <c r="A496" s="646"/>
    </row>
    <row r="497" spans="1:1" ht="15">
      <c r="A497" s="646"/>
    </row>
    <row r="498" spans="1:1" ht="15">
      <c r="A498" s="646"/>
    </row>
    <row r="499" spans="1:1" ht="15">
      <c r="A499" s="646"/>
    </row>
    <row r="500" spans="1:1" ht="15">
      <c r="A500" s="646"/>
    </row>
    <row r="501" spans="1:1" ht="15">
      <c r="A501" s="646"/>
    </row>
    <row r="502" spans="1:1" ht="15">
      <c r="A502" s="646"/>
    </row>
    <row r="503" spans="1:1" ht="15">
      <c r="A503" s="646"/>
    </row>
    <row r="504" spans="1:1" ht="15">
      <c r="A504" s="646"/>
    </row>
    <row r="505" spans="1:1" ht="15">
      <c r="A505" s="646"/>
    </row>
    <row r="506" spans="1:1" ht="15">
      <c r="A506" s="646"/>
    </row>
    <row r="507" spans="1:1" ht="15">
      <c r="A507" s="646"/>
    </row>
    <row r="508" spans="1:1" ht="15">
      <c r="A508" s="646"/>
    </row>
    <row r="509" spans="1:1" ht="15">
      <c r="A509" s="646"/>
    </row>
    <row r="510" spans="1:1" ht="15">
      <c r="A510" s="646"/>
    </row>
    <row r="511" spans="1:1" ht="15">
      <c r="A511" s="646"/>
    </row>
    <row r="512" spans="1:1" ht="15">
      <c r="A512" s="646"/>
    </row>
    <row r="513" spans="1:1" ht="15">
      <c r="A513" s="646"/>
    </row>
    <row r="514" spans="1:1" ht="15">
      <c r="A514" s="646"/>
    </row>
    <row r="515" spans="1:1" ht="15">
      <c r="A515" s="646"/>
    </row>
    <row r="516" spans="1:1" ht="15">
      <c r="A516" s="646"/>
    </row>
    <row r="517" spans="1:1" ht="15">
      <c r="A517" s="646"/>
    </row>
    <row r="518" spans="1:1" ht="15">
      <c r="A518" s="646"/>
    </row>
    <row r="519" spans="1:1" ht="15">
      <c r="A519" s="646"/>
    </row>
    <row r="520" spans="1:1" ht="15">
      <c r="A520" s="646"/>
    </row>
    <row r="521" spans="1:1" ht="15">
      <c r="A521" s="646"/>
    </row>
    <row r="522" spans="1:1" ht="15">
      <c r="A522" s="646"/>
    </row>
    <row r="523" spans="1:1" ht="15">
      <c r="A523" s="646"/>
    </row>
    <row r="524" spans="1:1" ht="15">
      <c r="A524" s="646"/>
    </row>
    <row r="525" spans="1:1" ht="15">
      <c r="A525" s="646"/>
    </row>
    <row r="526" spans="1:1" ht="15">
      <c r="A526" s="646"/>
    </row>
    <row r="527" spans="1:1" ht="15">
      <c r="A527" s="646"/>
    </row>
    <row r="528" spans="1:1" ht="15">
      <c r="A528" s="646"/>
    </row>
    <row r="529" spans="1:1" ht="15">
      <c r="A529" s="646"/>
    </row>
    <row r="530" spans="1:1" ht="15">
      <c r="A530" s="646"/>
    </row>
    <row r="531" spans="1:1" ht="15">
      <c r="A531" s="646"/>
    </row>
    <row r="532" spans="1:1" ht="15">
      <c r="A532" s="646"/>
    </row>
    <row r="533" spans="1:1" ht="15">
      <c r="A533" s="646"/>
    </row>
    <row r="534" spans="1:1" ht="15">
      <c r="A534" s="646"/>
    </row>
    <row r="535" spans="1:1" ht="15">
      <c r="A535" s="646"/>
    </row>
    <row r="536" spans="1:1" ht="15">
      <c r="A536" s="646"/>
    </row>
    <row r="537" spans="1:1" ht="15">
      <c r="A537" s="646"/>
    </row>
    <row r="538" spans="1:1" ht="15">
      <c r="A538" s="646"/>
    </row>
    <row r="539" spans="1:1" ht="15">
      <c r="A539" s="646"/>
    </row>
    <row r="540" spans="1:1" ht="15">
      <c r="A540" s="646"/>
    </row>
    <row r="541" spans="1:1" ht="15">
      <c r="A541" s="646"/>
    </row>
    <row r="542" spans="1:1" ht="15">
      <c r="A542" s="646"/>
    </row>
    <row r="543" spans="1:1" ht="15">
      <c r="A543" s="646"/>
    </row>
    <row r="544" spans="1:1" ht="15">
      <c r="A544" s="646"/>
    </row>
    <row r="545" spans="1:1" ht="15">
      <c r="A545" s="646"/>
    </row>
    <row r="546" spans="1:1" ht="15">
      <c r="A546" s="646"/>
    </row>
    <row r="547" spans="1:1" ht="15">
      <c r="A547" s="646"/>
    </row>
    <row r="548" spans="1:1" ht="15">
      <c r="A548" s="646"/>
    </row>
    <row r="549" spans="1:1" ht="15">
      <c r="A549" s="646"/>
    </row>
    <row r="550" spans="1:1" ht="15">
      <c r="A550" s="646"/>
    </row>
    <row r="551" spans="1:1" ht="15">
      <c r="A551" s="646"/>
    </row>
    <row r="552" spans="1:1" ht="15">
      <c r="A552" s="646"/>
    </row>
    <row r="553" spans="1:1" ht="15">
      <c r="A553" s="646"/>
    </row>
    <row r="554" spans="1:1" ht="15">
      <c r="A554" s="646"/>
    </row>
    <row r="555" spans="1:1" ht="15">
      <c r="A555" s="646"/>
    </row>
    <row r="556" spans="1:1" ht="15">
      <c r="A556" s="646"/>
    </row>
    <row r="557" spans="1:1" ht="15">
      <c r="A557" s="646"/>
    </row>
    <row r="558" spans="1:1" ht="15">
      <c r="A558" s="646"/>
    </row>
    <row r="559" spans="1:1" ht="15">
      <c r="A559" s="646"/>
    </row>
    <row r="560" spans="1:1" ht="15">
      <c r="A560" s="646"/>
    </row>
    <row r="561" spans="1:1" ht="15">
      <c r="A561" s="646"/>
    </row>
    <row r="562" spans="1:1" ht="15">
      <c r="A562" s="646"/>
    </row>
    <row r="563" spans="1:1" ht="15">
      <c r="A563" s="646"/>
    </row>
    <row r="564" spans="1:1" ht="15">
      <c r="A564" s="646"/>
    </row>
    <row r="565" spans="1:1" ht="15">
      <c r="A565" s="646"/>
    </row>
    <row r="566" spans="1:1" ht="15">
      <c r="A566" s="646"/>
    </row>
    <row r="567" spans="1:1" ht="15">
      <c r="A567" s="646"/>
    </row>
    <row r="568" spans="1:1" ht="15">
      <c r="A568" s="646"/>
    </row>
    <row r="569" spans="1:1" ht="15">
      <c r="A569" s="646"/>
    </row>
    <row r="570" spans="1:1" ht="15">
      <c r="A570" s="646"/>
    </row>
    <row r="571" spans="1:1" ht="15">
      <c r="A571" s="646"/>
    </row>
    <row r="572" spans="1:1" ht="15">
      <c r="A572" s="646"/>
    </row>
    <row r="573" spans="1:1" ht="15">
      <c r="A573" s="646"/>
    </row>
    <row r="574" spans="1:1" ht="15">
      <c r="A574" s="646"/>
    </row>
    <row r="575" spans="1:1" ht="15">
      <c r="A575" s="646"/>
    </row>
    <row r="576" spans="1:1" ht="15">
      <c r="A576" s="646"/>
    </row>
    <row r="577" spans="1:1" ht="15">
      <c r="A577" s="646"/>
    </row>
    <row r="578" spans="1:1" ht="15">
      <c r="A578" s="646"/>
    </row>
    <row r="579" spans="1:1" ht="15">
      <c r="A579" s="646"/>
    </row>
    <row r="580" spans="1:1" ht="15">
      <c r="A580" s="646"/>
    </row>
    <row r="581" spans="1:1" ht="15">
      <c r="A581" s="646"/>
    </row>
    <row r="582" spans="1:1" ht="15">
      <c r="A582" s="646"/>
    </row>
    <row r="583" spans="1:1" ht="15">
      <c r="A583" s="646"/>
    </row>
    <row r="584" spans="1:1" ht="15">
      <c r="A584" s="646"/>
    </row>
    <row r="585" spans="1:1" ht="15">
      <c r="A585" s="646"/>
    </row>
    <row r="586" spans="1:1" ht="15">
      <c r="A586" s="646"/>
    </row>
    <row r="587" spans="1:1" ht="15">
      <c r="A587" s="646"/>
    </row>
    <row r="588" spans="1:1" ht="15">
      <c r="A588" s="646"/>
    </row>
    <row r="589" spans="1:1" ht="15">
      <c r="A589" s="646"/>
    </row>
    <row r="590" spans="1:1" ht="15">
      <c r="A590" s="646"/>
    </row>
    <row r="591" spans="1:1" ht="15">
      <c r="A591" s="646"/>
    </row>
    <row r="592" spans="1:1" ht="15">
      <c r="A592" s="646"/>
    </row>
    <row r="593" spans="1:1" ht="15">
      <c r="A593" s="646"/>
    </row>
    <row r="594" spans="1:1" ht="15">
      <c r="A594" s="646"/>
    </row>
    <row r="595" spans="1:1" ht="15">
      <c r="A595" s="646"/>
    </row>
    <row r="596" spans="1:1" ht="15">
      <c r="A596" s="646"/>
    </row>
    <row r="597" spans="1:1" ht="15">
      <c r="A597" s="646"/>
    </row>
    <row r="598" spans="1:1" ht="15">
      <c r="A598" s="646"/>
    </row>
    <row r="599" spans="1:1" ht="15">
      <c r="A599" s="646"/>
    </row>
    <row r="600" spans="1:1" ht="15">
      <c r="A600" s="646"/>
    </row>
    <row r="601" spans="1:1" ht="15">
      <c r="A601" s="646"/>
    </row>
    <row r="602" spans="1:1" ht="15">
      <c r="A602" s="646"/>
    </row>
    <row r="603" spans="1:1" ht="15">
      <c r="A603" s="646"/>
    </row>
    <row r="604" spans="1:1" ht="15">
      <c r="A604" s="646"/>
    </row>
    <row r="605" spans="1:1" ht="15">
      <c r="A605" s="646"/>
    </row>
    <row r="606" spans="1:1" ht="15">
      <c r="A606" s="646"/>
    </row>
    <row r="607" spans="1:1" ht="15">
      <c r="A607" s="646"/>
    </row>
    <row r="608" spans="1:1" ht="15">
      <c r="A608" s="646"/>
    </row>
    <row r="609" spans="1:1" ht="15">
      <c r="A609" s="646"/>
    </row>
    <row r="610" spans="1:1" ht="15">
      <c r="A610" s="646"/>
    </row>
    <row r="611" spans="1:1" ht="15">
      <c r="A611" s="646"/>
    </row>
    <row r="612" spans="1:1" ht="15">
      <c r="A612" s="646"/>
    </row>
    <row r="613" spans="1:1" ht="15">
      <c r="A613" s="646"/>
    </row>
    <row r="614" spans="1:1" ht="15">
      <c r="A614" s="646"/>
    </row>
    <row r="615" spans="1:1" ht="15">
      <c r="A615" s="646"/>
    </row>
    <row r="616" spans="1:1" ht="15">
      <c r="A616" s="646"/>
    </row>
    <row r="617" spans="1:1" ht="15">
      <c r="A617" s="646"/>
    </row>
    <row r="618" spans="1:1" ht="15">
      <c r="A618" s="646"/>
    </row>
    <row r="619" spans="1:1" ht="15">
      <c r="A619" s="646"/>
    </row>
    <row r="620" spans="1:1" ht="15">
      <c r="A620" s="646"/>
    </row>
    <row r="621" spans="1:1" ht="15">
      <c r="A621" s="646"/>
    </row>
    <row r="622" spans="1:1" ht="15">
      <c r="A622" s="646"/>
    </row>
    <row r="623" spans="1:1" ht="15">
      <c r="A623" s="646"/>
    </row>
    <row r="624" spans="1:1" ht="15">
      <c r="A624" s="646"/>
    </row>
    <row r="625" spans="1:1" ht="15">
      <c r="A625" s="646"/>
    </row>
    <row r="626" spans="1:1" ht="15">
      <c r="A626" s="646"/>
    </row>
    <row r="627" spans="1:1" ht="15">
      <c r="A627" s="646"/>
    </row>
    <row r="628" spans="1:1" ht="15">
      <c r="A628" s="646"/>
    </row>
    <row r="629" spans="1:1" ht="15">
      <c r="A629" s="646"/>
    </row>
    <row r="630" spans="1:1" ht="15">
      <c r="A630" s="646"/>
    </row>
    <row r="631" spans="1:1" ht="15">
      <c r="A631" s="646"/>
    </row>
    <row r="632" spans="1:1" ht="15">
      <c r="A632" s="646"/>
    </row>
    <row r="633" spans="1:1" ht="15">
      <c r="A633" s="646"/>
    </row>
    <row r="634" spans="1:1" ht="15">
      <c r="A634" s="646"/>
    </row>
    <row r="635" spans="1:1" ht="15">
      <c r="A635" s="646"/>
    </row>
    <row r="636" spans="1:1" ht="15">
      <c r="A636" s="646"/>
    </row>
    <row r="637" spans="1:1" ht="15">
      <c r="A637" s="646"/>
    </row>
    <row r="638" spans="1:1" ht="15">
      <c r="A638" s="646"/>
    </row>
    <row r="639" spans="1:1" ht="15">
      <c r="A639" s="646"/>
    </row>
    <row r="640" spans="1:1" ht="15">
      <c r="A640" s="646"/>
    </row>
    <row r="641" spans="1:1" ht="15">
      <c r="A641" s="646"/>
    </row>
    <row r="642" spans="1:1" ht="15">
      <c r="A642" s="646"/>
    </row>
    <row r="643" spans="1:1" ht="15">
      <c r="A643" s="646"/>
    </row>
    <row r="644" spans="1:1" ht="15">
      <c r="A644" s="646"/>
    </row>
    <row r="645" spans="1:1" ht="15">
      <c r="A645" s="646"/>
    </row>
    <row r="646" spans="1:1" ht="15">
      <c r="A646" s="646"/>
    </row>
    <row r="647" spans="1:1" ht="15">
      <c r="A647" s="646"/>
    </row>
    <row r="648" spans="1:1" ht="15">
      <c r="A648" s="646"/>
    </row>
    <row r="649" spans="1:1" ht="15">
      <c r="A649" s="646"/>
    </row>
  </sheetData>
  <mergeCells count="17">
    <mergeCell ref="A46:I46"/>
    <mergeCell ref="A47:I47"/>
    <mergeCell ref="A2:I2"/>
    <mergeCell ref="A3:I3"/>
    <mergeCell ref="A4:I4"/>
    <mergeCell ref="A5:I5"/>
    <mergeCell ref="A43:H43"/>
    <mergeCell ref="A45:I45"/>
    <mergeCell ref="A135:I135"/>
    <mergeCell ref="A134:I134"/>
    <mergeCell ref="A48:I48"/>
    <mergeCell ref="A90:I90"/>
    <mergeCell ref="A91:I91"/>
    <mergeCell ref="A88:I88"/>
    <mergeCell ref="A89:I89"/>
    <mergeCell ref="A132:I132"/>
    <mergeCell ref="A133:I13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I5" sqref="I5"/>
    </sheetView>
  </sheetViews>
  <sheetFormatPr defaultColWidth="11.42578125" defaultRowHeight="15"/>
  <cols>
    <col min="1" max="1" width="78.42578125" style="71" customWidth="1"/>
    <col min="2" max="6" width="12.5703125" style="70" customWidth="1"/>
    <col min="7" max="7" width="1.85546875" style="75" customWidth="1"/>
    <col min="8" max="8" width="9.140625" style="830" customWidth="1"/>
    <col min="9" max="9" width="10.7109375" style="830" bestFit="1" customWidth="1"/>
    <col min="10" max="256" width="11.42578125" style="830"/>
    <col min="257" max="257" width="78.42578125" style="830" customWidth="1"/>
    <col min="258" max="262" width="12.5703125" style="830" customWidth="1"/>
    <col min="263" max="263" width="1.85546875" style="830" customWidth="1"/>
    <col min="264" max="264" width="9.140625" style="830" customWidth="1"/>
    <col min="265" max="265" width="10.7109375" style="830" bestFit="1" customWidth="1"/>
    <col min="266" max="512" width="11.42578125" style="830"/>
    <col min="513" max="513" width="78.42578125" style="830" customWidth="1"/>
    <col min="514" max="518" width="12.5703125" style="830" customWidth="1"/>
    <col min="519" max="519" width="1.85546875" style="830" customWidth="1"/>
    <col min="520" max="520" width="9.140625" style="830" customWidth="1"/>
    <col min="521" max="521" width="10.7109375" style="830" bestFit="1" customWidth="1"/>
    <col min="522" max="768" width="11.42578125" style="830"/>
    <col min="769" max="769" width="78.42578125" style="830" customWidth="1"/>
    <col min="770" max="774" width="12.5703125" style="830" customWidth="1"/>
    <col min="775" max="775" width="1.85546875" style="830" customWidth="1"/>
    <col min="776" max="776" width="9.140625" style="830" customWidth="1"/>
    <col min="777" max="777" width="10.7109375" style="830" bestFit="1" customWidth="1"/>
    <col min="778" max="1024" width="11.42578125" style="830"/>
    <col min="1025" max="1025" width="78.42578125" style="830" customWidth="1"/>
    <col min="1026" max="1030" width="12.5703125" style="830" customWidth="1"/>
    <col min="1031" max="1031" width="1.85546875" style="830" customWidth="1"/>
    <col min="1032" max="1032" width="9.140625" style="830" customWidth="1"/>
    <col min="1033" max="1033" width="10.7109375" style="830" bestFit="1" customWidth="1"/>
    <col min="1034" max="1280" width="11.42578125" style="830"/>
    <col min="1281" max="1281" width="78.42578125" style="830" customWidth="1"/>
    <col min="1282" max="1286" width="12.5703125" style="830" customWidth="1"/>
    <col min="1287" max="1287" width="1.85546875" style="830" customWidth="1"/>
    <col min="1288" max="1288" width="9.140625" style="830" customWidth="1"/>
    <col min="1289" max="1289" width="10.7109375" style="830" bestFit="1" customWidth="1"/>
    <col min="1290" max="1536" width="11.42578125" style="830"/>
    <col min="1537" max="1537" width="78.42578125" style="830" customWidth="1"/>
    <col min="1538" max="1542" width="12.5703125" style="830" customWidth="1"/>
    <col min="1543" max="1543" width="1.85546875" style="830" customWidth="1"/>
    <col min="1544" max="1544" width="9.140625" style="830" customWidth="1"/>
    <col min="1545" max="1545" width="10.7109375" style="830" bestFit="1" customWidth="1"/>
    <col min="1546" max="1792" width="11.42578125" style="830"/>
    <col min="1793" max="1793" width="78.42578125" style="830" customWidth="1"/>
    <col min="1794" max="1798" width="12.5703125" style="830" customWidth="1"/>
    <col min="1799" max="1799" width="1.85546875" style="830" customWidth="1"/>
    <col min="1800" max="1800" width="9.140625" style="830" customWidth="1"/>
    <col min="1801" max="1801" width="10.7109375" style="830" bestFit="1" customWidth="1"/>
    <col min="1802" max="2048" width="11.42578125" style="830"/>
    <col min="2049" max="2049" width="78.42578125" style="830" customWidth="1"/>
    <col min="2050" max="2054" width="12.5703125" style="830" customWidth="1"/>
    <col min="2055" max="2055" width="1.85546875" style="830" customWidth="1"/>
    <col min="2056" max="2056" width="9.140625" style="830" customWidth="1"/>
    <col min="2057" max="2057" width="10.7109375" style="830" bestFit="1" customWidth="1"/>
    <col min="2058" max="2304" width="11.42578125" style="830"/>
    <col min="2305" max="2305" width="78.42578125" style="830" customWidth="1"/>
    <col min="2306" max="2310" width="12.5703125" style="830" customWidth="1"/>
    <col min="2311" max="2311" width="1.85546875" style="830" customWidth="1"/>
    <col min="2312" max="2312" width="9.140625" style="830" customWidth="1"/>
    <col min="2313" max="2313" width="10.7109375" style="830" bestFit="1" customWidth="1"/>
    <col min="2314" max="2560" width="11.42578125" style="830"/>
    <col min="2561" max="2561" width="78.42578125" style="830" customWidth="1"/>
    <col min="2562" max="2566" width="12.5703125" style="830" customWidth="1"/>
    <col min="2567" max="2567" width="1.85546875" style="830" customWidth="1"/>
    <col min="2568" max="2568" width="9.140625" style="830" customWidth="1"/>
    <col min="2569" max="2569" width="10.7109375" style="830" bestFit="1" customWidth="1"/>
    <col min="2570" max="2816" width="11.42578125" style="830"/>
    <col min="2817" max="2817" width="78.42578125" style="830" customWidth="1"/>
    <col min="2818" max="2822" width="12.5703125" style="830" customWidth="1"/>
    <col min="2823" max="2823" width="1.85546875" style="830" customWidth="1"/>
    <col min="2824" max="2824" width="9.140625" style="830" customWidth="1"/>
    <col min="2825" max="2825" width="10.7109375" style="830" bestFit="1" customWidth="1"/>
    <col min="2826" max="3072" width="11.42578125" style="830"/>
    <col min="3073" max="3073" width="78.42578125" style="830" customWidth="1"/>
    <col min="3074" max="3078" width="12.5703125" style="830" customWidth="1"/>
    <col min="3079" max="3079" width="1.85546875" style="830" customWidth="1"/>
    <col min="3080" max="3080" width="9.140625" style="830" customWidth="1"/>
    <col min="3081" max="3081" width="10.7109375" style="830" bestFit="1" customWidth="1"/>
    <col min="3082" max="3328" width="11.42578125" style="830"/>
    <col min="3329" max="3329" width="78.42578125" style="830" customWidth="1"/>
    <col min="3330" max="3334" width="12.5703125" style="830" customWidth="1"/>
    <col min="3335" max="3335" width="1.85546875" style="830" customWidth="1"/>
    <col min="3336" max="3336" width="9.140625" style="830" customWidth="1"/>
    <col min="3337" max="3337" width="10.7109375" style="830" bestFit="1" customWidth="1"/>
    <col min="3338" max="3584" width="11.42578125" style="830"/>
    <col min="3585" max="3585" width="78.42578125" style="830" customWidth="1"/>
    <col min="3586" max="3590" width="12.5703125" style="830" customWidth="1"/>
    <col min="3591" max="3591" width="1.85546875" style="830" customWidth="1"/>
    <col min="3592" max="3592" width="9.140625" style="830" customWidth="1"/>
    <col min="3593" max="3593" width="10.7109375" style="830" bestFit="1" customWidth="1"/>
    <col min="3594" max="3840" width="11.42578125" style="830"/>
    <col min="3841" max="3841" width="78.42578125" style="830" customWidth="1"/>
    <col min="3842" max="3846" width="12.5703125" style="830" customWidth="1"/>
    <col min="3847" max="3847" width="1.85546875" style="830" customWidth="1"/>
    <col min="3848" max="3848" width="9.140625" style="830" customWidth="1"/>
    <col min="3849" max="3849" width="10.7109375" style="830" bestFit="1" customWidth="1"/>
    <col min="3850" max="4096" width="11.42578125" style="830"/>
    <col min="4097" max="4097" width="78.42578125" style="830" customWidth="1"/>
    <col min="4098" max="4102" width="12.5703125" style="830" customWidth="1"/>
    <col min="4103" max="4103" width="1.85546875" style="830" customWidth="1"/>
    <col min="4104" max="4104" width="9.140625" style="830" customWidth="1"/>
    <col min="4105" max="4105" width="10.7109375" style="830" bestFit="1" customWidth="1"/>
    <col min="4106" max="4352" width="11.42578125" style="830"/>
    <col min="4353" max="4353" width="78.42578125" style="830" customWidth="1"/>
    <col min="4354" max="4358" width="12.5703125" style="830" customWidth="1"/>
    <col min="4359" max="4359" width="1.85546875" style="830" customWidth="1"/>
    <col min="4360" max="4360" width="9.140625" style="830" customWidth="1"/>
    <col min="4361" max="4361" width="10.7109375" style="830" bestFit="1" customWidth="1"/>
    <col min="4362" max="4608" width="11.42578125" style="830"/>
    <col min="4609" max="4609" width="78.42578125" style="830" customWidth="1"/>
    <col min="4610" max="4614" width="12.5703125" style="830" customWidth="1"/>
    <col min="4615" max="4615" width="1.85546875" style="830" customWidth="1"/>
    <col min="4616" max="4616" width="9.140625" style="830" customWidth="1"/>
    <col min="4617" max="4617" width="10.7109375" style="830" bestFit="1" customWidth="1"/>
    <col min="4618" max="4864" width="11.42578125" style="830"/>
    <col min="4865" max="4865" width="78.42578125" style="830" customWidth="1"/>
    <col min="4866" max="4870" width="12.5703125" style="830" customWidth="1"/>
    <col min="4871" max="4871" width="1.85546875" style="830" customWidth="1"/>
    <col min="4872" max="4872" width="9.140625" style="830" customWidth="1"/>
    <col min="4873" max="4873" width="10.7109375" style="830" bestFit="1" customWidth="1"/>
    <col min="4874" max="5120" width="11.42578125" style="830"/>
    <col min="5121" max="5121" width="78.42578125" style="830" customWidth="1"/>
    <col min="5122" max="5126" width="12.5703125" style="830" customWidth="1"/>
    <col min="5127" max="5127" width="1.85546875" style="830" customWidth="1"/>
    <col min="5128" max="5128" width="9.140625" style="830" customWidth="1"/>
    <col min="5129" max="5129" width="10.7109375" style="830" bestFit="1" customWidth="1"/>
    <col min="5130" max="5376" width="11.42578125" style="830"/>
    <col min="5377" max="5377" width="78.42578125" style="830" customWidth="1"/>
    <col min="5378" max="5382" width="12.5703125" style="830" customWidth="1"/>
    <col min="5383" max="5383" width="1.85546875" style="830" customWidth="1"/>
    <col min="5384" max="5384" width="9.140625" style="830" customWidth="1"/>
    <col min="5385" max="5385" width="10.7109375" style="830" bestFit="1" customWidth="1"/>
    <col min="5386" max="5632" width="11.42578125" style="830"/>
    <col min="5633" max="5633" width="78.42578125" style="830" customWidth="1"/>
    <col min="5634" max="5638" width="12.5703125" style="830" customWidth="1"/>
    <col min="5639" max="5639" width="1.85546875" style="830" customWidth="1"/>
    <col min="5640" max="5640" width="9.140625" style="830" customWidth="1"/>
    <col min="5641" max="5641" width="10.7109375" style="830" bestFit="1" customWidth="1"/>
    <col min="5642" max="5888" width="11.42578125" style="830"/>
    <col min="5889" max="5889" width="78.42578125" style="830" customWidth="1"/>
    <col min="5890" max="5894" width="12.5703125" style="830" customWidth="1"/>
    <col min="5895" max="5895" width="1.85546875" style="830" customWidth="1"/>
    <col min="5896" max="5896" width="9.140625" style="830" customWidth="1"/>
    <col min="5897" max="5897" width="10.7109375" style="830" bestFit="1" customWidth="1"/>
    <col min="5898" max="6144" width="11.42578125" style="830"/>
    <col min="6145" max="6145" width="78.42578125" style="830" customWidth="1"/>
    <col min="6146" max="6150" width="12.5703125" style="830" customWidth="1"/>
    <col min="6151" max="6151" width="1.85546875" style="830" customWidth="1"/>
    <col min="6152" max="6152" width="9.140625" style="830" customWidth="1"/>
    <col min="6153" max="6153" width="10.7109375" style="830" bestFit="1" customWidth="1"/>
    <col min="6154" max="6400" width="11.42578125" style="830"/>
    <col min="6401" max="6401" width="78.42578125" style="830" customWidth="1"/>
    <col min="6402" max="6406" width="12.5703125" style="830" customWidth="1"/>
    <col min="6407" max="6407" width="1.85546875" style="830" customWidth="1"/>
    <col min="6408" max="6408" width="9.140625" style="830" customWidth="1"/>
    <col min="6409" max="6409" width="10.7109375" style="830" bestFit="1" customWidth="1"/>
    <col min="6410" max="6656" width="11.42578125" style="830"/>
    <col min="6657" max="6657" width="78.42578125" style="830" customWidth="1"/>
    <col min="6658" max="6662" width="12.5703125" style="830" customWidth="1"/>
    <col min="6663" max="6663" width="1.85546875" style="830" customWidth="1"/>
    <col min="6664" max="6664" width="9.140625" style="830" customWidth="1"/>
    <col min="6665" max="6665" width="10.7109375" style="830" bestFit="1" customWidth="1"/>
    <col min="6666" max="6912" width="11.42578125" style="830"/>
    <col min="6913" max="6913" width="78.42578125" style="830" customWidth="1"/>
    <col min="6914" max="6918" width="12.5703125" style="830" customWidth="1"/>
    <col min="6919" max="6919" width="1.85546875" style="830" customWidth="1"/>
    <col min="6920" max="6920" width="9.140625" style="830" customWidth="1"/>
    <col min="6921" max="6921" width="10.7109375" style="830" bestFit="1" customWidth="1"/>
    <col min="6922" max="7168" width="11.42578125" style="830"/>
    <col min="7169" max="7169" width="78.42578125" style="830" customWidth="1"/>
    <col min="7170" max="7174" width="12.5703125" style="830" customWidth="1"/>
    <col min="7175" max="7175" width="1.85546875" style="830" customWidth="1"/>
    <col min="7176" max="7176" width="9.140625" style="830" customWidth="1"/>
    <col min="7177" max="7177" width="10.7109375" style="830" bestFit="1" customWidth="1"/>
    <col min="7178" max="7424" width="11.42578125" style="830"/>
    <col min="7425" max="7425" width="78.42578125" style="830" customWidth="1"/>
    <col min="7426" max="7430" width="12.5703125" style="830" customWidth="1"/>
    <col min="7431" max="7431" width="1.85546875" style="830" customWidth="1"/>
    <col min="7432" max="7432" width="9.140625" style="830" customWidth="1"/>
    <col min="7433" max="7433" width="10.7109375" style="830" bestFit="1" customWidth="1"/>
    <col min="7434" max="7680" width="11.42578125" style="830"/>
    <col min="7681" max="7681" width="78.42578125" style="830" customWidth="1"/>
    <col min="7682" max="7686" width="12.5703125" style="830" customWidth="1"/>
    <col min="7687" max="7687" width="1.85546875" style="830" customWidth="1"/>
    <col min="7688" max="7688" width="9.140625" style="830" customWidth="1"/>
    <col min="7689" max="7689" width="10.7109375" style="830" bestFit="1" customWidth="1"/>
    <col min="7690" max="7936" width="11.42578125" style="830"/>
    <col min="7937" max="7937" width="78.42578125" style="830" customWidth="1"/>
    <col min="7938" max="7942" width="12.5703125" style="830" customWidth="1"/>
    <col min="7943" max="7943" width="1.85546875" style="830" customWidth="1"/>
    <col min="7944" max="7944" width="9.140625" style="830" customWidth="1"/>
    <col min="7945" max="7945" width="10.7109375" style="830" bestFit="1" customWidth="1"/>
    <col min="7946" max="8192" width="11.42578125" style="830"/>
    <col min="8193" max="8193" width="78.42578125" style="830" customWidth="1"/>
    <col min="8194" max="8198" width="12.5703125" style="830" customWidth="1"/>
    <col min="8199" max="8199" width="1.85546875" style="830" customWidth="1"/>
    <col min="8200" max="8200" width="9.140625" style="830" customWidth="1"/>
    <col min="8201" max="8201" width="10.7109375" style="830" bestFit="1" customWidth="1"/>
    <col min="8202" max="8448" width="11.42578125" style="830"/>
    <col min="8449" max="8449" width="78.42578125" style="830" customWidth="1"/>
    <col min="8450" max="8454" width="12.5703125" style="830" customWidth="1"/>
    <col min="8455" max="8455" width="1.85546875" style="830" customWidth="1"/>
    <col min="8456" max="8456" width="9.140625" style="830" customWidth="1"/>
    <col min="8457" max="8457" width="10.7109375" style="830" bestFit="1" customWidth="1"/>
    <col min="8458" max="8704" width="11.42578125" style="830"/>
    <col min="8705" max="8705" width="78.42578125" style="830" customWidth="1"/>
    <col min="8706" max="8710" width="12.5703125" style="830" customWidth="1"/>
    <col min="8711" max="8711" width="1.85546875" style="830" customWidth="1"/>
    <col min="8712" max="8712" width="9.140625" style="830" customWidth="1"/>
    <col min="8713" max="8713" width="10.7109375" style="830" bestFit="1" customWidth="1"/>
    <col min="8714" max="8960" width="11.42578125" style="830"/>
    <col min="8961" max="8961" width="78.42578125" style="830" customWidth="1"/>
    <col min="8962" max="8966" width="12.5703125" style="830" customWidth="1"/>
    <col min="8967" max="8967" width="1.85546875" style="830" customWidth="1"/>
    <col min="8968" max="8968" width="9.140625" style="830" customWidth="1"/>
    <col min="8969" max="8969" width="10.7109375" style="830" bestFit="1" customWidth="1"/>
    <col min="8970" max="9216" width="11.42578125" style="830"/>
    <col min="9217" max="9217" width="78.42578125" style="830" customWidth="1"/>
    <col min="9218" max="9222" width="12.5703125" style="830" customWidth="1"/>
    <col min="9223" max="9223" width="1.85546875" style="830" customWidth="1"/>
    <col min="9224" max="9224" width="9.140625" style="830" customWidth="1"/>
    <col min="9225" max="9225" width="10.7109375" style="830" bestFit="1" customWidth="1"/>
    <col min="9226" max="9472" width="11.42578125" style="830"/>
    <col min="9473" max="9473" width="78.42578125" style="830" customWidth="1"/>
    <col min="9474" max="9478" width="12.5703125" style="830" customWidth="1"/>
    <col min="9479" max="9479" width="1.85546875" style="830" customWidth="1"/>
    <col min="9480" max="9480" width="9.140625" style="830" customWidth="1"/>
    <col min="9481" max="9481" width="10.7109375" style="830" bestFit="1" customWidth="1"/>
    <col min="9482" max="9728" width="11.42578125" style="830"/>
    <col min="9729" max="9729" width="78.42578125" style="830" customWidth="1"/>
    <col min="9730" max="9734" width="12.5703125" style="830" customWidth="1"/>
    <col min="9735" max="9735" width="1.85546875" style="830" customWidth="1"/>
    <col min="9736" max="9736" width="9.140625" style="830" customWidth="1"/>
    <col min="9737" max="9737" width="10.7109375" style="830" bestFit="1" customWidth="1"/>
    <col min="9738" max="9984" width="11.42578125" style="830"/>
    <col min="9985" max="9985" width="78.42578125" style="830" customWidth="1"/>
    <col min="9986" max="9990" width="12.5703125" style="830" customWidth="1"/>
    <col min="9991" max="9991" width="1.85546875" style="830" customWidth="1"/>
    <col min="9992" max="9992" width="9.140625" style="830" customWidth="1"/>
    <col min="9993" max="9993" width="10.7109375" style="830" bestFit="1" customWidth="1"/>
    <col min="9994" max="10240" width="11.42578125" style="830"/>
    <col min="10241" max="10241" width="78.42578125" style="830" customWidth="1"/>
    <col min="10242" max="10246" width="12.5703125" style="830" customWidth="1"/>
    <col min="10247" max="10247" width="1.85546875" style="830" customWidth="1"/>
    <col min="10248" max="10248" width="9.140625" style="830" customWidth="1"/>
    <col min="10249" max="10249" width="10.7109375" style="830" bestFit="1" customWidth="1"/>
    <col min="10250" max="10496" width="11.42578125" style="830"/>
    <col min="10497" max="10497" width="78.42578125" style="830" customWidth="1"/>
    <col min="10498" max="10502" width="12.5703125" style="830" customWidth="1"/>
    <col min="10503" max="10503" width="1.85546875" style="830" customWidth="1"/>
    <col min="10504" max="10504" width="9.140625" style="830" customWidth="1"/>
    <col min="10505" max="10505" width="10.7109375" style="830" bestFit="1" customWidth="1"/>
    <col min="10506" max="10752" width="11.42578125" style="830"/>
    <col min="10753" max="10753" width="78.42578125" style="830" customWidth="1"/>
    <col min="10754" max="10758" width="12.5703125" style="830" customWidth="1"/>
    <col min="10759" max="10759" width="1.85546875" style="830" customWidth="1"/>
    <col min="10760" max="10760" width="9.140625" style="830" customWidth="1"/>
    <col min="10761" max="10761" width="10.7109375" style="830" bestFit="1" customWidth="1"/>
    <col min="10762" max="11008" width="11.42578125" style="830"/>
    <col min="11009" max="11009" width="78.42578125" style="830" customWidth="1"/>
    <col min="11010" max="11014" width="12.5703125" style="830" customWidth="1"/>
    <col min="11015" max="11015" width="1.85546875" style="830" customWidth="1"/>
    <col min="11016" max="11016" width="9.140625" style="830" customWidth="1"/>
    <col min="11017" max="11017" width="10.7109375" style="830" bestFit="1" customWidth="1"/>
    <col min="11018" max="11264" width="11.42578125" style="830"/>
    <col min="11265" max="11265" width="78.42578125" style="830" customWidth="1"/>
    <col min="11266" max="11270" width="12.5703125" style="830" customWidth="1"/>
    <col min="11271" max="11271" width="1.85546875" style="830" customWidth="1"/>
    <col min="11272" max="11272" width="9.140625" style="830" customWidth="1"/>
    <col min="11273" max="11273" width="10.7109375" style="830" bestFit="1" customWidth="1"/>
    <col min="11274" max="11520" width="11.42578125" style="830"/>
    <col min="11521" max="11521" width="78.42578125" style="830" customWidth="1"/>
    <col min="11522" max="11526" width="12.5703125" style="830" customWidth="1"/>
    <col min="11527" max="11527" width="1.85546875" style="830" customWidth="1"/>
    <col min="11528" max="11528" width="9.140625" style="830" customWidth="1"/>
    <col min="11529" max="11529" width="10.7109375" style="830" bestFit="1" customWidth="1"/>
    <col min="11530" max="11776" width="11.42578125" style="830"/>
    <col min="11777" max="11777" width="78.42578125" style="830" customWidth="1"/>
    <col min="11778" max="11782" width="12.5703125" style="830" customWidth="1"/>
    <col min="11783" max="11783" width="1.85546875" style="830" customWidth="1"/>
    <col min="11784" max="11784" width="9.140625" style="830" customWidth="1"/>
    <col min="11785" max="11785" width="10.7109375" style="830" bestFit="1" customWidth="1"/>
    <col min="11786" max="12032" width="11.42578125" style="830"/>
    <col min="12033" max="12033" width="78.42578125" style="830" customWidth="1"/>
    <col min="12034" max="12038" width="12.5703125" style="830" customWidth="1"/>
    <col min="12039" max="12039" width="1.85546875" style="830" customWidth="1"/>
    <col min="12040" max="12040" width="9.140625" style="830" customWidth="1"/>
    <col min="12041" max="12041" width="10.7109375" style="830" bestFit="1" customWidth="1"/>
    <col min="12042" max="12288" width="11.42578125" style="830"/>
    <col min="12289" max="12289" width="78.42578125" style="830" customWidth="1"/>
    <col min="12290" max="12294" width="12.5703125" style="830" customWidth="1"/>
    <col min="12295" max="12295" width="1.85546875" style="830" customWidth="1"/>
    <col min="12296" max="12296" width="9.140625" style="830" customWidth="1"/>
    <col min="12297" max="12297" width="10.7109375" style="830" bestFit="1" customWidth="1"/>
    <col min="12298" max="12544" width="11.42578125" style="830"/>
    <col min="12545" max="12545" width="78.42578125" style="830" customWidth="1"/>
    <col min="12546" max="12550" width="12.5703125" style="830" customWidth="1"/>
    <col min="12551" max="12551" width="1.85546875" style="830" customWidth="1"/>
    <col min="12552" max="12552" width="9.140625" style="830" customWidth="1"/>
    <col min="12553" max="12553" width="10.7109375" style="830" bestFit="1" customWidth="1"/>
    <col min="12554" max="12800" width="11.42578125" style="830"/>
    <col min="12801" max="12801" width="78.42578125" style="830" customWidth="1"/>
    <col min="12802" max="12806" width="12.5703125" style="830" customWidth="1"/>
    <col min="12807" max="12807" width="1.85546875" style="830" customWidth="1"/>
    <col min="12808" max="12808" width="9.140625" style="830" customWidth="1"/>
    <col min="12809" max="12809" width="10.7109375" style="830" bestFit="1" customWidth="1"/>
    <col min="12810" max="13056" width="11.42578125" style="830"/>
    <col min="13057" max="13057" width="78.42578125" style="830" customWidth="1"/>
    <col min="13058" max="13062" width="12.5703125" style="830" customWidth="1"/>
    <col min="13063" max="13063" width="1.85546875" style="830" customWidth="1"/>
    <col min="13064" max="13064" width="9.140625" style="830" customWidth="1"/>
    <col min="13065" max="13065" width="10.7109375" style="830" bestFit="1" customWidth="1"/>
    <col min="13066" max="13312" width="11.42578125" style="830"/>
    <col min="13313" max="13313" width="78.42578125" style="830" customWidth="1"/>
    <col min="13314" max="13318" width="12.5703125" style="830" customWidth="1"/>
    <col min="13319" max="13319" width="1.85546875" style="830" customWidth="1"/>
    <col min="13320" max="13320" width="9.140625" style="830" customWidth="1"/>
    <col min="13321" max="13321" width="10.7109375" style="830" bestFit="1" customWidth="1"/>
    <col min="13322" max="13568" width="11.42578125" style="830"/>
    <col min="13569" max="13569" width="78.42578125" style="830" customWidth="1"/>
    <col min="13570" max="13574" width="12.5703125" style="830" customWidth="1"/>
    <col min="13575" max="13575" width="1.85546875" style="830" customWidth="1"/>
    <col min="13576" max="13576" width="9.140625" style="830" customWidth="1"/>
    <col min="13577" max="13577" width="10.7109375" style="830" bestFit="1" customWidth="1"/>
    <col min="13578" max="13824" width="11.42578125" style="830"/>
    <col min="13825" max="13825" width="78.42578125" style="830" customWidth="1"/>
    <col min="13826" max="13830" width="12.5703125" style="830" customWidth="1"/>
    <col min="13831" max="13831" width="1.85546875" style="830" customWidth="1"/>
    <col min="13832" max="13832" width="9.140625" style="830" customWidth="1"/>
    <col min="13833" max="13833" width="10.7109375" style="830" bestFit="1" customWidth="1"/>
    <col min="13834" max="14080" width="11.42578125" style="830"/>
    <col min="14081" max="14081" width="78.42578125" style="830" customWidth="1"/>
    <col min="14082" max="14086" width="12.5703125" style="830" customWidth="1"/>
    <col min="14087" max="14087" width="1.85546875" style="830" customWidth="1"/>
    <col min="14088" max="14088" width="9.140625" style="830" customWidth="1"/>
    <col min="14089" max="14089" width="10.7109375" style="830" bestFit="1" customWidth="1"/>
    <col min="14090" max="14336" width="11.42578125" style="830"/>
    <col min="14337" max="14337" width="78.42578125" style="830" customWidth="1"/>
    <col min="14338" max="14342" width="12.5703125" style="830" customWidth="1"/>
    <col min="14343" max="14343" width="1.85546875" style="830" customWidth="1"/>
    <col min="14344" max="14344" width="9.140625" style="830" customWidth="1"/>
    <col min="14345" max="14345" width="10.7109375" style="830" bestFit="1" customWidth="1"/>
    <col min="14346" max="14592" width="11.42578125" style="830"/>
    <col min="14593" max="14593" width="78.42578125" style="830" customWidth="1"/>
    <col min="14594" max="14598" width="12.5703125" style="830" customWidth="1"/>
    <col min="14599" max="14599" width="1.85546875" style="830" customWidth="1"/>
    <col min="14600" max="14600" width="9.140625" style="830" customWidth="1"/>
    <col min="14601" max="14601" width="10.7109375" style="830" bestFit="1" customWidth="1"/>
    <col min="14602" max="14848" width="11.42578125" style="830"/>
    <col min="14849" max="14849" width="78.42578125" style="830" customWidth="1"/>
    <col min="14850" max="14854" width="12.5703125" style="830" customWidth="1"/>
    <col min="14855" max="14855" width="1.85546875" style="830" customWidth="1"/>
    <col min="14856" max="14856" width="9.140625" style="830" customWidth="1"/>
    <col min="14857" max="14857" width="10.7109375" style="830" bestFit="1" customWidth="1"/>
    <col min="14858" max="15104" width="11.42578125" style="830"/>
    <col min="15105" max="15105" width="78.42578125" style="830" customWidth="1"/>
    <col min="15106" max="15110" width="12.5703125" style="830" customWidth="1"/>
    <col min="15111" max="15111" width="1.85546875" style="830" customWidth="1"/>
    <col min="15112" max="15112" width="9.140625" style="830" customWidth="1"/>
    <col min="15113" max="15113" width="10.7109375" style="830" bestFit="1" customWidth="1"/>
    <col min="15114" max="15360" width="11.42578125" style="830"/>
    <col min="15361" max="15361" width="78.42578125" style="830" customWidth="1"/>
    <col min="15362" max="15366" width="12.5703125" style="830" customWidth="1"/>
    <col min="15367" max="15367" width="1.85546875" style="830" customWidth="1"/>
    <col min="15368" max="15368" width="9.140625" style="830" customWidth="1"/>
    <col min="15369" max="15369" width="10.7109375" style="830" bestFit="1" customWidth="1"/>
    <col min="15370" max="15616" width="11.42578125" style="830"/>
    <col min="15617" max="15617" width="78.42578125" style="830" customWidth="1"/>
    <col min="15618" max="15622" width="12.5703125" style="830" customWidth="1"/>
    <col min="15623" max="15623" width="1.85546875" style="830" customWidth="1"/>
    <col min="15624" max="15624" width="9.140625" style="830" customWidth="1"/>
    <col min="15625" max="15625" width="10.7109375" style="830" bestFit="1" customWidth="1"/>
    <col min="15626" max="15872" width="11.42578125" style="830"/>
    <col min="15873" max="15873" width="78.42578125" style="830" customWidth="1"/>
    <col min="15874" max="15878" width="12.5703125" style="830" customWidth="1"/>
    <col min="15879" max="15879" width="1.85546875" style="830" customWidth="1"/>
    <col min="15880" max="15880" width="9.140625" style="830" customWidth="1"/>
    <col min="15881" max="15881" width="10.7109375" style="830" bestFit="1" customWidth="1"/>
    <col min="15882" max="16128" width="11.42578125" style="830"/>
    <col min="16129" max="16129" width="78.42578125" style="830" customWidth="1"/>
    <col min="16130" max="16134" width="12.5703125" style="830" customWidth="1"/>
    <col min="16135" max="16135" width="1.85546875" style="830" customWidth="1"/>
    <col min="16136" max="16136" width="9.140625" style="830" customWidth="1"/>
    <col min="16137" max="16137" width="10.7109375" style="830" bestFit="1" customWidth="1"/>
    <col min="16138" max="16384" width="11.42578125" style="830"/>
  </cols>
  <sheetData>
    <row r="1" spans="1:6" s="74" customFormat="1" ht="2.25" customHeight="1">
      <c r="A1" s="72"/>
      <c r="B1" s="521"/>
      <c r="C1" s="521"/>
      <c r="D1" s="521"/>
      <c r="E1" s="521"/>
      <c r="F1" s="521"/>
    </row>
    <row r="2" spans="1:6" s="64" customFormat="1" ht="39" customHeight="1">
      <c r="A2" s="976" t="s">
        <v>885</v>
      </c>
      <c r="B2" s="976"/>
      <c r="C2" s="976"/>
      <c r="D2" s="976"/>
      <c r="E2" s="976"/>
      <c r="F2" s="976"/>
    </row>
    <row r="3" spans="1:6" s="64" customFormat="1" ht="20.25">
      <c r="A3" s="976" t="s">
        <v>1235</v>
      </c>
      <c r="B3" s="976"/>
      <c r="C3" s="976"/>
      <c r="D3" s="976"/>
      <c r="E3" s="976"/>
      <c r="F3" s="976"/>
    </row>
    <row r="4" spans="1:6" s="64" customFormat="1" ht="20.25">
      <c r="A4" s="976" t="s">
        <v>1512</v>
      </c>
      <c r="B4" s="976"/>
      <c r="C4" s="976"/>
      <c r="D4" s="976"/>
      <c r="E4" s="976"/>
      <c r="F4" s="976"/>
    </row>
    <row r="5" spans="1:6" s="65" customFormat="1" ht="39" customHeight="1">
      <c r="A5" s="977" t="s">
        <v>1373</v>
      </c>
      <c r="B5" s="977"/>
      <c r="C5" s="977"/>
      <c r="D5" s="977"/>
      <c r="E5" s="977"/>
      <c r="F5" s="977"/>
    </row>
    <row r="6" spans="1:6" s="830" customFormat="1" ht="6" customHeight="1">
      <c r="A6" s="71"/>
      <c r="B6" s="70"/>
      <c r="C6" s="70"/>
      <c r="D6" s="70"/>
      <c r="E6" s="70"/>
      <c r="F6" s="70"/>
    </row>
    <row r="7" spans="1:6" s="830" customFormat="1" ht="4.5" customHeight="1" thickBot="1">
      <c r="A7" s="412"/>
      <c r="B7" s="522"/>
      <c r="C7" s="522"/>
      <c r="D7" s="522"/>
      <c r="E7" s="522"/>
      <c r="F7" s="522"/>
    </row>
    <row r="8" spans="1:6" s="830" customFormat="1" ht="16.5" thickTop="1" thickBot="1">
      <c r="A8" s="58"/>
      <c r="B8" s="523" t="s">
        <v>2</v>
      </c>
      <c r="C8" s="523" t="s">
        <v>3</v>
      </c>
      <c r="D8" s="523" t="s">
        <v>4</v>
      </c>
      <c r="E8" s="523" t="s">
        <v>5</v>
      </c>
      <c r="F8" s="523" t="s">
        <v>6</v>
      </c>
    </row>
    <row r="9" spans="1:6" s="50" customFormat="1" ht="12.75" thickTop="1" thickBot="1">
      <c r="A9" s="59" t="s">
        <v>7</v>
      </c>
      <c r="B9" s="63">
        <v>6184966.8073100001</v>
      </c>
      <c r="C9" s="63">
        <v>1613293.5030699999</v>
      </c>
      <c r="D9" s="63">
        <v>0.68600000000000005</v>
      </c>
      <c r="E9" s="63">
        <v>465.55458000000004</v>
      </c>
      <c r="F9" s="63">
        <v>7798726.5509599997</v>
      </c>
    </row>
    <row r="10" spans="1:6" s="50" customFormat="1" ht="12.75" thickTop="1" thickBot="1">
      <c r="A10" s="434" t="s">
        <v>8</v>
      </c>
      <c r="B10" s="60">
        <v>547695.18073999998</v>
      </c>
      <c r="C10" s="60">
        <v>250838.90328</v>
      </c>
      <c r="D10" s="60">
        <v>0.68600000000000005</v>
      </c>
      <c r="E10" s="60">
        <v>258.97257000000002</v>
      </c>
      <c r="F10" s="60">
        <v>798793.74259000004</v>
      </c>
    </row>
    <row r="11" spans="1:6" s="50" customFormat="1" ht="12" thickTop="1">
      <c r="A11" s="475" t="s">
        <v>9</v>
      </c>
      <c r="B11" s="61">
        <v>189055.37409</v>
      </c>
      <c r="C11" s="61">
        <v>91103.068209999998</v>
      </c>
      <c r="D11" s="61">
        <v>0</v>
      </c>
      <c r="E11" s="61">
        <v>0</v>
      </c>
      <c r="F11" s="61">
        <v>280158.4423</v>
      </c>
    </row>
    <row r="12" spans="1:6" s="50" customFormat="1" ht="11.25">
      <c r="A12" s="475" t="s">
        <v>10</v>
      </c>
      <c r="B12" s="61">
        <v>155789.30908000001</v>
      </c>
      <c r="C12" s="61">
        <v>83443.653630000001</v>
      </c>
      <c r="D12" s="61">
        <v>0.68600000000000005</v>
      </c>
      <c r="E12" s="61">
        <v>258.97257000000002</v>
      </c>
      <c r="F12" s="61">
        <v>239492.62127999999</v>
      </c>
    </row>
    <row r="13" spans="1:6" s="50" customFormat="1" ht="11.25">
      <c r="A13" s="475" t="s">
        <v>11</v>
      </c>
      <c r="B13" s="61">
        <v>202099.68033</v>
      </c>
      <c r="C13" s="61">
        <v>75774.925499999998</v>
      </c>
      <c r="D13" s="61">
        <v>0</v>
      </c>
      <c r="E13" s="61">
        <v>0</v>
      </c>
      <c r="F13" s="61">
        <v>277874.60582999996</v>
      </c>
    </row>
    <row r="14" spans="1:6" s="50" customFormat="1" ht="11.25">
      <c r="A14" s="475" t="s">
        <v>12</v>
      </c>
      <c r="B14" s="61">
        <v>0</v>
      </c>
      <c r="C14" s="61">
        <v>0</v>
      </c>
      <c r="D14" s="61">
        <v>0</v>
      </c>
      <c r="E14" s="61">
        <v>0</v>
      </c>
      <c r="F14" s="61">
        <v>0</v>
      </c>
    </row>
    <row r="15" spans="1:6" s="50" customFormat="1" ht="11.25">
      <c r="A15" s="475" t="s">
        <v>13</v>
      </c>
      <c r="B15" s="61">
        <v>0</v>
      </c>
      <c r="C15" s="61">
        <v>0</v>
      </c>
      <c r="D15" s="61">
        <v>0</v>
      </c>
      <c r="E15" s="61">
        <v>0</v>
      </c>
      <c r="F15" s="61">
        <v>0</v>
      </c>
    </row>
    <row r="16" spans="1:6" s="50" customFormat="1" ht="11.25">
      <c r="A16" s="475" t="s">
        <v>14</v>
      </c>
      <c r="B16" s="61">
        <v>759.95909999999992</v>
      </c>
      <c r="C16" s="61">
        <v>517.25353999999993</v>
      </c>
      <c r="D16" s="61">
        <v>0</v>
      </c>
      <c r="E16" s="61">
        <v>0</v>
      </c>
      <c r="F16" s="61">
        <v>1277.21264</v>
      </c>
    </row>
    <row r="17" spans="1:6" s="50" customFormat="1" ht="11.25">
      <c r="A17" s="475" t="s">
        <v>15</v>
      </c>
      <c r="B17" s="61">
        <v>10.044139999999999</v>
      </c>
      <c r="C17" s="61">
        <v>2.3999999999999998E-3</v>
      </c>
      <c r="D17" s="61">
        <v>0</v>
      </c>
      <c r="E17" s="61">
        <v>0</v>
      </c>
      <c r="F17" s="61">
        <v>10.04654</v>
      </c>
    </row>
    <row r="18" spans="1:6" s="50" customFormat="1" ht="12" thickBot="1">
      <c r="A18" s="475" t="s">
        <v>16</v>
      </c>
      <c r="B18" s="61">
        <v>-19.186</v>
      </c>
      <c r="C18" s="61">
        <v>0</v>
      </c>
      <c r="D18" s="61">
        <v>0</v>
      </c>
      <c r="E18" s="61">
        <v>0</v>
      </c>
      <c r="F18" s="61">
        <v>-19.186</v>
      </c>
    </row>
    <row r="19" spans="1:6" s="50" customFormat="1" ht="12.75" thickTop="1" thickBot="1">
      <c r="A19" s="434" t="s">
        <v>17</v>
      </c>
      <c r="B19" s="60">
        <v>319106.34916000004</v>
      </c>
      <c r="C19" s="60">
        <v>610342.52621000004</v>
      </c>
      <c r="D19" s="60">
        <v>0</v>
      </c>
      <c r="E19" s="60">
        <v>206.58201</v>
      </c>
      <c r="F19" s="60">
        <v>929655.45738000004</v>
      </c>
    </row>
    <row r="20" spans="1:6" s="50" customFormat="1" ht="12" thickTop="1">
      <c r="A20" s="475" t="s">
        <v>18</v>
      </c>
      <c r="B20" s="61">
        <v>0</v>
      </c>
      <c r="C20" s="61">
        <v>0</v>
      </c>
      <c r="D20" s="61">
        <v>0</v>
      </c>
      <c r="E20" s="61">
        <v>0</v>
      </c>
      <c r="F20" s="61">
        <v>0</v>
      </c>
    </row>
    <row r="21" spans="1:6" s="50" customFormat="1" ht="11.25">
      <c r="A21" s="475" t="s">
        <v>19</v>
      </c>
      <c r="B21" s="61">
        <v>151098.20358999999</v>
      </c>
      <c r="C21" s="61">
        <v>28732.484680000001</v>
      </c>
      <c r="D21" s="61">
        <v>0</v>
      </c>
      <c r="E21" s="61">
        <v>203.84618</v>
      </c>
      <c r="F21" s="61">
        <v>180034.53444999998</v>
      </c>
    </row>
    <row r="22" spans="1:6" s="50" customFormat="1" ht="11.25">
      <c r="A22" s="475" t="s">
        <v>20</v>
      </c>
      <c r="B22" s="61">
        <v>0</v>
      </c>
      <c r="C22" s="61">
        <v>0</v>
      </c>
      <c r="D22" s="61">
        <v>0</v>
      </c>
      <c r="E22" s="61">
        <v>0</v>
      </c>
      <c r="F22" s="61">
        <v>0</v>
      </c>
    </row>
    <row r="23" spans="1:6" s="50" customFormat="1" ht="11.25">
      <c r="A23" s="475" t="s">
        <v>21</v>
      </c>
      <c r="B23" s="61">
        <v>0</v>
      </c>
      <c r="C23" s="61">
        <v>0</v>
      </c>
      <c r="D23" s="61">
        <v>0</v>
      </c>
      <c r="E23" s="61">
        <v>0</v>
      </c>
      <c r="F23" s="61">
        <v>0</v>
      </c>
    </row>
    <row r="24" spans="1:6" s="50" customFormat="1" ht="11.25">
      <c r="A24" s="475" t="s">
        <v>22</v>
      </c>
      <c r="B24" s="61">
        <v>47834.724450000002</v>
      </c>
      <c r="C24" s="61">
        <v>32392.817899999998</v>
      </c>
      <c r="D24" s="61">
        <v>0</v>
      </c>
      <c r="E24" s="61">
        <v>0</v>
      </c>
      <c r="F24" s="61">
        <v>80227.542349999989</v>
      </c>
    </row>
    <row r="25" spans="1:6" s="50" customFormat="1" ht="11.25">
      <c r="A25" s="475" t="s">
        <v>23</v>
      </c>
      <c r="B25" s="61">
        <v>120151.83153</v>
      </c>
      <c r="C25" s="61">
        <v>549186.52237999998</v>
      </c>
      <c r="D25" s="61">
        <v>0</v>
      </c>
      <c r="E25" s="61">
        <v>2.73583</v>
      </c>
      <c r="F25" s="61">
        <v>669341.08973999997</v>
      </c>
    </row>
    <row r="26" spans="1:6" s="50" customFormat="1" ht="11.25">
      <c r="A26" s="475" t="s">
        <v>24</v>
      </c>
      <c r="B26" s="61">
        <v>21.589590000000001</v>
      </c>
      <c r="C26" s="61">
        <v>30.701250000000002</v>
      </c>
      <c r="D26" s="61">
        <v>0</v>
      </c>
      <c r="E26" s="61">
        <v>0</v>
      </c>
      <c r="F26" s="61">
        <v>52.290839999999996</v>
      </c>
    </row>
    <row r="27" spans="1:6" s="50" customFormat="1" ht="12" thickBot="1">
      <c r="A27" s="475" t="s">
        <v>25</v>
      </c>
      <c r="B27" s="61">
        <v>0</v>
      </c>
      <c r="C27" s="61">
        <v>0</v>
      </c>
      <c r="D27" s="61">
        <v>0</v>
      </c>
      <c r="E27" s="61">
        <v>0</v>
      </c>
      <c r="F27" s="61">
        <v>0</v>
      </c>
    </row>
    <row r="28" spans="1:6" s="50" customFormat="1" ht="12.75" thickTop="1" thickBot="1">
      <c r="A28" s="434" t="s">
        <v>26</v>
      </c>
      <c r="B28" s="60">
        <v>5048127.7518800003</v>
      </c>
      <c r="C28" s="60">
        <v>556105.33375999995</v>
      </c>
      <c r="D28" s="60">
        <v>0</v>
      </c>
      <c r="E28" s="60">
        <v>0</v>
      </c>
      <c r="F28" s="60">
        <v>5604233.0856400002</v>
      </c>
    </row>
    <row r="29" spans="1:6" s="50" customFormat="1" ht="12" thickTop="1">
      <c r="A29" s="476" t="s">
        <v>27</v>
      </c>
      <c r="B29" s="61">
        <v>5118106.2142299991</v>
      </c>
      <c r="C29" s="61">
        <v>632193.73348000005</v>
      </c>
      <c r="D29" s="61">
        <v>0</v>
      </c>
      <c r="E29" s="61">
        <v>0</v>
      </c>
      <c r="F29" s="61">
        <v>5750299.94771</v>
      </c>
    </row>
    <row r="30" spans="1:6" s="50" customFormat="1" ht="11.25">
      <c r="A30" s="475" t="s">
        <v>28</v>
      </c>
      <c r="B30" s="61">
        <v>4992365.4965600008</v>
      </c>
      <c r="C30" s="61">
        <v>580342.99722000002</v>
      </c>
      <c r="D30" s="61">
        <v>0</v>
      </c>
      <c r="E30" s="61">
        <v>0</v>
      </c>
      <c r="F30" s="61">
        <v>5572708.4937800001</v>
      </c>
    </row>
    <row r="31" spans="1:6" s="50" customFormat="1" ht="11.25">
      <c r="A31" s="475" t="s">
        <v>29</v>
      </c>
      <c r="B31" s="61">
        <v>124938.15842000001</v>
      </c>
      <c r="C31" s="61">
        <v>51538.880520000006</v>
      </c>
      <c r="D31" s="61">
        <v>0</v>
      </c>
      <c r="E31" s="61">
        <v>0</v>
      </c>
      <c r="F31" s="61">
        <v>176477.03894</v>
      </c>
    </row>
    <row r="32" spans="1:6" s="50" customFormat="1" ht="11.25">
      <c r="A32" s="475" t="s">
        <v>30</v>
      </c>
      <c r="B32" s="61">
        <v>802.55925000000002</v>
      </c>
      <c r="C32" s="61">
        <v>311.85573999999997</v>
      </c>
      <c r="D32" s="61">
        <v>0</v>
      </c>
      <c r="E32" s="61">
        <v>0</v>
      </c>
      <c r="F32" s="61">
        <v>1114.41499</v>
      </c>
    </row>
    <row r="33" spans="1:6" s="50" customFormat="1" ht="11.25">
      <c r="A33" s="476" t="s">
        <v>31</v>
      </c>
      <c r="B33" s="61">
        <v>51039.005520000006</v>
      </c>
      <c r="C33" s="61">
        <v>13365.079250000001</v>
      </c>
      <c r="D33" s="61">
        <v>0</v>
      </c>
      <c r="E33" s="61">
        <v>0</v>
      </c>
      <c r="F33" s="61">
        <v>64404.084770000001</v>
      </c>
    </row>
    <row r="34" spans="1:6" s="50" customFormat="1" ht="11.25">
      <c r="A34" s="475" t="s">
        <v>32</v>
      </c>
      <c r="B34" s="61">
        <v>39570.105349999998</v>
      </c>
      <c r="C34" s="61">
        <v>9512.5328699999991</v>
      </c>
      <c r="D34" s="61">
        <v>0</v>
      </c>
      <c r="E34" s="61">
        <v>0</v>
      </c>
      <c r="F34" s="61">
        <v>49082.638220000001</v>
      </c>
    </row>
    <row r="35" spans="1:6" s="50" customFormat="1" ht="11.25">
      <c r="A35" s="475" t="s">
        <v>33</v>
      </c>
      <c r="B35" s="61">
        <v>11462.86989</v>
      </c>
      <c r="C35" s="61">
        <v>3852.5463799999998</v>
      </c>
      <c r="D35" s="61">
        <v>0</v>
      </c>
      <c r="E35" s="61">
        <v>0</v>
      </c>
      <c r="F35" s="61">
        <v>15315.41627</v>
      </c>
    </row>
    <row r="36" spans="1:6" s="50" customFormat="1" ht="11.25">
      <c r="A36" s="475" t="s">
        <v>34</v>
      </c>
      <c r="B36" s="61">
        <v>6.0302799999999994</v>
      </c>
      <c r="C36" s="61">
        <v>0</v>
      </c>
      <c r="D36" s="61">
        <v>0</v>
      </c>
      <c r="E36" s="61">
        <v>0</v>
      </c>
      <c r="F36" s="61">
        <v>6.0302799999999994</v>
      </c>
    </row>
    <row r="37" spans="1:6" s="50" customFormat="1" ht="11.25">
      <c r="A37" s="476" t="s">
        <v>35</v>
      </c>
      <c r="B37" s="61">
        <v>84136.796790000008</v>
      </c>
      <c r="C37" s="61">
        <v>19055.070609999999</v>
      </c>
      <c r="D37" s="61">
        <v>0</v>
      </c>
      <c r="E37" s="61">
        <v>0</v>
      </c>
      <c r="F37" s="61">
        <v>103191.8674</v>
      </c>
    </row>
    <row r="38" spans="1:6" s="50" customFormat="1" ht="11.25">
      <c r="A38" s="475" t="s">
        <v>36</v>
      </c>
      <c r="B38" s="61">
        <v>70057.581049999993</v>
      </c>
      <c r="C38" s="61">
        <v>13480.515150000001</v>
      </c>
      <c r="D38" s="61">
        <v>0</v>
      </c>
      <c r="E38" s="61">
        <v>0</v>
      </c>
      <c r="F38" s="61">
        <v>83538.0962</v>
      </c>
    </row>
    <row r="39" spans="1:6" s="50" customFormat="1" ht="11.25">
      <c r="A39" s="475" t="s">
        <v>37</v>
      </c>
      <c r="B39" s="61">
        <v>14068.05918</v>
      </c>
      <c r="C39" s="61">
        <v>5574.5554599999996</v>
      </c>
      <c r="D39" s="61">
        <v>0</v>
      </c>
      <c r="E39" s="61">
        <v>0</v>
      </c>
      <c r="F39" s="61">
        <v>19642.61464</v>
      </c>
    </row>
    <row r="40" spans="1:6" s="50" customFormat="1" ht="12" thickBot="1">
      <c r="A40" s="475" t="s">
        <v>38</v>
      </c>
      <c r="B40" s="61">
        <v>11.156559999999999</v>
      </c>
      <c r="C40" s="61">
        <v>0</v>
      </c>
      <c r="D40" s="61">
        <v>0</v>
      </c>
      <c r="E40" s="61">
        <v>0</v>
      </c>
      <c r="F40" s="61">
        <v>11.156559999999999</v>
      </c>
    </row>
    <row r="41" spans="1:6" s="50" customFormat="1" ht="12.75" thickTop="1" thickBot="1">
      <c r="A41" s="434" t="s">
        <v>39</v>
      </c>
      <c r="B41" s="60">
        <v>49293.690520000004</v>
      </c>
      <c r="C41" s="60">
        <v>5438.7202600000001</v>
      </c>
      <c r="D41" s="60">
        <v>0</v>
      </c>
      <c r="E41" s="60">
        <v>0</v>
      </c>
      <c r="F41" s="60">
        <v>54732.410779999998</v>
      </c>
    </row>
    <row r="42" spans="1:6" s="50" customFormat="1" ht="12" thickTop="1">
      <c r="A42" s="475" t="s">
        <v>40</v>
      </c>
      <c r="B42" s="61">
        <v>47208.220079999999</v>
      </c>
      <c r="C42" s="61">
        <v>4629.4475199999997</v>
      </c>
      <c r="D42" s="61">
        <v>0</v>
      </c>
      <c r="E42" s="61">
        <v>0</v>
      </c>
      <c r="F42" s="61">
        <v>51837.667600000001</v>
      </c>
    </row>
    <row r="43" spans="1:6" s="50" customFormat="1" ht="11.25">
      <c r="A43" s="475" t="s">
        <v>41</v>
      </c>
      <c r="B43" s="61">
        <v>1699.41984</v>
      </c>
      <c r="C43" s="61">
        <v>718.90191000000004</v>
      </c>
      <c r="D43" s="61">
        <v>0</v>
      </c>
      <c r="E43" s="61">
        <v>0</v>
      </c>
      <c r="F43" s="61">
        <v>2418.3217500000001</v>
      </c>
    </row>
    <row r="44" spans="1:6" s="50" customFormat="1" ht="11.25">
      <c r="A44" s="475" t="s">
        <v>42</v>
      </c>
      <c r="B44" s="61">
        <v>298.17626000000001</v>
      </c>
      <c r="C44" s="61">
        <v>70.981110000000001</v>
      </c>
      <c r="D44" s="61">
        <v>0</v>
      </c>
      <c r="E44" s="61">
        <v>0</v>
      </c>
      <c r="F44" s="61">
        <v>369.15737000000001</v>
      </c>
    </row>
    <row r="45" spans="1:6" s="50" customFormat="1" ht="11.25">
      <c r="A45" s="475" t="s">
        <v>43</v>
      </c>
      <c r="B45" s="61">
        <v>48.373110000000004</v>
      </c>
      <c r="C45" s="61">
        <v>19.389720000000001</v>
      </c>
      <c r="D45" s="61">
        <v>0</v>
      </c>
      <c r="E45" s="61">
        <v>0</v>
      </c>
      <c r="F45" s="61">
        <v>67.762830000000008</v>
      </c>
    </row>
    <row r="46" spans="1:6" s="50" customFormat="1" ht="11.25">
      <c r="A46" s="475" t="s">
        <v>44</v>
      </c>
      <c r="B46" s="61">
        <v>39.501230000000007</v>
      </c>
      <c r="C46" s="61">
        <v>0</v>
      </c>
      <c r="D46" s="61">
        <v>0</v>
      </c>
      <c r="E46" s="61">
        <v>0</v>
      </c>
      <c r="F46" s="61">
        <v>39.501230000000007</v>
      </c>
    </row>
    <row r="47" spans="1:6" s="50" customFormat="1" ht="12" thickBot="1">
      <c r="A47" s="475" t="s">
        <v>45</v>
      </c>
      <c r="B47" s="61">
        <v>0</v>
      </c>
      <c r="C47" s="61">
        <v>0</v>
      </c>
      <c r="D47" s="61">
        <v>0</v>
      </c>
      <c r="E47" s="61">
        <v>0</v>
      </c>
      <c r="F47" s="61">
        <v>0</v>
      </c>
    </row>
    <row r="48" spans="1:6" s="50" customFormat="1" ht="12.75" thickTop="1" thickBot="1">
      <c r="A48" s="434" t="s">
        <v>46</v>
      </c>
      <c r="B48" s="60">
        <v>-254447.95518000002</v>
      </c>
      <c r="C48" s="60">
        <v>-113947.26984000001</v>
      </c>
      <c r="D48" s="60">
        <v>0</v>
      </c>
      <c r="E48" s="60">
        <v>0</v>
      </c>
      <c r="F48" s="60">
        <v>-368395.22501999995</v>
      </c>
    </row>
    <row r="49" spans="1:6" s="50" customFormat="1" ht="12" thickTop="1">
      <c r="A49" s="477" t="s">
        <v>47</v>
      </c>
      <c r="B49" s="61">
        <v>-67538.576329999996</v>
      </c>
      <c r="C49" s="61">
        <v>-17036.255860000001</v>
      </c>
      <c r="D49" s="61">
        <v>0</v>
      </c>
      <c r="E49" s="61">
        <v>0</v>
      </c>
      <c r="F49" s="61">
        <v>-84574.832190000001</v>
      </c>
    </row>
    <row r="50" spans="1:6" s="50" customFormat="1" ht="11.25">
      <c r="A50" s="475" t="s">
        <v>48</v>
      </c>
      <c r="B50" s="61">
        <v>-1729.00289</v>
      </c>
      <c r="C50" s="61">
        <v>-1632.3025400000001</v>
      </c>
      <c r="D50" s="61">
        <v>0</v>
      </c>
      <c r="E50" s="61">
        <v>0</v>
      </c>
      <c r="F50" s="61">
        <v>-3361.3054300000003</v>
      </c>
    </row>
    <row r="51" spans="1:6" s="50" customFormat="1" ht="11.25">
      <c r="A51" s="475" t="s">
        <v>49</v>
      </c>
      <c r="B51" s="61">
        <v>-17102.751920000002</v>
      </c>
      <c r="C51" s="61">
        <v>-3388.2186299999998</v>
      </c>
      <c r="D51" s="61">
        <v>0</v>
      </c>
      <c r="E51" s="61">
        <v>0</v>
      </c>
      <c r="F51" s="61">
        <v>-20490.970550000002</v>
      </c>
    </row>
    <row r="52" spans="1:6" s="50" customFormat="1" ht="11.25">
      <c r="A52" s="475" t="s">
        <v>50</v>
      </c>
      <c r="B52" s="61">
        <v>-5922.0333200000005</v>
      </c>
      <c r="C52" s="61">
        <v>-1805.7428</v>
      </c>
      <c r="D52" s="61">
        <v>0</v>
      </c>
      <c r="E52" s="61">
        <v>0</v>
      </c>
      <c r="F52" s="61">
        <v>-7727.7761200000004</v>
      </c>
    </row>
    <row r="53" spans="1:6" s="50" customFormat="1" ht="11.25">
      <c r="A53" s="475" t="s">
        <v>51</v>
      </c>
      <c r="B53" s="61">
        <v>-57693.5363</v>
      </c>
      <c r="C53" s="61">
        <v>-10793.69126</v>
      </c>
      <c r="D53" s="61">
        <v>0</v>
      </c>
      <c r="E53" s="61">
        <v>0</v>
      </c>
      <c r="F53" s="61">
        <v>-68487.227559999999</v>
      </c>
    </row>
    <row r="54" spans="1:6" s="50" customFormat="1" ht="11.25">
      <c r="A54" s="475" t="s">
        <v>52</v>
      </c>
      <c r="B54" s="61">
        <v>-11764.128050000001</v>
      </c>
      <c r="C54" s="61">
        <v>-4303.5438300000005</v>
      </c>
      <c r="D54" s="61">
        <v>0</v>
      </c>
      <c r="E54" s="61">
        <v>0</v>
      </c>
      <c r="F54" s="61">
        <v>-16067.671880000002</v>
      </c>
    </row>
    <row r="55" spans="1:6" s="50" customFormat="1" ht="11.25">
      <c r="A55" s="477" t="s">
        <v>53</v>
      </c>
      <c r="B55" s="61">
        <v>-69661.191599999991</v>
      </c>
      <c r="C55" s="61">
        <v>-69431.75013</v>
      </c>
      <c r="D55" s="61">
        <v>0</v>
      </c>
      <c r="E55" s="61">
        <v>0</v>
      </c>
      <c r="F55" s="61">
        <v>-139092.94172999999</v>
      </c>
    </row>
    <row r="56" spans="1:6" s="50" customFormat="1" ht="11.25">
      <c r="A56" s="475" t="s">
        <v>54</v>
      </c>
      <c r="B56" s="61">
        <v>-23036.734769999999</v>
      </c>
      <c r="C56" s="61">
        <v>-5555.7647900000002</v>
      </c>
      <c r="D56" s="61">
        <v>0</v>
      </c>
      <c r="E56" s="61">
        <v>0</v>
      </c>
      <c r="F56" s="61">
        <v>-28592.49956</v>
      </c>
    </row>
    <row r="57" spans="1:6" s="50" customFormat="1" ht="11.25">
      <c r="A57" s="475" t="s">
        <v>55</v>
      </c>
      <c r="B57" s="61">
        <v>0</v>
      </c>
      <c r="C57" s="61">
        <v>0</v>
      </c>
      <c r="D57" s="61">
        <v>0</v>
      </c>
      <c r="E57" s="61">
        <v>0</v>
      </c>
      <c r="F57" s="61">
        <v>0</v>
      </c>
    </row>
    <row r="58" spans="1:6" s="50" customFormat="1" ht="12" thickBot="1">
      <c r="A58" s="475" t="s">
        <v>56</v>
      </c>
      <c r="B58" s="61">
        <v>0</v>
      </c>
      <c r="C58" s="61">
        <v>0</v>
      </c>
      <c r="D58" s="61">
        <v>0</v>
      </c>
      <c r="E58" s="61">
        <v>0</v>
      </c>
      <c r="F58" s="61">
        <v>0</v>
      </c>
    </row>
    <row r="59" spans="1:6" s="50" customFormat="1" ht="12.75" thickTop="1" thickBot="1">
      <c r="A59" s="434" t="s">
        <v>57</v>
      </c>
      <c r="B59" s="60">
        <v>24267.006379999999</v>
      </c>
      <c r="C59" s="60">
        <v>33648.795109999999</v>
      </c>
      <c r="D59" s="60">
        <v>0</v>
      </c>
      <c r="E59" s="60">
        <v>0</v>
      </c>
      <c r="F59" s="60">
        <v>57915.801490000005</v>
      </c>
    </row>
    <row r="60" spans="1:6" s="50" customFormat="1" ht="12" thickTop="1">
      <c r="A60" s="475" t="s">
        <v>58</v>
      </c>
      <c r="B60" s="61">
        <v>256.38286999999997</v>
      </c>
      <c r="C60" s="61">
        <v>471.29821000000004</v>
      </c>
      <c r="D60" s="61">
        <v>711.49381000000005</v>
      </c>
      <c r="E60" s="61">
        <v>0</v>
      </c>
      <c r="F60" s="61">
        <v>1439.17489</v>
      </c>
    </row>
    <row r="61" spans="1:6" s="50" customFormat="1" ht="11.25">
      <c r="A61" s="477" t="s">
        <v>59</v>
      </c>
      <c r="B61" s="61">
        <v>13110.24797</v>
      </c>
      <c r="C61" s="61">
        <v>11070.747820000001</v>
      </c>
      <c r="D61" s="61">
        <v>0</v>
      </c>
      <c r="E61" s="61">
        <v>0</v>
      </c>
      <c r="F61" s="61">
        <v>24180.995790000001</v>
      </c>
    </row>
    <row r="62" spans="1:6" s="50" customFormat="1" ht="11.25">
      <c r="A62" s="475" t="s">
        <v>60</v>
      </c>
      <c r="B62" s="61">
        <v>16752.85024</v>
      </c>
      <c r="C62" s="61">
        <v>26129.744850000003</v>
      </c>
      <c r="D62" s="61">
        <v>0</v>
      </c>
      <c r="E62" s="61">
        <v>0</v>
      </c>
      <c r="F62" s="61">
        <v>42882.595090000003</v>
      </c>
    </row>
    <row r="63" spans="1:6" s="50" customFormat="1" ht="11.25">
      <c r="A63" s="475" t="s">
        <v>61</v>
      </c>
      <c r="B63" s="61">
        <v>0</v>
      </c>
      <c r="C63" s="61">
        <v>0</v>
      </c>
      <c r="D63" s="61">
        <v>0</v>
      </c>
      <c r="E63" s="61">
        <v>0</v>
      </c>
      <c r="F63" s="61">
        <v>0</v>
      </c>
    </row>
    <row r="64" spans="1:6" s="50" customFormat="1" ht="12" thickBot="1">
      <c r="A64" s="475" t="s">
        <v>62</v>
      </c>
      <c r="B64" s="61">
        <v>-5852.4746999999998</v>
      </c>
      <c r="C64" s="61">
        <v>-4022.99577</v>
      </c>
      <c r="D64" s="61">
        <v>-711.49381000000005</v>
      </c>
      <c r="E64" s="61">
        <v>0</v>
      </c>
      <c r="F64" s="61">
        <v>-10586.96428</v>
      </c>
    </row>
    <row r="65" spans="1:6" s="50" customFormat="1" ht="12.75" thickTop="1" thickBot="1">
      <c r="A65" s="434" t="s">
        <v>63</v>
      </c>
      <c r="B65" s="60">
        <v>3109.4338499999999</v>
      </c>
      <c r="C65" s="60">
        <v>0</v>
      </c>
      <c r="D65" s="60">
        <v>0</v>
      </c>
      <c r="E65" s="60">
        <v>0</v>
      </c>
      <c r="F65" s="60">
        <v>3109.4338499999999</v>
      </c>
    </row>
    <row r="66" spans="1:6" s="50" customFormat="1" ht="12" thickTop="1">
      <c r="A66" s="475" t="s">
        <v>64</v>
      </c>
      <c r="B66" s="61">
        <v>2266.35581</v>
      </c>
      <c r="C66" s="61">
        <v>0</v>
      </c>
      <c r="D66" s="61">
        <v>0</v>
      </c>
      <c r="E66" s="61">
        <v>0</v>
      </c>
      <c r="F66" s="61">
        <v>2266.35581</v>
      </c>
    </row>
    <row r="67" spans="1:6" s="50" customFormat="1" ht="11.25">
      <c r="A67" s="475" t="s">
        <v>65</v>
      </c>
      <c r="B67" s="61">
        <v>8904.5149499999989</v>
      </c>
      <c r="C67" s="61">
        <v>0</v>
      </c>
      <c r="D67" s="61">
        <v>0</v>
      </c>
      <c r="E67" s="61">
        <v>0</v>
      </c>
      <c r="F67" s="61">
        <v>8904.5149499999989</v>
      </c>
    </row>
    <row r="68" spans="1:6" s="50" customFormat="1" ht="11.25">
      <c r="A68" s="475" t="s">
        <v>66</v>
      </c>
      <c r="B68" s="61">
        <v>4349.7630099999997</v>
      </c>
      <c r="C68" s="61">
        <v>0</v>
      </c>
      <c r="D68" s="61">
        <v>0</v>
      </c>
      <c r="E68" s="61">
        <v>0</v>
      </c>
      <c r="F68" s="61">
        <v>4349.7630099999997</v>
      </c>
    </row>
    <row r="69" spans="1:6" s="50" customFormat="1" ht="11.25">
      <c r="A69" s="475" t="s">
        <v>67</v>
      </c>
      <c r="B69" s="61">
        <v>161.27726999999999</v>
      </c>
      <c r="C69" s="61">
        <v>0</v>
      </c>
      <c r="D69" s="61">
        <v>0</v>
      </c>
      <c r="E69" s="61">
        <v>0</v>
      </c>
      <c r="F69" s="61">
        <v>161.27726999999999</v>
      </c>
    </row>
    <row r="70" spans="1:6" s="50" customFormat="1" ht="12" thickBot="1">
      <c r="A70" s="475" t="s">
        <v>68</v>
      </c>
      <c r="B70" s="61">
        <v>-12572.47719</v>
      </c>
      <c r="C70" s="61">
        <v>0</v>
      </c>
      <c r="D70" s="61">
        <v>0</v>
      </c>
      <c r="E70" s="61">
        <v>0</v>
      </c>
      <c r="F70" s="61">
        <v>-12572.47719</v>
      </c>
    </row>
    <row r="71" spans="1:6" s="50" customFormat="1" ht="12.75" thickTop="1" thickBot="1">
      <c r="A71" s="434" t="s">
        <v>69</v>
      </c>
      <c r="B71" s="60">
        <v>23898.161120000001</v>
      </c>
      <c r="C71" s="60">
        <v>160451.74113000001</v>
      </c>
      <c r="D71" s="60">
        <v>0</v>
      </c>
      <c r="E71" s="60">
        <v>0</v>
      </c>
      <c r="F71" s="60">
        <v>184349.90225000001</v>
      </c>
    </row>
    <row r="72" spans="1:6" s="50" customFormat="1" ht="12" thickTop="1">
      <c r="A72" s="475" t="s">
        <v>18</v>
      </c>
      <c r="B72" s="61">
        <v>0</v>
      </c>
      <c r="C72" s="61">
        <v>0</v>
      </c>
      <c r="D72" s="61">
        <v>0</v>
      </c>
      <c r="E72" s="61">
        <v>0</v>
      </c>
      <c r="F72" s="61">
        <v>0</v>
      </c>
    </row>
    <row r="73" spans="1:6" s="50" customFormat="1" ht="11.25">
      <c r="A73" s="475" t="s">
        <v>19</v>
      </c>
      <c r="B73" s="61">
        <v>22960.239940000003</v>
      </c>
      <c r="C73" s="61">
        <v>7305.9</v>
      </c>
      <c r="D73" s="61">
        <v>0</v>
      </c>
      <c r="E73" s="61">
        <v>0</v>
      </c>
      <c r="F73" s="61">
        <v>30266.139940000001</v>
      </c>
    </row>
    <row r="74" spans="1:6" s="50" customFormat="1" ht="11.25">
      <c r="A74" s="475" t="s">
        <v>20</v>
      </c>
      <c r="B74" s="61">
        <v>0</v>
      </c>
      <c r="C74" s="61">
        <v>0</v>
      </c>
      <c r="D74" s="61">
        <v>0</v>
      </c>
      <c r="E74" s="61">
        <v>0</v>
      </c>
      <c r="F74" s="61">
        <v>0</v>
      </c>
    </row>
    <row r="75" spans="1:6" s="50" customFormat="1" ht="11.25">
      <c r="A75" s="475" t="s">
        <v>21</v>
      </c>
      <c r="B75" s="61">
        <v>0</v>
      </c>
      <c r="C75" s="61">
        <v>0</v>
      </c>
      <c r="D75" s="61">
        <v>0</v>
      </c>
      <c r="E75" s="61">
        <v>0</v>
      </c>
      <c r="F75" s="61">
        <v>0</v>
      </c>
    </row>
    <row r="76" spans="1:6" s="50" customFormat="1" ht="11.25">
      <c r="A76" s="475" t="s">
        <v>70</v>
      </c>
      <c r="B76" s="61">
        <v>84.831879999999998</v>
      </c>
      <c r="C76" s="61">
        <v>30.847090000000001</v>
      </c>
      <c r="D76" s="61">
        <v>0</v>
      </c>
      <c r="E76" s="61">
        <v>0</v>
      </c>
      <c r="F76" s="61">
        <v>115.67897000000001</v>
      </c>
    </row>
    <row r="77" spans="1:6" s="50" customFormat="1" ht="11.25">
      <c r="A77" s="475" t="s">
        <v>71</v>
      </c>
      <c r="B77" s="61">
        <v>399.52278999999999</v>
      </c>
      <c r="C77" s="61">
        <v>2660.9398700000002</v>
      </c>
      <c r="D77" s="61">
        <v>0</v>
      </c>
      <c r="E77" s="61">
        <v>0</v>
      </c>
      <c r="F77" s="61">
        <v>3060.4626600000001</v>
      </c>
    </row>
    <row r="78" spans="1:6" s="50" customFormat="1" ht="11.25">
      <c r="A78" s="475" t="s">
        <v>23</v>
      </c>
      <c r="B78" s="61">
        <v>543.52781000000004</v>
      </c>
      <c r="C78" s="61">
        <v>151661.68948</v>
      </c>
      <c r="D78" s="61">
        <v>0</v>
      </c>
      <c r="E78" s="61">
        <v>0</v>
      </c>
      <c r="F78" s="61">
        <v>152205.21729</v>
      </c>
    </row>
    <row r="79" spans="1:6" s="50" customFormat="1" ht="11.25">
      <c r="A79" s="475" t="s">
        <v>72</v>
      </c>
      <c r="B79" s="61">
        <v>363.18902000000003</v>
      </c>
      <c r="C79" s="61">
        <v>38.896620000000006</v>
      </c>
      <c r="D79" s="61">
        <v>0</v>
      </c>
      <c r="E79" s="61">
        <v>0</v>
      </c>
      <c r="F79" s="61">
        <v>402.08564000000001</v>
      </c>
    </row>
    <row r="80" spans="1:6" s="50" customFormat="1" ht="12" thickBot="1">
      <c r="A80" s="475" t="s">
        <v>73</v>
      </c>
      <c r="B80" s="61">
        <v>-453.15032000000002</v>
      </c>
      <c r="C80" s="61">
        <v>-1246.5319299999999</v>
      </c>
      <c r="D80" s="61">
        <v>0</v>
      </c>
      <c r="E80" s="61">
        <v>0</v>
      </c>
      <c r="F80" s="61">
        <v>-1699.6822500000001</v>
      </c>
    </row>
    <row r="81" spans="1:6" s="50" customFormat="1" ht="12.75" thickTop="1" thickBot="1">
      <c r="A81" s="434" t="s">
        <v>74</v>
      </c>
      <c r="B81" s="60">
        <v>191436.85712999999</v>
      </c>
      <c r="C81" s="60">
        <v>0</v>
      </c>
      <c r="D81" s="60">
        <v>0</v>
      </c>
      <c r="E81" s="60">
        <v>0</v>
      </c>
      <c r="F81" s="60">
        <v>191436.85712999999</v>
      </c>
    </row>
    <row r="82" spans="1:6" s="50" customFormat="1" ht="12" thickTop="1">
      <c r="A82" s="475" t="s">
        <v>75</v>
      </c>
      <c r="B82" s="61">
        <v>44465.529470000001</v>
      </c>
      <c r="C82" s="61">
        <v>0</v>
      </c>
      <c r="D82" s="61">
        <v>0</v>
      </c>
      <c r="E82" s="61">
        <v>0</v>
      </c>
      <c r="F82" s="61">
        <v>44465.529470000001</v>
      </c>
    </row>
    <row r="83" spans="1:6" s="50" customFormat="1" ht="11.25">
      <c r="A83" s="475" t="s">
        <v>76</v>
      </c>
      <c r="B83" s="61">
        <v>94307.663540000009</v>
      </c>
      <c r="C83" s="61">
        <v>0</v>
      </c>
      <c r="D83" s="61">
        <v>0</v>
      </c>
      <c r="E83" s="61">
        <v>0</v>
      </c>
      <c r="F83" s="61">
        <v>94307.663540000009</v>
      </c>
    </row>
    <row r="84" spans="1:6" s="50" customFormat="1" ht="11.25">
      <c r="A84" s="475" t="s">
        <v>77</v>
      </c>
      <c r="B84" s="61">
        <v>14475.663630000001</v>
      </c>
      <c r="C84" s="61">
        <v>0</v>
      </c>
      <c r="D84" s="61">
        <v>0</v>
      </c>
      <c r="E84" s="61">
        <v>0</v>
      </c>
      <c r="F84" s="61">
        <v>14475.663630000001</v>
      </c>
    </row>
    <row r="85" spans="1:6" s="50" customFormat="1" ht="11.25">
      <c r="A85" s="475" t="s">
        <v>78</v>
      </c>
      <c r="B85" s="61">
        <v>17748.742019999998</v>
      </c>
      <c r="C85" s="61">
        <v>0</v>
      </c>
      <c r="D85" s="61">
        <v>0</v>
      </c>
      <c r="E85" s="61">
        <v>0</v>
      </c>
      <c r="F85" s="61">
        <v>17748.742019999998</v>
      </c>
    </row>
    <row r="86" spans="1:6" s="50" customFormat="1" ht="11.25">
      <c r="A86" s="475" t="s">
        <v>79</v>
      </c>
      <c r="B86" s="61">
        <v>14794.740679999999</v>
      </c>
      <c r="C86" s="61">
        <v>0</v>
      </c>
      <c r="D86" s="61">
        <v>0</v>
      </c>
      <c r="E86" s="61">
        <v>0</v>
      </c>
      <c r="F86" s="61">
        <v>14794.740679999999</v>
      </c>
    </row>
    <row r="87" spans="1:6" s="50" customFormat="1" ht="11.25">
      <c r="A87" s="475" t="s">
        <v>80</v>
      </c>
      <c r="B87" s="61">
        <v>2541.9801000000002</v>
      </c>
      <c r="C87" s="61">
        <v>0</v>
      </c>
      <c r="D87" s="61">
        <v>0</v>
      </c>
      <c r="E87" s="61">
        <v>0</v>
      </c>
      <c r="F87" s="61">
        <v>2541.9801000000002</v>
      </c>
    </row>
    <row r="88" spans="1:6" s="50" customFormat="1" ht="11.25">
      <c r="A88" s="475" t="s">
        <v>81</v>
      </c>
      <c r="B88" s="61">
        <v>178.62491</v>
      </c>
      <c r="C88" s="61">
        <v>0</v>
      </c>
      <c r="D88" s="61">
        <v>0</v>
      </c>
      <c r="E88" s="61">
        <v>0</v>
      </c>
      <c r="F88" s="61">
        <v>178.62491</v>
      </c>
    </row>
    <row r="89" spans="1:6" s="50" customFormat="1" ht="11.25">
      <c r="A89" s="475" t="s">
        <v>82</v>
      </c>
      <c r="B89" s="61">
        <v>0</v>
      </c>
      <c r="C89" s="61">
        <v>0</v>
      </c>
      <c r="D89" s="61">
        <v>0</v>
      </c>
      <c r="E89" s="61">
        <v>0</v>
      </c>
      <c r="F89" s="61">
        <v>0</v>
      </c>
    </row>
    <row r="90" spans="1:6" s="50" customFormat="1" ht="12" thickBot="1">
      <c r="A90" s="475" t="s">
        <v>83</v>
      </c>
      <c r="B90" s="61">
        <v>2923.9127799999997</v>
      </c>
      <c r="C90" s="61">
        <v>0</v>
      </c>
      <c r="D90" s="61">
        <v>0</v>
      </c>
      <c r="E90" s="61">
        <v>0</v>
      </c>
      <c r="F90" s="61">
        <v>2923.9127799999997</v>
      </c>
    </row>
    <row r="91" spans="1:6" s="50" customFormat="1" ht="12.75" thickTop="1" thickBot="1">
      <c r="A91" s="434" t="s">
        <v>84</v>
      </c>
      <c r="B91" s="60">
        <v>27326.067050000001</v>
      </c>
      <c r="C91" s="60">
        <v>1906.2035800000001</v>
      </c>
      <c r="D91" s="60">
        <v>0</v>
      </c>
      <c r="E91" s="60">
        <v>0</v>
      </c>
      <c r="F91" s="60">
        <v>29232.270629999999</v>
      </c>
    </row>
    <row r="92" spans="1:6" s="50" customFormat="1" ht="12" thickTop="1">
      <c r="A92" s="475" t="s">
        <v>85</v>
      </c>
      <c r="B92" s="61">
        <v>6748.9719599999999</v>
      </c>
      <c r="C92" s="61">
        <v>117.0659</v>
      </c>
      <c r="D92" s="61">
        <v>0</v>
      </c>
      <c r="E92" s="61">
        <v>0</v>
      </c>
      <c r="F92" s="61">
        <v>6866.0378600000004</v>
      </c>
    </row>
    <row r="93" spans="1:6" s="50" customFormat="1" ht="11.25">
      <c r="A93" s="475" t="s">
        <v>86</v>
      </c>
      <c r="B93" s="61">
        <v>1387.0180700000001</v>
      </c>
      <c r="C93" s="61">
        <v>0</v>
      </c>
      <c r="D93" s="61">
        <v>0</v>
      </c>
      <c r="E93" s="61">
        <v>0</v>
      </c>
      <c r="F93" s="61">
        <v>1387.0180700000001</v>
      </c>
    </row>
    <row r="94" spans="1:6" s="50" customFormat="1" ht="11.25">
      <c r="A94" s="475" t="s">
        <v>87</v>
      </c>
      <c r="B94" s="61">
        <v>15586.252539999999</v>
      </c>
      <c r="C94" s="61">
        <v>642.74970999999994</v>
      </c>
      <c r="D94" s="61">
        <v>0</v>
      </c>
      <c r="E94" s="61">
        <v>0</v>
      </c>
      <c r="F94" s="61">
        <v>16229.00225</v>
      </c>
    </row>
    <row r="95" spans="1:6" s="50" customFormat="1" ht="11.25">
      <c r="A95" s="475" t="s">
        <v>88</v>
      </c>
      <c r="B95" s="61">
        <v>3856.9417599999997</v>
      </c>
      <c r="C95" s="61">
        <v>1489.5410200000001</v>
      </c>
      <c r="D95" s="61">
        <v>0</v>
      </c>
      <c r="E95" s="61">
        <v>0</v>
      </c>
      <c r="F95" s="61">
        <v>5346.4827800000003</v>
      </c>
    </row>
    <row r="96" spans="1:6" s="50" customFormat="1" ht="12" thickBot="1">
      <c r="A96" s="475" t="s">
        <v>89</v>
      </c>
      <c r="B96" s="451">
        <v>-253.11727999999999</v>
      </c>
      <c r="C96" s="451">
        <v>-343.15305000000001</v>
      </c>
      <c r="D96" s="451">
        <v>0</v>
      </c>
      <c r="E96" s="451">
        <v>0</v>
      </c>
      <c r="F96" s="451">
        <v>-596.27032999999994</v>
      </c>
    </row>
    <row r="97" spans="1:6" s="50" customFormat="1" ht="12.75" thickTop="1" thickBot="1">
      <c r="A97" s="435" t="s">
        <v>90</v>
      </c>
      <c r="B97" s="63">
        <v>5271690.2117100004</v>
      </c>
      <c r="C97" s="63">
        <v>1517650.25134</v>
      </c>
      <c r="D97" s="63">
        <v>208.95726000000002</v>
      </c>
      <c r="E97" s="63">
        <v>35.3979</v>
      </c>
      <c r="F97" s="63">
        <v>6789584.8182100002</v>
      </c>
    </row>
    <row r="98" spans="1:6" s="50" customFormat="1" ht="12.75" thickTop="1" thickBot="1">
      <c r="A98" s="436" t="s">
        <v>91</v>
      </c>
      <c r="B98" s="60">
        <v>4623157.4902400002</v>
      </c>
      <c r="C98" s="60">
        <v>1400175.45052</v>
      </c>
      <c r="D98" s="60">
        <v>0</v>
      </c>
      <c r="E98" s="60">
        <v>35.3979</v>
      </c>
      <c r="F98" s="60">
        <v>6023368.3386599999</v>
      </c>
    </row>
    <row r="99" spans="1:6" s="50" customFormat="1" ht="12" thickTop="1">
      <c r="A99" s="89" t="s">
        <v>92</v>
      </c>
      <c r="B99" s="61">
        <v>4008.1031600000001</v>
      </c>
      <c r="C99" s="61">
        <v>211.95229999999998</v>
      </c>
      <c r="D99" s="61">
        <v>0</v>
      </c>
      <c r="E99" s="61">
        <v>0</v>
      </c>
      <c r="F99" s="61">
        <v>4220.0554599999996</v>
      </c>
    </row>
    <row r="100" spans="1:6" s="50" customFormat="1" ht="11.25">
      <c r="A100" s="89" t="s">
        <v>93</v>
      </c>
      <c r="B100" s="61">
        <v>0</v>
      </c>
      <c r="C100" s="61">
        <v>0</v>
      </c>
      <c r="D100" s="61">
        <v>0</v>
      </c>
      <c r="E100" s="61">
        <v>0</v>
      </c>
      <c r="F100" s="61">
        <v>0</v>
      </c>
    </row>
    <row r="101" spans="1:6" s="50" customFormat="1" ht="11.25">
      <c r="A101" s="89" t="s">
        <v>94</v>
      </c>
      <c r="B101" s="61">
        <v>4008.1031600000001</v>
      </c>
      <c r="C101" s="61">
        <v>211.95229999999998</v>
      </c>
      <c r="D101" s="61">
        <v>0</v>
      </c>
      <c r="E101" s="61">
        <v>0</v>
      </c>
      <c r="F101" s="61">
        <v>4220.0554599999996</v>
      </c>
    </row>
    <row r="102" spans="1:6" s="50" customFormat="1" ht="11.25">
      <c r="A102" s="89" t="s">
        <v>95</v>
      </c>
      <c r="B102" s="61">
        <v>1632926.2735299999</v>
      </c>
      <c r="C102" s="61">
        <v>443790.18306000001</v>
      </c>
      <c r="D102" s="61">
        <v>0</v>
      </c>
      <c r="E102" s="61">
        <v>35.390059999999998</v>
      </c>
      <c r="F102" s="61">
        <v>2076751.8466500002</v>
      </c>
    </row>
    <row r="103" spans="1:6" s="50" customFormat="1" ht="11.25">
      <c r="A103" s="89" t="s">
        <v>96</v>
      </c>
      <c r="B103" s="61">
        <v>2278770.2986399997</v>
      </c>
      <c r="C103" s="61">
        <v>632103.21033000003</v>
      </c>
      <c r="D103" s="61">
        <v>0</v>
      </c>
      <c r="E103" s="61">
        <v>0</v>
      </c>
      <c r="F103" s="61">
        <v>2910873.5089699998</v>
      </c>
    </row>
    <row r="104" spans="1:6" s="50" customFormat="1" ht="11.25">
      <c r="A104" s="450" t="s">
        <v>97</v>
      </c>
      <c r="B104" s="61">
        <v>75594.914629999999</v>
      </c>
      <c r="C104" s="61">
        <v>45356.071920000002</v>
      </c>
      <c r="D104" s="61">
        <v>0</v>
      </c>
      <c r="E104" s="61">
        <v>0</v>
      </c>
      <c r="F104" s="61">
        <v>120950.98655</v>
      </c>
    </row>
    <row r="105" spans="1:6" s="50" customFormat="1" ht="11.25">
      <c r="A105" s="450" t="s">
        <v>98</v>
      </c>
      <c r="B105" s="61">
        <v>768.22143000000005</v>
      </c>
      <c r="C105" s="61">
        <v>519.22846000000004</v>
      </c>
      <c r="D105" s="61">
        <v>0</v>
      </c>
      <c r="E105" s="61">
        <v>0</v>
      </c>
      <c r="F105" s="61">
        <v>1287.4498899999999</v>
      </c>
    </row>
    <row r="106" spans="1:6" s="50" customFormat="1" ht="11.25">
      <c r="A106" s="50" t="s">
        <v>99</v>
      </c>
      <c r="B106" s="61">
        <v>31172.682820000002</v>
      </c>
      <c r="C106" s="61">
        <v>5425.0180799999998</v>
      </c>
      <c r="D106" s="61">
        <v>0</v>
      </c>
      <c r="E106" s="61">
        <v>0</v>
      </c>
      <c r="F106" s="61">
        <v>36597.700899999996</v>
      </c>
    </row>
    <row r="107" spans="1:6" s="50" customFormat="1" ht="11.25">
      <c r="A107" s="50" t="s">
        <v>100</v>
      </c>
      <c r="B107" s="61">
        <v>164510.58238000001</v>
      </c>
      <c r="C107" s="61">
        <v>32085.504780000003</v>
      </c>
      <c r="D107" s="61">
        <v>0</v>
      </c>
      <c r="E107" s="61">
        <v>0</v>
      </c>
      <c r="F107" s="61">
        <v>196596.08716</v>
      </c>
    </row>
    <row r="108" spans="1:6" s="50" customFormat="1" ht="11.25">
      <c r="A108" s="50" t="s">
        <v>101</v>
      </c>
      <c r="B108" s="61">
        <v>375721.11561000004</v>
      </c>
      <c r="C108" s="61">
        <v>72313.878750000003</v>
      </c>
      <c r="D108" s="61">
        <v>0</v>
      </c>
      <c r="E108" s="61">
        <v>0</v>
      </c>
      <c r="F108" s="61">
        <v>448034.99436000001</v>
      </c>
    </row>
    <row r="109" spans="1:6" s="50" customFormat="1" ht="11.25">
      <c r="A109" s="50" t="s">
        <v>102</v>
      </c>
      <c r="B109" s="61">
        <v>917199.96768</v>
      </c>
      <c r="C109" s="61">
        <v>140696.58609</v>
      </c>
      <c r="D109" s="61">
        <v>0</v>
      </c>
      <c r="E109" s="61">
        <v>0</v>
      </c>
      <c r="F109" s="61">
        <v>1057896.5537699999</v>
      </c>
    </row>
    <row r="110" spans="1:6" s="50" customFormat="1" ht="11.25">
      <c r="A110" s="50" t="s">
        <v>103</v>
      </c>
      <c r="B110" s="61">
        <v>333108.45306999999</v>
      </c>
      <c r="C110" s="61">
        <v>145857.47532</v>
      </c>
      <c r="D110" s="61">
        <v>0</v>
      </c>
      <c r="E110" s="61">
        <v>0</v>
      </c>
      <c r="F110" s="61">
        <v>478965.92838999996</v>
      </c>
    </row>
    <row r="111" spans="1:6" s="50" customFormat="1" ht="11.25">
      <c r="A111" s="50" t="s">
        <v>104</v>
      </c>
      <c r="B111" s="61">
        <v>380694.36101999995</v>
      </c>
      <c r="C111" s="61">
        <v>189849.44693000001</v>
      </c>
      <c r="D111" s="61">
        <v>0</v>
      </c>
      <c r="E111" s="61">
        <v>0</v>
      </c>
      <c r="F111" s="61">
        <v>570543.80795000005</v>
      </c>
    </row>
    <row r="112" spans="1:6" s="50" customFormat="1" ht="11.25">
      <c r="A112" s="51" t="s">
        <v>105</v>
      </c>
      <c r="B112" s="61">
        <v>172187.05149000001</v>
      </c>
      <c r="C112" s="61">
        <v>67116.159029999995</v>
      </c>
      <c r="D112" s="61">
        <v>0</v>
      </c>
      <c r="E112" s="61">
        <v>7.8399999999999997E-3</v>
      </c>
      <c r="F112" s="61">
        <v>239303.21836000003</v>
      </c>
    </row>
    <row r="113" spans="1:6" s="50" customFormat="1" ht="11.25">
      <c r="A113" s="51" t="s">
        <v>106</v>
      </c>
      <c r="B113" s="61">
        <v>457936.71107999998</v>
      </c>
      <c r="C113" s="61">
        <v>240984.34740999999</v>
      </c>
      <c r="D113" s="61">
        <v>0</v>
      </c>
      <c r="E113" s="61">
        <v>0</v>
      </c>
      <c r="F113" s="61">
        <v>698921.05848999997</v>
      </c>
    </row>
    <row r="114" spans="1:6" s="50" customFormat="1" ht="12" thickBot="1">
      <c r="A114" s="89" t="s">
        <v>107</v>
      </c>
      <c r="B114" s="61">
        <v>77329.052340000009</v>
      </c>
      <c r="C114" s="61">
        <v>15969.598390000001</v>
      </c>
      <c r="D114" s="61">
        <v>0</v>
      </c>
      <c r="E114" s="61">
        <v>0</v>
      </c>
      <c r="F114" s="61">
        <v>93298.650730000008</v>
      </c>
    </row>
    <row r="115" spans="1:6" s="50" customFormat="1" ht="12.75" thickTop="1" thickBot="1">
      <c r="A115" s="437" t="s">
        <v>108</v>
      </c>
      <c r="B115" s="63">
        <v>30.912240000000001</v>
      </c>
      <c r="C115" s="63">
        <v>166.47975</v>
      </c>
      <c r="D115" s="63">
        <v>0</v>
      </c>
      <c r="E115" s="63">
        <v>0</v>
      </c>
      <c r="F115" s="63">
        <v>197.39198999999999</v>
      </c>
    </row>
    <row r="116" spans="1:6" s="50" customFormat="1" ht="12.75" thickTop="1" thickBot="1">
      <c r="A116" s="436"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6" t="s">
        <v>116</v>
      </c>
      <c r="B123" s="60">
        <v>364296.95966000005</v>
      </c>
      <c r="C123" s="60">
        <v>37578.667860000001</v>
      </c>
      <c r="D123" s="60">
        <v>208.95726000000002</v>
      </c>
      <c r="E123" s="60">
        <v>0</v>
      </c>
      <c r="F123" s="60">
        <v>402084.58477999998</v>
      </c>
    </row>
    <row r="124" spans="1:6" s="50" customFormat="1" ht="12" thickTop="1">
      <c r="A124" s="89" t="s">
        <v>117</v>
      </c>
      <c r="B124" s="61">
        <v>0</v>
      </c>
      <c r="C124" s="61">
        <v>0</v>
      </c>
      <c r="D124" s="61">
        <v>0</v>
      </c>
      <c r="E124" s="61">
        <v>0</v>
      </c>
      <c r="F124" s="61">
        <v>0</v>
      </c>
    </row>
    <row r="125" spans="1:6" s="50" customFormat="1" ht="11.25">
      <c r="A125" s="89" t="s">
        <v>118</v>
      </c>
      <c r="B125" s="61">
        <v>5600</v>
      </c>
      <c r="C125" s="61">
        <v>0</v>
      </c>
      <c r="D125" s="61">
        <v>0</v>
      </c>
      <c r="E125" s="61">
        <v>0</v>
      </c>
      <c r="F125" s="61">
        <v>5600</v>
      </c>
    </row>
    <row r="126" spans="1:6" s="50" customFormat="1" ht="11.25">
      <c r="A126" s="89" t="s">
        <v>119</v>
      </c>
      <c r="B126" s="61">
        <v>0</v>
      </c>
      <c r="C126" s="61">
        <v>2339.6592500000002</v>
      </c>
      <c r="D126" s="61">
        <v>0</v>
      </c>
      <c r="E126" s="61">
        <v>0</v>
      </c>
      <c r="F126" s="61">
        <v>2339.6592500000002</v>
      </c>
    </row>
    <row r="127" spans="1:6" s="50" customFormat="1" ht="11.25">
      <c r="A127" s="89" t="s">
        <v>1338</v>
      </c>
      <c r="B127" s="61">
        <v>46114.583840000007</v>
      </c>
      <c r="C127" s="61">
        <v>923.19581999999991</v>
      </c>
      <c r="D127" s="61">
        <v>208.95726000000002</v>
      </c>
      <c r="E127" s="61">
        <v>0</v>
      </c>
      <c r="F127" s="61">
        <v>47246.736920000003</v>
      </c>
    </row>
    <row r="128" spans="1:6" s="50" customFormat="1" ht="11.25">
      <c r="A128" s="89" t="s">
        <v>120</v>
      </c>
      <c r="B128" s="61">
        <v>267973.07863999996</v>
      </c>
      <c r="C128" s="61">
        <v>25578.010030000001</v>
      </c>
      <c r="D128" s="61">
        <v>0</v>
      </c>
      <c r="E128" s="61">
        <v>0</v>
      </c>
      <c r="F128" s="61">
        <v>293551.08867000003</v>
      </c>
    </row>
    <row r="129" spans="1:6" s="50" customFormat="1" ht="11.25">
      <c r="A129" s="89" t="s">
        <v>121</v>
      </c>
      <c r="B129" s="61">
        <v>400</v>
      </c>
      <c r="C129" s="61">
        <v>0</v>
      </c>
      <c r="D129" s="61">
        <v>0</v>
      </c>
      <c r="E129" s="61">
        <v>0</v>
      </c>
      <c r="F129" s="61">
        <v>400</v>
      </c>
    </row>
    <row r="130" spans="1:6" s="50" customFormat="1" ht="11.25">
      <c r="A130" s="89" t="s">
        <v>122</v>
      </c>
      <c r="B130" s="61">
        <v>35317.475979999996</v>
      </c>
      <c r="C130" s="61">
        <v>8118.5</v>
      </c>
      <c r="D130" s="61">
        <v>0</v>
      </c>
      <c r="E130" s="61">
        <v>0</v>
      </c>
      <c r="F130" s="61">
        <v>43435.975979999996</v>
      </c>
    </row>
    <row r="131" spans="1:6" s="50" customFormat="1" ht="12" thickBot="1">
      <c r="A131" s="89" t="s">
        <v>123</v>
      </c>
      <c r="B131" s="61">
        <v>8891.8211999999985</v>
      </c>
      <c r="C131" s="61">
        <v>619.30276000000003</v>
      </c>
      <c r="D131" s="61">
        <v>0</v>
      </c>
      <c r="E131" s="61">
        <v>0</v>
      </c>
      <c r="F131" s="61">
        <v>9511.1239600000008</v>
      </c>
    </row>
    <row r="132" spans="1:6" s="50" customFormat="1" ht="12.75" thickTop="1" thickBot="1">
      <c r="A132" s="436" t="s">
        <v>124</v>
      </c>
      <c r="B132" s="60">
        <v>167375.63258999999</v>
      </c>
      <c r="C132" s="60">
        <v>26275.319489999998</v>
      </c>
      <c r="D132" s="60">
        <v>0</v>
      </c>
      <c r="E132" s="60">
        <v>0</v>
      </c>
      <c r="F132" s="60">
        <v>193650.95208000002</v>
      </c>
    </row>
    <row r="133" spans="1:6" s="50" customFormat="1" ht="12" thickTop="1">
      <c r="A133" s="89" t="s">
        <v>58</v>
      </c>
      <c r="B133" s="61">
        <v>210.3982</v>
      </c>
      <c r="C133" s="61">
        <v>166.94460999999998</v>
      </c>
      <c r="D133" s="61">
        <v>0</v>
      </c>
      <c r="E133" s="61">
        <v>0</v>
      </c>
      <c r="F133" s="61">
        <v>377.34280999999999</v>
      </c>
    </row>
    <row r="134" spans="1:6" s="50" customFormat="1" ht="11.25">
      <c r="A134" s="89" t="s">
        <v>60</v>
      </c>
      <c r="B134" s="61">
        <v>58328.462650000001</v>
      </c>
      <c r="C134" s="61">
        <v>12895.612650000001</v>
      </c>
      <c r="D134" s="61">
        <v>0</v>
      </c>
      <c r="E134" s="61">
        <v>0</v>
      </c>
      <c r="F134" s="61">
        <v>71224.075299999997</v>
      </c>
    </row>
    <row r="135" spans="1:6" s="50" customFormat="1" ht="11.25">
      <c r="A135" s="89" t="s">
        <v>125</v>
      </c>
      <c r="B135" s="61">
        <v>105789.4317</v>
      </c>
      <c r="C135" s="61">
        <v>12730.19817</v>
      </c>
      <c r="D135" s="61">
        <v>0</v>
      </c>
      <c r="E135" s="61">
        <v>0</v>
      </c>
      <c r="F135" s="61">
        <v>118519.62987</v>
      </c>
    </row>
    <row r="136" spans="1:6" s="50" customFormat="1" ht="11.25">
      <c r="A136" s="89" t="s">
        <v>87</v>
      </c>
      <c r="B136" s="61">
        <v>3047.34004</v>
      </c>
      <c r="C136" s="61">
        <v>482.56405999999998</v>
      </c>
      <c r="D136" s="61">
        <v>0</v>
      </c>
      <c r="E136" s="61">
        <v>0</v>
      </c>
      <c r="F136" s="61">
        <v>3529.9041000000002</v>
      </c>
    </row>
    <row r="137" spans="1:6" s="50" customFormat="1" ht="12" thickBot="1">
      <c r="A137" s="89" t="s">
        <v>126</v>
      </c>
      <c r="B137" s="61">
        <v>0</v>
      </c>
      <c r="C137" s="61">
        <v>0</v>
      </c>
      <c r="D137" s="61">
        <v>0</v>
      </c>
      <c r="E137" s="61">
        <v>0</v>
      </c>
      <c r="F137" s="61">
        <v>0</v>
      </c>
    </row>
    <row r="138" spans="1:6" s="50" customFormat="1" ht="12.75" thickTop="1" thickBot="1">
      <c r="A138" s="436" t="s">
        <v>127</v>
      </c>
      <c r="B138" s="60">
        <v>84750.530959999989</v>
      </c>
      <c r="C138" s="60">
        <v>51443.141609999999</v>
      </c>
      <c r="D138" s="60">
        <v>0</v>
      </c>
      <c r="E138" s="60">
        <v>0</v>
      </c>
      <c r="F138" s="60">
        <v>136193.67257</v>
      </c>
    </row>
    <row r="139" spans="1:6" s="50" customFormat="1" ht="12" thickTop="1">
      <c r="A139" s="89" t="s">
        <v>128</v>
      </c>
      <c r="B139" s="61">
        <v>14.39761</v>
      </c>
      <c r="C139" s="61">
        <v>107.14366</v>
      </c>
      <c r="D139" s="61">
        <v>0</v>
      </c>
      <c r="E139" s="61">
        <v>0</v>
      </c>
      <c r="F139" s="61">
        <v>121.54127</v>
      </c>
    </row>
    <row r="140" spans="1:6" s="50" customFormat="1" ht="11.25">
      <c r="A140" s="89" t="s">
        <v>129</v>
      </c>
      <c r="B140" s="61">
        <v>0</v>
      </c>
      <c r="C140" s="61">
        <v>0</v>
      </c>
      <c r="D140" s="61">
        <v>0</v>
      </c>
      <c r="E140" s="61">
        <v>0</v>
      </c>
      <c r="F140" s="61">
        <v>0</v>
      </c>
    </row>
    <row r="141" spans="1:6" s="50" customFormat="1" ht="11.25">
      <c r="A141" s="89" t="s">
        <v>130</v>
      </c>
      <c r="B141" s="61">
        <v>37092.849969999996</v>
      </c>
      <c r="C141" s="61">
        <v>39418.401729999998</v>
      </c>
      <c r="D141" s="61">
        <v>0</v>
      </c>
      <c r="E141" s="61">
        <v>0</v>
      </c>
      <c r="F141" s="61">
        <v>76511.251700000008</v>
      </c>
    </row>
    <row r="142" spans="1:6" s="50" customFormat="1" ht="11.25">
      <c r="A142" s="89" t="s">
        <v>131</v>
      </c>
      <c r="B142" s="61">
        <v>44932.064850000002</v>
      </c>
      <c r="C142" s="61">
        <v>10427.56741</v>
      </c>
      <c r="D142" s="61">
        <v>0</v>
      </c>
      <c r="E142" s="61">
        <v>0</v>
      </c>
      <c r="F142" s="61">
        <v>55359.632259999998</v>
      </c>
    </row>
    <row r="143" spans="1:6" s="50" customFormat="1" ht="12" thickBot="1">
      <c r="A143" s="89" t="s">
        <v>132</v>
      </c>
      <c r="B143" s="61">
        <v>2711.2185299999996</v>
      </c>
      <c r="C143" s="61">
        <v>1490.02881</v>
      </c>
      <c r="D143" s="61">
        <v>0</v>
      </c>
      <c r="E143" s="61">
        <v>0</v>
      </c>
      <c r="F143" s="61">
        <v>4201.2473399999999</v>
      </c>
    </row>
    <row r="144" spans="1:6" s="50" customFormat="1" ht="12.75" thickTop="1" thickBot="1">
      <c r="A144" s="436" t="s">
        <v>133</v>
      </c>
      <c r="B144" s="60">
        <v>32015.186670000003</v>
      </c>
      <c r="C144" s="60">
        <v>0</v>
      </c>
      <c r="D144" s="60">
        <v>0</v>
      </c>
      <c r="E144" s="60">
        <v>0</v>
      </c>
      <c r="F144" s="60">
        <v>32015.186670000003</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30065.805519999998</v>
      </c>
      <c r="C147" s="61">
        <v>0</v>
      </c>
      <c r="D147" s="61">
        <v>0</v>
      </c>
      <c r="E147" s="61">
        <v>0</v>
      </c>
      <c r="F147" s="61">
        <v>30065.805519999998</v>
      </c>
    </row>
    <row r="148" spans="1:6" s="50" customFormat="1" ht="12" thickBot="1">
      <c r="A148" s="89" t="s">
        <v>137</v>
      </c>
      <c r="B148" s="61">
        <v>1949.3811499999999</v>
      </c>
      <c r="C148" s="61">
        <v>0</v>
      </c>
      <c r="D148" s="61">
        <v>0</v>
      </c>
      <c r="E148" s="61">
        <v>0</v>
      </c>
      <c r="F148" s="61">
        <v>1949.3811499999999</v>
      </c>
    </row>
    <row r="149" spans="1:6" s="50" customFormat="1" ht="12.75" thickTop="1" thickBot="1">
      <c r="A149" s="436" t="s">
        <v>138</v>
      </c>
      <c r="B149" s="60">
        <v>63.49935</v>
      </c>
      <c r="C149" s="60">
        <v>2011.1921100000002</v>
      </c>
      <c r="D149" s="60">
        <v>0</v>
      </c>
      <c r="E149" s="60">
        <v>0</v>
      </c>
      <c r="F149" s="60">
        <v>2074.69146</v>
      </c>
    </row>
    <row r="150" spans="1:6" s="50" customFormat="1" ht="12" thickTop="1">
      <c r="A150" s="89" t="s">
        <v>139</v>
      </c>
      <c r="B150" s="61">
        <v>63.49935</v>
      </c>
      <c r="C150" s="61">
        <v>2011.1921100000002</v>
      </c>
      <c r="D150" s="61">
        <v>0</v>
      </c>
      <c r="E150" s="61">
        <v>0</v>
      </c>
      <c r="F150" s="61">
        <v>2074.69146</v>
      </c>
    </row>
    <row r="151" spans="1:6" s="50" customFormat="1" ht="11.25">
      <c r="A151" s="89" t="s">
        <v>140</v>
      </c>
      <c r="B151" s="61">
        <v>63.49935</v>
      </c>
      <c r="C151" s="61">
        <v>0</v>
      </c>
      <c r="D151" s="61">
        <v>0</v>
      </c>
      <c r="E151" s="61">
        <v>0</v>
      </c>
      <c r="F151" s="61">
        <v>63.49935</v>
      </c>
    </row>
    <row r="152" spans="1:6" s="50" customFormat="1" ht="11.25">
      <c r="A152" s="89" t="s">
        <v>141</v>
      </c>
      <c r="B152" s="61">
        <v>0</v>
      </c>
      <c r="C152" s="61">
        <v>1980.3221100000001</v>
      </c>
      <c r="D152" s="61">
        <v>0</v>
      </c>
      <c r="E152" s="61">
        <v>0</v>
      </c>
      <c r="F152" s="61">
        <v>1980.3221100000001</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30.87</v>
      </c>
      <c r="D155" s="61">
        <v>0</v>
      </c>
      <c r="E155" s="61">
        <v>0</v>
      </c>
      <c r="F155" s="61">
        <v>30.87</v>
      </c>
    </row>
    <row r="156" spans="1:6" s="50" customFormat="1" ht="11.25">
      <c r="A156" s="89" t="s">
        <v>145</v>
      </c>
      <c r="B156" s="61">
        <v>0</v>
      </c>
      <c r="C156" s="61">
        <v>0</v>
      </c>
      <c r="D156" s="61">
        <v>0</v>
      </c>
      <c r="E156" s="61">
        <v>0</v>
      </c>
      <c r="F156" s="61">
        <v>0</v>
      </c>
    </row>
    <row r="157" spans="1:6" s="50" customFormat="1" ht="12" thickBot="1">
      <c r="A157" s="89" t="s">
        <v>146</v>
      </c>
      <c r="B157" s="451">
        <v>0</v>
      </c>
      <c r="C157" s="451">
        <v>0</v>
      </c>
      <c r="D157" s="451">
        <v>0</v>
      </c>
      <c r="E157" s="451">
        <v>0</v>
      </c>
      <c r="F157" s="451">
        <v>0</v>
      </c>
    </row>
    <row r="158" spans="1:6" s="50" customFormat="1" ht="12.75" thickTop="1" thickBot="1">
      <c r="A158" s="438" t="s">
        <v>147</v>
      </c>
      <c r="B158" s="60">
        <v>1009141.73312</v>
      </c>
      <c r="C158" s="60">
        <v>0</v>
      </c>
      <c r="D158" s="60">
        <v>0</v>
      </c>
      <c r="E158" s="60">
        <v>0</v>
      </c>
      <c r="F158" s="60">
        <v>1009141.73312</v>
      </c>
    </row>
    <row r="159" spans="1:6" s="50" customFormat="1" ht="12" thickTop="1">
      <c r="A159" s="452" t="s">
        <v>148</v>
      </c>
      <c r="B159" s="61">
        <v>366410.962</v>
      </c>
      <c r="C159" s="61">
        <v>0</v>
      </c>
      <c r="D159" s="61">
        <v>0</v>
      </c>
      <c r="E159" s="61">
        <v>0</v>
      </c>
      <c r="F159" s="61">
        <v>366410.962</v>
      </c>
    </row>
    <row r="160" spans="1:6" s="50" customFormat="1" ht="11.25">
      <c r="A160" s="89" t="s">
        <v>149</v>
      </c>
      <c r="B160" s="61">
        <v>366410.962</v>
      </c>
      <c r="C160" s="61">
        <v>0</v>
      </c>
      <c r="D160" s="61">
        <v>0</v>
      </c>
      <c r="E160" s="61">
        <v>0</v>
      </c>
      <c r="F160" s="61">
        <v>366410.962</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2" t="s">
        <v>152</v>
      </c>
      <c r="B163" s="61">
        <v>19470.76686</v>
      </c>
      <c r="C163" s="61">
        <v>0</v>
      </c>
      <c r="D163" s="61">
        <v>0</v>
      </c>
      <c r="E163" s="61">
        <v>0</v>
      </c>
      <c r="F163" s="61">
        <v>19470.76686</v>
      </c>
    </row>
    <row r="164" spans="1:6" s="50" customFormat="1" ht="11.25">
      <c r="A164" s="89" t="s">
        <v>153</v>
      </c>
      <c r="B164" s="61">
        <v>0</v>
      </c>
      <c r="C164" s="61">
        <v>0</v>
      </c>
      <c r="D164" s="61">
        <v>0</v>
      </c>
      <c r="E164" s="61">
        <v>0</v>
      </c>
      <c r="F164" s="61">
        <v>0</v>
      </c>
    </row>
    <row r="165" spans="1:6" s="50" customFormat="1" ht="11.25">
      <c r="A165" s="89" t="s">
        <v>154</v>
      </c>
      <c r="B165" s="61">
        <v>2476.0108399999999</v>
      </c>
      <c r="C165" s="61">
        <v>0</v>
      </c>
      <c r="D165" s="61">
        <v>0</v>
      </c>
      <c r="E165" s="61">
        <v>0</v>
      </c>
      <c r="F165" s="61">
        <v>2476.0108399999999</v>
      </c>
    </row>
    <row r="166" spans="1:6" s="50" customFormat="1" ht="11.25">
      <c r="A166" s="89" t="s">
        <v>155</v>
      </c>
      <c r="B166" s="61">
        <v>16994.756020000001</v>
      </c>
      <c r="C166" s="61">
        <v>0</v>
      </c>
      <c r="D166" s="61">
        <v>0</v>
      </c>
      <c r="E166" s="61">
        <v>0</v>
      </c>
      <c r="F166" s="61">
        <v>16994.756020000001</v>
      </c>
    </row>
    <row r="167" spans="1:6" s="50" customFormat="1" ht="11.25">
      <c r="A167" s="452"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2" t="s">
        <v>160</v>
      </c>
      <c r="B171" s="61">
        <v>603187.26295</v>
      </c>
      <c r="C171" s="61">
        <v>0</v>
      </c>
      <c r="D171" s="61">
        <v>0</v>
      </c>
      <c r="E171" s="61">
        <v>0</v>
      </c>
      <c r="F171" s="61">
        <v>603187.26295</v>
      </c>
    </row>
    <row r="172" spans="1:6" s="50" customFormat="1" ht="11.25">
      <c r="A172" s="89" t="s">
        <v>161</v>
      </c>
      <c r="B172" s="61">
        <v>269074.05077999999</v>
      </c>
      <c r="C172" s="61">
        <v>0</v>
      </c>
      <c r="D172" s="61">
        <v>0</v>
      </c>
      <c r="E172" s="61">
        <v>0</v>
      </c>
      <c r="F172" s="61">
        <v>269074.05077999999</v>
      </c>
    </row>
    <row r="173" spans="1:6" s="50" customFormat="1" ht="11.25">
      <c r="A173" s="89" t="s">
        <v>162</v>
      </c>
      <c r="B173" s="61">
        <v>212692.21762000001</v>
      </c>
      <c r="C173" s="61">
        <v>0</v>
      </c>
      <c r="D173" s="61">
        <v>0</v>
      </c>
      <c r="E173" s="61">
        <v>0</v>
      </c>
      <c r="F173" s="61">
        <v>212692.21762000001</v>
      </c>
    </row>
    <row r="174" spans="1:6" s="50" customFormat="1" ht="11.25">
      <c r="A174" s="89" t="s">
        <v>163</v>
      </c>
      <c r="B174" s="61">
        <v>121420.99455</v>
      </c>
      <c r="C174" s="61">
        <v>0</v>
      </c>
      <c r="D174" s="61">
        <v>0</v>
      </c>
      <c r="E174" s="61">
        <v>0</v>
      </c>
      <c r="F174" s="61">
        <v>121420.99455</v>
      </c>
    </row>
    <row r="175" spans="1:6" s="50" customFormat="1" ht="11.25">
      <c r="A175" s="452" t="s">
        <v>164</v>
      </c>
      <c r="B175" s="61">
        <v>20072.741309999998</v>
      </c>
      <c r="C175" s="61">
        <v>0</v>
      </c>
      <c r="D175" s="61">
        <v>0</v>
      </c>
      <c r="E175" s="61">
        <v>0</v>
      </c>
      <c r="F175" s="61">
        <v>20072.741309999998</v>
      </c>
    </row>
    <row r="176" spans="1:6" s="50" customFormat="1" ht="11.25">
      <c r="A176" s="89" t="s">
        <v>165</v>
      </c>
      <c r="B176" s="61">
        <v>-759.37390000000005</v>
      </c>
      <c r="C176" s="61">
        <v>0</v>
      </c>
      <c r="D176" s="61">
        <v>0</v>
      </c>
      <c r="E176" s="61">
        <v>0</v>
      </c>
      <c r="F176" s="61">
        <v>-759.37390000000005</v>
      </c>
    </row>
    <row r="177" spans="1:6" s="50" customFormat="1" ht="12" thickBot="1">
      <c r="A177" s="89" t="s">
        <v>166</v>
      </c>
      <c r="B177" s="61">
        <v>20832.11521</v>
      </c>
      <c r="C177" s="61">
        <v>0</v>
      </c>
      <c r="D177" s="61">
        <v>0</v>
      </c>
      <c r="E177" s="61">
        <v>0</v>
      </c>
      <c r="F177" s="61">
        <v>20832.11521</v>
      </c>
    </row>
    <row r="178" spans="1:6" s="50" customFormat="1" ht="12.75" thickTop="1" thickBot="1">
      <c r="A178" s="478" t="s">
        <v>167</v>
      </c>
      <c r="B178" s="63">
        <v>6280831.9448299995</v>
      </c>
      <c r="C178" s="63">
        <v>1517650.25134</v>
      </c>
      <c r="D178" s="63">
        <v>208.95726000000002</v>
      </c>
      <c r="E178" s="63">
        <v>35.3979</v>
      </c>
      <c r="F178" s="63">
        <v>7798726.5513300002</v>
      </c>
    </row>
    <row r="179" spans="1:6" s="50" customFormat="1" ht="12.75" thickTop="1" thickBot="1">
      <c r="A179" s="479" t="s">
        <v>168</v>
      </c>
      <c r="B179" s="60">
        <v>753.66505000000006</v>
      </c>
      <c r="C179" s="60">
        <v>1612.9437800000001</v>
      </c>
      <c r="D179" s="60">
        <v>0</v>
      </c>
      <c r="E179" s="60">
        <v>0</v>
      </c>
      <c r="F179" s="60">
        <v>2366.6088300000001</v>
      </c>
    </row>
    <row r="180" spans="1:6" s="50" customFormat="1" ht="12" thickTop="1">
      <c r="A180" s="474"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2" t="s">
        <v>175</v>
      </c>
      <c r="B186" s="61">
        <v>753.66505000000006</v>
      </c>
      <c r="C186" s="61">
        <v>1612.9437800000001</v>
      </c>
      <c r="D186" s="61">
        <v>0</v>
      </c>
      <c r="E186" s="61">
        <v>0</v>
      </c>
      <c r="F186" s="61">
        <v>2366.6088300000001</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347.48904999999996</v>
      </c>
      <c r="C189" s="61">
        <v>150.91999999999999</v>
      </c>
      <c r="D189" s="61">
        <v>0</v>
      </c>
      <c r="E189" s="61">
        <v>0</v>
      </c>
      <c r="F189" s="61">
        <v>498.40904999999998</v>
      </c>
    </row>
    <row r="190" spans="1:6" s="50" customFormat="1" ht="11.25">
      <c r="A190" s="89" t="s">
        <v>179</v>
      </c>
      <c r="B190" s="61">
        <v>0</v>
      </c>
      <c r="C190" s="61">
        <v>0</v>
      </c>
      <c r="D190" s="61">
        <v>0</v>
      </c>
      <c r="E190" s="61">
        <v>0</v>
      </c>
      <c r="F190" s="61">
        <v>0</v>
      </c>
    </row>
    <row r="191" spans="1:6" s="50" customFormat="1" ht="11.25">
      <c r="A191" s="89" t="s">
        <v>180</v>
      </c>
      <c r="B191" s="61">
        <v>406.17599999999999</v>
      </c>
      <c r="C191" s="61">
        <v>1462.02378</v>
      </c>
      <c r="D191" s="61">
        <v>0</v>
      </c>
      <c r="E191" s="61">
        <v>0</v>
      </c>
      <c r="F191" s="61">
        <v>1868.1997799999999</v>
      </c>
    </row>
    <row r="192" spans="1:6" s="50" customFormat="1" ht="11.25">
      <c r="A192" s="452" t="s">
        <v>181</v>
      </c>
      <c r="B192" s="61">
        <v>0</v>
      </c>
      <c r="C192" s="61">
        <v>0</v>
      </c>
      <c r="D192" s="61">
        <v>0</v>
      </c>
      <c r="E192" s="61">
        <v>0</v>
      </c>
      <c r="F192" s="61">
        <v>0</v>
      </c>
    </row>
    <row r="193" spans="1:6" s="50" customFormat="1" ht="11.25">
      <c r="A193" s="452"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2" t="s">
        <v>187</v>
      </c>
      <c r="B198" s="61">
        <v>0</v>
      </c>
      <c r="C198" s="61">
        <v>0</v>
      </c>
      <c r="D198" s="61">
        <v>0</v>
      </c>
      <c r="E198" s="61">
        <v>0</v>
      </c>
      <c r="F198" s="61">
        <v>0</v>
      </c>
    </row>
    <row r="199" spans="1:6" s="50" customFormat="1" ht="12.75" thickTop="1" thickBot="1">
      <c r="A199" s="436" t="s">
        <v>188</v>
      </c>
      <c r="B199" s="60">
        <v>5349483.5134399999</v>
      </c>
      <c r="C199" s="60">
        <v>7558741.0223500002</v>
      </c>
      <c r="D199" s="60">
        <v>4226.1537699999999</v>
      </c>
      <c r="E199" s="60">
        <v>2284.55197</v>
      </c>
      <c r="F199" s="60">
        <v>12914735.241530001</v>
      </c>
    </row>
    <row r="200" spans="1:6" s="50" customFormat="1" ht="12" thickTop="1">
      <c r="A200" s="452" t="s">
        <v>189</v>
      </c>
      <c r="B200" s="61">
        <v>10169.880660000001</v>
      </c>
      <c r="C200" s="61">
        <v>4361.9852699999992</v>
      </c>
      <c r="D200" s="61">
        <v>0</v>
      </c>
      <c r="E200" s="61">
        <v>0</v>
      </c>
      <c r="F200" s="61">
        <v>14531.86593</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10169.880660000001</v>
      </c>
      <c r="C203" s="61">
        <v>4361.9852699999992</v>
      </c>
      <c r="D203" s="61">
        <v>0</v>
      </c>
      <c r="E203" s="61">
        <v>0</v>
      </c>
      <c r="F203" s="61">
        <v>14531.86593</v>
      </c>
    </row>
    <row r="204" spans="1:6" s="50" customFormat="1" ht="11.25">
      <c r="A204" s="452" t="s">
        <v>193</v>
      </c>
      <c r="B204" s="61">
        <v>56776.202490000003</v>
      </c>
      <c r="C204" s="61">
        <v>0</v>
      </c>
      <c r="D204" s="61">
        <v>803.15781000000004</v>
      </c>
      <c r="E204" s="61">
        <v>0</v>
      </c>
      <c r="F204" s="61">
        <v>57579.3603</v>
      </c>
    </row>
    <row r="205" spans="1:6" s="50" customFormat="1" ht="11.25">
      <c r="A205" s="89" t="s">
        <v>194</v>
      </c>
      <c r="B205" s="61">
        <v>0</v>
      </c>
      <c r="C205" s="61">
        <v>0</v>
      </c>
      <c r="D205" s="61">
        <v>0</v>
      </c>
      <c r="E205" s="61">
        <v>0</v>
      </c>
      <c r="F205" s="61">
        <v>0</v>
      </c>
    </row>
    <row r="206" spans="1:6" s="50" customFormat="1" ht="11.25">
      <c r="A206" s="89" t="s">
        <v>195</v>
      </c>
      <c r="B206" s="61">
        <v>56776.202490000003</v>
      </c>
      <c r="C206" s="61">
        <v>0</v>
      </c>
      <c r="D206" s="61">
        <v>803.15781000000004</v>
      </c>
      <c r="E206" s="61">
        <v>0</v>
      </c>
      <c r="F206" s="61">
        <v>57579.3603</v>
      </c>
    </row>
    <row r="207" spans="1:6" s="50" customFormat="1" ht="11.25">
      <c r="A207" s="89" t="s">
        <v>196</v>
      </c>
      <c r="B207" s="61">
        <v>0</v>
      </c>
      <c r="C207" s="61">
        <v>0</v>
      </c>
      <c r="D207" s="61">
        <v>0</v>
      </c>
      <c r="E207" s="61">
        <v>0</v>
      </c>
      <c r="F207" s="61">
        <v>0</v>
      </c>
    </row>
    <row r="208" spans="1:6" s="50" customFormat="1" ht="11.25">
      <c r="A208" s="450" t="s">
        <v>1399</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2"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2"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2" t="s">
        <v>204</v>
      </c>
      <c r="B216" s="61">
        <v>4605263.0883599995</v>
      </c>
      <c r="C216" s="61">
        <v>5780279.4321599994</v>
      </c>
      <c r="D216" s="61">
        <v>0</v>
      </c>
      <c r="E216" s="61">
        <v>0</v>
      </c>
      <c r="F216" s="61">
        <v>10385542.52052</v>
      </c>
    </row>
    <row r="217" spans="1:6" s="50" customFormat="1" ht="11.25">
      <c r="A217" s="89" t="s">
        <v>205</v>
      </c>
      <c r="B217" s="61">
        <v>3555692.2125399997</v>
      </c>
      <c r="C217" s="61">
        <v>5162120.7508500004</v>
      </c>
      <c r="D217" s="61">
        <v>0</v>
      </c>
      <c r="E217" s="61">
        <v>0</v>
      </c>
      <c r="F217" s="61">
        <v>8717812.9633900002</v>
      </c>
    </row>
    <row r="218" spans="1:6" s="50" customFormat="1" ht="11.25">
      <c r="A218" s="89" t="s">
        <v>206</v>
      </c>
      <c r="B218" s="61">
        <v>6.0999999999999999E-2</v>
      </c>
      <c r="C218" s="61">
        <v>0</v>
      </c>
      <c r="D218" s="61">
        <v>0</v>
      </c>
      <c r="E218" s="61">
        <v>0</v>
      </c>
      <c r="F218" s="61">
        <v>6.0999999999999999E-2</v>
      </c>
    </row>
    <row r="219" spans="1:6" s="50" customFormat="1" ht="11.25">
      <c r="A219" s="89" t="s">
        <v>207</v>
      </c>
      <c r="B219" s="61">
        <v>595779.68211000005</v>
      </c>
      <c r="C219" s="61">
        <v>389999.94420999999</v>
      </c>
      <c r="D219" s="61">
        <v>0</v>
      </c>
      <c r="E219" s="61">
        <v>0</v>
      </c>
      <c r="F219" s="61">
        <v>985779.62632000004</v>
      </c>
    </row>
    <row r="220" spans="1:6" s="50" customFormat="1" ht="11.25">
      <c r="A220" s="89" t="s">
        <v>208</v>
      </c>
      <c r="B220" s="61">
        <v>0</v>
      </c>
      <c r="C220" s="61">
        <v>0</v>
      </c>
      <c r="D220" s="61">
        <v>0</v>
      </c>
      <c r="E220" s="61">
        <v>0</v>
      </c>
      <c r="F220" s="61">
        <v>0</v>
      </c>
    </row>
    <row r="221" spans="1:6" s="50" customFormat="1" ht="11.25">
      <c r="A221" s="89" t="s">
        <v>209</v>
      </c>
      <c r="B221" s="61">
        <v>158854.15862</v>
      </c>
      <c r="C221" s="61">
        <v>55199.736119999994</v>
      </c>
      <c r="D221" s="61">
        <v>0</v>
      </c>
      <c r="E221" s="61">
        <v>0</v>
      </c>
      <c r="F221" s="61">
        <v>214053.89474000002</v>
      </c>
    </row>
    <row r="222" spans="1:6" s="50" customFormat="1" ht="11.25">
      <c r="A222" s="89" t="s">
        <v>210</v>
      </c>
      <c r="B222" s="61">
        <v>353.79876000000002</v>
      </c>
      <c r="C222" s="61">
        <v>0</v>
      </c>
      <c r="D222" s="61">
        <v>0</v>
      </c>
      <c r="E222" s="61">
        <v>0</v>
      </c>
      <c r="F222" s="61">
        <v>353.79876000000002</v>
      </c>
    </row>
    <row r="223" spans="1:6" s="50" customFormat="1" ht="11.25">
      <c r="A223" s="89" t="s">
        <v>211</v>
      </c>
      <c r="B223" s="61">
        <v>11.260999999999999</v>
      </c>
      <c r="C223" s="61">
        <v>0</v>
      </c>
      <c r="D223" s="61">
        <v>0</v>
      </c>
      <c r="E223" s="61">
        <v>0</v>
      </c>
      <c r="F223" s="61">
        <v>11.260999999999999</v>
      </c>
    </row>
    <row r="224" spans="1:6" s="50" customFormat="1" ht="11.25">
      <c r="A224" s="89" t="s">
        <v>212</v>
      </c>
      <c r="B224" s="61">
        <v>0</v>
      </c>
      <c r="C224" s="61">
        <v>0</v>
      </c>
      <c r="D224" s="61">
        <v>0</v>
      </c>
      <c r="E224" s="61">
        <v>0</v>
      </c>
      <c r="F224" s="61">
        <v>0</v>
      </c>
    </row>
    <row r="225" spans="1:6" s="50" customFormat="1" ht="11.25">
      <c r="A225" s="89" t="s">
        <v>213</v>
      </c>
      <c r="B225" s="61">
        <v>294571.91433</v>
      </c>
      <c r="C225" s="61">
        <v>172959.00097999998</v>
      </c>
      <c r="D225" s="61">
        <v>0</v>
      </c>
      <c r="E225" s="61">
        <v>0</v>
      </c>
      <c r="F225" s="61">
        <v>467530.91531000001</v>
      </c>
    </row>
    <row r="226" spans="1:6" s="50" customFormat="1" ht="11.25">
      <c r="A226" s="452" t="s">
        <v>214</v>
      </c>
      <c r="B226" s="61">
        <v>674404.51740999997</v>
      </c>
      <c r="C226" s="61">
        <v>1770861.5477400001</v>
      </c>
      <c r="D226" s="61">
        <v>3422.9959599999997</v>
      </c>
      <c r="E226" s="61">
        <v>2284.55197</v>
      </c>
      <c r="F226" s="61">
        <v>2450973.61308</v>
      </c>
    </row>
    <row r="227" spans="1:6" s="50" customFormat="1" ht="11.25">
      <c r="A227" s="89" t="s">
        <v>215</v>
      </c>
      <c r="B227" s="61">
        <v>272181.95526000002</v>
      </c>
      <c r="C227" s="61">
        <v>149680.63197999998</v>
      </c>
      <c r="D227" s="61">
        <v>0</v>
      </c>
      <c r="E227" s="61">
        <v>2284.55197</v>
      </c>
      <c r="F227" s="61">
        <v>424147.13920999999</v>
      </c>
    </row>
    <row r="228" spans="1:6" s="50" customFormat="1" ht="11.25">
      <c r="A228" s="89" t="s">
        <v>216</v>
      </c>
      <c r="B228" s="61">
        <v>1671.4222600000001</v>
      </c>
      <c r="C228" s="61">
        <v>8961.2166400000006</v>
      </c>
      <c r="D228" s="61">
        <v>0</v>
      </c>
      <c r="E228" s="61">
        <v>0</v>
      </c>
      <c r="F228" s="61">
        <v>10632.6389</v>
      </c>
    </row>
    <row r="229" spans="1:6" s="50" customFormat="1" ht="11.25">
      <c r="A229" s="89" t="s">
        <v>217</v>
      </c>
      <c r="B229" s="61">
        <v>60680.614909999997</v>
      </c>
      <c r="C229" s="61">
        <v>99025.286129999993</v>
      </c>
      <c r="D229" s="61">
        <v>1093.5914599999999</v>
      </c>
      <c r="E229" s="61">
        <v>0</v>
      </c>
      <c r="F229" s="61">
        <v>160799.49249999999</v>
      </c>
    </row>
    <row r="230" spans="1:6" s="50" customFormat="1" ht="11.25">
      <c r="A230" s="89" t="s">
        <v>218</v>
      </c>
      <c r="B230" s="61">
        <v>29221.537780000002</v>
      </c>
      <c r="C230" s="61">
        <v>27042.574980000001</v>
      </c>
      <c r="D230" s="61">
        <v>2311.9747599999996</v>
      </c>
      <c r="E230" s="61">
        <v>0</v>
      </c>
      <c r="F230" s="61">
        <v>58576.087520000001</v>
      </c>
    </row>
    <row r="231" spans="1:6" s="50" customFormat="1" ht="11.25">
      <c r="A231" s="89" t="s">
        <v>219</v>
      </c>
      <c r="B231" s="61">
        <v>0</v>
      </c>
      <c r="C231" s="61">
        <v>0</v>
      </c>
      <c r="D231" s="61">
        <v>0</v>
      </c>
      <c r="E231" s="61">
        <v>0</v>
      </c>
      <c r="F231" s="61">
        <v>0</v>
      </c>
    </row>
    <row r="232" spans="1:6" s="50" customFormat="1" ht="11.25">
      <c r="A232" s="89" t="s">
        <v>220</v>
      </c>
      <c r="B232" s="61">
        <v>310648.98719999997</v>
      </c>
      <c r="C232" s="61">
        <v>1486151.8380100001</v>
      </c>
      <c r="D232" s="61">
        <v>17.429740000000002</v>
      </c>
      <c r="E232" s="61">
        <v>0</v>
      </c>
      <c r="F232" s="61">
        <v>1796818.25495</v>
      </c>
    </row>
    <row r="233" spans="1:6" s="50" customFormat="1" ht="11.25">
      <c r="A233" s="89" t="s">
        <v>221</v>
      </c>
      <c r="B233" s="61">
        <v>0</v>
      </c>
      <c r="C233" s="61">
        <v>0</v>
      </c>
      <c r="D233" s="61">
        <v>0</v>
      </c>
      <c r="E233" s="61">
        <v>0</v>
      </c>
      <c r="F233" s="61">
        <v>0</v>
      </c>
    </row>
    <row r="234" spans="1:6" s="50" customFormat="1" ht="11.25">
      <c r="A234" s="452" t="s">
        <v>1383</v>
      </c>
      <c r="B234" s="61">
        <v>2869.8245200000001</v>
      </c>
      <c r="C234" s="61">
        <v>3238.0571800000002</v>
      </c>
      <c r="D234" s="61">
        <v>0</v>
      </c>
      <c r="E234" s="61">
        <v>0</v>
      </c>
      <c r="F234" s="61">
        <v>6107.8816999999999</v>
      </c>
    </row>
    <row r="235" spans="1:6" s="50" customFormat="1" ht="11.25">
      <c r="A235" s="89" t="s">
        <v>1384</v>
      </c>
      <c r="B235" s="61">
        <v>2869.7846</v>
      </c>
      <c r="C235" s="61">
        <v>3238.0571800000002</v>
      </c>
      <c r="D235" s="61">
        <v>0</v>
      </c>
      <c r="E235" s="61">
        <v>0</v>
      </c>
      <c r="F235" s="61">
        <v>6107.8417800000007</v>
      </c>
    </row>
    <row r="236" spans="1:6" s="50" customFormat="1" ht="11.25">
      <c r="A236" s="89" t="s">
        <v>1385</v>
      </c>
      <c r="B236" s="61">
        <v>3.9920000000000004E-2</v>
      </c>
      <c r="C236" s="61">
        <v>0</v>
      </c>
      <c r="D236" s="61">
        <v>0</v>
      </c>
      <c r="E236" s="61">
        <v>0</v>
      </c>
      <c r="F236" s="61">
        <v>3.9920000000000004E-2</v>
      </c>
    </row>
    <row r="237" spans="1:6" s="50" customFormat="1" ht="11.25">
      <c r="A237" s="452" t="s">
        <v>1386</v>
      </c>
      <c r="B237" s="61">
        <v>0</v>
      </c>
      <c r="C237" s="61">
        <v>0</v>
      </c>
      <c r="D237" s="61">
        <v>0</v>
      </c>
      <c r="E237" s="61">
        <v>0</v>
      </c>
      <c r="F237" s="61">
        <v>0</v>
      </c>
    </row>
    <row r="238" spans="1:6" s="50" customFormat="1" ht="11.25">
      <c r="A238" s="89" t="s">
        <v>1384</v>
      </c>
      <c r="B238" s="61">
        <v>0</v>
      </c>
      <c r="C238" s="61">
        <v>0</v>
      </c>
      <c r="D238" s="61">
        <v>0</v>
      </c>
      <c r="E238" s="61">
        <v>0</v>
      </c>
      <c r="F238" s="61">
        <v>0</v>
      </c>
    </row>
    <row r="239" spans="1:6" s="50" customFormat="1" ht="11.25">
      <c r="A239" s="89" t="s">
        <v>1385</v>
      </c>
      <c r="B239" s="451">
        <v>0</v>
      </c>
      <c r="C239" s="451">
        <v>0</v>
      </c>
      <c r="D239" s="451">
        <v>0</v>
      </c>
      <c r="E239" s="451">
        <v>0</v>
      </c>
      <c r="F239" s="451">
        <v>0</v>
      </c>
    </row>
    <row r="240" spans="1:6" s="50" customFormat="1" ht="11.25">
      <c r="A240" s="452" t="s">
        <v>1387</v>
      </c>
      <c r="B240" s="497">
        <v>2869.7846</v>
      </c>
      <c r="C240" s="497">
        <v>3238.09719</v>
      </c>
      <c r="D240" s="497">
        <v>0</v>
      </c>
      <c r="E240" s="497">
        <v>0</v>
      </c>
      <c r="F240" s="497">
        <v>6107.8817900000004</v>
      </c>
    </row>
    <row r="241" spans="1:6" s="50" customFormat="1" ht="12" thickBot="1">
      <c r="A241" s="452" t="s">
        <v>1388</v>
      </c>
      <c r="B241" s="498">
        <v>0</v>
      </c>
      <c r="C241" s="498">
        <v>0</v>
      </c>
      <c r="D241" s="498">
        <v>0</v>
      </c>
      <c r="E241" s="498">
        <v>0</v>
      </c>
      <c r="F241" s="498">
        <v>0</v>
      </c>
    </row>
    <row r="242" spans="1:6" s="50" customFormat="1" ht="12.75" thickTop="1" thickBot="1">
      <c r="A242" s="49" t="s">
        <v>222</v>
      </c>
      <c r="B242" s="60">
        <v>443768.37498000002</v>
      </c>
      <c r="C242" s="60">
        <v>54145.762840000003</v>
      </c>
      <c r="D242" s="60">
        <v>0</v>
      </c>
      <c r="E242" s="60">
        <v>0</v>
      </c>
      <c r="F242" s="60">
        <v>497914.13782</v>
      </c>
    </row>
    <row r="243" spans="1:6" s="50" customFormat="1" ht="12" thickTop="1">
      <c r="A243" s="50" t="s">
        <v>223</v>
      </c>
      <c r="B243" s="61">
        <v>393.42942999999997</v>
      </c>
      <c r="C243" s="61">
        <v>105.47076</v>
      </c>
      <c r="D243" s="61">
        <v>0</v>
      </c>
      <c r="E243" s="61">
        <v>0</v>
      </c>
      <c r="F243" s="61">
        <v>498.90019000000001</v>
      </c>
    </row>
    <row r="244" spans="1:6" s="50" customFormat="1" ht="11.25">
      <c r="A244" s="50" t="s">
        <v>224</v>
      </c>
      <c r="B244" s="61">
        <v>1280.89563</v>
      </c>
      <c r="C244" s="61">
        <v>5002.7752300000002</v>
      </c>
      <c r="D244" s="61">
        <v>0</v>
      </c>
      <c r="E244" s="61">
        <v>0</v>
      </c>
      <c r="F244" s="61">
        <v>6283.6708600000002</v>
      </c>
    </row>
    <row r="245" spans="1:6" s="50" customFormat="1" ht="11.25">
      <c r="A245" s="50" t="s">
        <v>225</v>
      </c>
      <c r="B245" s="61">
        <v>419145.43039999995</v>
      </c>
      <c r="C245" s="61">
        <v>42160.650929999996</v>
      </c>
      <c r="D245" s="61">
        <v>0</v>
      </c>
      <c r="E245" s="61">
        <v>0</v>
      </c>
      <c r="F245" s="61">
        <v>461306.08132999996</v>
      </c>
    </row>
    <row r="246" spans="1:6" s="50" customFormat="1" ht="11.25">
      <c r="A246" s="50" t="s">
        <v>226</v>
      </c>
      <c r="B246" s="61">
        <v>6646.3247499999998</v>
      </c>
      <c r="C246" s="61">
        <v>3137.3137900000002</v>
      </c>
      <c r="D246" s="61">
        <v>0</v>
      </c>
      <c r="E246" s="61">
        <v>0</v>
      </c>
      <c r="F246" s="61">
        <v>9783.6385399999999</v>
      </c>
    </row>
    <row r="247" spans="1:6" s="50" customFormat="1" ht="11.25">
      <c r="A247" s="50" t="s">
        <v>227</v>
      </c>
      <c r="B247" s="61">
        <v>9591.0932599999996</v>
      </c>
      <c r="C247" s="61">
        <v>979.51409000000001</v>
      </c>
      <c r="D247" s="61">
        <v>0</v>
      </c>
      <c r="E247" s="61">
        <v>0</v>
      </c>
      <c r="F247" s="61">
        <v>10570.60735</v>
      </c>
    </row>
    <row r="248" spans="1:6" s="50" customFormat="1" ht="11.25">
      <c r="A248" s="50" t="s">
        <v>228</v>
      </c>
      <c r="B248" s="61">
        <v>1931.6121499999999</v>
      </c>
      <c r="C248" s="61">
        <v>721.51591000000008</v>
      </c>
      <c r="D248" s="61">
        <v>0</v>
      </c>
      <c r="E248" s="61">
        <v>0</v>
      </c>
      <c r="F248" s="61">
        <v>2653.12806</v>
      </c>
    </row>
    <row r="249" spans="1:6" s="50" customFormat="1" ht="11.25">
      <c r="A249" s="50" t="s">
        <v>229</v>
      </c>
      <c r="B249" s="61">
        <v>3850.5757899999999</v>
      </c>
      <c r="C249" s="61">
        <v>1245.52729</v>
      </c>
      <c r="D249" s="61">
        <v>0</v>
      </c>
      <c r="E249" s="61">
        <v>0</v>
      </c>
      <c r="F249" s="61">
        <v>5096.1030799999999</v>
      </c>
    </row>
    <row r="250" spans="1:6" s="50" customFormat="1" ht="11.25">
      <c r="A250" s="50" t="s">
        <v>230</v>
      </c>
      <c r="B250" s="61">
        <v>505.04023000000001</v>
      </c>
      <c r="C250" s="61">
        <v>610.87136999999996</v>
      </c>
      <c r="D250" s="61">
        <v>0</v>
      </c>
      <c r="E250" s="61">
        <v>0</v>
      </c>
      <c r="F250" s="61">
        <v>1115.9116000000001</v>
      </c>
    </row>
    <row r="251" spans="1:6" s="50" customFormat="1" ht="11.25">
      <c r="A251" s="50" t="s">
        <v>231</v>
      </c>
      <c r="B251" s="61">
        <v>0</v>
      </c>
      <c r="C251" s="61">
        <v>0</v>
      </c>
      <c r="D251" s="61">
        <v>0</v>
      </c>
      <c r="E251" s="61">
        <v>0</v>
      </c>
      <c r="F251" s="61">
        <v>0</v>
      </c>
    </row>
    <row r="252" spans="1:6" s="50" customFormat="1" ht="11.25">
      <c r="A252" s="50" t="s">
        <v>232</v>
      </c>
      <c r="B252" s="61">
        <v>399.44128000000001</v>
      </c>
      <c r="C252" s="61">
        <v>82.183250000000001</v>
      </c>
      <c r="D252" s="61">
        <v>0</v>
      </c>
      <c r="E252" s="61">
        <v>0</v>
      </c>
      <c r="F252" s="61">
        <v>481.62453000000005</v>
      </c>
    </row>
    <row r="253" spans="1:6" s="50" customFormat="1" ht="12" thickBot="1">
      <c r="A253" s="50" t="s">
        <v>233</v>
      </c>
      <c r="B253" s="61">
        <v>24.532060000000001</v>
      </c>
      <c r="C253" s="61">
        <v>99.940219999999997</v>
      </c>
      <c r="D253" s="61">
        <v>0</v>
      </c>
      <c r="E253" s="61">
        <v>0</v>
      </c>
      <c r="F253" s="61">
        <v>124.47228</v>
      </c>
    </row>
    <row r="254" spans="1:6" s="50" customFormat="1" ht="12.75" thickTop="1" thickBot="1">
      <c r="A254" s="49" t="s">
        <v>234</v>
      </c>
      <c r="B254" s="60">
        <v>-116182.6577</v>
      </c>
      <c r="C254" s="60">
        <v>-19528.390219999997</v>
      </c>
      <c r="D254" s="60">
        <v>0</v>
      </c>
      <c r="E254" s="60">
        <v>0</v>
      </c>
      <c r="F254" s="60">
        <v>-135711.04791999998</v>
      </c>
    </row>
    <row r="255" spans="1:6" s="50" customFormat="1" ht="12" thickTop="1">
      <c r="A255" s="50" t="s">
        <v>235</v>
      </c>
      <c r="B255" s="61">
        <v>-105739.29846999999</v>
      </c>
      <c r="C255" s="61">
        <v>-18242.878089999998</v>
      </c>
      <c r="D255" s="61">
        <v>0</v>
      </c>
      <c r="E255" s="61">
        <v>0</v>
      </c>
      <c r="F255" s="61">
        <v>-123982.17656000001</v>
      </c>
    </row>
    <row r="256" spans="1:6" s="50" customFormat="1" ht="11.25">
      <c r="A256" s="50" t="s">
        <v>236</v>
      </c>
      <c r="B256" s="61">
        <v>0</v>
      </c>
      <c r="C256" s="61">
        <v>0</v>
      </c>
      <c r="D256" s="61">
        <v>0</v>
      </c>
      <c r="E256" s="61">
        <v>0</v>
      </c>
      <c r="F256" s="61">
        <v>0</v>
      </c>
    </row>
    <row r="257" spans="1:6" s="50" customFormat="1" ht="11.25">
      <c r="A257" s="50" t="s">
        <v>237</v>
      </c>
      <c r="B257" s="61">
        <v>-9110.8768900000014</v>
      </c>
      <c r="C257" s="61">
        <v>-901.46981000000005</v>
      </c>
      <c r="D257" s="61">
        <v>0</v>
      </c>
      <c r="E257" s="61">
        <v>0</v>
      </c>
      <c r="F257" s="61">
        <v>-10012.3467</v>
      </c>
    </row>
    <row r="258" spans="1:6" s="50" customFormat="1" ht="11.25">
      <c r="A258" s="50" t="s">
        <v>238</v>
      </c>
      <c r="B258" s="61">
        <v>-269.12061</v>
      </c>
      <c r="C258" s="61">
        <v>-384.04232000000002</v>
      </c>
      <c r="D258" s="61">
        <v>0</v>
      </c>
      <c r="E258" s="61">
        <v>0</v>
      </c>
      <c r="F258" s="61">
        <v>-653.16293000000007</v>
      </c>
    </row>
    <row r="259" spans="1:6" s="50" customFormat="1" ht="11.25">
      <c r="A259" s="50" t="s">
        <v>239</v>
      </c>
      <c r="B259" s="61">
        <v>-1063.3617300000001</v>
      </c>
      <c r="C259" s="61">
        <v>0</v>
      </c>
      <c r="D259" s="61">
        <v>0</v>
      </c>
      <c r="E259" s="61">
        <v>0</v>
      </c>
      <c r="F259" s="61">
        <v>-1063.3617300000001</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5" customFormat="1" ht="12.75" thickTop="1" thickBot="1">
      <c r="A262" s="52" t="s">
        <v>242</v>
      </c>
      <c r="B262" s="62">
        <v>327585.71727999998</v>
      </c>
      <c r="C262" s="62">
        <v>34617.372619999995</v>
      </c>
      <c r="D262" s="62">
        <v>0</v>
      </c>
      <c r="E262" s="62">
        <v>0</v>
      </c>
      <c r="F262" s="62">
        <v>362203.08989999996</v>
      </c>
    </row>
    <row r="263" spans="1:6" s="50" customFormat="1" ht="12.75" thickTop="1" thickBot="1">
      <c r="A263" s="53" t="s">
        <v>243</v>
      </c>
      <c r="B263" s="60">
        <v>13724.600199999999</v>
      </c>
      <c r="C263" s="60">
        <v>5951.6979099999999</v>
      </c>
      <c r="D263" s="60">
        <v>0</v>
      </c>
      <c r="E263" s="60">
        <v>0</v>
      </c>
      <c r="F263" s="60">
        <v>19676.29811</v>
      </c>
    </row>
    <row r="264" spans="1:6" s="50" customFormat="1" ht="12" thickTop="1">
      <c r="A264" s="50" t="s">
        <v>244</v>
      </c>
      <c r="B264" s="61">
        <v>7476.1650799999998</v>
      </c>
      <c r="C264" s="61">
        <v>2993.7365600000003</v>
      </c>
      <c r="D264" s="61">
        <v>0</v>
      </c>
      <c r="E264" s="61">
        <v>0</v>
      </c>
      <c r="F264" s="61">
        <v>10469.90164</v>
      </c>
    </row>
    <row r="265" spans="1:6" s="50" customFormat="1" ht="11.25">
      <c r="A265" s="50" t="s">
        <v>245</v>
      </c>
      <c r="B265" s="61">
        <v>1094.6129099999998</v>
      </c>
      <c r="C265" s="61">
        <v>993.95172000000002</v>
      </c>
      <c r="D265" s="61">
        <v>0</v>
      </c>
      <c r="E265" s="61">
        <v>0</v>
      </c>
      <c r="F265" s="61">
        <v>2088.5646299999999</v>
      </c>
    </row>
    <row r="266" spans="1:6" s="50" customFormat="1" ht="11.25">
      <c r="A266" s="50" t="s">
        <v>246</v>
      </c>
      <c r="B266" s="61">
        <v>3686.3660499999996</v>
      </c>
      <c r="C266" s="61">
        <v>332.71</v>
      </c>
      <c r="D266" s="61">
        <v>0</v>
      </c>
      <c r="E266" s="61">
        <v>0</v>
      </c>
      <c r="F266" s="61">
        <v>4019.0760499999997</v>
      </c>
    </row>
    <row r="267" spans="1:6" s="50" customFormat="1" ht="11.25">
      <c r="A267" s="50" t="s">
        <v>247</v>
      </c>
      <c r="B267" s="61">
        <v>0</v>
      </c>
      <c r="C267" s="61">
        <v>0</v>
      </c>
      <c r="D267" s="61">
        <v>0</v>
      </c>
      <c r="E267" s="61">
        <v>0</v>
      </c>
      <c r="F267" s="61">
        <v>0</v>
      </c>
    </row>
    <row r="268" spans="1:6" s="50" customFormat="1" ht="12" thickBot="1">
      <c r="A268" s="50" t="s">
        <v>248</v>
      </c>
      <c r="B268" s="61">
        <v>1467.45616</v>
      </c>
      <c r="C268" s="61">
        <v>1631.29963</v>
      </c>
      <c r="D268" s="61">
        <v>0</v>
      </c>
      <c r="E268" s="61">
        <v>0</v>
      </c>
      <c r="F268" s="61">
        <v>3098.7557900000002</v>
      </c>
    </row>
    <row r="269" spans="1:6" s="50" customFormat="1" ht="12.75" thickTop="1" thickBot="1">
      <c r="A269" s="54" t="s">
        <v>249</v>
      </c>
      <c r="B269" s="60">
        <v>-5165.52441</v>
      </c>
      <c r="C269" s="60">
        <v>-2299.8513800000001</v>
      </c>
      <c r="D269" s="60">
        <v>0</v>
      </c>
      <c r="E269" s="60">
        <v>0</v>
      </c>
      <c r="F269" s="60">
        <v>-7465.3757900000001</v>
      </c>
    </row>
    <row r="270" spans="1:6" s="50" customFormat="1" ht="12" thickTop="1">
      <c r="A270" s="50" t="s">
        <v>244</v>
      </c>
      <c r="B270" s="61">
        <v>-1536.2691399999999</v>
      </c>
      <c r="C270" s="61">
        <v>-640.55823999999996</v>
      </c>
      <c r="D270" s="61">
        <v>0</v>
      </c>
      <c r="E270" s="61">
        <v>0</v>
      </c>
      <c r="F270" s="61">
        <v>-2176.8273799999997</v>
      </c>
    </row>
    <row r="271" spans="1:6" s="50" customFormat="1" ht="11.25">
      <c r="A271" s="50" t="s">
        <v>250</v>
      </c>
      <c r="B271" s="61">
        <v>-1700.55557</v>
      </c>
      <c r="C271" s="61">
        <v>-426.38688000000002</v>
      </c>
      <c r="D271" s="61">
        <v>0</v>
      </c>
      <c r="E271" s="61">
        <v>0</v>
      </c>
      <c r="F271" s="61">
        <v>-2126.94245</v>
      </c>
    </row>
    <row r="272" spans="1:6" s="50" customFormat="1" ht="11.25">
      <c r="A272" s="50" t="s">
        <v>251</v>
      </c>
      <c r="B272" s="61">
        <v>0</v>
      </c>
      <c r="C272" s="61">
        <v>0</v>
      </c>
      <c r="D272" s="61">
        <v>0</v>
      </c>
      <c r="E272" s="61">
        <v>0</v>
      </c>
      <c r="F272" s="61">
        <v>0</v>
      </c>
    </row>
    <row r="273" spans="1:6" s="50" customFormat="1" ht="11.25">
      <c r="A273" s="50" t="s">
        <v>252</v>
      </c>
      <c r="B273" s="61">
        <v>-44.303170000000001</v>
      </c>
      <c r="C273" s="61">
        <v>0</v>
      </c>
      <c r="D273" s="61">
        <v>0</v>
      </c>
      <c r="E273" s="61">
        <v>0</v>
      </c>
      <c r="F273" s="61">
        <v>-44.303170000000001</v>
      </c>
    </row>
    <row r="274" spans="1:6" s="50" customFormat="1" ht="12" thickBot="1">
      <c r="A274" s="50" t="s">
        <v>253</v>
      </c>
      <c r="B274" s="61">
        <v>-1884.39653</v>
      </c>
      <c r="C274" s="61">
        <v>-1232.90626</v>
      </c>
      <c r="D274" s="61">
        <v>0</v>
      </c>
      <c r="E274" s="61">
        <v>0</v>
      </c>
      <c r="F274" s="61">
        <v>-3117.3027900000002</v>
      </c>
    </row>
    <row r="275" spans="1:6" s="50" customFormat="1" ht="12.75" thickTop="1" thickBot="1">
      <c r="A275" s="49" t="s">
        <v>254</v>
      </c>
      <c r="B275" s="60">
        <v>336144.79307000001</v>
      </c>
      <c r="C275" s="60">
        <v>38269.219149999997</v>
      </c>
      <c r="D275" s="60">
        <v>0</v>
      </c>
      <c r="E275" s="60">
        <v>0</v>
      </c>
      <c r="F275" s="60">
        <v>374414.01222000003</v>
      </c>
    </row>
    <row r="276" spans="1:6" s="50" customFormat="1" ht="12" thickTop="1">
      <c r="A276" s="55" t="s">
        <v>255</v>
      </c>
      <c r="B276" s="61">
        <v>45615.187299999998</v>
      </c>
      <c r="C276" s="61">
        <v>17913.694019999999</v>
      </c>
      <c r="D276" s="61">
        <v>0</v>
      </c>
      <c r="E276" s="61">
        <v>0</v>
      </c>
      <c r="F276" s="61">
        <v>63528.88132</v>
      </c>
    </row>
    <row r="277" spans="1:6" s="50" customFormat="1" ht="11.25">
      <c r="A277" s="50" t="s">
        <v>256</v>
      </c>
      <c r="B277" s="61">
        <v>1863.82898</v>
      </c>
      <c r="C277" s="61">
        <v>2240.0655400000001</v>
      </c>
      <c r="D277" s="61">
        <v>0</v>
      </c>
      <c r="E277" s="61">
        <v>0</v>
      </c>
      <c r="F277" s="61">
        <v>4103.8945199999998</v>
      </c>
    </row>
    <row r="278" spans="1:6" s="50" customFormat="1" ht="11.25">
      <c r="A278" s="50" t="s">
        <v>257</v>
      </c>
      <c r="B278" s="61">
        <v>43746.586819999997</v>
      </c>
      <c r="C278" s="61">
        <v>15673.628480000001</v>
      </c>
      <c r="D278" s="61">
        <v>0</v>
      </c>
      <c r="E278" s="61">
        <v>0</v>
      </c>
      <c r="F278" s="61">
        <v>59420.215299999996</v>
      </c>
    </row>
    <row r="279" spans="1:6" s="50" customFormat="1" ht="11.25">
      <c r="A279" s="50" t="s">
        <v>258</v>
      </c>
      <c r="B279" s="61">
        <v>0</v>
      </c>
      <c r="C279" s="61">
        <v>0</v>
      </c>
      <c r="D279" s="61">
        <v>0</v>
      </c>
      <c r="E279" s="61">
        <v>0</v>
      </c>
      <c r="F279" s="61">
        <v>0</v>
      </c>
    </row>
    <row r="280" spans="1:6" s="50" customFormat="1" ht="11.25">
      <c r="A280" s="50" t="s">
        <v>259</v>
      </c>
      <c r="B280" s="61">
        <v>2.6</v>
      </c>
      <c r="C280" s="61">
        <v>0</v>
      </c>
      <c r="D280" s="61">
        <v>0</v>
      </c>
      <c r="E280" s="61">
        <v>0</v>
      </c>
      <c r="F280" s="61">
        <v>2.6</v>
      </c>
    </row>
    <row r="281" spans="1:6" s="50" customFormat="1" ht="11.25">
      <c r="A281" s="50" t="s">
        <v>260</v>
      </c>
      <c r="B281" s="61">
        <v>1.1715</v>
      </c>
      <c r="C281" s="61">
        <v>0</v>
      </c>
      <c r="D281" s="61">
        <v>0</v>
      </c>
      <c r="E281" s="61">
        <v>0</v>
      </c>
      <c r="F281" s="61">
        <v>1.1715</v>
      </c>
    </row>
    <row r="282" spans="1:6" s="50" customFormat="1" ht="11.25">
      <c r="A282" s="50" t="s">
        <v>261</v>
      </c>
      <c r="B282" s="61">
        <v>1</v>
      </c>
      <c r="C282" s="61">
        <v>0</v>
      </c>
      <c r="D282" s="61">
        <v>0</v>
      </c>
      <c r="E282" s="61">
        <v>0</v>
      </c>
      <c r="F282" s="61">
        <v>1</v>
      </c>
    </row>
    <row r="283" spans="1:6" s="50" customFormat="1" ht="11.25">
      <c r="A283" s="55" t="s">
        <v>262</v>
      </c>
      <c r="B283" s="61">
        <v>-81551.159140000003</v>
      </c>
      <c r="C283" s="61">
        <v>-22300.693340000002</v>
      </c>
      <c r="D283" s="61">
        <v>0</v>
      </c>
      <c r="E283" s="61">
        <v>0</v>
      </c>
      <c r="F283" s="61">
        <v>-103851.85248</v>
      </c>
    </row>
    <row r="284" spans="1:6" s="50" customFormat="1" ht="11.25">
      <c r="A284" s="50" t="s">
        <v>263</v>
      </c>
      <c r="B284" s="61">
        <v>-78810.387390000004</v>
      </c>
      <c r="C284" s="61">
        <v>-20570.007989999998</v>
      </c>
      <c r="D284" s="61">
        <v>0</v>
      </c>
      <c r="E284" s="61">
        <v>0</v>
      </c>
      <c r="F284" s="61">
        <v>-99380.395380000002</v>
      </c>
    </row>
    <row r="285" spans="1:6" s="50" customFormat="1" ht="11.25">
      <c r="A285" s="50" t="s">
        <v>264</v>
      </c>
      <c r="B285" s="61">
        <v>-34.086620000000003</v>
      </c>
      <c r="C285" s="61">
        <v>-224.99529999999999</v>
      </c>
      <c r="D285" s="61">
        <v>0</v>
      </c>
      <c r="E285" s="61">
        <v>0</v>
      </c>
      <c r="F285" s="61">
        <v>-259.08192000000003</v>
      </c>
    </row>
    <row r="286" spans="1:6" s="50" customFormat="1" ht="11.25">
      <c r="A286" s="50" t="s">
        <v>265</v>
      </c>
      <c r="B286" s="61">
        <v>0</v>
      </c>
      <c r="C286" s="61">
        <v>0</v>
      </c>
      <c r="D286" s="61">
        <v>0</v>
      </c>
      <c r="E286" s="61">
        <v>0</v>
      </c>
      <c r="F286" s="61">
        <v>0</v>
      </c>
    </row>
    <row r="287" spans="1:6" s="50" customFormat="1" ht="11.25">
      <c r="A287" s="51" t="s">
        <v>266</v>
      </c>
      <c r="B287" s="61">
        <v>-2661.4991299999997</v>
      </c>
      <c r="C287" s="61">
        <v>-1488.5400500000001</v>
      </c>
      <c r="D287" s="61">
        <v>0</v>
      </c>
      <c r="E287" s="61">
        <v>0</v>
      </c>
      <c r="F287" s="61">
        <v>-4150.0391799999998</v>
      </c>
    </row>
    <row r="288" spans="1:6" s="50" customFormat="1" ht="11.25">
      <c r="A288" s="51" t="s">
        <v>267</v>
      </c>
      <c r="B288" s="61">
        <v>-19.186</v>
      </c>
      <c r="C288" s="61">
        <v>0</v>
      </c>
      <c r="D288" s="61">
        <v>0</v>
      </c>
      <c r="E288" s="61">
        <v>0</v>
      </c>
      <c r="F288" s="61">
        <v>-19.186</v>
      </c>
    </row>
    <row r="289" spans="1:6" s="50" customFormat="1" ht="12" thickBot="1">
      <c r="A289" s="51" t="s">
        <v>268</v>
      </c>
      <c r="B289" s="61">
        <v>-26</v>
      </c>
      <c r="C289" s="61">
        <v>-17.149999999999999</v>
      </c>
      <c r="D289" s="61">
        <v>0</v>
      </c>
      <c r="E289" s="61">
        <v>0</v>
      </c>
      <c r="F289" s="61">
        <v>-43.15</v>
      </c>
    </row>
    <row r="290" spans="1:6" s="50" customFormat="1" ht="12.75" thickTop="1" thickBot="1">
      <c r="A290" s="56" t="s">
        <v>269</v>
      </c>
      <c r="B290" s="63">
        <v>300208.82123</v>
      </c>
      <c r="C290" s="63">
        <v>33882.219830000002</v>
      </c>
      <c r="D290" s="63">
        <v>0</v>
      </c>
      <c r="E290" s="63">
        <v>0</v>
      </c>
      <c r="F290" s="63">
        <v>334091.04106000002</v>
      </c>
    </row>
    <row r="291" spans="1:6" s="50" customFormat="1" ht="12.75" thickTop="1" thickBot="1">
      <c r="A291" s="49" t="s">
        <v>270</v>
      </c>
      <c r="B291" s="60">
        <v>-289930.93362999998</v>
      </c>
      <c r="C291" s="60">
        <v>-26367.337190000002</v>
      </c>
      <c r="D291" s="60">
        <v>0</v>
      </c>
      <c r="E291" s="60">
        <v>0</v>
      </c>
      <c r="F291" s="60">
        <v>-316298.27081999998</v>
      </c>
    </row>
    <row r="292" spans="1:6" s="50" customFormat="1" ht="12" thickTop="1">
      <c r="A292" s="50" t="s">
        <v>271</v>
      </c>
      <c r="B292" s="61">
        <v>-180598.96411</v>
      </c>
      <c r="C292" s="61">
        <v>-328.68819000000002</v>
      </c>
      <c r="D292" s="61">
        <v>0</v>
      </c>
      <c r="E292" s="61">
        <v>0</v>
      </c>
      <c r="F292" s="61">
        <v>-180927.65230000002</v>
      </c>
    </row>
    <row r="293" spans="1:6" s="50" customFormat="1" ht="11.25">
      <c r="A293" s="50" t="s">
        <v>272</v>
      </c>
      <c r="B293" s="61">
        <v>-23521.786670000001</v>
      </c>
      <c r="C293" s="61">
        <v>-1172.66543</v>
      </c>
      <c r="D293" s="61">
        <v>0</v>
      </c>
      <c r="E293" s="61">
        <v>0</v>
      </c>
      <c r="F293" s="61">
        <v>-24694.452100000002</v>
      </c>
    </row>
    <row r="294" spans="1:6" s="50" customFormat="1" ht="11.25">
      <c r="A294" s="50" t="s">
        <v>273</v>
      </c>
      <c r="B294" s="61">
        <v>-1099.73622</v>
      </c>
      <c r="C294" s="61">
        <v>-6135.4413299999997</v>
      </c>
      <c r="D294" s="61">
        <v>0</v>
      </c>
      <c r="E294" s="61">
        <v>0</v>
      </c>
      <c r="F294" s="61">
        <v>-7235.1775499999994</v>
      </c>
    </row>
    <row r="295" spans="1:6" s="50" customFormat="1" ht="11.25">
      <c r="A295" s="50" t="s">
        <v>274</v>
      </c>
      <c r="B295" s="61">
        <v>-9958.5021400000005</v>
      </c>
      <c r="C295" s="61">
        <v>-3.016</v>
      </c>
      <c r="D295" s="61">
        <v>0</v>
      </c>
      <c r="E295" s="61">
        <v>0</v>
      </c>
      <c r="F295" s="61">
        <v>-9961.5181400000001</v>
      </c>
    </row>
    <row r="296" spans="1:6" s="50" customFormat="1" ht="11.25">
      <c r="A296" s="50" t="s">
        <v>275</v>
      </c>
      <c r="B296" s="61">
        <v>-16020.390710000001</v>
      </c>
      <c r="C296" s="61">
        <v>-868.06518999999992</v>
      </c>
      <c r="D296" s="61">
        <v>0</v>
      </c>
      <c r="E296" s="61">
        <v>0</v>
      </c>
      <c r="F296" s="61">
        <v>-16888.455899999997</v>
      </c>
    </row>
    <row r="297" spans="1:6" s="50" customFormat="1" ht="11.25">
      <c r="A297" s="50" t="s">
        <v>276</v>
      </c>
      <c r="B297" s="61">
        <v>-5946.1398899999995</v>
      </c>
      <c r="C297" s="61">
        <v>-84.368600000000001</v>
      </c>
      <c r="D297" s="61">
        <v>0</v>
      </c>
      <c r="E297" s="61">
        <v>0</v>
      </c>
      <c r="F297" s="61">
        <v>-6030.5084900000002</v>
      </c>
    </row>
    <row r="298" spans="1:6" s="50" customFormat="1" ht="11.25">
      <c r="A298" s="50" t="s">
        <v>277</v>
      </c>
      <c r="B298" s="61">
        <v>-11336.13573</v>
      </c>
      <c r="C298" s="61">
        <v>0</v>
      </c>
      <c r="D298" s="61">
        <v>0</v>
      </c>
      <c r="E298" s="61">
        <v>0</v>
      </c>
      <c r="F298" s="61">
        <v>-11336.13573</v>
      </c>
    </row>
    <row r="299" spans="1:6" s="50" customFormat="1" ht="11.25">
      <c r="A299" s="50" t="s">
        <v>278</v>
      </c>
      <c r="B299" s="61">
        <v>-1759.3437900000001</v>
      </c>
      <c r="C299" s="61">
        <v>-257.86293999999998</v>
      </c>
      <c r="D299" s="61">
        <v>0</v>
      </c>
      <c r="E299" s="61">
        <v>0</v>
      </c>
      <c r="F299" s="61">
        <v>-2017.2067299999999</v>
      </c>
    </row>
    <row r="300" spans="1:6" s="50" customFormat="1" ht="12" thickBot="1">
      <c r="A300" s="50" t="s">
        <v>279</v>
      </c>
      <c r="B300" s="61">
        <v>-39689.934369999995</v>
      </c>
      <c r="C300" s="61">
        <v>-17517.229510000001</v>
      </c>
      <c r="D300" s="61">
        <v>0</v>
      </c>
      <c r="E300" s="61">
        <v>0</v>
      </c>
      <c r="F300" s="61">
        <v>-57207.16388</v>
      </c>
    </row>
    <row r="301" spans="1:6" s="50" customFormat="1" ht="12.75" thickTop="1" thickBot="1">
      <c r="A301" s="53" t="s">
        <v>280</v>
      </c>
      <c r="B301" s="60">
        <v>10277.8876</v>
      </c>
      <c r="C301" s="60">
        <v>7514.8826399999998</v>
      </c>
      <c r="D301" s="60">
        <v>0</v>
      </c>
      <c r="E301" s="60">
        <v>0</v>
      </c>
      <c r="F301" s="60">
        <v>17792.770239999998</v>
      </c>
    </row>
    <row r="302" spans="1:6" s="50" customFormat="1" ht="12" thickTop="1">
      <c r="A302" s="57" t="s">
        <v>281</v>
      </c>
      <c r="B302" s="61">
        <v>55.660119999999999</v>
      </c>
      <c r="C302" s="61">
        <v>33.766179999999999</v>
      </c>
      <c r="D302" s="61">
        <v>0</v>
      </c>
      <c r="E302" s="61">
        <v>1.10904</v>
      </c>
      <c r="F302" s="61">
        <v>90.535339999999991</v>
      </c>
    </row>
    <row r="303" spans="1:6" s="50" customFormat="1" ht="11.25">
      <c r="A303" s="51" t="s">
        <v>282</v>
      </c>
      <c r="B303" s="61">
        <v>55.623160000000006</v>
      </c>
      <c r="C303" s="61">
        <v>33.766179999999999</v>
      </c>
      <c r="D303" s="61">
        <v>0</v>
      </c>
      <c r="E303" s="61">
        <v>0</v>
      </c>
      <c r="F303" s="61">
        <v>89.38933999999999</v>
      </c>
    </row>
    <row r="304" spans="1:6" s="50" customFormat="1" ht="11.25">
      <c r="A304" s="51" t="s">
        <v>283</v>
      </c>
      <c r="B304" s="61">
        <v>3.696E-2</v>
      </c>
      <c r="C304" s="61">
        <v>0</v>
      </c>
      <c r="D304" s="61">
        <v>0</v>
      </c>
      <c r="E304" s="61">
        <v>1.10904</v>
      </c>
      <c r="F304" s="61">
        <v>1.1459999999999999</v>
      </c>
    </row>
    <row r="305" spans="1:7" s="50" customFormat="1" ht="11.25">
      <c r="A305" s="57" t="s">
        <v>284</v>
      </c>
      <c r="B305" s="61">
        <v>-125.34432000000001</v>
      </c>
      <c r="C305" s="61">
        <v>-271.93946</v>
      </c>
      <c r="D305" s="61">
        <v>0</v>
      </c>
      <c r="E305" s="61">
        <v>-0.63902000000000003</v>
      </c>
      <c r="F305" s="61">
        <v>-397.9228</v>
      </c>
    </row>
    <row r="306" spans="1:7" s="50" customFormat="1" ht="11.25">
      <c r="A306" s="51" t="s">
        <v>285</v>
      </c>
      <c r="B306" s="61">
        <v>-125.34432000000001</v>
      </c>
      <c r="C306" s="61">
        <v>-271.93946</v>
      </c>
      <c r="D306" s="61">
        <v>0</v>
      </c>
      <c r="E306" s="61">
        <v>0</v>
      </c>
      <c r="F306" s="61">
        <v>-397.28378000000004</v>
      </c>
    </row>
    <row r="307" spans="1:7" s="50" customFormat="1" ht="12" thickBot="1">
      <c r="A307" s="51" t="s">
        <v>286</v>
      </c>
      <c r="B307" s="61">
        <v>0</v>
      </c>
      <c r="C307" s="61">
        <v>0</v>
      </c>
      <c r="D307" s="61">
        <v>0</v>
      </c>
      <c r="E307" s="61">
        <v>-0.63902000000000003</v>
      </c>
      <c r="F307" s="61">
        <v>-0.63902000000000003</v>
      </c>
    </row>
    <row r="308" spans="1:7" s="50" customFormat="1" ht="12.75" thickTop="1" thickBot="1">
      <c r="A308" s="53" t="s">
        <v>287</v>
      </c>
      <c r="B308" s="60">
        <v>10208.2034</v>
      </c>
      <c r="C308" s="60">
        <v>7276.7093600000007</v>
      </c>
      <c r="D308" s="60">
        <v>0</v>
      </c>
      <c r="E308" s="60">
        <v>0.47001999999999999</v>
      </c>
      <c r="F308" s="60">
        <v>17485.38278</v>
      </c>
    </row>
    <row r="309" spans="1:7" s="50" customFormat="1" ht="12.75" thickTop="1" thickBot="1">
      <c r="A309" s="50" t="s">
        <v>288</v>
      </c>
      <c r="B309" s="61">
        <v>-38.286349999999999</v>
      </c>
      <c r="C309" s="61">
        <v>485.48353000000003</v>
      </c>
      <c r="D309" s="61">
        <v>0</v>
      </c>
      <c r="E309" s="61">
        <v>0</v>
      </c>
      <c r="F309" s="61">
        <v>447.19718</v>
      </c>
    </row>
    <row r="310" spans="1:7" s="50" customFormat="1" ht="12.75" thickTop="1" thickBot="1">
      <c r="A310" s="53" t="s">
        <v>289</v>
      </c>
      <c r="B310" s="60">
        <v>10169.91705</v>
      </c>
      <c r="C310" s="60">
        <v>7762.1928899999994</v>
      </c>
      <c r="D310" s="60">
        <v>0</v>
      </c>
      <c r="E310" s="60">
        <v>0.47001999999999999</v>
      </c>
      <c r="F310" s="60">
        <v>17932.579959999999</v>
      </c>
    </row>
    <row r="311" spans="1:7" s="50" customFormat="1" ht="12.75" thickTop="1" thickBot="1">
      <c r="A311" s="51" t="s">
        <v>290</v>
      </c>
      <c r="B311" s="61">
        <v>2992.9962300000002</v>
      </c>
      <c r="C311" s="61">
        <v>877.42204000000004</v>
      </c>
      <c r="D311" s="61">
        <v>0</v>
      </c>
      <c r="E311" s="61">
        <v>0</v>
      </c>
      <c r="F311" s="61">
        <v>3870.4182700000001</v>
      </c>
    </row>
    <row r="312" spans="1:7" s="50" customFormat="1" ht="12.75" thickTop="1" thickBot="1">
      <c r="A312" s="49" t="s">
        <v>291</v>
      </c>
      <c r="B312" s="60">
        <v>13162.913279999999</v>
      </c>
      <c r="C312" s="60">
        <v>8639.6149299999997</v>
      </c>
      <c r="D312" s="60">
        <v>0</v>
      </c>
      <c r="E312" s="60">
        <v>0.47001999999999999</v>
      </c>
      <c r="F312" s="60">
        <v>21802.998230000001</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13162.913279999999</v>
      </c>
      <c r="C314" s="60">
        <v>8639.6149299999997</v>
      </c>
      <c r="D314" s="60">
        <v>0</v>
      </c>
      <c r="E314" s="60">
        <v>0.47001999999999999</v>
      </c>
      <c r="F314" s="60">
        <v>21802.998230000001</v>
      </c>
    </row>
    <row r="315" spans="1:7" s="50" customFormat="1" ht="12.75" thickTop="1" thickBot="1">
      <c r="A315" s="57" t="s">
        <v>294</v>
      </c>
      <c r="B315" s="61">
        <v>-970.88301999999999</v>
      </c>
      <c r="C315" s="61">
        <v>0</v>
      </c>
      <c r="D315" s="61">
        <v>0</v>
      </c>
      <c r="E315" s="61">
        <v>0</v>
      </c>
      <c r="F315" s="61">
        <v>-970.88301999999999</v>
      </c>
    </row>
    <row r="316" spans="1:7" s="50" customFormat="1" ht="12.75" thickTop="1" thickBot="1">
      <c r="A316" s="53" t="s">
        <v>295</v>
      </c>
      <c r="B316" s="527">
        <v>12192.03026</v>
      </c>
      <c r="C316" s="527">
        <v>8639.6149299999997</v>
      </c>
      <c r="D316" s="527">
        <v>0</v>
      </c>
      <c r="E316" s="527">
        <v>0.47001999999999999</v>
      </c>
      <c r="F316" s="527">
        <v>20832.11521</v>
      </c>
    </row>
    <row r="317" spans="1:7" s="137" customFormat="1" ht="9" customHeight="1" thickTop="1" thickBot="1">
      <c r="A317" s="66"/>
      <c r="B317" s="387"/>
      <c r="C317" s="387"/>
      <c r="D317" s="387"/>
      <c r="E317" s="387"/>
      <c r="F317" s="387"/>
    </row>
    <row r="318" spans="1:7" s="137" customFormat="1" ht="13.5" thickTop="1">
      <c r="A318" s="68"/>
      <c r="B318" s="524"/>
      <c r="C318" s="524"/>
      <c r="D318" s="524"/>
      <c r="E318" s="524"/>
      <c r="F318" s="524"/>
    </row>
    <row r="319" spans="1:7" s="137" customFormat="1" ht="12.75">
      <c r="A319" s="68"/>
      <c r="B319" s="524"/>
      <c r="C319" s="524"/>
      <c r="D319" s="524"/>
      <c r="E319" s="524"/>
      <c r="F319" s="524"/>
    </row>
    <row r="320" spans="1:7" s="830" customFormat="1" ht="15.75">
      <c r="A320" s="69"/>
      <c r="B320" s="70"/>
      <c r="C320" s="70"/>
      <c r="D320" s="70"/>
      <c r="E320" s="70"/>
      <c r="F320" s="70"/>
      <c r="G320" s="75"/>
    </row>
    <row r="321" spans="1:7" s="830" customFormat="1" ht="15.75">
      <c r="A321" s="69"/>
      <c r="B321" s="70"/>
      <c r="C321" s="70"/>
      <c r="D321" s="70"/>
      <c r="E321" s="70"/>
      <c r="F321" s="70"/>
      <c r="G321" s="75"/>
    </row>
    <row r="322" spans="1:7" s="830" customFormat="1" ht="15.75">
      <c r="A322" s="69"/>
      <c r="B322" s="70"/>
      <c r="C322" s="70"/>
      <c r="D322" s="70"/>
      <c r="E322" s="70"/>
      <c r="F322" s="70"/>
      <c r="G322" s="75"/>
    </row>
    <row r="323" spans="1:7" s="830" customFormat="1" ht="15.75">
      <c r="A323" s="69"/>
      <c r="B323" s="70"/>
      <c r="C323" s="70"/>
      <c r="D323" s="70"/>
      <c r="E323" s="70"/>
      <c r="F323" s="70"/>
      <c r="G323" s="75"/>
    </row>
    <row r="324" spans="1:7" s="830" customFormat="1" ht="15.75">
      <c r="A324" s="69"/>
      <c r="B324" s="70"/>
      <c r="C324" s="70"/>
      <c r="D324" s="70"/>
      <c r="E324" s="70"/>
      <c r="F324" s="70"/>
      <c r="G324" s="75"/>
    </row>
    <row r="325" spans="1:7" s="830" customFormat="1" ht="15.75">
      <c r="A325" s="69"/>
      <c r="B325" s="70"/>
      <c r="C325" s="70"/>
      <c r="D325" s="70"/>
      <c r="E325" s="70"/>
      <c r="F325" s="70"/>
      <c r="G325" s="75"/>
    </row>
    <row r="326" spans="1:7" s="830" customFormat="1" ht="15.75">
      <c r="A326" s="69"/>
      <c r="B326" s="70"/>
      <c r="C326" s="70"/>
      <c r="D326" s="70"/>
      <c r="E326" s="70"/>
      <c r="F326" s="70"/>
      <c r="G326" s="75"/>
    </row>
    <row r="327" spans="1:7" s="830" customFormat="1" ht="15.75">
      <c r="A327" s="69"/>
      <c r="B327" s="70"/>
      <c r="C327" s="70"/>
      <c r="D327" s="70"/>
      <c r="E327" s="70"/>
      <c r="F327" s="70"/>
      <c r="G327" s="75"/>
    </row>
    <row r="328" spans="1:7" s="830" customFormat="1" ht="15.75">
      <c r="A328" s="69"/>
      <c r="B328" s="70"/>
      <c r="C328" s="70"/>
      <c r="D328" s="70"/>
      <c r="E328" s="70"/>
      <c r="F328" s="70"/>
      <c r="G328" s="75"/>
    </row>
    <row r="329" spans="1:7" s="830" customFormat="1" ht="15.75">
      <c r="A329" s="69"/>
      <c r="B329" s="70"/>
      <c r="C329" s="70"/>
      <c r="D329" s="70"/>
      <c r="E329" s="70"/>
      <c r="F329" s="70"/>
      <c r="G329" s="75"/>
    </row>
    <row r="330" spans="1:7" s="830" customFormat="1" ht="15.75">
      <c r="A330" s="69"/>
      <c r="B330" s="70"/>
      <c r="C330" s="70"/>
      <c r="D330" s="70"/>
      <c r="E330" s="70"/>
      <c r="F330" s="70"/>
      <c r="G330" s="75"/>
    </row>
    <row r="331" spans="1:7" s="830" customFormat="1" ht="15.75">
      <c r="A331" s="69"/>
      <c r="B331" s="70"/>
      <c r="C331" s="70"/>
      <c r="D331" s="70"/>
      <c r="E331" s="70"/>
      <c r="F331" s="70"/>
      <c r="G331" s="75"/>
    </row>
    <row r="332" spans="1:7" s="830" customFormat="1" ht="15.75">
      <c r="A332" s="69"/>
      <c r="B332" s="70"/>
      <c r="C332" s="70"/>
      <c r="D332" s="70"/>
      <c r="E332" s="70"/>
      <c r="F332" s="70"/>
      <c r="G332" s="75"/>
    </row>
    <row r="333" spans="1:7" s="830" customFormat="1" ht="15.75">
      <c r="A333" s="69"/>
      <c r="B333" s="70"/>
      <c r="C333" s="70"/>
      <c r="D333" s="70"/>
      <c r="E333" s="70"/>
      <c r="F333" s="70"/>
      <c r="G333" s="75"/>
    </row>
    <row r="334" spans="1:7" s="830" customFormat="1" ht="15.75">
      <c r="A334" s="69"/>
      <c r="B334" s="70"/>
      <c r="C334" s="70"/>
      <c r="D334" s="70"/>
      <c r="E334" s="70"/>
      <c r="F334" s="70"/>
      <c r="G334" s="75"/>
    </row>
    <row r="335" spans="1:7" s="830" customFormat="1" ht="15.75">
      <c r="A335" s="69"/>
      <c r="B335" s="70"/>
      <c r="C335" s="70"/>
      <c r="D335" s="70"/>
      <c r="E335" s="70"/>
      <c r="F335" s="70"/>
      <c r="G335" s="75"/>
    </row>
    <row r="336" spans="1:7" s="830" customFormat="1" ht="15.75">
      <c r="A336" s="69"/>
      <c r="B336" s="70"/>
      <c r="C336" s="70"/>
      <c r="D336" s="70"/>
      <c r="E336" s="70"/>
      <c r="F336" s="70"/>
      <c r="G336" s="75"/>
    </row>
    <row r="337" spans="1:7" s="830" customFormat="1" ht="15.75">
      <c r="A337" s="69"/>
      <c r="B337" s="70"/>
      <c r="C337" s="70"/>
      <c r="D337" s="70"/>
      <c r="E337" s="70"/>
      <c r="F337" s="70"/>
      <c r="G337" s="75"/>
    </row>
    <row r="338" spans="1:7" s="830" customFormat="1" ht="15.75">
      <c r="A338" s="69"/>
      <c r="B338" s="70"/>
      <c r="C338" s="70"/>
      <c r="D338" s="70"/>
      <c r="E338" s="70"/>
      <c r="F338" s="70"/>
      <c r="G338" s="75"/>
    </row>
    <row r="339" spans="1:7" s="830" customFormat="1" ht="15.75">
      <c r="A339" s="69"/>
      <c r="B339" s="70"/>
      <c r="C339" s="70"/>
      <c r="D339" s="70"/>
      <c r="E339" s="70"/>
      <c r="F339" s="70"/>
      <c r="G339" s="75"/>
    </row>
    <row r="340" spans="1:7" s="830" customFormat="1" ht="15.75">
      <c r="A340" s="69"/>
      <c r="B340" s="70"/>
      <c r="C340" s="70"/>
      <c r="D340" s="70"/>
      <c r="E340" s="70"/>
      <c r="F340" s="70"/>
      <c r="G340" s="75"/>
    </row>
    <row r="341" spans="1:7" s="830" customFormat="1" ht="15.75">
      <c r="A341" s="69"/>
      <c r="B341" s="70"/>
      <c r="C341" s="70"/>
      <c r="D341" s="70"/>
      <c r="E341" s="70"/>
      <c r="F341" s="70"/>
      <c r="G341" s="75"/>
    </row>
    <row r="342" spans="1:7" s="830" customFormat="1" ht="15.75">
      <c r="A342" s="69"/>
      <c r="B342" s="70"/>
      <c r="C342" s="70"/>
      <c r="D342" s="70"/>
      <c r="E342" s="70"/>
      <c r="F342" s="70"/>
      <c r="G342" s="75"/>
    </row>
    <row r="343" spans="1:7" s="830" customFormat="1" ht="15.75">
      <c r="A343" s="69"/>
      <c r="B343" s="70"/>
      <c r="C343" s="70"/>
      <c r="D343" s="70"/>
      <c r="E343" s="70"/>
      <c r="F343" s="70"/>
      <c r="G343" s="75"/>
    </row>
    <row r="344" spans="1:7" s="830" customFormat="1" ht="15.75">
      <c r="A344" s="69"/>
      <c r="B344" s="70"/>
      <c r="C344" s="70"/>
      <c r="D344" s="70"/>
      <c r="E344" s="70"/>
      <c r="F344" s="70"/>
      <c r="G344" s="75"/>
    </row>
    <row r="345" spans="1:7" s="830" customFormat="1" ht="15.75">
      <c r="A345" s="69"/>
      <c r="B345" s="70"/>
      <c r="C345" s="70"/>
      <c r="D345" s="70"/>
      <c r="E345" s="70"/>
      <c r="F345" s="70"/>
      <c r="G345" s="75"/>
    </row>
    <row r="346" spans="1:7" s="830" customFormat="1" ht="15.75">
      <c r="A346" s="69"/>
      <c r="B346" s="70"/>
      <c r="C346" s="70"/>
      <c r="D346" s="70"/>
      <c r="E346" s="70"/>
      <c r="F346" s="70"/>
      <c r="G346" s="75"/>
    </row>
    <row r="347" spans="1:7" s="830" customFormat="1" ht="15.75">
      <c r="A347" s="69"/>
      <c r="B347" s="70"/>
      <c r="C347" s="70"/>
      <c r="D347" s="70"/>
      <c r="E347" s="70"/>
      <c r="F347" s="70"/>
      <c r="G347" s="75"/>
    </row>
    <row r="348" spans="1:7" s="830" customFormat="1" ht="15.75">
      <c r="A348" s="69"/>
      <c r="B348" s="70"/>
      <c r="C348" s="70"/>
      <c r="D348" s="70"/>
      <c r="E348" s="70"/>
      <c r="F348" s="70"/>
      <c r="G348" s="75"/>
    </row>
    <row r="349" spans="1:7" s="830" customFormat="1" ht="15.75">
      <c r="A349" s="69"/>
      <c r="B349" s="70"/>
      <c r="C349" s="70"/>
      <c r="D349" s="70"/>
      <c r="E349" s="70"/>
      <c r="F349" s="70"/>
      <c r="G349" s="75"/>
    </row>
    <row r="350" spans="1:7" s="830" customFormat="1" ht="15.75">
      <c r="A350" s="69"/>
      <c r="B350" s="70"/>
      <c r="C350" s="70"/>
      <c r="D350" s="70"/>
      <c r="E350" s="70"/>
      <c r="F350" s="70"/>
      <c r="G350" s="75"/>
    </row>
    <row r="351" spans="1:7" s="830" customFormat="1" ht="15.75">
      <c r="A351" s="69"/>
      <c r="B351" s="70"/>
      <c r="C351" s="70"/>
      <c r="D351" s="70"/>
      <c r="E351" s="70"/>
      <c r="F351" s="70"/>
      <c r="G351" s="75"/>
    </row>
    <row r="352" spans="1:7" s="830" customFormat="1" ht="15.75">
      <c r="A352" s="69"/>
      <c r="B352" s="70"/>
      <c r="C352" s="70"/>
      <c r="D352" s="70"/>
      <c r="E352" s="70"/>
      <c r="F352" s="70"/>
      <c r="G352" s="75"/>
    </row>
    <row r="353" spans="1:7" s="830" customFormat="1" ht="15.75">
      <c r="A353" s="69"/>
      <c r="B353" s="70"/>
      <c r="C353" s="70"/>
      <c r="D353" s="70"/>
      <c r="E353" s="70"/>
      <c r="F353" s="70"/>
      <c r="G353" s="75"/>
    </row>
    <row r="354" spans="1:7" s="830" customFormat="1" ht="15.75">
      <c r="A354" s="69"/>
      <c r="B354" s="70"/>
      <c r="C354" s="70"/>
      <c r="D354" s="70"/>
      <c r="E354" s="70"/>
      <c r="F354" s="70"/>
      <c r="G354" s="75"/>
    </row>
    <row r="355" spans="1:7" s="830" customFormat="1" ht="15.75">
      <c r="A355" s="69"/>
      <c r="B355" s="70"/>
      <c r="C355" s="70"/>
      <c r="D355" s="70"/>
      <c r="E355" s="70"/>
      <c r="F355" s="70"/>
      <c r="G355" s="75"/>
    </row>
    <row r="356" spans="1:7" s="830" customFormat="1" ht="15.75">
      <c r="A356" s="69"/>
      <c r="B356" s="70"/>
      <c r="C356" s="70"/>
      <c r="D356" s="70"/>
      <c r="E356" s="70"/>
      <c r="F356" s="70"/>
      <c r="G356" s="75"/>
    </row>
    <row r="357" spans="1:7" s="830" customFormat="1" ht="15.75">
      <c r="A357" s="69"/>
      <c r="B357" s="70"/>
      <c r="C357" s="70"/>
      <c r="D357" s="70"/>
      <c r="E357" s="70"/>
      <c r="F357" s="70"/>
      <c r="G357" s="75"/>
    </row>
    <row r="358" spans="1:7" s="830" customFormat="1" ht="15.75">
      <c r="A358" s="69"/>
      <c r="B358" s="70"/>
      <c r="C358" s="70"/>
      <c r="D358" s="70"/>
      <c r="E358" s="70"/>
      <c r="F358" s="70"/>
      <c r="G358" s="75"/>
    </row>
    <row r="359" spans="1:7" s="830" customFormat="1" ht="15.75">
      <c r="A359" s="69"/>
      <c r="B359" s="70"/>
      <c r="C359" s="70"/>
      <c r="D359" s="70"/>
      <c r="E359" s="70"/>
      <c r="F359" s="70"/>
      <c r="G359" s="75"/>
    </row>
    <row r="360" spans="1:7" s="830" customFormat="1" ht="15.75">
      <c r="A360" s="69"/>
      <c r="B360" s="70"/>
      <c r="C360" s="70"/>
      <c r="D360" s="70"/>
      <c r="E360" s="70"/>
      <c r="F360" s="70"/>
      <c r="G360" s="75"/>
    </row>
    <row r="361" spans="1:7" s="830" customFormat="1" ht="15.75">
      <c r="A361" s="69"/>
      <c r="B361" s="70"/>
      <c r="C361" s="70"/>
      <c r="D361" s="70"/>
      <c r="E361" s="70"/>
      <c r="F361" s="70"/>
      <c r="G361" s="75"/>
    </row>
    <row r="362" spans="1:7" s="830" customFormat="1" ht="15.75">
      <c r="A362" s="69"/>
      <c r="B362" s="70"/>
      <c r="C362" s="70"/>
      <c r="D362" s="70"/>
      <c r="E362" s="70"/>
      <c r="F362" s="70"/>
      <c r="G362" s="75"/>
    </row>
    <row r="363" spans="1:7" s="830" customFormat="1" ht="15.75">
      <c r="A363" s="69"/>
      <c r="B363" s="70"/>
      <c r="C363" s="70"/>
      <c r="D363" s="70"/>
      <c r="E363" s="70"/>
      <c r="F363" s="70"/>
      <c r="G363" s="75"/>
    </row>
    <row r="364" spans="1:7" s="830" customFormat="1" ht="15.75">
      <c r="A364" s="69"/>
      <c r="B364" s="70"/>
      <c r="C364" s="70"/>
      <c r="D364" s="70"/>
      <c r="E364" s="70"/>
      <c r="F364" s="70"/>
      <c r="G364" s="75"/>
    </row>
    <row r="365" spans="1:7" s="830" customFormat="1" ht="15.75">
      <c r="A365" s="69"/>
      <c r="B365" s="70"/>
      <c r="C365" s="70"/>
      <c r="D365" s="70"/>
      <c r="E365" s="70"/>
      <c r="F365" s="70"/>
      <c r="G365" s="75"/>
    </row>
    <row r="366" spans="1:7" s="830" customFormat="1" ht="15.75">
      <c r="A366" s="69"/>
      <c r="B366" s="70"/>
      <c r="C366" s="70"/>
      <c r="D366" s="70"/>
      <c r="E366" s="70"/>
      <c r="F366" s="70"/>
      <c r="G366" s="75"/>
    </row>
    <row r="367" spans="1:7" s="830" customFormat="1" ht="15.75">
      <c r="A367" s="69"/>
      <c r="B367" s="70"/>
      <c r="C367" s="70"/>
      <c r="D367" s="70"/>
      <c r="E367" s="70"/>
      <c r="F367" s="70"/>
      <c r="G367" s="75"/>
    </row>
    <row r="368" spans="1:7" s="830" customFormat="1" ht="15.75">
      <c r="A368" s="69"/>
      <c r="B368" s="70"/>
      <c r="C368" s="70"/>
      <c r="D368" s="70"/>
      <c r="E368" s="70"/>
      <c r="F368" s="70"/>
      <c r="G368" s="75"/>
    </row>
    <row r="369" spans="1:7" s="830" customFormat="1" ht="15.75">
      <c r="A369" s="69"/>
      <c r="B369" s="70"/>
      <c r="C369" s="70"/>
      <c r="D369" s="70"/>
      <c r="E369" s="70"/>
      <c r="F369" s="70"/>
      <c r="G369" s="75"/>
    </row>
    <row r="370" spans="1:7" s="830" customFormat="1" ht="15.75">
      <c r="A370" s="69"/>
      <c r="B370" s="70"/>
      <c r="C370" s="70"/>
      <c r="D370" s="70"/>
      <c r="E370" s="70"/>
      <c r="F370" s="70"/>
      <c r="G370" s="75"/>
    </row>
    <row r="371" spans="1:7" s="830" customFormat="1" ht="15.75">
      <c r="A371" s="69"/>
      <c r="B371" s="70"/>
      <c r="C371" s="70"/>
      <c r="D371" s="70"/>
      <c r="E371" s="70"/>
      <c r="F371" s="70"/>
      <c r="G371" s="75"/>
    </row>
    <row r="372" spans="1:7" s="830" customFormat="1" ht="15.75">
      <c r="A372" s="69"/>
      <c r="B372" s="70"/>
      <c r="C372" s="70"/>
      <c r="D372" s="70"/>
      <c r="E372" s="70"/>
      <c r="F372" s="70"/>
      <c r="G372" s="75"/>
    </row>
    <row r="373" spans="1:7" s="830" customFormat="1" ht="15.75">
      <c r="A373" s="69"/>
      <c r="B373" s="70"/>
      <c r="C373" s="70"/>
      <c r="D373" s="70"/>
      <c r="E373" s="70"/>
      <c r="F373" s="70"/>
      <c r="G373" s="75"/>
    </row>
    <row r="374" spans="1:7" s="830" customFormat="1" ht="15.75">
      <c r="A374" s="69"/>
      <c r="B374" s="70"/>
      <c r="C374" s="70"/>
      <c r="D374" s="70"/>
      <c r="E374" s="70"/>
      <c r="F374" s="70"/>
      <c r="G374" s="75"/>
    </row>
    <row r="375" spans="1:7" s="830" customFormat="1" ht="15.75">
      <c r="A375" s="69"/>
      <c r="B375" s="70"/>
      <c r="C375" s="70"/>
      <c r="D375" s="70"/>
      <c r="E375" s="70"/>
      <c r="F375" s="70"/>
      <c r="G375" s="75"/>
    </row>
    <row r="376" spans="1:7" s="830" customFormat="1" ht="15.75">
      <c r="A376" s="69"/>
      <c r="B376" s="70"/>
      <c r="C376" s="70"/>
      <c r="D376" s="70"/>
      <c r="E376" s="70"/>
      <c r="F376" s="70"/>
      <c r="G376" s="75"/>
    </row>
    <row r="377" spans="1:7" s="830" customFormat="1" ht="15.75">
      <c r="A377" s="69"/>
      <c r="B377" s="70"/>
      <c r="C377" s="70"/>
      <c r="D377" s="70"/>
      <c r="E377" s="70"/>
      <c r="F377" s="70"/>
      <c r="G377" s="75"/>
    </row>
    <row r="378" spans="1:7" s="830" customFormat="1" ht="15.75">
      <c r="A378" s="69"/>
      <c r="B378" s="70"/>
      <c r="C378" s="70"/>
      <c r="D378" s="70"/>
      <c r="E378" s="70"/>
      <c r="F378" s="70"/>
      <c r="G378" s="75"/>
    </row>
    <row r="379" spans="1:7" s="830" customFormat="1" ht="15.75">
      <c r="A379" s="69"/>
      <c r="B379" s="70"/>
      <c r="C379" s="70"/>
      <c r="D379" s="70"/>
      <c r="E379" s="70"/>
      <c r="F379" s="70"/>
      <c r="G379" s="75"/>
    </row>
    <row r="380" spans="1:7" s="830" customFormat="1" ht="15.75">
      <c r="A380" s="69"/>
      <c r="B380" s="70"/>
      <c r="C380" s="70"/>
      <c r="D380" s="70"/>
      <c r="E380" s="70"/>
      <c r="F380" s="70"/>
      <c r="G380" s="75"/>
    </row>
    <row r="381" spans="1:7" s="830" customFormat="1" ht="15.75">
      <c r="A381" s="69"/>
      <c r="B381" s="70"/>
      <c r="C381" s="70"/>
      <c r="D381" s="70"/>
      <c r="E381" s="70"/>
      <c r="F381" s="70"/>
      <c r="G381" s="75"/>
    </row>
    <row r="382" spans="1:7" s="830" customFormat="1" ht="15.75">
      <c r="A382" s="69"/>
      <c r="B382" s="70"/>
      <c r="C382" s="70"/>
      <c r="D382" s="70"/>
      <c r="E382" s="70"/>
      <c r="F382" s="70"/>
      <c r="G382" s="75"/>
    </row>
    <row r="383" spans="1:7" s="830" customFormat="1" ht="15.75">
      <c r="A383" s="69"/>
      <c r="B383" s="70"/>
      <c r="C383" s="70"/>
      <c r="D383" s="70"/>
      <c r="E383" s="70"/>
      <c r="F383" s="70"/>
      <c r="G383" s="75"/>
    </row>
    <row r="384" spans="1:7" s="830" customFormat="1" ht="15.75">
      <c r="A384" s="69"/>
      <c r="B384" s="70"/>
      <c r="C384" s="70"/>
      <c r="D384" s="70"/>
      <c r="E384" s="70"/>
      <c r="F384" s="70"/>
      <c r="G384" s="75"/>
    </row>
    <row r="385" spans="1:7" s="830" customFormat="1" ht="15.75">
      <c r="A385" s="69"/>
      <c r="B385" s="70"/>
      <c r="C385" s="70"/>
      <c r="D385" s="70"/>
      <c r="E385" s="70"/>
      <c r="F385" s="70"/>
      <c r="G385" s="75"/>
    </row>
    <row r="386" spans="1:7" s="830" customFormat="1" ht="15.75">
      <c r="A386" s="69"/>
      <c r="B386" s="70"/>
      <c r="C386" s="70"/>
      <c r="D386" s="70"/>
      <c r="E386" s="70"/>
      <c r="F386" s="70"/>
      <c r="G386" s="75"/>
    </row>
    <row r="387" spans="1:7" s="830" customFormat="1" ht="15.75">
      <c r="A387" s="69"/>
      <c r="B387" s="70"/>
      <c r="C387" s="70"/>
      <c r="D387" s="70"/>
      <c r="E387" s="70"/>
      <c r="F387" s="70"/>
      <c r="G387" s="75"/>
    </row>
    <row r="388" spans="1:7" s="830" customFormat="1" ht="15.75">
      <c r="A388" s="69"/>
      <c r="B388" s="70"/>
      <c r="C388" s="70"/>
      <c r="D388" s="70"/>
      <c r="E388" s="70"/>
      <c r="F388" s="70"/>
      <c r="G388" s="75"/>
    </row>
    <row r="389" spans="1:7" s="830" customFormat="1" ht="15.75">
      <c r="A389" s="69"/>
      <c r="B389" s="70"/>
      <c r="C389" s="70"/>
      <c r="D389" s="70"/>
      <c r="E389" s="70"/>
      <c r="F389" s="70"/>
      <c r="G389" s="75"/>
    </row>
    <row r="390" spans="1:7" s="830" customFormat="1" ht="15.75">
      <c r="A390" s="69"/>
      <c r="B390" s="70"/>
      <c r="C390" s="70"/>
      <c r="D390" s="70"/>
      <c r="E390" s="70"/>
      <c r="F390" s="70"/>
      <c r="G390" s="75"/>
    </row>
    <row r="391" spans="1:7" s="830" customFormat="1" ht="15.75">
      <c r="A391" s="69"/>
      <c r="B391" s="70"/>
      <c r="C391" s="70"/>
      <c r="D391" s="70"/>
      <c r="E391" s="70"/>
      <c r="F391" s="70"/>
      <c r="G391" s="75"/>
    </row>
    <row r="392" spans="1:7" s="830" customFormat="1" ht="15.75">
      <c r="A392" s="69"/>
      <c r="B392" s="70"/>
      <c r="C392" s="70"/>
      <c r="D392" s="70"/>
      <c r="E392" s="70"/>
      <c r="F392" s="70"/>
      <c r="G392" s="75"/>
    </row>
    <row r="393" spans="1:7" s="830" customFormat="1" ht="15.75">
      <c r="A393" s="69"/>
      <c r="B393" s="70"/>
      <c r="C393" s="70"/>
      <c r="D393" s="70"/>
      <c r="E393" s="70"/>
      <c r="F393" s="70"/>
      <c r="G393" s="75"/>
    </row>
    <row r="394" spans="1:7" s="830" customFormat="1" ht="15.75">
      <c r="A394" s="69"/>
      <c r="B394" s="70"/>
      <c r="C394" s="70"/>
      <c r="D394" s="70"/>
      <c r="E394" s="70"/>
      <c r="F394" s="70"/>
      <c r="G394" s="75"/>
    </row>
    <row r="395" spans="1:7" s="830" customFormat="1" ht="15.75">
      <c r="A395" s="69"/>
      <c r="B395" s="70"/>
      <c r="C395" s="70"/>
      <c r="D395" s="70"/>
      <c r="E395" s="70"/>
      <c r="F395" s="70"/>
      <c r="G395" s="75"/>
    </row>
    <row r="396" spans="1:7" s="830" customFormat="1" ht="15.75">
      <c r="A396" s="69"/>
      <c r="B396" s="70"/>
      <c r="C396" s="70"/>
      <c r="D396" s="70"/>
      <c r="E396" s="70"/>
      <c r="F396" s="70"/>
      <c r="G396" s="75"/>
    </row>
    <row r="397" spans="1:7" s="830" customFormat="1" ht="15.75">
      <c r="A397" s="69"/>
      <c r="B397" s="70"/>
      <c r="C397" s="70"/>
      <c r="D397" s="70"/>
      <c r="E397" s="70"/>
      <c r="F397" s="70"/>
      <c r="G397" s="75"/>
    </row>
    <row r="398" spans="1:7" s="830" customFormat="1" ht="15.75">
      <c r="A398" s="69"/>
      <c r="B398" s="70"/>
      <c r="C398" s="70"/>
      <c r="D398" s="70"/>
      <c r="E398" s="70"/>
      <c r="F398" s="70"/>
      <c r="G398" s="75"/>
    </row>
    <row r="399" spans="1:7" s="830" customFormat="1" ht="15.75">
      <c r="A399" s="69"/>
      <c r="B399" s="70"/>
      <c r="C399" s="70"/>
      <c r="D399" s="70"/>
      <c r="E399" s="70"/>
      <c r="F399" s="70"/>
      <c r="G399" s="75"/>
    </row>
    <row r="400" spans="1:7" s="830" customFormat="1" ht="15.75">
      <c r="A400" s="69"/>
      <c r="B400" s="70"/>
      <c r="C400" s="70"/>
      <c r="D400" s="70"/>
      <c r="E400" s="70"/>
      <c r="F400" s="70"/>
      <c r="G400" s="75"/>
    </row>
    <row r="401" spans="1:7" s="830" customFormat="1" ht="15.75">
      <c r="A401" s="69"/>
      <c r="B401" s="70"/>
      <c r="C401" s="70"/>
      <c r="D401" s="70"/>
      <c r="E401" s="70"/>
      <c r="F401" s="70"/>
      <c r="G401" s="75"/>
    </row>
    <row r="402" spans="1:7" s="830" customFormat="1" ht="15.75">
      <c r="A402" s="69"/>
      <c r="B402" s="70"/>
      <c r="C402" s="70"/>
      <c r="D402" s="70"/>
      <c r="E402" s="70"/>
      <c r="F402" s="70"/>
      <c r="G402" s="75"/>
    </row>
    <row r="403" spans="1:7" s="830" customFormat="1" ht="15.75">
      <c r="A403" s="69"/>
      <c r="B403" s="70"/>
      <c r="C403" s="70"/>
      <c r="D403" s="70"/>
      <c r="E403" s="70"/>
      <c r="F403" s="70"/>
      <c r="G403" s="75"/>
    </row>
    <row r="404" spans="1:7" s="830" customFormat="1" ht="15.75">
      <c r="A404" s="69"/>
      <c r="B404" s="70"/>
      <c r="C404" s="70"/>
      <c r="D404" s="70"/>
      <c r="E404" s="70"/>
      <c r="F404" s="70"/>
      <c r="G404" s="75"/>
    </row>
    <row r="405" spans="1:7" s="830" customFormat="1" ht="15.75">
      <c r="A405" s="69"/>
      <c r="B405" s="70"/>
      <c r="C405" s="70"/>
      <c r="D405" s="70"/>
      <c r="E405" s="70"/>
      <c r="F405" s="70"/>
      <c r="G405" s="75"/>
    </row>
    <row r="406" spans="1:7" s="830" customFormat="1" ht="15.75">
      <c r="A406" s="69"/>
      <c r="B406" s="70"/>
      <c r="C406" s="70"/>
      <c r="D406" s="70"/>
      <c r="E406" s="70"/>
      <c r="F406" s="70"/>
      <c r="G406" s="75"/>
    </row>
    <row r="407" spans="1:7" s="830" customFormat="1" ht="15.75">
      <c r="A407" s="69"/>
      <c r="B407" s="70"/>
      <c r="C407" s="70"/>
      <c r="D407" s="70"/>
      <c r="E407" s="70"/>
      <c r="F407" s="70"/>
      <c r="G407" s="75"/>
    </row>
    <row r="408" spans="1:7" s="830" customFormat="1" ht="15.75">
      <c r="A408" s="69"/>
      <c r="B408" s="70"/>
      <c r="C408" s="70"/>
      <c r="D408" s="70"/>
      <c r="E408" s="70"/>
      <c r="F408" s="70"/>
      <c r="G408" s="75"/>
    </row>
    <row r="409" spans="1:7" s="830" customFormat="1" ht="15.75">
      <c r="A409" s="69"/>
      <c r="B409" s="70"/>
      <c r="C409" s="70"/>
      <c r="D409" s="70"/>
      <c r="E409" s="70"/>
      <c r="F409" s="70"/>
      <c r="G409" s="75"/>
    </row>
    <row r="410" spans="1:7" s="830" customFormat="1" ht="15.75">
      <c r="A410" s="69"/>
      <c r="B410" s="70"/>
      <c r="C410" s="70"/>
      <c r="D410" s="70"/>
      <c r="E410" s="70"/>
      <c r="F410" s="70"/>
      <c r="G410" s="75"/>
    </row>
    <row r="411" spans="1:7" s="830" customFormat="1" ht="15.75">
      <c r="A411" s="69"/>
      <c r="B411" s="70"/>
      <c r="C411" s="70"/>
      <c r="D411" s="70"/>
      <c r="E411" s="70"/>
      <c r="F411" s="70"/>
      <c r="G411" s="75"/>
    </row>
    <row r="412" spans="1:7" s="830" customFormat="1" ht="15.75">
      <c r="A412" s="69"/>
      <c r="B412" s="70"/>
      <c r="C412" s="70"/>
      <c r="D412" s="70"/>
      <c r="E412" s="70"/>
      <c r="F412" s="70"/>
      <c r="G412" s="75"/>
    </row>
    <row r="413" spans="1:7" s="830" customFormat="1" ht="15.75">
      <c r="A413" s="69"/>
      <c r="B413" s="70"/>
      <c r="C413" s="70"/>
      <c r="D413" s="70"/>
      <c r="E413" s="70"/>
      <c r="F413" s="70"/>
      <c r="G413" s="75"/>
    </row>
    <row r="414" spans="1:7" s="830" customFormat="1" ht="15.75">
      <c r="A414" s="69"/>
      <c r="B414" s="70"/>
      <c r="C414" s="70"/>
      <c r="D414" s="70"/>
      <c r="E414" s="70"/>
      <c r="F414" s="70"/>
      <c r="G414" s="75"/>
    </row>
    <row r="415" spans="1:7" s="830" customFormat="1" ht="15.75">
      <c r="A415" s="69"/>
      <c r="B415" s="70"/>
      <c r="C415" s="70"/>
      <c r="D415" s="70"/>
      <c r="E415" s="70"/>
      <c r="F415" s="70"/>
      <c r="G415" s="75"/>
    </row>
    <row r="416" spans="1:7" s="830" customFormat="1" ht="15.75">
      <c r="A416" s="69"/>
      <c r="B416" s="70"/>
      <c r="C416" s="70"/>
      <c r="D416" s="70"/>
      <c r="E416" s="70"/>
      <c r="F416" s="70"/>
      <c r="G416" s="75"/>
    </row>
    <row r="417" spans="1:7" s="830" customFormat="1" ht="15.75">
      <c r="A417" s="69"/>
      <c r="B417" s="70"/>
      <c r="C417" s="70"/>
      <c r="D417" s="70"/>
      <c r="E417" s="70"/>
      <c r="F417" s="70"/>
      <c r="G417" s="75"/>
    </row>
    <row r="418" spans="1:7" s="830" customFormat="1" ht="15.75">
      <c r="A418" s="69"/>
      <c r="B418" s="70"/>
      <c r="C418" s="70"/>
      <c r="D418" s="70"/>
      <c r="E418" s="70"/>
      <c r="F418" s="70"/>
      <c r="G418" s="75"/>
    </row>
    <row r="419" spans="1:7" s="830" customFormat="1" ht="15.75">
      <c r="A419" s="69"/>
      <c r="B419" s="70"/>
      <c r="C419" s="70"/>
      <c r="D419" s="70"/>
      <c r="E419" s="70"/>
      <c r="F419" s="70"/>
      <c r="G419" s="75"/>
    </row>
    <row r="420" spans="1:7" s="830" customFormat="1" ht="15.75">
      <c r="A420" s="69"/>
      <c r="B420" s="70"/>
      <c r="C420" s="70"/>
      <c r="D420" s="70"/>
      <c r="E420" s="70"/>
      <c r="F420" s="70"/>
      <c r="G420" s="75"/>
    </row>
    <row r="421" spans="1:7" s="830" customFormat="1" ht="15.75">
      <c r="A421" s="69"/>
      <c r="B421" s="70"/>
      <c r="C421" s="70"/>
      <c r="D421" s="70"/>
      <c r="E421" s="70"/>
      <c r="F421" s="70"/>
      <c r="G421" s="75"/>
    </row>
    <row r="422" spans="1:7" s="830" customFormat="1" ht="15.75">
      <c r="A422" s="69"/>
      <c r="B422" s="70"/>
      <c r="C422" s="70"/>
      <c r="D422" s="70"/>
      <c r="E422" s="70"/>
      <c r="F422" s="70"/>
      <c r="G422" s="75"/>
    </row>
    <row r="423" spans="1:7" s="830" customFormat="1" ht="15.75">
      <c r="A423" s="69"/>
      <c r="B423" s="70"/>
      <c r="C423" s="70"/>
      <c r="D423" s="70"/>
      <c r="E423" s="70"/>
      <c r="F423" s="70"/>
      <c r="G423" s="75"/>
    </row>
    <row r="424" spans="1:7" s="830" customFormat="1" ht="15.75">
      <c r="A424" s="69"/>
      <c r="B424" s="70"/>
      <c r="C424" s="70"/>
      <c r="D424" s="70"/>
      <c r="E424" s="70"/>
      <c r="F424" s="70"/>
      <c r="G424" s="75"/>
    </row>
    <row r="425" spans="1:7" s="830" customFormat="1" ht="15.75">
      <c r="A425" s="69"/>
      <c r="B425" s="70"/>
      <c r="C425" s="70"/>
      <c r="D425" s="70"/>
      <c r="E425" s="70"/>
      <c r="F425" s="70"/>
      <c r="G425" s="75"/>
    </row>
    <row r="426" spans="1:7" s="830" customFormat="1" ht="15.75">
      <c r="A426" s="69"/>
      <c r="B426" s="70"/>
      <c r="C426" s="70"/>
      <c r="D426" s="70"/>
      <c r="E426" s="70"/>
      <c r="F426" s="70"/>
      <c r="G426" s="75"/>
    </row>
    <row r="427" spans="1:7" s="830" customFormat="1" ht="15.75">
      <c r="A427" s="69"/>
      <c r="B427" s="70"/>
      <c r="C427" s="70"/>
      <c r="D427" s="70"/>
      <c r="E427" s="70"/>
      <c r="F427" s="70"/>
      <c r="G427" s="75"/>
    </row>
    <row r="428" spans="1:7" s="830" customFormat="1" ht="15.75">
      <c r="A428" s="69"/>
      <c r="B428" s="70"/>
      <c r="C428" s="70"/>
      <c r="D428" s="70"/>
      <c r="E428" s="70"/>
      <c r="F428" s="70"/>
      <c r="G428" s="75"/>
    </row>
    <row r="429" spans="1:7" s="830" customFormat="1" ht="15.75">
      <c r="A429" s="69"/>
      <c r="B429" s="70"/>
      <c r="C429" s="70"/>
      <c r="D429" s="70"/>
      <c r="E429" s="70"/>
      <c r="F429" s="70"/>
      <c r="G429" s="75"/>
    </row>
    <row r="430" spans="1:7" s="830" customFormat="1" ht="15.75">
      <c r="A430" s="69"/>
      <c r="B430" s="70"/>
      <c r="C430" s="70"/>
      <c r="D430" s="70"/>
      <c r="E430" s="70"/>
      <c r="F430" s="70"/>
      <c r="G430" s="75"/>
    </row>
    <row r="431" spans="1:7" s="830" customFormat="1" ht="15.75">
      <c r="A431" s="69"/>
      <c r="B431" s="70"/>
      <c r="C431" s="70"/>
      <c r="D431" s="70"/>
      <c r="E431" s="70"/>
      <c r="F431" s="70"/>
      <c r="G431" s="75"/>
    </row>
    <row r="432" spans="1:7" s="830" customFormat="1" ht="15.75">
      <c r="A432" s="69"/>
      <c r="B432" s="70"/>
      <c r="C432" s="70"/>
      <c r="D432" s="70"/>
      <c r="E432" s="70"/>
      <c r="F432" s="70"/>
      <c r="G432" s="75"/>
    </row>
    <row r="433" spans="1:7" s="830" customFormat="1" ht="15.75">
      <c r="A433" s="69"/>
      <c r="B433" s="70"/>
      <c r="C433" s="70"/>
      <c r="D433" s="70"/>
      <c r="E433" s="70"/>
      <c r="F433" s="70"/>
      <c r="G433" s="75"/>
    </row>
    <row r="434" spans="1:7" s="830" customFormat="1" ht="15.75">
      <c r="A434" s="69"/>
      <c r="B434" s="70"/>
      <c r="C434" s="70"/>
      <c r="D434" s="70"/>
      <c r="E434" s="70"/>
      <c r="F434" s="70"/>
      <c r="G434" s="75"/>
    </row>
    <row r="435" spans="1:7" s="830" customFormat="1" ht="15.75">
      <c r="A435" s="69"/>
      <c r="B435" s="70"/>
      <c r="C435" s="70"/>
      <c r="D435" s="70"/>
      <c r="E435" s="70"/>
      <c r="F435" s="70"/>
      <c r="G435" s="75"/>
    </row>
    <row r="436" spans="1:7" s="830" customFormat="1" ht="15.75">
      <c r="A436" s="69"/>
      <c r="B436" s="70"/>
      <c r="C436" s="70"/>
      <c r="D436" s="70"/>
      <c r="E436" s="70"/>
      <c r="F436" s="70"/>
      <c r="G436" s="75"/>
    </row>
    <row r="437" spans="1:7" s="830" customFormat="1" ht="15.75">
      <c r="A437" s="69"/>
      <c r="B437" s="70"/>
      <c r="C437" s="70"/>
      <c r="D437" s="70"/>
      <c r="E437" s="70"/>
      <c r="F437" s="70"/>
      <c r="G437" s="75"/>
    </row>
    <row r="438" spans="1:7" s="830" customFormat="1" ht="15.75">
      <c r="A438" s="69"/>
      <c r="B438" s="70"/>
      <c r="C438" s="70"/>
      <c r="D438" s="70"/>
      <c r="E438" s="70"/>
      <c r="F438" s="70"/>
      <c r="G438" s="75"/>
    </row>
    <row r="439" spans="1:7" s="830" customFormat="1" ht="15.75">
      <c r="A439" s="69"/>
      <c r="B439" s="70"/>
      <c r="C439" s="70"/>
      <c r="D439" s="70"/>
      <c r="E439" s="70"/>
      <c r="F439" s="70"/>
      <c r="G439" s="75"/>
    </row>
    <row r="440" spans="1:7" s="830" customFormat="1" ht="15.75">
      <c r="A440" s="69"/>
      <c r="B440" s="70"/>
      <c r="C440" s="70"/>
      <c r="D440" s="70"/>
      <c r="E440" s="70"/>
      <c r="F440" s="70"/>
      <c r="G440" s="75"/>
    </row>
    <row r="441" spans="1:7" s="830" customFormat="1" ht="15.75">
      <c r="A441" s="69"/>
      <c r="B441" s="70"/>
      <c r="C441" s="70"/>
      <c r="D441" s="70"/>
      <c r="E441" s="70"/>
      <c r="F441" s="70"/>
      <c r="G441" s="75"/>
    </row>
    <row r="442" spans="1:7" s="830" customFormat="1" ht="15.75">
      <c r="A442" s="69"/>
      <c r="B442" s="70"/>
      <c r="C442" s="70"/>
      <c r="D442" s="70"/>
      <c r="E442" s="70"/>
      <c r="F442" s="70"/>
      <c r="G442" s="75"/>
    </row>
    <row r="443" spans="1:7" s="830" customFormat="1" ht="15.75">
      <c r="A443" s="69"/>
      <c r="B443" s="70"/>
      <c r="C443" s="70"/>
      <c r="D443" s="70"/>
      <c r="E443" s="70"/>
      <c r="F443" s="70"/>
      <c r="G443" s="75"/>
    </row>
    <row r="444" spans="1:7" s="830" customFormat="1" ht="15.75">
      <c r="A444" s="69"/>
      <c r="B444" s="70"/>
      <c r="C444" s="70"/>
      <c r="D444" s="70"/>
      <c r="E444" s="70"/>
      <c r="F444" s="70"/>
      <c r="G444" s="75"/>
    </row>
    <row r="445" spans="1:7" s="830" customFormat="1" ht="15.75">
      <c r="A445" s="69"/>
      <c r="B445" s="70"/>
      <c r="C445" s="70"/>
      <c r="D445" s="70"/>
      <c r="E445" s="70"/>
      <c r="F445" s="70"/>
      <c r="G445" s="75"/>
    </row>
    <row r="446" spans="1:7" s="830" customFormat="1" ht="15.75">
      <c r="A446" s="69"/>
      <c r="B446" s="70"/>
      <c r="C446" s="70"/>
      <c r="D446" s="70"/>
      <c r="E446" s="70"/>
      <c r="F446" s="70"/>
      <c r="G446" s="75"/>
    </row>
    <row r="447" spans="1:7" s="830" customFormat="1" ht="15.75">
      <c r="A447" s="69"/>
      <c r="B447" s="70"/>
      <c r="C447" s="70"/>
      <c r="D447" s="70"/>
      <c r="E447" s="70"/>
      <c r="F447" s="70"/>
      <c r="G447" s="75"/>
    </row>
    <row r="448" spans="1:7" s="830" customFormat="1" ht="15.75">
      <c r="A448" s="69"/>
      <c r="B448" s="70"/>
      <c r="C448" s="70"/>
      <c r="D448" s="70"/>
      <c r="E448" s="70"/>
      <c r="F448" s="70"/>
      <c r="G448" s="75"/>
    </row>
    <row r="449" spans="1:7" s="830" customFormat="1" ht="15.75">
      <c r="A449" s="69"/>
      <c r="B449" s="70"/>
      <c r="C449" s="70"/>
      <c r="D449" s="70"/>
      <c r="E449" s="70"/>
      <c r="F449" s="70"/>
      <c r="G449" s="75"/>
    </row>
    <row r="450" spans="1:7" s="830" customFormat="1" ht="15.75">
      <c r="A450" s="69"/>
      <c r="B450" s="70"/>
      <c r="C450" s="70"/>
      <c r="D450" s="70"/>
      <c r="E450" s="70"/>
      <c r="F450" s="70"/>
      <c r="G450" s="75"/>
    </row>
    <row r="451" spans="1:7" s="830" customFormat="1" ht="15.75">
      <c r="A451" s="69"/>
      <c r="B451" s="70"/>
      <c r="C451" s="70"/>
      <c r="D451" s="70"/>
      <c r="E451" s="70"/>
      <c r="F451" s="70"/>
      <c r="G451" s="75"/>
    </row>
    <row r="452" spans="1:7" s="830" customFormat="1" ht="15.75">
      <c r="A452" s="69"/>
      <c r="B452" s="70"/>
      <c r="C452" s="70"/>
      <c r="D452" s="70"/>
      <c r="E452" s="70"/>
      <c r="F452" s="70"/>
      <c r="G452" s="75"/>
    </row>
    <row r="453" spans="1:7" s="830" customFormat="1" ht="15.75">
      <c r="A453" s="69"/>
      <c r="B453" s="70"/>
      <c r="C453" s="70"/>
      <c r="D453" s="70"/>
      <c r="E453" s="70"/>
      <c r="F453" s="70"/>
      <c r="G453" s="75"/>
    </row>
    <row r="454" spans="1:7" s="830" customFormat="1" ht="15.75">
      <c r="A454" s="69"/>
      <c r="B454" s="70"/>
      <c r="C454" s="70"/>
      <c r="D454" s="70"/>
      <c r="E454" s="70"/>
      <c r="F454" s="70"/>
      <c r="G454" s="75"/>
    </row>
    <row r="455" spans="1:7" s="830" customFormat="1" ht="15.75">
      <c r="A455" s="69"/>
      <c r="B455" s="70"/>
      <c r="C455" s="70"/>
      <c r="D455" s="70"/>
      <c r="E455" s="70"/>
      <c r="F455" s="70"/>
      <c r="G455" s="75"/>
    </row>
    <row r="456" spans="1:7" s="830" customFormat="1" ht="15.75">
      <c r="A456" s="69"/>
      <c r="B456" s="70"/>
      <c r="C456" s="70"/>
      <c r="D456" s="70"/>
      <c r="E456" s="70"/>
      <c r="F456" s="70"/>
      <c r="G456" s="75"/>
    </row>
    <row r="457" spans="1:7" s="830" customFormat="1" ht="15.75">
      <c r="A457" s="69"/>
      <c r="B457" s="70"/>
      <c r="C457" s="70"/>
      <c r="D457" s="70"/>
      <c r="E457" s="70"/>
      <c r="F457" s="70"/>
      <c r="G457" s="75"/>
    </row>
    <row r="458" spans="1:7" s="830" customFormat="1" ht="15.75">
      <c r="A458" s="69"/>
      <c r="B458" s="70"/>
      <c r="C458" s="70"/>
      <c r="D458" s="70"/>
      <c r="E458" s="70"/>
      <c r="F458" s="70"/>
      <c r="G458" s="75"/>
    </row>
    <row r="459" spans="1:7" s="830" customFormat="1" ht="15.75">
      <c r="A459" s="69"/>
      <c r="B459" s="70"/>
      <c r="C459" s="70"/>
      <c r="D459" s="70"/>
      <c r="E459" s="70"/>
      <c r="F459" s="70"/>
      <c r="G459" s="75"/>
    </row>
    <row r="460" spans="1:7" s="830" customFormat="1" ht="15.75">
      <c r="A460" s="69"/>
      <c r="B460" s="70"/>
      <c r="C460" s="70"/>
      <c r="D460" s="70"/>
      <c r="E460" s="70"/>
      <c r="F460" s="70"/>
      <c r="G460" s="75"/>
    </row>
    <row r="461" spans="1:7" s="830" customFormat="1" ht="15.75">
      <c r="A461" s="69"/>
      <c r="B461" s="70"/>
      <c r="C461" s="70"/>
      <c r="D461" s="70"/>
      <c r="E461" s="70"/>
      <c r="F461" s="70"/>
      <c r="G461" s="75"/>
    </row>
    <row r="462" spans="1:7" s="830" customFormat="1" ht="15.75">
      <c r="A462" s="69"/>
      <c r="B462" s="70"/>
      <c r="C462" s="70"/>
      <c r="D462" s="70"/>
      <c r="E462" s="70"/>
      <c r="F462" s="70"/>
      <c r="G462" s="75"/>
    </row>
    <row r="463" spans="1:7" s="830" customFormat="1" ht="15.75">
      <c r="A463" s="69"/>
      <c r="B463" s="70"/>
      <c r="C463" s="70"/>
      <c r="D463" s="70"/>
      <c r="E463" s="70"/>
      <c r="F463" s="70"/>
      <c r="G463" s="75"/>
    </row>
    <row r="464" spans="1:7" s="830" customFormat="1" ht="15.75">
      <c r="A464" s="69"/>
      <c r="B464" s="70"/>
      <c r="C464" s="70"/>
      <c r="D464" s="70"/>
      <c r="E464" s="70"/>
      <c r="F464" s="70"/>
      <c r="G464" s="75"/>
    </row>
    <row r="465" spans="1:7" s="830" customFormat="1" ht="15.75">
      <c r="A465" s="69"/>
      <c r="B465" s="70"/>
      <c r="C465" s="70"/>
      <c r="D465" s="70"/>
      <c r="E465" s="70"/>
      <c r="F465" s="70"/>
      <c r="G465" s="75"/>
    </row>
    <row r="466" spans="1:7" s="830" customFormat="1" ht="15.75">
      <c r="A466" s="69"/>
      <c r="B466" s="70"/>
      <c r="C466" s="70"/>
      <c r="D466" s="70"/>
      <c r="E466" s="70"/>
      <c r="F466" s="70"/>
      <c r="G466" s="75"/>
    </row>
    <row r="467" spans="1:7" s="830" customFormat="1" ht="15.75">
      <c r="A467" s="69"/>
      <c r="B467" s="70"/>
      <c r="C467" s="70"/>
      <c r="D467" s="70"/>
      <c r="E467" s="70"/>
      <c r="F467" s="70"/>
      <c r="G467" s="75"/>
    </row>
    <row r="468" spans="1:7" s="830" customFormat="1" ht="15.75">
      <c r="A468" s="69"/>
      <c r="B468" s="70"/>
      <c r="C468" s="70"/>
      <c r="D468" s="70"/>
      <c r="E468" s="70"/>
      <c r="F468" s="70"/>
      <c r="G468" s="75"/>
    </row>
    <row r="469" spans="1:7" s="830" customFormat="1" ht="15.75">
      <c r="A469" s="69"/>
      <c r="B469" s="70"/>
      <c r="C469" s="70"/>
      <c r="D469" s="70"/>
      <c r="E469" s="70"/>
      <c r="F469" s="70"/>
      <c r="G469" s="75"/>
    </row>
    <row r="470" spans="1:7" s="830" customFormat="1" ht="15.75">
      <c r="A470" s="69"/>
      <c r="B470" s="70"/>
      <c r="C470" s="70"/>
      <c r="D470" s="70"/>
      <c r="E470" s="70"/>
      <c r="F470" s="70"/>
      <c r="G470" s="75"/>
    </row>
    <row r="471" spans="1:7" s="830" customFormat="1" ht="15.75">
      <c r="A471" s="69"/>
      <c r="B471" s="70"/>
      <c r="C471" s="70"/>
      <c r="D471" s="70"/>
      <c r="E471" s="70"/>
      <c r="F471" s="70"/>
      <c r="G471" s="75"/>
    </row>
    <row r="472" spans="1:7" s="830" customFormat="1" ht="15.75">
      <c r="A472" s="69"/>
      <c r="B472" s="70"/>
      <c r="C472" s="70"/>
      <c r="D472" s="70"/>
      <c r="E472" s="70"/>
      <c r="F472" s="70"/>
      <c r="G472" s="75"/>
    </row>
    <row r="473" spans="1:7" s="830" customFormat="1" ht="15.75">
      <c r="A473" s="69"/>
      <c r="B473" s="70"/>
      <c r="C473" s="70"/>
      <c r="D473" s="70"/>
      <c r="E473" s="70"/>
      <c r="F473" s="70"/>
      <c r="G473" s="75"/>
    </row>
    <row r="474" spans="1:7" s="830" customFormat="1" ht="15.75">
      <c r="A474" s="69"/>
      <c r="B474" s="70"/>
      <c r="C474" s="70"/>
      <c r="D474" s="70"/>
      <c r="E474" s="70"/>
      <c r="F474" s="70"/>
      <c r="G474" s="75"/>
    </row>
    <row r="475" spans="1:7" s="830" customFormat="1" ht="15.75">
      <c r="A475" s="69"/>
      <c r="B475" s="70"/>
      <c r="C475" s="70"/>
      <c r="D475" s="70"/>
      <c r="E475" s="70"/>
      <c r="F475" s="70"/>
      <c r="G475" s="75"/>
    </row>
    <row r="476" spans="1:7" s="830" customFormat="1" ht="15.75">
      <c r="A476" s="69"/>
      <c r="B476" s="70"/>
      <c r="C476" s="70"/>
      <c r="D476" s="70"/>
      <c r="E476" s="70"/>
      <c r="F476" s="70"/>
      <c r="G476" s="75"/>
    </row>
    <row r="477" spans="1:7" s="830" customFormat="1" ht="15.75">
      <c r="A477" s="69"/>
      <c r="B477" s="70"/>
      <c r="C477" s="70"/>
      <c r="D477" s="70"/>
      <c r="E477" s="70"/>
      <c r="F477" s="70"/>
      <c r="G477" s="75"/>
    </row>
    <row r="478" spans="1:7" s="830" customFormat="1" ht="15.75">
      <c r="A478" s="69"/>
      <c r="B478" s="70"/>
      <c r="C478" s="70"/>
      <c r="D478" s="70"/>
      <c r="E478" s="70"/>
      <c r="F478" s="70"/>
      <c r="G478" s="75"/>
    </row>
    <row r="479" spans="1:7" s="830" customFormat="1" ht="15.75">
      <c r="A479" s="69"/>
      <c r="B479" s="70"/>
      <c r="C479" s="70"/>
      <c r="D479" s="70"/>
      <c r="E479" s="70"/>
      <c r="F479" s="70"/>
      <c r="G479" s="75"/>
    </row>
    <row r="480" spans="1:7" s="830" customFormat="1" ht="15.75">
      <c r="A480" s="69"/>
      <c r="B480" s="70"/>
      <c r="C480" s="70"/>
      <c r="D480" s="70"/>
      <c r="E480" s="70"/>
      <c r="F480" s="70"/>
      <c r="G480" s="75"/>
    </row>
    <row r="481" spans="1:7" s="830" customFormat="1" ht="15.75">
      <c r="A481" s="69"/>
      <c r="B481" s="70"/>
      <c r="C481" s="70"/>
      <c r="D481" s="70"/>
      <c r="E481" s="70"/>
      <c r="F481" s="70"/>
      <c r="G481" s="75"/>
    </row>
    <row r="482" spans="1:7" s="830" customFormat="1" ht="15.75">
      <c r="A482" s="69"/>
      <c r="B482" s="70"/>
      <c r="C482" s="70"/>
      <c r="D482" s="70"/>
      <c r="E482" s="70"/>
      <c r="F482" s="70"/>
      <c r="G482" s="75"/>
    </row>
    <row r="483" spans="1:7" s="830" customFormat="1" ht="15.75">
      <c r="A483" s="69"/>
      <c r="B483" s="70"/>
      <c r="C483" s="70"/>
      <c r="D483" s="70"/>
      <c r="E483" s="70"/>
      <c r="F483" s="70"/>
      <c r="G483" s="75"/>
    </row>
    <row r="484" spans="1:7" s="830" customFormat="1" ht="15.75">
      <c r="A484" s="69"/>
      <c r="B484" s="70"/>
      <c r="C484" s="70"/>
      <c r="D484" s="70"/>
      <c r="E484" s="70"/>
      <c r="F484" s="70"/>
      <c r="G484" s="75"/>
    </row>
    <row r="485" spans="1:7" s="830" customFormat="1" ht="15.75">
      <c r="A485" s="69"/>
      <c r="B485" s="70"/>
      <c r="C485" s="70"/>
      <c r="D485" s="70"/>
      <c r="E485" s="70"/>
      <c r="F485" s="70"/>
      <c r="G485" s="75"/>
    </row>
    <row r="486" spans="1:7" s="830" customFormat="1" ht="15.75">
      <c r="A486" s="69"/>
      <c r="B486" s="70"/>
      <c r="C486" s="70"/>
      <c r="D486" s="70"/>
      <c r="E486" s="70"/>
      <c r="F486" s="70"/>
      <c r="G486" s="75"/>
    </row>
    <row r="487" spans="1:7" s="830" customFormat="1" ht="15.75">
      <c r="A487" s="69"/>
      <c r="B487" s="70"/>
      <c r="C487" s="70"/>
      <c r="D487" s="70"/>
      <c r="E487" s="70"/>
      <c r="F487" s="70"/>
      <c r="G487" s="75"/>
    </row>
    <row r="488" spans="1:7" s="830" customFormat="1" ht="15.75">
      <c r="A488" s="69"/>
      <c r="B488" s="70"/>
      <c r="C488" s="70"/>
      <c r="D488" s="70"/>
      <c r="E488" s="70"/>
      <c r="F488" s="70"/>
      <c r="G488" s="75"/>
    </row>
    <row r="489" spans="1:7" s="830" customFormat="1" ht="15.75">
      <c r="A489" s="69"/>
      <c r="B489" s="70"/>
      <c r="C489" s="70"/>
      <c r="D489" s="70"/>
      <c r="E489" s="70"/>
      <c r="F489" s="70"/>
      <c r="G489" s="75"/>
    </row>
    <row r="490" spans="1:7" s="830" customFormat="1" ht="15.75">
      <c r="A490" s="69"/>
      <c r="B490" s="70"/>
      <c r="C490" s="70"/>
      <c r="D490" s="70"/>
      <c r="E490" s="70"/>
      <c r="F490" s="70"/>
      <c r="G490" s="75"/>
    </row>
    <row r="491" spans="1:7" s="830" customFormat="1" ht="15.75">
      <c r="A491" s="69"/>
      <c r="B491" s="70"/>
      <c r="C491" s="70"/>
      <c r="D491" s="70"/>
      <c r="E491" s="70"/>
      <c r="F491" s="70"/>
      <c r="G491" s="75"/>
    </row>
    <row r="492" spans="1:7" s="830" customFormat="1" ht="15.75">
      <c r="A492" s="69"/>
      <c r="B492" s="70"/>
      <c r="C492" s="70"/>
      <c r="D492" s="70"/>
      <c r="E492" s="70"/>
      <c r="F492" s="70"/>
      <c r="G492" s="75"/>
    </row>
    <row r="493" spans="1:7" s="830" customFormat="1" ht="15.75">
      <c r="A493" s="69"/>
      <c r="B493" s="70"/>
      <c r="C493" s="70"/>
      <c r="D493" s="70"/>
      <c r="E493" s="70"/>
      <c r="F493" s="70"/>
      <c r="G493" s="75"/>
    </row>
    <row r="494" spans="1:7" s="830" customFormat="1" ht="15.75">
      <c r="A494" s="69"/>
      <c r="B494" s="70"/>
      <c r="C494" s="70"/>
      <c r="D494" s="70"/>
      <c r="E494" s="70"/>
      <c r="F494" s="70"/>
      <c r="G494" s="75"/>
    </row>
    <row r="495" spans="1:7" s="830" customFormat="1" ht="15.75">
      <c r="A495" s="69"/>
      <c r="B495" s="70"/>
      <c r="C495" s="70"/>
      <c r="D495" s="70"/>
      <c r="E495" s="70"/>
      <c r="F495" s="70"/>
      <c r="G495" s="75"/>
    </row>
    <row r="496" spans="1:7" s="830" customFormat="1" ht="15.75">
      <c r="A496" s="69"/>
      <c r="B496" s="70"/>
      <c r="C496" s="70"/>
      <c r="D496" s="70"/>
      <c r="E496" s="70"/>
      <c r="F496" s="70"/>
      <c r="G496" s="75"/>
    </row>
    <row r="497" spans="1:7" s="830" customFormat="1" ht="15.75">
      <c r="A497" s="69"/>
      <c r="B497" s="70"/>
      <c r="C497" s="70"/>
      <c r="D497" s="70"/>
      <c r="E497" s="70"/>
      <c r="F497" s="70"/>
      <c r="G497" s="75"/>
    </row>
    <row r="498" spans="1:7" s="830" customFormat="1" ht="15.75">
      <c r="A498" s="69"/>
      <c r="B498" s="70"/>
      <c r="C498" s="70"/>
      <c r="D498" s="70"/>
      <c r="E498" s="70"/>
      <c r="F498" s="70"/>
      <c r="G498" s="75"/>
    </row>
    <row r="499" spans="1:7" s="830" customFormat="1" ht="15.75">
      <c r="A499" s="69"/>
      <c r="B499" s="70"/>
      <c r="C499" s="70"/>
      <c r="D499" s="70"/>
      <c r="E499" s="70"/>
      <c r="F499" s="70"/>
      <c r="G499" s="75"/>
    </row>
    <row r="500" spans="1:7" s="830" customFormat="1" ht="15.75">
      <c r="A500" s="69"/>
      <c r="B500" s="70"/>
      <c r="C500" s="70"/>
      <c r="D500" s="70"/>
      <c r="E500" s="70"/>
      <c r="F500" s="70"/>
      <c r="G500" s="75"/>
    </row>
    <row r="501" spans="1:7" s="830" customFormat="1" ht="15.75">
      <c r="A501" s="69"/>
      <c r="B501" s="70"/>
      <c r="C501" s="70"/>
      <c r="D501" s="70"/>
      <c r="E501" s="70"/>
      <c r="F501" s="70"/>
      <c r="G501" s="75"/>
    </row>
    <row r="502" spans="1:7" s="830" customFormat="1" ht="15.75">
      <c r="A502" s="69"/>
      <c r="B502" s="70"/>
      <c r="C502" s="70"/>
      <c r="D502" s="70"/>
      <c r="E502" s="70"/>
      <c r="F502" s="70"/>
      <c r="G502" s="75"/>
    </row>
    <row r="503" spans="1:7" s="830" customFormat="1" ht="15.75">
      <c r="A503" s="69"/>
      <c r="B503" s="70"/>
      <c r="C503" s="70"/>
      <c r="D503" s="70"/>
      <c r="E503" s="70"/>
      <c r="F503" s="70"/>
      <c r="G503" s="75"/>
    </row>
    <row r="504" spans="1:7" s="830" customFormat="1" ht="15.75">
      <c r="A504" s="69"/>
      <c r="B504" s="70"/>
      <c r="C504" s="70"/>
      <c r="D504" s="70"/>
      <c r="E504" s="70"/>
      <c r="F504" s="70"/>
      <c r="G504" s="75"/>
    </row>
    <row r="505" spans="1:7" s="830" customFormat="1" ht="15.75">
      <c r="A505" s="69"/>
      <c r="B505" s="70"/>
      <c r="C505" s="70"/>
      <c r="D505" s="70"/>
      <c r="E505" s="70"/>
      <c r="F505" s="70"/>
      <c r="G505" s="75"/>
    </row>
    <row r="506" spans="1:7" s="830" customFormat="1" ht="15.75">
      <c r="A506" s="69"/>
      <c r="B506" s="70"/>
      <c r="C506" s="70"/>
      <c r="D506" s="70"/>
      <c r="E506" s="70"/>
      <c r="F506" s="70"/>
      <c r="G506" s="75"/>
    </row>
    <row r="507" spans="1:7" s="830" customFormat="1" ht="15.75">
      <c r="A507" s="69"/>
      <c r="B507" s="70"/>
      <c r="C507" s="70"/>
      <c r="D507" s="70"/>
      <c r="E507" s="70"/>
      <c r="F507" s="70"/>
      <c r="G507" s="75"/>
    </row>
    <row r="508" spans="1:7" s="830" customFormat="1" ht="15.75">
      <c r="A508" s="69"/>
      <c r="B508" s="70"/>
      <c r="C508" s="70"/>
      <c r="D508" s="70"/>
      <c r="E508" s="70"/>
      <c r="F508" s="70"/>
      <c r="G508" s="75"/>
    </row>
    <row r="509" spans="1:7" s="830" customFormat="1" ht="15.75">
      <c r="A509" s="69"/>
      <c r="B509" s="70"/>
      <c r="C509" s="70"/>
      <c r="D509" s="70"/>
      <c r="E509" s="70"/>
      <c r="F509" s="70"/>
      <c r="G509" s="75"/>
    </row>
    <row r="510" spans="1:7" s="830" customFormat="1" ht="15.75">
      <c r="A510" s="69"/>
      <c r="B510" s="70"/>
      <c r="C510" s="70"/>
      <c r="D510" s="70"/>
      <c r="E510" s="70"/>
      <c r="F510" s="70"/>
      <c r="G510" s="75"/>
    </row>
    <row r="511" spans="1:7" s="830" customFormat="1" ht="15.75">
      <c r="A511" s="69"/>
      <c r="B511" s="70"/>
      <c r="C511" s="70"/>
      <c r="D511" s="70"/>
      <c r="E511" s="70"/>
      <c r="F511" s="70"/>
      <c r="G511" s="75"/>
    </row>
    <row r="512" spans="1:7" s="830" customFormat="1" ht="15.75">
      <c r="A512" s="69"/>
      <c r="B512" s="70"/>
      <c r="C512" s="70"/>
      <c r="D512" s="70"/>
      <c r="E512" s="70"/>
      <c r="F512" s="70"/>
      <c r="G512" s="75"/>
    </row>
    <row r="513" spans="1:7" s="830" customFormat="1" ht="15.75">
      <c r="A513" s="69"/>
      <c r="B513" s="70"/>
      <c r="C513" s="70"/>
      <c r="D513" s="70"/>
      <c r="E513" s="70"/>
      <c r="F513" s="70"/>
      <c r="G513" s="75"/>
    </row>
    <row r="514" spans="1:7" s="830" customFormat="1" ht="15.75">
      <c r="A514" s="69"/>
      <c r="B514" s="70"/>
      <c r="C514" s="70"/>
      <c r="D514" s="70"/>
      <c r="E514" s="70"/>
      <c r="F514" s="70"/>
      <c r="G514" s="75"/>
    </row>
    <row r="515" spans="1:7" s="830" customFormat="1" ht="15.75">
      <c r="A515" s="69"/>
      <c r="B515" s="70"/>
      <c r="C515" s="70"/>
      <c r="D515" s="70"/>
      <c r="E515" s="70"/>
      <c r="F515" s="70"/>
      <c r="G515" s="75"/>
    </row>
    <row r="516" spans="1:7" s="830" customFormat="1" ht="15.75">
      <c r="A516" s="69"/>
      <c r="B516" s="70"/>
      <c r="C516" s="70"/>
      <c r="D516" s="70"/>
      <c r="E516" s="70"/>
      <c r="F516" s="70"/>
      <c r="G516" s="75"/>
    </row>
    <row r="517" spans="1:7" s="830" customFormat="1" ht="15.75">
      <c r="A517" s="69"/>
      <c r="B517" s="70"/>
      <c r="C517" s="70"/>
      <c r="D517" s="70"/>
      <c r="E517" s="70"/>
      <c r="F517" s="70"/>
      <c r="G517" s="75"/>
    </row>
    <row r="518" spans="1:7" s="830" customFormat="1" ht="15.75">
      <c r="A518" s="69"/>
      <c r="B518" s="70"/>
      <c r="C518" s="70"/>
      <c r="D518" s="70"/>
      <c r="E518" s="70"/>
      <c r="F518" s="70"/>
      <c r="G518" s="75"/>
    </row>
    <row r="519" spans="1:7" s="830" customFormat="1" ht="15.75">
      <c r="A519" s="69"/>
      <c r="B519" s="70"/>
      <c r="C519" s="70"/>
      <c r="D519" s="70"/>
      <c r="E519" s="70"/>
      <c r="F519" s="70"/>
      <c r="G519" s="75"/>
    </row>
    <row r="520" spans="1:7" s="830" customFormat="1" ht="15.75">
      <c r="A520" s="69"/>
      <c r="B520" s="70"/>
      <c r="C520" s="70"/>
      <c r="D520" s="70"/>
      <c r="E520" s="70"/>
      <c r="F520" s="70"/>
      <c r="G520" s="75"/>
    </row>
    <row r="521" spans="1:7" s="830" customFormat="1" ht="15.75">
      <c r="A521" s="69"/>
      <c r="B521" s="70"/>
      <c r="C521" s="70"/>
      <c r="D521" s="70"/>
      <c r="E521" s="70"/>
      <c r="F521" s="70"/>
      <c r="G521" s="75"/>
    </row>
    <row r="522" spans="1:7" s="830" customFormat="1" ht="15.75">
      <c r="A522" s="69"/>
      <c r="B522" s="70"/>
      <c r="C522" s="70"/>
      <c r="D522" s="70"/>
      <c r="E522" s="70"/>
      <c r="F522" s="70"/>
      <c r="G522" s="75"/>
    </row>
    <row r="523" spans="1:7" s="830" customFormat="1" ht="15.75">
      <c r="A523" s="69"/>
      <c r="B523" s="70"/>
      <c r="C523" s="70"/>
      <c r="D523" s="70"/>
      <c r="E523" s="70"/>
      <c r="F523" s="70"/>
      <c r="G523" s="75"/>
    </row>
    <row r="524" spans="1:7" s="830" customFormat="1" ht="15.75">
      <c r="A524" s="69"/>
      <c r="B524" s="70"/>
      <c r="C524" s="70"/>
      <c r="D524" s="70"/>
      <c r="E524" s="70"/>
      <c r="F524" s="70"/>
      <c r="G524" s="75"/>
    </row>
    <row r="525" spans="1:7" s="830" customFormat="1" ht="15.75">
      <c r="A525" s="69"/>
      <c r="B525" s="70"/>
      <c r="C525" s="70"/>
      <c r="D525" s="70"/>
      <c r="E525" s="70"/>
      <c r="F525" s="70"/>
      <c r="G525" s="75"/>
    </row>
    <row r="526" spans="1:7" s="830" customFormat="1" ht="15.75">
      <c r="A526" s="69"/>
      <c r="B526" s="70"/>
      <c r="C526" s="70"/>
      <c r="D526" s="70"/>
      <c r="E526" s="70"/>
      <c r="F526" s="70"/>
      <c r="G526" s="75"/>
    </row>
    <row r="527" spans="1:7" s="830" customFormat="1" ht="15.75">
      <c r="A527" s="69"/>
      <c r="B527" s="70"/>
      <c r="C527" s="70"/>
      <c r="D527" s="70"/>
      <c r="E527" s="70"/>
      <c r="F527" s="70"/>
      <c r="G527" s="75"/>
    </row>
    <row r="528" spans="1:7" s="830" customFormat="1" ht="15.75">
      <c r="A528" s="69"/>
      <c r="B528" s="70"/>
      <c r="C528" s="70"/>
      <c r="D528" s="70"/>
      <c r="E528" s="70"/>
      <c r="F528" s="70"/>
      <c r="G528" s="75"/>
    </row>
    <row r="529" spans="1:7" s="830" customFormat="1" ht="15.75">
      <c r="A529" s="69"/>
      <c r="B529" s="70"/>
      <c r="C529" s="70"/>
      <c r="D529" s="70"/>
      <c r="E529" s="70"/>
      <c r="F529" s="70"/>
      <c r="G529" s="75"/>
    </row>
    <row r="530" spans="1:7" s="830" customFormat="1" ht="15.75">
      <c r="A530" s="69"/>
      <c r="B530" s="70"/>
      <c r="C530" s="70"/>
      <c r="D530" s="70"/>
      <c r="E530" s="70"/>
      <c r="F530" s="70"/>
      <c r="G530" s="75"/>
    </row>
    <row r="531" spans="1:7" s="830" customFormat="1" ht="15.75">
      <c r="A531" s="69"/>
      <c r="B531" s="70"/>
      <c r="C531" s="70"/>
      <c r="D531" s="70"/>
      <c r="E531" s="70"/>
      <c r="F531" s="70"/>
      <c r="G531" s="75"/>
    </row>
    <row r="532" spans="1:7" s="830" customFormat="1" ht="15.75">
      <c r="A532" s="69"/>
      <c r="B532" s="70"/>
      <c r="C532" s="70"/>
      <c r="D532" s="70"/>
      <c r="E532" s="70"/>
      <c r="F532" s="70"/>
      <c r="G532" s="75"/>
    </row>
    <row r="533" spans="1:7" s="830" customFormat="1" ht="15.75">
      <c r="A533" s="69"/>
      <c r="B533" s="70"/>
      <c r="C533" s="70"/>
      <c r="D533" s="70"/>
      <c r="E533" s="70"/>
      <c r="F533" s="70"/>
      <c r="G533" s="75"/>
    </row>
    <row r="534" spans="1:7" s="830" customFormat="1" ht="15.75">
      <c r="A534" s="69"/>
      <c r="B534" s="70"/>
      <c r="C534" s="70"/>
      <c r="D534" s="70"/>
      <c r="E534" s="70"/>
      <c r="F534" s="70"/>
      <c r="G534" s="75"/>
    </row>
    <row r="535" spans="1:7" s="830" customFormat="1" ht="15.75">
      <c r="A535" s="69"/>
      <c r="B535" s="70"/>
      <c r="C535" s="70"/>
      <c r="D535" s="70"/>
      <c r="E535" s="70"/>
      <c r="F535" s="70"/>
      <c r="G535" s="75"/>
    </row>
    <row r="536" spans="1:7" s="830" customFormat="1" ht="15.75">
      <c r="A536" s="69"/>
      <c r="B536" s="70"/>
      <c r="C536" s="70"/>
      <c r="D536" s="70"/>
      <c r="E536" s="70"/>
      <c r="F536" s="70"/>
      <c r="G536" s="75"/>
    </row>
    <row r="537" spans="1:7" s="830" customFormat="1" ht="15.75">
      <c r="A537" s="69"/>
      <c r="B537" s="70"/>
      <c r="C537" s="70"/>
      <c r="D537" s="70"/>
      <c r="E537" s="70"/>
      <c r="F537" s="70"/>
      <c r="G537" s="75"/>
    </row>
    <row r="538" spans="1:7" s="830" customFormat="1" ht="15.75">
      <c r="A538" s="69"/>
      <c r="B538" s="70"/>
      <c r="C538" s="70"/>
      <c r="D538" s="70"/>
      <c r="E538" s="70"/>
      <c r="F538" s="70"/>
      <c r="G538" s="75"/>
    </row>
    <row r="539" spans="1:7" s="830" customFormat="1" ht="15.75">
      <c r="A539" s="69"/>
      <c r="B539" s="70"/>
      <c r="C539" s="70"/>
      <c r="D539" s="70"/>
      <c r="E539" s="70"/>
      <c r="F539" s="70"/>
      <c r="G539" s="75"/>
    </row>
    <row r="540" spans="1:7" s="830" customFormat="1" ht="15.75">
      <c r="A540" s="69"/>
      <c r="B540" s="70"/>
      <c r="C540" s="70"/>
      <c r="D540" s="70"/>
      <c r="E540" s="70"/>
      <c r="F540" s="70"/>
      <c r="G540" s="75"/>
    </row>
    <row r="541" spans="1:7" s="830" customFormat="1" ht="15.75">
      <c r="A541" s="69"/>
      <c r="B541" s="70"/>
      <c r="C541" s="70"/>
      <c r="D541" s="70"/>
      <c r="E541" s="70"/>
      <c r="F541" s="70"/>
      <c r="G541" s="75"/>
    </row>
    <row r="542" spans="1:7" s="830" customFormat="1" ht="15.75">
      <c r="A542" s="69"/>
      <c r="B542" s="70"/>
      <c r="C542" s="70"/>
      <c r="D542" s="70"/>
      <c r="E542" s="70"/>
      <c r="F542" s="70"/>
      <c r="G542" s="75"/>
    </row>
    <row r="543" spans="1:7" s="830" customFormat="1" ht="15.75">
      <c r="A543" s="69"/>
      <c r="B543" s="70"/>
      <c r="C543" s="70"/>
      <c r="D543" s="70"/>
      <c r="E543" s="70"/>
      <c r="F543" s="70"/>
      <c r="G543" s="75"/>
    </row>
    <row r="544" spans="1:7" s="830" customFormat="1" ht="15.75">
      <c r="A544" s="69"/>
      <c r="B544" s="70"/>
      <c r="C544" s="70"/>
      <c r="D544" s="70"/>
      <c r="E544" s="70"/>
      <c r="F544" s="70"/>
      <c r="G544" s="75"/>
    </row>
    <row r="545" spans="1:7" s="830" customFormat="1" ht="15.75">
      <c r="A545" s="69"/>
      <c r="B545" s="70"/>
      <c r="C545" s="70"/>
      <c r="D545" s="70"/>
      <c r="E545" s="70"/>
      <c r="F545" s="70"/>
      <c r="G545" s="75"/>
    </row>
    <row r="546" spans="1:7" s="830" customFormat="1" ht="15.75">
      <c r="A546" s="69"/>
      <c r="B546" s="70"/>
      <c r="C546" s="70"/>
      <c r="D546" s="70"/>
      <c r="E546" s="70"/>
      <c r="F546" s="70"/>
      <c r="G546" s="75"/>
    </row>
    <row r="547" spans="1:7" s="830" customFormat="1" ht="15.75">
      <c r="A547" s="69"/>
      <c r="B547" s="70"/>
      <c r="C547" s="70"/>
      <c r="D547" s="70"/>
      <c r="E547" s="70"/>
      <c r="F547" s="70"/>
      <c r="G547" s="75"/>
    </row>
    <row r="548" spans="1:7" s="830" customFormat="1" ht="15.75">
      <c r="A548" s="69"/>
      <c r="B548" s="70"/>
      <c r="C548" s="70"/>
      <c r="D548" s="70"/>
      <c r="E548" s="70"/>
      <c r="F548" s="70"/>
      <c r="G548" s="75"/>
    </row>
    <row r="549" spans="1:7" s="830" customFormat="1" ht="15.75">
      <c r="A549" s="69"/>
      <c r="B549" s="70"/>
      <c r="C549" s="70"/>
      <c r="D549" s="70"/>
      <c r="E549" s="70"/>
      <c r="F549" s="70"/>
      <c r="G549" s="75"/>
    </row>
    <row r="550" spans="1:7" s="830" customFormat="1" ht="15.75">
      <c r="A550" s="69"/>
      <c r="B550" s="70"/>
      <c r="C550" s="70"/>
      <c r="D550" s="70"/>
      <c r="E550" s="70"/>
      <c r="F550" s="70"/>
      <c r="G550" s="75"/>
    </row>
    <row r="551" spans="1:7" s="830" customFormat="1" ht="15.75">
      <c r="A551" s="69"/>
      <c r="B551" s="70"/>
      <c r="C551" s="70"/>
      <c r="D551" s="70"/>
      <c r="E551" s="70"/>
      <c r="F551" s="70"/>
      <c r="G551" s="75"/>
    </row>
    <row r="552" spans="1:7" s="830" customFormat="1" ht="15.75">
      <c r="A552" s="69"/>
      <c r="B552" s="70"/>
      <c r="C552" s="70"/>
      <c r="D552" s="70"/>
      <c r="E552" s="70"/>
      <c r="F552" s="70"/>
      <c r="G552" s="75"/>
    </row>
    <row r="553" spans="1:7" s="830" customFormat="1" ht="15.75">
      <c r="A553" s="69"/>
      <c r="B553" s="70"/>
      <c r="C553" s="70"/>
      <c r="D553" s="70"/>
      <c r="E553" s="70"/>
      <c r="F553" s="70"/>
      <c r="G553" s="75"/>
    </row>
    <row r="554" spans="1:7" s="830" customFormat="1" ht="15.75">
      <c r="A554" s="69"/>
      <c r="B554" s="70"/>
      <c r="C554" s="70"/>
      <c r="D554" s="70"/>
      <c r="E554" s="70"/>
      <c r="F554" s="70"/>
      <c r="G554" s="75"/>
    </row>
    <row r="555" spans="1:7" s="830" customFormat="1" ht="15.75">
      <c r="A555" s="69"/>
      <c r="B555" s="70"/>
      <c r="C555" s="70"/>
      <c r="D555" s="70"/>
      <c r="E555" s="70"/>
      <c r="F555" s="70"/>
      <c r="G555" s="75"/>
    </row>
    <row r="556" spans="1:7" s="830" customFormat="1" ht="15.75">
      <c r="A556" s="69"/>
      <c r="B556" s="70"/>
      <c r="C556" s="70"/>
      <c r="D556" s="70"/>
      <c r="E556" s="70"/>
      <c r="F556" s="70"/>
      <c r="G556" s="75"/>
    </row>
    <row r="557" spans="1:7" s="830" customFormat="1" ht="15.75">
      <c r="A557" s="69"/>
      <c r="B557" s="70"/>
      <c r="C557" s="70"/>
      <c r="D557" s="70"/>
      <c r="E557" s="70"/>
      <c r="F557" s="70"/>
      <c r="G557" s="75"/>
    </row>
    <row r="558" spans="1:7" s="830" customFormat="1" ht="15.75">
      <c r="A558" s="69"/>
      <c r="B558" s="70"/>
      <c r="C558" s="70"/>
      <c r="D558" s="70"/>
      <c r="E558" s="70"/>
      <c r="F558" s="70"/>
      <c r="G558" s="75"/>
    </row>
    <row r="559" spans="1:7" s="830" customFormat="1" ht="15.75">
      <c r="A559" s="69"/>
      <c r="B559" s="70"/>
      <c r="C559" s="70"/>
      <c r="D559" s="70"/>
      <c r="E559" s="70"/>
      <c r="F559" s="70"/>
      <c r="G559" s="75"/>
    </row>
    <row r="560" spans="1:7" s="830" customFormat="1" ht="15.75">
      <c r="A560" s="69"/>
      <c r="B560" s="70"/>
      <c r="C560" s="70"/>
      <c r="D560" s="70"/>
      <c r="E560" s="70"/>
      <c r="F560" s="70"/>
      <c r="G560" s="75"/>
    </row>
    <row r="561" spans="1:7" s="830" customFormat="1" ht="15.75">
      <c r="A561" s="69"/>
      <c r="B561" s="70"/>
      <c r="C561" s="70"/>
      <c r="D561" s="70"/>
      <c r="E561" s="70"/>
      <c r="F561" s="70"/>
      <c r="G561" s="75"/>
    </row>
    <row r="562" spans="1:7" s="830" customFormat="1" ht="15.75">
      <c r="A562" s="69"/>
      <c r="B562" s="70"/>
      <c r="C562" s="70"/>
      <c r="D562" s="70"/>
      <c r="E562" s="70"/>
      <c r="F562" s="70"/>
      <c r="G562" s="75"/>
    </row>
    <row r="563" spans="1:7" s="830" customFormat="1" ht="15.75">
      <c r="A563" s="69"/>
      <c r="B563" s="70"/>
      <c r="C563" s="70"/>
      <c r="D563" s="70"/>
      <c r="E563" s="70"/>
      <c r="F563" s="70"/>
      <c r="G563" s="75"/>
    </row>
    <row r="564" spans="1:7" s="830" customFormat="1" ht="15.75">
      <c r="A564" s="69"/>
      <c r="B564" s="70"/>
      <c r="C564" s="70"/>
      <c r="D564" s="70"/>
      <c r="E564" s="70"/>
      <c r="F564" s="70"/>
      <c r="G564" s="75"/>
    </row>
    <row r="565" spans="1:7" s="830" customFormat="1" ht="15.75">
      <c r="A565" s="69"/>
      <c r="B565" s="70"/>
      <c r="C565" s="70"/>
      <c r="D565" s="70"/>
      <c r="E565" s="70"/>
      <c r="F565" s="70"/>
      <c r="G565" s="75"/>
    </row>
    <row r="566" spans="1:7" s="830" customFormat="1" ht="15.75">
      <c r="A566" s="69"/>
      <c r="B566" s="70"/>
      <c r="C566" s="70"/>
      <c r="D566" s="70"/>
      <c r="E566" s="70"/>
      <c r="F566" s="70"/>
      <c r="G566" s="75"/>
    </row>
    <row r="567" spans="1:7" s="830" customFormat="1" ht="15.75">
      <c r="A567" s="69"/>
      <c r="B567" s="70"/>
      <c r="C567" s="70"/>
      <c r="D567" s="70"/>
      <c r="E567" s="70"/>
      <c r="F567" s="70"/>
      <c r="G567" s="75"/>
    </row>
    <row r="568" spans="1:7" s="830" customFormat="1" ht="15.75">
      <c r="A568" s="69"/>
      <c r="B568" s="70"/>
      <c r="C568" s="70"/>
      <c r="D568" s="70"/>
      <c r="E568" s="70"/>
      <c r="F568" s="70"/>
      <c r="G568" s="75"/>
    </row>
    <row r="569" spans="1:7" s="830" customFormat="1" ht="15.75">
      <c r="A569" s="69"/>
      <c r="B569" s="70"/>
      <c r="C569" s="70"/>
      <c r="D569" s="70"/>
      <c r="E569" s="70"/>
      <c r="F569" s="70"/>
      <c r="G569" s="75"/>
    </row>
    <row r="570" spans="1:7" s="830" customFormat="1" ht="15.75">
      <c r="A570" s="69"/>
      <c r="B570" s="70"/>
      <c r="C570" s="70"/>
      <c r="D570" s="70"/>
      <c r="E570" s="70"/>
      <c r="F570" s="70"/>
      <c r="G570" s="75"/>
    </row>
    <row r="571" spans="1:7" s="830" customFormat="1" ht="15.75">
      <c r="A571" s="69"/>
      <c r="B571" s="70"/>
      <c r="C571" s="70"/>
      <c r="D571" s="70"/>
      <c r="E571" s="70"/>
      <c r="F571" s="70"/>
      <c r="G571" s="75"/>
    </row>
    <row r="572" spans="1:7" s="830" customFormat="1" ht="15.75">
      <c r="A572" s="69"/>
      <c r="B572" s="70"/>
      <c r="C572" s="70"/>
      <c r="D572" s="70"/>
      <c r="E572" s="70"/>
      <c r="F572" s="70"/>
      <c r="G572" s="75"/>
    </row>
    <row r="573" spans="1:7" s="830" customFormat="1" ht="15.75">
      <c r="A573" s="69"/>
      <c r="B573" s="70"/>
      <c r="C573" s="70"/>
      <c r="D573" s="70"/>
      <c r="E573" s="70"/>
      <c r="F573" s="70"/>
      <c r="G573" s="75"/>
    </row>
    <row r="574" spans="1:7" s="830" customFormat="1" ht="15.75">
      <c r="A574" s="69"/>
      <c r="B574" s="70"/>
      <c r="C574" s="70"/>
      <c r="D574" s="70"/>
      <c r="E574" s="70"/>
      <c r="F574" s="70"/>
      <c r="G574" s="75"/>
    </row>
    <row r="575" spans="1:7" s="830" customFormat="1" ht="15.75">
      <c r="A575" s="69"/>
      <c r="B575" s="70"/>
      <c r="C575" s="70"/>
      <c r="D575" s="70"/>
      <c r="E575" s="70"/>
      <c r="F575" s="70"/>
      <c r="G575" s="75"/>
    </row>
    <row r="576" spans="1:7" s="830" customFormat="1" ht="15.75">
      <c r="A576" s="69"/>
      <c r="B576" s="70"/>
      <c r="C576" s="70"/>
      <c r="D576" s="70"/>
      <c r="E576" s="70"/>
      <c r="F576" s="70"/>
      <c r="G576" s="75"/>
    </row>
    <row r="577" spans="1:7" s="830" customFormat="1" ht="15.75">
      <c r="A577" s="69"/>
      <c r="B577" s="70"/>
      <c r="C577" s="70"/>
      <c r="D577" s="70"/>
      <c r="E577" s="70"/>
      <c r="F577" s="70"/>
      <c r="G577" s="75"/>
    </row>
    <row r="578" spans="1:7" s="830" customFormat="1" ht="15.75">
      <c r="A578" s="69"/>
      <c r="B578" s="70"/>
      <c r="C578" s="70"/>
      <c r="D578" s="70"/>
      <c r="E578" s="70"/>
      <c r="F578" s="70"/>
      <c r="G578" s="75"/>
    </row>
    <row r="579" spans="1:7" s="830" customFormat="1" ht="15.75">
      <c r="A579" s="69"/>
      <c r="B579" s="70"/>
      <c r="C579" s="70"/>
      <c r="D579" s="70"/>
      <c r="E579" s="70"/>
      <c r="F579" s="70"/>
      <c r="G579" s="75"/>
    </row>
    <row r="580" spans="1:7" s="830" customFormat="1" ht="15.75">
      <c r="A580" s="69"/>
      <c r="B580" s="70"/>
      <c r="C580" s="70"/>
      <c r="D580" s="70"/>
      <c r="E580" s="70"/>
      <c r="F580" s="70"/>
      <c r="G580" s="75"/>
    </row>
    <row r="581" spans="1:7" s="830" customFormat="1" ht="15.75">
      <c r="A581" s="69"/>
      <c r="B581" s="70"/>
      <c r="C581" s="70"/>
      <c r="D581" s="70"/>
      <c r="E581" s="70"/>
      <c r="F581" s="70"/>
      <c r="G581" s="75"/>
    </row>
    <row r="582" spans="1:7" s="830" customFormat="1" ht="15.75">
      <c r="A582" s="69"/>
      <c r="B582" s="70"/>
      <c r="C582" s="70"/>
      <c r="D582" s="70"/>
      <c r="E582" s="70"/>
      <c r="F582" s="70"/>
      <c r="G582" s="75"/>
    </row>
    <row r="583" spans="1:7" s="830" customFormat="1" ht="15.75">
      <c r="A583" s="69"/>
      <c r="B583" s="70"/>
      <c r="C583" s="70"/>
      <c r="D583" s="70"/>
      <c r="E583" s="70"/>
      <c r="F583" s="70"/>
      <c r="G583" s="75"/>
    </row>
    <row r="584" spans="1:7" s="830" customFormat="1" ht="15.75">
      <c r="A584" s="69"/>
      <c r="B584" s="70"/>
      <c r="C584" s="70"/>
      <c r="D584" s="70"/>
      <c r="E584" s="70"/>
      <c r="F584" s="70"/>
      <c r="G584" s="75"/>
    </row>
    <row r="585" spans="1:7" s="830" customFormat="1" ht="15.75">
      <c r="A585" s="69"/>
      <c r="B585" s="70"/>
      <c r="C585" s="70"/>
      <c r="D585" s="70"/>
      <c r="E585" s="70"/>
      <c r="F585" s="70"/>
      <c r="G585" s="75"/>
    </row>
    <row r="586" spans="1:7" s="830" customFormat="1" ht="15.75">
      <c r="A586" s="69"/>
      <c r="B586" s="70"/>
      <c r="C586" s="70"/>
      <c r="D586" s="70"/>
      <c r="E586" s="70"/>
      <c r="F586" s="70"/>
      <c r="G586" s="75"/>
    </row>
    <row r="587" spans="1:7" s="830" customFormat="1" ht="15.75">
      <c r="A587" s="69"/>
      <c r="B587" s="70"/>
      <c r="C587" s="70"/>
      <c r="D587" s="70"/>
      <c r="E587" s="70"/>
      <c r="F587" s="70"/>
      <c r="G587" s="75"/>
    </row>
    <row r="588" spans="1:7" s="830" customFormat="1" ht="15.75">
      <c r="A588" s="69"/>
      <c r="B588" s="70"/>
      <c r="C588" s="70"/>
      <c r="D588" s="70"/>
      <c r="E588" s="70"/>
      <c r="F588" s="70"/>
      <c r="G588" s="75"/>
    </row>
    <row r="589" spans="1:7" s="830" customFormat="1" ht="15.75">
      <c r="A589" s="69"/>
      <c r="B589" s="70"/>
      <c r="C589" s="70"/>
      <c r="D589" s="70"/>
      <c r="E589" s="70"/>
      <c r="F589" s="70"/>
      <c r="G589" s="75"/>
    </row>
    <row r="590" spans="1:7" s="830" customFormat="1" ht="15.75">
      <c r="A590" s="69"/>
      <c r="B590" s="70"/>
      <c r="C590" s="70"/>
      <c r="D590" s="70"/>
      <c r="E590" s="70"/>
      <c r="F590" s="70"/>
      <c r="G590" s="75"/>
    </row>
    <row r="591" spans="1:7" s="830" customFormat="1" ht="15.75">
      <c r="A591" s="69"/>
      <c r="B591" s="70"/>
      <c r="C591" s="70"/>
      <c r="D591" s="70"/>
      <c r="E591" s="70"/>
      <c r="F591" s="70"/>
      <c r="G591" s="75"/>
    </row>
    <row r="592" spans="1:7" s="830" customFormat="1" ht="15.75">
      <c r="A592" s="69"/>
      <c r="B592" s="70"/>
      <c r="C592" s="70"/>
      <c r="D592" s="70"/>
      <c r="E592" s="70"/>
      <c r="F592" s="70"/>
      <c r="G592" s="75"/>
    </row>
    <row r="593" spans="1:7" s="830" customFormat="1" ht="15.75">
      <c r="A593" s="69"/>
      <c r="B593" s="70"/>
      <c r="C593" s="70"/>
      <c r="D593" s="70"/>
      <c r="E593" s="70"/>
      <c r="F593" s="70"/>
      <c r="G593" s="75"/>
    </row>
    <row r="594" spans="1:7" s="830" customFormat="1" ht="15.75">
      <c r="A594" s="69"/>
      <c r="B594" s="70"/>
      <c r="C594" s="70"/>
      <c r="D594" s="70"/>
      <c r="E594" s="70"/>
      <c r="F594" s="70"/>
      <c r="G594" s="75"/>
    </row>
    <row r="595" spans="1:7" s="830" customFormat="1" ht="15.75">
      <c r="A595" s="69"/>
      <c r="B595" s="70"/>
      <c r="C595" s="70"/>
      <c r="D595" s="70"/>
      <c r="E595" s="70"/>
      <c r="F595" s="70"/>
      <c r="G595" s="75"/>
    </row>
    <row r="596" spans="1:7" s="830" customFormat="1" ht="15.75">
      <c r="A596" s="69"/>
      <c r="B596" s="70"/>
      <c r="C596" s="70"/>
      <c r="D596" s="70"/>
      <c r="E596" s="70"/>
      <c r="F596" s="70"/>
      <c r="G596" s="75"/>
    </row>
    <row r="597" spans="1:7" s="830" customFormat="1" ht="15.75">
      <c r="A597" s="69"/>
      <c r="B597" s="70"/>
      <c r="C597" s="70"/>
      <c r="D597" s="70"/>
      <c r="E597" s="70"/>
      <c r="F597" s="70"/>
      <c r="G597" s="75"/>
    </row>
    <row r="598" spans="1:7" s="830" customFormat="1" ht="15.75">
      <c r="A598" s="69"/>
      <c r="B598" s="70"/>
      <c r="C598" s="70"/>
      <c r="D598" s="70"/>
      <c r="E598" s="70"/>
      <c r="F598" s="70"/>
      <c r="G598" s="75"/>
    </row>
    <row r="599" spans="1:7" s="830" customFormat="1" ht="15.75">
      <c r="A599" s="69"/>
      <c r="B599" s="70"/>
      <c r="C599" s="70"/>
      <c r="D599" s="70"/>
      <c r="E599" s="70"/>
      <c r="F599" s="70"/>
      <c r="G599" s="75"/>
    </row>
    <row r="600" spans="1:7" s="830" customFormat="1" ht="15.75">
      <c r="A600" s="69"/>
      <c r="B600" s="70"/>
      <c r="C600" s="70"/>
      <c r="D600" s="70"/>
      <c r="E600" s="70"/>
      <c r="F600" s="70"/>
      <c r="G600" s="75"/>
    </row>
    <row r="601" spans="1:7" s="830" customFormat="1" ht="15.75">
      <c r="A601" s="69"/>
      <c r="B601" s="70"/>
      <c r="C601" s="70"/>
      <c r="D601" s="70"/>
      <c r="E601" s="70"/>
      <c r="F601" s="70"/>
      <c r="G601" s="75"/>
    </row>
    <row r="602" spans="1:7" s="830" customFormat="1" ht="15.75">
      <c r="A602" s="69"/>
      <c r="B602" s="70"/>
      <c r="C602" s="70"/>
      <c r="D602" s="70"/>
      <c r="E602" s="70"/>
      <c r="F602" s="70"/>
      <c r="G602" s="75"/>
    </row>
    <row r="603" spans="1:7" s="830" customFormat="1" ht="15.75">
      <c r="A603" s="69"/>
      <c r="B603" s="70"/>
      <c r="C603" s="70"/>
      <c r="D603" s="70"/>
      <c r="E603" s="70"/>
      <c r="F603" s="70"/>
      <c r="G603" s="75"/>
    </row>
    <row r="604" spans="1:7" s="830" customFormat="1" ht="15.75">
      <c r="A604" s="69"/>
      <c r="B604" s="70"/>
      <c r="C604" s="70"/>
      <c r="D604" s="70"/>
      <c r="E604" s="70"/>
      <c r="F604" s="70"/>
      <c r="G604" s="75"/>
    </row>
    <row r="605" spans="1:7" s="830" customFormat="1" ht="15.75">
      <c r="A605" s="69"/>
      <c r="B605" s="70"/>
      <c r="C605" s="70"/>
      <c r="D605" s="70"/>
      <c r="E605" s="70"/>
      <c r="F605" s="70"/>
      <c r="G605" s="75"/>
    </row>
    <row r="606" spans="1:7" s="830" customFormat="1" ht="15.75">
      <c r="A606" s="69"/>
      <c r="B606" s="70"/>
      <c r="C606" s="70"/>
      <c r="D606" s="70"/>
      <c r="E606" s="70"/>
      <c r="F606" s="70"/>
      <c r="G606" s="75"/>
    </row>
    <row r="607" spans="1:7" s="830" customFormat="1" ht="15.75">
      <c r="A607" s="69"/>
      <c r="B607" s="70"/>
      <c r="C607" s="70"/>
      <c r="D607" s="70"/>
      <c r="E607" s="70"/>
      <c r="F607" s="70"/>
      <c r="G607" s="75"/>
    </row>
    <row r="608" spans="1:7" s="830" customFormat="1" ht="15.75">
      <c r="A608" s="69"/>
      <c r="B608" s="70"/>
      <c r="C608" s="70"/>
      <c r="D608" s="70"/>
      <c r="E608" s="70"/>
      <c r="F608" s="70"/>
      <c r="G608" s="75"/>
    </row>
    <row r="609" spans="1:7" s="830" customFormat="1" ht="15.75">
      <c r="A609" s="69"/>
      <c r="B609" s="70"/>
      <c r="C609" s="70"/>
      <c r="D609" s="70"/>
      <c r="E609" s="70"/>
      <c r="F609" s="70"/>
      <c r="G609" s="75"/>
    </row>
    <row r="610" spans="1:7" s="830" customFormat="1" ht="15.75">
      <c r="A610" s="69"/>
      <c r="B610" s="70"/>
      <c r="C610" s="70"/>
      <c r="D610" s="70"/>
      <c r="E610" s="70"/>
      <c r="F610" s="70"/>
      <c r="G610" s="75"/>
    </row>
    <row r="611" spans="1:7" s="830" customFormat="1" ht="15.75">
      <c r="A611" s="69"/>
      <c r="B611" s="70"/>
      <c r="C611" s="70"/>
      <c r="D611" s="70"/>
      <c r="E611" s="70"/>
      <c r="F611" s="70"/>
      <c r="G611" s="75"/>
    </row>
    <row r="612" spans="1:7" s="830" customFormat="1" ht="15.75">
      <c r="A612" s="69"/>
      <c r="B612" s="70"/>
      <c r="C612" s="70"/>
      <c r="D612" s="70"/>
      <c r="E612" s="70"/>
      <c r="F612" s="70"/>
      <c r="G612" s="75"/>
    </row>
    <row r="613" spans="1:7" s="830" customFormat="1" ht="15.75">
      <c r="A613" s="69"/>
      <c r="B613" s="70"/>
      <c r="C613" s="70"/>
      <c r="D613" s="70"/>
      <c r="E613" s="70"/>
      <c r="F613" s="70"/>
      <c r="G613" s="75"/>
    </row>
    <row r="614" spans="1:7" s="830" customFormat="1" ht="15.75">
      <c r="A614" s="69"/>
      <c r="B614" s="70"/>
      <c r="C614" s="70"/>
      <c r="D614" s="70"/>
      <c r="E614" s="70"/>
      <c r="F614" s="70"/>
      <c r="G614" s="75"/>
    </row>
    <row r="615" spans="1:7" s="830" customFormat="1" ht="15.75">
      <c r="A615" s="69"/>
      <c r="B615" s="70"/>
      <c r="C615" s="70"/>
      <c r="D615" s="70"/>
      <c r="E615" s="70"/>
      <c r="F615" s="70"/>
      <c r="G615" s="75"/>
    </row>
    <row r="616" spans="1:7" s="830" customFormat="1" ht="15.75">
      <c r="A616" s="69"/>
      <c r="B616" s="70"/>
      <c r="C616" s="70"/>
      <c r="D616" s="70"/>
      <c r="E616" s="70"/>
      <c r="F616" s="70"/>
      <c r="G616" s="75"/>
    </row>
    <row r="617" spans="1:7" s="830" customFormat="1" ht="15.75">
      <c r="A617" s="69"/>
      <c r="B617" s="70"/>
      <c r="C617" s="70"/>
      <c r="D617" s="70"/>
      <c r="E617" s="70"/>
      <c r="F617" s="70"/>
      <c r="G617" s="75"/>
    </row>
    <row r="618" spans="1:7" s="830" customFormat="1" ht="15.75">
      <c r="A618" s="69"/>
      <c r="B618" s="70"/>
      <c r="C618" s="70"/>
      <c r="D618" s="70"/>
      <c r="E618" s="70"/>
      <c r="F618" s="70"/>
      <c r="G618" s="75"/>
    </row>
    <row r="619" spans="1:7" s="830" customFormat="1" ht="15.75">
      <c r="A619" s="69"/>
      <c r="B619" s="70"/>
      <c r="C619" s="70"/>
      <c r="D619" s="70"/>
      <c r="E619" s="70"/>
      <c r="F619" s="70"/>
      <c r="G619" s="75"/>
    </row>
    <row r="620" spans="1:7" s="830" customFormat="1" ht="15.75">
      <c r="A620" s="69"/>
      <c r="B620" s="70"/>
      <c r="C620" s="70"/>
      <c r="D620" s="70"/>
      <c r="E620" s="70"/>
      <c r="F620" s="70"/>
      <c r="G620" s="75"/>
    </row>
    <row r="621" spans="1:7" s="830" customFormat="1" ht="15.75">
      <c r="A621" s="69"/>
      <c r="B621" s="70"/>
      <c r="C621" s="70"/>
      <c r="D621" s="70"/>
      <c r="E621" s="70"/>
      <c r="F621" s="70"/>
      <c r="G621" s="75"/>
    </row>
    <row r="622" spans="1:7" s="830" customFormat="1" ht="15.75">
      <c r="A622" s="69"/>
      <c r="B622" s="70"/>
      <c r="C622" s="70"/>
      <c r="D622" s="70"/>
      <c r="E622" s="70"/>
      <c r="F622" s="70"/>
      <c r="G622" s="75"/>
    </row>
    <row r="623" spans="1:7" s="830" customFormat="1" ht="15.75">
      <c r="A623" s="69"/>
      <c r="B623" s="70"/>
      <c r="C623" s="70"/>
      <c r="D623" s="70"/>
      <c r="E623" s="70"/>
      <c r="F623" s="70"/>
      <c r="G623" s="75"/>
    </row>
    <row r="624" spans="1:7" s="830" customFormat="1" ht="15.75">
      <c r="A624" s="69"/>
      <c r="B624" s="70"/>
      <c r="C624" s="70"/>
      <c r="D624" s="70"/>
      <c r="E624" s="70"/>
      <c r="F624" s="70"/>
      <c r="G624" s="75"/>
    </row>
    <row r="625" spans="1:7" s="830" customFormat="1" ht="15.75">
      <c r="A625" s="69"/>
      <c r="B625" s="70"/>
      <c r="C625" s="70"/>
      <c r="D625" s="70"/>
      <c r="E625" s="70"/>
      <c r="F625" s="70"/>
      <c r="G625" s="75"/>
    </row>
    <row r="626" spans="1:7" s="830" customFormat="1" ht="15.75">
      <c r="A626" s="69"/>
      <c r="B626" s="70"/>
      <c r="C626" s="70"/>
      <c r="D626" s="70"/>
      <c r="E626" s="70"/>
      <c r="F626" s="70"/>
      <c r="G626" s="75"/>
    </row>
    <row r="627" spans="1:7" s="830" customFormat="1" ht="15.75">
      <c r="A627" s="69"/>
      <c r="B627" s="70"/>
      <c r="C627" s="70"/>
      <c r="D627" s="70"/>
      <c r="E627" s="70"/>
      <c r="F627" s="70"/>
      <c r="G627" s="75"/>
    </row>
    <row r="628" spans="1:7" s="830" customFormat="1" ht="15.75">
      <c r="A628" s="69"/>
      <c r="B628" s="70"/>
      <c r="C628" s="70"/>
      <c r="D628" s="70"/>
      <c r="E628" s="70"/>
      <c r="F628" s="70"/>
      <c r="G628" s="75"/>
    </row>
    <row r="629" spans="1:7" s="830" customFormat="1" ht="15.75">
      <c r="A629" s="69"/>
      <c r="B629" s="70"/>
      <c r="C629" s="70"/>
      <c r="D629" s="70"/>
      <c r="E629" s="70"/>
      <c r="F629" s="70"/>
      <c r="G629" s="75"/>
    </row>
    <row r="630" spans="1:7" s="830" customFormat="1" ht="15.75">
      <c r="A630" s="69"/>
      <c r="B630" s="70"/>
      <c r="C630" s="70"/>
      <c r="D630" s="70"/>
      <c r="E630" s="70"/>
      <c r="F630" s="70"/>
      <c r="G630" s="75"/>
    </row>
    <row r="631" spans="1:7" s="830" customFormat="1" ht="15.75">
      <c r="A631" s="69"/>
      <c r="B631" s="70"/>
      <c r="C631" s="70"/>
      <c r="D631" s="70"/>
      <c r="E631" s="70"/>
      <c r="F631" s="70"/>
      <c r="G631" s="75"/>
    </row>
    <row r="632" spans="1:7" s="830" customFormat="1" ht="15.75">
      <c r="A632" s="69"/>
      <c r="B632" s="70"/>
      <c r="C632" s="70"/>
      <c r="D632" s="70"/>
      <c r="E632" s="70"/>
      <c r="F632" s="70"/>
      <c r="G632" s="75"/>
    </row>
    <row r="633" spans="1:7" s="830" customFormat="1" ht="15.75">
      <c r="A633" s="69"/>
      <c r="B633" s="70"/>
      <c r="C633" s="70"/>
      <c r="D633" s="70"/>
      <c r="E633" s="70"/>
      <c r="F633" s="70"/>
      <c r="G633" s="75"/>
    </row>
    <row r="634" spans="1:7" s="830" customFormat="1" ht="15.75">
      <c r="A634" s="69"/>
      <c r="B634" s="70"/>
      <c r="C634" s="70"/>
      <c r="D634" s="70"/>
      <c r="E634" s="70"/>
      <c r="F634" s="70"/>
      <c r="G634" s="75"/>
    </row>
    <row r="635" spans="1:7" s="830" customFormat="1" ht="15.75">
      <c r="A635" s="69"/>
      <c r="B635" s="70"/>
      <c r="C635" s="70"/>
      <c r="D635" s="70"/>
      <c r="E635" s="70"/>
      <c r="F635" s="70"/>
      <c r="G635" s="75"/>
    </row>
    <row r="636" spans="1:7" s="830" customFormat="1" ht="15.75">
      <c r="A636" s="69"/>
      <c r="B636" s="70"/>
      <c r="C636" s="70"/>
      <c r="D636" s="70"/>
      <c r="E636" s="70"/>
      <c r="F636" s="70"/>
      <c r="G636" s="75"/>
    </row>
    <row r="637" spans="1:7" s="830" customFormat="1" ht="15.75">
      <c r="A637" s="69"/>
      <c r="B637" s="70"/>
      <c r="C637" s="70"/>
      <c r="D637" s="70"/>
      <c r="E637" s="70"/>
      <c r="F637" s="70"/>
      <c r="G637" s="75"/>
    </row>
    <row r="638" spans="1:7" s="830" customFormat="1" ht="15.75">
      <c r="A638" s="69"/>
      <c r="B638" s="70"/>
      <c r="C638" s="70"/>
      <c r="D638" s="70"/>
      <c r="E638" s="70"/>
      <c r="F638" s="70"/>
      <c r="G638" s="75"/>
    </row>
    <row r="639" spans="1:7" s="830" customFormat="1" ht="15.75">
      <c r="A639" s="69"/>
      <c r="B639" s="70"/>
      <c r="C639" s="70"/>
      <c r="D639" s="70"/>
      <c r="E639" s="70"/>
      <c r="F639" s="70"/>
      <c r="G639" s="75"/>
    </row>
    <row r="640" spans="1:7" s="830" customFormat="1" ht="15.75">
      <c r="A640" s="69"/>
      <c r="B640" s="70"/>
      <c r="C640" s="70"/>
      <c r="D640" s="70"/>
      <c r="E640" s="70"/>
      <c r="F640" s="70"/>
      <c r="G640" s="75"/>
    </row>
    <row r="641" spans="1:7" s="830" customFormat="1" ht="15.75">
      <c r="A641" s="69"/>
      <c r="B641" s="70"/>
      <c r="C641" s="70"/>
      <c r="D641" s="70"/>
      <c r="E641" s="70"/>
      <c r="F641" s="70"/>
      <c r="G641" s="75"/>
    </row>
    <row r="642" spans="1:7" s="830" customFormat="1" ht="15.75">
      <c r="A642" s="69"/>
      <c r="B642" s="70"/>
      <c r="C642" s="70"/>
      <c r="D642" s="70"/>
      <c r="E642" s="70"/>
      <c r="F642" s="70"/>
      <c r="G642" s="75"/>
    </row>
    <row r="643" spans="1:7" s="830" customFormat="1" ht="15.75">
      <c r="A643" s="69"/>
      <c r="B643" s="70"/>
      <c r="C643" s="70"/>
      <c r="D643" s="70"/>
      <c r="E643" s="70"/>
      <c r="F643" s="70"/>
      <c r="G643" s="75"/>
    </row>
    <row r="644" spans="1:7" s="830" customFormat="1" ht="15.75">
      <c r="A644" s="69"/>
      <c r="B644" s="70"/>
      <c r="C644" s="70"/>
      <c r="D644" s="70"/>
      <c r="E644" s="70"/>
      <c r="F644" s="70"/>
      <c r="G644" s="75"/>
    </row>
    <row r="645" spans="1:7" s="830" customFormat="1" ht="15.75">
      <c r="A645" s="69"/>
      <c r="B645" s="70"/>
      <c r="C645" s="70"/>
      <c r="D645" s="70"/>
      <c r="E645" s="70"/>
      <c r="F645" s="70"/>
      <c r="G645" s="75"/>
    </row>
    <row r="646" spans="1:7" s="830" customFormat="1" ht="15.75">
      <c r="A646" s="69"/>
      <c r="B646" s="70"/>
      <c r="C646" s="70"/>
      <c r="D646" s="70"/>
      <c r="E646" s="70"/>
      <c r="F646" s="70"/>
      <c r="G646" s="75"/>
    </row>
    <row r="647" spans="1:7" s="830" customFormat="1" ht="15.75">
      <c r="A647" s="69"/>
      <c r="B647" s="70"/>
      <c r="C647" s="70"/>
      <c r="D647" s="70"/>
      <c r="E647" s="70"/>
      <c r="F647" s="70"/>
      <c r="G647" s="75"/>
    </row>
    <row r="648" spans="1:7" s="830" customFormat="1" ht="15.75">
      <c r="A648" s="69"/>
      <c r="B648" s="70"/>
      <c r="C648" s="70"/>
      <c r="D648" s="70"/>
      <c r="E648" s="70"/>
      <c r="F648" s="70"/>
      <c r="G648" s="75"/>
    </row>
    <row r="649" spans="1:7" s="830" customFormat="1" ht="15.75">
      <c r="A649" s="69"/>
      <c r="B649" s="70"/>
      <c r="C649" s="70"/>
      <c r="D649" s="70"/>
      <c r="E649" s="70"/>
      <c r="F649" s="70"/>
      <c r="G649" s="75"/>
    </row>
    <row r="650" spans="1:7" s="830"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showGridLines="0" zoomScale="70" zoomScaleNormal="70" workbookViewId="0">
      <selection activeCell="F11" sqref="F11"/>
    </sheetView>
  </sheetViews>
  <sheetFormatPr defaultColWidth="9.140625" defaultRowHeight="15"/>
  <cols>
    <col min="1" max="1" width="92.85546875" style="71" customWidth="1"/>
    <col min="2" max="8" width="15.7109375" style="70" customWidth="1"/>
    <col min="9" max="9" width="15.7109375" style="566" customWidth="1"/>
    <col min="10" max="16" width="15.7109375" style="70" customWidth="1"/>
    <col min="17" max="17" width="15.7109375" style="566" customWidth="1"/>
    <col min="18" max="24" width="15.7109375" style="70" customWidth="1"/>
    <col min="25" max="25" width="15.7109375" style="566" customWidth="1"/>
    <col min="26" max="32" width="18.42578125" style="70" customWidth="1"/>
    <col min="33" max="256" width="9.140625" style="830"/>
    <col min="257" max="257" width="92.85546875" style="830" customWidth="1"/>
    <col min="258" max="281" width="15.7109375" style="830" customWidth="1"/>
    <col min="282" max="288" width="18.42578125" style="830" customWidth="1"/>
    <col min="289" max="512" width="9.140625" style="830"/>
    <col min="513" max="513" width="92.85546875" style="830" customWidth="1"/>
    <col min="514" max="537" width="15.7109375" style="830" customWidth="1"/>
    <col min="538" max="544" width="18.42578125" style="830" customWidth="1"/>
    <col min="545" max="768" width="9.140625" style="830"/>
    <col min="769" max="769" width="92.85546875" style="830" customWidth="1"/>
    <col min="770" max="793" width="15.7109375" style="830" customWidth="1"/>
    <col min="794" max="800" width="18.42578125" style="830" customWidth="1"/>
    <col min="801" max="1024" width="9.140625" style="830"/>
    <col min="1025" max="1025" width="92.85546875" style="830" customWidth="1"/>
    <col min="1026" max="1049" width="15.7109375" style="830" customWidth="1"/>
    <col min="1050" max="1056" width="18.42578125" style="830" customWidth="1"/>
    <col min="1057" max="1280" width="9.140625" style="830"/>
    <col min="1281" max="1281" width="92.85546875" style="830" customWidth="1"/>
    <col min="1282" max="1305" width="15.7109375" style="830" customWidth="1"/>
    <col min="1306" max="1312" width="18.42578125" style="830" customWidth="1"/>
    <col min="1313" max="1536" width="9.140625" style="830"/>
    <col min="1537" max="1537" width="92.85546875" style="830" customWidth="1"/>
    <col min="1538" max="1561" width="15.7109375" style="830" customWidth="1"/>
    <col min="1562" max="1568" width="18.42578125" style="830" customWidth="1"/>
    <col min="1569" max="1792" width="9.140625" style="830"/>
    <col min="1793" max="1793" width="92.85546875" style="830" customWidth="1"/>
    <col min="1794" max="1817" width="15.7109375" style="830" customWidth="1"/>
    <col min="1818" max="1824" width="18.42578125" style="830" customWidth="1"/>
    <col min="1825" max="2048" width="9.140625" style="830"/>
    <col min="2049" max="2049" width="92.85546875" style="830" customWidth="1"/>
    <col min="2050" max="2073" width="15.7109375" style="830" customWidth="1"/>
    <col min="2074" max="2080" width="18.42578125" style="830" customWidth="1"/>
    <col min="2081" max="2304" width="9.140625" style="830"/>
    <col min="2305" max="2305" width="92.85546875" style="830" customWidth="1"/>
    <col min="2306" max="2329" width="15.7109375" style="830" customWidth="1"/>
    <col min="2330" max="2336" width="18.42578125" style="830" customWidth="1"/>
    <col min="2337" max="2560" width="9.140625" style="830"/>
    <col min="2561" max="2561" width="92.85546875" style="830" customWidth="1"/>
    <col min="2562" max="2585" width="15.7109375" style="830" customWidth="1"/>
    <col min="2586" max="2592" width="18.42578125" style="830" customWidth="1"/>
    <col min="2593" max="2816" width="9.140625" style="830"/>
    <col min="2817" max="2817" width="92.85546875" style="830" customWidth="1"/>
    <col min="2818" max="2841" width="15.7109375" style="830" customWidth="1"/>
    <col min="2842" max="2848" width="18.42578125" style="830" customWidth="1"/>
    <col min="2849" max="3072" width="9.140625" style="830"/>
    <col min="3073" max="3073" width="92.85546875" style="830" customWidth="1"/>
    <col min="3074" max="3097" width="15.7109375" style="830" customWidth="1"/>
    <col min="3098" max="3104" width="18.42578125" style="830" customWidth="1"/>
    <col min="3105" max="3328" width="9.140625" style="830"/>
    <col min="3329" max="3329" width="92.85546875" style="830" customWidth="1"/>
    <col min="3330" max="3353" width="15.7109375" style="830" customWidth="1"/>
    <col min="3354" max="3360" width="18.42578125" style="830" customWidth="1"/>
    <col min="3361" max="3584" width="9.140625" style="830"/>
    <col min="3585" max="3585" width="92.85546875" style="830" customWidth="1"/>
    <col min="3586" max="3609" width="15.7109375" style="830" customWidth="1"/>
    <col min="3610" max="3616" width="18.42578125" style="830" customWidth="1"/>
    <col min="3617" max="3840" width="9.140625" style="830"/>
    <col min="3841" max="3841" width="92.85546875" style="830" customWidth="1"/>
    <col min="3842" max="3865" width="15.7109375" style="830" customWidth="1"/>
    <col min="3866" max="3872" width="18.42578125" style="830" customWidth="1"/>
    <col min="3873" max="4096" width="9.140625" style="830"/>
    <col min="4097" max="4097" width="92.85546875" style="830" customWidth="1"/>
    <col min="4098" max="4121" width="15.7109375" style="830" customWidth="1"/>
    <col min="4122" max="4128" width="18.42578125" style="830" customWidth="1"/>
    <col min="4129" max="4352" width="9.140625" style="830"/>
    <col min="4353" max="4353" width="92.85546875" style="830" customWidth="1"/>
    <col min="4354" max="4377" width="15.7109375" style="830" customWidth="1"/>
    <col min="4378" max="4384" width="18.42578125" style="830" customWidth="1"/>
    <col min="4385" max="4608" width="9.140625" style="830"/>
    <col min="4609" max="4609" width="92.85546875" style="830" customWidth="1"/>
    <col min="4610" max="4633" width="15.7109375" style="830" customWidth="1"/>
    <col min="4634" max="4640" width="18.42578125" style="830" customWidth="1"/>
    <col min="4641" max="4864" width="9.140625" style="830"/>
    <col min="4865" max="4865" width="92.85546875" style="830" customWidth="1"/>
    <col min="4866" max="4889" width="15.7109375" style="830" customWidth="1"/>
    <col min="4890" max="4896" width="18.42578125" style="830" customWidth="1"/>
    <col min="4897" max="5120" width="9.140625" style="830"/>
    <col min="5121" max="5121" width="92.85546875" style="830" customWidth="1"/>
    <col min="5122" max="5145" width="15.7109375" style="830" customWidth="1"/>
    <col min="5146" max="5152" width="18.42578125" style="830" customWidth="1"/>
    <col min="5153" max="5376" width="9.140625" style="830"/>
    <col min="5377" max="5377" width="92.85546875" style="830" customWidth="1"/>
    <col min="5378" max="5401" width="15.7109375" style="830" customWidth="1"/>
    <col min="5402" max="5408" width="18.42578125" style="830" customWidth="1"/>
    <col min="5409" max="5632" width="9.140625" style="830"/>
    <col min="5633" max="5633" width="92.85546875" style="830" customWidth="1"/>
    <col min="5634" max="5657" width="15.7109375" style="830" customWidth="1"/>
    <col min="5658" max="5664" width="18.42578125" style="830" customWidth="1"/>
    <col min="5665" max="5888" width="9.140625" style="830"/>
    <col min="5889" max="5889" width="92.85546875" style="830" customWidth="1"/>
    <col min="5890" max="5913" width="15.7109375" style="830" customWidth="1"/>
    <col min="5914" max="5920" width="18.42578125" style="830" customWidth="1"/>
    <col min="5921" max="6144" width="9.140625" style="830"/>
    <col min="6145" max="6145" width="92.85546875" style="830" customWidth="1"/>
    <col min="6146" max="6169" width="15.7109375" style="830" customWidth="1"/>
    <col min="6170" max="6176" width="18.42578125" style="830" customWidth="1"/>
    <col min="6177" max="6400" width="9.140625" style="830"/>
    <col min="6401" max="6401" width="92.85546875" style="830" customWidth="1"/>
    <col min="6402" max="6425" width="15.7109375" style="830" customWidth="1"/>
    <col min="6426" max="6432" width="18.42578125" style="830" customWidth="1"/>
    <col min="6433" max="6656" width="9.140625" style="830"/>
    <col min="6657" max="6657" width="92.85546875" style="830" customWidth="1"/>
    <col min="6658" max="6681" width="15.7109375" style="830" customWidth="1"/>
    <col min="6682" max="6688" width="18.42578125" style="830" customWidth="1"/>
    <col min="6689" max="6912" width="9.140625" style="830"/>
    <col min="6913" max="6913" width="92.85546875" style="830" customWidth="1"/>
    <col min="6914" max="6937" width="15.7109375" style="830" customWidth="1"/>
    <col min="6938" max="6944" width="18.42578125" style="830" customWidth="1"/>
    <col min="6945" max="7168" width="9.140625" style="830"/>
    <col min="7169" max="7169" width="92.85546875" style="830" customWidth="1"/>
    <col min="7170" max="7193" width="15.7109375" style="830" customWidth="1"/>
    <col min="7194" max="7200" width="18.42578125" style="830" customWidth="1"/>
    <col min="7201" max="7424" width="9.140625" style="830"/>
    <col min="7425" max="7425" width="92.85546875" style="830" customWidth="1"/>
    <col min="7426" max="7449" width="15.7109375" style="830" customWidth="1"/>
    <col min="7450" max="7456" width="18.42578125" style="830" customWidth="1"/>
    <col min="7457" max="7680" width="9.140625" style="830"/>
    <col min="7681" max="7681" width="92.85546875" style="830" customWidth="1"/>
    <col min="7682" max="7705" width="15.7109375" style="830" customWidth="1"/>
    <col min="7706" max="7712" width="18.42578125" style="830" customWidth="1"/>
    <col min="7713" max="7936" width="9.140625" style="830"/>
    <col min="7937" max="7937" width="92.85546875" style="830" customWidth="1"/>
    <col min="7938" max="7961" width="15.7109375" style="830" customWidth="1"/>
    <col min="7962" max="7968" width="18.42578125" style="830" customWidth="1"/>
    <col min="7969" max="8192" width="9.140625" style="830"/>
    <col min="8193" max="8193" width="92.85546875" style="830" customWidth="1"/>
    <col min="8194" max="8217" width="15.7109375" style="830" customWidth="1"/>
    <col min="8218" max="8224" width="18.42578125" style="830" customWidth="1"/>
    <col min="8225" max="8448" width="9.140625" style="830"/>
    <col min="8449" max="8449" width="92.85546875" style="830" customWidth="1"/>
    <col min="8450" max="8473" width="15.7109375" style="830" customWidth="1"/>
    <col min="8474" max="8480" width="18.42578125" style="830" customWidth="1"/>
    <col min="8481" max="8704" width="9.140625" style="830"/>
    <col min="8705" max="8705" width="92.85546875" style="830" customWidth="1"/>
    <col min="8706" max="8729" width="15.7109375" style="830" customWidth="1"/>
    <col min="8730" max="8736" width="18.42578125" style="830" customWidth="1"/>
    <col min="8737" max="8960" width="9.140625" style="830"/>
    <col min="8961" max="8961" width="92.85546875" style="830" customWidth="1"/>
    <col min="8962" max="8985" width="15.7109375" style="830" customWidth="1"/>
    <col min="8986" max="8992" width="18.42578125" style="830" customWidth="1"/>
    <col min="8993" max="9216" width="9.140625" style="830"/>
    <col min="9217" max="9217" width="92.85546875" style="830" customWidth="1"/>
    <col min="9218" max="9241" width="15.7109375" style="830" customWidth="1"/>
    <col min="9242" max="9248" width="18.42578125" style="830" customWidth="1"/>
    <col min="9249" max="9472" width="9.140625" style="830"/>
    <col min="9473" max="9473" width="92.85546875" style="830" customWidth="1"/>
    <col min="9474" max="9497" width="15.7109375" style="830" customWidth="1"/>
    <col min="9498" max="9504" width="18.42578125" style="830" customWidth="1"/>
    <col min="9505" max="9728" width="9.140625" style="830"/>
    <col min="9729" max="9729" width="92.85546875" style="830" customWidth="1"/>
    <col min="9730" max="9753" width="15.7109375" style="830" customWidth="1"/>
    <col min="9754" max="9760" width="18.42578125" style="830" customWidth="1"/>
    <col min="9761" max="9984" width="9.140625" style="830"/>
    <col min="9985" max="9985" width="92.85546875" style="830" customWidth="1"/>
    <col min="9986" max="10009" width="15.7109375" style="830" customWidth="1"/>
    <col min="10010" max="10016" width="18.42578125" style="830" customWidth="1"/>
    <col min="10017" max="10240" width="9.140625" style="830"/>
    <col min="10241" max="10241" width="92.85546875" style="830" customWidth="1"/>
    <col min="10242" max="10265" width="15.7109375" style="830" customWidth="1"/>
    <col min="10266" max="10272" width="18.42578125" style="830" customWidth="1"/>
    <col min="10273" max="10496" width="9.140625" style="830"/>
    <col min="10497" max="10497" width="92.85546875" style="830" customWidth="1"/>
    <col min="10498" max="10521" width="15.7109375" style="830" customWidth="1"/>
    <col min="10522" max="10528" width="18.42578125" style="830" customWidth="1"/>
    <col min="10529" max="10752" width="9.140625" style="830"/>
    <col min="10753" max="10753" width="92.85546875" style="830" customWidth="1"/>
    <col min="10754" max="10777" width="15.7109375" style="830" customWidth="1"/>
    <col min="10778" max="10784" width="18.42578125" style="830" customWidth="1"/>
    <col min="10785" max="11008" width="9.140625" style="830"/>
    <col min="11009" max="11009" width="92.85546875" style="830" customWidth="1"/>
    <col min="11010" max="11033" width="15.7109375" style="830" customWidth="1"/>
    <col min="11034" max="11040" width="18.42578125" style="830" customWidth="1"/>
    <col min="11041" max="11264" width="9.140625" style="830"/>
    <col min="11265" max="11265" width="92.85546875" style="830" customWidth="1"/>
    <col min="11266" max="11289" width="15.7109375" style="830" customWidth="1"/>
    <col min="11290" max="11296" width="18.42578125" style="830" customWidth="1"/>
    <col min="11297" max="11520" width="9.140625" style="830"/>
    <col min="11521" max="11521" width="92.85546875" style="830" customWidth="1"/>
    <col min="11522" max="11545" width="15.7109375" style="830" customWidth="1"/>
    <col min="11546" max="11552" width="18.42578125" style="830" customWidth="1"/>
    <col min="11553" max="11776" width="9.140625" style="830"/>
    <col min="11777" max="11777" width="92.85546875" style="830" customWidth="1"/>
    <col min="11778" max="11801" width="15.7109375" style="830" customWidth="1"/>
    <col min="11802" max="11808" width="18.42578125" style="830" customWidth="1"/>
    <col min="11809" max="12032" width="9.140625" style="830"/>
    <col min="12033" max="12033" width="92.85546875" style="830" customWidth="1"/>
    <col min="12034" max="12057" width="15.7109375" style="830" customWidth="1"/>
    <col min="12058" max="12064" width="18.42578125" style="830" customWidth="1"/>
    <col min="12065" max="12288" width="9.140625" style="830"/>
    <col min="12289" max="12289" width="92.85546875" style="830" customWidth="1"/>
    <col min="12290" max="12313" width="15.7109375" style="830" customWidth="1"/>
    <col min="12314" max="12320" width="18.42578125" style="830" customWidth="1"/>
    <col min="12321" max="12544" width="9.140625" style="830"/>
    <col min="12545" max="12545" width="92.85546875" style="830" customWidth="1"/>
    <col min="12546" max="12569" width="15.7109375" style="830" customWidth="1"/>
    <col min="12570" max="12576" width="18.42578125" style="830" customWidth="1"/>
    <col min="12577" max="12800" width="9.140625" style="830"/>
    <col min="12801" max="12801" width="92.85546875" style="830" customWidth="1"/>
    <col min="12802" max="12825" width="15.7109375" style="830" customWidth="1"/>
    <col min="12826" max="12832" width="18.42578125" style="830" customWidth="1"/>
    <col min="12833" max="13056" width="9.140625" style="830"/>
    <col min="13057" max="13057" width="92.85546875" style="830" customWidth="1"/>
    <col min="13058" max="13081" width="15.7109375" style="830" customWidth="1"/>
    <col min="13082" max="13088" width="18.42578125" style="830" customWidth="1"/>
    <col min="13089" max="13312" width="9.140625" style="830"/>
    <col min="13313" max="13313" width="92.85546875" style="830" customWidth="1"/>
    <col min="13314" max="13337" width="15.7109375" style="830" customWidth="1"/>
    <col min="13338" max="13344" width="18.42578125" style="830" customWidth="1"/>
    <col min="13345" max="13568" width="9.140625" style="830"/>
    <col min="13569" max="13569" width="92.85546875" style="830" customWidth="1"/>
    <col min="13570" max="13593" width="15.7109375" style="830" customWidth="1"/>
    <col min="13594" max="13600" width="18.42578125" style="830" customWidth="1"/>
    <col min="13601" max="13824" width="9.140625" style="830"/>
    <col min="13825" max="13825" width="92.85546875" style="830" customWidth="1"/>
    <col min="13826" max="13849" width="15.7109375" style="830" customWidth="1"/>
    <col min="13850" max="13856" width="18.42578125" style="830" customWidth="1"/>
    <col min="13857" max="14080" width="9.140625" style="830"/>
    <col min="14081" max="14081" width="92.85546875" style="830" customWidth="1"/>
    <col min="14082" max="14105" width="15.7109375" style="830" customWidth="1"/>
    <col min="14106" max="14112" width="18.42578125" style="830" customWidth="1"/>
    <col min="14113" max="14336" width="9.140625" style="830"/>
    <col min="14337" max="14337" width="92.85546875" style="830" customWidth="1"/>
    <col min="14338" max="14361" width="15.7109375" style="830" customWidth="1"/>
    <col min="14362" max="14368" width="18.42578125" style="830" customWidth="1"/>
    <col min="14369" max="14592" width="9.140625" style="830"/>
    <col min="14593" max="14593" width="92.85546875" style="830" customWidth="1"/>
    <col min="14594" max="14617" width="15.7109375" style="830" customWidth="1"/>
    <col min="14618" max="14624" width="18.42578125" style="830" customWidth="1"/>
    <col min="14625" max="14848" width="9.140625" style="830"/>
    <col min="14849" max="14849" width="92.85546875" style="830" customWidth="1"/>
    <col min="14850" max="14873" width="15.7109375" style="830" customWidth="1"/>
    <col min="14874" max="14880" width="18.42578125" style="830" customWidth="1"/>
    <col min="14881" max="15104" width="9.140625" style="830"/>
    <col min="15105" max="15105" width="92.85546875" style="830" customWidth="1"/>
    <col min="15106" max="15129" width="15.7109375" style="830" customWidth="1"/>
    <col min="15130" max="15136" width="18.42578125" style="830" customWidth="1"/>
    <col min="15137" max="15360" width="9.140625" style="830"/>
    <col min="15361" max="15361" width="92.85546875" style="830" customWidth="1"/>
    <col min="15362" max="15385" width="15.7109375" style="830" customWidth="1"/>
    <col min="15386" max="15392" width="18.42578125" style="830" customWidth="1"/>
    <col min="15393" max="15616" width="9.140625" style="830"/>
    <col min="15617" max="15617" width="92.85546875" style="830" customWidth="1"/>
    <col min="15618" max="15641" width="15.7109375" style="830" customWidth="1"/>
    <col min="15642" max="15648" width="18.42578125" style="830" customWidth="1"/>
    <col min="15649" max="15872" width="9.140625" style="830"/>
    <col min="15873" max="15873" width="92.85546875" style="830" customWidth="1"/>
    <col min="15874" max="15897" width="15.7109375" style="830" customWidth="1"/>
    <col min="15898" max="15904" width="18.42578125" style="830" customWidth="1"/>
    <col min="15905" max="16128" width="9.140625" style="830"/>
    <col min="16129" max="16129" width="92.85546875" style="830" customWidth="1"/>
    <col min="16130" max="16153" width="15.7109375" style="830" customWidth="1"/>
    <col min="16154" max="16160" width="18.42578125" style="830" customWidth="1"/>
    <col min="16161" max="16384" width="9.140625" style="830"/>
  </cols>
  <sheetData>
    <row r="1" spans="1:32" s="74" customFormat="1" ht="2.25" customHeight="1">
      <c r="A1" s="823"/>
      <c r="B1" s="521"/>
      <c r="C1" s="521"/>
      <c r="D1" s="521"/>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521"/>
      <c r="AF1" s="521"/>
    </row>
    <row r="2" spans="1:32" s="64" customFormat="1" ht="37.5" customHeight="1">
      <c r="A2" s="1017" t="s">
        <v>885</v>
      </c>
      <c r="B2" s="1017"/>
      <c r="C2" s="1017"/>
      <c r="D2" s="1017"/>
      <c r="E2" s="1017"/>
      <c r="F2" s="1017"/>
      <c r="G2" s="1017"/>
      <c r="H2" s="1017"/>
      <c r="I2" s="1017"/>
      <c r="J2" s="1017"/>
      <c r="K2" s="1017"/>
      <c r="L2" s="1017"/>
      <c r="M2" s="1017"/>
      <c r="N2" s="1017"/>
      <c r="O2" s="1017"/>
      <c r="P2" s="1017"/>
      <c r="Q2" s="1017"/>
      <c r="R2" s="1017"/>
      <c r="S2" s="1017"/>
      <c r="T2" s="1017"/>
      <c r="U2" s="1017"/>
      <c r="V2" s="1017"/>
      <c r="W2" s="1017"/>
      <c r="X2" s="1017"/>
      <c r="Y2" s="1017"/>
      <c r="Z2" s="1017"/>
      <c r="AA2" s="1017"/>
      <c r="AB2" s="1017"/>
      <c r="AC2" s="1017"/>
      <c r="AD2" s="1017"/>
      <c r="AE2" s="1017"/>
      <c r="AF2" s="1017"/>
    </row>
    <row r="3" spans="1:32" s="64" customFormat="1" ht="26.25" customHeight="1">
      <c r="A3" s="1017" t="s">
        <v>1242</v>
      </c>
      <c r="B3" s="1017"/>
      <c r="C3" s="1017"/>
      <c r="D3" s="1017"/>
      <c r="E3" s="1017"/>
      <c r="F3" s="1017"/>
      <c r="G3" s="1017"/>
      <c r="H3" s="1017"/>
      <c r="I3" s="1017"/>
      <c r="J3" s="1017"/>
      <c r="K3" s="1017"/>
      <c r="L3" s="1017"/>
      <c r="M3" s="1017"/>
      <c r="N3" s="1017"/>
      <c r="O3" s="1017"/>
      <c r="P3" s="1017"/>
      <c r="Q3" s="1017"/>
      <c r="R3" s="1017"/>
      <c r="S3" s="1017"/>
      <c r="T3" s="1017"/>
      <c r="U3" s="1017"/>
      <c r="V3" s="1017"/>
      <c r="W3" s="1017"/>
      <c r="X3" s="1017"/>
      <c r="Y3" s="1017"/>
      <c r="Z3" s="1017"/>
      <c r="AA3" s="1017"/>
      <c r="AB3" s="1017"/>
      <c r="AC3" s="1017"/>
      <c r="AD3" s="1017"/>
      <c r="AE3" s="1017"/>
      <c r="AF3" s="1017"/>
    </row>
    <row r="4" spans="1:32" s="64" customFormat="1" ht="25.5" customHeight="1">
      <c r="A4" s="1017" t="s">
        <v>1512</v>
      </c>
      <c r="B4" s="1017"/>
      <c r="C4" s="1017"/>
      <c r="D4" s="1017"/>
      <c r="E4" s="1017"/>
      <c r="F4" s="1017"/>
      <c r="G4" s="1017"/>
      <c r="H4" s="1017"/>
      <c r="I4" s="1017"/>
      <c r="J4" s="1017"/>
      <c r="K4" s="1017"/>
      <c r="L4" s="1017"/>
      <c r="M4" s="1017"/>
      <c r="N4" s="1017"/>
      <c r="O4" s="1017"/>
      <c r="P4" s="1017"/>
      <c r="Q4" s="1017"/>
      <c r="R4" s="1017"/>
      <c r="S4" s="1017"/>
      <c r="T4" s="1017"/>
      <c r="U4" s="1017"/>
      <c r="V4" s="1017"/>
      <c r="W4" s="1017"/>
      <c r="X4" s="1017"/>
      <c r="Y4" s="1017"/>
      <c r="Z4" s="1017"/>
      <c r="AA4" s="1017"/>
      <c r="AB4" s="1017"/>
      <c r="AC4" s="1017"/>
      <c r="AD4" s="1017"/>
      <c r="AE4" s="1017"/>
      <c r="AF4" s="1017"/>
    </row>
    <row r="5" spans="1:32" s="65" customFormat="1" ht="47.25" customHeight="1">
      <c r="A5" s="1040" t="s">
        <v>1374</v>
      </c>
      <c r="B5" s="1040"/>
      <c r="C5" s="1040"/>
      <c r="D5" s="1040"/>
      <c r="E5" s="1040"/>
      <c r="F5" s="1040"/>
      <c r="G5" s="1040"/>
      <c r="H5" s="1040"/>
      <c r="I5" s="1040"/>
      <c r="J5" s="1040"/>
      <c r="K5" s="1040"/>
      <c r="L5" s="1040"/>
      <c r="M5" s="1040"/>
      <c r="N5" s="1040"/>
      <c r="O5" s="1040"/>
      <c r="P5" s="1040"/>
      <c r="Q5" s="1040"/>
      <c r="R5" s="1040"/>
      <c r="S5" s="1040"/>
      <c r="T5" s="1040"/>
      <c r="U5" s="1040"/>
      <c r="V5" s="1040"/>
      <c r="W5" s="1040"/>
      <c r="X5" s="1040"/>
      <c r="Y5" s="1040"/>
      <c r="Z5" s="1040"/>
      <c r="AA5" s="1040"/>
      <c r="AB5" s="1040"/>
      <c r="AC5" s="1040"/>
      <c r="AD5" s="1040"/>
      <c r="AE5" s="1040"/>
      <c r="AF5" s="1040"/>
    </row>
    <row r="6" spans="1:32" s="830" customFormat="1" ht="6" customHeight="1">
      <c r="A6" s="71"/>
      <c r="B6" s="70"/>
      <c r="C6" s="70"/>
      <c r="D6" s="70"/>
      <c r="E6" s="70"/>
      <c r="F6" s="70"/>
      <c r="G6" s="70"/>
      <c r="H6" s="70"/>
      <c r="I6" s="566"/>
      <c r="J6" s="70"/>
      <c r="K6" s="70"/>
      <c r="L6" s="70"/>
      <c r="M6" s="70"/>
      <c r="N6" s="70"/>
      <c r="O6" s="70"/>
      <c r="P6" s="70"/>
      <c r="Q6" s="566"/>
      <c r="R6" s="70"/>
      <c r="S6" s="70"/>
      <c r="T6" s="70"/>
      <c r="U6" s="70"/>
      <c r="V6" s="70"/>
      <c r="W6" s="70"/>
      <c r="X6" s="70"/>
      <c r="Y6" s="566"/>
      <c r="Z6" s="70"/>
      <c r="AA6" s="70"/>
      <c r="AB6" s="70"/>
      <c r="AC6" s="70"/>
      <c r="AD6" s="70"/>
      <c r="AE6" s="70"/>
      <c r="AF6" s="70"/>
    </row>
    <row r="7" spans="1:32" s="830" customFormat="1" ht="4.5" customHeight="1" thickBot="1">
      <c r="A7" s="412"/>
      <c r="B7" s="522"/>
      <c r="C7" s="522"/>
      <c r="D7" s="522"/>
      <c r="E7" s="522"/>
      <c r="F7" s="522"/>
      <c r="G7" s="522"/>
      <c r="H7" s="522"/>
      <c r="I7" s="565"/>
      <c r="J7" s="522"/>
      <c r="K7" s="522"/>
      <c r="L7" s="522"/>
      <c r="M7" s="522"/>
      <c r="N7" s="522"/>
      <c r="O7" s="522"/>
      <c r="P7" s="522"/>
      <c r="Q7" s="565"/>
      <c r="R7" s="522"/>
      <c r="S7" s="522"/>
      <c r="T7" s="522"/>
      <c r="U7" s="522"/>
      <c r="V7" s="522"/>
      <c r="W7" s="522"/>
      <c r="X7" s="522"/>
      <c r="Y7" s="565"/>
      <c r="Z7" s="522"/>
      <c r="AA7" s="522"/>
      <c r="AB7" s="522"/>
      <c r="AC7" s="522"/>
      <c r="AD7" s="522"/>
      <c r="AE7" s="522"/>
      <c r="AF7" s="522"/>
    </row>
    <row r="8" spans="1:32" s="138" customFormat="1" ht="31.5" customHeight="1" thickTop="1" thickBot="1">
      <c r="A8" s="262"/>
      <c r="B8" s="773" t="s">
        <v>859</v>
      </c>
      <c r="C8" s="773" t="s">
        <v>860</v>
      </c>
      <c r="D8" s="773" t="s">
        <v>861</v>
      </c>
      <c r="E8" s="773" t="s">
        <v>862</v>
      </c>
      <c r="F8" s="773" t="s">
        <v>863</v>
      </c>
      <c r="G8" s="773" t="s">
        <v>864</v>
      </c>
      <c r="H8" s="773" t="s">
        <v>865</v>
      </c>
      <c r="I8" s="773" t="s">
        <v>866</v>
      </c>
      <c r="J8" s="773" t="s">
        <v>867</v>
      </c>
      <c r="K8" s="773" t="s">
        <v>868</v>
      </c>
      <c r="L8" s="773" t="s">
        <v>869</v>
      </c>
      <c r="M8" s="773" t="s">
        <v>870</v>
      </c>
      <c r="N8" s="773" t="s">
        <v>871</v>
      </c>
      <c r="O8" s="773" t="s">
        <v>872</v>
      </c>
      <c r="P8" s="773" t="s">
        <v>873</v>
      </c>
      <c r="Q8" s="773" t="s">
        <v>874</v>
      </c>
      <c r="R8" s="773" t="s">
        <v>875</v>
      </c>
      <c r="S8" s="773" t="s">
        <v>876</v>
      </c>
      <c r="T8" s="773" t="s">
        <v>877</v>
      </c>
      <c r="U8" s="773" t="s">
        <v>878</v>
      </c>
      <c r="V8" s="773" t="s">
        <v>879</v>
      </c>
      <c r="W8" s="773" t="s">
        <v>880</v>
      </c>
      <c r="X8" s="773" t="s">
        <v>881</v>
      </c>
      <c r="Y8" s="773" t="s">
        <v>882</v>
      </c>
      <c r="Z8" s="934" t="s">
        <v>883</v>
      </c>
      <c r="AA8" s="934" t="s">
        <v>884</v>
      </c>
      <c r="AB8" s="934" t="s">
        <v>1354</v>
      </c>
      <c r="AC8" s="934" t="s">
        <v>1376</v>
      </c>
      <c r="AD8" s="934" t="s">
        <v>1413</v>
      </c>
      <c r="AE8" s="934" t="s">
        <v>1414</v>
      </c>
      <c r="AF8" s="934" t="s">
        <v>309</v>
      </c>
    </row>
    <row r="9" spans="1:32" s="138" customFormat="1" ht="31.5" customHeight="1" thickTop="1" thickBot="1">
      <c r="A9" s="262" t="s">
        <v>1</v>
      </c>
      <c r="B9" s="773"/>
      <c r="C9" s="773"/>
      <c r="D9" s="773"/>
      <c r="E9" s="773"/>
      <c r="F9" s="773"/>
      <c r="G9" s="773"/>
      <c r="H9" s="773"/>
      <c r="I9" s="773"/>
      <c r="J9" s="773"/>
      <c r="K9" s="773"/>
      <c r="L9" s="773"/>
      <c r="M9" s="773"/>
      <c r="N9" s="773"/>
      <c r="O9" s="773"/>
      <c r="P9" s="773"/>
      <c r="Q9" s="773"/>
      <c r="R9" s="773"/>
      <c r="S9" s="773"/>
      <c r="T9" s="773"/>
      <c r="U9" s="773"/>
      <c r="V9" s="773"/>
      <c r="W9" s="773"/>
      <c r="X9" s="773"/>
      <c r="Y9" s="773"/>
      <c r="Z9" s="773"/>
      <c r="AA9" s="773"/>
      <c r="AB9" s="773"/>
      <c r="AC9" s="773"/>
      <c r="AD9" s="773"/>
      <c r="AE9" s="773"/>
      <c r="AF9" s="773"/>
    </row>
    <row r="10" spans="1:32" s="137" customFormat="1" ht="28.5" customHeight="1" thickTop="1" thickBot="1">
      <c r="A10" s="263" t="s">
        <v>7</v>
      </c>
      <c r="B10" s="774">
        <v>1728682379.8399999</v>
      </c>
      <c r="C10" s="774">
        <v>945603197.48000002</v>
      </c>
      <c r="D10" s="774">
        <v>542812886.89999998</v>
      </c>
      <c r="E10" s="774">
        <v>136275647.05000001</v>
      </c>
      <c r="F10" s="774">
        <v>227316848.63</v>
      </c>
      <c r="G10" s="774">
        <v>308100338.88</v>
      </c>
      <c r="H10" s="774">
        <v>207784449.24000001</v>
      </c>
      <c r="I10" s="774">
        <v>210600064.44999999</v>
      </c>
      <c r="J10" s="774">
        <v>186918077.28999999</v>
      </c>
      <c r="K10" s="774">
        <v>129404359.14</v>
      </c>
      <c r="L10" s="774">
        <v>106165996.66</v>
      </c>
      <c r="M10" s="774">
        <v>62214210.159999996</v>
      </c>
      <c r="N10" s="774">
        <v>214676520.33000001</v>
      </c>
      <c r="O10" s="774">
        <v>137409748.31999999</v>
      </c>
      <c r="P10" s="774">
        <v>98294890.969999999</v>
      </c>
      <c r="Q10" s="774">
        <v>57788109.219999999</v>
      </c>
      <c r="R10" s="774">
        <v>105977794.72</v>
      </c>
      <c r="S10" s="774">
        <v>153816690.11000001</v>
      </c>
      <c r="T10" s="774">
        <v>74464175.120000005</v>
      </c>
      <c r="U10" s="774">
        <v>210193266.28</v>
      </c>
      <c r="V10" s="774">
        <v>263556299.66000003</v>
      </c>
      <c r="W10" s="774">
        <v>137777481.75</v>
      </c>
      <c r="X10" s="774">
        <v>208999662.77000001</v>
      </c>
      <c r="Y10" s="774">
        <v>110794080.48</v>
      </c>
      <c r="Z10" s="774">
        <v>318899786.38</v>
      </c>
      <c r="AA10" s="774">
        <v>109286222.79000001</v>
      </c>
      <c r="AB10" s="774">
        <v>251294501.31</v>
      </c>
      <c r="AC10" s="774">
        <v>261778947.02000001</v>
      </c>
      <c r="AD10" s="774">
        <v>58000865.869999997</v>
      </c>
      <c r="AE10" s="774">
        <v>233839052.13999999</v>
      </c>
      <c r="AF10" s="774">
        <v>7798726550.96</v>
      </c>
    </row>
    <row r="11" spans="1:32" s="137" customFormat="1" ht="19.5" customHeight="1" thickTop="1">
      <c r="A11" s="264" t="s">
        <v>8</v>
      </c>
      <c r="B11" s="775">
        <v>246796795.87</v>
      </c>
      <c r="C11" s="775">
        <v>115015358.40000001</v>
      </c>
      <c r="D11" s="775">
        <v>49416629.689999998</v>
      </c>
      <c r="E11" s="775">
        <v>26830688.920000002</v>
      </c>
      <c r="F11" s="775">
        <v>20270433.120000001</v>
      </c>
      <c r="G11" s="775">
        <v>21289757.02</v>
      </c>
      <c r="H11" s="775">
        <v>15439001.48</v>
      </c>
      <c r="I11" s="775">
        <v>21455664.940000001</v>
      </c>
      <c r="J11" s="775">
        <v>7157422.25</v>
      </c>
      <c r="K11" s="775">
        <v>8100016.6600000001</v>
      </c>
      <c r="L11" s="775">
        <v>8325154</v>
      </c>
      <c r="M11" s="775">
        <v>5463116.75</v>
      </c>
      <c r="N11" s="775">
        <v>24686299.5</v>
      </c>
      <c r="O11" s="775">
        <v>19823196.84</v>
      </c>
      <c r="P11" s="775">
        <v>11159964.84</v>
      </c>
      <c r="Q11" s="775">
        <v>2546114.4</v>
      </c>
      <c r="R11" s="775">
        <v>5925107.4199999999</v>
      </c>
      <c r="S11" s="775">
        <v>8663326.5700000003</v>
      </c>
      <c r="T11" s="775">
        <v>7566279.1399999997</v>
      </c>
      <c r="U11" s="775">
        <v>17592697.16</v>
      </c>
      <c r="V11" s="775">
        <v>23500212.77</v>
      </c>
      <c r="W11" s="775">
        <v>9918515.8200000003</v>
      </c>
      <c r="X11" s="775">
        <v>20614066.829999998</v>
      </c>
      <c r="Y11" s="775">
        <v>9076889.8300000001</v>
      </c>
      <c r="Z11" s="775">
        <v>20220088.620000001</v>
      </c>
      <c r="AA11" s="775">
        <v>5266299.13</v>
      </c>
      <c r="AB11" s="775">
        <v>20448381.280000001</v>
      </c>
      <c r="AC11" s="775">
        <v>29141692.170000002</v>
      </c>
      <c r="AD11" s="775">
        <v>1539902.03</v>
      </c>
      <c r="AE11" s="775">
        <v>15544669.140000001</v>
      </c>
      <c r="AF11" s="775">
        <v>798793742.59000003</v>
      </c>
    </row>
    <row r="12" spans="1:32" s="137" customFormat="1" ht="17.25" customHeight="1">
      <c r="A12" s="264" t="s">
        <v>17</v>
      </c>
      <c r="B12" s="775">
        <v>173330524.06</v>
      </c>
      <c r="C12" s="775">
        <v>97278028.909999996</v>
      </c>
      <c r="D12" s="775">
        <v>112270041.29000001</v>
      </c>
      <c r="E12" s="775">
        <v>29297205.199999999</v>
      </c>
      <c r="F12" s="775">
        <v>31878520.870000001</v>
      </c>
      <c r="G12" s="775">
        <v>29409417.969999999</v>
      </c>
      <c r="H12" s="775">
        <v>19710017.899999999</v>
      </c>
      <c r="I12" s="775">
        <v>26462444.02</v>
      </c>
      <c r="J12" s="775">
        <v>28830316.059999999</v>
      </c>
      <c r="K12" s="775">
        <v>10955753.970000001</v>
      </c>
      <c r="L12" s="775">
        <v>10327234.77</v>
      </c>
      <c r="M12" s="775">
        <v>4276065.92</v>
      </c>
      <c r="N12" s="775">
        <v>14249948.92</v>
      </c>
      <c r="O12" s="775">
        <v>10375263.73</v>
      </c>
      <c r="P12" s="775">
        <v>9408072.4000000004</v>
      </c>
      <c r="Q12" s="775">
        <v>1856547.51</v>
      </c>
      <c r="R12" s="775">
        <v>21268691.699999999</v>
      </c>
      <c r="S12" s="775">
        <v>10681986.619999999</v>
      </c>
      <c r="T12" s="775">
        <v>7234950.2699999996</v>
      </c>
      <c r="U12" s="775">
        <v>26253382.030000001</v>
      </c>
      <c r="V12" s="775">
        <v>42765690.140000001</v>
      </c>
      <c r="W12" s="775">
        <v>27387686.52</v>
      </c>
      <c r="X12" s="775">
        <v>36931980.399999999</v>
      </c>
      <c r="Y12" s="775">
        <v>19067834.140000001</v>
      </c>
      <c r="Z12" s="775">
        <v>35625396.579999998</v>
      </c>
      <c r="AA12" s="775">
        <v>13561669.800000001</v>
      </c>
      <c r="AB12" s="775">
        <v>29471849.550000001</v>
      </c>
      <c r="AC12" s="775">
        <v>13511758.83</v>
      </c>
      <c r="AD12" s="775">
        <v>1496201.65</v>
      </c>
      <c r="AE12" s="775">
        <v>34480975.649999999</v>
      </c>
      <c r="AF12" s="775">
        <v>929655457.38</v>
      </c>
    </row>
    <row r="13" spans="1:32" s="137" customFormat="1" ht="17.25" customHeight="1">
      <c r="A13" s="264" t="s">
        <v>26</v>
      </c>
      <c r="B13" s="775">
        <v>1152796816.8599999</v>
      </c>
      <c r="C13" s="775">
        <v>680856545.53999996</v>
      </c>
      <c r="D13" s="775">
        <v>336854381.11000001</v>
      </c>
      <c r="E13" s="775">
        <v>67265934.530000001</v>
      </c>
      <c r="F13" s="775">
        <v>158992894.81999999</v>
      </c>
      <c r="G13" s="775">
        <v>246964702.59999999</v>
      </c>
      <c r="H13" s="775">
        <v>166251828.33000001</v>
      </c>
      <c r="I13" s="775">
        <v>156660316.06999999</v>
      </c>
      <c r="J13" s="775">
        <v>146284997.90000001</v>
      </c>
      <c r="K13" s="775">
        <v>106742435.09</v>
      </c>
      <c r="L13" s="775">
        <v>84205435.569999993</v>
      </c>
      <c r="M13" s="775">
        <v>48294728.759999998</v>
      </c>
      <c r="N13" s="775">
        <v>166381317.61000001</v>
      </c>
      <c r="O13" s="775">
        <v>97600240</v>
      </c>
      <c r="P13" s="775">
        <v>73738331.030000001</v>
      </c>
      <c r="Q13" s="775">
        <v>51151742.710000001</v>
      </c>
      <c r="R13" s="775">
        <v>71250049.060000002</v>
      </c>
      <c r="S13" s="775">
        <v>128854451.75</v>
      </c>
      <c r="T13" s="775">
        <v>52562050.380000003</v>
      </c>
      <c r="U13" s="775">
        <v>162226814.86000001</v>
      </c>
      <c r="V13" s="775">
        <v>184073241.72</v>
      </c>
      <c r="W13" s="775">
        <v>95121263.480000004</v>
      </c>
      <c r="X13" s="775">
        <v>141805067.81</v>
      </c>
      <c r="Y13" s="775">
        <v>79565247.140000001</v>
      </c>
      <c r="Z13" s="775">
        <v>231892996.43000001</v>
      </c>
      <c r="AA13" s="775">
        <v>88160149.769999996</v>
      </c>
      <c r="AB13" s="775">
        <v>192308013.81</v>
      </c>
      <c r="AC13" s="775">
        <v>206538885.78999999</v>
      </c>
      <c r="AD13" s="775">
        <v>53616777.07</v>
      </c>
      <c r="AE13" s="775">
        <v>175215428.03999999</v>
      </c>
      <c r="AF13" s="775">
        <v>5604233085.6400003</v>
      </c>
    </row>
    <row r="14" spans="1:32" s="137" customFormat="1" ht="17.25" customHeight="1">
      <c r="A14" s="264" t="s">
        <v>28</v>
      </c>
      <c r="B14" s="775">
        <v>1129395439.6400001</v>
      </c>
      <c r="C14" s="775">
        <v>621613564.11000001</v>
      </c>
      <c r="D14" s="775">
        <v>314679367.44</v>
      </c>
      <c r="E14" s="775">
        <v>72320218.560000002</v>
      </c>
      <c r="F14" s="775">
        <v>158331062.75</v>
      </c>
      <c r="G14" s="775">
        <v>254834667.11000001</v>
      </c>
      <c r="H14" s="775">
        <v>168092800.34999999</v>
      </c>
      <c r="I14" s="775">
        <v>160847408.88999999</v>
      </c>
      <c r="J14" s="775">
        <v>150408598.81</v>
      </c>
      <c r="K14" s="775">
        <v>112636316.02</v>
      </c>
      <c r="L14" s="775">
        <v>86605723.049999997</v>
      </c>
      <c r="M14" s="775">
        <v>48150406.840000004</v>
      </c>
      <c r="N14" s="775">
        <v>172486496.80000001</v>
      </c>
      <c r="O14" s="775">
        <v>97045997.519999996</v>
      </c>
      <c r="P14" s="775">
        <v>75069466.579999998</v>
      </c>
      <c r="Q14" s="775">
        <v>52011480.240000002</v>
      </c>
      <c r="R14" s="775">
        <v>73050565.430000007</v>
      </c>
      <c r="S14" s="775">
        <v>134218522.13</v>
      </c>
      <c r="T14" s="775">
        <v>55505388.289999999</v>
      </c>
      <c r="U14" s="775">
        <v>167262008.69</v>
      </c>
      <c r="V14" s="775">
        <v>194385817.27000001</v>
      </c>
      <c r="W14" s="775">
        <v>100083786.06</v>
      </c>
      <c r="X14" s="775">
        <v>144201782.88</v>
      </c>
      <c r="Y14" s="775">
        <v>84515195.170000002</v>
      </c>
      <c r="Z14" s="775">
        <v>205191738.59999999</v>
      </c>
      <c r="AA14" s="775">
        <v>88390962.120000005</v>
      </c>
      <c r="AB14" s="775">
        <v>199361431.06</v>
      </c>
      <c r="AC14" s="775">
        <v>215639947.24000001</v>
      </c>
      <c r="AD14" s="775">
        <v>52421394.520000003</v>
      </c>
      <c r="AE14" s="775">
        <v>183950939.61000001</v>
      </c>
      <c r="AF14" s="775">
        <v>5572708493.7799997</v>
      </c>
    </row>
    <row r="15" spans="1:32" s="137" customFormat="1" ht="17.25" customHeight="1">
      <c r="A15" s="264" t="s">
        <v>887</v>
      </c>
      <c r="B15" s="775">
        <v>48192770.509999998</v>
      </c>
      <c r="C15" s="775">
        <v>59044198.890000001</v>
      </c>
      <c r="D15" s="775">
        <v>22820232.399999999</v>
      </c>
      <c r="E15" s="775">
        <v>108078.81</v>
      </c>
      <c r="F15" s="775">
        <v>2996268.51</v>
      </c>
      <c r="G15" s="775">
        <v>871646.95</v>
      </c>
      <c r="H15" s="775">
        <v>2394949.27</v>
      </c>
      <c r="I15" s="775">
        <v>0</v>
      </c>
      <c r="J15" s="775">
        <v>326399.11</v>
      </c>
      <c r="K15" s="775">
        <v>140138.34</v>
      </c>
      <c r="L15" s="775">
        <v>131129.99</v>
      </c>
      <c r="M15" s="775">
        <v>1234332.1599999999</v>
      </c>
      <c r="N15" s="775">
        <v>2505516.02</v>
      </c>
      <c r="O15" s="775">
        <v>633927.05000000005</v>
      </c>
      <c r="P15" s="775">
        <v>582941.48</v>
      </c>
      <c r="Q15" s="775">
        <v>561260.76</v>
      </c>
      <c r="R15" s="775">
        <v>205423.52</v>
      </c>
      <c r="S15" s="775">
        <v>842956.93</v>
      </c>
      <c r="T15" s="775">
        <v>82499.12</v>
      </c>
      <c r="U15" s="775">
        <v>667297.73</v>
      </c>
      <c r="V15" s="775">
        <v>367422.89</v>
      </c>
      <c r="W15" s="775">
        <v>1198223.22</v>
      </c>
      <c r="X15" s="775">
        <v>1405857.53</v>
      </c>
      <c r="Y15" s="775">
        <v>10287.709999999999</v>
      </c>
      <c r="Z15" s="775">
        <v>25132007.699999999</v>
      </c>
      <c r="AA15" s="775">
        <v>1727324.61</v>
      </c>
      <c r="AB15" s="775">
        <v>425088.54</v>
      </c>
      <c r="AC15" s="775">
        <v>1048045.66</v>
      </c>
      <c r="AD15" s="775">
        <v>1868781.66</v>
      </c>
      <c r="AE15" s="775">
        <v>66446.86</v>
      </c>
      <c r="AF15" s="775">
        <v>177591453.93000001</v>
      </c>
    </row>
    <row r="16" spans="1:32" s="137" customFormat="1" ht="17.25" customHeight="1">
      <c r="A16" s="264" t="s">
        <v>32</v>
      </c>
      <c r="B16" s="775">
        <v>9783066.1799999997</v>
      </c>
      <c r="C16" s="775">
        <v>11613135.960000001</v>
      </c>
      <c r="D16" s="775">
        <v>4816808.08</v>
      </c>
      <c r="E16" s="775">
        <v>2572945.96</v>
      </c>
      <c r="F16" s="775">
        <v>1240265.78</v>
      </c>
      <c r="G16" s="775">
        <v>1722407.24</v>
      </c>
      <c r="H16" s="775">
        <v>1952385.02</v>
      </c>
      <c r="I16" s="775">
        <v>1216888.2</v>
      </c>
      <c r="J16" s="775">
        <v>639163.23</v>
      </c>
      <c r="K16" s="775">
        <v>373995.42</v>
      </c>
      <c r="L16" s="775">
        <v>283162.71999999997</v>
      </c>
      <c r="M16" s="775">
        <v>878030.79</v>
      </c>
      <c r="N16" s="775">
        <v>783074.97</v>
      </c>
      <c r="O16" s="775">
        <v>1522351.59</v>
      </c>
      <c r="P16" s="775">
        <v>331867.88</v>
      </c>
      <c r="Q16" s="775">
        <v>680211.23</v>
      </c>
      <c r="R16" s="775">
        <v>651461.81999999995</v>
      </c>
      <c r="S16" s="775">
        <v>695999.47</v>
      </c>
      <c r="T16" s="775">
        <v>304211.21000000002</v>
      </c>
      <c r="U16" s="775">
        <v>532441.86</v>
      </c>
      <c r="V16" s="775">
        <v>1273173.46</v>
      </c>
      <c r="W16" s="775">
        <v>593035.48</v>
      </c>
      <c r="X16" s="775">
        <v>616188.16000000003</v>
      </c>
      <c r="Y16" s="775">
        <v>125402.34</v>
      </c>
      <c r="Z16" s="775">
        <v>1910688.83</v>
      </c>
      <c r="AA16" s="775">
        <v>490454.66</v>
      </c>
      <c r="AB16" s="775">
        <v>587239.56999999995</v>
      </c>
      <c r="AC16" s="775">
        <v>445158.42</v>
      </c>
      <c r="AD16" s="775">
        <v>441610.48</v>
      </c>
      <c r="AE16" s="775">
        <v>5812.21</v>
      </c>
      <c r="AF16" s="775">
        <v>49082638.219999999</v>
      </c>
    </row>
    <row r="17" spans="1:32" s="137" customFormat="1" ht="17.25" customHeight="1">
      <c r="A17" s="264" t="s">
        <v>888</v>
      </c>
      <c r="B17" s="775">
        <v>2138313.48</v>
      </c>
      <c r="C17" s="775">
        <v>7671102.5099999998</v>
      </c>
      <c r="D17" s="775">
        <v>1335374.28</v>
      </c>
      <c r="E17" s="775">
        <v>38473.54</v>
      </c>
      <c r="F17" s="775">
        <v>1618547.99</v>
      </c>
      <c r="G17" s="775">
        <v>0</v>
      </c>
      <c r="H17" s="775">
        <v>0</v>
      </c>
      <c r="I17" s="775">
        <v>0</v>
      </c>
      <c r="J17" s="775">
        <v>0</v>
      </c>
      <c r="K17" s="775">
        <v>0</v>
      </c>
      <c r="L17" s="775">
        <v>0</v>
      </c>
      <c r="M17" s="775">
        <v>144558.07</v>
      </c>
      <c r="N17" s="775">
        <v>189725</v>
      </c>
      <c r="O17" s="775">
        <v>0</v>
      </c>
      <c r="P17" s="775">
        <v>0</v>
      </c>
      <c r="Q17" s="775">
        <v>51552.15</v>
      </c>
      <c r="R17" s="775">
        <v>0</v>
      </c>
      <c r="S17" s="775">
        <v>59921.85</v>
      </c>
      <c r="T17" s="775">
        <v>0</v>
      </c>
      <c r="U17" s="775">
        <v>0</v>
      </c>
      <c r="V17" s="775">
        <v>0</v>
      </c>
      <c r="W17" s="775">
        <v>174055.64</v>
      </c>
      <c r="X17" s="775">
        <v>56898.25</v>
      </c>
      <c r="Y17" s="775">
        <v>0</v>
      </c>
      <c r="Z17" s="775">
        <v>1749826.15</v>
      </c>
      <c r="AA17" s="775">
        <v>24335.53</v>
      </c>
      <c r="AB17" s="775">
        <v>0</v>
      </c>
      <c r="AC17" s="775">
        <v>0</v>
      </c>
      <c r="AD17" s="775">
        <v>68762.11</v>
      </c>
      <c r="AE17" s="775">
        <v>0</v>
      </c>
      <c r="AF17" s="775">
        <v>15321446.550000001</v>
      </c>
    </row>
    <row r="18" spans="1:32" s="137" customFormat="1" ht="17.25" customHeight="1">
      <c r="A18" s="264" t="s">
        <v>36</v>
      </c>
      <c r="B18" s="775">
        <v>14373945.92</v>
      </c>
      <c r="C18" s="775">
        <v>2746419.55</v>
      </c>
      <c r="D18" s="775">
        <v>11142670.439999999</v>
      </c>
      <c r="E18" s="775">
        <v>6408400.9000000004</v>
      </c>
      <c r="F18" s="775">
        <v>7344371.8099999996</v>
      </c>
      <c r="G18" s="775">
        <v>6202905.2699999996</v>
      </c>
      <c r="H18" s="775">
        <v>2790997.43</v>
      </c>
      <c r="I18" s="775">
        <v>1359094.7</v>
      </c>
      <c r="J18" s="775">
        <v>5198275.92</v>
      </c>
      <c r="K18" s="775">
        <v>518434.86</v>
      </c>
      <c r="L18" s="775">
        <v>616479.29</v>
      </c>
      <c r="M18" s="775">
        <v>1118161.3999999999</v>
      </c>
      <c r="N18" s="775">
        <v>1874131.11</v>
      </c>
      <c r="O18" s="775">
        <v>405248.73</v>
      </c>
      <c r="P18" s="775">
        <v>190867.79</v>
      </c>
      <c r="Q18" s="775">
        <v>710902.67</v>
      </c>
      <c r="R18" s="775">
        <v>1076244.96</v>
      </c>
      <c r="S18" s="775">
        <v>1271805.08</v>
      </c>
      <c r="T18" s="775">
        <v>687318.81</v>
      </c>
      <c r="U18" s="775">
        <v>1180857.5900000001</v>
      </c>
      <c r="V18" s="775">
        <v>1940500.88</v>
      </c>
      <c r="W18" s="775">
        <v>2502129.59</v>
      </c>
      <c r="X18" s="775">
        <v>1277919.44</v>
      </c>
      <c r="Y18" s="775">
        <v>1083409.1399999999</v>
      </c>
      <c r="Z18" s="775">
        <v>2759433.4</v>
      </c>
      <c r="AA18" s="775">
        <v>2623002.2999999998</v>
      </c>
      <c r="AB18" s="775">
        <v>1515618.36</v>
      </c>
      <c r="AC18" s="775">
        <v>1803925.62</v>
      </c>
      <c r="AD18" s="775">
        <v>531537.1</v>
      </c>
      <c r="AE18" s="775">
        <v>283086.14</v>
      </c>
      <c r="AF18" s="775">
        <v>83538096.200000003</v>
      </c>
    </row>
    <row r="19" spans="1:32" s="137" customFormat="1" ht="17.25" customHeight="1">
      <c r="A19" s="264" t="s">
        <v>889</v>
      </c>
      <c r="B19" s="775">
        <v>9335766.2599999998</v>
      </c>
      <c r="C19" s="775">
        <v>4177998.3499999996</v>
      </c>
      <c r="D19" s="775">
        <v>2224417.2000000002</v>
      </c>
      <c r="E19" s="775">
        <v>0</v>
      </c>
      <c r="F19" s="775">
        <v>293912.65000000002</v>
      </c>
      <c r="G19" s="775">
        <v>0</v>
      </c>
      <c r="H19" s="775">
        <v>642030.23</v>
      </c>
      <c r="I19" s="775">
        <v>0</v>
      </c>
      <c r="J19" s="775">
        <v>0</v>
      </c>
      <c r="K19" s="775">
        <v>0</v>
      </c>
      <c r="L19" s="775">
        <v>0</v>
      </c>
      <c r="M19" s="775">
        <v>84623.75</v>
      </c>
      <c r="N19" s="775">
        <v>433917.68</v>
      </c>
      <c r="O19" s="775">
        <v>0</v>
      </c>
      <c r="P19" s="775">
        <v>0</v>
      </c>
      <c r="Q19" s="775">
        <v>0</v>
      </c>
      <c r="R19" s="775">
        <v>0</v>
      </c>
      <c r="S19" s="775">
        <v>19708.03</v>
      </c>
      <c r="T19" s="775">
        <v>0</v>
      </c>
      <c r="U19" s="775">
        <v>0</v>
      </c>
      <c r="V19" s="775">
        <v>19146.96</v>
      </c>
      <c r="W19" s="775">
        <v>157796.12</v>
      </c>
      <c r="X19" s="775">
        <v>57094.75</v>
      </c>
      <c r="Y19" s="775">
        <v>0</v>
      </c>
      <c r="Z19" s="775">
        <v>1830733.85</v>
      </c>
      <c r="AA19" s="775">
        <v>110410.58</v>
      </c>
      <c r="AB19" s="775">
        <v>0</v>
      </c>
      <c r="AC19" s="775">
        <v>118761.14</v>
      </c>
      <c r="AD19" s="775">
        <v>147453.65</v>
      </c>
      <c r="AE19" s="775">
        <v>0</v>
      </c>
      <c r="AF19" s="775">
        <v>19653771.199999999</v>
      </c>
    </row>
    <row r="20" spans="1:32" s="137" customFormat="1" ht="17.25" customHeight="1">
      <c r="A20" s="264" t="s">
        <v>39</v>
      </c>
      <c r="B20" s="775">
        <v>9759633.7799999993</v>
      </c>
      <c r="C20" s="775">
        <v>7232879.4500000002</v>
      </c>
      <c r="D20" s="775">
        <v>2250572.58</v>
      </c>
      <c r="E20" s="775">
        <v>481751.77</v>
      </c>
      <c r="F20" s="775">
        <v>1217888.3</v>
      </c>
      <c r="G20" s="775">
        <v>1645522.11</v>
      </c>
      <c r="H20" s="775">
        <v>1587741.22</v>
      </c>
      <c r="I20" s="775">
        <v>1140022.76</v>
      </c>
      <c r="J20" s="775">
        <v>1255449.57</v>
      </c>
      <c r="K20" s="775">
        <v>877131.55</v>
      </c>
      <c r="L20" s="775">
        <v>706095.92</v>
      </c>
      <c r="M20" s="775">
        <v>392515.98</v>
      </c>
      <c r="N20" s="775">
        <v>1172509.8600000001</v>
      </c>
      <c r="O20" s="775">
        <v>2879508.3</v>
      </c>
      <c r="P20" s="775">
        <v>1239203.58</v>
      </c>
      <c r="Q20" s="775">
        <v>558835.68000000005</v>
      </c>
      <c r="R20" s="775">
        <v>492713.26</v>
      </c>
      <c r="S20" s="775">
        <v>1033029.21</v>
      </c>
      <c r="T20" s="775">
        <v>485966.1</v>
      </c>
      <c r="U20" s="775">
        <v>995039.56</v>
      </c>
      <c r="V20" s="775">
        <v>1157501.1499999999</v>
      </c>
      <c r="W20" s="775">
        <v>759362.97</v>
      </c>
      <c r="X20" s="775">
        <v>1406392.5</v>
      </c>
      <c r="Y20" s="775">
        <v>622629.96</v>
      </c>
      <c r="Z20" s="775">
        <v>3534327.44</v>
      </c>
      <c r="AA20" s="775">
        <v>711359.69</v>
      </c>
      <c r="AB20" s="775">
        <v>2917217.94</v>
      </c>
      <c r="AC20" s="775">
        <v>4204626.62</v>
      </c>
      <c r="AD20" s="775">
        <v>731980.34</v>
      </c>
      <c r="AE20" s="775">
        <v>1283001.6299999999</v>
      </c>
      <c r="AF20" s="775">
        <v>54732410.780000001</v>
      </c>
    </row>
    <row r="21" spans="1:32" s="137" customFormat="1" ht="17.25" customHeight="1">
      <c r="A21" s="264" t="s">
        <v>46</v>
      </c>
      <c r="B21" s="775">
        <v>-70182118.909999996</v>
      </c>
      <c r="C21" s="775">
        <v>-33242753.280000005</v>
      </c>
      <c r="D21" s="775">
        <v>-22415061.309999999</v>
      </c>
      <c r="E21" s="775">
        <v>-14663935.01</v>
      </c>
      <c r="F21" s="775">
        <v>-14049422.970000001</v>
      </c>
      <c r="G21" s="775">
        <v>-18312446.079999998</v>
      </c>
      <c r="H21" s="775">
        <v>-11209075.189999999</v>
      </c>
      <c r="I21" s="775">
        <v>-7903098.4800000004</v>
      </c>
      <c r="J21" s="775">
        <v>-11542888.74</v>
      </c>
      <c r="K21" s="775">
        <v>-7803581.0999999996</v>
      </c>
      <c r="L21" s="775">
        <v>-4137155.3999999994</v>
      </c>
      <c r="M21" s="775">
        <v>-3707900.23</v>
      </c>
      <c r="N21" s="775">
        <v>-13064053.83</v>
      </c>
      <c r="O21" s="775">
        <v>-4886793.1900000004</v>
      </c>
      <c r="P21" s="775">
        <v>-3676016.28</v>
      </c>
      <c r="Q21" s="775">
        <v>-3422500.02</v>
      </c>
      <c r="R21" s="775">
        <v>-4226359.93</v>
      </c>
      <c r="S21" s="775">
        <v>-9287490.9499999993</v>
      </c>
      <c r="T21" s="775">
        <v>-4503333.1500000004</v>
      </c>
      <c r="U21" s="775">
        <v>-8410830.5700000003</v>
      </c>
      <c r="V21" s="775">
        <v>-15070320.890000001</v>
      </c>
      <c r="W21" s="775">
        <v>-10347125.6</v>
      </c>
      <c r="X21" s="775">
        <v>-7217065.7000000002</v>
      </c>
      <c r="Y21" s="775">
        <v>-6791677.1799999997</v>
      </c>
      <c r="Z21" s="775">
        <v>-10215759.539999999</v>
      </c>
      <c r="AA21" s="775">
        <v>-5917699.7199999997</v>
      </c>
      <c r="AB21" s="775">
        <v>-12498581.66</v>
      </c>
      <c r="AC21" s="775">
        <v>-16721578.91</v>
      </c>
      <c r="AD21" s="775">
        <v>-2594742.79</v>
      </c>
      <c r="AE21" s="775">
        <v>-10373858.41</v>
      </c>
      <c r="AF21" s="775">
        <v>-368395225.01999998</v>
      </c>
    </row>
    <row r="22" spans="1:32" s="137" customFormat="1" ht="17.25" customHeight="1">
      <c r="A22" s="264" t="s">
        <v>57</v>
      </c>
      <c r="B22" s="775">
        <v>25887774.48</v>
      </c>
      <c r="C22" s="775">
        <v>5138098.1100000003</v>
      </c>
      <c r="D22" s="775">
        <v>2241029.58</v>
      </c>
      <c r="E22" s="775">
        <v>1906794.42</v>
      </c>
      <c r="F22" s="775">
        <v>959797.25</v>
      </c>
      <c r="G22" s="775">
        <v>1415092.83</v>
      </c>
      <c r="H22" s="775">
        <v>1592458.37</v>
      </c>
      <c r="I22" s="775">
        <v>1026628.72</v>
      </c>
      <c r="J22" s="775">
        <v>520036.27000000008</v>
      </c>
      <c r="K22" s="775">
        <v>671624.18</v>
      </c>
      <c r="L22" s="775">
        <v>114491.99</v>
      </c>
      <c r="M22" s="775">
        <v>401495.79</v>
      </c>
      <c r="N22" s="775">
        <v>799738.47</v>
      </c>
      <c r="O22" s="775">
        <v>1213914.02</v>
      </c>
      <c r="P22" s="775">
        <v>703425.81</v>
      </c>
      <c r="Q22" s="775">
        <v>258281.68</v>
      </c>
      <c r="R22" s="775">
        <v>493443.72</v>
      </c>
      <c r="S22" s="775">
        <v>979631.36</v>
      </c>
      <c r="T22" s="775">
        <v>449514.33</v>
      </c>
      <c r="U22" s="775">
        <v>224729.59</v>
      </c>
      <c r="V22" s="775">
        <v>926075.35</v>
      </c>
      <c r="W22" s="775">
        <v>537332.69999999995</v>
      </c>
      <c r="X22" s="775">
        <v>1091068.8500000001</v>
      </c>
      <c r="Y22" s="775">
        <v>292888.90999999997</v>
      </c>
      <c r="Z22" s="775">
        <v>2625629.6</v>
      </c>
      <c r="AA22" s="775">
        <v>241498.97</v>
      </c>
      <c r="AB22" s="775">
        <v>2920344.26</v>
      </c>
      <c r="AC22" s="775">
        <v>803821.92</v>
      </c>
      <c r="AD22" s="775">
        <v>404923.09</v>
      </c>
      <c r="AE22" s="775">
        <v>1074216.8700000001</v>
      </c>
      <c r="AF22" s="775">
        <v>57915801.490000002</v>
      </c>
    </row>
    <row r="23" spans="1:32" s="137" customFormat="1" ht="17.25" customHeight="1">
      <c r="A23" s="264" t="s">
        <v>63</v>
      </c>
      <c r="B23" s="775">
        <v>0.83</v>
      </c>
      <c r="C23" s="775">
        <v>1369748.5</v>
      </c>
      <c r="D23" s="775">
        <v>1495872.18</v>
      </c>
      <c r="E23" s="775">
        <v>4.05</v>
      </c>
      <c r="F23" s="775">
        <v>7</v>
      </c>
      <c r="G23" s="775">
        <v>55</v>
      </c>
      <c r="H23" s="775">
        <v>4</v>
      </c>
      <c r="I23" s="775">
        <v>0</v>
      </c>
      <c r="J23" s="775">
        <v>81</v>
      </c>
      <c r="K23" s="775">
        <v>235.82</v>
      </c>
      <c r="L23" s="775">
        <v>325</v>
      </c>
      <c r="M23" s="775">
        <v>195577.96</v>
      </c>
      <c r="N23" s="775">
        <v>7</v>
      </c>
      <c r="O23" s="775">
        <v>46819.5</v>
      </c>
      <c r="P23" s="775">
        <v>1</v>
      </c>
      <c r="Q23" s="775">
        <v>0</v>
      </c>
      <c r="R23" s="775">
        <v>0</v>
      </c>
      <c r="S23" s="775">
        <v>132</v>
      </c>
      <c r="T23" s="775">
        <v>1</v>
      </c>
      <c r="U23" s="775">
        <v>41</v>
      </c>
      <c r="V23" s="775">
        <v>0</v>
      </c>
      <c r="W23" s="775">
        <v>171.26</v>
      </c>
      <c r="X23" s="775">
        <v>2</v>
      </c>
      <c r="Y23" s="775">
        <v>0</v>
      </c>
      <c r="Z23" s="775">
        <v>1.75</v>
      </c>
      <c r="AA23" s="775">
        <v>345</v>
      </c>
      <c r="AB23" s="775">
        <v>1</v>
      </c>
      <c r="AC23" s="775">
        <v>0</v>
      </c>
      <c r="AD23" s="775">
        <v>0</v>
      </c>
      <c r="AE23" s="775">
        <v>0</v>
      </c>
      <c r="AF23" s="775">
        <v>3109433.85</v>
      </c>
    </row>
    <row r="24" spans="1:32" s="137" customFormat="1" ht="17.25" customHeight="1">
      <c r="A24" s="264" t="s">
        <v>69</v>
      </c>
      <c r="B24" s="775">
        <v>50799164.359999999</v>
      </c>
      <c r="C24" s="775">
        <v>21018644.66</v>
      </c>
      <c r="D24" s="775">
        <v>23967125</v>
      </c>
      <c r="E24" s="775">
        <v>6810632.8200000003</v>
      </c>
      <c r="F24" s="775">
        <v>9017202.4600000009</v>
      </c>
      <c r="G24" s="775">
        <v>4467211.42</v>
      </c>
      <c r="H24" s="775">
        <v>1623309.24</v>
      </c>
      <c r="I24" s="775">
        <v>2754538.74</v>
      </c>
      <c r="J24" s="775">
        <v>1510560.59</v>
      </c>
      <c r="K24" s="775">
        <v>689224.2</v>
      </c>
      <c r="L24" s="775">
        <v>706239.47</v>
      </c>
      <c r="M24" s="775">
        <v>1155560.48</v>
      </c>
      <c r="N24" s="775">
        <v>4273839.5999999996</v>
      </c>
      <c r="O24" s="775">
        <v>6493447.0300000003</v>
      </c>
      <c r="P24" s="775">
        <v>998728.94</v>
      </c>
      <c r="Q24" s="775">
        <v>63968.26</v>
      </c>
      <c r="R24" s="775">
        <v>4262129.66</v>
      </c>
      <c r="S24" s="775">
        <v>1514543.94</v>
      </c>
      <c r="T24" s="775">
        <v>588568.4</v>
      </c>
      <c r="U24" s="775">
        <v>1339963.3899999999</v>
      </c>
      <c r="V24" s="775">
        <v>7613939.2000000002</v>
      </c>
      <c r="W24" s="775">
        <v>2898535.22</v>
      </c>
      <c r="X24" s="775">
        <v>3862498.6</v>
      </c>
      <c r="Y24" s="775">
        <v>1169273.28</v>
      </c>
      <c r="Z24" s="775">
        <v>15070896.1</v>
      </c>
      <c r="AA24" s="775">
        <v>459553.69</v>
      </c>
      <c r="AB24" s="775">
        <v>4303279.58</v>
      </c>
      <c r="AC24" s="775">
        <v>2510866.94</v>
      </c>
      <c r="AD24" s="775">
        <v>17431.259999999998</v>
      </c>
      <c r="AE24" s="775">
        <v>2389025.7200000002</v>
      </c>
      <c r="AF24" s="775">
        <v>184349902.25</v>
      </c>
    </row>
    <row r="25" spans="1:32" s="137" customFormat="1" ht="18.75" customHeight="1">
      <c r="A25" s="264" t="s">
        <v>74</v>
      </c>
      <c r="B25" s="775">
        <v>61001579.420000002</v>
      </c>
      <c r="C25" s="775">
        <v>22903147.890000001</v>
      </c>
      <c r="D25" s="775">
        <v>16439531.779999997</v>
      </c>
      <c r="E25" s="775">
        <v>3620485.2</v>
      </c>
      <c r="F25" s="775">
        <v>5790340.4500000002</v>
      </c>
      <c r="G25" s="775">
        <v>3388783.53</v>
      </c>
      <c r="H25" s="775">
        <v>2912309.71</v>
      </c>
      <c r="I25" s="775">
        <v>2108106.2200000002</v>
      </c>
      <c r="J25" s="775">
        <v>2567479.62</v>
      </c>
      <c r="K25" s="775">
        <v>2148011.7799999998</v>
      </c>
      <c r="L25" s="775">
        <v>2090785.1999999997</v>
      </c>
      <c r="M25" s="775">
        <v>2141928.98</v>
      </c>
      <c r="N25" s="775">
        <v>3992652.41</v>
      </c>
      <c r="O25" s="775">
        <v>1726414.73</v>
      </c>
      <c r="P25" s="775">
        <v>2097436.12</v>
      </c>
      <c r="Q25" s="775">
        <v>1893963.47</v>
      </c>
      <c r="R25" s="775">
        <v>2665737.39</v>
      </c>
      <c r="S25" s="775">
        <v>2605758.19</v>
      </c>
      <c r="T25" s="775">
        <v>5983022.7199999997</v>
      </c>
      <c r="U25" s="775">
        <v>2167830.89</v>
      </c>
      <c r="V25" s="775">
        <v>3980836.82</v>
      </c>
      <c r="W25" s="775">
        <v>1624762.14</v>
      </c>
      <c r="X25" s="775">
        <v>4308683.4000000004</v>
      </c>
      <c r="Y25" s="775">
        <v>1455266.91</v>
      </c>
      <c r="Z25" s="775">
        <v>12824901.300000001</v>
      </c>
      <c r="AA25" s="775">
        <v>1378840.63</v>
      </c>
      <c r="AB25" s="775">
        <v>1734988.56</v>
      </c>
      <c r="AC25" s="775">
        <v>8387144.9200000009</v>
      </c>
      <c r="AD25" s="775">
        <v>821189.84</v>
      </c>
      <c r="AE25" s="775">
        <v>4674936.91</v>
      </c>
      <c r="AF25" s="775">
        <v>191436857.13</v>
      </c>
    </row>
    <row r="26" spans="1:32" s="137" customFormat="1" ht="20.25" customHeight="1" thickBot="1">
      <c r="A26" s="264" t="s">
        <v>84</v>
      </c>
      <c r="B26" s="775">
        <v>18069723.960000001</v>
      </c>
      <c r="C26" s="775">
        <v>2023625.47</v>
      </c>
      <c r="D26" s="775">
        <v>128276.27</v>
      </c>
      <c r="E26" s="775">
        <v>543901.91</v>
      </c>
      <c r="F26" s="775">
        <v>407652.66</v>
      </c>
      <c r="G26" s="775">
        <v>1165318.51</v>
      </c>
      <c r="H26" s="775">
        <v>255520.21</v>
      </c>
      <c r="I26" s="775">
        <v>132365.74</v>
      </c>
      <c r="J26" s="775">
        <v>47183.6</v>
      </c>
      <c r="K26" s="775">
        <v>97057.44</v>
      </c>
      <c r="L26" s="775">
        <v>396330.66</v>
      </c>
      <c r="M26" s="775">
        <v>285735.52</v>
      </c>
      <c r="N26" s="775">
        <v>292716.82</v>
      </c>
      <c r="O26" s="775">
        <v>130452.47</v>
      </c>
      <c r="P26" s="775">
        <v>188930.83</v>
      </c>
      <c r="Q26" s="775">
        <v>17491.189999999999</v>
      </c>
      <c r="R26" s="775">
        <v>112635.77</v>
      </c>
      <c r="S26" s="775">
        <v>516859.68000000005</v>
      </c>
      <c r="T26" s="775">
        <v>79788.88</v>
      </c>
      <c r="U26" s="775">
        <v>387807.36</v>
      </c>
      <c r="V26" s="775">
        <v>696303.66</v>
      </c>
      <c r="W26" s="775">
        <v>289214.61</v>
      </c>
      <c r="X26" s="775">
        <v>386294.88</v>
      </c>
      <c r="Y26" s="775">
        <v>166680.26999999999</v>
      </c>
      <c r="Z26" s="775">
        <v>639876</v>
      </c>
      <c r="AA26" s="775">
        <v>217865.8</v>
      </c>
      <c r="AB26" s="775">
        <v>107643.27</v>
      </c>
      <c r="AC26" s="775">
        <v>884776.45</v>
      </c>
      <c r="AD26" s="775">
        <v>104440.93</v>
      </c>
      <c r="AE26" s="775">
        <v>459799.81</v>
      </c>
      <c r="AF26" s="775">
        <v>29232270.629999999</v>
      </c>
    </row>
    <row r="27" spans="1:32" s="137" customFormat="1" ht="28.5" customHeight="1" thickTop="1" thickBot="1">
      <c r="A27" s="425" t="s">
        <v>90</v>
      </c>
      <c r="B27" s="774">
        <v>1546613958.1099999</v>
      </c>
      <c r="C27" s="774">
        <v>860056051.89999998</v>
      </c>
      <c r="D27" s="774">
        <v>477329672.37</v>
      </c>
      <c r="E27" s="774">
        <v>110424806.19</v>
      </c>
      <c r="F27" s="774">
        <v>183234218.47999999</v>
      </c>
      <c r="G27" s="774">
        <v>245956763.13999999</v>
      </c>
      <c r="H27" s="774">
        <v>173071285.50999999</v>
      </c>
      <c r="I27" s="774">
        <v>167524670.72999999</v>
      </c>
      <c r="J27" s="774">
        <v>154544560.69</v>
      </c>
      <c r="K27" s="774">
        <v>104063527.55</v>
      </c>
      <c r="L27" s="774">
        <v>74579762.489999995</v>
      </c>
      <c r="M27" s="774">
        <v>50528716.689999998</v>
      </c>
      <c r="N27" s="774">
        <v>179921728.97999999</v>
      </c>
      <c r="O27" s="774">
        <v>122472503.45</v>
      </c>
      <c r="P27" s="774">
        <v>84992593.120000005</v>
      </c>
      <c r="Q27" s="774">
        <v>48105514.600000001</v>
      </c>
      <c r="R27" s="774">
        <v>95401433.769999996</v>
      </c>
      <c r="S27" s="774">
        <v>132202769.23999999</v>
      </c>
      <c r="T27" s="774">
        <v>59602883.310000002</v>
      </c>
      <c r="U27" s="774">
        <v>185999770.33000001</v>
      </c>
      <c r="V27" s="774">
        <v>235435702.71000001</v>
      </c>
      <c r="W27" s="774">
        <v>116762706.09999999</v>
      </c>
      <c r="X27" s="774">
        <v>188582534.40000001</v>
      </c>
      <c r="Y27" s="774">
        <v>98356528.019999996</v>
      </c>
      <c r="Z27" s="774">
        <v>291557613.56</v>
      </c>
      <c r="AA27" s="774">
        <v>97145354.450000003</v>
      </c>
      <c r="AB27" s="774">
        <v>223853308.38</v>
      </c>
      <c r="AC27" s="774">
        <v>226389250.87</v>
      </c>
      <c r="AD27" s="774">
        <v>48695459.439999998</v>
      </c>
      <c r="AE27" s="774">
        <v>206179169.63</v>
      </c>
      <c r="AF27" s="774">
        <v>6789584818.21</v>
      </c>
    </row>
    <row r="28" spans="1:32" s="137" customFormat="1" ht="17.25" customHeight="1" thickTop="1">
      <c r="A28" s="264" t="s">
        <v>91</v>
      </c>
      <c r="B28" s="775">
        <v>1266328676.6900001</v>
      </c>
      <c r="C28" s="775">
        <v>740614249.17999995</v>
      </c>
      <c r="D28" s="775">
        <v>426536349.62</v>
      </c>
      <c r="E28" s="775">
        <v>106606287.68000001</v>
      </c>
      <c r="F28" s="775">
        <v>171221161.88</v>
      </c>
      <c r="G28" s="775">
        <v>224702817.72</v>
      </c>
      <c r="H28" s="775">
        <v>151661146.31999999</v>
      </c>
      <c r="I28" s="775">
        <v>157755418.61000001</v>
      </c>
      <c r="J28" s="775">
        <v>140910460.53</v>
      </c>
      <c r="K28" s="775">
        <v>96465259.159999996</v>
      </c>
      <c r="L28" s="775">
        <v>65461781.829999998</v>
      </c>
      <c r="M28" s="775">
        <v>47102550.280000001</v>
      </c>
      <c r="N28" s="775">
        <v>168372656.05000001</v>
      </c>
      <c r="O28" s="775">
        <v>115450845.55</v>
      </c>
      <c r="P28" s="775">
        <v>81094848.799999997</v>
      </c>
      <c r="Q28" s="775">
        <v>46286971.759999998</v>
      </c>
      <c r="R28" s="775">
        <v>89603225.280000001</v>
      </c>
      <c r="S28" s="775">
        <v>119927100.38</v>
      </c>
      <c r="T28" s="775">
        <v>56198162.380000003</v>
      </c>
      <c r="U28" s="775">
        <v>178889628.68000001</v>
      </c>
      <c r="V28" s="775">
        <v>222053392.03999999</v>
      </c>
      <c r="W28" s="775">
        <v>109492091.95999999</v>
      </c>
      <c r="X28" s="775">
        <v>166244445.13</v>
      </c>
      <c r="Y28" s="775">
        <v>91106912.159999996</v>
      </c>
      <c r="Z28" s="775">
        <v>281751524.92000002</v>
      </c>
      <c r="AA28" s="775">
        <v>90735336.200000003</v>
      </c>
      <c r="AB28" s="775">
        <v>189769069.15000001</v>
      </c>
      <c r="AC28" s="775">
        <v>204549396.09</v>
      </c>
      <c r="AD28" s="775">
        <v>24076113.210000001</v>
      </c>
      <c r="AE28" s="775">
        <v>192400459.41999999</v>
      </c>
      <c r="AF28" s="775">
        <v>6023368338.6599998</v>
      </c>
    </row>
    <row r="29" spans="1:32" s="137" customFormat="1" ht="17.25" customHeight="1">
      <c r="A29" s="234" t="s">
        <v>92</v>
      </c>
      <c r="B29" s="775">
        <v>2380830.5699999998</v>
      </c>
      <c r="C29" s="775">
        <v>1035077.54</v>
      </c>
      <c r="D29" s="775">
        <v>123106.03</v>
      </c>
      <c r="E29" s="775">
        <v>34150.76</v>
      </c>
      <c r="F29" s="775">
        <v>109855.82</v>
      </c>
      <c r="G29" s="775">
        <v>63916.49</v>
      </c>
      <c r="H29" s="775">
        <v>0</v>
      </c>
      <c r="I29" s="775">
        <v>624</v>
      </c>
      <c r="J29" s="775">
        <v>0</v>
      </c>
      <c r="K29" s="775">
        <v>7603.72</v>
      </c>
      <c r="L29" s="775">
        <v>2161.96</v>
      </c>
      <c r="M29" s="775">
        <v>421.84</v>
      </c>
      <c r="N29" s="775">
        <v>158994.92000000001</v>
      </c>
      <c r="O29" s="775">
        <v>39319.29</v>
      </c>
      <c r="P29" s="775">
        <v>28723.06</v>
      </c>
      <c r="Q29" s="775">
        <v>0</v>
      </c>
      <c r="R29" s="775">
        <v>44174.46</v>
      </c>
      <c r="S29" s="775">
        <v>0</v>
      </c>
      <c r="T29" s="775">
        <v>0</v>
      </c>
      <c r="U29" s="775">
        <v>0</v>
      </c>
      <c r="V29" s="775">
        <v>64648.049999999996</v>
      </c>
      <c r="W29" s="775">
        <v>0</v>
      </c>
      <c r="X29" s="775">
        <v>10289.89</v>
      </c>
      <c r="Y29" s="775">
        <v>246.11</v>
      </c>
      <c r="Z29" s="775">
        <v>63755.23</v>
      </c>
      <c r="AA29" s="775">
        <v>0</v>
      </c>
      <c r="AB29" s="775">
        <v>0</v>
      </c>
      <c r="AC29" s="775">
        <v>0</v>
      </c>
      <c r="AD29" s="775">
        <v>52155.72</v>
      </c>
      <c r="AE29" s="775">
        <v>0</v>
      </c>
      <c r="AF29" s="775">
        <v>4220055.46</v>
      </c>
    </row>
    <row r="30" spans="1:32" s="137" customFormat="1" ht="17.25" customHeight="1">
      <c r="A30" s="234" t="s">
        <v>95</v>
      </c>
      <c r="B30" s="775">
        <v>450231868.08999997</v>
      </c>
      <c r="C30" s="775">
        <v>164079524.43000001</v>
      </c>
      <c r="D30" s="775">
        <v>124579766.26000001</v>
      </c>
      <c r="E30" s="775">
        <v>59030044.729999997</v>
      </c>
      <c r="F30" s="775">
        <v>54389301.950000003</v>
      </c>
      <c r="G30" s="775">
        <v>106674345.56</v>
      </c>
      <c r="H30" s="775">
        <v>35404216.25</v>
      </c>
      <c r="I30" s="775">
        <v>46409340.380000003</v>
      </c>
      <c r="J30" s="775">
        <v>44457251.520000003</v>
      </c>
      <c r="K30" s="775">
        <v>39142400.5</v>
      </c>
      <c r="L30" s="775">
        <v>24999340.07</v>
      </c>
      <c r="M30" s="775">
        <v>15962163.939999999</v>
      </c>
      <c r="N30" s="775">
        <v>62061783.460000001</v>
      </c>
      <c r="O30" s="775">
        <v>37378687.270000003</v>
      </c>
      <c r="P30" s="775">
        <v>35184194.950000003</v>
      </c>
      <c r="Q30" s="775">
        <v>18592872.469999999</v>
      </c>
      <c r="R30" s="775">
        <v>29906299.210000001</v>
      </c>
      <c r="S30" s="775">
        <v>42839561.07</v>
      </c>
      <c r="T30" s="775">
        <v>27672120.600000001</v>
      </c>
      <c r="U30" s="775">
        <v>104261301</v>
      </c>
      <c r="V30" s="775">
        <v>151556252.05000001</v>
      </c>
      <c r="W30" s="775">
        <v>43549139.539999999</v>
      </c>
      <c r="X30" s="775">
        <v>24596843.539999999</v>
      </c>
      <c r="Y30" s="775">
        <v>38471173.200000003</v>
      </c>
      <c r="Z30" s="775">
        <v>49322350.780000001</v>
      </c>
      <c r="AA30" s="775">
        <v>25547728.98</v>
      </c>
      <c r="AB30" s="775">
        <v>45029764.600000001</v>
      </c>
      <c r="AC30" s="775">
        <v>77983420.280000001</v>
      </c>
      <c r="AD30" s="775">
        <v>6212472.0099999998</v>
      </c>
      <c r="AE30" s="775">
        <v>91226317.959999993</v>
      </c>
      <c r="AF30" s="775">
        <v>2076751846.6500001</v>
      </c>
    </row>
    <row r="31" spans="1:32" s="137" customFormat="1" ht="17.25" customHeight="1">
      <c r="A31" s="234" t="s">
        <v>96</v>
      </c>
      <c r="B31" s="775">
        <v>22896646.109999999</v>
      </c>
      <c r="C31" s="775">
        <v>517014531.38</v>
      </c>
      <c r="D31" s="775">
        <v>282202652.95999998</v>
      </c>
      <c r="E31" s="775">
        <v>46421254.600000001</v>
      </c>
      <c r="F31" s="775">
        <v>111605481.98999999</v>
      </c>
      <c r="G31" s="775">
        <v>110019952.33</v>
      </c>
      <c r="H31" s="775">
        <v>111448335.31</v>
      </c>
      <c r="I31" s="775">
        <v>106809890.43000001</v>
      </c>
      <c r="J31" s="775">
        <v>92187947.709999993</v>
      </c>
      <c r="K31" s="775">
        <v>54348012.140000001</v>
      </c>
      <c r="L31" s="775">
        <v>37386984.200000003</v>
      </c>
      <c r="M31" s="775">
        <v>26859596.59</v>
      </c>
      <c r="N31" s="775">
        <v>90501603.430000007</v>
      </c>
      <c r="O31" s="775">
        <v>72503028.180000007</v>
      </c>
      <c r="P31" s="775">
        <v>42813089</v>
      </c>
      <c r="Q31" s="775">
        <v>26576535.77</v>
      </c>
      <c r="R31" s="775">
        <v>55392317.859999999</v>
      </c>
      <c r="S31" s="775">
        <v>74408746.319999993</v>
      </c>
      <c r="T31" s="775">
        <v>25901929.68</v>
      </c>
      <c r="U31" s="775">
        <v>70803072.950000003</v>
      </c>
      <c r="V31" s="775">
        <v>68184278.269999996</v>
      </c>
      <c r="W31" s="775">
        <v>61720239.090000004</v>
      </c>
      <c r="X31" s="775">
        <v>138015414.24000001</v>
      </c>
      <c r="Y31" s="775">
        <v>47742182.840000004</v>
      </c>
      <c r="Z31" s="775">
        <v>213684963.00999999</v>
      </c>
      <c r="AA31" s="775">
        <v>62871180.109999999</v>
      </c>
      <c r="AB31" s="775">
        <v>130154912.23</v>
      </c>
      <c r="AC31" s="775">
        <v>97561101.150000006</v>
      </c>
      <c r="AD31" s="775">
        <v>16928207.899999999</v>
      </c>
      <c r="AE31" s="775">
        <v>95909421.189999998</v>
      </c>
      <c r="AF31" s="775">
        <v>2910873508.9699998</v>
      </c>
    </row>
    <row r="32" spans="1:32" s="137" customFormat="1" ht="17.25" customHeight="1">
      <c r="A32" s="234" t="s">
        <v>105</v>
      </c>
      <c r="B32" s="775">
        <v>61587501.32</v>
      </c>
      <c r="C32" s="775">
        <v>45219267.969999999</v>
      </c>
      <c r="D32" s="775">
        <v>14757363.48</v>
      </c>
      <c r="E32" s="775">
        <v>615520.27</v>
      </c>
      <c r="F32" s="775">
        <v>3456971.47</v>
      </c>
      <c r="G32" s="775">
        <v>5353686.3499999996</v>
      </c>
      <c r="H32" s="775">
        <v>3219036.63</v>
      </c>
      <c r="I32" s="775">
        <v>2411315.7599999998</v>
      </c>
      <c r="J32" s="775">
        <v>2480726.4300000002</v>
      </c>
      <c r="K32" s="775">
        <v>1855555.7</v>
      </c>
      <c r="L32" s="775">
        <v>1557057.64</v>
      </c>
      <c r="M32" s="775">
        <v>3617103.8</v>
      </c>
      <c r="N32" s="775">
        <v>11152236.32</v>
      </c>
      <c r="O32" s="775">
        <v>4048223.93</v>
      </c>
      <c r="P32" s="775">
        <v>2037519.63</v>
      </c>
      <c r="Q32" s="775">
        <v>962879.21</v>
      </c>
      <c r="R32" s="775">
        <v>3304670.13</v>
      </c>
      <c r="S32" s="775">
        <v>960954.8</v>
      </c>
      <c r="T32" s="775">
        <v>2120059.17</v>
      </c>
      <c r="U32" s="775">
        <v>1874030.91</v>
      </c>
      <c r="V32" s="775">
        <v>420400</v>
      </c>
      <c r="W32" s="775">
        <v>3147246.42</v>
      </c>
      <c r="X32" s="775">
        <v>1395782.24</v>
      </c>
      <c r="Y32" s="775">
        <v>3732755.49</v>
      </c>
      <c r="Z32" s="775">
        <v>15294980.84</v>
      </c>
      <c r="AA32" s="775">
        <v>1429928.46</v>
      </c>
      <c r="AB32" s="775">
        <v>11361950.199999999</v>
      </c>
      <c r="AC32" s="775">
        <v>26148426.440000001</v>
      </c>
      <c r="AD32" s="775">
        <v>552250.74</v>
      </c>
      <c r="AE32" s="775">
        <v>3227816.61</v>
      </c>
      <c r="AF32" s="775">
        <v>239303218.36000001</v>
      </c>
    </row>
    <row r="33" spans="1:32" s="137" customFormat="1" ht="17.25" customHeight="1">
      <c r="A33" s="234" t="s">
        <v>106</v>
      </c>
      <c r="B33" s="775">
        <v>698921058.49000001</v>
      </c>
      <c r="C33" s="775">
        <v>0</v>
      </c>
      <c r="D33" s="775">
        <v>0</v>
      </c>
      <c r="E33" s="775">
        <v>0</v>
      </c>
      <c r="F33" s="775">
        <v>0</v>
      </c>
      <c r="G33" s="775">
        <v>0</v>
      </c>
      <c r="H33" s="775">
        <v>0</v>
      </c>
      <c r="I33" s="775">
        <v>0</v>
      </c>
      <c r="J33" s="775">
        <v>0</v>
      </c>
      <c r="K33" s="775">
        <v>0</v>
      </c>
      <c r="L33" s="775">
        <v>0</v>
      </c>
      <c r="M33" s="775">
        <v>0</v>
      </c>
      <c r="N33" s="775">
        <v>0</v>
      </c>
      <c r="O33" s="775">
        <v>0</v>
      </c>
      <c r="P33" s="775">
        <v>0</v>
      </c>
      <c r="Q33" s="775">
        <v>0</v>
      </c>
      <c r="R33" s="775">
        <v>0</v>
      </c>
      <c r="S33" s="775">
        <v>0</v>
      </c>
      <c r="T33" s="775">
        <v>0</v>
      </c>
      <c r="U33" s="775">
        <v>0</v>
      </c>
      <c r="V33" s="775">
        <v>0</v>
      </c>
      <c r="W33" s="775">
        <v>0</v>
      </c>
      <c r="X33" s="775">
        <v>0</v>
      </c>
      <c r="Y33" s="775">
        <v>0</v>
      </c>
      <c r="Z33" s="775">
        <v>0</v>
      </c>
      <c r="AA33" s="775">
        <v>0</v>
      </c>
      <c r="AB33" s="775">
        <v>0</v>
      </c>
      <c r="AC33" s="775">
        <v>0</v>
      </c>
      <c r="AD33" s="775">
        <v>0</v>
      </c>
      <c r="AE33" s="775">
        <v>0</v>
      </c>
      <c r="AF33" s="775">
        <v>698921058.49000001</v>
      </c>
    </row>
    <row r="34" spans="1:32" s="137" customFormat="1" ht="17.25" customHeight="1">
      <c r="A34" s="234" t="s">
        <v>107</v>
      </c>
      <c r="B34" s="775">
        <v>30310772.109999999</v>
      </c>
      <c r="C34" s="775">
        <v>13265847.859999999</v>
      </c>
      <c r="D34" s="775">
        <v>4873460.8899999997</v>
      </c>
      <c r="E34" s="775">
        <v>505317.32</v>
      </c>
      <c r="F34" s="775">
        <v>1659550.65</v>
      </c>
      <c r="G34" s="775">
        <v>2590916.9900000002</v>
      </c>
      <c r="H34" s="775">
        <v>1589558.13</v>
      </c>
      <c r="I34" s="775">
        <v>2124248.04</v>
      </c>
      <c r="J34" s="775">
        <v>1784534.87</v>
      </c>
      <c r="K34" s="775">
        <v>1111687.1000000001</v>
      </c>
      <c r="L34" s="775">
        <v>1516237.96</v>
      </c>
      <c r="M34" s="775">
        <v>663264.11</v>
      </c>
      <c r="N34" s="775">
        <v>4498037.92</v>
      </c>
      <c r="O34" s="775">
        <v>1481586.88</v>
      </c>
      <c r="P34" s="775">
        <v>1031322.1599999999</v>
      </c>
      <c r="Q34" s="775">
        <v>154684.31</v>
      </c>
      <c r="R34" s="775">
        <v>955763.62</v>
      </c>
      <c r="S34" s="775">
        <v>1717838.19</v>
      </c>
      <c r="T34" s="775">
        <v>504052.93</v>
      </c>
      <c r="U34" s="775">
        <v>1951223.82</v>
      </c>
      <c r="V34" s="775">
        <v>1827813.67</v>
      </c>
      <c r="W34" s="775">
        <v>1075466.9099999999</v>
      </c>
      <c r="X34" s="775">
        <v>2226115.2200000002</v>
      </c>
      <c r="Y34" s="775">
        <v>1160554.52</v>
      </c>
      <c r="Z34" s="775">
        <v>3385475.06</v>
      </c>
      <c r="AA34" s="775">
        <v>886498.65</v>
      </c>
      <c r="AB34" s="775">
        <v>3222442.12</v>
      </c>
      <c r="AC34" s="775">
        <v>2856448.22</v>
      </c>
      <c r="AD34" s="775">
        <v>331026.84000000003</v>
      </c>
      <c r="AE34" s="775">
        <v>2036903.66</v>
      </c>
      <c r="AF34" s="775">
        <v>93298650.730000004</v>
      </c>
    </row>
    <row r="35" spans="1:32" s="137" customFormat="1" ht="17.25" customHeight="1">
      <c r="A35" s="264" t="s">
        <v>108</v>
      </c>
      <c r="B35" s="775">
        <v>0</v>
      </c>
      <c r="C35" s="775">
        <v>17173.75</v>
      </c>
      <c r="D35" s="775">
        <v>25994.18</v>
      </c>
      <c r="E35" s="775">
        <v>30674.61</v>
      </c>
      <c r="F35" s="775">
        <v>25266.44</v>
      </c>
      <c r="G35" s="775">
        <v>0</v>
      </c>
      <c r="H35" s="775">
        <v>459.96</v>
      </c>
      <c r="I35" s="775">
        <v>1429.3</v>
      </c>
      <c r="J35" s="775">
        <v>9868.8700000000008</v>
      </c>
      <c r="K35" s="775">
        <v>6063.45</v>
      </c>
      <c r="L35" s="775">
        <v>240.72</v>
      </c>
      <c r="M35" s="775">
        <v>2403.9</v>
      </c>
      <c r="N35" s="775">
        <v>2104.0100000000002</v>
      </c>
      <c r="O35" s="775">
        <v>3898.57</v>
      </c>
      <c r="P35" s="775">
        <v>4670.8500000000004</v>
      </c>
      <c r="Q35" s="775">
        <v>227.84</v>
      </c>
      <c r="R35" s="775">
        <v>2516.96</v>
      </c>
      <c r="S35" s="775">
        <v>10424.65</v>
      </c>
      <c r="T35" s="775">
        <v>9949.5300000000007</v>
      </c>
      <c r="U35" s="775">
        <v>0</v>
      </c>
      <c r="V35" s="775">
        <v>9964.66</v>
      </c>
      <c r="W35" s="775">
        <v>20309.419999999998</v>
      </c>
      <c r="X35" s="775">
        <v>6729.5</v>
      </c>
      <c r="Y35" s="775">
        <v>0</v>
      </c>
      <c r="Z35" s="775">
        <v>4669.17</v>
      </c>
      <c r="AA35" s="775">
        <v>2351.65</v>
      </c>
      <c r="AB35" s="775">
        <v>0</v>
      </c>
      <c r="AC35" s="775">
        <v>0</v>
      </c>
      <c r="AD35" s="775">
        <v>0</v>
      </c>
      <c r="AE35" s="775">
        <v>0</v>
      </c>
      <c r="AF35" s="775">
        <v>197391.99</v>
      </c>
    </row>
    <row r="36" spans="1:32" s="137" customFormat="1" ht="17.25" customHeight="1">
      <c r="A36" s="264" t="s">
        <v>116</v>
      </c>
      <c r="B36" s="775">
        <v>139352239.91</v>
      </c>
      <c r="C36" s="775">
        <v>98747170.819999993</v>
      </c>
      <c r="D36" s="775">
        <v>35917556.210000001</v>
      </c>
      <c r="E36" s="775">
        <v>0</v>
      </c>
      <c r="F36" s="775">
        <v>0</v>
      </c>
      <c r="G36" s="775">
        <v>10498742.1</v>
      </c>
      <c r="H36" s="775">
        <v>13883407.310000001</v>
      </c>
      <c r="I36" s="775">
        <v>1625000</v>
      </c>
      <c r="J36" s="775">
        <v>3333028.15</v>
      </c>
      <c r="K36" s="775">
        <v>0</v>
      </c>
      <c r="L36" s="775">
        <v>3168334.63</v>
      </c>
      <c r="M36" s="775">
        <v>792115.98</v>
      </c>
      <c r="N36" s="775">
        <v>18988.02</v>
      </c>
      <c r="O36" s="775">
        <v>4177753.03</v>
      </c>
      <c r="P36" s="775">
        <v>0</v>
      </c>
      <c r="Q36" s="775">
        <v>0</v>
      </c>
      <c r="R36" s="775">
        <v>2016138.88</v>
      </c>
      <c r="S36" s="775">
        <v>5909905.3600000003</v>
      </c>
      <c r="T36" s="775">
        <v>7075.13</v>
      </c>
      <c r="U36" s="775">
        <v>1037927.2100000001</v>
      </c>
      <c r="V36" s="775">
        <v>1150367.1200000001</v>
      </c>
      <c r="W36" s="775">
        <v>208957.26</v>
      </c>
      <c r="X36" s="775">
        <v>15838511.23</v>
      </c>
      <c r="Y36" s="775">
        <v>0</v>
      </c>
      <c r="Z36" s="775">
        <v>1809201.39</v>
      </c>
      <c r="AA36" s="775">
        <v>2613660</v>
      </c>
      <c r="AB36" s="775">
        <v>21618165.899999999</v>
      </c>
      <c r="AC36" s="775">
        <v>13912931.93</v>
      </c>
      <c r="AD36" s="775">
        <v>22147407.210000001</v>
      </c>
      <c r="AE36" s="775">
        <v>2300000</v>
      </c>
      <c r="AF36" s="775">
        <v>402084584.77999997</v>
      </c>
    </row>
    <row r="37" spans="1:32" s="137" customFormat="1" ht="17.25" customHeight="1">
      <c r="A37" s="264" t="s">
        <v>124</v>
      </c>
      <c r="B37" s="775">
        <v>56533985.719999999</v>
      </c>
      <c r="C37" s="775">
        <v>15020895.15</v>
      </c>
      <c r="D37" s="775">
        <v>5881440.9100000001</v>
      </c>
      <c r="E37" s="775">
        <v>2560026.84</v>
      </c>
      <c r="F37" s="775">
        <v>7634054.6399999997</v>
      </c>
      <c r="G37" s="775">
        <v>8202026.4499999993</v>
      </c>
      <c r="H37" s="775">
        <v>4461740.78</v>
      </c>
      <c r="I37" s="775">
        <v>6316784.6600000001</v>
      </c>
      <c r="J37" s="775">
        <v>8934589.0700000003</v>
      </c>
      <c r="K37" s="775">
        <v>6395224.7999999998</v>
      </c>
      <c r="L37" s="775">
        <v>3782101.37</v>
      </c>
      <c r="M37" s="775">
        <v>1818371.74</v>
      </c>
      <c r="N37" s="775">
        <v>4725196</v>
      </c>
      <c r="O37" s="775">
        <v>1666546.96</v>
      </c>
      <c r="P37" s="775">
        <v>2428839.96</v>
      </c>
      <c r="Q37" s="775">
        <v>1286896</v>
      </c>
      <c r="R37" s="775">
        <v>2605357.77</v>
      </c>
      <c r="S37" s="775">
        <v>3453084.86</v>
      </c>
      <c r="T37" s="775">
        <v>2211865.33</v>
      </c>
      <c r="U37" s="775">
        <v>4562171.76</v>
      </c>
      <c r="V37" s="775">
        <v>5038538.83</v>
      </c>
      <c r="W37" s="775">
        <v>5034974.8</v>
      </c>
      <c r="X37" s="775">
        <v>4084058.71</v>
      </c>
      <c r="Y37" s="775">
        <v>3015631.59</v>
      </c>
      <c r="Z37" s="775">
        <v>6142480.46</v>
      </c>
      <c r="AA37" s="775">
        <v>1338876.77</v>
      </c>
      <c r="AB37" s="775">
        <v>6675969.1100000003</v>
      </c>
      <c r="AC37" s="775">
        <v>5606618.4000000004</v>
      </c>
      <c r="AD37" s="775">
        <v>2381284.02</v>
      </c>
      <c r="AE37" s="775">
        <v>3851318.62</v>
      </c>
      <c r="AF37" s="775">
        <v>193650952.08000001</v>
      </c>
    </row>
    <row r="38" spans="1:32" s="137" customFormat="1" ht="18.75" customHeight="1">
      <c r="A38" s="264" t="s">
        <v>127</v>
      </c>
      <c r="B38" s="775">
        <v>52383869.119999997</v>
      </c>
      <c r="C38" s="775">
        <v>5656563</v>
      </c>
      <c r="D38" s="775">
        <v>8968331.4499999993</v>
      </c>
      <c r="E38" s="775">
        <v>1227817.06</v>
      </c>
      <c r="F38" s="775">
        <v>4353735.5199999996</v>
      </c>
      <c r="G38" s="775">
        <v>2553176.87</v>
      </c>
      <c r="H38" s="775">
        <v>3064531.14</v>
      </c>
      <c r="I38" s="775">
        <v>1826038.16</v>
      </c>
      <c r="J38" s="775">
        <v>1356614.07</v>
      </c>
      <c r="K38" s="775">
        <v>1196980.1399999999</v>
      </c>
      <c r="L38" s="775">
        <v>2167303.94</v>
      </c>
      <c r="M38" s="775">
        <v>813274.79</v>
      </c>
      <c r="N38" s="775">
        <v>6802784.9000000004</v>
      </c>
      <c r="O38" s="775">
        <v>1173459.3400000001</v>
      </c>
      <c r="P38" s="775">
        <v>1464233.51</v>
      </c>
      <c r="Q38" s="775">
        <v>531419</v>
      </c>
      <c r="R38" s="775">
        <v>1174194.8799999999</v>
      </c>
      <c r="S38" s="775">
        <v>2902253.99</v>
      </c>
      <c r="T38" s="775">
        <v>1175830.94</v>
      </c>
      <c r="U38" s="775">
        <v>1510042.68</v>
      </c>
      <c r="V38" s="775">
        <v>7183440.0599999996</v>
      </c>
      <c r="W38" s="775">
        <v>1768652.81</v>
      </c>
      <c r="X38" s="775">
        <v>2408789.83</v>
      </c>
      <c r="Y38" s="775">
        <v>3753585.33</v>
      </c>
      <c r="Z38" s="775">
        <v>1746837.62</v>
      </c>
      <c r="AA38" s="775">
        <v>2107862.91</v>
      </c>
      <c r="AB38" s="775">
        <v>5334442.4400000004</v>
      </c>
      <c r="AC38" s="775">
        <v>2256806.1</v>
      </c>
      <c r="AD38" s="775">
        <v>90655</v>
      </c>
      <c r="AE38" s="775">
        <v>7240145.9699999997</v>
      </c>
      <c r="AF38" s="775">
        <v>136193672.56999999</v>
      </c>
    </row>
    <row r="39" spans="1:32" s="137" customFormat="1" ht="17.25" customHeight="1">
      <c r="A39" s="264" t="s">
        <v>133</v>
      </c>
      <c r="B39" s="775">
        <v>32015186.670000002</v>
      </c>
      <c r="C39" s="775">
        <v>0</v>
      </c>
      <c r="D39" s="775">
        <v>0</v>
      </c>
      <c r="E39" s="775">
        <v>0</v>
      </c>
      <c r="F39" s="775">
        <v>0</v>
      </c>
      <c r="G39" s="775">
        <v>0</v>
      </c>
      <c r="H39" s="775">
        <v>0</v>
      </c>
      <c r="I39" s="775">
        <v>0</v>
      </c>
      <c r="J39" s="775">
        <v>0</v>
      </c>
      <c r="K39" s="775">
        <v>0</v>
      </c>
      <c r="L39" s="775">
        <v>0</v>
      </c>
      <c r="M39" s="775">
        <v>0</v>
      </c>
      <c r="N39" s="775">
        <v>0</v>
      </c>
      <c r="O39" s="775">
        <v>0</v>
      </c>
      <c r="P39" s="775">
        <v>0</v>
      </c>
      <c r="Q39" s="775">
        <v>0</v>
      </c>
      <c r="R39" s="775">
        <v>0</v>
      </c>
      <c r="S39" s="775">
        <v>0</v>
      </c>
      <c r="T39" s="775">
        <v>0</v>
      </c>
      <c r="U39" s="775">
        <v>0</v>
      </c>
      <c r="V39" s="775">
        <v>0</v>
      </c>
      <c r="W39" s="775">
        <v>0</v>
      </c>
      <c r="X39" s="775">
        <v>0</v>
      </c>
      <c r="Y39" s="775">
        <v>0</v>
      </c>
      <c r="Z39" s="775">
        <v>0</v>
      </c>
      <c r="AA39" s="775">
        <v>0</v>
      </c>
      <c r="AB39" s="775">
        <v>0</v>
      </c>
      <c r="AC39" s="775">
        <v>0</v>
      </c>
      <c r="AD39" s="775">
        <v>0</v>
      </c>
      <c r="AE39" s="775">
        <v>0</v>
      </c>
      <c r="AF39" s="775">
        <v>32015186.670000002</v>
      </c>
    </row>
    <row r="40" spans="1:32" s="137" customFormat="1" ht="17.25" customHeight="1">
      <c r="A40" s="264" t="s">
        <v>138</v>
      </c>
      <c r="B40" s="775">
        <v>0</v>
      </c>
      <c r="C40" s="775">
        <v>0</v>
      </c>
      <c r="D40" s="775">
        <v>0</v>
      </c>
      <c r="E40" s="775">
        <v>0</v>
      </c>
      <c r="F40" s="775">
        <v>0</v>
      </c>
      <c r="G40" s="775">
        <v>0</v>
      </c>
      <c r="H40" s="775">
        <v>0</v>
      </c>
      <c r="I40" s="775">
        <v>0</v>
      </c>
      <c r="J40" s="775">
        <v>0</v>
      </c>
      <c r="K40" s="775">
        <v>0</v>
      </c>
      <c r="L40" s="775">
        <v>0</v>
      </c>
      <c r="M40" s="775">
        <v>0</v>
      </c>
      <c r="N40" s="775">
        <v>0</v>
      </c>
      <c r="O40" s="775">
        <v>0</v>
      </c>
      <c r="P40" s="775">
        <v>0</v>
      </c>
      <c r="Q40" s="775">
        <v>0</v>
      </c>
      <c r="R40" s="775">
        <v>0</v>
      </c>
      <c r="S40" s="775">
        <v>0</v>
      </c>
      <c r="T40" s="775">
        <v>0</v>
      </c>
      <c r="U40" s="775">
        <v>0</v>
      </c>
      <c r="V40" s="775">
        <v>0</v>
      </c>
      <c r="W40" s="775">
        <v>237719.85</v>
      </c>
      <c r="X40" s="775">
        <v>0</v>
      </c>
      <c r="Y40" s="775">
        <v>480398.94</v>
      </c>
      <c r="Z40" s="775">
        <v>102900</v>
      </c>
      <c r="AA40" s="775">
        <v>347266.92</v>
      </c>
      <c r="AB40" s="775">
        <v>455661.78</v>
      </c>
      <c r="AC40" s="775">
        <v>63498.35</v>
      </c>
      <c r="AD40" s="775">
        <v>0</v>
      </c>
      <c r="AE40" s="775">
        <v>387245.62</v>
      </c>
      <c r="AF40" s="775">
        <v>2074691.46</v>
      </c>
    </row>
    <row r="41" spans="1:32" s="137" customFormat="1" ht="17.25" customHeight="1" thickBot="1">
      <c r="A41" s="264" t="s">
        <v>109</v>
      </c>
      <c r="B41" s="775">
        <v>0</v>
      </c>
      <c r="C41" s="775">
        <v>0</v>
      </c>
      <c r="D41" s="775">
        <v>0</v>
      </c>
      <c r="E41" s="775">
        <v>0</v>
      </c>
      <c r="F41" s="775">
        <v>0</v>
      </c>
      <c r="G41" s="775">
        <v>0</v>
      </c>
      <c r="H41" s="775">
        <v>0</v>
      </c>
      <c r="I41" s="775">
        <v>0</v>
      </c>
      <c r="J41" s="775">
        <v>0</v>
      </c>
      <c r="K41" s="775">
        <v>0</v>
      </c>
      <c r="L41" s="775">
        <v>0</v>
      </c>
      <c r="M41" s="775">
        <v>0</v>
      </c>
      <c r="N41" s="775">
        <v>0</v>
      </c>
      <c r="O41" s="775">
        <v>0</v>
      </c>
      <c r="P41" s="775">
        <v>0</v>
      </c>
      <c r="Q41" s="775">
        <v>0</v>
      </c>
      <c r="R41" s="775">
        <v>0</v>
      </c>
      <c r="S41" s="775">
        <v>0</v>
      </c>
      <c r="T41" s="775">
        <v>0</v>
      </c>
      <c r="U41" s="775">
        <v>0</v>
      </c>
      <c r="V41" s="775">
        <v>0</v>
      </c>
      <c r="W41" s="775">
        <v>0</v>
      </c>
      <c r="X41" s="775">
        <v>0</v>
      </c>
      <c r="Y41" s="775">
        <v>0</v>
      </c>
      <c r="Z41" s="775">
        <v>0</v>
      </c>
      <c r="AA41" s="775">
        <v>0</v>
      </c>
      <c r="AB41" s="775">
        <v>0</v>
      </c>
      <c r="AC41" s="775">
        <v>0</v>
      </c>
      <c r="AD41" s="775">
        <v>0</v>
      </c>
      <c r="AE41" s="775">
        <v>0</v>
      </c>
      <c r="AF41" s="775">
        <v>0</v>
      </c>
    </row>
    <row r="42" spans="1:32" s="137" customFormat="1" ht="29.25" customHeight="1" thickTop="1" thickBot="1">
      <c r="A42" s="425" t="s">
        <v>147</v>
      </c>
      <c r="B42" s="774">
        <v>182068421.55000001</v>
      </c>
      <c r="C42" s="774">
        <v>85547145.579999998</v>
      </c>
      <c r="D42" s="774">
        <v>65483214.539999999</v>
      </c>
      <c r="E42" s="774">
        <v>25850840.859999999</v>
      </c>
      <c r="F42" s="774">
        <v>44082630.149999999</v>
      </c>
      <c r="G42" s="774">
        <v>62143575.740000002</v>
      </c>
      <c r="H42" s="774">
        <v>34713163.729999997</v>
      </c>
      <c r="I42" s="774">
        <v>43075393.719999999</v>
      </c>
      <c r="J42" s="774">
        <v>32373516.600000001</v>
      </c>
      <c r="K42" s="774">
        <v>25340831.600000001</v>
      </c>
      <c r="L42" s="774">
        <v>31586234.170000002</v>
      </c>
      <c r="M42" s="774">
        <v>11685493.609999999</v>
      </c>
      <c r="N42" s="774">
        <v>34754791.350000001</v>
      </c>
      <c r="O42" s="774">
        <v>14937244.869999999</v>
      </c>
      <c r="P42" s="774">
        <v>13302297.85</v>
      </c>
      <c r="Q42" s="774">
        <v>9682594.6199999992</v>
      </c>
      <c r="R42" s="774">
        <v>10576360.949999999</v>
      </c>
      <c r="S42" s="774">
        <v>21613920.870000001</v>
      </c>
      <c r="T42" s="774">
        <v>14861291.810000001</v>
      </c>
      <c r="U42" s="774">
        <v>24193495.949999999</v>
      </c>
      <c r="V42" s="774">
        <v>28120597.309999999</v>
      </c>
      <c r="W42" s="774">
        <v>21014775.649999999</v>
      </c>
      <c r="X42" s="774">
        <v>20417128.370000001</v>
      </c>
      <c r="Y42" s="774">
        <v>12437552.460000001</v>
      </c>
      <c r="Z42" s="774">
        <v>27342172.850000001</v>
      </c>
      <c r="AA42" s="774">
        <v>12140868.34</v>
      </c>
      <c r="AB42" s="774">
        <v>27441192.93</v>
      </c>
      <c r="AC42" s="774">
        <v>35389696.149999999</v>
      </c>
      <c r="AD42" s="774">
        <v>9305406.4299999997</v>
      </c>
      <c r="AE42" s="774">
        <v>27659882.510000002</v>
      </c>
      <c r="AF42" s="774">
        <v>1009141733.12</v>
      </c>
    </row>
    <row r="43" spans="1:32" s="137" customFormat="1" ht="17.25" customHeight="1" thickTop="1">
      <c r="A43" s="264" t="s">
        <v>148</v>
      </c>
      <c r="B43" s="775">
        <v>108898355.87</v>
      </c>
      <c r="C43" s="775">
        <v>48025799.609999999</v>
      </c>
      <c r="D43" s="775">
        <v>26232900</v>
      </c>
      <c r="E43" s="775">
        <v>11093313.869999999</v>
      </c>
      <c r="F43" s="775">
        <v>4019061.47</v>
      </c>
      <c r="G43" s="775">
        <v>19816050.260000002</v>
      </c>
      <c r="H43" s="775">
        <v>2881240</v>
      </c>
      <c r="I43" s="775">
        <v>6294440.8899999997</v>
      </c>
      <c r="J43" s="775">
        <v>4943620</v>
      </c>
      <c r="K43" s="775">
        <v>5359102.8</v>
      </c>
      <c r="L43" s="775">
        <v>4727537.93</v>
      </c>
      <c r="M43" s="775">
        <v>3865572.76</v>
      </c>
      <c r="N43" s="775">
        <v>2823250</v>
      </c>
      <c r="O43" s="775">
        <v>3007085.7</v>
      </c>
      <c r="P43" s="775">
        <v>3763441.6</v>
      </c>
      <c r="Q43" s="775">
        <v>2798135</v>
      </c>
      <c r="R43" s="775">
        <v>2383290</v>
      </c>
      <c r="S43" s="775">
        <v>3855432.72</v>
      </c>
      <c r="T43" s="775">
        <v>5853300</v>
      </c>
      <c r="U43" s="775">
        <v>9476100.1400000006</v>
      </c>
      <c r="V43" s="775">
        <v>6190508.5800000001</v>
      </c>
      <c r="W43" s="775">
        <v>1594982</v>
      </c>
      <c r="X43" s="775">
        <v>1672912.74</v>
      </c>
      <c r="Y43" s="775">
        <v>1849800</v>
      </c>
      <c r="Z43" s="775">
        <v>23717233.059999999</v>
      </c>
      <c r="AA43" s="775">
        <v>3464295</v>
      </c>
      <c r="AB43" s="775">
        <v>14968900</v>
      </c>
      <c r="AC43" s="775">
        <v>12329000</v>
      </c>
      <c r="AD43" s="775">
        <v>8774500</v>
      </c>
      <c r="AE43" s="775">
        <v>11731800</v>
      </c>
      <c r="AF43" s="775">
        <v>366410962</v>
      </c>
    </row>
    <row r="44" spans="1:32" s="137" customFormat="1" ht="17.25" customHeight="1">
      <c r="A44" s="264" t="s">
        <v>152</v>
      </c>
      <c r="B44" s="775">
        <v>691504.97</v>
      </c>
      <c r="C44" s="775">
        <v>287549.40000000002</v>
      </c>
      <c r="D44" s="775">
        <v>0</v>
      </c>
      <c r="E44" s="775">
        <v>12736.36</v>
      </c>
      <c r="F44" s="775">
        <v>0</v>
      </c>
      <c r="G44" s="775">
        <v>0</v>
      </c>
      <c r="H44" s="775">
        <v>540</v>
      </c>
      <c r="I44" s="775">
        <v>287982.98</v>
      </c>
      <c r="J44" s="775">
        <v>1209141.3600000001</v>
      </c>
      <c r="K44" s="775">
        <v>1084805.69</v>
      </c>
      <c r="L44" s="775">
        <v>1184746.07</v>
      </c>
      <c r="M44" s="775">
        <v>154136</v>
      </c>
      <c r="N44" s="775">
        <v>355360.14</v>
      </c>
      <c r="O44" s="775">
        <v>1067735.3400000001</v>
      </c>
      <c r="P44" s="775">
        <v>579020.35</v>
      </c>
      <c r="Q44" s="775">
        <v>2933228.32</v>
      </c>
      <c r="R44" s="775">
        <v>984130</v>
      </c>
      <c r="S44" s="775">
        <v>908535.5</v>
      </c>
      <c r="T44" s="775">
        <v>183819.81</v>
      </c>
      <c r="U44" s="775">
        <v>15608.08</v>
      </c>
      <c r="V44" s="775">
        <v>335920.55</v>
      </c>
      <c r="W44" s="775">
        <v>489867.06</v>
      </c>
      <c r="X44" s="775">
        <v>3090635.07</v>
      </c>
      <c r="Y44" s="775">
        <v>2</v>
      </c>
      <c r="Z44" s="775">
        <v>2274481.84</v>
      </c>
      <c r="AA44" s="775">
        <v>179624.93</v>
      </c>
      <c r="AB44" s="775">
        <v>0</v>
      </c>
      <c r="AC44" s="775">
        <v>789181.75</v>
      </c>
      <c r="AD44" s="775">
        <v>148150.88</v>
      </c>
      <c r="AE44" s="775">
        <v>222322.41</v>
      </c>
      <c r="AF44" s="775">
        <v>19470766.859999999</v>
      </c>
    </row>
    <row r="45" spans="1:32" s="137" customFormat="1" ht="17.25" customHeight="1">
      <c r="A45" s="264" t="s">
        <v>156</v>
      </c>
      <c r="B45" s="775">
        <v>0</v>
      </c>
      <c r="C45" s="775">
        <v>0</v>
      </c>
      <c r="D45" s="775">
        <v>0</v>
      </c>
      <c r="E45" s="775">
        <v>0</v>
      </c>
      <c r="F45" s="775">
        <v>0</v>
      </c>
      <c r="G45" s="775">
        <v>0</v>
      </c>
      <c r="H45" s="775">
        <v>0</v>
      </c>
      <c r="I45" s="775">
        <v>0</v>
      </c>
      <c r="J45" s="775">
        <v>0</v>
      </c>
      <c r="K45" s="775">
        <v>0</v>
      </c>
      <c r="L45" s="775">
        <v>0</v>
      </c>
      <c r="M45" s="775">
        <v>0</v>
      </c>
      <c r="N45" s="775">
        <v>0</v>
      </c>
      <c r="O45" s="775">
        <v>0</v>
      </c>
      <c r="P45" s="775">
        <v>0</v>
      </c>
      <c r="Q45" s="775">
        <v>0</v>
      </c>
      <c r="R45" s="775">
        <v>0</v>
      </c>
      <c r="S45" s="775">
        <v>0</v>
      </c>
      <c r="T45" s="775">
        <v>0</v>
      </c>
      <c r="U45" s="775">
        <v>0</v>
      </c>
      <c r="V45" s="775">
        <v>0</v>
      </c>
      <c r="W45" s="775">
        <v>0</v>
      </c>
      <c r="X45" s="775">
        <v>0</v>
      </c>
      <c r="Y45" s="775">
        <v>0</v>
      </c>
      <c r="Z45" s="775">
        <v>0</v>
      </c>
      <c r="AA45" s="775">
        <v>0</v>
      </c>
      <c r="AB45" s="775">
        <v>0</v>
      </c>
      <c r="AC45" s="775">
        <v>0</v>
      </c>
      <c r="AD45" s="775">
        <v>0</v>
      </c>
      <c r="AE45" s="775">
        <v>0</v>
      </c>
      <c r="AF45" s="775">
        <v>0</v>
      </c>
    </row>
    <row r="46" spans="1:32" s="137" customFormat="1" ht="31.5" customHeight="1">
      <c r="A46" s="264" t="s">
        <v>160</v>
      </c>
      <c r="B46" s="775">
        <v>71444846.480000004</v>
      </c>
      <c r="C46" s="775">
        <v>35342744.210000001</v>
      </c>
      <c r="D46" s="775">
        <v>39544818.859999999</v>
      </c>
      <c r="E46" s="775">
        <v>20236609.190000001</v>
      </c>
      <c r="F46" s="775">
        <v>38992997.700000003</v>
      </c>
      <c r="G46" s="775">
        <v>41288122.719999999</v>
      </c>
      <c r="H46" s="775">
        <v>30170440.440000001</v>
      </c>
      <c r="I46" s="775">
        <v>35409784.950000003</v>
      </c>
      <c r="J46" s="775">
        <v>25569254.289999999</v>
      </c>
      <c r="K46" s="775">
        <v>17594010.73</v>
      </c>
      <c r="L46" s="775">
        <v>23239760.949999999</v>
      </c>
      <c r="M46" s="775">
        <v>8791477.3399999999</v>
      </c>
      <c r="N46" s="775">
        <v>29364143.050000001</v>
      </c>
      <c r="O46" s="775">
        <v>11360594.57</v>
      </c>
      <c r="P46" s="775">
        <v>8967314.5399999991</v>
      </c>
      <c r="Q46" s="775">
        <v>3985848.17</v>
      </c>
      <c r="R46" s="775">
        <v>7145481.4500000002</v>
      </c>
      <c r="S46" s="775">
        <v>15215798.75</v>
      </c>
      <c r="T46" s="775">
        <v>7926555.79</v>
      </c>
      <c r="U46" s="775">
        <v>13634273.109999999</v>
      </c>
      <c r="V46" s="775">
        <v>16988118.649999999</v>
      </c>
      <c r="W46" s="775">
        <v>18990569.149999999</v>
      </c>
      <c r="X46" s="775">
        <v>15482724.300000001</v>
      </c>
      <c r="Y46" s="775">
        <v>10196193.52</v>
      </c>
      <c r="Z46" s="775">
        <v>2338448.11</v>
      </c>
      <c r="AA46" s="775">
        <v>7891001.0800000001</v>
      </c>
      <c r="AB46" s="775">
        <v>9838236.7100000009</v>
      </c>
      <c r="AC46" s="775">
        <v>21342963.539999999</v>
      </c>
      <c r="AD46" s="775">
        <v>480479.86</v>
      </c>
      <c r="AE46" s="775">
        <v>14413650.74</v>
      </c>
      <c r="AF46" s="775">
        <v>603187262.95000005</v>
      </c>
    </row>
    <row r="47" spans="1:32" s="137" customFormat="1" ht="19.5" customHeight="1">
      <c r="A47" s="264" t="s">
        <v>164</v>
      </c>
      <c r="B47" s="775">
        <v>1033714.2300000001</v>
      </c>
      <c r="C47" s="775">
        <v>1891052.36</v>
      </c>
      <c r="D47" s="775">
        <v>-294504.32000000001</v>
      </c>
      <c r="E47" s="775">
        <v>-5491818.5599999996</v>
      </c>
      <c r="F47" s="775">
        <v>1070570.98</v>
      </c>
      <c r="G47" s="775">
        <v>1039402.7599999999</v>
      </c>
      <c r="H47" s="775">
        <v>1660943.29</v>
      </c>
      <c r="I47" s="775">
        <v>1083184.8999999999</v>
      </c>
      <c r="J47" s="775">
        <v>651500.94999999995</v>
      </c>
      <c r="K47" s="775">
        <v>1302912.3799999999</v>
      </c>
      <c r="L47" s="775">
        <v>2434189.2200000002</v>
      </c>
      <c r="M47" s="775">
        <v>-1125692.49</v>
      </c>
      <c r="N47" s="775">
        <v>2212038.16</v>
      </c>
      <c r="O47" s="775">
        <v>-498170.74</v>
      </c>
      <c r="P47" s="775">
        <v>-7478.64</v>
      </c>
      <c r="Q47" s="775">
        <v>-34616.870000000003</v>
      </c>
      <c r="R47" s="775">
        <v>63459.5</v>
      </c>
      <c r="S47" s="775">
        <v>1634153.9</v>
      </c>
      <c r="T47" s="775">
        <v>897616.21</v>
      </c>
      <c r="U47" s="775">
        <v>1067514.6200000001</v>
      </c>
      <c r="V47" s="775">
        <v>4606049.53</v>
      </c>
      <c r="W47" s="775">
        <v>-60642.559999999998</v>
      </c>
      <c r="X47" s="775">
        <v>170856.26</v>
      </c>
      <c r="Y47" s="775">
        <v>391556.94</v>
      </c>
      <c r="Z47" s="775">
        <v>-987990.16</v>
      </c>
      <c r="AA47" s="775">
        <v>605947.32999999996</v>
      </c>
      <c r="AB47" s="775">
        <v>2634056.2200000002</v>
      </c>
      <c r="AC47" s="775">
        <v>928550.86</v>
      </c>
      <c r="AD47" s="775">
        <v>-97724.31</v>
      </c>
      <c r="AE47" s="775">
        <v>1292109.3600000001</v>
      </c>
      <c r="AF47" s="775">
        <v>20072741.309999999</v>
      </c>
    </row>
    <row r="48" spans="1:32" s="137" customFormat="1" ht="19.5" customHeight="1">
      <c r="A48" s="234" t="s">
        <v>165</v>
      </c>
      <c r="B48" s="775">
        <v>0</v>
      </c>
      <c r="C48" s="775">
        <v>0</v>
      </c>
      <c r="D48" s="775">
        <v>0</v>
      </c>
      <c r="E48" s="775">
        <v>0</v>
      </c>
      <c r="F48" s="775">
        <v>0</v>
      </c>
      <c r="G48" s="775">
        <v>0</v>
      </c>
      <c r="H48" s="775">
        <v>0</v>
      </c>
      <c r="I48" s="775">
        <v>0</v>
      </c>
      <c r="J48" s="775">
        <v>0</v>
      </c>
      <c r="K48" s="775">
        <v>0</v>
      </c>
      <c r="L48" s="775">
        <v>0</v>
      </c>
      <c r="M48" s="775">
        <v>0</v>
      </c>
      <c r="N48" s="775">
        <v>0</v>
      </c>
      <c r="O48" s="775">
        <v>178418.22</v>
      </c>
      <c r="P48" s="775">
        <v>303601.05</v>
      </c>
      <c r="Q48" s="775">
        <v>0</v>
      </c>
      <c r="R48" s="775">
        <v>0</v>
      </c>
      <c r="S48" s="775">
        <v>0</v>
      </c>
      <c r="T48" s="775">
        <v>0</v>
      </c>
      <c r="U48" s="775">
        <v>590.69000000000005</v>
      </c>
      <c r="V48" s="775">
        <v>255986.7</v>
      </c>
      <c r="W48" s="775">
        <v>0</v>
      </c>
      <c r="X48" s="775">
        <v>0</v>
      </c>
      <c r="Y48" s="775">
        <v>0</v>
      </c>
      <c r="Z48" s="775">
        <v>-1497970.56</v>
      </c>
      <c r="AA48" s="775">
        <v>0</v>
      </c>
      <c r="AB48" s="775">
        <v>0</v>
      </c>
      <c r="AC48" s="775">
        <v>0</v>
      </c>
      <c r="AD48" s="775">
        <v>0</v>
      </c>
      <c r="AE48" s="775">
        <v>0</v>
      </c>
      <c r="AF48" s="775">
        <v>-759373.9</v>
      </c>
    </row>
    <row r="49" spans="1:32" s="137" customFormat="1" ht="17.25" customHeight="1" thickBot="1">
      <c r="A49" s="234" t="s">
        <v>166</v>
      </c>
      <c r="B49" s="775">
        <v>1033714.2300000001</v>
      </c>
      <c r="C49" s="775">
        <v>1891052.36</v>
      </c>
      <c r="D49" s="775">
        <v>-294504.32000000001</v>
      </c>
      <c r="E49" s="775">
        <v>-5491818.5599999996</v>
      </c>
      <c r="F49" s="775">
        <v>1070570.98</v>
      </c>
      <c r="G49" s="775">
        <v>1039402.7599999999</v>
      </c>
      <c r="H49" s="775">
        <v>1660943.29</v>
      </c>
      <c r="I49" s="775">
        <v>1083184.8999999999</v>
      </c>
      <c r="J49" s="775">
        <v>651500.94999999995</v>
      </c>
      <c r="K49" s="775">
        <v>1302912.3799999999</v>
      </c>
      <c r="L49" s="775">
        <v>2434189.2200000002</v>
      </c>
      <c r="M49" s="775">
        <v>-1125692.49</v>
      </c>
      <c r="N49" s="775">
        <v>2212038.16</v>
      </c>
      <c r="O49" s="775">
        <v>-676588.96</v>
      </c>
      <c r="P49" s="775">
        <v>-311079.69</v>
      </c>
      <c r="Q49" s="775">
        <v>-34616.870000000003</v>
      </c>
      <c r="R49" s="775">
        <v>63459.5</v>
      </c>
      <c r="S49" s="775">
        <v>1634153.9</v>
      </c>
      <c r="T49" s="775">
        <v>897616.21</v>
      </c>
      <c r="U49" s="775">
        <v>1066923.93</v>
      </c>
      <c r="V49" s="775">
        <v>4350062.83</v>
      </c>
      <c r="W49" s="775">
        <v>-60642.559999999998</v>
      </c>
      <c r="X49" s="775">
        <v>170856.26</v>
      </c>
      <c r="Y49" s="775">
        <v>391556.94</v>
      </c>
      <c r="Z49" s="775">
        <v>509980.4</v>
      </c>
      <c r="AA49" s="775">
        <v>605947.32999999996</v>
      </c>
      <c r="AB49" s="775">
        <v>2634056.2200000002</v>
      </c>
      <c r="AC49" s="775">
        <v>928550.86</v>
      </c>
      <c r="AD49" s="775">
        <v>-97724.31</v>
      </c>
      <c r="AE49" s="775">
        <v>1292109.3600000001</v>
      </c>
      <c r="AF49" s="775">
        <v>20832115.210000001</v>
      </c>
    </row>
    <row r="50" spans="1:32" s="137" customFormat="1" ht="28.5" customHeight="1" thickTop="1" thickBot="1">
      <c r="A50" s="426" t="s">
        <v>167</v>
      </c>
      <c r="B50" s="776">
        <v>1728682379.6600001</v>
      </c>
      <c r="C50" s="776">
        <v>945603197.48000002</v>
      </c>
      <c r="D50" s="776">
        <v>542812886.90999997</v>
      </c>
      <c r="E50" s="776">
        <v>136275647.05000001</v>
      </c>
      <c r="F50" s="776">
        <v>227316848.63</v>
      </c>
      <c r="G50" s="776">
        <v>308100338.88</v>
      </c>
      <c r="H50" s="776">
        <v>207784449.24000001</v>
      </c>
      <c r="I50" s="776">
        <v>210600064.44999999</v>
      </c>
      <c r="J50" s="776">
        <v>186918077.28999999</v>
      </c>
      <c r="K50" s="776">
        <v>129404359.15000001</v>
      </c>
      <c r="L50" s="776">
        <v>106165996.66</v>
      </c>
      <c r="M50" s="776">
        <v>62214210.299999997</v>
      </c>
      <c r="N50" s="776">
        <v>214676520.33000001</v>
      </c>
      <c r="O50" s="776">
        <v>137409748.31999999</v>
      </c>
      <c r="P50" s="776">
        <v>98294890.969999999</v>
      </c>
      <c r="Q50" s="776">
        <v>57788109.219999999</v>
      </c>
      <c r="R50" s="776">
        <v>105977794.72</v>
      </c>
      <c r="S50" s="776">
        <v>153816690.11000001</v>
      </c>
      <c r="T50" s="776">
        <v>74464175.120000005</v>
      </c>
      <c r="U50" s="776">
        <v>210193266.28</v>
      </c>
      <c r="V50" s="776">
        <v>263556300.02000001</v>
      </c>
      <c r="W50" s="776">
        <v>137777481.75</v>
      </c>
      <c r="X50" s="776">
        <v>208999662.77000001</v>
      </c>
      <c r="Y50" s="776">
        <v>110794080.48</v>
      </c>
      <c r="Z50" s="776">
        <v>318899786.41000003</v>
      </c>
      <c r="AA50" s="776">
        <v>109286222.79000001</v>
      </c>
      <c r="AB50" s="776">
        <v>251294501.31</v>
      </c>
      <c r="AC50" s="776">
        <v>261778947.02000001</v>
      </c>
      <c r="AD50" s="776">
        <v>58000865.869999997</v>
      </c>
      <c r="AE50" s="776">
        <v>233839052.13999999</v>
      </c>
      <c r="AF50" s="776">
        <v>7798726551.3299999</v>
      </c>
    </row>
    <row r="51" spans="1:32" s="137" customFormat="1" ht="28.5" customHeight="1" thickTop="1" thickBot="1">
      <c r="A51" s="426" t="s">
        <v>168</v>
      </c>
      <c r="B51" s="776">
        <v>2366608.83</v>
      </c>
      <c r="C51" s="776">
        <v>0</v>
      </c>
      <c r="D51" s="776">
        <v>0</v>
      </c>
      <c r="E51" s="776">
        <v>0</v>
      </c>
      <c r="F51" s="776">
        <v>0</v>
      </c>
      <c r="G51" s="776">
        <v>0</v>
      </c>
      <c r="H51" s="776">
        <v>0</v>
      </c>
      <c r="I51" s="776">
        <v>0</v>
      </c>
      <c r="J51" s="776">
        <v>0</v>
      </c>
      <c r="K51" s="776">
        <v>0</v>
      </c>
      <c r="L51" s="776">
        <v>0</v>
      </c>
      <c r="M51" s="776">
        <v>0</v>
      </c>
      <c r="N51" s="776">
        <v>0</v>
      </c>
      <c r="O51" s="776">
        <v>0</v>
      </c>
      <c r="P51" s="776">
        <v>0</v>
      </c>
      <c r="Q51" s="776">
        <v>0</v>
      </c>
      <c r="R51" s="776">
        <v>0</v>
      </c>
      <c r="S51" s="776">
        <v>0</v>
      </c>
      <c r="T51" s="776">
        <v>0</v>
      </c>
      <c r="U51" s="776">
        <v>0</v>
      </c>
      <c r="V51" s="776">
        <v>0</v>
      </c>
      <c r="W51" s="776">
        <v>0</v>
      </c>
      <c r="X51" s="776">
        <v>0</v>
      </c>
      <c r="Y51" s="776">
        <v>0</v>
      </c>
      <c r="Z51" s="776">
        <v>0</v>
      </c>
      <c r="AA51" s="776">
        <v>0</v>
      </c>
      <c r="AB51" s="776">
        <v>0</v>
      </c>
      <c r="AC51" s="776">
        <v>0</v>
      </c>
      <c r="AD51" s="776">
        <v>0</v>
      </c>
      <c r="AE51" s="776">
        <v>0</v>
      </c>
      <c r="AF51" s="776">
        <v>2366608.83</v>
      </c>
    </row>
    <row r="52" spans="1:32" s="137" customFormat="1" ht="29.25" customHeight="1" thickTop="1" thickBot="1">
      <c r="A52" s="426" t="s">
        <v>188</v>
      </c>
      <c r="B52" s="776">
        <v>3119436806.6500001</v>
      </c>
      <c r="C52" s="776">
        <v>1664857288.5799999</v>
      </c>
      <c r="D52" s="776">
        <v>990193847.14999998</v>
      </c>
      <c r="E52" s="776">
        <v>182836797.05000001</v>
      </c>
      <c r="F52" s="776">
        <v>302344662.88999999</v>
      </c>
      <c r="G52" s="776">
        <v>1052666236.9600002</v>
      </c>
      <c r="H52" s="776">
        <v>419593885.82999998</v>
      </c>
      <c r="I52" s="776">
        <v>523157742.25999999</v>
      </c>
      <c r="J52" s="776">
        <v>329159065.23000002</v>
      </c>
      <c r="K52" s="776">
        <v>98368287.040000007</v>
      </c>
      <c r="L52" s="776">
        <v>142167768.59999999</v>
      </c>
      <c r="M52" s="776">
        <v>133526115.13</v>
      </c>
      <c r="N52" s="776">
        <v>258727764.12</v>
      </c>
      <c r="O52" s="776">
        <v>333959960.61000001</v>
      </c>
      <c r="P52" s="776">
        <v>134815289.06</v>
      </c>
      <c r="Q52" s="776">
        <v>89658771.829999998</v>
      </c>
      <c r="R52" s="776">
        <v>180595880.61000001</v>
      </c>
      <c r="S52" s="776">
        <v>60285504.630000003</v>
      </c>
      <c r="T52" s="776">
        <v>118851445.41</v>
      </c>
      <c r="U52" s="776">
        <v>445839833.73000002</v>
      </c>
      <c r="V52" s="776">
        <v>150309046.03999999</v>
      </c>
      <c r="W52" s="776">
        <v>64566069.57</v>
      </c>
      <c r="X52" s="776">
        <v>210520909.61000001</v>
      </c>
      <c r="Y52" s="776">
        <v>37444533.880000003</v>
      </c>
      <c r="Z52" s="774">
        <v>569164629.02999997</v>
      </c>
      <c r="AA52" s="774">
        <v>141528015.63999999</v>
      </c>
      <c r="AB52" s="774">
        <v>292746560.58999997</v>
      </c>
      <c r="AC52" s="774">
        <v>479540520.56</v>
      </c>
      <c r="AD52" s="774">
        <v>238056931.38999999</v>
      </c>
      <c r="AE52" s="774">
        <v>149815071.84999999</v>
      </c>
      <c r="AF52" s="774">
        <v>12914735241.530001</v>
      </c>
    </row>
    <row r="53" spans="1:32" s="137" customFormat="1" ht="32.25" customHeight="1" thickTop="1" thickBot="1">
      <c r="A53" s="425" t="s">
        <v>464</v>
      </c>
      <c r="B53" s="774"/>
      <c r="C53" s="774"/>
      <c r="D53" s="774"/>
      <c r="E53" s="774"/>
      <c r="F53" s="774"/>
      <c r="G53" s="774"/>
      <c r="H53" s="774"/>
      <c r="I53" s="774"/>
      <c r="J53" s="774"/>
      <c r="K53" s="774"/>
      <c r="L53" s="774"/>
      <c r="M53" s="774"/>
      <c r="N53" s="774"/>
      <c r="O53" s="774"/>
      <c r="P53" s="774"/>
      <c r="Q53" s="774"/>
      <c r="R53" s="774"/>
      <c r="S53" s="774"/>
      <c r="T53" s="774"/>
      <c r="U53" s="774"/>
      <c r="V53" s="774"/>
      <c r="W53" s="774"/>
      <c r="X53" s="774"/>
      <c r="Y53" s="774"/>
      <c r="Z53" s="774"/>
      <c r="AA53" s="774"/>
      <c r="AB53" s="774"/>
      <c r="AC53" s="774"/>
      <c r="AD53" s="774"/>
      <c r="AE53" s="774"/>
      <c r="AF53" s="774"/>
    </row>
    <row r="54" spans="1:32" s="137" customFormat="1" ht="20.25" customHeight="1" thickTop="1">
      <c r="A54" s="264" t="s">
        <v>222</v>
      </c>
      <c r="B54" s="775">
        <v>102586959.66</v>
      </c>
      <c r="C54" s="775">
        <v>62012192.93</v>
      </c>
      <c r="D54" s="775">
        <v>28996585.460000001</v>
      </c>
      <c r="E54" s="775">
        <v>5825351.5499999998</v>
      </c>
      <c r="F54" s="775">
        <v>11124602</v>
      </c>
      <c r="G54" s="775">
        <v>18445623.010000002</v>
      </c>
      <c r="H54" s="775">
        <v>14743070</v>
      </c>
      <c r="I54" s="775">
        <v>12498547.960000001</v>
      </c>
      <c r="J54" s="775">
        <v>12936954.41</v>
      </c>
      <c r="K54" s="775">
        <v>8280530.629999999</v>
      </c>
      <c r="L54" s="775">
        <v>9571772.0500000007</v>
      </c>
      <c r="M54" s="775">
        <v>5247688.63</v>
      </c>
      <c r="N54" s="775">
        <v>15180107.52</v>
      </c>
      <c r="O54" s="775">
        <v>8545283.8499999996</v>
      </c>
      <c r="P54" s="775">
        <v>6785151.6900000004</v>
      </c>
      <c r="Q54" s="775">
        <v>6073278.4000000004</v>
      </c>
      <c r="R54" s="775">
        <v>6283243.96</v>
      </c>
      <c r="S54" s="775">
        <v>12735178.109999999</v>
      </c>
      <c r="T54" s="775">
        <v>5031910.22</v>
      </c>
      <c r="U54" s="775">
        <v>11117787.08</v>
      </c>
      <c r="V54" s="775">
        <v>15508367.35</v>
      </c>
      <c r="W54" s="775">
        <v>10050573.470000001</v>
      </c>
      <c r="X54" s="775">
        <v>13000746.460000001</v>
      </c>
      <c r="Y54" s="775">
        <v>7584297.7000000002</v>
      </c>
      <c r="Z54" s="775">
        <v>21727027.640000001</v>
      </c>
      <c r="AA54" s="775">
        <v>7620139.5499999998</v>
      </c>
      <c r="AB54" s="775">
        <v>15889281.16</v>
      </c>
      <c r="AC54" s="775">
        <v>18730808.969999999</v>
      </c>
      <c r="AD54" s="775">
        <v>8858370.8599999994</v>
      </c>
      <c r="AE54" s="775">
        <v>14922705.539999999</v>
      </c>
      <c r="AF54" s="775">
        <v>497914137.81999999</v>
      </c>
    </row>
    <row r="55" spans="1:32" s="137" customFormat="1" ht="26.25" customHeight="1">
      <c r="A55" s="264" t="s">
        <v>234</v>
      </c>
      <c r="B55" s="775">
        <v>-26118622.620000001</v>
      </c>
      <c r="C55" s="775">
        <v>-18829897.98</v>
      </c>
      <c r="D55" s="775">
        <v>-8967704.9000000004</v>
      </c>
      <c r="E55" s="775">
        <v>-1290960.81</v>
      </c>
      <c r="F55" s="775">
        <v>-3772313.21</v>
      </c>
      <c r="G55" s="775">
        <v>-4472596.96</v>
      </c>
      <c r="H55" s="775">
        <v>-4493546.71</v>
      </c>
      <c r="I55" s="775">
        <v>-3464146.81</v>
      </c>
      <c r="J55" s="775">
        <v>-3315551.81</v>
      </c>
      <c r="K55" s="775">
        <v>-1528817.64</v>
      </c>
      <c r="L55" s="775">
        <v>-1389907.36</v>
      </c>
      <c r="M55" s="775">
        <v>-1101427.06</v>
      </c>
      <c r="N55" s="775">
        <v>-4086485.32</v>
      </c>
      <c r="O55" s="775">
        <v>-3169457.01</v>
      </c>
      <c r="P55" s="775">
        <v>-1663767.23</v>
      </c>
      <c r="Q55" s="775">
        <v>-1297988.6200000001</v>
      </c>
      <c r="R55" s="775">
        <v>-1880469.76</v>
      </c>
      <c r="S55" s="775">
        <v>-3317598.89</v>
      </c>
      <c r="T55" s="775">
        <v>-856703.59</v>
      </c>
      <c r="U55" s="775">
        <v>-2675169.2999999998</v>
      </c>
      <c r="V55" s="775">
        <v>-3087416.43</v>
      </c>
      <c r="W55" s="775">
        <v>-2181482.4300000002</v>
      </c>
      <c r="X55" s="775">
        <v>-4661839.22</v>
      </c>
      <c r="Y55" s="775">
        <v>-1932392.68</v>
      </c>
      <c r="Z55" s="775">
        <v>-7532692.4299999997</v>
      </c>
      <c r="AA55" s="775">
        <v>-2617140.4</v>
      </c>
      <c r="AB55" s="775">
        <v>-5447132.8899999997</v>
      </c>
      <c r="AC55" s="775">
        <v>-5147694.71</v>
      </c>
      <c r="AD55" s="775">
        <v>-1704523.91</v>
      </c>
      <c r="AE55" s="775">
        <v>-3705599.23</v>
      </c>
      <c r="AF55" s="775">
        <v>-135711047.91999999</v>
      </c>
    </row>
    <row r="56" spans="1:32" s="137" customFormat="1" ht="20.25" customHeight="1">
      <c r="A56" s="264" t="s">
        <v>242</v>
      </c>
      <c r="B56" s="775">
        <v>76468337.040000007</v>
      </c>
      <c r="C56" s="775">
        <v>43182294.950000003</v>
      </c>
      <c r="D56" s="775">
        <v>20028880.559999999</v>
      </c>
      <c r="E56" s="775">
        <v>4534390.74</v>
      </c>
      <c r="F56" s="775">
        <v>7352288.79</v>
      </c>
      <c r="G56" s="775">
        <v>13973026.050000001</v>
      </c>
      <c r="H56" s="775">
        <v>10249523.289999999</v>
      </c>
      <c r="I56" s="775">
        <v>9034401.1500000004</v>
      </c>
      <c r="J56" s="775">
        <v>9621402.5999999996</v>
      </c>
      <c r="K56" s="775">
        <v>6751712.9900000002</v>
      </c>
      <c r="L56" s="775">
        <v>8181864.6900000004</v>
      </c>
      <c r="M56" s="775">
        <v>4146261.57</v>
      </c>
      <c r="N56" s="775">
        <v>11093622.199999999</v>
      </c>
      <c r="O56" s="775">
        <v>5375826.8399999999</v>
      </c>
      <c r="P56" s="775">
        <v>5121384.46</v>
      </c>
      <c r="Q56" s="775">
        <v>4775289.78</v>
      </c>
      <c r="R56" s="775">
        <v>4402774.2</v>
      </c>
      <c r="S56" s="775">
        <v>9417579.2200000007</v>
      </c>
      <c r="T56" s="775">
        <v>4175206.63</v>
      </c>
      <c r="U56" s="775">
        <v>8442617.7799999993</v>
      </c>
      <c r="V56" s="775">
        <v>12420950.92</v>
      </c>
      <c r="W56" s="775">
        <v>7869091.04</v>
      </c>
      <c r="X56" s="775">
        <v>8338907.2400000002</v>
      </c>
      <c r="Y56" s="775">
        <v>5651905.0199999996</v>
      </c>
      <c r="Z56" s="775">
        <v>14194335.210000001</v>
      </c>
      <c r="AA56" s="775">
        <v>5002999.1500000004</v>
      </c>
      <c r="AB56" s="775">
        <v>10442148.27</v>
      </c>
      <c r="AC56" s="775">
        <v>13583114.26</v>
      </c>
      <c r="AD56" s="775">
        <v>7153846.9500000002</v>
      </c>
      <c r="AE56" s="775">
        <v>11217106.310000001</v>
      </c>
      <c r="AF56" s="775">
        <v>362203089.89999998</v>
      </c>
    </row>
    <row r="57" spans="1:32" s="137" customFormat="1" ht="20.25" customHeight="1">
      <c r="A57" s="264" t="s">
        <v>243</v>
      </c>
      <c r="B57" s="775">
        <v>7273226.0800000001</v>
      </c>
      <c r="C57" s="775">
        <v>3270828.11</v>
      </c>
      <c r="D57" s="775">
        <v>830129.94</v>
      </c>
      <c r="E57" s="775">
        <v>137967.32999999999</v>
      </c>
      <c r="F57" s="775">
        <v>1013303.37</v>
      </c>
      <c r="G57" s="775">
        <v>546390.06000000006</v>
      </c>
      <c r="H57" s="775">
        <v>636632.43999999994</v>
      </c>
      <c r="I57" s="775">
        <v>158685.34</v>
      </c>
      <c r="J57" s="775">
        <v>175414.66</v>
      </c>
      <c r="K57" s="775">
        <v>78058.14</v>
      </c>
      <c r="L57" s="775">
        <v>32505.47</v>
      </c>
      <c r="M57" s="775">
        <v>110844.73</v>
      </c>
      <c r="N57" s="775">
        <v>32868.99</v>
      </c>
      <c r="O57" s="775">
        <v>350676.77</v>
      </c>
      <c r="P57" s="775">
        <v>28959.99</v>
      </c>
      <c r="Q57" s="775">
        <v>67994.06</v>
      </c>
      <c r="R57" s="775">
        <v>221183.11</v>
      </c>
      <c r="S57" s="775">
        <v>9941.24</v>
      </c>
      <c r="T57" s="775">
        <v>718977.76</v>
      </c>
      <c r="U57" s="775">
        <v>81584.39</v>
      </c>
      <c r="V57" s="775">
        <v>144999.22</v>
      </c>
      <c r="W57" s="775">
        <v>330006.76</v>
      </c>
      <c r="X57" s="775">
        <v>85850.53</v>
      </c>
      <c r="Y57" s="775">
        <v>207373.25</v>
      </c>
      <c r="Z57" s="775">
        <v>1306309.1100000001</v>
      </c>
      <c r="AA57" s="775">
        <v>190846.12</v>
      </c>
      <c r="AB57" s="775">
        <v>475475.36</v>
      </c>
      <c r="AC57" s="775">
        <v>762712.33</v>
      </c>
      <c r="AD57" s="775">
        <v>181353.12</v>
      </c>
      <c r="AE57" s="775">
        <v>215200.33</v>
      </c>
      <c r="AF57" s="775">
        <v>19676298.109999999</v>
      </c>
    </row>
    <row r="58" spans="1:32" s="137" customFormat="1" ht="26.25" customHeight="1">
      <c r="A58" s="264" t="s">
        <v>249</v>
      </c>
      <c r="B58" s="775">
        <v>-2399847.17</v>
      </c>
      <c r="C58" s="775">
        <v>-1240462.04</v>
      </c>
      <c r="D58" s="775">
        <v>-1098768.3899999999</v>
      </c>
      <c r="E58" s="775">
        <v>-498157.76</v>
      </c>
      <c r="F58" s="775">
        <v>-26731.81</v>
      </c>
      <c r="G58" s="775">
        <v>-66064.990000000005</v>
      </c>
      <c r="H58" s="775">
        <v>-65927.7</v>
      </c>
      <c r="I58" s="775">
        <v>-6440.3</v>
      </c>
      <c r="J58" s="775">
        <v>-96033.06</v>
      </c>
      <c r="K58" s="775">
        <v>-68032.53</v>
      </c>
      <c r="L58" s="775">
        <v>-2277.04</v>
      </c>
      <c r="M58" s="775">
        <v>-48586.74</v>
      </c>
      <c r="N58" s="775">
        <v>-28485.919999999998</v>
      </c>
      <c r="O58" s="775">
        <v>-147049.93</v>
      </c>
      <c r="P58" s="775">
        <v>-27798.16</v>
      </c>
      <c r="Q58" s="775">
        <v>-14260.91</v>
      </c>
      <c r="R58" s="775">
        <v>-17685.22</v>
      </c>
      <c r="S58" s="775">
        <v>0</v>
      </c>
      <c r="T58" s="775">
        <v>-26314.12</v>
      </c>
      <c r="U58" s="775">
        <v>-57210.65</v>
      </c>
      <c r="V58" s="775">
        <v>-107235.73</v>
      </c>
      <c r="W58" s="775">
        <v>-218138.9</v>
      </c>
      <c r="X58" s="775">
        <v>-170090.8</v>
      </c>
      <c r="Y58" s="775">
        <v>-68177.600000000006</v>
      </c>
      <c r="Z58" s="775">
        <v>-192429.46</v>
      </c>
      <c r="AA58" s="775">
        <v>-29706.78</v>
      </c>
      <c r="AB58" s="775">
        <v>-104496.53</v>
      </c>
      <c r="AC58" s="775">
        <v>-211229.76</v>
      </c>
      <c r="AD58" s="775">
        <v>-122688.14</v>
      </c>
      <c r="AE58" s="775">
        <v>-305047.65000000002</v>
      </c>
      <c r="AF58" s="775">
        <v>-7465375.79</v>
      </c>
    </row>
    <row r="59" spans="1:32" s="137" customFormat="1" ht="20.25" customHeight="1">
      <c r="A59" s="264" t="s">
        <v>254</v>
      </c>
      <c r="B59" s="775">
        <v>81341715.950000003</v>
      </c>
      <c r="C59" s="775">
        <v>45212661.020000003</v>
      </c>
      <c r="D59" s="775">
        <v>19760242.109999999</v>
      </c>
      <c r="E59" s="775">
        <v>4174200.31</v>
      </c>
      <c r="F59" s="775">
        <v>8338860.3499999987</v>
      </c>
      <c r="G59" s="775">
        <v>14453351.119999999</v>
      </c>
      <c r="H59" s="775">
        <v>10820228.029999999</v>
      </c>
      <c r="I59" s="775">
        <v>9186646.1899999995</v>
      </c>
      <c r="J59" s="775">
        <v>9700784.1999999993</v>
      </c>
      <c r="K59" s="775">
        <v>6761738.5999999996</v>
      </c>
      <c r="L59" s="775">
        <v>8212093.1199999992</v>
      </c>
      <c r="M59" s="775">
        <v>4208519.5599999996</v>
      </c>
      <c r="N59" s="775">
        <v>11098005.27</v>
      </c>
      <c r="O59" s="775">
        <v>5579453.6799999997</v>
      </c>
      <c r="P59" s="775">
        <v>5122546.29</v>
      </c>
      <c r="Q59" s="775">
        <v>4829022.93</v>
      </c>
      <c r="R59" s="775">
        <v>4606272.09</v>
      </c>
      <c r="S59" s="775">
        <v>9427520.4600000009</v>
      </c>
      <c r="T59" s="775">
        <v>4867870.2699999996</v>
      </c>
      <c r="U59" s="775">
        <v>8466991.5199999996</v>
      </c>
      <c r="V59" s="775">
        <v>12458714.41</v>
      </c>
      <c r="W59" s="775">
        <v>7980958.9000000004</v>
      </c>
      <c r="X59" s="775">
        <v>8254666.9700000007</v>
      </c>
      <c r="Y59" s="775">
        <v>5791100.6699999999</v>
      </c>
      <c r="Z59" s="775">
        <v>15308214.859999999</v>
      </c>
      <c r="AA59" s="775">
        <v>5164138.49</v>
      </c>
      <c r="AB59" s="775">
        <v>10813127.1</v>
      </c>
      <c r="AC59" s="775">
        <v>14134596.83</v>
      </c>
      <c r="AD59" s="775">
        <v>7212511.9299999997</v>
      </c>
      <c r="AE59" s="775">
        <v>11127258.99</v>
      </c>
      <c r="AF59" s="775">
        <v>374414012.22000003</v>
      </c>
    </row>
    <row r="60" spans="1:32" s="137" customFormat="1" ht="20.25" customHeight="1">
      <c r="A60" s="264" t="s">
        <v>255</v>
      </c>
      <c r="B60" s="775">
        <v>15836050.279999999</v>
      </c>
      <c r="C60" s="775">
        <v>11100642.630000001</v>
      </c>
      <c r="D60" s="775">
        <v>1338874.3799999999</v>
      </c>
      <c r="E60" s="775">
        <v>3878339.78</v>
      </c>
      <c r="F60" s="775">
        <v>1861061.45</v>
      </c>
      <c r="G60" s="775">
        <v>934079.9</v>
      </c>
      <c r="H60" s="775">
        <v>1028655.9300000002</v>
      </c>
      <c r="I60" s="775">
        <v>410411.62</v>
      </c>
      <c r="J60" s="775">
        <v>526037.06999999995</v>
      </c>
      <c r="K60" s="775">
        <v>1171797.98</v>
      </c>
      <c r="L60" s="775">
        <v>292357.49</v>
      </c>
      <c r="M60" s="775">
        <v>1845541.34</v>
      </c>
      <c r="N60" s="775">
        <v>2011868.62</v>
      </c>
      <c r="O60" s="775">
        <v>1370262.02</v>
      </c>
      <c r="P60" s="775">
        <v>861009.43</v>
      </c>
      <c r="Q60" s="775">
        <v>105517.75999999999</v>
      </c>
      <c r="R60" s="775">
        <v>469876.3</v>
      </c>
      <c r="S60" s="775">
        <v>647476.59</v>
      </c>
      <c r="T60" s="775">
        <v>19354.93</v>
      </c>
      <c r="U60" s="775">
        <v>671801.55</v>
      </c>
      <c r="V60" s="775">
        <v>1515107.4</v>
      </c>
      <c r="W60" s="775">
        <v>1055741.3999999999</v>
      </c>
      <c r="X60" s="775">
        <v>1507135.34</v>
      </c>
      <c r="Y60" s="775">
        <v>722226.55</v>
      </c>
      <c r="Z60" s="775">
        <v>7306797.0599999996</v>
      </c>
      <c r="AA60" s="775">
        <v>1590032.32</v>
      </c>
      <c r="AB60" s="775">
        <v>1624196.73</v>
      </c>
      <c r="AC60" s="775">
        <v>1171075.51</v>
      </c>
      <c r="AD60" s="775">
        <v>402954.29</v>
      </c>
      <c r="AE60" s="775">
        <v>252597.67</v>
      </c>
      <c r="AF60" s="775">
        <v>63528881.32</v>
      </c>
    </row>
    <row r="61" spans="1:32" s="137" customFormat="1" ht="29.25" customHeight="1">
      <c r="A61" s="264" t="s">
        <v>262</v>
      </c>
      <c r="B61" s="775">
        <v>-29227035.879999999</v>
      </c>
      <c r="C61" s="775">
        <v>-15134314.029999999</v>
      </c>
      <c r="D61" s="775">
        <v>-4161276.1200000006</v>
      </c>
      <c r="E61" s="775">
        <v>-7717239.5199999996</v>
      </c>
      <c r="F61" s="775">
        <v>-2359993.5</v>
      </c>
      <c r="G61" s="775">
        <v>-2341050.17</v>
      </c>
      <c r="H61" s="775">
        <v>-1683372.67</v>
      </c>
      <c r="I61" s="775">
        <v>-923260.75</v>
      </c>
      <c r="J61" s="775">
        <v>-1121884.27</v>
      </c>
      <c r="K61" s="775">
        <v>-1231059.1100000001</v>
      </c>
      <c r="L61" s="775">
        <v>-490561.54</v>
      </c>
      <c r="M61" s="775">
        <v>-2738014.85</v>
      </c>
      <c r="N61" s="775">
        <v>-2732065.56</v>
      </c>
      <c r="O61" s="775">
        <v>-2288793.09</v>
      </c>
      <c r="P61" s="775">
        <v>-1211384.7</v>
      </c>
      <c r="Q61" s="775">
        <v>-205893.18</v>
      </c>
      <c r="R61" s="775">
        <v>-721435.71</v>
      </c>
      <c r="S61" s="775">
        <v>-1553778.05</v>
      </c>
      <c r="T61" s="775">
        <v>-88661.13</v>
      </c>
      <c r="U61" s="775">
        <v>-1235537.49</v>
      </c>
      <c r="V61" s="775">
        <v>-2229265.19</v>
      </c>
      <c r="W61" s="775">
        <v>-2688565.15</v>
      </c>
      <c r="X61" s="775">
        <v>-2095646.0999999999</v>
      </c>
      <c r="Y61" s="775">
        <v>-1369129.73</v>
      </c>
      <c r="Z61" s="775">
        <v>-7955720.0999999996</v>
      </c>
      <c r="AA61" s="775">
        <v>-2363251.06</v>
      </c>
      <c r="AB61" s="775">
        <v>-2194212.63</v>
      </c>
      <c r="AC61" s="775">
        <v>-1603878.25</v>
      </c>
      <c r="AD61" s="775">
        <v>-1164041.51</v>
      </c>
      <c r="AE61" s="775">
        <v>-1021531.44</v>
      </c>
      <c r="AF61" s="775">
        <v>-103851852.48</v>
      </c>
    </row>
    <row r="62" spans="1:32" s="137" customFormat="1" ht="20.25" customHeight="1">
      <c r="A62" s="264" t="s">
        <v>269</v>
      </c>
      <c r="B62" s="775">
        <v>67950730.349999994</v>
      </c>
      <c r="C62" s="775">
        <v>41178989.619999997</v>
      </c>
      <c r="D62" s="775">
        <v>16937840.370000001</v>
      </c>
      <c r="E62" s="775">
        <v>335300.57</v>
      </c>
      <c r="F62" s="775">
        <v>7839928.2999999998</v>
      </c>
      <c r="G62" s="775">
        <v>13046380.85</v>
      </c>
      <c r="H62" s="775">
        <v>10165511.289999999</v>
      </c>
      <c r="I62" s="775">
        <v>8673797.0600000005</v>
      </c>
      <c r="J62" s="775">
        <v>9104937</v>
      </c>
      <c r="K62" s="775">
        <v>6702477.4699999997</v>
      </c>
      <c r="L62" s="775">
        <v>8013889.0700000003</v>
      </c>
      <c r="M62" s="775">
        <v>3316046.05</v>
      </c>
      <c r="N62" s="775">
        <v>10377808.33</v>
      </c>
      <c r="O62" s="775">
        <v>4660922.6100000003</v>
      </c>
      <c r="P62" s="775">
        <v>4772171.0199999996</v>
      </c>
      <c r="Q62" s="775">
        <v>4728647.51</v>
      </c>
      <c r="R62" s="775">
        <v>4354712.68</v>
      </c>
      <c r="S62" s="775">
        <v>8521219</v>
      </c>
      <c r="T62" s="775">
        <v>4798564.07</v>
      </c>
      <c r="U62" s="775">
        <v>7903255.5800000001</v>
      </c>
      <c r="V62" s="775">
        <v>11744556.619999999</v>
      </c>
      <c r="W62" s="775">
        <v>6348135.1500000004</v>
      </c>
      <c r="X62" s="775">
        <v>7666156.21</v>
      </c>
      <c r="Y62" s="775">
        <v>5144197.49</v>
      </c>
      <c r="Z62" s="775">
        <v>14659291.82</v>
      </c>
      <c r="AA62" s="775">
        <v>4390919.75</v>
      </c>
      <c r="AB62" s="775">
        <v>10243111.199999999</v>
      </c>
      <c r="AC62" s="775">
        <v>13701794.09</v>
      </c>
      <c r="AD62" s="775">
        <v>6451424.71</v>
      </c>
      <c r="AE62" s="775">
        <v>10358325.220000001</v>
      </c>
      <c r="AF62" s="775">
        <v>334091041.06</v>
      </c>
    </row>
    <row r="63" spans="1:32" s="137" customFormat="1" ht="20.25" customHeight="1">
      <c r="A63" s="264" t="s">
        <v>270</v>
      </c>
      <c r="B63" s="775">
        <v>-70051682.359999999</v>
      </c>
      <c r="C63" s="775">
        <v>-39417364.880000003</v>
      </c>
      <c r="D63" s="775">
        <v>-16954096.030000001</v>
      </c>
      <c r="E63" s="775">
        <v>-5821919.0700000003</v>
      </c>
      <c r="F63" s="775">
        <v>-6452222.5499999998</v>
      </c>
      <c r="G63" s="775">
        <v>-11985783.789999999</v>
      </c>
      <c r="H63" s="775">
        <v>-8461852.4499999993</v>
      </c>
      <c r="I63" s="775">
        <v>-7599386.2699999996</v>
      </c>
      <c r="J63" s="775">
        <v>-8723507.7300000004</v>
      </c>
      <c r="K63" s="775">
        <v>-5490273.46</v>
      </c>
      <c r="L63" s="775">
        <v>-5588770.8799999999</v>
      </c>
      <c r="M63" s="775">
        <v>-4925443.7</v>
      </c>
      <c r="N63" s="775">
        <v>-7560116.3200000003</v>
      </c>
      <c r="O63" s="775">
        <v>-5293481.4800000004</v>
      </c>
      <c r="P63" s="775">
        <v>-5057577.03</v>
      </c>
      <c r="Q63" s="775">
        <v>-4772732.55</v>
      </c>
      <c r="R63" s="775">
        <v>-4323136.29</v>
      </c>
      <c r="S63" s="775">
        <v>-6935133.0499999998</v>
      </c>
      <c r="T63" s="775">
        <v>-3893934.78</v>
      </c>
      <c r="U63" s="775">
        <v>-6507221.2599999998</v>
      </c>
      <c r="V63" s="775">
        <v>-7314448.2000000002</v>
      </c>
      <c r="W63" s="775">
        <v>-6482654.4699999997</v>
      </c>
      <c r="X63" s="775">
        <v>-7364404.3499999996</v>
      </c>
      <c r="Y63" s="775">
        <v>-4882573.4400000004</v>
      </c>
      <c r="Z63" s="775">
        <v>-14669073.48</v>
      </c>
      <c r="AA63" s="775">
        <v>-3758445.72</v>
      </c>
      <c r="AB63" s="775">
        <v>-7590174.4299999997</v>
      </c>
      <c r="AC63" s="775">
        <v>-12773768.109999999</v>
      </c>
      <c r="AD63" s="775">
        <v>-6615918.6100000003</v>
      </c>
      <c r="AE63" s="775">
        <v>-9031174.0800000001</v>
      </c>
      <c r="AF63" s="775">
        <v>-316298270.81999999</v>
      </c>
    </row>
    <row r="64" spans="1:32" s="137" customFormat="1" ht="20.25" customHeight="1">
      <c r="A64" s="264" t="s">
        <v>280</v>
      </c>
      <c r="B64" s="775">
        <v>-2100952.0099999998</v>
      </c>
      <c r="C64" s="775">
        <v>1761624.74</v>
      </c>
      <c r="D64" s="775">
        <v>-16255.659999999998</v>
      </c>
      <c r="E64" s="775">
        <v>-5486618.5</v>
      </c>
      <c r="F64" s="775">
        <v>1387705.75</v>
      </c>
      <c r="G64" s="775">
        <v>1060597.06</v>
      </c>
      <c r="H64" s="775">
        <v>1703658.84</v>
      </c>
      <c r="I64" s="775">
        <v>1074410.79</v>
      </c>
      <c r="J64" s="775">
        <v>381429.27</v>
      </c>
      <c r="K64" s="775">
        <v>1212204.01</v>
      </c>
      <c r="L64" s="775">
        <v>2425118.19</v>
      </c>
      <c r="M64" s="775">
        <v>-1609397.65</v>
      </c>
      <c r="N64" s="775">
        <v>2817692.01</v>
      </c>
      <c r="O64" s="775">
        <v>-632558.87</v>
      </c>
      <c r="P64" s="775">
        <v>-285406.01</v>
      </c>
      <c r="Q64" s="775">
        <v>-44085.04</v>
      </c>
      <c r="R64" s="775">
        <v>31576.39</v>
      </c>
      <c r="S64" s="775">
        <v>1586085.95</v>
      </c>
      <c r="T64" s="775">
        <v>904629.29</v>
      </c>
      <c r="U64" s="775">
        <v>1396034.32</v>
      </c>
      <c r="V64" s="775">
        <v>4430108.42</v>
      </c>
      <c r="W64" s="775">
        <v>-134519.32</v>
      </c>
      <c r="X64" s="775">
        <v>301751.86</v>
      </c>
      <c r="Y64" s="775">
        <v>261624.05000000002</v>
      </c>
      <c r="Z64" s="775">
        <v>-9781.66</v>
      </c>
      <c r="AA64" s="775">
        <v>632474.03</v>
      </c>
      <c r="AB64" s="775">
        <v>2652936.77</v>
      </c>
      <c r="AC64" s="775">
        <v>928025.98</v>
      </c>
      <c r="AD64" s="775">
        <v>-164493.9</v>
      </c>
      <c r="AE64" s="775">
        <v>1327151.1399999999</v>
      </c>
      <c r="AF64" s="775">
        <v>17792770.239999998</v>
      </c>
    </row>
    <row r="65" spans="1:32" s="137" customFormat="1" ht="20.25" customHeight="1">
      <c r="A65" s="264" t="s">
        <v>281</v>
      </c>
      <c r="B65" s="775">
        <v>31289.1</v>
      </c>
      <c r="C65" s="775">
        <v>0</v>
      </c>
      <c r="D65" s="775">
        <v>7996</v>
      </c>
      <c r="E65" s="775">
        <v>1434</v>
      </c>
      <c r="F65" s="775">
        <v>0</v>
      </c>
      <c r="G65" s="775">
        <v>0</v>
      </c>
      <c r="H65" s="775">
        <v>0</v>
      </c>
      <c r="I65" s="775">
        <v>0</v>
      </c>
      <c r="J65" s="775">
        <v>0</v>
      </c>
      <c r="K65" s="775">
        <v>-3272.13</v>
      </c>
      <c r="L65" s="775">
        <v>-0.04</v>
      </c>
      <c r="M65" s="775">
        <v>997.19</v>
      </c>
      <c r="N65" s="775">
        <v>0.03</v>
      </c>
      <c r="O65" s="775">
        <v>33937.17</v>
      </c>
      <c r="P65" s="775">
        <v>24068.45</v>
      </c>
      <c r="Q65" s="775">
        <v>318.75</v>
      </c>
      <c r="R65" s="775">
        <v>4.0199999999999996</v>
      </c>
      <c r="S65" s="775">
        <v>-23628.18</v>
      </c>
      <c r="T65" s="775">
        <v>0</v>
      </c>
      <c r="U65" s="775">
        <v>0</v>
      </c>
      <c r="V65" s="775">
        <v>5544.74</v>
      </c>
      <c r="W65" s="775">
        <v>0</v>
      </c>
      <c r="X65" s="775">
        <v>16635.28</v>
      </c>
      <c r="Y65" s="775">
        <v>0</v>
      </c>
      <c r="Z65" s="775">
        <v>0</v>
      </c>
      <c r="AA65" s="775">
        <v>0</v>
      </c>
      <c r="AB65" s="775">
        <v>-5342.32</v>
      </c>
      <c r="AC65" s="775">
        <v>553.28</v>
      </c>
      <c r="AD65" s="775">
        <v>0</v>
      </c>
      <c r="AE65" s="775">
        <v>0</v>
      </c>
      <c r="AF65" s="775">
        <v>90535.34</v>
      </c>
    </row>
    <row r="66" spans="1:32" s="137" customFormat="1" ht="20.25" customHeight="1">
      <c r="A66" s="234" t="s">
        <v>282</v>
      </c>
      <c r="B66" s="775">
        <v>30200.75</v>
      </c>
      <c r="C66" s="775">
        <v>0</v>
      </c>
      <c r="D66" s="775">
        <v>7996</v>
      </c>
      <c r="E66" s="775">
        <v>1397.04</v>
      </c>
      <c r="F66" s="775">
        <v>0</v>
      </c>
      <c r="G66" s="775">
        <v>0</v>
      </c>
      <c r="H66" s="775">
        <v>0</v>
      </c>
      <c r="I66" s="775">
        <v>0</v>
      </c>
      <c r="J66" s="775">
        <v>0</v>
      </c>
      <c r="K66" s="775">
        <v>-3272.13</v>
      </c>
      <c r="L66" s="775">
        <v>-0.04</v>
      </c>
      <c r="M66" s="775">
        <v>976.5</v>
      </c>
      <c r="N66" s="775">
        <v>0.03</v>
      </c>
      <c r="O66" s="775">
        <v>33937.17</v>
      </c>
      <c r="P66" s="775">
        <v>24068.45</v>
      </c>
      <c r="Q66" s="775">
        <v>318.75</v>
      </c>
      <c r="R66" s="775">
        <v>4.0199999999999996</v>
      </c>
      <c r="S66" s="775">
        <v>-23628.18</v>
      </c>
      <c r="T66" s="775">
        <v>0</v>
      </c>
      <c r="U66" s="775">
        <v>0</v>
      </c>
      <c r="V66" s="775">
        <v>5544.74</v>
      </c>
      <c r="W66" s="775">
        <v>0</v>
      </c>
      <c r="X66" s="775">
        <v>16635.28</v>
      </c>
      <c r="Y66" s="775">
        <v>0</v>
      </c>
      <c r="Z66" s="775">
        <v>0</v>
      </c>
      <c r="AA66" s="775">
        <v>0</v>
      </c>
      <c r="AB66" s="775">
        <v>-5342.32</v>
      </c>
      <c r="AC66" s="775">
        <v>553.28</v>
      </c>
      <c r="AD66" s="775">
        <v>0</v>
      </c>
      <c r="AE66" s="775">
        <v>0</v>
      </c>
      <c r="AF66" s="775">
        <v>89389.34</v>
      </c>
    </row>
    <row r="67" spans="1:32" s="137" customFormat="1" ht="23.25" customHeight="1">
      <c r="A67" s="234" t="s">
        <v>283</v>
      </c>
      <c r="B67" s="775">
        <v>1088.3499999999999</v>
      </c>
      <c r="C67" s="775">
        <v>0</v>
      </c>
      <c r="D67" s="775">
        <v>0</v>
      </c>
      <c r="E67" s="775">
        <v>36.96</v>
      </c>
      <c r="F67" s="775">
        <v>0</v>
      </c>
      <c r="G67" s="775">
        <v>0</v>
      </c>
      <c r="H67" s="775">
        <v>0</v>
      </c>
      <c r="I67" s="775">
        <v>0</v>
      </c>
      <c r="J67" s="775">
        <v>0</v>
      </c>
      <c r="K67" s="775">
        <v>0</v>
      </c>
      <c r="L67" s="775">
        <v>0</v>
      </c>
      <c r="M67" s="775">
        <v>20.69</v>
      </c>
      <c r="N67" s="775">
        <v>0</v>
      </c>
      <c r="O67" s="775">
        <v>0</v>
      </c>
      <c r="P67" s="775">
        <v>0</v>
      </c>
      <c r="Q67" s="775">
        <v>0</v>
      </c>
      <c r="R67" s="775">
        <v>0</v>
      </c>
      <c r="S67" s="775">
        <v>0</v>
      </c>
      <c r="T67" s="775">
        <v>0</v>
      </c>
      <c r="U67" s="775">
        <v>0</v>
      </c>
      <c r="V67" s="775">
        <v>0</v>
      </c>
      <c r="W67" s="775">
        <v>0</v>
      </c>
      <c r="X67" s="775">
        <v>0</v>
      </c>
      <c r="Y67" s="775">
        <v>0</v>
      </c>
      <c r="Z67" s="775">
        <v>0</v>
      </c>
      <c r="AA67" s="775">
        <v>0</v>
      </c>
      <c r="AB67" s="775">
        <v>0</v>
      </c>
      <c r="AC67" s="775">
        <v>0</v>
      </c>
      <c r="AD67" s="775">
        <v>0</v>
      </c>
      <c r="AE67" s="775">
        <v>0</v>
      </c>
      <c r="AF67" s="775">
        <v>1146</v>
      </c>
    </row>
    <row r="68" spans="1:32" s="137" customFormat="1" ht="20.25" customHeight="1">
      <c r="A68" s="264" t="s">
        <v>284</v>
      </c>
      <c r="B68" s="775">
        <v>-100811.25</v>
      </c>
      <c r="C68" s="775">
        <v>0</v>
      </c>
      <c r="D68" s="775">
        <v>-266340.76</v>
      </c>
      <c r="E68" s="775">
        <v>0</v>
      </c>
      <c r="F68" s="775">
        <v>0</v>
      </c>
      <c r="G68" s="775">
        <v>0</v>
      </c>
      <c r="H68" s="775">
        <v>0</v>
      </c>
      <c r="I68" s="775">
        <v>-149.11000000000001</v>
      </c>
      <c r="J68" s="775">
        <v>0</v>
      </c>
      <c r="K68" s="775">
        <v>0.67</v>
      </c>
      <c r="L68" s="775">
        <v>2.96</v>
      </c>
      <c r="M68" s="775">
        <v>-106.37</v>
      </c>
      <c r="N68" s="775">
        <v>5.05</v>
      </c>
      <c r="O68" s="775">
        <v>-1329.51</v>
      </c>
      <c r="P68" s="775">
        <v>1.01</v>
      </c>
      <c r="Q68" s="775">
        <v>0</v>
      </c>
      <c r="R68" s="775">
        <v>-1236.47</v>
      </c>
      <c r="S68" s="775">
        <v>46</v>
      </c>
      <c r="T68" s="775">
        <v>0</v>
      </c>
      <c r="U68" s="775">
        <v>0</v>
      </c>
      <c r="V68" s="775">
        <v>-5594.67</v>
      </c>
      <c r="W68" s="775">
        <v>0</v>
      </c>
      <c r="X68" s="775">
        <v>-22006.22</v>
      </c>
      <c r="Y68" s="775">
        <v>0</v>
      </c>
      <c r="Z68" s="775">
        <v>0</v>
      </c>
      <c r="AA68" s="775">
        <v>0</v>
      </c>
      <c r="AB68" s="775">
        <v>9.27</v>
      </c>
      <c r="AC68" s="775">
        <v>-28.4</v>
      </c>
      <c r="AD68" s="775">
        <v>-385</v>
      </c>
      <c r="AE68" s="775">
        <v>0</v>
      </c>
      <c r="AF68" s="775">
        <v>-397922.8</v>
      </c>
    </row>
    <row r="69" spans="1:32" s="137" customFormat="1" ht="20.25" customHeight="1">
      <c r="A69" s="234" t="s">
        <v>285</v>
      </c>
      <c r="B69" s="775">
        <v>-100278.6</v>
      </c>
      <c r="C69" s="775">
        <v>0</v>
      </c>
      <c r="D69" s="775">
        <v>-266340.76</v>
      </c>
      <c r="E69" s="775">
        <v>0</v>
      </c>
      <c r="F69" s="775">
        <v>0</v>
      </c>
      <c r="G69" s="775">
        <v>0</v>
      </c>
      <c r="H69" s="775">
        <v>0</v>
      </c>
      <c r="I69" s="775">
        <v>-149.11000000000001</v>
      </c>
      <c r="J69" s="775">
        <v>0</v>
      </c>
      <c r="K69" s="775">
        <v>0.67</v>
      </c>
      <c r="L69" s="775">
        <v>2.96</v>
      </c>
      <c r="M69" s="775">
        <v>0</v>
      </c>
      <c r="N69" s="775">
        <v>5.05</v>
      </c>
      <c r="O69" s="775">
        <v>-1329.51</v>
      </c>
      <c r="P69" s="775">
        <v>1.01</v>
      </c>
      <c r="Q69" s="775">
        <v>0</v>
      </c>
      <c r="R69" s="775">
        <v>-1236.47</v>
      </c>
      <c r="S69" s="775">
        <v>46</v>
      </c>
      <c r="T69" s="775">
        <v>0</v>
      </c>
      <c r="U69" s="775">
        <v>0</v>
      </c>
      <c r="V69" s="775">
        <v>-5594.67</v>
      </c>
      <c r="W69" s="775">
        <v>0</v>
      </c>
      <c r="X69" s="775">
        <v>-22006.22</v>
      </c>
      <c r="Y69" s="775">
        <v>0</v>
      </c>
      <c r="Z69" s="775">
        <v>0</v>
      </c>
      <c r="AA69" s="775">
        <v>0</v>
      </c>
      <c r="AB69" s="775">
        <v>9.27</v>
      </c>
      <c r="AC69" s="775">
        <v>-28.4</v>
      </c>
      <c r="AD69" s="775">
        <v>-385</v>
      </c>
      <c r="AE69" s="775">
        <v>0</v>
      </c>
      <c r="AF69" s="775">
        <v>-397283.78</v>
      </c>
    </row>
    <row r="70" spans="1:32" s="137" customFormat="1" ht="21" customHeight="1">
      <c r="A70" s="234" t="s">
        <v>286</v>
      </c>
      <c r="B70" s="775">
        <v>-532.65</v>
      </c>
      <c r="C70" s="775">
        <v>0</v>
      </c>
      <c r="D70" s="775">
        <v>0</v>
      </c>
      <c r="E70" s="775">
        <v>0</v>
      </c>
      <c r="F70" s="775">
        <v>0</v>
      </c>
      <c r="G70" s="775">
        <v>0</v>
      </c>
      <c r="H70" s="775">
        <v>0</v>
      </c>
      <c r="I70" s="775">
        <v>0</v>
      </c>
      <c r="J70" s="775">
        <v>0</v>
      </c>
      <c r="K70" s="775">
        <v>0</v>
      </c>
      <c r="L70" s="775">
        <v>0</v>
      </c>
      <c r="M70" s="775">
        <v>-106.37</v>
      </c>
      <c r="N70" s="775">
        <v>0</v>
      </c>
      <c r="O70" s="775">
        <v>0</v>
      </c>
      <c r="P70" s="775">
        <v>0</v>
      </c>
      <c r="Q70" s="775">
        <v>0</v>
      </c>
      <c r="R70" s="775">
        <v>0</v>
      </c>
      <c r="S70" s="775">
        <v>0</v>
      </c>
      <c r="T70" s="775">
        <v>0</v>
      </c>
      <c r="U70" s="775">
        <v>0</v>
      </c>
      <c r="V70" s="775">
        <v>0</v>
      </c>
      <c r="W70" s="775">
        <v>0</v>
      </c>
      <c r="X70" s="775">
        <v>0</v>
      </c>
      <c r="Y70" s="775">
        <v>0</v>
      </c>
      <c r="Z70" s="775">
        <v>0</v>
      </c>
      <c r="AA70" s="775">
        <v>0</v>
      </c>
      <c r="AB70" s="775">
        <v>0</v>
      </c>
      <c r="AC70" s="775">
        <v>0</v>
      </c>
      <c r="AD70" s="775">
        <v>0</v>
      </c>
      <c r="AE70" s="775">
        <v>0</v>
      </c>
      <c r="AF70" s="775">
        <v>-639.02</v>
      </c>
    </row>
    <row r="71" spans="1:32" s="137" customFormat="1" ht="20.25" customHeight="1">
      <c r="A71" s="264" t="s">
        <v>287</v>
      </c>
      <c r="B71" s="775">
        <v>-2170474.16</v>
      </c>
      <c r="C71" s="775">
        <v>1761624.74</v>
      </c>
      <c r="D71" s="775">
        <v>-274600.42</v>
      </c>
      <c r="E71" s="775">
        <v>-5485184.5</v>
      </c>
      <c r="F71" s="775">
        <v>1387705.75</v>
      </c>
      <c r="G71" s="775">
        <v>1060597.06</v>
      </c>
      <c r="H71" s="775">
        <v>1703658.84</v>
      </c>
      <c r="I71" s="775">
        <v>1074261.68</v>
      </c>
      <c r="J71" s="775">
        <v>381429.27</v>
      </c>
      <c r="K71" s="775">
        <v>1208932.55</v>
      </c>
      <c r="L71" s="775">
        <v>2425121.11</v>
      </c>
      <c r="M71" s="775">
        <v>-1608506.83</v>
      </c>
      <c r="N71" s="775">
        <v>2817697.09</v>
      </c>
      <c r="O71" s="775">
        <v>-599951.21</v>
      </c>
      <c r="P71" s="775">
        <v>-261336.55</v>
      </c>
      <c r="Q71" s="775">
        <v>-43766.29</v>
      </c>
      <c r="R71" s="775">
        <v>30343.94</v>
      </c>
      <c r="S71" s="775">
        <v>1562503.77</v>
      </c>
      <c r="T71" s="775">
        <v>904629.29</v>
      </c>
      <c r="U71" s="775">
        <v>1396034.32</v>
      </c>
      <c r="V71" s="775">
        <v>4430058.49</v>
      </c>
      <c r="W71" s="775">
        <v>-134519.32</v>
      </c>
      <c r="X71" s="775">
        <v>296380.92</v>
      </c>
      <c r="Y71" s="775">
        <v>261624.05000000002</v>
      </c>
      <c r="Z71" s="775">
        <v>-9781.66</v>
      </c>
      <c r="AA71" s="775">
        <v>632474.03</v>
      </c>
      <c r="AB71" s="775">
        <v>2647603.7200000002</v>
      </c>
      <c r="AC71" s="775">
        <v>928550.86</v>
      </c>
      <c r="AD71" s="775">
        <v>-164878.9</v>
      </c>
      <c r="AE71" s="775">
        <v>1327151.1399999999</v>
      </c>
      <c r="AF71" s="775">
        <v>17485382.780000001</v>
      </c>
    </row>
    <row r="72" spans="1:32" s="137" customFormat="1" ht="20.25" customHeight="1">
      <c r="A72" s="234" t="s">
        <v>890</v>
      </c>
      <c r="B72" s="775">
        <v>0</v>
      </c>
      <c r="C72" s="775">
        <v>0</v>
      </c>
      <c r="D72" s="775">
        <v>0</v>
      </c>
      <c r="E72" s="775">
        <v>0</v>
      </c>
      <c r="F72" s="775">
        <v>0</v>
      </c>
      <c r="G72" s="775">
        <v>0</v>
      </c>
      <c r="H72" s="775">
        <v>1950.42</v>
      </c>
      <c r="I72" s="775">
        <v>0</v>
      </c>
      <c r="J72" s="775">
        <v>0</v>
      </c>
      <c r="K72" s="775">
        <v>0</v>
      </c>
      <c r="L72" s="775">
        <v>8018.9699999999993</v>
      </c>
      <c r="M72" s="775">
        <v>6798.04</v>
      </c>
      <c r="N72" s="775">
        <v>840.18</v>
      </c>
      <c r="O72" s="775">
        <v>3282.55</v>
      </c>
      <c r="P72" s="775">
        <v>0</v>
      </c>
      <c r="Q72" s="775">
        <v>0</v>
      </c>
      <c r="R72" s="775">
        <v>0</v>
      </c>
      <c r="S72" s="775">
        <v>0</v>
      </c>
      <c r="T72" s="775">
        <v>0</v>
      </c>
      <c r="U72" s="775">
        <v>0</v>
      </c>
      <c r="V72" s="775">
        <v>0</v>
      </c>
      <c r="W72" s="775">
        <v>0</v>
      </c>
      <c r="X72" s="775">
        <v>2048.7600000000002</v>
      </c>
      <c r="Y72" s="775">
        <v>1083.04</v>
      </c>
      <c r="Z72" s="775">
        <v>519762.06</v>
      </c>
      <c r="AA72" s="775">
        <v>0</v>
      </c>
      <c r="AB72" s="775">
        <v>8187.4199999999992</v>
      </c>
      <c r="AC72" s="775">
        <v>0</v>
      </c>
      <c r="AD72" s="775">
        <v>45000</v>
      </c>
      <c r="AE72" s="775">
        <v>1361.55</v>
      </c>
      <c r="AF72" s="775">
        <v>598332.99</v>
      </c>
    </row>
    <row r="73" spans="1:32" s="137" customFormat="1" ht="20.25" customHeight="1">
      <c r="A73" s="234" t="s">
        <v>891</v>
      </c>
      <c r="B73" s="775">
        <v>0</v>
      </c>
      <c r="C73" s="775">
        <v>0</v>
      </c>
      <c r="D73" s="775">
        <v>0</v>
      </c>
      <c r="E73" s="775">
        <v>0</v>
      </c>
      <c r="F73" s="775">
        <v>0</v>
      </c>
      <c r="G73" s="775">
        <v>0</v>
      </c>
      <c r="H73" s="775">
        <v>0</v>
      </c>
      <c r="I73" s="775">
        <v>0</v>
      </c>
      <c r="J73" s="775">
        <v>0</v>
      </c>
      <c r="K73" s="775">
        <v>0</v>
      </c>
      <c r="L73" s="775">
        <v>0</v>
      </c>
      <c r="M73" s="775">
        <v>-29979.1</v>
      </c>
      <c r="N73" s="775">
        <v>0</v>
      </c>
      <c r="O73" s="775">
        <v>0</v>
      </c>
      <c r="P73" s="775">
        <v>0</v>
      </c>
      <c r="Q73" s="775">
        <v>0</v>
      </c>
      <c r="R73" s="775">
        <v>-1650</v>
      </c>
      <c r="S73" s="775">
        <v>0</v>
      </c>
      <c r="T73" s="775">
        <v>0</v>
      </c>
      <c r="U73" s="775">
        <v>0</v>
      </c>
      <c r="V73" s="775">
        <v>0</v>
      </c>
      <c r="W73" s="775">
        <v>0</v>
      </c>
      <c r="X73" s="775">
        <v>-119506.71</v>
      </c>
      <c r="Y73" s="775">
        <v>0</v>
      </c>
      <c r="Z73" s="775">
        <v>0</v>
      </c>
      <c r="AA73" s="775">
        <v>0</v>
      </c>
      <c r="AB73" s="775">
        <v>0</v>
      </c>
      <c r="AC73" s="775">
        <v>0</v>
      </c>
      <c r="AD73" s="775">
        <v>0</v>
      </c>
      <c r="AE73" s="775">
        <v>0</v>
      </c>
      <c r="AF73" s="775">
        <v>-151135.81</v>
      </c>
    </row>
    <row r="74" spans="1:32" s="137" customFormat="1" ht="20.25" customHeight="1">
      <c r="A74" s="264" t="s">
        <v>289</v>
      </c>
      <c r="B74" s="775">
        <v>-2170474.16</v>
      </c>
      <c r="C74" s="775">
        <v>1761624.74</v>
      </c>
      <c r="D74" s="775">
        <v>-274600.42</v>
      </c>
      <c r="E74" s="775">
        <v>-5485184.5</v>
      </c>
      <c r="F74" s="775">
        <v>1387705.75</v>
      </c>
      <c r="G74" s="775">
        <v>1060597.06</v>
      </c>
      <c r="H74" s="775">
        <v>1705609.26</v>
      </c>
      <c r="I74" s="775">
        <v>1074261.68</v>
      </c>
      <c r="J74" s="775">
        <v>381429.27</v>
      </c>
      <c r="K74" s="775">
        <v>1208932.55</v>
      </c>
      <c r="L74" s="775">
        <v>2433140.08</v>
      </c>
      <c r="M74" s="775">
        <v>-1631687.89</v>
      </c>
      <c r="N74" s="775">
        <v>2818537.27</v>
      </c>
      <c r="O74" s="775">
        <v>-596668.66</v>
      </c>
      <c r="P74" s="775">
        <v>-261336.55</v>
      </c>
      <c r="Q74" s="775">
        <v>-43766.29</v>
      </c>
      <c r="R74" s="775">
        <v>28693.94</v>
      </c>
      <c r="S74" s="775">
        <v>1562503.77</v>
      </c>
      <c r="T74" s="775">
        <v>904629.29</v>
      </c>
      <c r="U74" s="775">
        <v>1396034.32</v>
      </c>
      <c r="V74" s="775">
        <v>4430058.49</v>
      </c>
      <c r="W74" s="775">
        <v>-134519.32</v>
      </c>
      <c r="X74" s="775">
        <v>178922.97</v>
      </c>
      <c r="Y74" s="775">
        <v>262707.09000000003</v>
      </c>
      <c r="Z74" s="775">
        <v>509980.4</v>
      </c>
      <c r="AA74" s="775">
        <v>632474.03</v>
      </c>
      <c r="AB74" s="775">
        <v>2655791.14</v>
      </c>
      <c r="AC74" s="775">
        <v>928550.86</v>
      </c>
      <c r="AD74" s="775">
        <v>-119878.9</v>
      </c>
      <c r="AE74" s="775">
        <v>1328512.69</v>
      </c>
      <c r="AF74" s="775">
        <v>17932579.960000001</v>
      </c>
    </row>
    <row r="75" spans="1:32" s="137" customFormat="1" ht="21" customHeight="1">
      <c r="A75" s="234" t="s">
        <v>892</v>
      </c>
      <c r="B75" s="775">
        <v>3204188.39</v>
      </c>
      <c r="C75" s="775">
        <v>203515.62</v>
      </c>
      <c r="D75" s="775">
        <v>52528.3</v>
      </c>
      <c r="E75" s="775">
        <v>12852.3</v>
      </c>
      <c r="F75" s="775">
        <v>8947.34</v>
      </c>
      <c r="G75" s="775">
        <v>38176.5</v>
      </c>
      <c r="H75" s="775">
        <v>9716.6299999999992</v>
      </c>
      <c r="I75" s="775">
        <v>158955.44</v>
      </c>
      <c r="J75" s="775">
        <v>278976.21000000002</v>
      </c>
      <c r="K75" s="775">
        <v>124168.84</v>
      </c>
      <c r="L75" s="775">
        <v>8695.5300000000007</v>
      </c>
      <c r="M75" s="775">
        <v>735141.98</v>
      </c>
      <c r="N75" s="775">
        <v>130.13999999999999</v>
      </c>
      <c r="O75" s="775">
        <v>104361.57</v>
      </c>
      <c r="P75" s="775">
        <v>13655.74</v>
      </c>
      <c r="Q75" s="775">
        <v>12344.93</v>
      </c>
      <c r="R75" s="775">
        <v>46752.68</v>
      </c>
      <c r="S75" s="775">
        <v>71765.87</v>
      </c>
      <c r="T75" s="775">
        <v>17035.16</v>
      </c>
      <c r="U75" s="775">
        <v>69218.89</v>
      </c>
      <c r="V75" s="775">
        <v>173791.09</v>
      </c>
      <c r="W75" s="775">
        <v>127670.84</v>
      </c>
      <c r="X75" s="775">
        <v>9977.0499999999993</v>
      </c>
      <c r="Y75" s="775">
        <v>168411.09</v>
      </c>
      <c r="Z75" s="775">
        <v>0</v>
      </c>
      <c r="AA75" s="775">
        <v>4590.3100000000004</v>
      </c>
      <c r="AB75" s="775">
        <v>5801.29</v>
      </c>
      <c r="AC75" s="775">
        <v>0</v>
      </c>
      <c r="AD75" s="775">
        <v>32463.87</v>
      </c>
      <c r="AE75" s="775">
        <v>1992.5</v>
      </c>
      <c r="AF75" s="775">
        <v>5695826.0999999996</v>
      </c>
    </row>
    <row r="76" spans="1:32" s="137" customFormat="1" ht="27" customHeight="1">
      <c r="A76" s="234" t="s">
        <v>893</v>
      </c>
      <c r="B76" s="775">
        <v>0</v>
      </c>
      <c r="C76" s="775">
        <v>-74088</v>
      </c>
      <c r="D76" s="775">
        <v>-72432.2</v>
      </c>
      <c r="E76" s="775">
        <v>-19486.36</v>
      </c>
      <c r="F76" s="775">
        <v>-187082.11</v>
      </c>
      <c r="G76" s="775">
        <v>-59370.8</v>
      </c>
      <c r="H76" s="775">
        <v>-54382.6</v>
      </c>
      <c r="I76" s="775">
        <v>-150032.22</v>
      </c>
      <c r="J76" s="775">
        <v>-8904.5300000000007</v>
      </c>
      <c r="K76" s="775">
        <v>-30189.01</v>
      </c>
      <c r="L76" s="775">
        <v>-7646.39</v>
      </c>
      <c r="M76" s="775">
        <v>-229146.58</v>
      </c>
      <c r="N76" s="775">
        <v>-44845.25</v>
      </c>
      <c r="O76" s="775">
        <v>-184281.87</v>
      </c>
      <c r="P76" s="775">
        <v>-63398.879999999997</v>
      </c>
      <c r="Q76" s="775">
        <v>-3195.51</v>
      </c>
      <c r="R76" s="775">
        <v>-11987.12</v>
      </c>
      <c r="S76" s="775">
        <v>-115.74</v>
      </c>
      <c r="T76" s="775">
        <v>-24048.240000000002</v>
      </c>
      <c r="U76" s="775">
        <v>-128230.25999999998</v>
      </c>
      <c r="V76" s="775">
        <v>-253786.75</v>
      </c>
      <c r="W76" s="775">
        <v>-53794.080000000002</v>
      </c>
      <c r="X76" s="775">
        <v>-18043.759999999998</v>
      </c>
      <c r="Y76" s="775">
        <v>-39561.24</v>
      </c>
      <c r="Z76" s="775">
        <v>0</v>
      </c>
      <c r="AA76" s="775">
        <v>-31117.01</v>
      </c>
      <c r="AB76" s="775">
        <v>-27536.21</v>
      </c>
      <c r="AC76" s="775">
        <v>0</v>
      </c>
      <c r="AD76" s="775">
        <v>-10309.280000000001</v>
      </c>
      <c r="AE76" s="775">
        <v>-38395.83</v>
      </c>
      <c r="AF76" s="775">
        <v>-1825407.83</v>
      </c>
    </row>
    <row r="77" spans="1:32" s="137" customFormat="1" ht="19.5" customHeight="1">
      <c r="A77" s="264" t="s">
        <v>291</v>
      </c>
      <c r="B77" s="775">
        <v>1033714.2300000001</v>
      </c>
      <c r="C77" s="775">
        <v>1891052.36</v>
      </c>
      <c r="D77" s="775">
        <v>-294504.32000000001</v>
      </c>
      <c r="E77" s="775">
        <v>-5491818.5599999996</v>
      </c>
      <c r="F77" s="775">
        <v>1209570.98</v>
      </c>
      <c r="G77" s="775">
        <v>1039402.7599999999</v>
      </c>
      <c r="H77" s="775">
        <v>1660943.29</v>
      </c>
      <c r="I77" s="775">
        <v>1083184.8999999999</v>
      </c>
      <c r="J77" s="775">
        <v>651500.94999999995</v>
      </c>
      <c r="K77" s="775">
        <v>1302912.3799999999</v>
      </c>
      <c r="L77" s="775">
        <v>2434189.2200000002</v>
      </c>
      <c r="M77" s="775">
        <v>-1125692.49</v>
      </c>
      <c r="N77" s="775">
        <v>2773822.16</v>
      </c>
      <c r="O77" s="775">
        <v>-676588.96</v>
      </c>
      <c r="P77" s="775">
        <v>-311079.69</v>
      </c>
      <c r="Q77" s="775">
        <v>-34616.870000000003</v>
      </c>
      <c r="R77" s="775">
        <v>63459.5</v>
      </c>
      <c r="S77" s="775">
        <v>1634153.9</v>
      </c>
      <c r="T77" s="775">
        <v>897616.21</v>
      </c>
      <c r="U77" s="775">
        <v>1337022.95</v>
      </c>
      <c r="V77" s="775">
        <v>4350062.83</v>
      </c>
      <c r="W77" s="775">
        <v>-60642.559999999998</v>
      </c>
      <c r="X77" s="775">
        <v>170856.26</v>
      </c>
      <c r="Y77" s="775">
        <v>391556.94</v>
      </c>
      <c r="Z77" s="775">
        <v>509980.4</v>
      </c>
      <c r="AA77" s="775">
        <v>605947.32999999996</v>
      </c>
      <c r="AB77" s="775">
        <v>2634056.2200000002</v>
      </c>
      <c r="AC77" s="775">
        <v>928550.86</v>
      </c>
      <c r="AD77" s="775">
        <v>-97724.31</v>
      </c>
      <c r="AE77" s="775">
        <v>1292109.3600000001</v>
      </c>
      <c r="AF77" s="775">
        <v>21802998.23</v>
      </c>
    </row>
    <row r="78" spans="1:32" s="137" customFormat="1" ht="21.75" customHeight="1">
      <c r="A78" s="234" t="s">
        <v>292</v>
      </c>
      <c r="B78" s="775">
        <v>0</v>
      </c>
      <c r="C78" s="775">
        <v>0</v>
      </c>
      <c r="D78" s="775">
        <v>0</v>
      </c>
      <c r="E78" s="775">
        <v>0</v>
      </c>
      <c r="F78" s="775">
        <v>0</v>
      </c>
      <c r="G78" s="775">
        <v>0</v>
      </c>
      <c r="H78" s="775">
        <v>0</v>
      </c>
      <c r="I78" s="775">
        <v>0</v>
      </c>
      <c r="J78" s="775">
        <v>0</v>
      </c>
      <c r="K78" s="775">
        <v>0</v>
      </c>
      <c r="L78" s="775">
        <v>0</v>
      </c>
      <c r="M78" s="775">
        <v>0</v>
      </c>
      <c r="N78" s="775">
        <v>0</v>
      </c>
      <c r="O78" s="775">
        <v>0</v>
      </c>
      <c r="P78" s="775">
        <v>0</v>
      </c>
      <c r="Q78" s="775">
        <v>0</v>
      </c>
      <c r="R78" s="775">
        <v>0</v>
      </c>
      <c r="S78" s="775">
        <v>0</v>
      </c>
      <c r="T78" s="775">
        <v>0</v>
      </c>
      <c r="U78" s="775">
        <v>0</v>
      </c>
      <c r="V78" s="775">
        <v>0</v>
      </c>
      <c r="W78" s="775">
        <v>0</v>
      </c>
      <c r="X78" s="775">
        <v>0</v>
      </c>
      <c r="Y78" s="775">
        <v>0</v>
      </c>
      <c r="Z78" s="775">
        <v>0</v>
      </c>
      <c r="AA78" s="775">
        <v>0</v>
      </c>
      <c r="AB78" s="775">
        <v>0</v>
      </c>
      <c r="AC78" s="775">
        <v>0</v>
      </c>
      <c r="AD78" s="775">
        <v>0</v>
      </c>
      <c r="AE78" s="775">
        <v>0</v>
      </c>
      <c r="AF78" s="775">
        <v>0</v>
      </c>
    </row>
    <row r="79" spans="1:32" s="137" customFormat="1" ht="19.5" customHeight="1">
      <c r="A79" s="264" t="s">
        <v>293</v>
      </c>
      <c r="B79" s="775">
        <v>1033714.2300000001</v>
      </c>
      <c r="C79" s="775">
        <v>1891052.36</v>
      </c>
      <c r="D79" s="775">
        <v>-294504.32000000001</v>
      </c>
      <c r="E79" s="775">
        <v>-5491818.5599999996</v>
      </c>
      <c r="F79" s="775">
        <v>1209570.98</v>
      </c>
      <c r="G79" s="775">
        <v>1039402.7599999999</v>
      </c>
      <c r="H79" s="775">
        <v>1660943.29</v>
      </c>
      <c r="I79" s="775">
        <v>1083184.8999999999</v>
      </c>
      <c r="J79" s="775">
        <v>651500.94999999995</v>
      </c>
      <c r="K79" s="775">
        <v>1302912.3799999999</v>
      </c>
      <c r="L79" s="775">
        <v>2434189.2200000002</v>
      </c>
      <c r="M79" s="775">
        <v>-1125692.49</v>
      </c>
      <c r="N79" s="775">
        <v>2773822.16</v>
      </c>
      <c r="O79" s="775">
        <v>-676588.96</v>
      </c>
      <c r="P79" s="775">
        <v>-311079.69</v>
      </c>
      <c r="Q79" s="775">
        <v>-34616.870000000003</v>
      </c>
      <c r="R79" s="775">
        <v>63459.5</v>
      </c>
      <c r="S79" s="775">
        <v>1634153.9</v>
      </c>
      <c r="T79" s="775">
        <v>897616.21</v>
      </c>
      <c r="U79" s="775">
        <v>1337022.95</v>
      </c>
      <c r="V79" s="775">
        <v>4350062.83</v>
      </c>
      <c r="W79" s="775">
        <v>-60642.559999999998</v>
      </c>
      <c r="X79" s="775">
        <v>170856.26</v>
      </c>
      <c r="Y79" s="775">
        <v>391556.94</v>
      </c>
      <c r="Z79" s="775">
        <v>509980.4</v>
      </c>
      <c r="AA79" s="775">
        <v>605947.32999999996</v>
      </c>
      <c r="AB79" s="775">
        <v>2634056.2200000002</v>
      </c>
      <c r="AC79" s="775">
        <v>928550.86</v>
      </c>
      <c r="AD79" s="775">
        <v>-97724.31</v>
      </c>
      <c r="AE79" s="775">
        <v>1292109.3600000001</v>
      </c>
      <c r="AF79" s="775">
        <v>21802998.23</v>
      </c>
    </row>
    <row r="80" spans="1:32" s="137" customFormat="1" ht="21" customHeight="1" thickBot="1">
      <c r="A80" s="264" t="s">
        <v>294</v>
      </c>
      <c r="B80" s="775">
        <v>0</v>
      </c>
      <c r="C80" s="775">
        <v>0</v>
      </c>
      <c r="D80" s="775">
        <v>0</v>
      </c>
      <c r="E80" s="775">
        <v>0</v>
      </c>
      <c r="F80" s="775">
        <v>-139000</v>
      </c>
      <c r="G80" s="775">
        <v>0</v>
      </c>
      <c r="H80" s="775">
        <v>0</v>
      </c>
      <c r="I80" s="775">
        <v>0</v>
      </c>
      <c r="J80" s="775">
        <v>0</v>
      </c>
      <c r="K80" s="775">
        <v>0</v>
      </c>
      <c r="L80" s="775">
        <v>0</v>
      </c>
      <c r="M80" s="775">
        <v>0</v>
      </c>
      <c r="N80" s="775">
        <v>-561784</v>
      </c>
      <c r="O80" s="775">
        <v>0</v>
      </c>
      <c r="P80" s="775">
        <v>0</v>
      </c>
      <c r="Q80" s="775">
        <v>0</v>
      </c>
      <c r="R80" s="775">
        <v>0</v>
      </c>
      <c r="S80" s="775">
        <v>0</v>
      </c>
      <c r="T80" s="775">
        <v>0</v>
      </c>
      <c r="U80" s="775">
        <v>-270099.02</v>
      </c>
      <c r="V80" s="775">
        <v>0</v>
      </c>
      <c r="W80" s="775">
        <v>0</v>
      </c>
      <c r="X80" s="775">
        <v>0</v>
      </c>
      <c r="Y80" s="775">
        <v>0</v>
      </c>
      <c r="Z80" s="775">
        <v>0</v>
      </c>
      <c r="AA80" s="775">
        <v>0</v>
      </c>
      <c r="AB80" s="775">
        <v>0</v>
      </c>
      <c r="AC80" s="775">
        <v>0</v>
      </c>
      <c r="AD80" s="775">
        <v>0</v>
      </c>
      <c r="AE80" s="775">
        <v>0</v>
      </c>
      <c r="AF80" s="775">
        <v>-970883.02</v>
      </c>
    </row>
    <row r="81" spans="1:32" s="137" customFormat="1" ht="19.5" customHeight="1" thickTop="1" thickBot="1">
      <c r="A81" s="425" t="s">
        <v>295</v>
      </c>
      <c r="B81" s="774">
        <v>1033714.2300000001</v>
      </c>
      <c r="C81" s="774">
        <v>1891052.36</v>
      </c>
      <c r="D81" s="774">
        <v>-294504.32000000001</v>
      </c>
      <c r="E81" s="774">
        <v>-5491818.5599999996</v>
      </c>
      <c r="F81" s="774">
        <v>1070570.98</v>
      </c>
      <c r="G81" s="774">
        <v>1039402.7599999999</v>
      </c>
      <c r="H81" s="774">
        <v>1660943.29</v>
      </c>
      <c r="I81" s="774">
        <v>1083184.8999999999</v>
      </c>
      <c r="J81" s="774">
        <v>651500.94999999995</v>
      </c>
      <c r="K81" s="774">
        <v>1302912.3799999999</v>
      </c>
      <c r="L81" s="774">
        <v>2434189.2200000002</v>
      </c>
      <c r="M81" s="774">
        <v>-1125692.49</v>
      </c>
      <c r="N81" s="774">
        <v>2212038.16</v>
      </c>
      <c r="O81" s="774">
        <v>-676588.96</v>
      </c>
      <c r="P81" s="774">
        <v>-311079.69</v>
      </c>
      <c r="Q81" s="774">
        <v>-34616.870000000003</v>
      </c>
      <c r="R81" s="774">
        <v>63459.5</v>
      </c>
      <c r="S81" s="774">
        <v>1634153.9</v>
      </c>
      <c r="T81" s="774">
        <v>897616.21</v>
      </c>
      <c r="U81" s="774">
        <v>1066923.93</v>
      </c>
      <c r="V81" s="774">
        <v>4350062.83</v>
      </c>
      <c r="W81" s="774">
        <v>-60642.559999999998</v>
      </c>
      <c r="X81" s="774">
        <v>170856.26</v>
      </c>
      <c r="Y81" s="774">
        <v>391556.94</v>
      </c>
      <c r="Z81" s="774">
        <v>509980.4</v>
      </c>
      <c r="AA81" s="774">
        <v>605947.32999999996</v>
      </c>
      <c r="AB81" s="774">
        <v>2634056.2200000002</v>
      </c>
      <c r="AC81" s="774">
        <v>928550.86</v>
      </c>
      <c r="AD81" s="774">
        <v>-97724.31</v>
      </c>
      <c r="AE81" s="774">
        <v>1292109.3600000001</v>
      </c>
      <c r="AF81" s="774">
        <v>20832115.210000001</v>
      </c>
    </row>
    <row r="82" spans="1:32" s="830" customFormat="1" ht="9.75" customHeight="1" thickTop="1" thickBot="1">
      <c r="A82" s="360"/>
      <c r="B82" s="427"/>
      <c r="C82" s="427"/>
      <c r="D82" s="427"/>
      <c r="E82" s="427"/>
      <c r="F82" s="777"/>
      <c r="G82" s="428"/>
      <c r="H82" s="428"/>
      <c r="I82" s="428"/>
      <c r="J82" s="427"/>
      <c r="K82" s="427"/>
      <c r="L82" s="427"/>
      <c r="M82" s="427"/>
      <c r="N82" s="777"/>
      <c r="O82" s="428"/>
      <c r="P82" s="428"/>
      <c r="Q82" s="428"/>
      <c r="R82" s="427"/>
      <c r="S82" s="427"/>
      <c r="T82" s="427"/>
      <c r="U82" s="427"/>
      <c r="V82" s="777"/>
      <c r="W82" s="428"/>
      <c r="X82" s="428"/>
      <c r="Y82" s="428"/>
      <c r="Z82" s="427"/>
      <c r="AA82" s="427"/>
      <c r="AB82" s="427"/>
      <c r="AC82" s="427"/>
      <c r="AD82" s="427"/>
      <c r="AE82" s="777"/>
      <c r="AF82" s="428"/>
    </row>
    <row r="83" spans="1:32" s="830" customFormat="1" ht="15" customHeight="1" thickTop="1">
      <c r="A83" s="50"/>
      <c r="B83" s="70"/>
      <c r="C83" s="70"/>
      <c r="D83" s="70"/>
      <c r="E83" s="70"/>
      <c r="F83" s="566"/>
      <c r="G83" s="429"/>
      <c r="H83" s="429"/>
      <c r="I83" s="566"/>
      <c r="J83" s="70"/>
      <c r="K83" s="70"/>
      <c r="L83" s="70"/>
      <c r="M83" s="70"/>
      <c r="N83" s="566"/>
      <c r="O83" s="429"/>
      <c r="P83" s="429"/>
      <c r="Q83" s="566"/>
      <c r="R83" s="70"/>
      <c r="S83" s="70"/>
      <c r="T83" s="70"/>
      <c r="U83" s="70"/>
      <c r="V83" s="566"/>
      <c r="W83" s="429"/>
      <c r="X83" s="429"/>
      <c r="Y83" s="566"/>
      <c r="Z83" s="70"/>
      <c r="AA83" s="70"/>
      <c r="AB83" s="70"/>
      <c r="AC83" s="70"/>
      <c r="AD83" s="70"/>
      <c r="AE83" s="566"/>
      <c r="AF83" s="429"/>
    </row>
    <row r="84" spans="1:32" s="830" customFormat="1">
      <c r="A84" s="50"/>
      <c r="B84" s="70"/>
      <c r="C84" s="70"/>
      <c r="D84" s="70"/>
      <c r="E84" s="70"/>
      <c r="F84" s="566"/>
      <c r="G84" s="429"/>
      <c r="H84" s="429"/>
      <c r="I84" s="566"/>
      <c r="J84" s="70"/>
      <c r="K84" s="70"/>
      <c r="L84" s="70"/>
      <c r="M84" s="70"/>
      <c r="N84" s="566"/>
      <c r="O84" s="429"/>
      <c r="P84" s="429"/>
      <c r="Q84" s="566"/>
      <c r="R84" s="70"/>
      <c r="S84" s="70"/>
      <c r="T84" s="70"/>
      <c r="U84" s="70"/>
      <c r="V84" s="566"/>
      <c r="W84" s="429"/>
      <c r="X84" s="429"/>
      <c r="Y84" s="566"/>
      <c r="Z84" s="70"/>
      <c r="AA84" s="70"/>
      <c r="AB84" s="70"/>
      <c r="AC84" s="70"/>
      <c r="AD84" s="70"/>
      <c r="AE84" s="566"/>
      <c r="AF84" s="429"/>
    </row>
    <row r="85" spans="1:32" s="830" customFormat="1">
      <c r="A85" s="50"/>
      <c r="B85" s="70"/>
      <c r="C85" s="70"/>
      <c r="D85" s="70"/>
      <c r="E85" s="70"/>
      <c r="F85" s="566"/>
      <c r="G85" s="429"/>
      <c r="H85" s="429"/>
      <c r="I85" s="566"/>
      <c r="J85" s="70"/>
      <c r="K85" s="70"/>
      <c r="L85" s="70"/>
      <c r="M85" s="70"/>
      <c r="N85" s="566"/>
      <c r="O85" s="429"/>
      <c r="P85" s="429"/>
      <c r="Q85" s="566"/>
      <c r="R85" s="70"/>
      <c r="S85" s="70"/>
      <c r="T85" s="70"/>
      <c r="U85" s="70"/>
      <c r="V85" s="566"/>
      <c r="W85" s="429"/>
      <c r="X85" s="429"/>
      <c r="Y85" s="566"/>
      <c r="Z85" s="70"/>
      <c r="AA85" s="70"/>
      <c r="AB85" s="70"/>
      <c r="AC85" s="70"/>
      <c r="AD85" s="70"/>
      <c r="AE85" s="566"/>
      <c r="AF85" s="429"/>
    </row>
    <row r="86" spans="1:32" s="830" customFormat="1">
      <c r="A86" s="50"/>
      <c r="B86" s="70"/>
      <c r="C86" s="70"/>
      <c r="D86" s="70"/>
      <c r="E86" s="70"/>
      <c r="F86" s="566"/>
      <c r="G86" s="429"/>
      <c r="H86" s="429"/>
      <c r="I86" s="566"/>
      <c r="J86" s="70"/>
      <c r="K86" s="70"/>
      <c r="L86" s="70"/>
      <c r="M86" s="70"/>
      <c r="N86" s="566"/>
      <c r="O86" s="429"/>
      <c r="P86" s="429"/>
      <c r="Q86" s="566"/>
      <c r="R86" s="70"/>
      <c r="S86" s="70"/>
      <c r="T86" s="70"/>
      <c r="U86" s="70"/>
      <c r="V86" s="566"/>
      <c r="W86" s="429"/>
      <c r="X86" s="429"/>
      <c r="Y86" s="566"/>
      <c r="Z86" s="70"/>
      <c r="AA86" s="70"/>
      <c r="AB86" s="70"/>
      <c r="AC86" s="70"/>
      <c r="AD86" s="70"/>
      <c r="AE86" s="566"/>
      <c r="AF86" s="429"/>
    </row>
    <row r="87" spans="1:32" s="830" customFormat="1">
      <c r="A87" s="50"/>
      <c r="B87" s="70"/>
      <c r="C87" s="70"/>
      <c r="D87" s="70"/>
      <c r="E87" s="70"/>
      <c r="F87" s="566"/>
      <c r="G87" s="429"/>
      <c r="H87" s="429"/>
      <c r="I87" s="566"/>
      <c r="J87" s="70"/>
      <c r="K87" s="70"/>
      <c r="L87" s="70"/>
      <c r="M87" s="70"/>
      <c r="N87" s="566"/>
      <c r="O87" s="429"/>
      <c r="P87" s="429"/>
      <c r="Q87" s="566"/>
      <c r="R87" s="70"/>
      <c r="S87" s="70"/>
      <c r="T87" s="70"/>
      <c r="U87" s="70"/>
      <c r="V87" s="566"/>
      <c r="W87" s="429"/>
      <c r="X87" s="429"/>
      <c r="Y87" s="566"/>
      <c r="Z87" s="70"/>
      <c r="AA87" s="70"/>
      <c r="AB87" s="70"/>
      <c r="AC87" s="70"/>
      <c r="AD87" s="70"/>
      <c r="AE87" s="566"/>
      <c r="AF87" s="429"/>
    </row>
    <row r="88" spans="1:32" s="830" customFormat="1">
      <c r="A88" s="50"/>
      <c r="B88" s="70"/>
      <c r="C88" s="70"/>
      <c r="D88" s="70"/>
      <c r="E88" s="70"/>
      <c r="F88" s="566"/>
      <c r="G88" s="429"/>
      <c r="H88" s="429"/>
      <c r="I88" s="566"/>
      <c r="J88" s="70"/>
      <c r="K88" s="70"/>
      <c r="L88" s="70"/>
      <c r="M88" s="70"/>
      <c r="N88" s="566"/>
      <c r="O88" s="429"/>
      <c r="P88" s="429"/>
      <c r="Q88" s="566"/>
      <c r="R88" s="70"/>
      <c r="S88" s="70"/>
      <c r="T88" s="70"/>
      <c r="U88" s="70"/>
      <c r="V88" s="566"/>
      <c r="W88" s="429"/>
      <c r="X88" s="429"/>
      <c r="Y88" s="566"/>
      <c r="Z88" s="70"/>
      <c r="AA88" s="70"/>
      <c r="AB88" s="70"/>
      <c r="AC88" s="70"/>
      <c r="AD88" s="70"/>
      <c r="AE88" s="566"/>
      <c r="AF88" s="429"/>
    </row>
    <row r="89" spans="1:32" s="830" customFormat="1" ht="15.75">
      <c r="A89" s="69"/>
      <c r="B89" s="70"/>
      <c r="C89" s="70"/>
      <c r="D89" s="70"/>
      <c r="E89" s="70"/>
      <c r="F89" s="566"/>
      <c r="G89" s="429"/>
      <c r="H89" s="429"/>
      <c r="I89" s="566"/>
      <c r="J89" s="70"/>
      <c r="K89" s="70"/>
      <c r="L89" s="70"/>
      <c r="M89" s="70"/>
      <c r="N89" s="566"/>
      <c r="O89" s="429"/>
      <c r="P89" s="429"/>
      <c r="Q89" s="566"/>
      <c r="R89" s="70"/>
      <c r="S89" s="70"/>
      <c r="T89" s="70"/>
      <c r="U89" s="70"/>
      <c r="V89" s="566"/>
      <c r="W89" s="429"/>
      <c r="X89" s="429"/>
      <c r="Y89" s="566"/>
      <c r="Z89" s="70"/>
      <c r="AA89" s="70"/>
      <c r="AB89" s="70"/>
      <c r="AC89" s="70"/>
      <c r="AD89" s="70"/>
      <c r="AE89" s="566"/>
      <c r="AF89" s="429"/>
    </row>
    <row r="90" spans="1:32" s="830" customFormat="1" ht="15.75">
      <c r="A90" s="69"/>
      <c r="B90" s="70"/>
      <c r="C90" s="70"/>
      <c r="D90" s="70"/>
      <c r="E90" s="70"/>
      <c r="F90" s="566"/>
      <c r="G90" s="429"/>
      <c r="H90" s="429"/>
      <c r="I90" s="566"/>
      <c r="J90" s="70"/>
      <c r="K90" s="70"/>
      <c r="L90" s="70"/>
      <c r="M90" s="70"/>
      <c r="N90" s="566"/>
      <c r="O90" s="429"/>
      <c r="P90" s="429"/>
      <c r="Q90" s="566"/>
      <c r="R90" s="70"/>
      <c r="S90" s="70"/>
      <c r="T90" s="70"/>
      <c r="U90" s="70"/>
      <c r="V90" s="566"/>
      <c r="W90" s="429"/>
      <c r="X90" s="429"/>
      <c r="Y90" s="566"/>
      <c r="Z90" s="70"/>
      <c r="AA90" s="70"/>
      <c r="AB90" s="70"/>
      <c r="AC90" s="70"/>
      <c r="AD90" s="70"/>
      <c r="AE90" s="566"/>
      <c r="AF90" s="429"/>
    </row>
    <row r="91" spans="1:32" s="830" customFormat="1" ht="15.75">
      <c r="A91" s="69"/>
      <c r="B91" s="70"/>
      <c r="C91" s="70"/>
      <c r="D91" s="70"/>
      <c r="E91" s="70"/>
      <c r="F91" s="566"/>
      <c r="G91" s="429"/>
      <c r="H91" s="429"/>
      <c r="I91" s="566"/>
      <c r="J91" s="70"/>
      <c r="K91" s="70"/>
      <c r="L91" s="70"/>
      <c r="M91" s="70"/>
      <c r="N91" s="566"/>
      <c r="O91" s="429"/>
      <c r="P91" s="429"/>
      <c r="Q91" s="566"/>
      <c r="R91" s="70"/>
      <c r="S91" s="70"/>
      <c r="T91" s="70"/>
      <c r="U91" s="70"/>
      <c r="V91" s="566"/>
      <c r="W91" s="429"/>
      <c r="X91" s="429"/>
      <c r="Y91" s="566"/>
      <c r="Z91" s="70"/>
      <c r="AA91" s="70"/>
      <c r="AB91" s="70"/>
      <c r="AC91" s="70"/>
      <c r="AD91" s="70"/>
      <c r="AE91" s="566"/>
      <c r="AF91" s="429"/>
    </row>
    <row r="92" spans="1:32" s="830" customFormat="1" ht="15.75">
      <c r="A92" s="69"/>
      <c r="B92" s="70"/>
      <c r="C92" s="70"/>
      <c r="D92" s="70"/>
      <c r="E92" s="70"/>
      <c r="F92" s="566"/>
      <c r="G92" s="429"/>
      <c r="H92" s="429"/>
      <c r="I92" s="566"/>
      <c r="J92" s="70"/>
      <c r="K92" s="70"/>
      <c r="L92" s="70"/>
      <c r="M92" s="70"/>
      <c r="N92" s="566"/>
      <c r="O92" s="429"/>
      <c r="P92" s="429"/>
      <c r="Q92" s="566"/>
      <c r="R92" s="70"/>
      <c r="S92" s="70"/>
      <c r="T92" s="70"/>
      <c r="U92" s="70"/>
      <c r="V92" s="566"/>
      <c r="W92" s="429"/>
      <c r="X92" s="429"/>
      <c r="Y92" s="566"/>
      <c r="Z92" s="70"/>
      <c r="AA92" s="70"/>
      <c r="AB92" s="70"/>
      <c r="AC92" s="70"/>
      <c r="AD92" s="70"/>
      <c r="AE92" s="566"/>
      <c r="AF92" s="429"/>
    </row>
    <row r="93" spans="1:32" s="830" customFormat="1" ht="15.75">
      <c r="A93" s="69"/>
      <c r="B93" s="70"/>
      <c r="C93" s="70"/>
      <c r="D93" s="70"/>
      <c r="E93" s="70"/>
      <c r="F93" s="566"/>
      <c r="G93" s="70"/>
      <c r="H93" s="70"/>
      <c r="I93" s="566"/>
      <c r="J93" s="70"/>
      <c r="K93" s="70"/>
      <c r="L93" s="70"/>
      <c r="M93" s="70"/>
      <c r="N93" s="566"/>
      <c r="O93" s="70"/>
      <c r="P93" s="70"/>
      <c r="Q93" s="566"/>
      <c r="R93" s="70"/>
      <c r="S93" s="70"/>
      <c r="T93" s="70"/>
      <c r="U93" s="70"/>
      <c r="V93" s="566"/>
      <c r="W93" s="70"/>
      <c r="X93" s="70"/>
      <c r="Y93" s="566"/>
      <c r="Z93" s="70"/>
      <c r="AA93" s="70"/>
      <c r="AB93" s="70"/>
      <c r="AC93" s="70"/>
      <c r="AD93" s="70"/>
      <c r="AE93" s="566"/>
      <c r="AF93" s="70"/>
    </row>
    <row r="94" spans="1:32" s="830" customFormat="1" ht="15.75">
      <c r="A94" s="69"/>
      <c r="B94" s="70"/>
      <c r="C94" s="70"/>
      <c r="D94" s="70"/>
      <c r="E94" s="70"/>
      <c r="F94" s="566"/>
      <c r="G94" s="70"/>
      <c r="H94" s="70"/>
      <c r="I94" s="566"/>
      <c r="J94" s="70"/>
      <c r="K94" s="70"/>
      <c r="L94" s="70"/>
      <c r="M94" s="70"/>
      <c r="N94" s="566"/>
      <c r="O94" s="70"/>
      <c r="P94" s="70"/>
      <c r="Q94" s="566"/>
      <c r="R94" s="70"/>
      <c r="S94" s="70"/>
      <c r="T94" s="70"/>
      <c r="U94" s="70"/>
      <c r="V94" s="566"/>
      <c r="W94" s="70"/>
      <c r="X94" s="70"/>
      <c r="Y94" s="566"/>
      <c r="Z94" s="70"/>
      <c r="AA94" s="70"/>
      <c r="AB94" s="70"/>
      <c r="AC94" s="70"/>
      <c r="AD94" s="70"/>
      <c r="AE94" s="566"/>
      <c r="AF94" s="70"/>
    </row>
    <row r="95" spans="1:32" s="830" customFormat="1" ht="15.75">
      <c r="A95" s="69"/>
      <c r="B95" s="70"/>
      <c r="C95" s="70"/>
      <c r="D95" s="70"/>
      <c r="E95" s="70"/>
      <c r="F95" s="566"/>
      <c r="G95" s="70"/>
      <c r="H95" s="70"/>
      <c r="I95" s="566"/>
      <c r="J95" s="70"/>
      <c r="K95" s="70"/>
      <c r="L95" s="70"/>
      <c r="M95" s="70"/>
      <c r="N95" s="566"/>
      <c r="O95" s="70"/>
      <c r="P95" s="70"/>
      <c r="Q95" s="566"/>
      <c r="R95" s="70"/>
      <c r="S95" s="70"/>
      <c r="T95" s="70"/>
      <c r="U95" s="70"/>
      <c r="V95" s="566"/>
      <c r="W95" s="70"/>
      <c r="X95" s="70"/>
      <c r="Y95" s="566"/>
      <c r="Z95" s="70"/>
      <c r="AA95" s="70"/>
      <c r="AB95" s="70"/>
      <c r="AC95" s="70"/>
      <c r="AD95" s="70"/>
      <c r="AE95" s="566"/>
      <c r="AF95" s="70"/>
    </row>
    <row r="96" spans="1:32" s="830" customFormat="1" ht="15.75">
      <c r="A96" s="69"/>
      <c r="B96" s="70"/>
      <c r="C96" s="70"/>
      <c r="D96" s="70"/>
      <c r="E96" s="70"/>
      <c r="F96" s="566"/>
      <c r="G96" s="70"/>
      <c r="H96" s="70"/>
      <c r="I96" s="566"/>
      <c r="J96" s="70"/>
      <c r="K96" s="70"/>
      <c r="L96" s="70"/>
      <c r="M96" s="70"/>
      <c r="N96" s="566"/>
      <c r="O96" s="70"/>
      <c r="P96" s="70"/>
      <c r="Q96" s="566"/>
      <c r="R96" s="70"/>
      <c r="S96" s="70"/>
      <c r="T96" s="70"/>
      <c r="U96" s="70"/>
      <c r="V96" s="566"/>
      <c r="W96" s="70"/>
      <c r="X96" s="70"/>
      <c r="Y96" s="566"/>
      <c r="Z96" s="70"/>
      <c r="AA96" s="70"/>
      <c r="AB96" s="70"/>
      <c r="AC96" s="70"/>
      <c r="AD96" s="70"/>
      <c r="AE96" s="566"/>
      <c r="AF96" s="70"/>
    </row>
    <row r="97" spans="1:32" s="830" customFormat="1" ht="15.75">
      <c r="A97" s="69"/>
      <c r="B97" s="70"/>
      <c r="C97" s="70"/>
      <c r="D97" s="70"/>
      <c r="E97" s="70"/>
      <c r="F97" s="566"/>
      <c r="G97" s="70"/>
      <c r="H97" s="70"/>
      <c r="I97" s="566"/>
      <c r="J97" s="70"/>
      <c r="K97" s="70"/>
      <c r="L97" s="70"/>
      <c r="M97" s="70"/>
      <c r="N97" s="566"/>
      <c r="O97" s="70"/>
      <c r="P97" s="70"/>
      <c r="Q97" s="566"/>
      <c r="R97" s="70"/>
      <c r="S97" s="70"/>
      <c r="T97" s="70"/>
      <c r="U97" s="70"/>
      <c r="V97" s="566"/>
      <c r="W97" s="70"/>
      <c r="X97" s="70"/>
      <c r="Y97" s="566"/>
      <c r="Z97" s="70"/>
      <c r="AA97" s="70"/>
      <c r="AB97" s="70"/>
      <c r="AC97" s="70"/>
      <c r="AD97" s="70"/>
      <c r="AE97" s="566"/>
      <c r="AF97" s="70"/>
    </row>
    <row r="98" spans="1:32" s="830" customFormat="1" ht="15.75">
      <c r="A98" s="69"/>
      <c r="B98" s="70"/>
      <c r="C98" s="70"/>
      <c r="D98" s="70"/>
      <c r="E98" s="70"/>
      <c r="F98" s="566"/>
      <c r="G98" s="70"/>
      <c r="H98" s="70"/>
      <c r="I98" s="566"/>
      <c r="J98" s="70"/>
      <c r="K98" s="70"/>
      <c r="L98" s="70"/>
      <c r="M98" s="70"/>
      <c r="N98" s="566"/>
      <c r="O98" s="70"/>
      <c r="P98" s="70"/>
      <c r="Q98" s="566"/>
      <c r="R98" s="70"/>
      <c r="S98" s="70"/>
      <c r="T98" s="70"/>
      <c r="U98" s="70"/>
      <c r="V98" s="566"/>
      <c r="W98" s="70"/>
      <c r="X98" s="70"/>
      <c r="Y98" s="566"/>
      <c r="Z98" s="70"/>
      <c r="AA98" s="70"/>
      <c r="AB98" s="70"/>
      <c r="AC98" s="70"/>
      <c r="AD98" s="70"/>
      <c r="AE98" s="566"/>
      <c r="AF98" s="70"/>
    </row>
    <row r="99" spans="1:32" s="830" customFormat="1" ht="15.75">
      <c r="A99" s="69"/>
      <c r="B99" s="70"/>
      <c r="C99" s="70"/>
      <c r="D99" s="70"/>
      <c r="E99" s="70"/>
      <c r="F99" s="566"/>
      <c r="G99" s="70"/>
      <c r="H99" s="70"/>
      <c r="I99" s="566"/>
      <c r="J99" s="70"/>
      <c r="K99" s="70"/>
      <c r="L99" s="70"/>
      <c r="M99" s="70"/>
      <c r="N99" s="566"/>
      <c r="O99" s="70"/>
      <c r="P99" s="70"/>
      <c r="Q99" s="566"/>
      <c r="R99" s="70"/>
      <c r="S99" s="70"/>
      <c r="T99" s="70"/>
      <c r="U99" s="70"/>
      <c r="V99" s="566"/>
      <c r="W99" s="70"/>
      <c r="X99" s="70"/>
      <c r="Y99" s="566"/>
      <c r="Z99" s="70"/>
      <c r="AA99" s="70"/>
      <c r="AB99" s="70"/>
      <c r="AC99" s="70"/>
      <c r="AD99" s="70"/>
      <c r="AE99" s="566"/>
      <c r="AF99" s="70"/>
    </row>
    <row r="100" spans="1:32" s="830" customFormat="1" ht="15.75">
      <c r="A100" s="69"/>
      <c r="B100" s="70"/>
      <c r="C100" s="70"/>
      <c r="D100" s="70"/>
      <c r="E100" s="70"/>
      <c r="F100" s="566"/>
      <c r="G100" s="70"/>
      <c r="H100" s="70"/>
      <c r="I100" s="566"/>
      <c r="J100" s="70"/>
      <c r="K100" s="70"/>
      <c r="L100" s="70"/>
      <c r="M100" s="70"/>
      <c r="N100" s="566"/>
      <c r="O100" s="70"/>
      <c r="P100" s="70"/>
      <c r="Q100" s="566"/>
      <c r="R100" s="70"/>
      <c r="S100" s="70"/>
      <c r="T100" s="70"/>
      <c r="U100" s="70"/>
      <c r="V100" s="566"/>
      <c r="W100" s="70"/>
      <c r="X100" s="70"/>
      <c r="Y100" s="566"/>
      <c r="Z100" s="70"/>
      <c r="AA100" s="70"/>
      <c r="AB100" s="70"/>
      <c r="AC100" s="70"/>
      <c r="AD100" s="70"/>
      <c r="AE100" s="566"/>
      <c r="AF100" s="70"/>
    </row>
    <row r="101" spans="1:32" s="830" customFormat="1" ht="15.75">
      <c r="A101" s="69"/>
      <c r="B101" s="70"/>
      <c r="C101" s="70"/>
      <c r="D101" s="70"/>
      <c r="E101" s="70"/>
      <c r="F101" s="566"/>
      <c r="G101" s="70"/>
      <c r="H101" s="70"/>
      <c r="I101" s="566"/>
      <c r="J101" s="70"/>
      <c r="K101" s="70"/>
      <c r="L101" s="70"/>
      <c r="M101" s="70"/>
      <c r="N101" s="566"/>
      <c r="O101" s="70"/>
      <c r="P101" s="70"/>
      <c r="Q101" s="566"/>
      <c r="R101" s="70"/>
      <c r="S101" s="70"/>
      <c r="T101" s="70"/>
      <c r="U101" s="70"/>
      <c r="V101" s="566"/>
      <c r="W101" s="70"/>
      <c r="X101" s="70"/>
      <c r="Y101" s="566"/>
      <c r="Z101" s="70"/>
      <c r="AA101" s="70"/>
      <c r="AB101" s="70"/>
      <c r="AC101" s="70"/>
      <c r="AD101" s="70"/>
      <c r="AE101" s="566"/>
      <c r="AF101" s="70"/>
    </row>
    <row r="102" spans="1:32" s="830" customFormat="1" ht="15.75">
      <c r="A102" s="69"/>
      <c r="B102" s="70"/>
      <c r="C102" s="70"/>
      <c r="D102" s="70"/>
      <c r="E102" s="70"/>
      <c r="F102" s="566"/>
      <c r="G102" s="70"/>
      <c r="H102" s="70"/>
      <c r="I102" s="566"/>
      <c r="J102" s="70"/>
      <c r="K102" s="70"/>
      <c r="L102" s="70"/>
      <c r="M102" s="70"/>
      <c r="N102" s="566"/>
      <c r="O102" s="70"/>
      <c r="P102" s="70"/>
      <c r="Q102" s="566"/>
      <c r="R102" s="70"/>
      <c r="S102" s="70"/>
      <c r="T102" s="70"/>
      <c r="U102" s="70"/>
      <c r="V102" s="566"/>
      <c r="W102" s="70"/>
      <c r="X102" s="70"/>
      <c r="Y102" s="566"/>
      <c r="Z102" s="70"/>
      <c r="AA102" s="70"/>
      <c r="AB102" s="70"/>
      <c r="AC102" s="70"/>
      <c r="AD102" s="70"/>
      <c r="AE102" s="566"/>
      <c r="AF102" s="70"/>
    </row>
    <row r="103" spans="1:32" s="830" customFormat="1" ht="15.75">
      <c r="A103" s="69"/>
      <c r="B103" s="70"/>
      <c r="C103" s="70"/>
      <c r="D103" s="70"/>
      <c r="E103" s="70"/>
      <c r="F103" s="566"/>
      <c r="G103" s="70"/>
      <c r="H103" s="70"/>
      <c r="I103" s="566"/>
      <c r="J103" s="70"/>
      <c r="K103" s="70"/>
      <c r="L103" s="70"/>
      <c r="M103" s="70"/>
      <c r="N103" s="566"/>
      <c r="O103" s="70"/>
      <c r="P103" s="70"/>
      <c r="Q103" s="566"/>
      <c r="R103" s="70"/>
      <c r="S103" s="70"/>
      <c r="T103" s="70"/>
      <c r="U103" s="70"/>
      <c r="V103" s="566"/>
      <c r="W103" s="70"/>
      <c r="X103" s="70"/>
      <c r="Y103" s="566"/>
      <c r="Z103" s="70"/>
      <c r="AA103" s="70"/>
      <c r="AB103" s="70"/>
      <c r="AC103" s="70"/>
      <c r="AD103" s="70"/>
      <c r="AE103" s="566"/>
      <c r="AF103" s="70"/>
    </row>
    <row r="104" spans="1:32" s="830" customFormat="1" ht="15.75">
      <c r="A104" s="69"/>
      <c r="B104" s="70"/>
      <c r="C104" s="70"/>
      <c r="D104" s="70"/>
      <c r="E104" s="70"/>
      <c r="F104" s="566"/>
      <c r="G104" s="70"/>
      <c r="H104" s="70"/>
      <c r="I104" s="566"/>
      <c r="J104" s="70"/>
      <c r="K104" s="70"/>
      <c r="L104" s="70"/>
      <c r="M104" s="70"/>
      <c r="N104" s="566"/>
      <c r="O104" s="70"/>
      <c r="P104" s="70"/>
      <c r="Q104" s="566"/>
      <c r="R104" s="70"/>
      <c r="S104" s="70"/>
      <c r="T104" s="70"/>
      <c r="U104" s="70"/>
      <c r="V104" s="566"/>
      <c r="W104" s="70"/>
      <c r="X104" s="70"/>
      <c r="Y104" s="566"/>
      <c r="Z104" s="70"/>
      <c r="AA104" s="70"/>
      <c r="AB104" s="70"/>
      <c r="AC104" s="70"/>
      <c r="AD104" s="70"/>
      <c r="AE104" s="566"/>
      <c r="AF104" s="70"/>
    </row>
    <row r="105" spans="1:32" s="830" customFormat="1" ht="15.75">
      <c r="A105" s="69"/>
      <c r="B105" s="70"/>
      <c r="C105" s="70"/>
      <c r="D105" s="70"/>
      <c r="E105" s="70"/>
      <c r="F105" s="566"/>
      <c r="G105" s="70"/>
      <c r="H105" s="70"/>
      <c r="I105" s="566"/>
      <c r="J105" s="70"/>
      <c r="K105" s="70"/>
      <c r="L105" s="70"/>
      <c r="M105" s="70"/>
      <c r="N105" s="566"/>
      <c r="O105" s="70"/>
      <c r="P105" s="70"/>
      <c r="Q105" s="566"/>
      <c r="R105" s="70"/>
      <c r="S105" s="70"/>
      <c r="T105" s="70"/>
      <c r="U105" s="70"/>
      <c r="V105" s="566"/>
      <c r="W105" s="70"/>
      <c r="X105" s="70"/>
      <c r="Y105" s="566"/>
      <c r="Z105" s="70"/>
      <c r="AA105" s="70"/>
      <c r="AB105" s="70"/>
      <c r="AC105" s="70"/>
      <c r="AD105" s="70"/>
      <c r="AE105" s="566"/>
      <c r="AF105" s="70"/>
    </row>
    <row r="106" spans="1:32" s="830" customFormat="1" ht="15.75">
      <c r="A106" s="69"/>
      <c r="B106" s="70"/>
      <c r="C106" s="70"/>
      <c r="D106" s="70"/>
      <c r="E106" s="70"/>
      <c r="F106" s="566"/>
      <c r="G106" s="70"/>
      <c r="H106" s="70"/>
      <c r="I106" s="566"/>
      <c r="J106" s="70"/>
      <c r="K106" s="70"/>
      <c r="L106" s="70"/>
      <c r="M106" s="70"/>
      <c r="N106" s="566"/>
      <c r="O106" s="70"/>
      <c r="P106" s="70"/>
      <c r="Q106" s="566"/>
      <c r="R106" s="70"/>
      <c r="S106" s="70"/>
      <c r="T106" s="70"/>
      <c r="U106" s="70"/>
      <c r="V106" s="566"/>
      <c r="W106" s="70"/>
      <c r="X106" s="70"/>
      <c r="Y106" s="566"/>
      <c r="Z106" s="70"/>
      <c r="AA106" s="70"/>
      <c r="AB106" s="70"/>
      <c r="AC106" s="70"/>
      <c r="AD106" s="70"/>
      <c r="AE106" s="566"/>
      <c r="AF106" s="70"/>
    </row>
    <row r="107" spans="1:32" s="830" customFormat="1" ht="15.75">
      <c r="A107" s="69"/>
      <c r="B107" s="70"/>
      <c r="C107" s="70"/>
      <c r="D107" s="70"/>
      <c r="E107" s="70"/>
      <c r="F107" s="566"/>
      <c r="G107" s="70"/>
      <c r="H107" s="70"/>
      <c r="I107" s="566"/>
      <c r="J107" s="70"/>
      <c r="K107" s="70"/>
      <c r="L107" s="70"/>
      <c r="M107" s="70"/>
      <c r="N107" s="566"/>
      <c r="O107" s="70"/>
      <c r="P107" s="70"/>
      <c r="Q107" s="566"/>
      <c r="R107" s="70"/>
      <c r="S107" s="70"/>
      <c r="T107" s="70"/>
      <c r="U107" s="70"/>
      <c r="V107" s="566"/>
      <c r="W107" s="70"/>
      <c r="X107" s="70"/>
      <c r="Y107" s="566"/>
      <c r="Z107" s="70"/>
      <c r="AA107" s="70"/>
      <c r="AB107" s="70"/>
      <c r="AC107" s="70"/>
      <c r="AD107" s="70"/>
      <c r="AE107" s="566"/>
      <c r="AF107" s="70"/>
    </row>
    <row r="108" spans="1:32" s="830" customFormat="1" ht="15.75">
      <c r="A108" s="69"/>
      <c r="B108" s="70"/>
      <c r="C108" s="70"/>
      <c r="D108" s="70"/>
      <c r="E108" s="70"/>
      <c r="F108" s="566"/>
      <c r="G108" s="70"/>
      <c r="H108" s="70"/>
      <c r="I108" s="566"/>
      <c r="J108" s="70"/>
      <c r="K108" s="70"/>
      <c r="L108" s="70"/>
      <c r="M108" s="70"/>
      <c r="N108" s="566"/>
      <c r="O108" s="70"/>
      <c r="P108" s="70"/>
      <c r="Q108" s="566"/>
      <c r="R108" s="70"/>
      <c r="S108" s="70"/>
      <c r="T108" s="70"/>
      <c r="U108" s="70"/>
      <c r="V108" s="566"/>
      <c r="W108" s="70"/>
      <c r="X108" s="70"/>
      <c r="Y108" s="566"/>
      <c r="Z108" s="70"/>
      <c r="AA108" s="70"/>
      <c r="AB108" s="70"/>
      <c r="AC108" s="70"/>
      <c r="AD108" s="70"/>
      <c r="AE108" s="566"/>
      <c r="AF108" s="70"/>
    </row>
    <row r="109" spans="1:32" s="830" customFormat="1" ht="15.75">
      <c r="A109" s="69"/>
      <c r="B109" s="70"/>
      <c r="C109" s="70"/>
      <c r="D109" s="70"/>
      <c r="E109" s="70"/>
      <c r="F109" s="566"/>
      <c r="G109" s="70"/>
      <c r="H109" s="70"/>
      <c r="I109" s="566"/>
      <c r="J109" s="70"/>
      <c r="K109" s="70"/>
      <c r="L109" s="70"/>
      <c r="M109" s="70"/>
      <c r="N109" s="566"/>
      <c r="O109" s="70"/>
      <c r="P109" s="70"/>
      <c r="Q109" s="566"/>
      <c r="R109" s="70"/>
      <c r="S109" s="70"/>
      <c r="T109" s="70"/>
      <c r="U109" s="70"/>
      <c r="V109" s="566"/>
      <c r="W109" s="70"/>
      <c r="X109" s="70"/>
      <c r="Y109" s="566"/>
      <c r="Z109" s="70"/>
      <c r="AA109" s="70"/>
      <c r="AB109" s="70"/>
      <c r="AC109" s="70"/>
      <c r="AD109" s="70"/>
      <c r="AE109" s="566"/>
      <c r="AF109" s="70"/>
    </row>
    <row r="110" spans="1:32" s="830" customFormat="1" ht="15.75">
      <c r="A110" s="69"/>
      <c r="B110" s="70"/>
      <c r="C110" s="70"/>
      <c r="D110" s="70"/>
      <c r="E110" s="70"/>
      <c r="F110" s="566"/>
      <c r="G110" s="70"/>
      <c r="H110" s="70"/>
      <c r="I110" s="566"/>
      <c r="J110" s="70"/>
      <c r="K110" s="70"/>
      <c r="L110" s="70"/>
      <c r="M110" s="70"/>
      <c r="N110" s="566"/>
      <c r="O110" s="70"/>
      <c r="P110" s="70"/>
      <c r="Q110" s="566"/>
      <c r="R110" s="70"/>
      <c r="S110" s="70"/>
      <c r="T110" s="70"/>
      <c r="U110" s="70"/>
      <c r="V110" s="566"/>
      <c r="W110" s="70"/>
      <c r="X110" s="70"/>
      <c r="Y110" s="566"/>
      <c r="Z110" s="70"/>
      <c r="AA110" s="70"/>
      <c r="AB110" s="70"/>
      <c r="AC110" s="70"/>
      <c r="AD110" s="70"/>
      <c r="AE110" s="566"/>
      <c r="AF110" s="70"/>
    </row>
    <row r="111" spans="1:32" s="830" customFormat="1" ht="15.75">
      <c r="A111" s="69"/>
      <c r="B111" s="70"/>
      <c r="C111" s="70"/>
      <c r="D111" s="70"/>
      <c r="E111" s="70"/>
      <c r="F111" s="566"/>
      <c r="G111" s="70"/>
      <c r="H111" s="70"/>
      <c r="I111" s="566"/>
      <c r="J111" s="70"/>
      <c r="K111" s="70"/>
      <c r="L111" s="70"/>
      <c r="M111" s="70"/>
      <c r="N111" s="566"/>
      <c r="O111" s="70"/>
      <c r="P111" s="70"/>
      <c r="Q111" s="566"/>
      <c r="R111" s="70"/>
      <c r="S111" s="70"/>
      <c r="T111" s="70"/>
      <c r="U111" s="70"/>
      <c r="V111" s="566"/>
      <c r="W111" s="70"/>
      <c r="X111" s="70"/>
      <c r="Y111" s="566"/>
      <c r="Z111" s="70"/>
      <c r="AA111" s="70"/>
      <c r="AB111" s="70"/>
      <c r="AC111" s="70"/>
      <c r="AD111" s="70"/>
      <c r="AE111" s="566"/>
      <c r="AF111" s="70"/>
    </row>
    <row r="112" spans="1:32" s="830" customFormat="1" ht="15.75">
      <c r="A112" s="69"/>
      <c r="B112" s="70"/>
      <c r="C112" s="70"/>
      <c r="D112" s="70"/>
      <c r="E112" s="70"/>
      <c r="F112" s="566"/>
      <c r="G112" s="70"/>
      <c r="H112" s="70"/>
      <c r="I112" s="566"/>
      <c r="J112" s="70"/>
      <c r="K112" s="70"/>
      <c r="L112" s="70"/>
      <c r="M112" s="70"/>
      <c r="N112" s="566"/>
      <c r="O112" s="70"/>
      <c r="P112" s="70"/>
      <c r="Q112" s="566"/>
      <c r="R112" s="70"/>
      <c r="S112" s="70"/>
      <c r="T112" s="70"/>
      <c r="U112" s="70"/>
      <c r="V112" s="566"/>
      <c r="W112" s="70"/>
      <c r="X112" s="70"/>
      <c r="Y112" s="566"/>
      <c r="Z112" s="70"/>
      <c r="AA112" s="70"/>
      <c r="AB112" s="70"/>
      <c r="AC112" s="70"/>
      <c r="AD112" s="70"/>
      <c r="AE112" s="566"/>
      <c r="AF112" s="70"/>
    </row>
    <row r="113" spans="1:32" s="830" customFormat="1" ht="15.75">
      <c r="A113" s="69"/>
      <c r="B113" s="70"/>
      <c r="C113" s="70"/>
      <c r="D113" s="70"/>
      <c r="E113" s="70"/>
      <c r="F113" s="566"/>
      <c r="G113" s="70"/>
      <c r="H113" s="70"/>
      <c r="I113" s="566"/>
      <c r="J113" s="70"/>
      <c r="K113" s="70"/>
      <c r="L113" s="70"/>
      <c r="M113" s="70"/>
      <c r="N113" s="566"/>
      <c r="O113" s="70"/>
      <c r="P113" s="70"/>
      <c r="Q113" s="566"/>
      <c r="R113" s="70"/>
      <c r="S113" s="70"/>
      <c r="T113" s="70"/>
      <c r="U113" s="70"/>
      <c r="V113" s="566"/>
      <c r="W113" s="70"/>
      <c r="X113" s="70"/>
      <c r="Y113" s="566"/>
      <c r="Z113" s="70"/>
      <c r="AA113" s="70"/>
      <c r="AB113" s="70"/>
      <c r="AC113" s="70"/>
      <c r="AD113" s="70"/>
      <c r="AE113" s="566"/>
      <c r="AF113" s="70"/>
    </row>
    <row r="114" spans="1:32" s="830" customFormat="1" ht="15.75">
      <c r="A114" s="69"/>
      <c r="B114" s="70"/>
      <c r="C114" s="70"/>
      <c r="D114" s="70"/>
      <c r="E114" s="70"/>
      <c r="F114" s="70"/>
      <c r="G114" s="70"/>
      <c r="H114" s="70"/>
      <c r="I114" s="566"/>
      <c r="J114" s="70"/>
      <c r="K114" s="70"/>
      <c r="L114" s="70"/>
      <c r="M114" s="70"/>
      <c r="N114" s="70"/>
      <c r="O114" s="70"/>
      <c r="P114" s="70"/>
      <c r="Q114" s="566"/>
      <c r="R114" s="70"/>
      <c r="S114" s="70"/>
      <c r="T114" s="70"/>
      <c r="U114" s="70"/>
      <c r="V114" s="70"/>
      <c r="W114" s="70"/>
      <c r="X114" s="70"/>
      <c r="Y114" s="566"/>
      <c r="Z114" s="70"/>
      <c r="AA114" s="70"/>
      <c r="AB114" s="70"/>
      <c r="AC114" s="70"/>
      <c r="AD114" s="70"/>
      <c r="AE114" s="70"/>
      <c r="AF114" s="70"/>
    </row>
    <row r="115" spans="1:32" s="830" customFormat="1" ht="15.75">
      <c r="A115" s="69"/>
      <c r="B115" s="70"/>
      <c r="C115" s="70"/>
      <c r="D115" s="70"/>
      <c r="E115" s="70"/>
      <c r="F115" s="70"/>
      <c r="G115" s="70"/>
      <c r="H115" s="70"/>
      <c r="I115" s="566"/>
      <c r="J115" s="70"/>
      <c r="K115" s="70"/>
      <c r="L115" s="70"/>
      <c r="M115" s="70"/>
      <c r="N115" s="70"/>
      <c r="O115" s="70"/>
      <c r="P115" s="70"/>
      <c r="Q115" s="566"/>
      <c r="R115" s="70"/>
      <c r="S115" s="70"/>
      <c r="T115" s="70"/>
      <c r="U115" s="70"/>
      <c r="V115" s="70"/>
      <c r="W115" s="70"/>
      <c r="X115" s="70"/>
      <c r="Y115" s="566"/>
      <c r="Z115" s="70"/>
      <c r="AA115" s="70"/>
      <c r="AB115" s="70"/>
      <c r="AC115" s="70"/>
      <c r="AD115" s="70"/>
      <c r="AE115" s="70"/>
      <c r="AF115" s="70"/>
    </row>
    <row r="116" spans="1:32" s="830" customFormat="1" ht="15.75">
      <c r="A116" s="69"/>
      <c r="B116" s="70"/>
      <c r="C116" s="70"/>
      <c r="D116" s="70"/>
      <c r="E116" s="70"/>
      <c r="F116" s="70"/>
      <c r="G116" s="70"/>
      <c r="H116" s="70"/>
      <c r="I116" s="566"/>
      <c r="J116" s="70"/>
      <c r="K116" s="70"/>
      <c r="L116" s="70"/>
      <c r="M116" s="70"/>
      <c r="N116" s="70"/>
      <c r="O116" s="70"/>
      <c r="P116" s="70"/>
      <c r="Q116" s="566"/>
      <c r="R116" s="70"/>
      <c r="S116" s="70"/>
      <c r="T116" s="70"/>
      <c r="U116" s="70"/>
      <c r="V116" s="70"/>
      <c r="W116" s="70"/>
      <c r="X116" s="70"/>
      <c r="Y116" s="566"/>
      <c r="Z116" s="70"/>
      <c r="AA116" s="70"/>
      <c r="AB116" s="70"/>
      <c r="AC116" s="70"/>
      <c r="AD116" s="70"/>
      <c r="AE116" s="70"/>
      <c r="AF116" s="70"/>
    </row>
    <row r="117" spans="1:32" s="830" customFormat="1" ht="15.75">
      <c r="A117" s="69"/>
      <c r="B117" s="70"/>
      <c r="C117" s="70"/>
      <c r="D117" s="70"/>
      <c r="E117" s="70"/>
      <c r="F117" s="70"/>
      <c r="G117" s="70"/>
      <c r="H117" s="70"/>
      <c r="I117" s="566"/>
      <c r="J117" s="70"/>
      <c r="K117" s="70"/>
      <c r="L117" s="70"/>
      <c r="M117" s="70"/>
      <c r="N117" s="70"/>
      <c r="O117" s="70"/>
      <c r="P117" s="70"/>
      <c r="Q117" s="566"/>
      <c r="R117" s="70"/>
      <c r="S117" s="70"/>
      <c r="T117" s="70"/>
      <c r="U117" s="70"/>
      <c r="V117" s="70"/>
      <c r="W117" s="70"/>
      <c r="X117" s="70"/>
      <c r="Y117" s="566"/>
      <c r="Z117" s="70"/>
      <c r="AA117" s="70"/>
      <c r="AB117" s="70"/>
      <c r="AC117" s="70"/>
      <c r="AD117" s="70"/>
      <c r="AE117" s="70"/>
      <c r="AF117" s="70"/>
    </row>
    <row r="118" spans="1:32" s="830" customFormat="1" ht="15.75">
      <c r="A118" s="69"/>
      <c r="B118" s="70"/>
      <c r="C118" s="70"/>
      <c r="D118" s="70"/>
      <c r="E118" s="70"/>
      <c r="F118" s="70"/>
      <c r="G118" s="70"/>
      <c r="H118" s="70"/>
      <c r="I118" s="566"/>
      <c r="J118" s="70"/>
      <c r="K118" s="70"/>
      <c r="L118" s="70"/>
      <c r="M118" s="70"/>
      <c r="N118" s="70"/>
      <c r="O118" s="70"/>
      <c r="P118" s="70"/>
      <c r="Q118" s="566"/>
      <c r="R118" s="70"/>
      <c r="S118" s="70"/>
      <c r="T118" s="70"/>
      <c r="U118" s="70"/>
      <c r="V118" s="70"/>
      <c r="W118" s="70"/>
      <c r="X118" s="70"/>
      <c r="Y118" s="566"/>
      <c r="Z118" s="70"/>
      <c r="AA118" s="70"/>
      <c r="AB118" s="70"/>
      <c r="AC118" s="70"/>
      <c r="AD118" s="70"/>
      <c r="AE118" s="70"/>
      <c r="AF118" s="70"/>
    </row>
    <row r="119" spans="1:32" s="830" customFormat="1" ht="15.75">
      <c r="A119" s="69"/>
      <c r="B119" s="70"/>
      <c r="C119" s="70"/>
      <c r="D119" s="70"/>
      <c r="E119" s="70"/>
      <c r="F119" s="70"/>
      <c r="G119" s="70"/>
      <c r="H119" s="70"/>
      <c r="I119" s="566"/>
      <c r="J119" s="70"/>
      <c r="K119" s="70"/>
      <c r="L119" s="70"/>
      <c r="M119" s="70"/>
      <c r="N119" s="70"/>
      <c r="O119" s="70"/>
      <c r="P119" s="70"/>
      <c r="Q119" s="566"/>
      <c r="R119" s="70"/>
      <c r="S119" s="70"/>
      <c r="T119" s="70"/>
      <c r="U119" s="70"/>
      <c r="V119" s="70"/>
      <c r="W119" s="70"/>
      <c r="X119" s="70"/>
      <c r="Y119" s="566"/>
      <c r="Z119" s="70"/>
      <c r="AA119" s="70"/>
      <c r="AB119" s="70"/>
      <c r="AC119" s="70"/>
      <c r="AD119" s="70"/>
      <c r="AE119" s="70"/>
      <c r="AF119" s="70"/>
    </row>
    <row r="120" spans="1:32" s="830" customFormat="1" ht="15.75">
      <c r="A120" s="69"/>
      <c r="B120" s="70"/>
      <c r="C120" s="70"/>
      <c r="D120" s="70"/>
      <c r="E120" s="70"/>
      <c r="F120" s="70"/>
      <c r="G120" s="70"/>
      <c r="H120" s="70"/>
      <c r="I120" s="566"/>
      <c r="J120" s="70"/>
      <c r="K120" s="70"/>
      <c r="L120" s="70"/>
      <c r="M120" s="70"/>
      <c r="N120" s="70"/>
      <c r="O120" s="70"/>
      <c r="P120" s="70"/>
      <c r="Q120" s="566"/>
      <c r="R120" s="70"/>
      <c r="S120" s="70"/>
      <c r="T120" s="70"/>
      <c r="U120" s="70"/>
      <c r="V120" s="70"/>
      <c r="W120" s="70"/>
      <c r="X120" s="70"/>
      <c r="Y120" s="566"/>
      <c r="Z120" s="70"/>
      <c r="AA120" s="70"/>
      <c r="AB120" s="70"/>
      <c r="AC120" s="70"/>
      <c r="AD120" s="70"/>
      <c r="AE120" s="70"/>
      <c r="AF120" s="70"/>
    </row>
    <row r="121" spans="1:32" s="830" customFormat="1" ht="15.75">
      <c r="A121" s="69"/>
      <c r="B121" s="70"/>
      <c r="C121" s="70"/>
      <c r="D121" s="70"/>
      <c r="E121" s="70"/>
      <c r="F121" s="70"/>
      <c r="G121" s="70"/>
      <c r="H121" s="70"/>
      <c r="I121" s="566"/>
      <c r="J121" s="70"/>
      <c r="K121" s="70"/>
      <c r="L121" s="70"/>
      <c r="M121" s="70"/>
      <c r="N121" s="70"/>
      <c r="O121" s="70"/>
      <c r="P121" s="70"/>
      <c r="Q121" s="566"/>
      <c r="R121" s="70"/>
      <c r="S121" s="70"/>
      <c r="T121" s="70"/>
      <c r="U121" s="70"/>
      <c r="V121" s="70"/>
      <c r="W121" s="70"/>
      <c r="X121" s="70"/>
      <c r="Y121" s="566"/>
      <c r="Z121" s="70"/>
      <c r="AA121" s="70"/>
      <c r="AB121" s="70"/>
      <c r="AC121" s="70"/>
      <c r="AD121" s="70"/>
      <c r="AE121" s="70"/>
      <c r="AF121" s="70"/>
    </row>
    <row r="122" spans="1:32" s="830" customFormat="1" ht="15.75">
      <c r="A122" s="69"/>
      <c r="B122" s="70"/>
      <c r="C122" s="70"/>
      <c r="D122" s="70"/>
      <c r="E122" s="70"/>
      <c r="F122" s="70"/>
      <c r="G122" s="70"/>
      <c r="H122" s="70"/>
      <c r="I122" s="566"/>
      <c r="J122" s="70"/>
      <c r="K122" s="70"/>
      <c r="L122" s="70"/>
      <c r="M122" s="70"/>
      <c r="N122" s="70"/>
      <c r="O122" s="70"/>
      <c r="P122" s="70"/>
      <c r="Q122" s="566"/>
      <c r="R122" s="70"/>
      <c r="S122" s="70"/>
      <c r="T122" s="70"/>
      <c r="U122" s="70"/>
      <c r="V122" s="70"/>
      <c r="W122" s="70"/>
      <c r="X122" s="70"/>
      <c r="Y122" s="566"/>
      <c r="Z122" s="70"/>
      <c r="AA122" s="70"/>
      <c r="AB122" s="70"/>
      <c r="AC122" s="70"/>
      <c r="AD122" s="70"/>
      <c r="AE122" s="70"/>
      <c r="AF122" s="70"/>
    </row>
    <row r="123" spans="1:32" s="830" customFormat="1" ht="15.75">
      <c r="A123" s="69"/>
      <c r="B123" s="70"/>
      <c r="C123" s="70"/>
      <c r="D123" s="70"/>
      <c r="E123" s="70"/>
      <c r="F123" s="70"/>
      <c r="G123" s="70"/>
      <c r="H123" s="70"/>
      <c r="I123" s="566"/>
      <c r="J123" s="70"/>
      <c r="K123" s="70"/>
      <c r="L123" s="70"/>
      <c r="M123" s="70"/>
      <c r="N123" s="70"/>
      <c r="O123" s="70"/>
      <c r="P123" s="70"/>
      <c r="Q123" s="566"/>
      <c r="R123" s="70"/>
      <c r="S123" s="70"/>
      <c r="T123" s="70"/>
      <c r="U123" s="70"/>
      <c r="V123" s="70"/>
      <c r="W123" s="70"/>
      <c r="X123" s="70"/>
      <c r="Y123" s="566"/>
      <c r="Z123" s="70"/>
      <c r="AA123" s="70"/>
      <c r="AB123" s="70"/>
      <c r="AC123" s="70"/>
      <c r="AD123" s="70"/>
      <c r="AE123" s="70"/>
      <c r="AF123" s="70"/>
    </row>
    <row r="124" spans="1:32" s="830" customFormat="1" ht="15.75">
      <c r="A124" s="69"/>
      <c r="B124" s="70"/>
      <c r="C124" s="70"/>
      <c r="D124" s="70"/>
      <c r="E124" s="70"/>
      <c r="F124" s="70"/>
      <c r="G124" s="70"/>
      <c r="H124" s="70"/>
      <c r="I124" s="566"/>
      <c r="J124" s="70"/>
      <c r="K124" s="70"/>
      <c r="L124" s="70"/>
      <c r="M124" s="70"/>
      <c r="N124" s="70"/>
      <c r="O124" s="70"/>
      <c r="P124" s="70"/>
      <c r="Q124" s="566"/>
      <c r="R124" s="70"/>
      <c r="S124" s="70"/>
      <c r="T124" s="70"/>
      <c r="U124" s="70"/>
      <c r="V124" s="70"/>
      <c r="W124" s="70"/>
      <c r="X124" s="70"/>
      <c r="Y124" s="566"/>
      <c r="Z124" s="70"/>
      <c r="AA124" s="70"/>
      <c r="AB124" s="70"/>
      <c r="AC124" s="70"/>
      <c r="AD124" s="70"/>
      <c r="AE124" s="70"/>
      <c r="AF124" s="70"/>
    </row>
    <row r="125" spans="1:32" s="830" customFormat="1" ht="15.75">
      <c r="A125" s="69"/>
      <c r="B125" s="70"/>
      <c r="C125" s="70"/>
      <c r="D125" s="70"/>
      <c r="E125" s="70"/>
      <c r="F125" s="70"/>
      <c r="G125" s="70"/>
      <c r="H125" s="70"/>
      <c r="I125" s="566"/>
      <c r="J125" s="70"/>
      <c r="K125" s="70"/>
      <c r="L125" s="70"/>
      <c r="M125" s="70"/>
      <c r="N125" s="70"/>
      <c r="O125" s="70"/>
      <c r="P125" s="70"/>
      <c r="Q125" s="566"/>
      <c r="R125" s="70"/>
      <c r="S125" s="70"/>
      <c r="T125" s="70"/>
      <c r="U125" s="70"/>
      <c r="V125" s="70"/>
      <c r="W125" s="70"/>
      <c r="X125" s="70"/>
      <c r="Y125" s="566"/>
      <c r="Z125" s="70"/>
      <c r="AA125" s="70"/>
      <c r="AB125" s="70"/>
      <c r="AC125" s="70"/>
      <c r="AD125" s="70"/>
      <c r="AE125" s="70"/>
      <c r="AF125" s="70"/>
    </row>
    <row r="126" spans="1:32" s="830" customFormat="1" ht="15.75">
      <c r="A126" s="69"/>
      <c r="B126" s="70"/>
      <c r="C126" s="70"/>
      <c r="D126" s="70"/>
      <c r="E126" s="70"/>
      <c r="F126" s="70"/>
      <c r="G126" s="70"/>
      <c r="H126" s="70"/>
      <c r="I126" s="566"/>
      <c r="J126" s="70"/>
      <c r="K126" s="70"/>
      <c r="L126" s="70"/>
      <c r="M126" s="70"/>
      <c r="N126" s="70"/>
      <c r="O126" s="70"/>
      <c r="P126" s="70"/>
      <c r="Q126" s="566"/>
      <c r="R126" s="70"/>
      <c r="S126" s="70"/>
      <c r="T126" s="70"/>
      <c r="U126" s="70"/>
      <c r="V126" s="70"/>
      <c r="W126" s="70"/>
      <c r="X126" s="70"/>
      <c r="Y126" s="566"/>
      <c r="Z126" s="70"/>
      <c r="AA126" s="70"/>
      <c r="AB126" s="70"/>
      <c r="AC126" s="70"/>
      <c r="AD126" s="70"/>
      <c r="AE126" s="70"/>
      <c r="AF126" s="70"/>
    </row>
    <row r="127" spans="1:32" s="830" customFormat="1" ht="15.75">
      <c r="A127" s="69"/>
      <c r="B127" s="70"/>
      <c r="C127" s="70"/>
      <c r="D127" s="70"/>
      <c r="E127" s="70"/>
      <c r="F127" s="70"/>
      <c r="G127" s="70"/>
      <c r="H127" s="70"/>
      <c r="I127" s="566"/>
      <c r="J127" s="70"/>
      <c r="K127" s="70"/>
      <c r="L127" s="70"/>
      <c r="M127" s="70"/>
      <c r="N127" s="70"/>
      <c r="O127" s="70"/>
      <c r="P127" s="70"/>
      <c r="Q127" s="566"/>
      <c r="R127" s="70"/>
      <c r="S127" s="70"/>
      <c r="T127" s="70"/>
      <c r="U127" s="70"/>
      <c r="V127" s="70"/>
      <c r="W127" s="70"/>
      <c r="X127" s="70"/>
      <c r="Y127" s="566"/>
      <c r="Z127" s="70"/>
      <c r="AA127" s="70"/>
      <c r="AB127" s="70"/>
      <c r="AC127" s="70"/>
      <c r="AD127" s="70"/>
      <c r="AE127" s="70"/>
      <c r="AF127" s="70"/>
    </row>
    <row r="128" spans="1:32" s="830" customFormat="1" ht="15.75">
      <c r="A128" s="69"/>
      <c r="B128" s="70"/>
      <c r="C128" s="70"/>
      <c r="D128" s="70"/>
      <c r="E128" s="70"/>
      <c r="F128" s="70"/>
      <c r="G128" s="70"/>
      <c r="H128" s="70"/>
      <c r="I128" s="566"/>
      <c r="J128" s="70"/>
      <c r="K128" s="70"/>
      <c r="L128" s="70"/>
      <c r="M128" s="70"/>
      <c r="N128" s="70"/>
      <c r="O128" s="70"/>
      <c r="P128" s="70"/>
      <c r="Q128" s="566"/>
      <c r="R128" s="70"/>
      <c r="S128" s="70"/>
      <c r="T128" s="70"/>
      <c r="U128" s="70"/>
      <c r="V128" s="70"/>
      <c r="W128" s="70"/>
      <c r="X128" s="70"/>
      <c r="Y128" s="566"/>
      <c r="Z128" s="70"/>
      <c r="AA128" s="70"/>
      <c r="AB128" s="70"/>
      <c r="AC128" s="70"/>
      <c r="AD128" s="70"/>
      <c r="AE128" s="70"/>
      <c r="AF128" s="70"/>
    </row>
    <row r="129" spans="1:32" s="830" customFormat="1" ht="15.75">
      <c r="A129" s="69"/>
      <c r="B129" s="70"/>
      <c r="C129" s="70"/>
      <c r="D129" s="70"/>
      <c r="E129" s="70"/>
      <c r="F129" s="70"/>
      <c r="G129" s="70"/>
      <c r="H129" s="70"/>
      <c r="I129" s="566"/>
      <c r="J129" s="70"/>
      <c r="K129" s="70"/>
      <c r="L129" s="70"/>
      <c r="M129" s="70"/>
      <c r="N129" s="70"/>
      <c r="O129" s="70"/>
      <c r="P129" s="70"/>
      <c r="Q129" s="566"/>
      <c r="R129" s="70"/>
      <c r="S129" s="70"/>
      <c r="T129" s="70"/>
      <c r="U129" s="70"/>
      <c r="V129" s="70"/>
      <c r="W129" s="70"/>
      <c r="X129" s="70"/>
      <c r="Y129" s="566"/>
      <c r="Z129" s="70"/>
      <c r="AA129" s="70"/>
      <c r="AB129" s="70"/>
      <c r="AC129" s="70"/>
      <c r="AD129" s="70"/>
      <c r="AE129" s="70"/>
      <c r="AF129" s="70"/>
    </row>
    <row r="130" spans="1:32" s="830" customFormat="1" ht="15.75">
      <c r="A130" s="69"/>
      <c r="B130" s="70"/>
      <c r="C130" s="70"/>
      <c r="D130" s="70"/>
      <c r="E130" s="70"/>
      <c r="F130" s="70"/>
      <c r="G130" s="70"/>
      <c r="H130" s="70"/>
      <c r="I130" s="566"/>
      <c r="J130" s="70"/>
      <c r="K130" s="70"/>
      <c r="L130" s="70"/>
      <c r="M130" s="70"/>
      <c r="N130" s="70"/>
      <c r="O130" s="70"/>
      <c r="P130" s="70"/>
      <c r="Q130" s="566"/>
      <c r="R130" s="70"/>
      <c r="S130" s="70"/>
      <c r="T130" s="70"/>
      <c r="U130" s="70"/>
      <c r="V130" s="70"/>
      <c r="W130" s="70"/>
      <c r="X130" s="70"/>
      <c r="Y130" s="566"/>
      <c r="Z130" s="70"/>
      <c r="AA130" s="70"/>
      <c r="AB130" s="70"/>
      <c r="AC130" s="70"/>
      <c r="AD130" s="70"/>
      <c r="AE130" s="70"/>
      <c r="AF130" s="70"/>
    </row>
    <row r="131" spans="1:32" s="830" customFormat="1" ht="15.75">
      <c r="A131" s="69"/>
      <c r="B131" s="70"/>
      <c r="C131" s="70"/>
      <c r="D131" s="70"/>
      <c r="E131" s="70"/>
      <c r="F131" s="70"/>
      <c r="G131" s="70"/>
      <c r="H131" s="70"/>
      <c r="I131" s="566"/>
      <c r="J131" s="70"/>
      <c r="K131" s="70"/>
      <c r="L131" s="70"/>
      <c r="M131" s="70"/>
      <c r="N131" s="70"/>
      <c r="O131" s="70"/>
      <c r="P131" s="70"/>
      <c r="Q131" s="566"/>
      <c r="R131" s="70"/>
      <c r="S131" s="70"/>
      <c r="T131" s="70"/>
      <c r="U131" s="70"/>
      <c r="V131" s="70"/>
      <c r="W131" s="70"/>
      <c r="X131" s="70"/>
      <c r="Y131" s="566"/>
      <c r="Z131" s="70"/>
      <c r="AA131" s="70"/>
      <c r="AB131" s="70"/>
      <c r="AC131" s="70"/>
      <c r="AD131" s="70"/>
      <c r="AE131" s="70"/>
      <c r="AF131" s="70"/>
    </row>
    <row r="132" spans="1:32" s="830" customFormat="1" ht="15.75">
      <c r="A132" s="69"/>
      <c r="B132" s="70"/>
      <c r="C132" s="70"/>
      <c r="D132" s="70"/>
      <c r="E132" s="70"/>
      <c r="F132" s="70"/>
      <c r="G132" s="70"/>
      <c r="H132" s="70"/>
      <c r="I132" s="566"/>
      <c r="J132" s="70"/>
      <c r="K132" s="70"/>
      <c r="L132" s="70"/>
      <c r="M132" s="70"/>
      <c r="N132" s="70"/>
      <c r="O132" s="70"/>
      <c r="P132" s="70"/>
      <c r="Q132" s="566"/>
      <c r="R132" s="70"/>
      <c r="S132" s="70"/>
      <c r="T132" s="70"/>
      <c r="U132" s="70"/>
      <c r="V132" s="70"/>
      <c r="W132" s="70"/>
      <c r="X132" s="70"/>
      <c r="Y132" s="566"/>
      <c r="Z132" s="70"/>
      <c r="AA132" s="70"/>
      <c r="AB132" s="70"/>
      <c r="AC132" s="70"/>
      <c r="AD132" s="70"/>
      <c r="AE132" s="70"/>
      <c r="AF132" s="70"/>
    </row>
    <row r="133" spans="1:32" s="830" customFormat="1" ht="15.75">
      <c r="A133" s="69"/>
      <c r="B133" s="70"/>
      <c r="C133" s="70"/>
      <c r="D133" s="70"/>
      <c r="E133" s="70"/>
      <c r="F133" s="70"/>
      <c r="G133" s="70"/>
      <c r="H133" s="70"/>
      <c r="I133" s="566"/>
      <c r="J133" s="70"/>
      <c r="K133" s="70"/>
      <c r="L133" s="70"/>
      <c r="M133" s="70"/>
      <c r="N133" s="70"/>
      <c r="O133" s="70"/>
      <c r="P133" s="70"/>
      <c r="Q133" s="566"/>
      <c r="R133" s="70"/>
      <c r="S133" s="70"/>
      <c r="T133" s="70"/>
      <c r="U133" s="70"/>
      <c r="V133" s="70"/>
      <c r="W133" s="70"/>
      <c r="X133" s="70"/>
      <c r="Y133" s="566"/>
      <c r="Z133" s="70"/>
      <c r="AA133" s="70"/>
      <c r="AB133" s="70"/>
      <c r="AC133" s="70"/>
      <c r="AD133" s="70"/>
      <c r="AE133" s="70"/>
      <c r="AF133" s="70"/>
    </row>
    <row r="134" spans="1:32" s="830" customFormat="1" ht="15.75">
      <c r="A134" s="69"/>
      <c r="B134" s="70"/>
      <c r="C134" s="70"/>
      <c r="D134" s="70"/>
      <c r="E134" s="70"/>
      <c r="F134" s="70"/>
      <c r="G134" s="70"/>
      <c r="H134" s="70"/>
      <c r="I134" s="566"/>
      <c r="J134" s="70"/>
      <c r="K134" s="70"/>
      <c r="L134" s="70"/>
      <c r="M134" s="70"/>
      <c r="N134" s="70"/>
      <c r="O134" s="70"/>
      <c r="P134" s="70"/>
      <c r="Q134" s="566"/>
      <c r="R134" s="70"/>
      <c r="S134" s="70"/>
      <c r="T134" s="70"/>
      <c r="U134" s="70"/>
      <c r="V134" s="70"/>
      <c r="W134" s="70"/>
      <c r="X134" s="70"/>
      <c r="Y134" s="566"/>
      <c r="Z134" s="70"/>
      <c r="AA134" s="70"/>
      <c r="AB134" s="70"/>
      <c r="AC134" s="70"/>
      <c r="AD134" s="70"/>
      <c r="AE134" s="70"/>
      <c r="AF134" s="70"/>
    </row>
    <row r="135" spans="1:32" s="830" customFormat="1" ht="15.75">
      <c r="A135" s="69"/>
      <c r="B135" s="70"/>
      <c r="C135" s="70"/>
      <c r="D135" s="70"/>
      <c r="E135" s="70"/>
      <c r="F135" s="70"/>
      <c r="G135" s="70"/>
      <c r="H135" s="70"/>
      <c r="I135" s="566"/>
      <c r="J135" s="70"/>
      <c r="K135" s="70"/>
      <c r="L135" s="70"/>
      <c r="M135" s="70"/>
      <c r="N135" s="70"/>
      <c r="O135" s="70"/>
      <c r="P135" s="70"/>
      <c r="Q135" s="566"/>
      <c r="R135" s="70"/>
      <c r="S135" s="70"/>
      <c r="T135" s="70"/>
      <c r="U135" s="70"/>
      <c r="V135" s="70"/>
      <c r="W135" s="70"/>
      <c r="X135" s="70"/>
      <c r="Y135" s="566"/>
      <c r="Z135" s="70"/>
      <c r="AA135" s="70"/>
      <c r="AB135" s="70"/>
      <c r="AC135" s="70"/>
      <c r="AD135" s="70"/>
      <c r="AE135" s="70"/>
      <c r="AF135" s="70"/>
    </row>
    <row r="136" spans="1:32" s="830" customFormat="1" ht="15.75">
      <c r="A136" s="69"/>
      <c r="B136" s="70"/>
      <c r="C136" s="70"/>
      <c r="D136" s="70"/>
      <c r="E136" s="70"/>
      <c r="F136" s="70"/>
      <c r="G136" s="70"/>
      <c r="H136" s="70"/>
      <c r="I136" s="566"/>
      <c r="J136" s="70"/>
      <c r="K136" s="70"/>
      <c r="L136" s="70"/>
      <c r="M136" s="70"/>
      <c r="N136" s="70"/>
      <c r="O136" s="70"/>
      <c r="P136" s="70"/>
      <c r="Q136" s="566"/>
      <c r="R136" s="70"/>
      <c r="S136" s="70"/>
      <c r="T136" s="70"/>
      <c r="U136" s="70"/>
      <c r="V136" s="70"/>
      <c r="W136" s="70"/>
      <c r="X136" s="70"/>
      <c r="Y136" s="566"/>
      <c r="Z136" s="70"/>
      <c r="AA136" s="70"/>
      <c r="AB136" s="70"/>
      <c r="AC136" s="70"/>
      <c r="AD136" s="70"/>
      <c r="AE136" s="70"/>
      <c r="AF136" s="70"/>
    </row>
    <row r="137" spans="1:32" s="830" customFormat="1" ht="15.75">
      <c r="A137" s="69"/>
      <c r="B137" s="70"/>
      <c r="C137" s="70"/>
      <c r="D137" s="70"/>
      <c r="E137" s="70"/>
      <c r="F137" s="70"/>
      <c r="G137" s="70"/>
      <c r="H137" s="70"/>
      <c r="I137" s="566"/>
      <c r="J137" s="70"/>
      <c r="K137" s="70"/>
      <c r="L137" s="70"/>
      <c r="M137" s="70"/>
      <c r="N137" s="70"/>
      <c r="O137" s="70"/>
      <c r="P137" s="70"/>
      <c r="Q137" s="566"/>
      <c r="R137" s="70"/>
      <c r="S137" s="70"/>
      <c r="T137" s="70"/>
      <c r="U137" s="70"/>
      <c r="V137" s="70"/>
      <c r="W137" s="70"/>
      <c r="X137" s="70"/>
      <c r="Y137" s="566"/>
      <c r="Z137" s="70"/>
      <c r="AA137" s="70"/>
      <c r="AB137" s="70"/>
      <c r="AC137" s="70"/>
      <c r="AD137" s="70"/>
      <c r="AE137" s="70"/>
      <c r="AF137" s="70"/>
    </row>
    <row r="138" spans="1:32" s="830" customFormat="1" ht="15.75">
      <c r="A138" s="69"/>
      <c r="B138" s="70"/>
      <c r="C138" s="70"/>
      <c r="D138" s="70"/>
      <c r="E138" s="70"/>
      <c r="F138" s="70"/>
      <c r="G138" s="70"/>
      <c r="H138" s="70"/>
      <c r="I138" s="566"/>
      <c r="J138" s="70"/>
      <c r="K138" s="70"/>
      <c r="L138" s="70"/>
      <c r="M138" s="70"/>
      <c r="N138" s="70"/>
      <c r="O138" s="70"/>
      <c r="P138" s="70"/>
      <c r="Q138" s="566"/>
      <c r="R138" s="70"/>
      <c r="S138" s="70"/>
      <c r="T138" s="70"/>
      <c r="U138" s="70"/>
      <c r="V138" s="70"/>
      <c r="W138" s="70"/>
      <c r="X138" s="70"/>
      <c r="Y138" s="566"/>
      <c r="Z138" s="70"/>
      <c r="AA138" s="70"/>
      <c r="AB138" s="70"/>
      <c r="AC138" s="70"/>
      <c r="AD138" s="70"/>
      <c r="AE138" s="70"/>
      <c r="AF138" s="70"/>
    </row>
    <row r="139" spans="1:32" s="830" customFormat="1" ht="15.75">
      <c r="A139" s="69"/>
      <c r="B139" s="70"/>
      <c r="C139" s="70"/>
      <c r="D139" s="70"/>
      <c r="E139" s="70"/>
      <c r="F139" s="70"/>
      <c r="G139" s="70"/>
      <c r="H139" s="70"/>
      <c r="I139" s="566"/>
      <c r="J139" s="70"/>
      <c r="K139" s="70"/>
      <c r="L139" s="70"/>
      <c r="M139" s="70"/>
      <c r="N139" s="70"/>
      <c r="O139" s="70"/>
      <c r="P139" s="70"/>
      <c r="Q139" s="566"/>
      <c r="R139" s="70"/>
      <c r="S139" s="70"/>
      <c r="T139" s="70"/>
      <c r="U139" s="70"/>
      <c r="V139" s="70"/>
      <c r="W139" s="70"/>
      <c r="X139" s="70"/>
      <c r="Y139" s="566"/>
      <c r="Z139" s="70"/>
      <c r="AA139" s="70"/>
      <c r="AB139" s="70"/>
      <c r="AC139" s="70"/>
      <c r="AD139" s="70"/>
      <c r="AE139" s="70"/>
      <c r="AF139" s="70"/>
    </row>
    <row r="140" spans="1:32" s="830" customFormat="1" ht="15.75">
      <c r="A140" s="69"/>
      <c r="B140" s="70"/>
      <c r="C140" s="70"/>
      <c r="D140" s="70"/>
      <c r="E140" s="70"/>
      <c r="F140" s="70"/>
      <c r="G140" s="70"/>
      <c r="H140" s="70"/>
      <c r="I140" s="566"/>
      <c r="J140" s="70"/>
      <c r="K140" s="70"/>
      <c r="L140" s="70"/>
      <c r="M140" s="70"/>
      <c r="N140" s="70"/>
      <c r="O140" s="70"/>
      <c r="P140" s="70"/>
      <c r="Q140" s="566"/>
      <c r="R140" s="70"/>
      <c r="S140" s="70"/>
      <c r="T140" s="70"/>
      <c r="U140" s="70"/>
      <c r="V140" s="70"/>
      <c r="W140" s="70"/>
      <c r="X140" s="70"/>
      <c r="Y140" s="566"/>
      <c r="Z140" s="70"/>
      <c r="AA140" s="70"/>
      <c r="AB140" s="70"/>
      <c r="AC140" s="70"/>
      <c r="AD140" s="70"/>
      <c r="AE140" s="70"/>
      <c r="AF140" s="70"/>
    </row>
    <row r="141" spans="1:32" s="830" customFormat="1" ht="15.75">
      <c r="A141" s="69"/>
      <c r="B141" s="70"/>
      <c r="C141" s="70"/>
      <c r="D141" s="70"/>
      <c r="E141" s="70"/>
      <c r="F141" s="70"/>
      <c r="G141" s="70"/>
      <c r="H141" s="70"/>
      <c r="I141" s="566"/>
      <c r="J141" s="70"/>
      <c r="K141" s="70"/>
      <c r="L141" s="70"/>
      <c r="M141" s="70"/>
      <c r="N141" s="70"/>
      <c r="O141" s="70"/>
      <c r="P141" s="70"/>
      <c r="Q141" s="566"/>
      <c r="R141" s="70"/>
      <c r="S141" s="70"/>
      <c r="T141" s="70"/>
      <c r="U141" s="70"/>
      <c r="V141" s="70"/>
      <c r="W141" s="70"/>
      <c r="X141" s="70"/>
      <c r="Y141" s="566"/>
      <c r="Z141" s="70"/>
      <c r="AA141" s="70"/>
      <c r="AB141" s="70"/>
      <c r="AC141" s="70"/>
      <c r="AD141" s="70"/>
      <c r="AE141" s="70"/>
      <c r="AF141" s="70"/>
    </row>
    <row r="142" spans="1:32" s="830" customFormat="1" ht="15.75">
      <c r="A142" s="69"/>
      <c r="B142" s="70"/>
      <c r="C142" s="70"/>
      <c r="D142" s="70"/>
      <c r="E142" s="70"/>
      <c r="F142" s="70"/>
      <c r="G142" s="70"/>
      <c r="H142" s="70"/>
      <c r="I142" s="566"/>
      <c r="J142" s="70"/>
      <c r="K142" s="70"/>
      <c r="L142" s="70"/>
      <c r="M142" s="70"/>
      <c r="N142" s="70"/>
      <c r="O142" s="70"/>
      <c r="P142" s="70"/>
      <c r="Q142" s="566"/>
      <c r="R142" s="70"/>
      <c r="S142" s="70"/>
      <c r="T142" s="70"/>
      <c r="U142" s="70"/>
      <c r="V142" s="70"/>
      <c r="W142" s="70"/>
      <c r="X142" s="70"/>
      <c r="Y142" s="566"/>
      <c r="Z142" s="70"/>
      <c r="AA142" s="70"/>
      <c r="AB142" s="70"/>
      <c r="AC142" s="70"/>
      <c r="AD142" s="70"/>
      <c r="AE142" s="70"/>
      <c r="AF142" s="70"/>
    </row>
    <row r="143" spans="1:32" s="830" customFormat="1" ht="15.75">
      <c r="A143" s="69"/>
      <c r="B143" s="70"/>
      <c r="C143" s="70"/>
      <c r="D143" s="70"/>
      <c r="E143" s="70"/>
      <c r="F143" s="70"/>
      <c r="G143" s="70"/>
      <c r="H143" s="70"/>
      <c r="I143" s="566"/>
      <c r="J143" s="70"/>
      <c r="K143" s="70"/>
      <c r="L143" s="70"/>
      <c r="M143" s="70"/>
      <c r="N143" s="70"/>
      <c r="O143" s="70"/>
      <c r="P143" s="70"/>
      <c r="Q143" s="566"/>
      <c r="R143" s="70"/>
      <c r="S143" s="70"/>
      <c r="T143" s="70"/>
      <c r="U143" s="70"/>
      <c r="V143" s="70"/>
      <c r="W143" s="70"/>
      <c r="X143" s="70"/>
      <c r="Y143" s="566"/>
      <c r="Z143" s="70"/>
      <c r="AA143" s="70"/>
      <c r="AB143" s="70"/>
      <c r="AC143" s="70"/>
      <c r="AD143" s="70"/>
      <c r="AE143" s="70"/>
      <c r="AF143" s="70"/>
    </row>
    <row r="144" spans="1:32" s="830" customFormat="1" ht="15.75">
      <c r="A144" s="69"/>
      <c r="B144" s="70"/>
      <c r="C144" s="70"/>
      <c r="D144" s="70"/>
      <c r="E144" s="70"/>
      <c r="F144" s="70"/>
      <c r="G144" s="70"/>
      <c r="H144" s="70"/>
      <c r="I144" s="566"/>
      <c r="J144" s="70"/>
      <c r="K144" s="70"/>
      <c r="L144" s="70"/>
      <c r="M144" s="70"/>
      <c r="N144" s="70"/>
      <c r="O144" s="70"/>
      <c r="P144" s="70"/>
      <c r="Q144" s="566"/>
      <c r="R144" s="70"/>
      <c r="S144" s="70"/>
      <c r="T144" s="70"/>
      <c r="U144" s="70"/>
      <c r="V144" s="70"/>
      <c r="W144" s="70"/>
      <c r="X144" s="70"/>
      <c r="Y144" s="566"/>
      <c r="Z144" s="70"/>
      <c r="AA144" s="70"/>
      <c r="AB144" s="70"/>
      <c r="AC144" s="70"/>
      <c r="AD144" s="70"/>
      <c r="AE144" s="70"/>
      <c r="AF144" s="70"/>
    </row>
    <row r="145" spans="1:32" s="830" customFormat="1" ht="15.75">
      <c r="A145" s="69"/>
      <c r="B145" s="70"/>
      <c r="C145" s="70"/>
      <c r="D145" s="70"/>
      <c r="E145" s="70"/>
      <c r="F145" s="70"/>
      <c r="G145" s="70"/>
      <c r="H145" s="70"/>
      <c r="I145" s="566"/>
      <c r="J145" s="70"/>
      <c r="K145" s="70"/>
      <c r="L145" s="70"/>
      <c r="M145" s="70"/>
      <c r="N145" s="70"/>
      <c r="O145" s="70"/>
      <c r="P145" s="70"/>
      <c r="Q145" s="566"/>
      <c r="R145" s="70"/>
      <c r="S145" s="70"/>
      <c r="T145" s="70"/>
      <c r="U145" s="70"/>
      <c r="V145" s="70"/>
      <c r="W145" s="70"/>
      <c r="X145" s="70"/>
      <c r="Y145" s="566"/>
      <c r="Z145" s="70"/>
      <c r="AA145" s="70"/>
      <c r="AB145" s="70"/>
      <c r="AC145" s="70"/>
      <c r="AD145" s="70"/>
      <c r="AE145" s="70"/>
      <c r="AF145" s="70"/>
    </row>
    <row r="146" spans="1:32" s="830" customFormat="1" ht="15.75">
      <c r="A146" s="69"/>
      <c r="B146" s="70"/>
      <c r="C146" s="70"/>
      <c r="D146" s="70"/>
      <c r="E146" s="70"/>
      <c r="F146" s="70"/>
      <c r="G146" s="70"/>
      <c r="H146" s="70"/>
      <c r="I146" s="566"/>
      <c r="J146" s="70"/>
      <c r="K146" s="70"/>
      <c r="L146" s="70"/>
      <c r="M146" s="70"/>
      <c r="N146" s="70"/>
      <c r="O146" s="70"/>
      <c r="P146" s="70"/>
      <c r="Q146" s="566"/>
      <c r="R146" s="70"/>
      <c r="S146" s="70"/>
      <c r="T146" s="70"/>
      <c r="U146" s="70"/>
      <c r="V146" s="70"/>
      <c r="W146" s="70"/>
      <c r="X146" s="70"/>
      <c r="Y146" s="566"/>
      <c r="Z146" s="70"/>
      <c r="AA146" s="70"/>
      <c r="AB146" s="70"/>
      <c r="AC146" s="70"/>
      <c r="AD146" s="70"/>
      <c r="AE146" s="70"/>
      <c r="AF146" s="70"/>
    </row>
    <row r="147" spans="1:32" s="830" customFormat="1" ht="15.75">
      <c r="A147" s="69"/>
      <c r="B147" s="70"/>
      <c r="C147" s="70"/>
      <c r="D147" s="70"/>
      <c r="E147" s="70"/>
      <c r="F147" s="70"/>
      <c r="G147" s="70"/>
      <c r="H147" s="70"/>
      <c r="I147" s="566"/>
      <c r="J147" s="70"/>
      <c r="K147" s="70"/>
      <c r="L147" s="70"/>
      <c r="M147" s="70"/>
      <c r="N147" s="70"/>
      <c r="O147" s="70"/>
      <c r="P147" s="70"/>
      <c r="Q147" s="566"/>
      <c r="R147" s="70"/>
      <c r="S147" s="70"/>
      <c r="T147" s="70"/>
      <c r="U147" s="70"/>
      <c r="V147" s="70"/>
      <c r="W147" s="70"/>
      <c r="X147" s="70"/>
      <c r="Y147" s="566"/>
      <c r="Z147" s="70"/>
      <c r="AA147" s="70"/>
      <c r="AB147" s="70"/>
      <c r="AC147" s="70"/>
      <c r="AD147" s="70"/>
      <c r="AE147" s="70"/>
      <c r="AF147" s="70"/>
    </row>
    <row r="148" spans="1:32" s="830" customFormat="1" ht="15.75">
      <c r="A148" s="69"/>
      <c r="B148" s="70"/>
      <c r="C148" s="70"/>
      <c r="D148" s="70"/>
      <c r="E148" s="70"/>
      <c r="F148" s="70"/>
      <c r="G148" s="70"/>
      <c r="H148" s="70"/>
      <c r="I148" s="566"/>
      <c r="J148" s="70"/>
      <c r="K148" s="70"/>
      <c r="L148" s="70"/>
      <c r="M148" s="70"/>
      <c r="N148" s="70"/>
      <c r="O148" s="70"/>
      <c r="P148" s="70"/>
      <c r="Q148" s="566"/>
      <c r="R148" s="70"/>
      <c r="S148" s="70"/>
      <c r="T148" s="70"/>
      <c r="U148" s="70"/>
      <c r="V148" s="70"/>
      <c r="W148" s="70"/>
      <c r="X148" s="70"/>
      <c r="Y148" s="566"/>
      <c r="Z148" s="70"/>
      <c r="AA148" s="70"/>
      <c r="AB148" s="70"/>
      <c r="AC148" s="70"/>
      <c r="AD148" s="70"/>
      <c r="AE148" s="70"/>
      <c r="AF148" s="70"/>
    </row>
    <row r="149" spans="1:32" s="830" customFormat="1" ht="15.75">
      <c r="A149" s="69"/>
      <c r="B149" s="70"/>
      <c r="C149" s="70"/>
      <c r="D149" s="70"/>
      <c r="E149" s="70"/>
      <c r="F149" s="70"/>
      <c r="G149" s="70"/>
      <c r="H149" s="70"/>
      <c r="I149" s="566"/>
      <c r="J149" s="70"/>
      <c r="K149" s="70"/>
      <c r="L149" s="70"/>
      <c r="M149" s="70"/>
      <c r="N149" s="70"/>
      <c r="O149" s="70"/>
      <c r="P149" s="70"/>
      <c r="Q149" s="566"/>
      <c r="R149" s="70"/>
      <c r="S149" s="70"/>
      <c r="T149" s="70"/>
      <c r="U149" s="70"/>
      <c r="V149" s="70"/>
      <c r="W149" s="70"/>
      <c r="X149" s="70"/>
      <c r="Y149" s="566"/>
      <c r="Z149" s="70"/>
      <c r="AA149" s="70"/>
      <c r="AB149" s="70"/>
      <c r="AC149" s="70"/>
      <c r="AD149" s="70"/>
      <c r="AE149" s="70"/>
      <c r="AF149" s="70"/>
    </row>
    <row r="150" spans="1:32" s="830" customFormat="1" ht="15.75">
      <c r="A150" s="69"/>
      <c r="B150" s="70"/>
      <c r="C150" s="70"/>
      <c r="D150" s="70"/>
      <c r="E150" s="70"/>
      <c r="F150" s="70"/>
      <c r="G150" s="70"/>
      <c r="H150" s="70"/>
      <c r="I150" s="566"/>
      <c r="J150" s="70"/>
      <c r="K150" s="70"/>
      <c r="L150" s="70"/>
      <c r="M150" s="70"/>
      <c r="N150" s="70"/>
      <c r="O150" s="70"/>
      <c r="P150" s="70"/>
      <c r="Q150" s="566"/>
      <c r="R150" s="70"/>
      <c r="S150" s="70"/>
      <c r="T150" s="70"/>
      <c r="U150" s="70"/>
      <c r="V150" s="70"/>
      <c r="W150" s="70"/>
      <c r="X150" s="70"/>
      <c r="Y150" s="566"/>
      <c r="Z150" s="70"/>
      <c r="AA150" s="70"/>
      <c r="AB150" s="70"/>
      <c r="AC150" s="70"/>
      <c r="AD150" s="70"/>
      <c r="AE150" s="70"/>
      <c r="AF150" s="70"/>
    </row>
    <row r="151" spans="1:32" s="830" customFormat="1" ht="15.75">
      <c r="A151" s="69"/>
      <c r="B151" s="70"/>
      <c r="C151" s="70"/>
      <c r="D151" s="70"/>
      <c r="E151" s="70"/>
      <c r="F151" s="70"/>
      <c r="G151" s="70"/>
      <c r="H151" s="70"/>
      <c r="I151" s="566"/>
      <c r="J151" s="70"/>
      <c r="K151" s="70"/>
      <c r="L151" s="70"/>
      <c r="M151" s="70"/>
      <c r="N151" s="70"/>
      <c r="O151" s="70"/>
      <c r="P151" s="70"/>
      <c r="Q151" s="566"/>
      <c r="R151" s="70"/>
      <c r="S151" s="70"/>
      <c r="T151" s="70"/>
      <c r="U151" s="70"/>
      <c r="V151" s="70"/>
      <c r="W151" s="70"/>
      <c r="X151" s="70"/>
      <c r="Y151" s="566"/>
      <c r="Z151" s="70"/>
      <c r="AA151" s="70"/>
      <c r="AB151" s="70"/>
      <c r="AC151" s="70"/>
      <c r="AD151" s="70"/>
      <c r="AE151" s="70"/>
      <c r="AF151" s="70"/>
    </row>
    <row r="152" spans="1:32" s="830" customFormat="1" ht="15.75">
      <c r="A152" s="69"/>
      <c r="B152" s="70"/>
      <c r="C152" s="70"/>
      <c r="D152" s="70"/>
      <c r="E152" s="70"/>
      <c r="F152" s="70"/>
      <c r="G152" s="70"/>
      <c r="H152" s="70"/>
      <c r="I152" s="566"/>
      <c r="J152" s="70"/>
      <c r="K152" s="70"/>
      <c r="L152" s="70"/>
      <c r="M152" s="70"/>
      <c r="N152" s="70"/>
      <c r="O152" s="70"/>
      <c r="P152" s="70"/>
      <c r="Q152" s="566"/>
      <c r="R152" s="70"/>
      <c r="S152" s="70"/>
      <c r="T152" s="70"/>
      <c r="U152" s="70"/>
      <c r="V152" s="70"/>
      <c r="W152" s="70"/>
      <c r="X152" s="70"/>
      <c r="Y152" s="566"/>
      <c r="Z152" s="70"/>
      <c r="AA152" s="70"/>
      <c r="AB152" s="70"/>
      <c r="AC152" s="70"/>
      <c r="AD152" s="70"/>
      <c r="AE152" s="70"/>
      <c r="AF152" s="70"/>
    </row>
    <row r="153" spans="1:32" s="830" customFormat="1" ht="15.75">
      <c r="A153" s="69"/>
      <c r="B153" s="70"/>
      <c r="C153" s="70"/>
      <c r="D153" s="70"/>
      <c r="E153" s="70"/>
      <c r="F153" s="70"/>
      <c r="G153" s="70"/>
      <c r="H153" s="70"/>
      <c r="I153" s="566"/>
      <c r="J153" s="70"/>
      <c r="K153" s="70"/>
      <c r="L153" s="70"/>
      <c r="M153" s="70"/>
      <c r="N153" s="70"/>
      <c r="O153" s="70"/>
      <c r="P153" s="70"/>
      <c r="Q153" s="566"/>
      <c r="R153" s="70"/>
      <c r="S153" s="70"/>
      <c r="T153" s="70"/>
      <c r="U153" s="70"/>
      <c r="V153" s="70"/>
      <c r="W153" s="70"/>
      <c r="X153" s="70"/>
      <c r="Y153" s="566"/>
      <c r="Z153" s="70"/>
      <c r="AA153" s="70"/>
      <c r="AB153" s="70"/>
      <c r="AC153" s="70"/>
      <c r="AD153" s="70"/>
      <c r="AE153" s="70"/>
      <c r="AF153" s="70"/>
    </row>
    <row r="154" spans="1:32" s="830" customFormat="1" ht="15.75">
      <c r="A154" s="69"/>
      <c r="B154" s="70"/>
      <c r="C154" s="70"/>
      <c r="D154" s="70"/>
      <c r="E154" s="70"/>
      <c r="F154" s="70"/>
      <c r="G154" s="70"/>
      <c r="H154" s="70"/>
      <c r="I154" s="566"/>
      <c r="J154" s="70"/>
      <c r="K154" s="70"/>
      <c r="L154" s="70"/>
      <c r="M154" s="70"/>
      <c r="N154" s="70"/>
      <c r="O154" s="70"/>
      <c r="P154" s="70"/>
      <c r="Q154" s="566"/>
      <c r="R154" s="70"/>
      <c r="S154" s="70"/>
      <c r="T154" s="70"/>
      <c r="U154" s="70"/>
      <c r="V154" s="70"/>
      <c r="W154" s="70"/>
      <c r="X154" s="70"/>
      <c r="Y154" s="566"/>
      <c r="Z154" s="70"/>
      <c r="AA154" s="70"/>
      <c r="AB154" s="70"/>
      <c r="AC154" s="70"/>
      <c r="AD154" s="70"/>
      <c r="AE154" s="70"/>
      <c r="AF154" s="70"/>
    </row>
    <row r="155" spans="1:32" s="830" customFormat="1" ht="15.75">
      <c r="A155" s="69"/>
      <c r="B155" s="70"/>
      <c r="C155" s="70"/>
      <c r="D155" s="70"/>
      <c r="E155" s="70"/>
      <c r="F155" s="70"/>
      <c r="G155" s="70"/>
      <c r="H155" s="70"/>
      <c r="I155" s="566"/>
      <c r="J155" s="70"/>
      <c r="K155" s="70"/>
      <c r="L155" s="70"/>
      <c r="M155" s="70"/>
      <c r="N155" s="70"/>
      <c r="O155" s="70"/>
      <c r="P155" s="70"/>
      <c r="Q155" s="566"/>
      <c r="R155" s="70"/>
      <c r="S155" s="70"/>
      <c r="T155" s="70"/>
      <c r="U155" s="70"/>
      <c r="V155" s="70"/>
      <c r="W155" s="70"/>
      <c r="X155" s="70"/>
      <c r="Y155" s="566"/>
      <c r="Z155" s="70"/>
      <c r="AA155" s="70"/>
      <c r="AB155" s="70"/>
      <c r="AC155" s="70"/>
      <c r="AD155" s="70"/>
      <c r="AE155" s="70"/>
      <c r="AF155" s="70"/>
    </row>
    <row r="156" spans="1:32" s="830" customFormat="1" ht="15.75">
      <c r="A156" s="69"/>
      <c r="B156" s="70"/>
      <c r="C156" s="70"/>
      <c r="D156" s="70"/>
      <c r="E156" s="70"/>
      <c r="F156" s="70"/>
      <c r="G156" s="70"/>
      <c r="H156" s="70"/>
      <c r="I156" s="566"/>
      <c r="J156" s="70"/>
      <c r="K156" s="70"/>
      <c r="L156" s="70"/>
      <c r="M156" s="70"/>
      <c r="N156" s="70"/>
      <c r="O156" s="70"/>
      <c r="P156" s="70"/>
      <c r="Q156" s="566"/>
      <c r="R156" s="70"/>
      <c r="S156" s="70"/>
      <c r="T156" s="70"/>
      <c r="U156" s="70"/>
      <c r="V156" s="70"/>
      <c r="W156" s="70"/>
      <c r="X156" s="70"/>
      <c r="Y156" s="566"/>
      <c r="Z156" s="70"/>
      <c r="AA156" s="70"/>
      <c r="AB156" s="70"/>
      <c r="AC156" s="70"/>
      <c r="AD156" s="70"/>
      <c r="AE156" s="70"/>
      <c r="AF156" s="70"/>
    </row>
    <row r="157" spans="1:32" s="830" customFormat="1" ht="15.75">
      <c r="A157" s="69"/>
      <c r="B157" s="70"/>
      <c r="C157" s="70"/>
      <c r="D157" s="70"/>
      <c r="E157" s="70"/>
      <c r="F157" s="70"/>
      <c r="G157" s="70"/>
      <c r="H157" s="70"/>
      <c r="I157" s="566"/>
      <c r="J157" s="70"/>
      <c r="K157" s="70"/>
      <c r="L157" s="70"/>
      <c r="M157" s="70"/>
      <c r="N157" s="70"/>
      <c r="O157" s="70"/>
      <c r="P157" s="70"/>
      <c r="Q157" s="566"/>
      <c r="R157" s="70"/>
      <c r="S157" s="70"/>
      <c r="T157" s="70"/>
      <c r="U157" s="70"/>
      <c r="V157" s="70"/>
      <c r="W157" s="70"/>
      <c r="X157" s="70"/>
      <c r="Y157" s="566"/>
      <c r="Z157" s="70"/>
      <c r="AA157" s="70"/>
      <c r="AB157" s="70"/>
      <c r="AC157" s="70"/>
      <c r="AD157" s="70"/>
      <c r="AE157" s="70"/>
      <c r="AF157" s="70"/>
    </row>
    <row r="158" spans="1:32" s="830" customFormat="1" ht="15.75">
      <c r="A158" s="69"/>
      <c r="B158" s="70"/>
      <c r="C158" s="70"/>
      <c r="D158" s="70"/>
      <c r="E158" s="70"/>
      <c r="F158" s="70"/>
      <c r="G158" s="70"/>
      <c r="H158" s="70"/>
      <c r="I158" s="566"/>
      <c r="J158" s="70"/>
      <c r="K158" s="70"/>
      <c r="L158" s="70"/>
      <c r="M158" s="70"/>
      <c r="N158" s="70"/>
      <c r="O158" s="70"/>
      <c r="P158" s="70"/>
      <c r="Q158" s="566"/>
      <c r="R158" s="70"/>
      <c r="S158" s="70"/>
      <c r="T158" s="70"/>
      <c r="U158" s="70"/>
      <c r="V158" s="70"/>
      <c r="W158" s="70"/>
      <c r="X158" s="70"/>
      <c r="Y158" s="566"/>
      <c r="Z158" s="70"/>
      <c r="AA158" s="70"/>
      <c r="AB158" s="70"/>
      <c r="AC158" s="70"/>
      <c r="AD158" s="70"/>
      <c r="AE158" s="70"/>
      <c r="AF158" s="70"/>
    </row>
    <row r="159" spans="1:32" s="830" customFormat="1" ht="15.75">
      <c r="A159" s="69"/>
      <c r="B159" s="70"/>
      <c r="C159" s="70"/>
      <c r="D159" s="70"/>
      <c r="E159" s="70"/>
      <c r="F159" s="70"/>
      <c r="G159" s="70"/>
      <c r="H159" s="70"/>
      <c r="I159" s="566"/>
      <c r="J159" s="70"/>
      <c r="K159" s="70"/>
      <c r="L159" s="70"/>
      <c r="M159" s="70"/>
      <c r="N159" s="70"/>
      <c r="O159" s="70"/>
      <c r="P159" s="70"/>
      <c r="Q159" s="566"/>
      <c r="R159" s="70"/>
      <c r="S159" s="70"/>
      <c r="T159" s="70"/>
      <c r="U159" s="70"/>
      <c r="V159" s="70"/>
      <c r="W159" s="70"/>
      <c r="X159" s="70"/>
      <c r="Y159" s="566"/>
      <c r="Z159" s="70"/>
      <c r="AA159" s="70"/>
      <c r="AB159" s="70"/>
      <c r="AC159" s="70"/>
      <c r="AD159" s="70"/>
      <c r="AE159" s="70"/>
      <c r="AF159" s="70"/>
    </row>
    <row r="160" spans="1:32" s="830" customFormat="1" ht="15.75">
      <c r="A160" s="69"/>
      <c r="B160" s="70"/>
      <c r="C160" s="70"/>
      <c r="D160" s="70"/>
      <c r="E160" s="70"/>
      <c r="F160" s="70"/>
      <c r="G160" s="70"/>
      <c r="H160" s="70"/>
      <c r="I160" s="566"/>
      <c r="J160" s="70"/>
      <c r="K160" s="70"/>
      <c r="L160" s="70"/>
      <c r="M160" s="70"/>
      <c r="N160" s="70"/>
      <c r="O160" s="70"/>
      <c r="P160" s="70"/>
      <c r="Q160" s="566"/>
      <c r="R160" s="70"/>
      <c r="S160" s="70"/>
      <c r="T160" s="70"/>
      <c r="U160" s="70"/>
      <c r="V160" s="70"/>
      <c r="W160" s="70"/>
      <c r="X160" s="70"/>
      <c r="Y160" s="566"/>
      <c r="Z160" s="70"/>
      <c r="AA160" s="70"/>
      <c r="AB160" s="70"/>
      <c r="AC160" s="70"/>
      <c r="AD160" s="70"/>
      <c r="AE160" s="70"/>
      <c r="AF160" s="70"/>
    </row>
    <row r="161" spans="1:32" s="830" customFormat="1" ht="15.75">
      <c r="A161" s="69"/>
      <c r="B161" s="70"/>
      <c r="C161" s="70"/>
      <c r="D161" s="70"/>
      <c r="E161" s="70"/>
      <c r="F161" s="70"/>
      <c r="G161" s="70"/>
      <c r="H161" s="70"/>
      <c r="I161" s="566"/>
      <c r="J161" s="70"/>
      <c r="K161" s="70"/>
      <c r="L161" s="70"/>
      <c r="M161" s="70"/>
      <c r="N161" s="70"/>
      <c r="O161" s="70"/>
      <c r="P161" s="70"/>
      <c r="Q161" s="566"/>
      <c r="R161" s="70"/>
      <c r="S161" s="70"/>
      <c r="T161" s="70"/>
      <c r="U161" s="70"/>
      <c r="V161" s="70"/>
      <c r="W161" s="70"/>
      <c r="X161" s="70"/>
      <c r="Y161" s="566"/>
      <c r="Z161" s="70"/>
      <c r="AA161" s="70"/>
      <c r="AB161" s="70"/>
      <c r="AC161" s="70"/>
      <c r="AD161" s="70"/>
      <c r="AE161" s="70"/>
      <c r="AF161" s="70"/>
    </row>
    <row r="162" spans="1:32" s="830" customFormat="1" ht="15.75">
      <c r="A162" s="69"/>
      <c r="B162" s="70"/>
      <c r="C162" s="70"/>
      <c r="D162" s="70"/>
      <c r="E162" s="70"/>
      <c r="F162" s="70"/>
      <c r="G162" s="70"/>
      <c r="H162" s="70"/>
      <c r="I162" s="566"/>
      <c r="J162" s="70"/>
      <c r="K162" s="70"/>
      <c r="L162" s="70"/>
      <c r="M162" s="70"/>
      <c r="N162" s="70"/>
      <c r="O162" s="70"/>
      <c r="P162" s="70"/>
      <c r="Q162" s="566"/>
      <c r="R162" s="70"/>
      <c r="S162" s="70"/>
      <c r="T162" s="70"/>
      <c r="U162" s="70"/>
      <c r="V162" s="70"/>
      <c r="W162" s="70"/>
      <c r="X162" s="70"/>
      <c r="Y162" s="566"/>
      <c r="Z162" s="70"/>
      <c r="AA162" s="70"/>
      <c r="AB162" s="70"/>
      <c r="AC162" s="70"/>
      <c r="AD162" s="70"/>
      <c r="AE162" s="70"/>
      <c r="AF162" s="70"/>
    </row>
    <row r="163" spans="1:32" s="830" customFormat="1" ht="15.75">
      <c r="A163" s="69"/>
      <c r="B163" s="70"/>
      <c r="C163" s="70"/>
      <c r="D163" s="70"/>
      <c r="E163" s="70"/>
      <c r="F163" s="70"/>
      <c r="G163" s="70"/>
      <c r="H163" s="70"/>
      <c r="I163" s="566"/>
      <c r="J163" s="70"/>
      <c r="K163" s="70"/>
      <c r="L163" s="70"/>
      <c r="M163" s="70"/>
      <c r="N163" s="70"/>
      <c r="O163" s="70"/>
      <c r="P163" s="70"/>
      <c r="Q163" s="566"/>
      <c r="R163" s="70"/>
      <c r="S163" s="70"/>
      <c r="T163" s="70"/>
      <c r="U163" s="70"/>
      <c r="V163" s="70"/>
      <c r="W163" s="70"/>
      <c r="X163" s="70"/>
      <c r="Y163" s="566"/>
      <c r="Z163" s="70"/>
      <c r="AA163" s="70"/>
      <c r="AB163" s="70"/>
      <c r="AC163" s="70"/>
      <c r="AD163" s="70"/>
      <c r="AE163" s="70"/>
      <c r="AF163" s="70"/>
    </row>
    <row r="164" spans="1:32" s="830" customFormat="1" ht="15.75">
      <c r="A164" s="69"/>
      <c r="B164" s="70"/>
      <c r="C164" s="70"/>
      <c r="D164" s="70"/>
      <c r="E164" s="70"/>
      <c r="F164" s="70"/>
      <c r="G164" s="70"/>
      <c r="H164" s="70"/>
      <c r="I164" s="566"/>
      <c r="J164" s="70"/>
      <c r="K164" s="70"/>
      <c r="L164" s="70"/>
      <c r="M164" s="70"/>
      <c r="N164" s="70"/>
      <c r="O164" s="70"/>
      <c r="P164" s="70"/>
      <c r="Q164" s="566"/>
      <c r="R164" s="70"/>
      <c r="S164" s="70"/>
      <c r="T164" s="70"/>
      <c r="U164" s="70"/>
      <c r="V164" s="70"/>
      <c r="W164" s="70"/>
      <c r="X164" s="70"/>
      <c r="Y164" s="566"/>
      <c r="Z164" s="70"/>
      <c r="AA164" s="70"/>
      <c r="AB164" s="70"/>
      <c r="AC164" s="70"/>
      <c r="AD164" s="70"/>
      <c r="AE164" s="70"/>
      <c r="AF164" s="70"/>
    </row>
    <row r="165" spans="1:32" s="830" customFormat="1" ht="15.75">
      <c r="A165" s="69"/>
      <c r="B165" s="70"/>
      <c r="C165" s="70"/>
      <c r="D165" s="70"/>
      <c r="E165" s="70"/>
      <c r="F165" s="70"/>
      <c r="G165" s="70"/>
      <c r="H165" s="70"/>
      <c r="I165" s="566"/>
      <c r="J165" s="70"/>
      <c r="K165" s="70"/>
      <c r="L165" s="70"/>
      <c r="M165" s="70"/>
      <c r="N165" s="70"/>
      <c r="O165" s="70"/>
      <c r="P165" s="70"/>
      <c r="Q165" s="566"/>
      <c r="R165" s="70"/>
      <c r="S165" s="70"/>
      <c r="T165" s="70"/>
      <c r="U165" s="70"/>
      <c r="V165" s="70"/>
      <c r="W165" s="70"/>
      <c r="X165" s="70"/>
      <c r="Y165" s="566"/>
      <c r="Z165" s="70"/>
      <c r="AA165" s="70"/>
      <c r="AB165" s="70"/>
      <c r="AC165" s="70"/>
      <c r="AD165" s="70"/>
      <c r="AE165" s="70"/>
      <c r="AF165" s="70"/>
    </row>
    <row r="166" spans="1:32" s="830" customFormat="1" ht="15.75">
      <c r="A166" s="69"/>
      <c r="B166" s="70"/>
      <c r="C166" s="70"/>
      <c r="D166" s="70"/>
      <c r="E166" s="70"/>
      <c r="F166" s="70"/>
      <c r="G166" s="70"/>
      <c r="H166" s="70"/>
      <c r="I166" s="566"/>
      <c r="J166" s="70"/>
      <c r="K166" s="70"/>
      <c r="L166" s="70"/>
      <c r="M166" s="70"/>
      <c r="N166" s="70"/>
      <c r="O166" s="70"/>
      <c r="P166" s="70"/>
      <c r="Q166" s="566"/>
      <c r="R166" s="70"/>
      <c r="S166" s="70"/>
      <c r="T166" s="70"/>
      <c r="U166" s="70"/>
      <c r="V166" s="70"/>
      <c r="W166" s="70"/>
      <c r="X166" s="70"/>
      <c r="Y166" s="566"/>
      <c r="Z166" s="70"/>
      <c r="AA166" s="70"/>
      <c r="AB166" s="70"/>
      <c r="AC166" s="70"/>
      <c r="AD166" s="70"/>
      <c r="AE166" s="70"/>
      <c r="AF166" s="70"/>
    </row>
    <row r="167" spans="1:32" s="830" customFormat="1" ht="15.75">
      <c r="A167" s="69"/>
      <c r="B167" s="70"/>
      <c r="C167" s="70"/>
      <c r="D167" s="70"/>
      <c r="E167" s="70"/>
      <c r="F167" s="70"/>
      <c r="G167" s="70"/>
      <c r="H167" s="70"/>
      <c r="I167" s="566"/>
      <c r="J167" s="70"/>
      <c r="K167" s="70"/>
      <c r="L167" s="70"/>
      <c r="M167" s="70"/>
      <c r="N167" s="70"/>
      <c r="O167" s="70"/>
      <c r="P167" s="70"/>
      <c r="Q167" s="566"/>
      <c r="R167" s="70"/>
      <c r="S167" s="70"/>
      <c r="T167" s="70"/>
      <c r="U167" s="70"/>
      <c r="V167" s="70"/>
      <c r="W167" s="70"/>
      <c r="X167" s="70"/>
      <c r="Y167" s="566"/>
      <c r="Z167" s="70"/>
      <c r="AA167" s="70"/>
      <c r="AB167" s="70"/>
      <c r="AC167" s="70"/>
      <c r="AD167" s="70"/>
      <c r="AE167" s="70"/>
      <c r="AF167" s="70"/>
    </row>
    <row r="168" spans="1:32" s="830" customFormat="1" ht="15.75">
      <c r="A168" s="69"/>
      <c r="B168" s="70"/>
      <c r="C168" s="70"/>
      <c r="D168" s="70"/>
      <c r="E168" s="70"/>
      <c r="F168" s="70"/>
      <c r="G168" s="70"/>
      <c r="H168" s="70"/>
      <c r="I168" s="566"/>
      <c r="J168" s="70"/>
      <c r="K168" s="70"/>
      <c r="L168" s="70"/>
      <c r="M168" s="70"/>
      <c r="N168" s="70"/>
      <c r="O168" s="70"/>
      <c r="P168" s="70"/>
      <c r="Q168" s="566"/>
      <c r="R168" s="70"/>
      <c r="S168" s="70"/>
      <c r="T168" s="70"/>
      <c r="U168" s="70"/>
      <c r="V168" s="70"/>
      <c r="W168" s="70"/>
      <c r="X168" s="70"/>
      <c r="Y168" s="566"/>
      <c r="Z168" s="70"/>
      <c r="AA168" s="70"/>
      <c r="AB168" s="70"/>
      <c r="AC168" s="70"/>
      <c r="AD168" s="70"/>
      <c r="AE168" s="70"/>
      <c r="AF168" s="70"/>
    </row>
    <row r="169" spans="1:32" s="830" customFormat="1" ht="15.75">
      <c r="A169" s="69"/>
      <c r="B169" s="70"/>
      <c r="C169" s="70"/>
      <c r="D169" s="70"/>
      <c r="E169" s="70"/>
      <c r="F169" s="70"/>
      <c r="G169" s="70"/>
      <c r="H169" s="70"/>
      <c r="I169" s="566"/>
      <c r="J169" s="70"/>
      <c r="K169" s="70"/>
      <c r="L169" s="70"/>
      <c r="M169" s="70"/>
      <c r="N169" s="70"/>
      <c r="O169" s="70"/>
      <c r="P169" s="70"/>
      <c r="Q169" s="566"/>
      <c r="R169" s="70"/>
      <c r="S169" s="70"/>
      <c r="T169" s="70"/>
      <c r="U169" s="70"/>
      <c r="V169" s="70"/>
      <c r="W169" s="70"/>
      <c r="X169" s="70"/>
      <c r="Y169" s="566"/>
      <c r="Z169" s="70"/>
      <c r="AA169" s="70"/>
      <c r="AB169" s="70"/>
      <c r="AC169" s="70"/>
      <c r="AD169" s="70"/>
      <c r="AE169" s="70"/>
      <c r="AF169" s="70"/>
    </row>
    <row r="170" spans="1:32" s="830" customFormat="1" ht="15.75">
      <c r="A170" s="69"/>
      <c r="B170" s="70"/>
      <c r="C170" s="70"/>
      <c r="D170" s="70"/>
      <c r="E170" s="70"/>
      <c r="F170" s="70"/>
      <c r="G170" s="70"/>
      <c r="H170" s="70"/>
      <c r="I170" s="566"/>
      <c r="J170" s="70"/>
      <c r="K170" s="70"/>
      <c r="L170" s="70"/>
      <c r="M170" s="70"/>
      <c r="N170" s="70"/>
      <c r="O170" s="70"/>
      <c r="P170" s="70"/>
      <c r="Q170" s="566"/>
      <c r="R170" s="70"/>
      <c r="S170" s="70"/>
      <c r="T170" s="70"/>
      <c r="U170" s="70"/>
      <c r="V170" s="70"/>
      <c r="W170" s="70"/>
      <c r="X170" s="70"/>
      <c r="Y170" s="566"/>
      <c r="Z170" s="70"/>
      <c r="AA170" s="70"/>
      <c r="AB170" s="70"/>
      <c r="AC170" s="70"/>
      <c r="AD170" s="70"/>
      <c r="AE170" s="70"/>
      <c r="AF170" s="70"/>
    </row>
    <row r="171" spans="1:32" s="830" customFormat="1" ht="15.75">
      <c r="A171" s="69"/>
      <c r="B171" s="70"/>
      <c r="C171" s="70"/>
      <c r="D171" s="70"/>
      <c r="E171" s="70"/>
      <c r="F171" s="70"/>
      <c r="G171" s="70"/>
      <c r="H171" s="70"/>
      <c r="I171" s="566"/>
      <c r="J171" s="70"/>
      <c r="K171" s="70"/>
      <c r="L171" s="70"/>
      <c r="M171" s="70"/>
      <c r="N171" s="70"/>
      <c r="O171" s="70"/>
      <c r="P171" s="70"/>
      <c r="Q171" s="566"/>
      <c r="R171" s="70"/>
      <c r="S171" s="70"/>
      <c r="T171" s="70"/>
      <c r="U171" s="70"/>
      <c r="V171" s="70"/>
      <c r="W171" s="70"/>
      <c r="X171" s="70"/>
      <c r="Y171" s="566"/>
      <c r="Z171" s="70"/>
      <c r="AA171" s="70"/>
      <c r="AB171" s="70"/>
      <c r="AC171" s="70"/>
      <c r="AD171" s="70"/>
      <c r="AE171" s="70"/>
      <c r="AF171" s="70"/>
    </row>
    <row r="172" spans="1:32" s="830" customFormat="1" ht="15.75">
      <c r="A172" s="69"/>
      <c r="B172" s="70"/>
      <c r="C172" s="70"/>
      <c r="D172" s="70"/>
      <c r="E172" s="70"/>
      <c r="F172" s="70"/>
      <c r="G172" s="70"/>
      <c r="H172" s="70"/>
      <c r="I172" s="566"/>
      <c r="J172" s="70"/>
      <c r="K172" s="70"/>
      <c r="L172" s="70"/>
      <c r="M172" s="70"/>
      <c r="N172" s="70"/>
      <c r="O172" s="70"/>
      <c r="P172" s="70"/>
      <c r="Q172" s="566"/>
      <c r="R172" s="70"/>
      <c r="S172" s="70"/>
      <c r="T172" s="70"/>
      <c r="U172" s="70"/>
      <c r="V172" s="70"/>
      <c r="W172" s="70"/>
      <c r="X172" s="70"/>
      <c r="Y172" s="566"/>
      <c r="Z172" s="70"/>
      <c r="AA172" s="70"/>
      <c r="AB172" s="70"/>
      <c r="AC172" s="70"/>
      <c r="AD172" s="70"/>
      <c r="AE172" s="70"/>
      <c r="AF172" s="70"/>
    </row>
    <row r="173" spans="1:32" s="830" customFormat="1" ht="15.75">
      <c r="A173" s="69"/>
      <c r="B173" s="70"/>
      <c r="C173" s="70"/>
      <c r="D173" s="70"/>
      <c r="E173" s="70"/>
      <c r="F173" s="70"/>
      <c r="G173" s="70"/>
      <c r="H173" s="70"/>
      <c r="I173" s="566"/>
      <c r="J173" s="70"/>
      <c r="K173" s="70"/>
      <c r="L173" s="70"/>
      <c r="M173" s="70"/>
      <c r="N173" s="70"/>
      <c r="O173" s="70"/>
      <c r="P173" s="70"/>
      <c r="Q173" s="566"/>
      <c r="R173" s="70"/>
      <c r="S173" s="70"/>
      <c r="T173" s="70"/>
      <c r="U173" s="70"/>
      <c r="V173" s="70"/>
      <c r="W173" s="70"/>
      <c r="X173" s="70"/>
      <c r="Y173" s="566"/>
      <c r="Z173" s="70"/>
      <c r="AA173" s="70"/>
      <c r="AB173" s="70"/>
      <c r="AC173" s="70"/>
      <c r="AD173" s="70"/>
      <c r="AE173" s="70"/>
      <c r="AF173" s="70"/>
    </row>
    <row r="174" spans="1:32" s="830" customFormat="1" ht="15.75">
      <c r="A174" s="69"/>
      <c r="B174" s="70"/>
      <c r="C174" s="70"/>
      <c r="D174" s="70"/>
      <c r="E174" s="70"/>
      <c r="F174" s="70"/>
      <c r="G174" s="70"/>
      <c r="H174" s="70"/>
      <c r="I174" s="566"/>
      <c r="J174" s="70"/>
      <c r="K174" s="70"/>
      <c r="L174" s="70"/>
      <c r="M174" s="70"/>
      <c r="N174" s="70"/>
      <c r="O174" s="70"/>
      <c r="P174" s="70"/>
      <c r="Q174" s="566"/>
      <c r="R174" s="70"/>
      <c r="S174" s="70"/>
      <c r="T174" s="70"/>
      <c r="U174" s="70"/>
      <c r="V174" s="70"/>
      <c r="W174" s="70"/>
      <c r="X174" s="70"/>
      <c r="Y174" s="566"/>
      <c r="Z174" s="70"/>
      <c r="AA174" s="70"/>
      <c r="AB174" s="70"/>
      <c r="AC174" s="70"/>
      <c r="AD174" s="70"/>
      <c r="AE174" s="70"/>
      <c r="AF174" s="70"/>
    </row>
    <row r="175" spans="1:32" s="830" customFormat="1" ht="15.75">
      <c r="A175" s="69"/>
      <c r="B175" s="70"/>
      <c r="C175" s="70"/>
      <c r="D175" s="70"/>
      <c r="E175" s="70"/>
      <c r="F175" s="70"/>
      <c r="G175" s="70"/>
      <c r="H175" s="70"/>
      <c r="I175" s="566"/>
      <c r="J175" s="70"/>
      <c r="K175" s="70"/>
      <c r="L175" s="70"/>
      <c r="M175" s="70"/>
      <c r="N175" s="70"/>
      <c r="O175" s="70"/>
      <c r="P175" s="70"/>
      <c r="Q175" s="566"/>
      <c r="R175" s="70"/>
      <c r="S175" s="70"/>
      <c r="T175" s="70"/>
      <c r="U175" s="70"/>
      <c r="V175" s="70"/>
      <c r="W175" s="70"/>
      <c r="X175" s="70"/>
      <c r="Y175" s="566"/>
      <c r="Z175" s="70"/>
      <c r="AA175" s="70"/>
      <c r="AB175" s="70"/>
      <c r="AC175" s="70"/>
      <c r="AD175" s="70"/>
      <c r="AE175" s="70"/>
      <c r="AF175" s="70"/>
    </row>
    <row r="176" spans="1:32" s="830" customFormat="1" ht="15.75">
      <c r="A176" s="69"/>
      <c r="B176" s="70"/>
      <c r="C176" s="70"/>
      <c r="D176" s="70"/>
      <c r="E176" s="70"/>
      <c r="F176" s="70"/>
      <c r="G176" s="70"/>
      <c r="H176" s="70"/>
      <c r="I176" s="566"/>
      <c r="J176" s="70"/>
      <c r="K176" s="70"/>
      <c r="L176" s="70"/>
      <c r="M176" s="70"/>
      <c r="N176" s="70"/>
      <c r="O176" s="70"/>
      <c r="P176" s="70"/>
      <c r="Q176" s="566"/>
      <c r="R176" s="70"/>
      <c r="S176" s="70"/>
      <c r="T176" s="70"/>
      <c r="U176" s="70"/>
      <c r="V176" s="70"/>
      <c r="W176" s="70"/>
      <c r="X176" s="70"/>
      <c r="Y176" s="566"/>
      <c r="Z176" s="70"/>
      <c r="AA176" s="70"/>
      <c r="AB176" s="70"/>
      <c r="AC176" s="70"/>
      <c r="AD176" s="70"/>
      <c r="AE176" s="70"/>
      <c r="AF176" s="70"/>
    </row>
    <row r="177" spans="1:32" s="830" customFormat="1" ht="15.75">
      <c r="A177" s="69"/>
      <c r="B177" s="70"/>
      <c r="C177" s="70"/>
      <c r="D177" s="70"/>
      <c r="E177" s="70"/>
      <c r="F177" s="70"/>
      <c r="G177" s="70"/>
      <c r="H177" s="70"/>
      <c r="I177" s="566"/>
      <c r="J177" s="70"/>
      <c r="K177" s="70"/>
      <c r="L177" s="70"/>
      <c r="M177" s="70"/>
      <c r="N177" s="70"/>
      <c r="O177" s="70"/>
      <c r="P177" s="70"/>
      <c r="Q177" s="566"/>
      <c r="R177" s="70"/>
      <c r="S177" s="70"/>
      <c r="T177" s="70"/>
      <c r="U177" s="70"/>
      <c r="V177" s="70"/>
      <c r="W177" s="70"/>
      <c r="X177" s="70"/>
      <c r="Y177" s="566"/>
      <c r="Z177" s="70"/>
      <c r="AA177" s="70"/>
      <c r="AB177" s="70"/>
      <c r="AC177" s="70"/>
      <c r="AD177" s="70"/>
      <c r="AE177" s="70"/>
      <c r="AF177" s="70"/>
    </row>
    <row r="178" spans="1:32" s="830" customFormat="1" ht="15.75">
      <c r="A178" s="69"/>
      <c r="B178" s="70"/>
      <c r="C178" s="70"/>
      <c r="D178" s="70"/>
      <c r="E178" s="70"/>
      <c r="F178" s="70"/>
      <c r="G178" s="70"/>
      <c r="H178" s="70"/>
      <c r="I178" s="566"/>
      <c r="J178" s="70"/>
      <c r="K178" s="70"/>
      <c r="L178" s="70"/>
      <c r="M178" s="70"/>
      <c r="N178" s="70"/>
      <c r="O178" s="70"/>
      <c r="P178" s="70"/>
      <c r="Q178" s="566"/>
      <c r="R178" s="70"/>
      <c r="S178" s="70"/>
      <c r="T178" s="70"/>
      <c r="U178" s="70"/>
      <c r="V178" s="70"/>
      <c r="W178" s="70"/>
      <c r="X178" s="70"/>
      <c r="Y178" s="566"/>
      <c r="Z178" s="70"/>
      <c r="AA178" s="70"/>
      <c r="AB178" s="70"/>
      <c r="AC178" s="70"/>
      <c r="AD178" s="70"/>
      <c r="AE178" s="70"/>
      <c r="AF178" s="70"/>
    </row>
    <row r="179" spans="1:32" s="830" customFormat="1" ht="15.75">
      <c r="A179" s="69"/>
      <c r="B179" s="70"/>
      <c r="C179" s="70"/>
      <c r="D179" s="70"/>
      <c r="E179" s="70"/>
      <c r="F179" s="70"/>
      <c r="G179" s="70"/>
      <c r="H179" s="70"/>
      <c r="I179" s="566"/>
      <c r="J179" s="70"/>
      <c r="K179" s="70"/>
      <c r="L179" s="70"/>
      <c r="M179" s="70"/>
      <c r="N179" s="70"/>
      <c r="O179" s="70"/>
      <c r="P179" s="70"/>
      <c r="Q179" s="566"/>
      <c r="R179" s="70"/>
      <c r="S179" s="70"/>
      <c r="T179" s="70"/>
      <c r="U179" s="70"/>
      <c r="V179" s="70"/>
      <c r="W179" s="70"/>
      <c r="X179" s="70"/>
      <c r="Y179" s="566"/>
      <c r="Z179" s="70"/>
      <c r="AA179" s="70"/>
      <c r="AB179" s="70"/>
      <c r="AC179" s="70"/>
      <c r="AD179" s="70"/>
      <c r="AE179" s="70"/>
      <c r="AF179" s="70"/>
    </row>
    <row r="180" spans="1:32" s="830" customFormat="1" ht="15.75">
      <c r="A180" s="69"/>
      <c r="B180" s="70"/>
      <c r="C180" s="70"/>
      <c r="D180" s="70"/>
      <c r="E180" s="70"/>
      <c r="F180" s="70"/>
      <c r="G180" s="70"/>
      <c r="H180" s="70"/>
      <c r="I180" s="566"/>
      <c r="J180" s="70"/>
      <c r="K180" s="70"/>
      <c r="L180" s="70"/>
      <c r="M180" s="70"/>
      <c r="N180" s="70"/>
      <c r="O180" s="70"/>
      <c r="P180" s="70"/>
      <c r="Q180" s="566"/>
      <c r="R180" s="70"/>
      <c r="S180" s="70"/>
      <c r="T180" s="70"/>
      <c r="U180" s="70"/>
      <c r="V180" s="70"/>
      <c r="W180" s="70"/>
      <c r="X180" s="70"/>
      <c r="Y180" s="566"/>
      <c r="Z180" s="70"/>
      <c r="AA180" s="70"/>
      <c r="AB180" s="70"/>
      <c r="AC180" s="70"/>
      <c r="AD180" s="70"/>
      <c r="AE180" s="70"/>
      <c r="AF180" s="70"/>
    </row>
    <row r="181" spans="1:32" s="830" customFormat="1" ht="15.75">
      <c r="A181" s="69"/>
      <c r="B181" s="70"/>
      <c r="C181" s="70"/>
      <c r="D181" s="70"/>
      <c r="E181" s="70"/>
      <c r="F181" s="70"/>
      <c r="G181" s="70"/>
      <c r="H181" s="70"/>
      <c r="I181" s="566"/>
      <c r="J181" s="70"/>
      <c r="K181" s="70"/>
      <c r="L181" s="70"/>
      <c r="M181" s="70"/>
      <c r="N181" s="70"/>
      <c r="O181" s="70"/>
      <c r="P181" s="70"/>
      <c r="Q181" s="566"/>
      <c r="R181" s="70"/>
      <c r="S181" s="70"/>
      <c r="T181" s="70"/>
      <c r="U181" s="70"/>
      <c r="V181" s="70"/>
      <c r="W181" s="70"/>
      <c r="X181" s="70"/>
      <c r="Y181" s="566"/>
      <c r="Z181" s="70"/>
      <c r="AA181" s="70"/>
      <c r="AB181" s="70"/>
      <c r="AC181" s="70"/>
      <c r="AD181" s="70"/>
      <c r="AE181" s="70"/>
      <c r="AF181" s="70"/>
    </row>
    <row r="182" spans="1:32" s="830" customFormat="1" ht="15.75">
      <c r="A182" s="69"/>
      <c r="B182" s="70"/>
      <c r="C182" s="70"/>
      <c r="D182" s="70"/>
      <c r="E182" s="70"/>
      <c r="F182" s="70"/>
      <c r="G182" s="70"/>
      <c r="H182" s="70"/>
      <c r="I182" s="566"/>
      <c r="J182" s="70"/>
      <c r="K182" s="70"/>
      <c r="L182" s="70"/>
      <c r="M182" s="70"/>
      <c r="N182" s="70"/>
      <c r="O182" s="70"/>
      <c r="P182" s="70"/>
      <c r="Q182" s="566"/>
      <c r="R182" s="70"/>
      <c r="S182" s="70"/>
      <c r="T182" s="70"/>
      <c r="U182" s="70"/>
      <c r="V182" s="70"/>
      <c r="W182" s="70"/>
      <c r="X182" s="70"/>
      <c r="Y182" s="566"/>
      <c r="Z182" s="70"/>
      <c r="AA182" s="70"/>
      <c r="AB182" s="70"/>
      <c r="AC182" s="70"/>
      <c r="AD182" s="70"/>
      <c r="AE182" s="70"/>
      <c r="AF182" s="70"/>
    </row>
    <row r="183" spans="1:32" s="830" customFormat="1" ht="15.75">
      <c r="A183" s="69"/>
      <c r="B183" s="70"/>
      <c r="C183" s="70"/>
      <c r="D183" s="70"/>
      <c r="E183" s="70"/>
      <c r="F183" s="70"/>
      <c r="G183" s="70"/>
      <c r="H183" s="70"/>
      <c r="I183" s="566"/>
      <c r="J183" s="70"/>
      <c r="K183" s="70"/>
      <c r="L183" s="70"/>
      <c r="M183" s="70"/>
      <c r="N183" s="70"/>
      <c r="O183" s="70"/>
      <c r="P183" s="70"/>
      <c r="Q183" s="566"/>
      <c r="R183" s="70"/>
      <c r="S183" s="70"/>
      <c r="T183" s="70"/>
      <c r="U183" s="70"/>
      <c r="V183" s="70"/>
      <c r="W183" s="70"/>
      <c r="X183" s="70"/>
      <c r="Y183" s="566"/>
      <c r="Z183" s="70"/>
      <c r="AA183" s="70"/>
      <c r="AB183" s="70"/>
      <c r="AC183" s="70"/>
      <c r="AD183" s="70"/>
      <c r="AE183" s="70"/>
      <c r="AF183" s="70"/>
    </row>
    <row r="184" spans="1:32" s="830" customFormat="1" ht="15.75">
      <c r="A184" s="69"/>
      <c r="B184" s="70"/>
      <c r="C184" s="70"/>
      <c r="D184" s="70"/>
      <c r="E184" s="70"/>
      <c r="F184" s="70"/>
      <c r="G184" s="70"/>
      <c r="H184" s="70"/>
      <c r="I184" s="566"/>
      <c r="J184" s="70"/>
      <c r="K184" s="70"/>
      <c r="L184" s="70"/>
      <c r="M184" s="70"/>
      <c r="N184" s="70"/>
      <c r="O184" s="70"/>
      <c r="P184" s="70"/>
      <c r="Q184" s="566"/>
      <c r="R184" s="70"/>
      <c r="S184" s="70"/>
      <c r="T184" s="70"/>
      <c r="U184" s="70"/>
      <c r="V184" s="70"/>
      <c r="W184" s="70"/>
      <c r="X184" s="70"/>
      <c r="Y184" s="566"/>
      <c r="Z184" s="70"/>
      <c r="AA184" s="70"/>
      <c r="AB184" s="70"/>
      <c r="AC184" s="70"/>
      <c r="AD184" s="70"/>
      <c r="AE184" s="70"/>
      <c r="AF184" s="70"/>
    </row>
    <row r="185" spans="1:32" s="830" customFormat="1" ht="15.75">
      <c r="A185" s="69"/>
      <c r="B185" s="70"/>
      <c r="C185" s="70"/>
      <c r="D185" s="70"/>
      <c r="E185" s="70"/>
      <c r="F185" s="70"/>
      <c r="G185" s="70"/>
      <c r="H185" s="70"/>
      <c r="I185" s="566"/>
      <c r="J185" s="70"/>
      <c r="K185" s="70"/>
      <c r="L185" s="70"/>
      <c r="M185" s="70"/>
      <c r="N185" s="70"/>
      <c r="O185" s="70"/>
      <c r="P185" s="70"/>
      <c r="Q185" s="566"/>
      <c r="R185" s="70"/>
      <c r="S185" s="70"/>
      <c r="T185" s="70"/>
      <c r="U185" s="70"/>
      <c r="V185" s="70"/>
      <c r="W185" s="70"/>
      <c r="X185" s="70"/>
      <c r="Y185" s="566"/>
      <c r="Z185" s="70"/>
      <c r="AA185" s="70"/>
      <c r="AB185" s="70"/>
      <c r="AC185" s="70"/>
      <c r="AD185" s="70"/>
      <c r="AE185" s="70"/>
      <c r="AF185" s="70"/>
    </row>
    <row r="186" spans="1:32" s="830" customFormat="1" ht="15.75">
      <c r="A186" s="69"/>
      <c r="B186" s="70"/>
      <c r="C186" s="70"/>
      <c r="D186" s="70"/>
      <c r="E186" s="70"/>
      <c r="F186" s="70"/>
      <c r="G186" s="70"/>
      <c r="H186" s="70"/>
      <c r="I186" s="566"/>
      <c r="J186" s="70"/>
      <c r="K186" s="70"/>
      <c r="L186" s="70"/>
      <c r="M186" s="70"/>
      <c r="N186" s="70"/>
      <c r="O186" s="70"/>
      <c r="P186" s="70"/>
      <c r="Q186" s="566"/>
      <c r="R186" s="70"/>
      <c r="S186" s="70"/>
      <c r="T186" s="70"/>
      <c r="U186" s="70"/>
      <c r="V186" s="70"/>
      <c r="W186" s="70"/>
      <c r="X186" s="70"/>
      <c r="Y186" s="566"/>
      <c r="Z186" s="70"/>
      <c r="AA186" s="70"/>
      <c r="AB186" s="70"/>
      <c r="AC186" s="70"/>
      <c r="AD186" s="70"/>
      <c r="AE186" s="70"/>
      <c r="AF186" s="70"/>
    </row>
    <row r="187" spans="1:32" s="830" customFormat="1" ht="15.75">
      <c r="A187" s="69"/>
      <c r="B187" s="70"/>
      <c r="C187" s="70"/>
      <c r="D187" s="70"/>
      <c r="E187" s="70"/>
      <c r="F187" s="70"/>
      <c r="G187" s="70"/>
      <c r="H187" s="70"/>
      <c r="I187" s="566"/>
      <c r="J187" s="70"/>
      <c r="K187" s="70"/>
      <c r="L187" s="70"/>
      <c r="M187" s="70"/>
      <c r="N187" s="70"/>
      <c r="O187" s="70"/>
      <c r="P187" s="70"/>
      <c r="Q187" s="566"/>
      <c r="R187" s="70"/>
      <c r="S187" s="70"/>
      <c r="T187" s="70"/>
      <c r="U187" s="70"/>
      <c r="V187" s="70"/>
      <c r="W187" s="70"/>
      <c r="X187" s="70"/>
      <c r="Y187" s="566"/>
      <c r="Z187" s="70"/>
      <c r="AA187" s="70"/>
      <c r="AB187" s="70"/>
      <c r="AC187" s="70"/>
      <c r="AD187" s="70"/>
      <c r="AE187" s="70"/>
      <c r="AF187" s="70"/>
    </row>
    <row r="188" spans="1:32" s="830" customFormat="1" ht="15.75">
      <c r="A188" s="69"/>
      <c r="B188" s="70"/>
      <c r="C188" s="70"/>
      <c r="D188" s="70"/>
      <c r="E188" s="70"/>
      <c r="F188" s="70"/>
      <c r="G188" s="70"/>
      <c r="H188" s="70"/>
      <c r="I188" s="566"/>
      <c r="J188" s="70"/>
      <c r="K188" s="70"/>
      <c r="L188" s="70"/>
      <c r="M188" s="70"/>
      <c r="N188" s="70"/>
      <c r="O188" s="70"/>
      <c r="P188" s="70"/>
      <c r="Q188" s="566"/>
      <c r="R188" s="70"/>
      <c r="S188" s="70"/>
      <c r="T188" s="70"/>
      <c r="U188" s="70"/>
      <c r="V188" s="70"/>
      <c r="W188" s="70"/>
      <c r="X188" s="70"/>
      <c r="Y188" s="566"/>
      <c r="Z188" s="70"/>
      <c r="AA188" s="70"/>
      <c r="AB188" s="70"/>
      <c r="AC188" s="70"/>
      <c r="AD188" s="70"/>
      <c r="AE188" s="70"/>
      <c r="AF188" s="70"/>
    </row>
    <row r="189" spans="1:32" s="830" customFormat="1" ht="15.75">
      <c r="A189" s="69"/>
      <c r="B189" s="70"/>
      <c r="C189" s="70"/>
      <c r="D189" s="70"/>
      <c r="E189" s="70"/>
      <c r="F189" s="70"/>
      <c r="G189" s="70"/>
      <c r="H189" s="70"/>
      <c r="I189" s="566"/>
      <c r="J189" s="70"/>
      <c r="K189" s="70"/>
      <c r="L189" s="70"/>
      <c r="M189" s="70"/>
      <c r="N189" s="70"/>
      <c r="O189" s="70"/>
      <c r="P189" s="70"/>
      <c r="Q189" s="566"/>
      <c r="R189" s="70"/>
      <c r="S189" s="70"/>
      <c r="T189" s="70"/>
      <c r="U189" s="70"/>
      <c r="V189" s="70"/>
      <c r="W189" s="70"/>
      <c r="X189" s="70"/>
      <c r="Y189" s="566"/>
      <c r="Z189" s="70"/>
      <c r="AA189" s="70"/>
      <c r="AB189" s="70"/>
      <c r="AC189" s="70"/>
      <c r="AD189" s="70"/>
      <c r="AE189" s="70"/>
      <c r="AF189" s="70"/>
    </row>
    <row r="190" spans="1:32" s="830" customFormat="1" ht="15.75">
      <c r="A190" s="69"/>
      <c r="B190" s="70"/>
      <c r="C190" s="70"/>
      <c r="D190" s="70"/>
      <c r="E190" s="70"/>
      <c r="F190" s="70"/>
      <c r="G190" s="70"/>
      <c r="H190" s="70"/>
      <c r="I190" s="566"/>
      <c r="J190" s="70"/>
      <c r="K190" s="70"/>
      <c r="L190" s="70"/>
      <c r="M190" s="70"/>
      <c r="N190" s="70"/>
      <c r="O190" s="70"/>
      <c r="P190" s="70"/>
      <c r="Q190" s="566"/>
      <c r="R190" s="70"/>
      <c r="S190" s="70"/>
      <c r="T190" s="70"/>
      <c r="U190" s="70"/>
      <c r="V190" s="70"/>
      <c r="W190" s="70"/>
      <c r="X190" s="70"/>
      <c r="Y190" s="566"/>
      <c r="Z190" s="70"/>
      <c r="AA190" s="70"/>
      <c r="AB190" s="70"/>
      <c r="AC190" s="70"/>
      <c r="AD190" s="70"/>
      <c r="AE190" s="70"/>
      <c r="AF190" s="70"/>
    </row>
    <row r="191" spans="1:32" s="830" customFormat="1" ht="15.75">
      <c r="A191" s="69"/>
      <c r="B191" s="70"/>
      <c r="C191" s="70"/>
      <c r="D191" s="70"/>
      <c r="E191" s="70"/>
      <c r="F191" s="70"/>
      <c r="G191" s="70"/>
      <c r="H191" s="70"/>
      <c r="I191" s="566"/>
      <c r="J191" s="70"/>
      <c r="K191" s="70"/>
      <c r="L191" s="70"/>
      <c r="M191" s="70"/>
      <c r="N191" s="70"/>
      <c r="O191" s="70"/>
      <c r="P191" s="70"/>
      <c r="Q191" s="566"/>
      <c r="R191" s="70"/>
      <c r="S191" s="70"/>
      <c r="T191" s="70"/>
      <c r="U191" s="70"/>
      <c r="V191" s="70"/>
      <c r="W191" s="70"/>
      <c r="X191" s="70"/>
      <c r="Y191" s="566"/>
      <c r="Z191" s="70"/>
      <c r="AA191" s="70"/>
      <c r="AB191" s="70"/>
      <c r="AC191" s="70"/>
      <c r="AD191" s="70"/>
      <c r="AE191" s="70"/>
      <c r="AF191" s="70"/>
    </row>
    <row r="192" spans="1:32" s="830" customFormat="1" ht="15.75">
      <c r="A192" s="69"/>
      <c r="B192" s="70"/>
      <c r="C192" s="70"/>
      <c r="D192" s="70"/>
      <c r="E192" s="70"/>
      <c r="F192" s="70"/>
      <c r="G192" s="70"/>
      <c r="H192" s="70"/>
      <c r="I192" s="566"/>
      <c r="J192" s="70"/>
      <c r="K192" s="70"/>
      <c r="L192" s="70"/>
      <c r="M192" s="70"/>
      <c r="N192" s="70"/>
      <c r="O192" s="70"/>
      <c r="P192" s="70"/>
      <c r="Q192" s="566"/>
      <c r="R192" s="70"/>
      <c r="S192" s="70"/>
      <c r="T192" s="70"/>
      <c r="U192" s="70"/>
      <c r="V192" s="70"/>
      <c r="W192" s="70"/>
      <c r="X192" s="70"/>
      <c r="Y192" s="566"/>
      <c r="Z192" s="70"/>
      <c r="AA192" s="70"/>
      <c r="AB192" s="70"/>
      <c r="AC192" s="70"/>
      <c r="AD192" s="70"/>
      <c r="AE192" s="70"/>
      <c r="AF192" s="70"/>
    </row>
    <row r="193" spans="1:32" s="830" customFormat="1" ht="15.75">
      <c r="A193" s="69"/>
      <c r="B193" s="70"/>
      <c r="C193" s="70"/>
      <c r="D193" s="70"/>
      <c r="E193" s="70"/>
      <c r="F193" s="70"/>
      <c r="G193" s="70"/>
      <c r="H193" s="70"/>
      <c r="I193" s="566"/>
      <c r="J193" s="70"/>
      <c r="K193" s="70"/>
      <c r="L193" s="70"/>
      <c r="M193" s="70"/>
      <c r="N193" s="70"/>
      <c r="O193" s="70"/>
      <c r="P193" s="70"/>
      <c r="Q193" s="566"/>
      <c r="R193" s="70"/>
      <c r="S193" s="70"/>
      <c r="T193" s="70"/>
      <c r="U193" s="70"/>
      <c r="V193" s="70"/>
      <c r="W193" s="70"/>
      <c r="X193" s="70"/>
      <c r="Y193" s="566"/>
      <c r="Z193" s="70"/>
      <c r="AA193" s="70"/>
      <c r="AB193" s="70"/>
      <c r="AC193" s="70"/>
      <c r="AD193" s="70"/>
      <c r="AE193" s="70"/>
      <c r="AF193" s="70"/>
    </row>
    <row r="194" spans="1:32" s="830" customFormat="1" ht="15.75">
      <c r="A194" s="69"/>
      <c r="B194" s="70"/>
      <c r="C194" s="70"/>
      <c r="D194" s="70"/>
      <c r="E194" s="70"/>
      <c r="F194" s="70"/>
      <c r="G194" s="70"/>
      <c r="H194" s="70"/>
      <c r="I194" s="566"/>
      <c r="J194" s="70"/>
      <c r="K194" s="70"/>
      <c r="L194" s="70"/>
      <c r="M194" s="70"/>
      <c r="N194" s="70"/>
      <c r="O194" s="70"/>
      <c r="P194" s="70"/>
      <c r="Q194" s="566"/>
      <c r="R194" s="70"/>
      <c r="S194" s="70"/>
      <c r="T194" s="70"/>
      <c r="U194" s="70"/>
      <c r="V194" s="70"/>
      <c r="W194" s="70"/>
      <c r="X194" s="70"/>
      <c r="Y194" s="566"/>
      <c r="Z194" s="70"/>
      <c r="AA194" s="70"/>
      <c r="AB194" s="70"/>
      <c r="AC194" s="70"/>
      <c r="AD194" s="70"/>
      <c r="AE194" s="70"/>
      <c r="AF194" s="70"/>
    </row>
    <row r="195" spans="1:32" s="830" customFormat="1" ht="15.75">
      <c r="A195" s="69"/>
      <c r="B195" s="70"/>
      <c r="C195" s="70"/>
      <c r="D195" s="70"/>
      <c r="E195" s="70"/>
      <c r="F195" s="70"/>
      <c r="G195" s="70"/>
      <c r="H195" s="70"/>
      <c r="I195" s="566"/>
      <c r="J195" s="70"/>
      <c r="K195" s="70"/>
      <c r="L195" s="70"/>
      <c r="M195" s="70"/>
      <c r="N195" s="70"/>
      <c r="O195" s="70"/>
      <c r="P195" s="70"/>
      <c r="Q195" s="566"/>
      <c r="R195" s="70"/>
      <c r="S195" s="70"/>
      <c r="T195" s="70"/>
      <c r="U195" s="70"/>
      <c r="V195" s="70"/>
      <c r="W195" s="70"/>
      <c r="X195" s="70"/>
      <c r="Y195" s="566"/>
      <c r="Z195" s="70"/>
      <c r="AA195" s="70"/>
      <c r="AB195" s="70"/>
      <c r="AC195" s="70"/>
      <c r="AD195" s="70"/>
      <c r="AE195" s="70"/>
      <c r="AF195" s="70"/>
    </row>
    <row r="196" spans="1:32" s="830" customFormat="1" ht="15.75">
      <c r="A196" s="69"/>
      <c r="B196" s="70"/>
      <c r="C196" s="70"/>
      <c r="D196" s="70"/>
      <c r="E196" s="70"/>
      <c r="F196" s="70"/>
      <c r="G196" s="70"/>
      <c r="H196" s="70"/>
      <c r="I196" s="566"/>
      <c r="J196" s="70"/>
      <c r="K196" s="70"/>
      <c r="L196" s="70"/>
      <c r="M196" s="70"/>
      <c r="N196" s="70"/>
      <c r="O196" s="70"/>
      <c r="P196" s="70"/>
      <c r="Q196" s="566"/>
      <c r="R196" s="70"/>
      <c r="S196" s="70"/>
      <c r="T196" s="70"/>
      <c r="U196" s="70"/>
      <c r="V196" s="70"/>
      <c r="W196" s="70"/>
      <c r="X196" s="70"/>
      <c r="Y196" s="566"/>
      <c r="Z196" s="70"/>
      <c r="AA196" s="70"/>
      <c r="AB196" s="70"/>
      <c r="AC196" s="70"/>
      <c r="AD196" s="70"/>
      <c r="AE196" s="70"/>
      <c r="AF196" s="70"/>
    </row>
    <row r="197" spans="1:32" s="830" customFormat="1" ht="15.75">
      <c r="A197" s="69"/>
      <c r="B197" s="70"/>
      <c r="C197" s="70"/>
      <c r="D197" s="70"/>
      <c r="E197" s="70"/>
      <c r="F197" s="70"/>
      <c r="G197" s="70"/>
      <c r="H197" s="70"/>
      <c r="I197" s="566"/>
      <c r="J197" s="70"/>
      <c r="K197" s="70"/>
      <c r="L197" s="70"/>
      <c r="M197" s="70"/>
      <c r="N197" s="70"/>
      <c r="O197" s="70"/>
      <c r="P197" s="70"/>
      <c r="Q197" s="566"/>
      <c r="R197" s="70"/>
      <c r="S197" s="70"/>
      <c r="T197" s="70"/>
      <c r="U197" s="70"/>
      <c r="V197" s="70"/>
      <c r="W197" s="70"/>
      <c r="X197" s="70"/>
      <c r="Y197" s="566"/>
      <c r="Z197" s="70"/>
      <c r="AA197" s="70"/>
      <c r="AB197" s="70"/>
      <c r="AC197" s="70"/>
      <c r="AD197" s="70"/>
      <c r="AE197" s="70"/>
      <c r="AF197" s="70"/>
    </row>
    <row r="198" spans="1:32" s="830" customFormat="1" ht="15.75">
      <c r="A198" s="69"/>
      <c r="B198" s="70"/>
      <c r="C198" s="70"/>
      <c r="D198" s="70"/>
      <c r="E198" s="70"/>
      <c r="F198" s="70"/>
      <c r="G198" s="70"/>
      <c r="H198" s="70"/>
      <c r="I198" s="566"/>
      <c r="J198" s="70"/>
      <c r="K198" s="70"/>
      <c r="L198" s="70"/>
      <c r="M198" s="70"/>
      <c r="N198" s="70"/>
      <c r="O198" s="70"/>
      <c r="P198" s="70"/>
      <c r="Q198" s="566"/>
      <c r="R198" s="70"/>
      <c r="S198" s="70"/>
      <c r="T198" s="70"/>
      <c r="U198" s="70"/>
      <c r="V198" s="70"/>
      <c r="W198" s="70"/>
      <c r="X198" s="70"/>
      <c r="Y198" s="566"/>
      <c r="Z198" s="70"/>
      <c r="AA198" s="70"/>
      <c r="AB198" s="70"/>
      <c r="AC198" s="70"/>
      <c r="AD198" s="70"/>
      <c r="AE198" s="70"/>
      <c r="AF198" s="70"/>
    </row>
    <row r="199" spans="1:32" s="830" customFormat="1" ht="15.75">
      <c r="A199" s="69"/>
      <c r="B199" s="70"/>
      <c r="C199" s="70"/>
      <c r="D199" s="70"/>
      <c r="E199" s="70"/>
      <c r="F199" s="70"/>
      <c r="G199" s="70"/>
      <c r="H199" s="70"/>
      <c r="I199" s="566"/>
      <c r="J199" s="70"/>
      <c r="K199" s="70"/>
      <c r="L199" s="70"/>
      <c r="M199" s="70"/>
      <c r="N199" s="70"/>
      <c r="O199" s="70"/>
      <c r="P199" s="70"/>
      <c r="Q199" s="566"/>
      <c r="R199" s="70"/>
      <c r="S199" s="70"/>
      <c r="T199" s="70"/>
      <c r="U199" s="70"/>
      <c r="V199" s="70"/>
      <c r="W199" s="70"/>
      <c r="X199" s="70"/>
      <c r="Y199" s="566"/>
      <c r="Z199" s="70"/>
      <c r="AA199" s="70"/>
      <c r="AB199" s="70"/>
      <c r="AC199" s="70"/>
      <c r="AD199" s="70"/>
      <c r="AE199" s="70"/>
      <c r="AF199" s="70"/>
    </row>
    <row r="200" spans="1:32" s="830" customFormat="1" ht="15.75">
      <c r="A200" s="69"/>
      <c r="B200" s="70"/>
      <c r="C200" s="70"/>
      <c r="D200" s="70"/>
      <c r="E200" s="70"/>
      <c r="F200" s="70"/>
      <c r="G200" s="70"/>
      <c r="H200" s="70"/>
      <c r="I200" s="566"/>
      <c r="J200" s="70"/>
      <c r="K200" s="70"/>
      <c r="L200" s="70"/>
      <c r="M200" s="70"/>
      <c r="N200" s="70"/>
      <c r="O200" s="70"/>
      <c r="P200" s="70"/>
      <c r="Q200" s="566"/>
      <c r="R200" s="70"/>
      <c r="S200" s="70"/>
      <c r="T200" s="70"/>
      <c r="U200" s="70"/>
      <c r="V200" s="70"/>
      <c r="W200" s="70"/>
      <c r="X200" s="70"/>
      <c r="Y200" s="566"/>
      <c r="Z200" s="70"/>
      <c r="AA200" s="70"/>
      <c r="AB200" s="70"/>
      <c r="AC200" s="70"/>
      <c r="AD200" s="70"/>
      <c r="AE200" s="70"/>
      <c r="AF200" s="70"/>
    </row>
    <row r="201" spans="1:32" s="830" customFormat="1" ht="15.75">
      <c r="A201" s="69"/>
      <c r="B201" s="70"/>
      <c r="C201" s="70"/>
      <c r="D201" s="70"/>
      <c r="E201" s="70"/>
      <c r="F201" s="70"/>
      <c r="G201" s="70"/>
      <c r="H201" s="70"/>
      <c r="I201" s="566"/>
      <c r="J201" s="70"/>
      <c r="K201" s="70"/>
      <c r="L201" s="70"/>
      <c r="M201" s="70"/>
      <c r="N201" s="70"/>
      <c r="O201" s="70"/>
      <c r="P201" s="70"/>
      <c r="Q201" s="566"/>
      <c r="R201" s="70"/>
      <c r="S201" s="70"/>
      <c r="T201" s="70"/>
      <c r="U201" s="70"/>
      <c r="V201" s="70"/>
      <c r="W201" s="70"/>
      <c r="X201" s="70"/>
      <c r="Y201" s="566"/>
      <c r="Z201" s="70"/>
      <c r="AA201" s="70"/>
      <c r="AB201" s="70"/>
      <c r="AC201" s="70"/>
      <c r="AD201" s="70"/>
      <c r="AE201" s="70"/>
      <c r="AF201" s="70"/>
    </row>
    <row r="202" spans="1:32" s="830" customFormat="1" ht="15.75">
      <c r="A202" s="69"/>
      <c r="B202" s="70"/>
      <c r="C202" s="70"/>
      <c r="D202" s="70"/>
      <c r="E202" s="70"/>
      <c r="F202" s="70"/>
      <c r="G202" s="70"/>
      <c r="H202" s="70"/>
      <c r="I202" s="566"/>
      <c r="J202" s="70"/>
      <c r="K202" s="70"/>
      <c r="L202" s="70"/>
      <c r="M202" s="70"/>
      <c r="N202" s="70"/>
      <c r="O202" s="70"/>
      <c r="P202" s="70"/>
      <c r="Q202" s="566"/>
      <c r="R202" s="70"/>
      <c r="S202" s="70"/>
      <c r="T202" s="70"/>
      <c r="U202" s="70"/>
      <c r="V202" s="70"/>
      <c r="W202" s="70"/>
      <c r="X202" s="70"/>
      <c r="Y202" s="566"/>
      <c r="Z202" s="70"/>
      <c r="AA202" s="70"/>
      <c r="AB202" s="70"/>
      <c r="AC202" s="70"/>
      <c r="AD202" s="70"/>
      <c r="AE202" s="70"/>
      <c r="AF202" s="70"/>
    </row>
    <row r="203" spans="1:32" s="830" customFormat="1" ht="15.75">
      <c r="A203" s="69"/>
      <c r="B203" s="70"/>
      <c r="C203" s="70"/>
      <c r="D203" s="70"/>
      <c r="E203" s="70"/>
      <c r="F203" s="70"/>
      <c r="G203" s="70"/>
      <c r="H203" s="70"/>
      <c r="I203" s="566"/>
      <c r="J203" s="70"/>
      <c r="K203" s="70"/>
      <c r="L203" s="70"/>
      <c r="M203" s="70"/>
      <c r="N203" s="70"/>
      <c r="O203" s="70"/>
      <c r="P203" s="70"/>
      <c r="Q203" s="566"/>
      <c r="R203" s="70"/>
      <c r="S203" s="70"/>
      <c r="T203" s="70"/>
      <c r="U203" s="70"/>
      <c r="V203" s="70"/>
      <c r="W203" s="70"/>
      <c r="X203" s="70"/>
      <c r="Y203" s="566"/>
      <c r="Z203" s="70"/>
      <c r="AA203" s="70"/>
      <c r="AB203" s="70"/>
      <c r="AC203" s="70"/>
      <c r="AD203" s="70"/>
      <c r="AE203" s="70"/>
      <c r="AF203" s="70"/>
    </row>
    <row r="204" spans="1:32" s="830" customFormat="1" ht="15.75">
      <c r="A204" s="69"/>
      <c r="B204" s="70"/>
      <c r="C204" s="70"/>
      <c r="D204" s="70"/>
      <c r="E204" s="70"/>
      <c r="F204" s="70"/>
      <c r="G204" s="70"/>
      <c r="H204" s="70"/>
      <c r="I204" s="566"/>
      <c r="J204" s="70"/>
      <c r="K204" s="70"/>
      <c r="L204" s="70"/>
      <c r="M204" s="70"/>
      <c r="N204" s="70"/>
      <c r="O204" s="70"/>
      <c r="P204" s="70"/>
      <c r="Q204" s="566"/>
      <c r="R204" s="70"/>
      <c r="S204" s="70"/>
      <c r="T204" s="70"/>
      <c r="U204" s="70"/>
      <c r="V204" s="70"/>
      <c r="W204" s="70"/>
      <c r="X204" s="70"/>
      <c r="Y204" s="566"/>
      <c r="Z204" s="70"/>
      <c r="AA204" s="70"/>
      <c r="AB204" s="70"/>
      <c r="AC204" s="70"/>
      <c r="AD204" s="70"/>
      <c r="AE204" s="70"/>
      <c r="AF204" s="70"/>
    </row>
    <row r="205" spans="1:32" s="830" customFormat="1" ht="15.75">
      <c r="A205" s="69"/>
      <c r="B205" s="70"/>
      <c r="C205" s="70"/>
      <c r="D205" s="70"/>
      <c r="E205" s="70"/>
      <c r="F205" s="70"/>
      <c r="G205" s="70"/>
      <c r="H205" s="70"/>
      <c r="I205" s="566"/>
      <c r="J205" s="70"/>
      <c r="K205" s="70"/>
      <c r="L205" s="70"/>
      <c r="M205" s="70"/>
      <c r="N205" s="70"/>
      <c r="O205" s="70"/>
      <c r="P205" s="70"/>
      <c r="Q205" s="566"/>
      <c r="R205" s="70"/>
      <c r="S205" s="70"/>
      <c r="T205" s="70"/>
      <c r="U205" s="70"/>
      <c r="V205" s="70"/>
      <c r="W205" s="70"/>
      <c r="X205" s="70"/>
      <c r="Y205" s="566"/>
      <c r="Z205" s="70"/>
      <c r="AA205" s="70"/>
      <c r="AB205" s="70"/>
      <c r="AC205" s="70"/>
      <c r="AD205" s="70"/>
      <c r="AE205" s="70"/>
      <c r="AF205" s="70"/>
    </row>
    <row r="206" spans="1:32" s="830" customFormat="1" ht="15.75">
      <c r="A206" s="69"/>
      <c r="B206" s="70"/>
      <c r="C206" s="70"/>
      <c r="D206" s="70"/>
      <c r="E206" s="70"/>
      <c r="F206" s="70"/>
      <c r="G206" s="70"/>
      <c r="H206" s="70"/>
      <c r="I206" s="566"/>
      <c r="J206" s="70"/>
      <c r="K206" s="70"/>
      <c r="L206" s="70"/>
      <c r="M206" s="70"/>
      <c r="N206" s="70"/>
      <c r="O206" s="70"/>
      <c r="P206" s="70"/>
      <c r="Q206" s="566"/>
      <c r="R206" s="70"/>
      <c r="S206" s="70"/>
      <c r="T206" s="70"/>
      <c r="U206" s="70"/>
      <c r="V206" s="70"/>
      <c r="W206" s="70"/>
      <c r="X206" s="70"/>
      <c r="Y206" s="566"/>
      <c r="Z206" s="70"/>
      <c r="AA206" s="70"/>
      <c r="AB206" s="70"/>
      <c r="AC206" s="70"/>
      <c r="AD206" s="70"/>
      <c r="AE206" s="70"/>
      <c r="AF206" s="70"/>
    </row>
    <row r="207" spans="1:32" s="830" customFormat="1" ht="15.75">
      <c r="A207" s="69"/>
      <c r="B207" s="70"/>
      <c r="C207" s="70"/>
      <c r="D207" s="70"/>
      <c r="E207" s="70"/>
      <c r="F207" s="70"/>
      <c r="G207" s="70"/>
      <c r="H207" s="70"/>
      <c r="I207" s="566"/>
      <c r="J207" s="70"/>
      <c r="K207" s="70"/>
      <c r="L207" s="70"/>
      <c r="M207" s="70"/>
      <c r="N207" s="70"/>
      <c r="O207" s="70"/>
      <c r="P207" s="70"/>
      <c r="Q207" s="566"/>
      <c r="R207" s="70"/>
      <c r="S207" s="70"/>
      <c r="T207" s="70"/>
      <c r="U207" s="70"/>
      <c r="V207" s="70"/>
      <c r="W207" s="70"/>
      <c r="X207" s="70"/>
      <c r="Y207" s="566"/>
      <c r="Z207" s="70"/>
      <c r="AA207" s="70"/>
      <c r="AB207" s="70"/>
      <c r="AC207" s="70"/>
      <c r="AD207" s="70"/>
      <c r="AE207" s="70"/>
      <c r="AF207" s="70"/>
    </row>
    <row r="208" spans="1:32" s="830" customFormat="1" ht="15.75">
      <c r="A208" s="69"/>
      <c r="B208" s="70"/>
      <c r="C208" s="70"/>
      <c r="D208" s="70"/>
      <c r="E208" s="70"/>
      <c r="F208" s="70"/>
      <c r="G208" s="70"/>
      <c r="H208" s="70"/>
      <c r="I208" s="566"/>
      <c r="J208" s="70"/>
      <c r="K208" s="70"/>
      <c r="L208" s="70"/>
      <c r="M208" s="70"/>
      <c r="N208" s="70"/>
      <c r="O208" s="70"/>
      <c r="P208" s="70"/>
      <c r="Q208" s="566"/>
      <c r="R208" s="70"/>
      <c r="S208" s="70"/>
      <c r="T208" s="70"/>
      <c r="U208" s="70"/>
      <c r="V208" s="70"/>
      <c r="W208" s="70"/>
      <c r="X208" s="70"/>
      <c r="Y208" s="566"/>
      <c r="Z208" s="70"/>
      <c r="AA208" s="70"/>
      <c r="AB208" s="70"/>
      <c r="AC208" s="70"/>
      <c r="AD208" s="70"/>
      <c r="AE208" s="70"/>
      <c r="AF208" s="70"/>
    </row>
    <row r="209" spans="1:32" s="830" customFormat="1" ht="15.75">
      <c r="A209" s="69"/>
      <c r="B209" s="70"/>
      <c r="C209" s="70"/>
      <c r="D209" s="70"/>
      <c r="E209" s="70"/>
      <c r="F209" s="70"/>
      <c r="G209" s="70"/>
      <c r="H209" s="70"/>
      <c r="I209" s="566"/>
      <c r="J209" s="70"/>
      <c r="K209" s="70"/>
      <c r="L209" s="70"/>
      <c r="M209" s="70"/>
      <c r="N209" s="70"/>
      <c r="O209" s="70"/>
      <c r="P209" s="70"/>
      <c r="Q209" s="566"/>
      <c r="R209" s="70"/>
      <c r="S209" s="70"/>
      <c r="T209" s="70"/>
      <c r="U209" s="70"/>
      <c r="V209" s="70"/>
      <c r="W209" s="70"/>
      <c r="X209" s="70"/>
      <c r="Y209" s="566"/>
      <c r="Z209" s="70"/>
      <c r="AA209" s="70"/>
      <c r="AB209" s="70"/>
      <c r="AC209" s="70"/>
      <c r="AD209" s="70"/>
      <c r="AE209" s="70"/>
      <c r="AF209" s="70"/>
    </row>
    <row r="210" spans="1:32" s="830" customFormat="1" ht="15.75">
      <c r="A210" s="69"/>
      <c r="B210" s="70"/>
      <c r="C210" s="70"/>
      <c r="D210" s="70"/>
      <c r="E210" s="70"/>
      <c r="F210" s="70"/>
      <c r="G210" s="70"/>
      <c r="H210" s="70"/>
      <c r="I210" s="566"/>
      <c r="J210" s="70"/>
      <c r="K210" s="70"/>
      <c r="L210" s="70"/>
      <c r="M210" s="70"/>
      <c r="N210" s="70"/>
      <c r="O210" s="70"/>
      <c r="P210" s="70"/>
      <c r="Q210" s="566"/>
      <c r="R210" s="70"/>
      <c r="S210" s="70"/>
      <c r="T210" s="70"/>
      <c r="U210" s="70"/>
      <c r="V210" s="70"/>
      <c r="W210" s="70"/>
      <c r="X210" s="70"/>
      <c r="Y210" s="566"/>
      <c r="Z210" s="70"/>
      <c r="AA210" s="70"/>
      <c r="AB210" s="70"/>
      <c r="AC210" s="70"/>
      <c r="AD210" s="70"/>
      <c r="AE210" s="70"/>
      <c r="AF210" s="70"/>
    </row>
    <row r="211" spans="1:32" s="830" customFormat="1" ht="15.75">
      <c r="A211" s="69"/>
      <c r="B211" s="70"/>
      <c r="C211" s="70"/>
      <c r="D211" s="70"/>
      <c r="E211" s="70"/>
      <c r="F211" s="70"/>
      <c r="G211" s="70"/>
      <c r="H211" s="70"/>
      <c r="I211" s="566"/>
      <c r="J211" s="70"/>
      <c r="K211" s="70"/>
      <c r="L211" s="70"/>
      <c r="M211" s="70"/>
      <c r="N211" s="70"/>
      <c r="O211" s="70"/>
      <c r="P211" s="70"/>
      <c r="Q211" s="566"/>
      <c r="R211" s="70"/>
      <c r="S211" s="70"/>
      <c r="T211" s="70"/>
      <c r="U211" s="70"/>
      <c r="V211" s="70"/>
      <c r="W211" s="70"/>
      <c r="X211" s="70"/>
      <c r="Y211" s="566"/>
      <c r="Z211" s="70"/>
      <c r="AA211" s="70"/>
      <c r="AB211" s="70"/>
      <c r="AC211" s="70"/>
      <c r="AD211" s="70"/>
      <c r="AE211" s="70"/>
      <c r="AF211" s="70"/>
    </row>
    <row r="212" spans="1:32" s="830" customFormat="1" ht="15.75">
      <c r="A212" s="69"/>
      <c r="B212" s="70"/>
      <c r="C212" s="70"/>
      <c r="D212" s="70"/>
      <c r="E212" s="70"/>
      <c r="F212" s="70"/>
      <c r="G212" s="70"/>
      <c r="H212" s="70"/>
      <c r="I212" s="566"/>
      <c r="J212" s="70"/>
      <c r="K212" s="70"/>
      <c r="L212" s="70"/>
      <c r="M212" s="70"/>
      <c r="N212" s="70"/>
      <c r="O212" s="70"/>
      <c r="P212" s="70"/>
      <c r="Q212" s="566"/>
      <c r="R212" s="70"/>
      <c r="S212" s="70"/>
      <c r="T212" s="70"/>
      <c r="U212" s="70"/>
      <c r="V212" s="70"/>
      <c r="W212" s="70"/>
      <c r="X212" s="70"/>
      <c r="Y212" s="566"/>
      <c r="Z212" s="70"/>
      <c r="AA212" s="70"/>
      <c r="AB212" s="70"/>
      <c r="AC212" s="70"/>
      <c r="AD212" s="70"/>
      <c r="AE212" s="70"/>
      <c r="AF212" s="70"/>
    </row>
    <row r="213" spans="1:32" s="830" customFormat="1" ht="15.75">
      <c r="A213" s="69"/>
      <c r="B213" s="70"/>
      <c r="C213" s="70"/>
      <c r="D213" s="70"/>
      <c r="E213" s="70"/>
      <c r="F213" s="70"/>
      <c r="G213" s="70"/>
      <c r="H213" s="70"/>
      <c r="I213" s="566"/>
      <c r="J213" s="70"/>
      <c r="K213" s="70"/>
      <c r="L213" s="70"/>
      <c r="M213" s="70"/>
      <c r="N213" s="70"/>
      <c r="O213" s="70"/>
      <c r="P213" s="70"/>
      <c r="Q213" s="566"/>
      <c r="R213" s="70"/>
      <c r="S213" s="70"/>
      <c r="T213" s="70"/>
      <c r="U213" s="70"/>
      <c r="V213" s="70"/>
      <c r="W213" s="70"/>
      <c r="X213" s="70"/>
      <c r="Y213" s="566"/>
      <c r="Z213" s="70"/>
      <c r="AA213" s="70"/>
      <c r="AB213" s="70"/>
      <c r="AC213" s="70"/>
      <c r="AD213" s="70"/>
      <c r="AE213" s="70"/>
      <c r="AF213" s="70"/>
    </row>
    <row r="214" spans="1:32" s="830" customFormat="1" ht="15.75">
      <c r="A214" s="69"/>
      <c r="B214" s="70"/>
      <c r="C214" s="70"/>
      <c r="D214" s="70"/>
      <c r="E214" s="70"/>
      <c r="F214" s="70"/>
      <c r="G214" s="70"/>
      <c r="H214" s="70"/>
      <c r="I214" s="566"/>
      <c r="J214" s="70"/>
      <c r="K214" s="70"/>
      <c r="L214" s="70"/>
      <c r="M214" s="70"/>
      <c r="N214" s="70"/>
      <c r="O214" s="70"/>
      <c r="P214" s="70"/>
      <c r="Q214" s="566"/>
      <c r="R214" s="70"/>
      <c r="S214" s="70"/>
      <c r="T214" s="70"/>
      <c r="U214" s="70"/>
      <c r="V214" s="70"/>
      <c r="W214" s="70"/>
      <c r="X214" s="70"/>
      <c r="Y214" s="566"/>
      <c r="Z214" s="70"/>
      <c r="AA214" s="70"/>
      <c r="AB214" s="70"/>
      <c r="AC214" s="70"/>
      <c r="AD214" s="70"/>
      <c r="AE214" s="70"/>
      <c r="AF214" s="70"/>
    </row>
    <row r="215" spans="1:32" s="830" customFormat="1" ht="15.75">
      <c r="A215" s="69"/>
      <c r="B215" s="70"/>
      <c r="C215" s="70"/>
      <c r="D215" s="70"/>
      <c r="E215" s="70"/>
      <c r="F215" s="70"/>
      <c r="G215" s="70"/>
      <c r="H215" s="70"/>
      <c r="I215" s="566"/>
      <c r="J215" s="70"/>
      <c r="K215" s="70"/>
      <c r="L215" s="70"/>
      <c r="M215" s="70"/>
      <c r="N215" s="70"/>
      <c r="O215" s="70"/>
      <c r="P215" s="70"/>
      <c r="Q215" s="566"/>
      <c r="R215" s="70"/>
      <c r="S215" s="70"/>
      <c r="T215" s="70"/>
      <c r="U215" s="70"/>
      <c r="V215" s="70"/>
      <c r="W215" s="70"/>
      <c r="X215" s="70"/>
      <c r="Y215" s="566"/>
      <c r="Z215" s="70"/>
      <c r="AA215" s="70"/>
      <c r="AB215" s="70"/>
      <c r="AC215" s="70"/>
      <c r="AD215" s="70"/>
      <c r="AE215" s="70"/>
      <c r="AF215" s="70"/>
    </row>
    <row r="216" spans="1:32" s="830" customFormat="1" ht="15.75">
      <c r="A216" s="69"/>
      <c r="B216" s="70"/>
      <c r="C216" s="70"/>
      <c r="D216" s="70"/>
      <c r="E216" s="70"/>
      <c r="F216" s="70"/>
      <c r="G216" s="70"/>
      <c r="H216" s="70"/>
      <c r="I216" s="566"/>
      <c r="J216" s="70"/>
      <c r="K216" s="70"/>
      <c r="L216" s="70"/>
      <c r="M216" s="70"/>
      <c r="N216" s="70"/>
      <c r="O216" s="70"/>
      <c r="P216" s="70"/>
      <c r="Q216" s="566"/>
      <c r="R216" s="70"/>
      <c r="S216" s="70"/>
      <c r="T216" s="70"/>
      <c r="U216" s="70"/>
      <c r="V216" s="70"/>
      <c r="W216" s="70"/>
      <c r="X216" s="70"/>
      <c r="Y216" s="566"/>
      <c r="Z216" s="70"/>
      <c r="AA216" s="70"/>
      <c r="AB216" s="70"/>
      <c r="AC216" s="70"/>
      <c r="AD216" s="70"/>
      <c r="AE216" s="70"/>
      <c r="AF216" s="70"/>
    </row>
    <row r="217" spans="1:32" s="830" customFormat="1" ht="15.75">
      <c r="A217" s="69"/>
      <c r="B217" s="70"/>
      <c r="C217" s="70"/>
      <c r="D217" s="70"/>
      <c r="E217" s="70"/>
      <c r="F217" s="70"/>
      <c r="G217" s="70"/>
      <c r="H217" s="70"/>
      <c r="I217" s="566"/>
      <c r="J217" s="70"/>
      <c r="K217" s="70"/>
      <c r="L217" s="70"/>
      <c r="M217" s="70"/>
      <c r="N217" s="70"/>
      <c r="O217" s="70"/>
      <c r="P217" s="70"/>
      <c r="Q217" s="566"/>
      <c r="R217" s="70"/>
      <c r="S217" s="70"/>
      <c r="T217" s="70"/>
      <c r="U217" s="70"/>
      <c r="V217" s="70"/>
      <c r="W217" s="70"/>
      <c r="X217" s="70"/>
      <c r="Y217" s="566"/>
      <c r="Z217" s="70"/>
      <c r="AA217" s="70"/>
      <c r="AB217" s="70"/>
      <c r="AC217" s="70"/>
      <c r="AD217" s="70"/>
      <c r="AE217" s="70"/>
      <c r="AF217" s="70"/>
    </row>
    <row r="218" spans="1:32" s="830" customFormat="1" ht="15.75">
      <c r="A218" s="69"/>
      <c r="B218" s="70"/>
      <c r="C218" s="70"/>
      <c r="D218" s="70"/>
      <c r="E218" s="70"/>
      <c r="F218" s="70"/>
      <c r="G218" s="70"/>
      <c r="H218" s="70"/>
      <c r="I218" s="566"/>
      <c r="J218" s="70"/>
      <c r="K218" s="70"/>
      <c r="L218" s="70"/>
      <c r="M218" s="70"/>
      <c r="N218" s="70"/>
      <c r="O218" s="70"/>
      <c r="P218" s="70"/>
      <c r="Q218" s="566"/>
      <c r="R218" s="70"/>
      <c r="S218" s="70"/>
      <c r="T218" s="70"/>
      <c r="U218" s="70"/>
      <c r="V218" s="70"/>
      <c r="W218" s="70"/>
      <c r="X218" s="70"/>
      <c r="Y218" s="566"/>
      <c r="Z218" s="70"/>
      <c r="AA218" s="70"/>
      <c r="AB218" s="70"/>
      <c r="AC218" s="70"/>
      <c r="AD218" s="70"/>
      <c r="AE218" s="70"/>
      <c r="AF218" s="70"/>
    </row>
    <row r="219" spans="1:32" s="830" customFormat="1" ht="15.75">
      <c r="A219" s="69"/>
      <c r="B219" s="70"/>
      <c r="C219" s="70"/>
      <c r="D219" s="70"/>
      <c r="E219" s="70"/>
      <c r="F219" s="70"/>
      <c r="G219" s="70"/>
      <c r="H219" s="70"/>
      <c r="I219" s="566"/>
      <c r="J219" s="70"/>
      <c r="K219" s="70"/>
      <c r="L219" s="70"/>
      <c r="M219" s="70"/>
      <c r="N219" s="70"/>
      <c r="O219" s="70"/>
      <c r="P219" s="70"/>
      <c r="Q219" s="566"/>
      <c r="R219" s="70"/>
      <c r="S219" s="70"/>
      <c r="T219" s="70"/>
      <c r="U219" s="70"/>
      <c r="V219" s="70"/>
      <c r="W219" s="70"/>
      <c r="X219" s="70"/>
      <c r="Y219" s="566"/>
      <c r="Z219" s="70"/>
      <c r="AA219" s="70"/>
      <c r="AB219" s="70"/>
      <c r="AC219" s="70"/>
      <c r="AD219" s="70"/>
      <c r="AE219" s="70"/>
      <c r="AF219" s="70"/>
    </row>
    <row r="220" spans="1:32" s="830" customFormat="1" ht="15.75">
      <c r="A220" s="69"/>
      <c r="B220" s="70"/>
      <c r="C220" s="70"/>
      <c r="D220" s="70"/>
      <c r="E220" s="70"/>
      <c r="F220" s="70"/>
      <c r="G220" s="70"/>
      <c r="H220" s="70"/>
      <c r="I220" s="566"/>
      <c r="J220" s="70"/>
      <c r="K220" s="70"/>
      <c r="L220" s="70"/>
      <c r="M220" s="70"/>
      <c r="N220" s="70"/>
      <c r="O220" s="70"/>
      <c r="P220" s="70"/>
      <c r="Q220" s="566"/>
      <c r="R220" s="70"/>
      <c r="S220" s="70"/>
      <c r="T220" s="70"/>
      <c r="U220" s="70"/>
      <c r="V220" s="70"/>
      <c r="W220" s="70"/>
      <c r="X220" s="70"/>
      <c r="Y220" s="566"/>
      <c r="Z220" s="70"/>
      <c r="AA220" s="70"/>
      <c r="AB220" s="70"/>
      <c r="AC220" s="70"/>
      <c r="AD220" s="70"/>
      <c r="AE220" s="70"/>
      <c r="AF220" s="70"/>
    </row>
    <row r="221" spans="1:32" s="830" customFormat="1" ht="15.75">
      <c r="A221" s="69"/>
      <c r="B221" s="70"/>
      <c r="C221" s="70"/>
      <c r="D221" s="70"/>
      <c r="E221" s="70"/>
      <c r="F221" s="70"/>
      <c r="G221" s="70"/>
      <c r="H221" s="70"/>
      <c r="I221" s="566"/>
      <c r="J221" s="70"/>
      <c r="K221" s="70"/>
      <c r="L221" s="70"/>
      <c r="M221" s="70"/>
      <c r="N221" s="70"/>
      <c r="O221" s="70"/>
      <c r="P221" s="70"/>
      <c r="Q221" s="566"/>
      <c r="R221" s="70"/>
      <c r="S221" s="70"/>
      <c r="T221" s="70"/>
      <c r="U221" s="70"/>
      <c r="V221" s="70"/>
      <c r="W221" s="70"/>
      <c r="X221" s="70"/>
      <c r="Y221" s="566"/>
      <c r="Z221" s="70"/>
      <c r="AA221" s="70"/>
      <c r="AB221" s="70"/>
      <c r="AC221" s="70"/>
      <c r="AD221" s="70"/>
      <c r="AE221" s="70"/>
      <c r="AF221" s="70"/>
    </row>
    <row r="222" spans="1:32" s="830" customFormat="1" ht="15.75">
      <c r="A222" s="69"/>
      <c r="B222" s="70"/>
      <c r="C222" s="70"/>
      <c r="D222" s="70"/>
      <c r="E222" s="70"/>
      <c r="F222" s="70"/>
      <c r="G222" s="70"/>
      <c r="H222" s="70"/>
      <c r="I222" s="566"/>
      <c r="J222" s="70"/>
      <c r="K222" s="70"/>
      <c r="L222" s="70"/>
      <c r="M222" s="70"/>
      <c r="N222" s="70"/>
      <c r="O222" s="70"/>
      <c r="P222" s="70"/>
      <c r="Q222" s="566"/>
      <c r="R222" s="70"/>
      <c r="S222" s="70"/>
      <c r="T222" s="70"/>
      <c r="U222" s="70"/>
      <c r="V222" s="70"/>
      <c r="W222" s="70"/>
      <c r="X222" s="70"/>
      <c r="Y222" s="566"/>
      <c r="Z222" s="70"/>
      <c r="AA222" s="70"/>
      <c r="AB222" s="70"/>
      <c r="AC222" s="70"/>
      <c r="AD222" s="70"/>
      <c r="AE222" s="70"/>
      <c r="AF222" s="70"/>
    </row>
    <row r="223" spans="1:32" s="830" customFormat="1" ht="15.75">
      <c r="A223" s="69"/>
      <c r="B223" s="70"/>
      <c r="C223" s="70"/>
      <c r="D223" s="70"/>
      <c r="E223" s="70"/>
      <c r="F223" s="70"/>
      <c r="G223" s="70"/>
      <c r="H223" s="70"/>
      <c r="I223" s="566"/>
      <c r="J223" s="70"/>
      <c r="K223" s="70"/>
      <c r="L223" s="70"/>
      <c r="M223" s="70"/>
      <c r="N223" s="70"/>
      <c r="O223" s="70"/>
      <c r="P223" s="70"/>
      <c r="Q223" s="566"/>
      <c r="R223" s="70"/>
      <c r="S223" s="70"/>
      <c r="T223" s="70"/>
      <c r="U223" s="70"/>
      <c r="V223" s="70"/>
      <c r="W223" s="70"/>
      <c r="X223" s="70"/>
      <c r="Y223" s="566"/>
      <c r="Z223" s="70"/>
      <c r="AA223" s="70"/>
      <c r="AB223" s="70"/>
      <c r="AC223" s="70"/>
      <c r="AD223" s="70"/>
      <c r="AE223" s="70"/>
      <c r="AF223" s="70"/>
    </row>
    <row r="224" spans="1:32" s="830" customFormat="1" ht="15.75">
      <c r="A224" s="69"/>
      <c r="B224" s="70"/>
      <c r="C224" s="70"/>
      <c r="D224" s="70"/>
      <c r="E224" s="70"/>
      <c r="F224" s="70"/>
      <c r="G224" s="70"/>
      <c r="H224" s="70"/>
      <c r="I224" s="566"/>
      <c r="J224" s="70"/>
      <c r="K224" s="70"/>
      <c r="L224" s="70"/>
      <c r="M224" s="70"/>
      <c r="N224" s="70"/>
      <c r="O224" s="70"/>
      <c r="P224" s="70"/>
      <c r="Q224" s="566"/>
      <c r="R224" s="70"/>
      <c r="S224" s="70"/>
      <c r="T224" s="70"/>
      <c r="U224" s="70"/>
      <c r="V224" s="70"/>
      <c r="W224" s="70"/>
      <c r="X224" s="70"/>
      <c r="Y224" s="566"/>
      <c r="Z224" s="70"/>
      <c r="AA224" s="70"/>
      <c r="AB224" s="70"/>
      <c r="AC224" s="70"/>
      <c r="AD224" s="70"/>
      <c r="AE224" s="70"/>
      <c r="AF224" s="70"/>
    </row>
    <row r="225" spans="1:32" s="830" customFormat="1" ht="15.75">
      <c r="A225" s="69"/>
      <c r="B225" s="70"/>
      <c r="C225" s="70"/>
      <c r="D225" s="70"/>
      <c r="E225" s="70"/>
      <c r="F225" s="70"/>
      <c r="G225" s="70"/>
      <c r="H225" s="70"/>
      <c r="I225" s="566"/>
      <c r="J225" s="70"/>
      <c r="K225" s="70"/>
      <c r="L225" s="70"/>
      <c r="M225" s="70"/>
      <c r="N225" s="70"/>
      <c r="O225" s="70"/>
      <c r="P225" s="70"/>
      <c r="Q225" s="566"/>
      <c r="R225" s="70"/>
      <c r="S225" s="70"/>
      <c r="T225" s="70"/>
      <c r="U225" s="70"/>
      <c r="V225" s="70"/>
      <c r="W225" s="70"/>
      <c r="X225" s="70"/>
      <c r="Y225" s="566"/>
      <c r="Z225" s="70"/>
      <c r="AA225" s="70"/>
      <c r="AB225" s="70"/>
      <c r="AC225" s="70"/>
      <c r="AD225" s="70"/>
      <c r="AE225" s="70"/>
      <c r="AF225" s="70"/>
    </row>
    <row r="226" spans="1:32" s="830" customFormat="1" ht="15.75">
      <c r="A226" s="69"/>
      <c r="B226" s="70"/>
      <c r="C226" s="70"/>
      <c r="D226" s="70"/>
      <c r="E226" s="70"/>
      <c r="F226" s="70"/>
      <c r="G226" s="70"/>
      <c r="H226" s="70"/>
      <c r="I226" s="566"/>
      <c r="J226" s="70"/>
      <c r="K226" s="70"/>
      <c r="L226" s="70"/>
      <c r="M226" s="70"/>
      <c r="N226" s="70"/>
      <c r="O226" s="70"/>
      <c r="P226" s="70"/>
      <c r="Q226" s="566"/>
      <c r="R226" s="70"/>
      <c r="S226" s="70"/>
      <c r="T226" s="70"/>
      <c r="U226" s="70"/>
      <c r="V226" s="70"/>
      <c r="W226" s="70"/>
      <c r="X226" s="70"/>
      <c r="Y226" s="566"/>
      <c r="Z226" s="70"/>
      <c r="AA226" s="70"/>
      <c r="AB226" s="70"/>
      <c r="AC226" s="70"/>
      <c r="AD226" s="70"/>
      <c r="AE226" s="70"/>
      <c r="AF226" s="70"/>
    </row>
    <row r="227" spans="1:32" s="830" customFormat="1" ht="15.75">
      <c r="A227" s="69"/>
      <c r="B227" s="70"/>
      <c r="C227" s="70"/>
      <c r="D227" s="70"/>
      <c r="E227" s="70"/>
      <c r="F227" s="70"/>
      <c r="G227" s="70"/>
      <c r="H227" s="70"/>
      <c r="I227" s="566"/>
      <c r="J227" s="70"/>
      <c r="K227" s="70"/>
      <c r="L227" s="70"/>
      <c r="M227" s="70"/>
      <c r="N227" s="70"/>
      <c r="O227" s="70"/>
      <c r="P227" s="70"/>
      <c r="Q227" s="566"/>
      <c r="R227" s="70"/>
      <c r="S227" s="70"/>
      <c r="T227" s="70"/>
      <c r="U227" s="70"/>
      <c r="V227" s="70"/>
      <c r="W227" s="70"/>
      <c r="X227" s="70"/>
      <c r="Y227" s="566"/>
      <c r="Z227" s="70"/>
      <c r="AA227" s="70"/>
      <c r="AB227" s="70"/>
      <c r="AC227" s="70"/>
      <c r="AD227" s="70"/>
      <c r="AE227" s="70"/>
      <c r="AF227" s="70"/>
    </row>
    <row r="228" spans="1:32" s="830" customFormat="1" ht="15.75">
      <c r="A228" s="69"/>
      <c r="B228" s="70"/>
      <c r="C228" s="70"/>
      <c r="D228" s="70"/>
      <c r="E228" s="70"/>
      <c r="F228" s="70"/>
      <c r="G228" s="70"/>
      <c r="H228" s="70"/>
      <c r="I228" s="566"/>
      <c r="J228" s="70"/>
      <c r="K228" s="70"/>
      <c r="L228" s="70"/>
      <c r="M228" s="70"/>
      <c r="N228" s="70"/>
      <c r="O228" s="70"/>
      <c r="P228" s="70"/>
      <c r="Q228" s="566"/>
      <c r="R228" s="70"/>
      <c r="S228" s="70"/>
      <c r="T228" s="70"/>
      <c r="U228" s="70"/>
      <c r="V228" s="70"/>
      <c r="W228" s="70"/>
      <c r="X228" s="70"/>
      <c r="Y228" s="566"/>
      <c r="Z228" s="70"/>
      <c r="AA228" s="70"/>
      <c r="AB228" s="70"/>
      <c r="AC228" s="70"/>
      <c r="AD228" s="70"/>
      <c r="AE228" s="70"/>
      <c r="AF228" s="70"/>
    </row>
    <row r="229" spans="1:32" s="830" customFormat="1" ht="15.75">
      <c r="A229" s="69"/>
      <c r="B229" s="70"/>
      <c r="C229" s="70"/>
      <c r="D229" s="70"/>
      <c r="E229" s="70"/>
      <c r="F229" s="70"/>
      <c r="G229" s="70"/>
      <c r="H229" s="70"/>
      <c r="I229" s="566"/>
      <c r="J229" s="70"/>
      <c r="K229" s="70"/>
      <c r="L229" s="70"/>
      <c r="M229" s="70"/>
      <c r="N229" s="70"/>
      <c r="O229" s="70"/>
      <c r="P229" s="70"/>
      <c r="Q229" s="566"/>
      <c r="R229" s="70"/>
      <c r="S229" s="70"/>
      <c r="T229" s="70"/>
      <c r="U229" s="70"/>
      <c r="V229" s="70"/>
      <c r="W229" s="70"/>
      <c r="X229" s="70"/>
      <c r="Y229" s="566"/>
      <c r="Z229" s="70"/>
      <c r="AA229" s="70"/>
      <c r="AB229" s="70"/>
      <c r="AC229" s="70"/>
      <c r="AD229" s="70"/>
      <c r="AE229" s="70"/>
      <c r="AF229" s="70"/>
    </row>
    <row r="230" spans="1:32" s="830" customFormat="1" ht="15.75">
      <c r="A230" s="69"/>
      <c r="B230" s="70"/>
      <c r="C230" s="70"/>
      <c r="D230" s="70"/>
      <c r="E230" s="70"/>
      <c r="F230" s="70"/>
      <c r="G230" s="70"/>
      <c r="H230" s="70"/>
      <c r="I230" s="566"/>
      <c r="J230" s="70"/>
      <c r="K230" s="70"/>
      <c r="L230" s="70"/>
      <c r="M230" s="70"/>
      <c r="N230" s="70"/>
      <c r="O230" s="70"/>
      <c r="P230" s="70"/>
      <c r="Q230" s="566"/>
      <c r="R230" s="70"/>
      <c r="S230" s="70"/>
      <c r="T230" s="70"/>
      <c r="U230" s="70"/>
      <c r="V230" s="70"/>
      <c r="W230" s="70"/>
      <c r="X230" s="70"/>
      <c r="Y230" s="566"/>
      <c r="Z230" s="70"/>
      <c r="AA230" s="70"/>
      <c r="AB230" s="70"/>
      <c r="AC230" s="70"/>
      <c r="AD230" s="70"/>
      <c r="AE230" s="70"/>
      <c r="AF230" s="70"/>
    </row>
    <row r="231" spans="1:32" s="830" customFormat="1" ht="15.75">
      <c r="A231" s="69"/>
      <c r="B231" s="70"/>
      <c r="C231" s="70"/>
      <c r="D231" s="70"/>
      <c r="E231" s="70"/>
      <c r="F231" s="70"/>
      <c r="G231" s="70"/>
      <c r="H231" s="70"/>
      <c r="I231" s="566"/>
      <c r="J231" s="70"/>
      <c r="K231" s="70"/>
      <c r="L231" s="70"/>
      <c r="M231" s="70"/>
      <c r="N231" s="70"/>
      <c r="O231" s="70"/>
      <c r="P231" s="70"/>
      <c r="Q231" s="566"/>
      <c r="R231" s="70"/>
      <c r="S231" s="70"/>
      <c r="T231" s="70"/>
      <c r="U231" s="70"/>
      <c r="V231" s="70"/>
      <c r="W231" s="70"/>
      <c r="X231" s="70"/>
      <c r="Y231" s="566"/>
      <c r="Z231" s="70"/>
      <c r="AA231" s="70"/>
      <c r="AB231" s="70"/>
      <c r="AC231" s="70"/>
      <c r="AD231" s="70"/>
      <c r="AE231" s="70"/>
      <c r="AF231" s="70"/>
    </row>
    <row r="232" spans="1:32" s="830" customFormat="1" ht="15.75">
      <c r="A232" s="69"/>
      <c r="B232" s="70"/>
      <c r="C232" s="70"/>
      <c r="D232" s="70"/>
      <c r="E232" s="70"/>
      <c r="F232" s="70"/>
      <c r="G232" s="70"/>
      <c r="H232" s="70"/>
      <c r="I232" s="566"/>
      <c r="J232" s="70"/>
      <c r="K232" s="70"/>
      <c r="L232" s="70"/>
      <c r="M232" s="70"/>
      <c r="N232" s="70"/>
      <c r="O232" s="70"/>
      <c r="P232" s="70"/>
      <c r="Q232" s="566"/>
      <c r="R232" s="70"/>
      <c r="S232" s="70"/>
      <c r="T232" s="70"/>
      <c r="U232" s="70"/>
      <c r="V232" s="70"/>
      <c r="W232" s="70"/>
      <c r="X232" s="70"/>
      <c r="Y232" s="566"/>
      <c r="Z232" s="70"/>
      <c r="AA232" s="70"/>
      <c r="AB232" s="70"/>
      <c r="AC232" s="70"/>
      <c r="AD232" s="70"/>
      <c r="AE232" s="70"/>
      <c r="AF232" s="70"/>
    </row>
    <row r="233" spans="1:32" s="830" customFormat="1" ht="15.75">
      <c r="A233" s="69"/>
      <c r="B233" s="70"/>
      <c r="C233" s="70"/>
      <c r="D233" s="70"/>
      <c r="E233" s="70"/>
      <c r="F233" s="70"/>
      <c r="G233" s="70"/>
      <c r="H233" s="70"/>
      <c r="I233" s="566"/>
      <c r="J233" s="70"/>
      <c r="K233" s="70"/>
      <c r="L233" s="70"/>
      <c r="M233" s="70"/>
      <c r="N233" s="70"/>
      <c r="O233" s="70"/>
      <c r="P233" s="70"/>
      <c r="Q233" s="566"/>
      <c r="R233" s="70"/>
      <c r="S233" s="70"/>
      <c r="T233" s="70"/>
      <c r="U233" s="70"/>
      <c r="V233" s="70"/>
      <c r="W233" s="70"/>
      <c r="X233" s="70"/>
      <c r="Y233" s="566"/>
      <c r="Z233" s="70"/>
      <c r="AA233" s="70"/>
      <c r="AB233" s="70"/>
      <c r="AC233" s="70"/>
      <c r="AD233" s="70"/>
      <c r="AE233" s="70"/>
      <c r="AF233" s="70"/>
    </row>
    <row r="234" spans="1:32" s="830" customFormat="1" ht="15.75">
      <c r="A234" s="69"/>
      <c r="B234" s="70"/>
      <c r="C234" s="70"/>
      <c r="D234" s="70"/>
      <c r="E234" s="70"/>
      <c r="F234" s="70"/>
      <c r="G234" s="70"/>
      <c r="H234" s="70"/>
      <c r="I234" s="566"/>
      <c r="J234" s="70"/>
      <c r="K234" s="70"/>
      <c r="L234" s="70"/>
      <c r="M234" s="70"/>
      <c r="N234" s="70"/>
      <c r="O234" s="70"/>
      <c r="P234" s="70"/>
      <c r="Q234" s="566"/>
      <c r="R234" s="70"/>
      <c r="S234" s="70"/>
      <c r="T234" s="70"/>
      <c r="U234" s="70"/>
      <c r="V234" s="70"/>
      <c r="W234" s="70"/>
      <c r="X234" s="70"/>
      <c r="Y234" s="566"/>
      <c r="Z234" s="70"/>
      <c r="AA234" s="70"/>
      <c r="AB234" s="70"/>
      <c r="AC234" s="70"/>
      <c r="AD234" s="70"/>
      <c r="AE234" s="70"/>
      <c r="AF234" s="70"/>
    </row>
    <row r="235" spans="1:32" s="830" customFormat="1" ht="15.75">
      <c r="A235" s="69"/>
      <c r="B235" s="70"/>
      <c r="C235" s="70"/>
      <c r="D235" s="70"/>
      <c r="E235" s="70"/>
      <c r="F235" s="70"/>
      <c r="G235" s="70"/>
      <c r="H235" s="70"/>
      <c r="I235" s="566"/>
      <c r="J235" s="70"/>
      <c r="K235" s="70"/>
      <c r="L235" s="70"/>
      <c r="M235" s="70"/>
      <c r="N235" s="70"/>
      <c r="O235" s="70"/>
      <c r="P235" s="70"/>
      <c r="Q235" s="566"/>
      <c r="R235" s="70"/>
      <c r="S235" s="70"/>
      <c r="T235" s="70"/>
      <c r="U235" s="70"/>
      <c r="V235" s="70"/>
      <c r="W235" s="70"/>
      <c r="X235" s="70"/>
      <c r="Y235" s="566"/>
      <c r="Z235" s="70"/>
      <c r="AA235" s="70"/>
      <c r="AB235" s="70"/>
      <c r="AC235" s="70"/>
      <c r="AD235" s="70"/>
      <c r="AE235" s="70"/>
      <c r="AF235" s="70"/>
    </row>
    <row r="236" spans="1:32" s="830" customFormat="1" ht="15.75">
      <c r="A236" s="69"/>
      <c r="B236" s="70"/>
      <c r="C236" s="70"/>
      <c r="D236" s="70"/>
      <c r="E236" s="70"/>
      <c r="F236" s="70"/>
      <c r="G236" s="70"/>
      <c r="H236" s="70"/>
      <c r="I236" s="566"/>
      <c r="J236" s="70"/>
      <c r="K236" s="70"/>
      <c r="L236" s="70"/>
      <c r="M236" s="70"/>
      <c r="N236" s="70"/>
      <c r="O236" s="70"/>
      <c r="P236" s="70"/>
      <c r="Q236" s="566"/>
      <c r="R236" s="70"/>
      <c r="S236" s="70"/>
      <c r="T236" s="70"/>
      <c r="U236" s="70"/>
      <c r="V236" s="70"/>
      <c r="W236" s="70"/>
      <c r="X236" s="70"/>
      <c r="Y236" s="566"/>
      <c r="Z236" s="70"/>
      <c r="AA236" s="70"/>
      <c r="AB236" s="70"/>
      <c r="AC236" s="70"/>
      <c r="AD236" s="70"/>
      <c r="AE236" s="70"/>
      <c r="AF236" s="70"/>
    </row>
    <row r="237" spans="1:32" s="830" customFormat="1" ht="15.75">
      <c r="A237" s="69"/>
      <c r="B237" s="70"/>
      <c r="C237" s="70"/>
      <c r="D237" s="70"/>
      <c r="E237" s="70"/>
      <c r="F237" s="70"/>
      <c r="G237" s="70"/>
      <c r="H237" s="70"/>
      <c r="I237" s="566"/>
      <c r="J237" s="70"/>
      <c r="K237" s="70"/>
      <c r="L237" s="70"/>
      <c r="M237" s="70"/>
      <c r="N237" s="70"/>
      <c r="O237" s="70"/>
      <c r="P237" s="70"/>
      <c r="Q237" s="566"/>
      <c r="R237" s="70"/>
      <c r="S237" s="70"/>
      <c r="T237" s="70"/>
      <c r="U237" s="70"/>
      <c r="V237" s="70"/>
      <c r="W237" s="70"/>
      <c r="X237" s="70"/>
      <c r="Y237" s="566"/>
      <c r="Z237" s="70"/>
      <c r="AA237" s="70"/>
      <c r="AB237" s="70"/>
      <c r="AC237" s="70"/>
      <c r="AD237" s="70"/>
      <c r="AE237" s="70"/>
      <c r="AF237" s="70"/>
    </row>
    <row r="238" spans="1:32" s="830" customFormat="1" ht="15.75">
      <c r="A238" s="69"/>
      <c r="B238" s="70"/>
      <c r="C238" s="70"/>
      <c r="D238" s="70"/>
      <c r="E238" s="70"/>
      <c r="F238" s="70"/>
      <c r="G238" s="70"/>
      <c r="H238" s="70"/>
      <c r="I238" s="566"/>
      <c r="J238" s="70"/>
      <c r="K238" s="70"/>
      <c r="L238" s="70"/>
      <c r="M238" s="70"/>
      <c r="N238" s="70"/>
      <c r="O238" s="70"/>
      <c r="P238" s="70"/>
      <c r="Q238" s="566"/>
      <c r="R238" s="70"/>
      <c r="S238" s="70"/>
      <c r="T238" s="70"/>
      <c r="U238" s="70"/>
      <c r="V238" s="70"/>
      <c r="W238" s="70"/>
      <c r="X238" s="70"/>
      <c r="Y238" s="566"/>
      <c r="Z238" s="70"/>
      <c r="AA238" s="70"/>
      <c r="AB238" s="70"/>
      <c r="AC238" s="70"/>
      <c r="AD238" s="70"/>
      <c r="AE238" s="70"/>
      <c r="AF238" s="70"/>
    </row>
    <row r="239" spans="1:32" s="830" customFormat="1" ht="15.75">
      <c r="A239" s="69"/>
      <c r="B239" s="70"/>
      <c r="C239" s="70"/>
      <c r="D239" s="70"/>
      <c r="E239" s="70"/>
      <c r="F239" s="70"/>
      <c r="G239" s="70"/>
      <c r="H239" s="70"/>
      <c r="I239" s="566"/>
      <c r="J239" s="70"/>
      <c r="K239" s="70"/>
      <c r="L239" s="70"/>
      <c r="M239" s="70"/>
      <c r="N239" s="70"/>
      <c r="O239" s="70"/>
      <c r="P239" s="70"/>
      <c r="Q239" s="566"/>
      <c r="R239" s="70"/>
      <c r="S239" s="70"/>
      <c r="T239" s="70"/>
      <c r="U239" s="70"/>
      <c r="V239" s="70"/>
      <c r="W239" s="70"/>
      <c r="X239" s="70"/>
      <c r="Y239" s="566"/>
      <c r="Z239" s="70"/>
      <c r="AA239" s="70"/>
      <c r="AB239" s="70"/>
      <c r="AC239" s="70"/>
      <c r="AD239" s="70"/>
      <c r="AE239" s="70"/>
      <c r="AF239" s="70"/>
    </row>
    <row r="240" spans="1:32" s="830" customFormat="1" ht="15.75">
      <c r="A240" s="69"/>
      <c r="B240" s="70"/>
      <c r="C240" s="70"/>
      <c r="D240" s="70"/>
      <c r="E240" s="70"/>
      <c r="F240" s="70"/>
      <c r="G240" s="70"/>
      <c r="H240" s="70"/>
      <c r="I240" s="566"/>
      <c r="J240" s="70"/>
      <c r="K240" s="70"/>
      <c r="L240" s="70"/>
      <c r="M240" s="70"/>
      <c r="N240" s="70"/>
      <c r="O240" s="70"/>
      <c r="P240" s="70"/>
      <c r="Q240" s="566"/>
      <c r="R240" s="70"/>
      <c r="S240" s="70"/>
      <c r="T240" s="70"/>
      <c r="U240" s="70"/>
      <c r="V240" s="70"/>
      <c r="W240" s="70"/>
      <c r="X240" s="70"/>
      <c r="Y240" s="566"/>
      <c r="Z240" s="70"/>
      <c r="AA240" s="70"/>
      <c r="AB240" s="70"/>
      <c r="AC240" s="70"/>
      <c r="AD240" s="70"/>
      <c r="AE240" s="70"/>
      <c r="AF240" s="70"/>
    </row>
    <row r="241" spans="1:32" s="830" customFormat="1" ht="15.75">
      <c r="A241" s="69"/>
      <c r="B241" s="70"/>
      <c r="C241" s="70"/>
      <c r="D241" s="70"/>
      <c r="E241" s="70"/>
      <c r="F241" s="70"/>
      <c r="G241" s="70"/>
      <c r="H241" s="70"/>
      <c r="I241" s="566"/>
      <c r="J241" s="70"/>
      <c r="K241" s="70"/>
      <c r="L241" s="70"/>
      <c r="M241" s="70"/>
      <c r="N241" s="70"/>
      <c r="O241" s="70"/>
      <c r="P241" s="70"/>
      <c r="Q241" s="566"/>
      <c r="R241" s="70"/>
      <c r="S241" s="70"/>
      <c r="T241" s="70"/>
      <c r="U241" s="70"/>
      <c r="V241" s="70"/>
      <c r="W241" s="70"/>
      <c r="X241" s="70"/>
      <c r="Y241" s="566"/>
      <c r="Z241" s="70"/>
      <c r="AA241" s="70"/>
      <c r="AB241" s="70"/>
      <c r="AC241" s="70"/>
      <c r="AD241" s="70"/>
      <c r="AE241" s="70"/>
      <c r="AF241" s="70"/>
    </row>
    <row r="242" spans="1:32" s="830" customFormat="1" ht="15.75">
      <c r="A242" s="69"/>
      <c r="B242" s="70"/>
      <c r="C242" s="70"/>
      <c r="D242" s="70"/>
      <c r="E242" s="70"/>
      <c r="F242" s="70"/>
      <c r="G242" s="70"/>
      <c r="H242" s="70"/>
      <c r="I242" s="566"/>
      <c r="J242" s="70"/>
      <c r="K242" s="70"/>
      <c r="L242" s="70"/>
      <c r="M242" s="70"/>
      <c r="N242" s="70"/>
      <c r="O242" s="70"/>
      <c r="P242" s="70"/>
      <c r="Q242" s="566"/>
      <c r="R242" s="70"/>
      <c r="S242" s="70"/>
      <c r="T242" s="70"/>
      <c r="U242" s="70"/>
      <c r="V242" s="70"/>
      <c r="W242" s="70"/>
      <c r="X242" s="70"/>
      <c r="Y242" s="566"/>
      <c r="Z242" s="70"/>
      <c r="AA242" s="70"/>
      <c r="AB242" s="70"/>
      <c r="AC242" s="70"/>
      <c r="AD242" s="70"/>
      <c r="AE242" s="70"/>
      <c r="AF242" s="70"/>
    </row>
    <row r="243" spans="1:32" s="830" customFormat="1" ht="15.75">
      <c r="A243" s="69"/>
      <c r="B243" s="70"/>
      <c r="C243" s="70"/>
      <c r="D243" s="70"/>
      <c r="E243" s="70"/>
      <c r="F243" s="70"/>
      <c r="G243" s="70"/>
      <c r="H243" s="70"/>
      <c r="I243" s="566"/>
      <c r="J243" s="70"/>
      <c r="K243" s="70"/>
      <c r="L243" s="70"/>
      <c r="M243" s="70"/>
      <c r="N243" s="70"/>
      <c r="O243" s="70"/>
      <c r="P243" s="70"/>
      <c r="Q243" s="566"/>
      <c r="R243" s="70"/>
      <c r="S243" s="70"/>
      <c r="T243" s="70"/>
      <c r="U243" s="70"/>
      <c r="V243" s="70"/>
      <c r="W243" s="70"/>
      <c r="X243" s="70"/>
      <c r="Y243" s="566"/>
      <c r="Z243" s="70"/>
      <c r="AA243" s="70"/>
      <c r="AB243" s="70"/>
      <c r="AC243" s="70"/>
      <c r="AD243" s="70"/>
      <c r="AE243" s="70"/>
      <c r="AF243" s="70"/>
    </row>
    <row r="244" spans="1:32" s="830" customFormat="1" ht="15.75">
      <c r="A244" s="69"/>
      <c r="B244" s="70"/>
      <c r="C244" s="70"/>
      <c r="D244" s="70"/>
      <c r="E244" s="70"/>
      <c r="F244" s="70"/>
      <c r="G244" s="70"/>
      <c r="H244" s="70"/>
      <c r="I244" s="566"/>
      <c r="J244" s="70"/>
      <c r="K244" s="70"/>
      <c r="L244" s="70"/>
      <c r="M244" s="70"/>
      <c r="N244" s="70"/>
      <c r="O244" s="70"/>
      <c r="P244" s="70"/>
      <c r="Q244" s="566"/>
      <c r="R244" s="70"/>
      <c r="S244" s="70"/>
      <c r="T244" s="70"/>
      <c r="U244" s="70"/>
      <c r="V244" s="70"/>
      <c r="W244" s="70"/>
      <c r="X244" s="70"/>
      <c r="Y244" s="566"/>
      <c r="Z244" s="70"/>
      <c r="AA244" s="70"/>
      <c r="AB244" s="70"/>
      <c r="AC244" s="70"/>
      <c r="AD244" s="70"/>
      <c r="AE244" s="70"/>
      <c r="AF244" s="70"/>
    </row>
    <row r="245" spans="1:32" s="830" customFormat="1" ht="15.75">
      <c r="A245" s="69"/>
      <c r="B245" s="70"/>
      <c r="C245" s="70"/>
      <c r="D245" s="70"/>
      <c r="E245" s="70"/>
      <c r="F245" s="70"/>
      <c r="G245" s="70"/>
      <c r="H245" s="70"/>
      <c r="I245" s="566"/>
      <c r="J245" s="70"/>
      <c r="K245" s="70"/>
      <c r="L245" s="70"/>
      <c r="M245" s="70"/>
      <c r="N245" s="70"/>
      <c r="O245" s="70"/>
      <c r="P245" s="70"/>
      <c r="Q245" s="566"/>
      <c r="R245" s="70"/>
      <c r="S245" s="70"/>
      <c r="T245" s="70"/>
      <c r="U245" s="70"/>
      <c r="V245" s="70"/>
      <c r="W245" s="70"/>
      <c r="X245" s="70"/>
      <c r="Y245" s="566"/>
      <c r="Z245" s="70"/>
      <c r="AA245" s="70"/>
      <c r="AB245" s="70"/>
      <c r="AC245" s="70"/>
      <c r="AD245" s="70"/>
      <c r="AE245" s="70"/>
      <c r="AF245" s="70"/>
    </row>
    <row r="246" spans="1:32" s="830" customFormat="1" ht="15.75">
      <c r="A246" s="69"/>
      <c r="B246" s="70"/>
      <c r="C246" s="70"/>
      <c r="D246" s="70"/>
      <c r="E246" s="70"/>
      <c r="F246" s="70"/>
      <c r="G246" s="70"/>
      <c r="H246" s="70"/>
      <c r="I246" s="566"/>
      <c r="J246" s="70"/>
      <c r="K246" s="70"/>
      <c r="L246" s="70"/>
      <c r="M246" s="70"/>
      <c r="N246" s="70"/>
      <c r="O246" s="70"/>
      <c r="P246" s="70"/>
      <c r="Q246" s="566"/>
      <c r="R246" s="70"/>
      <c r="S246" s="70"/>
      <c r="T246" s="70"/>
      <c r="U246" s="70"/>
      <c r="V246" s="70"/>
      <c r="W246" s="70"/>
      <c r="X246" s="70"/>
      <c r="Y246" s="566"/>
      <c r="Z246" s="70"/>
      <c r="AA246" s="70"/>
      <c r="AB246" s="70"/>
      <c r="AC246" s="70"/>
      <c r="AD246" s="70"/>
      <c r="AE246" s="70"/>
      <c r="AF246" s="70"/>
    </row>
    <row r="247" spans="1:32" s="830" customFormat="1" ht="15.75">
      <c r="A247" s="69"/>
      <c r="B247" s="70"/>
      <c r="C247" s="70"/>
      <c r="D247" s="70"/>
      <c r="E247" s="70"/>
      <c r="F247" s="70"/>
      <c r="G247" s="70"/>
      <c r="H247" s="70"/>
      <c r="I247" s="566"/>
      <c r="J247" s="70"/>
      <c r="K247" s="70"/>
      <c r="L247" s="70"/>
      <c r="M247" s="70"/>
      <c r="N247" s="70"/>
      <c r="O247" s="70"/>
      <c r="P247" s="70"/>
      <c r="Q247" s="566"/>
      <c r="R247" s="70"/>
      <c r="S247" s="70"/>
      <c r="T247" s="70"/>
      <c r="U247" s="70"/>
      <c r="V247" s="70"/>
      <c r="W247" s="70"/>
      <c r="X247" s="70"/>
      <c r="Y247" s="566"/>
      <c r="Z247" s="70"/>
      <c r="AA247" s="70"/>
      <c r="AB247" s="70"/>
      <c r="AC247" s="70"/>
      <c r="AD247" s="70"/>
      <c r="AE247" s="70"/>
      <c r="AF247" s="70"/>
    </row>
    <row r="248" spans="1:32" s="830" customFormat="1" ht="15.75">
      <c r="A248" s="69"/>
      <c r="B248" s="70"/>
      <c r="C248" s="70"/>
      <c r="D248" s="70"/>
      <c r="E248" s="70"/>
      <c r="F248" s="70"/>
      <c r="G248" s="70"/>
      <c r="H248" s="70"/>
      <c r="I248" s="566"/>
      <c r="J248" s="70"/>
      <c r="K248" s="70"/>
      <c r="L248" s="70"/>
      <c r="M248" s="70"/>
      <c r="N248" s="70"/>
      <c r="O248" s="70"/>
      <c r="P248" s="70"/>
      <c r="Q248" s="566"/>
      <c r="R248" s="70"/>
      <c r="S248" s="70"/>
      <c r="T248" s="70"/>
      <c r="U248" s="70"/>
      <c r="V248" s="70"/>
      <c r="W248" s="70"/>
      <c r="X248" s="70"/>
      <c r="Y248" s="566"/>
      <c r="Z248" s="70"/>
      <c r="AA248" s="70"/>
      <c r="AB248" s="70"/>
      <c r="AC248" s="70"/>
      <c r="AD248" s="70"/>
      <c r="AE248" s="70"/>
      <c r="AF248" s="70"/>
    </row>
    <row r="249" spans="1:32" s="830" customFormat="1" ht="15.75">
      <c r="A249" s="69"/>
      <c r="B249" s="70"/>
      <c r="C249" s="70"/>
      <c r="D249" s="70"/>
      <c r="E249" s="70"/>
      <c r="F249" s="70"/>
      <c r="G249" s="70"/>
      <c r="H249" s="70"/>
      <c r="I249" s="566"/>
      <c r="J249" s="70"/>
      <c r="K249" s="70"/>
      <c r="L249" s="70"/>
      <c r="M249" s="70"/>
      <c r="N249" s="70"/>
      <c r="O249" s="70"/>
      <c r="P249" s="70"/>
      <c r="Q249" s="566"/>
      <c r="R249" s="70"/>
      <c r="S249" s="70"/>
      <c r="T249" s="70"/>
      <c r="U249" s="70"/>
      <c r="V249" s="70"/>
      <c r="W249" s="70"/>
      <c r="X249" s="70"/>
      <c r="Y249" s="566"/>
      <c r="Z249" s="70"/>
      <c r="AA249" s="70"/>
      <c r="AB249" s="70"/>
      <c r="AC249" s="70"/>
      <c r="AD249" s="70"/>
      <c r="AE249" s="70"/>
      <c r="AF249" s="70"/>
    </row>
    <row r="250" spans="1:32" s="830" customFormat="1" ht="15.75">
      <c r="A250" s="69"/>
      <c r="B250" s="70"/>
      <c r="C250" s="70"/>
      <c r="D250" s="70"/>
      <c r="E250" s="70"/>
      <c r="F250" s="70"/>
      <c r="G250" s="70"/>
      <c r="H250" s="70"/>
      <c r="I250" s="566"/>
      <c r="J250" s="70"/>
      <c r="K250" s="70"/>
      <c r="L250" s="70"/>
      <c r="M250" s="70"/>
      <c r="N250" s="70"/>
      <c r="O250" s="70"/>
      <c r="P250" s="70"/>
      <c r="Q250" s="566"/>
      <c r="R250" s="70"/>
      <c r="S250" s="70"/>
      <c r="T250" s="70"/>
      <c r="U250" s="70"/>
      <c r="V250" s="70"/>
      <c r="W250" s="70"/>
      <c r="X250" s="70"/>
      <c r="Y250" s="566"/>
      <c r="Z250" s="70"/>
      <c r="AA250" s="70"/>
      <c r="AB250" s="70"/>
      <c r="AC250" s="70"/>
      <c r="AD250" s="70"/>
      <c r="AE250" s="70"/>
      <c r="AF250" s="70"/>
    </row>
    <row r="251" spans="1:32" s="830" customFormat="1" ht="15.75">
      <c r="A251" s="69"/>
      <c r="B251" s="70"/>
      <c r="C251" s="70"/>
      <c r="D251" s="70"/>
      <c r="E251" s="70"/>
      <c r="F251" s="70"/>
      <c r="G251" s="70"/>
      <c r="H251" s="70"/>
      <c r="I251" s="566"/>
      <c r="J251" s="70"/>
      <c r="K251" s="70"/>
      <c r="L251" s="70"/>
      <c r="M251" s="70"/>
      <c r="N251" s="70"/>
      <c r="O251" s="70"/>
      <c r="P251" s="70"/>
      <c r="Q251" s="566"/>
      <c r="R251" s="70"/>
      <c r="S251" s="70"/>
      <c r="T251" s="70"/>
      <c r="U251" s="70"/>
      <c r="V251" s="70"/>
      <c r="W251" s="70"/>
      <c r="X251" s="70"/>
      <c r="Y251" s="566"/>
      <c r="Z251" s="70"/>
      <c r="AA251" s="70"/>
      <c r="AB251" s="70"/>
      <c r="AC251" s="70"/>
      <c r="AD251" s="70"/>
      <c r="AE251" s="70"/>
      <c r="AF251" s="70"/>
    </row>
    <row r="252" spans="1:32" s="830" customFormat="1" ht="15.75">
      <c r="A252" s="69"/>
      <c r="B252" s="70"/>
      <c r="C252" s="70"/>
      <c r="D252" s="70"/>
      <c r="E252" s="70"/>
      <c r="F252" s="70"/>
      <c r="G252" s="70"/>
      <c r="H252" s="70"/>
      <c r="I252" s="566"/>
      <c r="J252" s="70"/>
      <c r="K252" s="70"/>
      <c r="L252" s="70"/>
      <c r="M252" s="70"/>
      <c r="N252" s="70"/>
      <c r="O252" s="70"/>
      <c r="P252" s="70"/>
      <c r="Q252" s="566"/>
      <c r="R252" s="70"/>
      <c r="S252" s="70"/>
      <c r="T252" s="70"/>
      <c r="U252" s="70"/>
      <c r="V252" s="70"/>
      <c r="W252" s="70"/>
      <c r="X252" s="70"/>
      <c r="Y252" s="566"/>
      <c r="Z252" s="70"/>
      <c r="AA252" s="70"/>
      <c r="AB252" s="70"/>
      <c r="AC252" s="70"/>
      <c r="AD252" s="70"/>
      <c r="AE252" s="70"/>
      <c r="AF252" s="70"/>
    </row>
    <row r="253" spans="1:32" s="830" customFormat="1" ht="15.75">
      <c r="A253" s="69"/>
      <c r="B253" s="70"/>
      <c r="C253" s="70"/>
      <c r="D253" s="70"/>
      <c r="E253" s="70"/>
      <c r="F253" s="70"/>
      <c r="G253" s="70"/>
      <c r="H253" s="70"/>
      <c r="I253" s="566"/>
      <c r="J253" s="70"/>
      <c r="K253" s="70"/>
      <c r="L253" s="70"/>
      <c r="M253" s="70"/>
      <c r="N253" s="70"/>
      <c r="O253" s="70"/>
      <c r="P253" s="70"/>
      <c r="Q253" s="566"/>
      <c r="R253" s="70"/>
      <c r="S253" s="70"/>
      <c r="T253" s="70"/>
      <c r="U253" s="70"/>
      <c r="V253" s="70"/>
      <c r="W253" s="70"/>
      <c r="X253" s="70"/>
      <c r="Y253" s="566"/>
      <c r="Z253" s="70"/>
      <c r="AA253" s="70"/>
      <c r="AB253" s="70"/>
      <c r="AC253" s="70"/>
      <c r="AD253" s="70"/>
      <c r="AE253" s="70"/>
      <c r="AF253" s="70"/>
    </row>
    <row r="254" spans="1:32" s="830" customFormat="1" ht="15.75">
      <c r="A254" s="69"/>
      <c r="B254" s="70"/>
      <c r="C254" s="70"/>
      <c r="D254" s="70"/>
      <c r="E254" s="70"/>
      <c r="F254" s="70"/>
      <c r="G254" s="70"/>
      <c r="H254" s="70"/>
      <c r="I254" s="566"/>
      <c r="J254" s="70"/>
      <c r="K254" s="70"/>
      <c r="L254" s="70"/>
      <c r="M254" s="70"/>
      <c r="N254" s="70"/>
      <c r="O254" s="70"/>
      <c r="P254" s="70"/>
      <c r="Q254" s="566"/>
      <c r="R254" s="70"/>
      <c r="S254" s="70"/>
      <c r="T254" s="70"/>
      <c r="U254" s="70"/>
      <c r="V254" s="70"/>
      <c r="W254" s="70"/>
      <c r="X254" s="70"/>
      <c r="Y254" s="566"/>
      <c r="Z254" s="70"/>
      <c r="AA254" s="70"/>
      <c r="AB254" s="70"/>
      <c r="AC254" s="70"/>
      <c r="AD254" s="70"/>
      <c r="AE254" s="70"/>
      <c r="AF254" s="70"/>
    </row>
    <row r="255" spans="1:32" s="830" customFormat="1" ht="15.75">
      <c r="A255" s="69"/>
      <c r="B255" s="70"/>
      <c r="C255" s="70"/>
      <c r="D255" s="70"/>
      <c r="E255" s="70"/>
      <c r="F255" s="70"/>
      <c r="G255" s="70"/>
      <c r="H255" s="70"/>
      <c r="I255" s="566"/>
      <c r="J255" s="70"/>
      <c r="K255" s="70"/>
      <c r="L255" s="70"/>
      <c r="M255" s="70"/>
      <c r="N255" s="70"/>
      <c r="O255" s="70"/>
      <c r="P255" s="70"/>
      <c r="Q255" s="566"/>
      <c r="R255" s="70"/>
      <c r="S255" s="70"/>
      <c r="T255" s="70"/>
      <c r="U255" s="70"/>
      <c r="V255" s="70"/>
      <c r="W255" s="70"/>
      <c r="X255" s="70"/>
      <c r="Y255" s="566"/>
      <c r="Z255" s="70"/>
      <c r="AA255" s="70"/>
      <c r="AB255" s="70"/>
      <c r="AC255" s="70"/>
      <c r="AD255" s="70"/>
      <c r="AE255" s="70"/>
      <c r="AF255" s="70"/>
    </row>
    <row r="256" spans="1:32" s="830" customFormat="1" ht="15.75">
      <c r="A256" s="69"/>
      <c r="B256" s="70"/>
      <c r="C256" s="70"/>
      <c r="D256" s="70"/>
      <c r="E256" s="70"/>
      <c r="F256" s="70"/>
      <c r="G256" s="70"/>
      <c r="H256" s="70"/>
      <c r="I256" s="566"/>
      <c r="J256" s="70"/>
      <c r="K256" s="70"/>
      <c r="L256" s="70"/>
      <c r="M256" s="70"/>
      <c r="N256" s="70"/>
      <c r="O256" s="70"/>
      <c r="P256" s="70"/>
      <c r="Q256" s="566"/>
      <c r="R256" s="70"/>
      <c r="S256" s="70"/>
      <c r="T256" s="70"/>
      <c r="U256" s="70"/>
      <c r="V256" s="70"/>
      <c r="W256" s="70"/>
      <c r="X256" s="70"/>
      <c r="Y256" s="566"/>
      <c r="Z256" s="70"/>
      <c r="AA256" s="70"/>
      <c r="AB256" s="70"/>
      <c r="AC256" s="70"/>
      <c r="AD256" s="70"/>
      <c r="AE256" s="70"/>
      <c r="AF256" s="70"/>
    </row>
    <row r="257" spans="1:32" s="830" customFormat="1" ht="15.75">
      <c r="A257" s="69"/>
      <c r="B257" s="70"/>
      <c r="C257" s="70"/>
      <c r="D257" s="70"/>
      <c r="E257" s="70"/>
      <c r="F257" s="70"/>
      <c r="G257" s="70"/>
      <c r="H257" s="70"/>
      <c r="I257" s="566"/>
      <c r="J257" s="70"/>
      <c r="K257" s="70"/>
      <c r="L257" s="70"/>
      <c r="M257" s="70"/>
      <c r="N257" s="70"/>
      <c r="O257" s="70"/>
      <c r="P257" s="70"/>
      <c r="Q257" s="566"/>
      <c r="R257" s="70"/>
      <c r="S257" s="70"/>
      <c r="T257" s="70"/>
      <c r="U257" s="70"/>
      <c r="V257" s="70"/>
      <c r="W257" s="70"/>
      <c r="X257" s="70"/>
      <c r="Y257" s="566"/>
      <c r="Z257" s="70"/>
      <c r="AA257" s="70"/>
      <c r="AB257" s="70"/>
      <c r="AC257" s="70"/>
      <c r="AD257" s="70"/>
      <c r="AE257" s="70"/>
      <c r="AF257" s="70"/>
    </row>
    <row r="258" spans="1:32" s="830" customFormat="1" ht="15.75">
      <c r="A258" s="69"/>
      <c r="B258" s="70"/>
      <c r="C258" s="70"/>
      <c r="D258" s="70"/>
      <c r="E258" s="70"/>
      <c r="F258" s="70"/>
      <c r="G258" s="70"/>
      <c r="H258" s="70"/>
      <c r="I258" s="566"/>
      <c r="J258" s="70"/>
      <c r="K258" s="70"/>
      <c r="L258" s="70"/>
      <c r="M258" s="70"/>
      <c r="N258" s="70"/>
      <c r="O258" s="70"/>
      <c r="P258" s="70"/>
      <c r="Q258" s="566"/>
      <c r="R258" s="70"/>
      <c r="S258" s="70"/>
      <c r="T258" s="70"/>
      <c r="U258" s="70"/>
      <c r="V258" s="70"/>
      <c r="W258" s="70"/>
      <c r="X258" s="70"/>
      <c r="Y258" s="566"/>
      <c r="Z258" s="70"/>
      <c r="AA258" s="70"/>
      <c r="AB258" s="70"/>
      <c r="AC258" s="70"/>
      <c r="AD258" s="70"/>
      <c r="AE258" s="70"/>
      <c r="AF258" s="70"/>
    </row>
    <row r="259" spans="1:32" s="830" customFormat="1" ht="15.75">
      <c r="A259" s="69"/>
      <c r="B259" s="70"/>
      <c r="C259" s="70"/>
      <c r="D259" s="70"/>
      <c r="E259" s="70"/>
      <c r="F259" s="70"/>
      <c r="G259" s="70"/>
      <c r="H259" s="70"/>
      <c r="I259" s="566"/>
      <c r="J259" s="70"/>
      <c r="K259" s="70"/>
      <c r="L259" s="70"/>
      <c r="M259" s="70"/>
      <c r="N259" s="70"/>
      <c r="O259" s="70"/>
      <c r="P259" s="70"/>
      <c r="Q259" s="566"/>
      <c r="R259" s="70"/>
      <c r="S259" s="70"/>
      <c r="T259" s="70"/>
      <c r="U259" s="70"/>
      <c r="V259" s="70"/>
      <c r="W259" s="70"/>
      <c r="X259" s="70"/>
      <c r="Y259" s="566"/>
      <c r="Z259" s="70"/>
      <c r="AA259" s="70"/>
      <c r="AB259" s="70"/>
      <c r="AC259" s="70"/>
      <c r="AD259" s="70"/>
      <c r="AE259" s="70"/>
      <c r="AF259" s="70"/>
    </row>
    <row r="260" spans="1:32" s="830" customFormat="1" ht="15.75">
      <c r="A260" s="69"/>
      <c r="B260" s="70"/>
      <c r="C260" s="70"/>
      <c r="D260" s="70"/>
      <c r="E260" s="70"/>
      <c r="F260" s="70"/>
      <c r="G260" s="70"/>
      <c r="H260" s="70"/>
      <c r="I260" s="566"/>
      <c r="J260" s="70"/>
      <c r="K260" s="70"/>
      <c r="L260" s="70"/>
      <c r="M260" s="70"/>
      <c r="N260" s="70"/>
      <c r="O260" s="70"/>
      <c r="P260" s="70"/>
      <c r="Q260" s="566"/>
      <c r="R260" s="70"/>
      <c r="S260" s="70"/>
      <c r="T260" s="70"/>
      <c r="U260" s="70"/>
      <c r="V260" s="70"/>
      <c r="W260" s="70"/>
      <c r="X260" s="70"/>
      <c r="Y260" s="566"/>
      <c r="Z260" s="70"/>
      <c r="AA260" s="70"/>
      <c r="AB260" s="70"/>
      <c r="AC260" s="70"/>
      <c r="AD260" s="70"/>
      <c r="AE260" s="70"/>
      <c r="AF260" s="70"/>
    </row>
    <row r="261" spans="1:32" s="830" customFormat="1" ht="15.75">
      <c r="A261" s="69"/>
      <c r="B261" s="70"/>
      <c r="C261" s="70"/>
      <c r="D261" s="70"/>
      <c r="E261" s="70"/>
      <c r="F261" s="70"/>
      <c r="G261" s="70"/>
      <c r="H261" s="70"/>
      <c r="I261" s="566"/>
      <c r="J261" s="70"/>
      <c r="K261" s="70"/>
      <c r="L261" s="70"/>
      <c r="M261" s="70"/>
      <c r="N261" s="70"/>
      <c r="O261" s="70"/>
      <c r="P261" s="70"/>
      <c r="Q261" s="566"/>
      <c r="R261" s="70"/>
      <c r="S261" s="70"/>
      <c r="T261" s="70"/>
      <c r="U261" s="70"/>
      <c r="V261" s="70"/>
      <c r="W261" s="70"/>
      <c r="X261" s="70"/>
      <c r="Y261" s="566"/>
      <c r="Z261" s="70"/>
      <c r="AA261" s="70"/>
      <c r="AB261" s="70"/>
      <c r="AC261" s="70"/>
      <c r="AD261" s="70"/>
      <c r="AE261" s="70"/>
      <c r="AF261" s="70"/>
    </row>
    <row r="262" spans="1:32" s="830" customFormat="1" ht="15.75">
      <c r="A262" s="69"/>
      <c r="B262" s="70"/>
      <c r="C262" s="70"/>
      <c r="D262" s="70"/>
      <c r="E262" s="70"/>
      <c r="F262" s="70"/>
      <c r="G262" s="70"/>
      <c r="H262" s="70"/>
      <c r="I262" s="566"/>
      <c r="J262" s="70"/>
      <c r="K262" s="70"/>
      <c r="L262" s="70"/>
      <c r="M262" s="70"/>
      <c r="N262" s="70"/>
      <c r="O262" s="70"/>
      <c r="P262" s="70"/>
      <c r="Q262" s="566"/>
      <c r="R262" s="70"/>
      <c r="S262" s="70"/>
      <c r="T262" s="70"/>
      <c r="U262" s="70"/>
      <c r="V262" s="70"/>
      <c r="W262" s="70"/>
      <c r="X262" s="70"/>
      <c r="Y262" s="566"/>
      <c r="Z262" s="70"/>
      <c r="AA262" s="70"/>
      <c r="AB262" s="70"/>
      <c r="AC262" s="70"/>
      <c r="AD262" s="70"/>
      <c r="AE262" s="70"/>
      <c r="AF262" s="70"/>
    </row>
    <row r="263" spans="1:32" s="830" customFormat="1" ht="15.75">
      <c r="A263" s="69"/>
      <c r="B263" s="70"/>
      <c r="C263" s="70"/>
      <c r="D263" s="70"/>
      <c r="E263" s="70"/>
      <c r="F263" s="70"/>
      <c r="G263" s="70"/>
      <c r="H263" s="70"/>
      <c r="I263" s="566"/>
      <c r="J263" s="70"/>
      <c r="K263" s="70"/>
      <c r="L263" s="70"/>
      <c r="M263" s="70"/>
      <c r="N263" s="70"/>
      <c r="O263" s="70"/>
      <c r="P263" s="70"/>
      <c r="Q263" s="566"/>
      <c r="R263" s="70"/>
      <c r="S263" s="70"/>
      <c r="T263" s="70"/>
      <c r="U263" s="70"/>
      <c r="V263" s="70"/>
      <c r="W263" s="70"/>
      <c r="X263" s="70"/>
      <c r="Y263" s="566"/>
      <c r="Z263" s="70"/>
      <c r="AA263" s="70"/>
      <c r="AB263" s="70"/>
      <c r="AC263" s="70"/>
      <c r="AD263" s="70"/>
      <c r="AE263" s="70"/>
      <c r="AF263" s="70"/>
    </row>
    <row r="264" spans="1:32" s="830" customFormat="1" ht="15.75">
      <c r="A264" s="69"/>
      <c r="B264" s="70"/>
      <c r="C264" s="70"/>
      <c r="D264" s="70"/>
      <c r="E264" s="70"/>
      <c r="F264" s="70"/>
      <c r="G264" s="70"/>
      <c r="H264" s="70"/>
      <c r="I264" s="566"/>
      <c r="J264" s="70"/>
      <c r="K264" s="70"/>
      <c r="L264" s="70"/>
      <c r="M264" s="70"/>
      <c r="N264" s="70"/>
      <c r="O264" s="70"/>
      <c r="P264" s="70"/>
      <c r="Q264" s="566"/>
      <c r="R264" s="70"/>
      <c r="S264" s="70"/>
      <c r="T264" s="70"/>
      <c r="U264" s="70"/>
      <c r="V264" s="70"/>
      <c r="W264" s="70"/>
      <c r="X264" s="70"/>
      <c r="Y264" s="566"/>
      <c r="Z264" s="70"/>
      <c r="AA264" s="70"/>
      <c r="AB264" s="70"/>
      <c r="AC264" s="70"/>
      <c r="AD264" s="70"/>
      <c r="AE264" s="70"/>
      <c r="AF264" s="70"/>
    </row>
    <row r="265" spans="1:32" s="830" customFormat="1" ht="15.75">
      <c r="A265" s="69"/>
      <c r="B265" s="70"/>
      <c r="C265" s="70"/>
      <c r="D265" s="70"/>
      <c r="E265" s="70"/>
      <c r="F265" s="70"/>
      <c r="G265" s="70"/>
      <c r="H265" s="70"/>
      <c r="I265" s="566"/>
      <c r="J265" s="70"/>
      <c r="K265" s="70"/>
      <c r="L265" s="70"/>
      <c r="M265" s="70"/>
      <c r="N265" s="70"/>
      <c r="O265" s="70"/>
      <c r="P265" s="70"/>
      <c r="Q265" s="566"/>
      <c r="R265" s="70"/>
      <c r="S265" s="70"/>
      <c r="T265" s="70"/>
      <c r="U265" s="70"/>
      <c r="V265" s="70"/>
      <c r="W265" s="70"/>
      <c r="X265" s="70"/>
      <c r="Y265" s="566"/>
      <c r="Z265" s="70"/>
      <c r="AA265" s="70"/>
      <c r="AB265" s="70"/>
      <c r="AC265" s="70"/>
      <c r="AD265" s="70"/>
      <c r="AE265" s="70"/>
      <c r="AF265" s="70"/>
    </row>
    <row r="266" spans="1:32" s="830" customFormat="1" ht="15.75">
      <c r="A266" s="69"/>
      <c r="B266" s="70"/>
      <c r="C266" s="70"/>
      <c r="D266" s="70"/>
      <c r="E266" s="70"/>
      <c r="F266" s="70"/>
      <c r="G266" s="70"/>
      <c r="H266" s="70"/>
      <c r="I266" s="566"/>
      <c r="J266" s="70"/>
      <c r="K266" s="70"/>
      <c r="L266" s="70"/>
      <c r="M266" s="70"/>
      <c r="N266" s="70"/>
      <c r="O266" s="70"/>
      <c r="P266" s="70"/>
      <c r="Q266" s="566"/>
      <c r="R266" s="70"/>
      <c r="S266" s="70"/>
      <c r="T266" s="70"/>
      <c r="U266" s="70"/>
      <c r="V266" s="70"/>
      <c r="W266" s="70"/>
      <c r="X266" s="70"/>
      <c r="Y266" s="566"/>
      <c r="Z266" s="70"/>
      <c r="AA266" s="70"/>
      <c r="AB266" s="70"/>
      <c r="AC266" s="70"/>
      <c r="AD266" s="70"/>
      <c r="AE266" s="70"/>
      <c r="AF266" s="70"/>
    </row>
    <row r="267" spans="1:32" s="830" customFormat="1" ht="15.75">
      <c r="A267" s="69"/>
      <c r="B267" s="70"/>
      <c r="C267" s="70"/>
      <c r="D267" s="70"/>
      <c r="E267" s="70"/>
      <c r="F267" s="70"/>
      <c r="G267" s="70"/>
      <c r="H267" s="70"/>
      <c r="I267" s="566"/>
      <c r="J267" s="70"/>
      <c r="K267" s="70"/>
      <c r="L267" s="70"/>
      <c r="M267" s="70"/>
      <c r="N267" s="70"/>
      <c r="O267" s="70"/>
      <c r="P267" s="70"/>
      <c r="Q267" s="566"/>
      <c r="R267" s="70"/>
      <c r="S267" s="70"/>
      <c r="T267" s="70"/>
      <c r="U267" s="70"/>
      <c r="V267" s="70"/>
      <c r="W267" s="70"/>
      <c r="X267" s="70"/>
      <c r="Y267" s="566"/>
      <c r="Z267" s="70"/>
      <c r="AA267" s="70"/>
      <c r="AB267" s="70"/>
      <c r="AC267" s="70"/>
      <c r="AD267" s="70"/>
      <c r="AE267" s="70"/>
      <c r="AF267" s="70"/>
    </row>
    <row r="268" spans="1:32" s="830" customFormat="1" ht="15.75">
      <c r="A268" s="69"/>
      <c r="B268" s="70"/>
      <c r="C268" s="70"/>
      <c r="D268" s="70"/>
      <c r="E268" s="70"/>
      <c r="F268" s="70"/>
      <c r="G268" s="70"/>
      <c r="H268" s="70"/>
      <c r="I268" s="566"/>
      <c r="J268" s="70"/>
      <c r="K268" s="70"/>
      <c r="L268" s="70"/>
      <c r="M268" s="70"/>
      <c r="N268" s="70"/>
      <c r="O268" s="70"/>
      <c r="P268" s="70"/>
      <c r="Q268" s="566"/>
      <c r="R268" s="70"/>
      <c r="S268" s="70"/>
      <c r="T268" s="70"/>
      <c r="U268" s="70"/>
      <c r="V268" s="70"/>
      <c r="W268" s="70"/>
      <c r="X268" s="70"/>
      <c r="Y268" s="566"/>
      <c r="Z268" s="70"/>
      <c r="AA268" s="70"/>
      <c r="AB268" s="70"/>
      <c r="AC268" s="70"/>
      <c r="AD268" s="70"/>
      <c r="AE268" s="70"/>
      <c r="AF268" s="70"/>
    </row>
    <row r="269" spans="1:32" s="830" customFormat="1" ht="15.75">
      <c r="A269" s="69"/>
      <c r="B269" s="70"/>
      <c r="C269" s="70"/>
      <c r="D269" s="70"/>
      <c r="E269" s="70"/>
      <c r="F269" s="70"/>
      <c r="G269" s="70"/>
      <c r="H269" s="70"/>
      <c r="I269" s="566"/>
      <c r="J269" s="70"/>
      <c r="K269" s="70"/>
      <c r="L269" s="70"/>
      <c r="M269" s="70"/>
      <c r="N269" s="70"/>
      <c r="O269" s="70"/>
      <c r="P269" s="70"/>
      <c r="Q269" s="566"/>
      <c r="R269" s="70"/>
      <c r="S269" s="70"/>
      <c r="T269" s="70"/>
      <c r="U269" s="70"/>
      <c r="V269" s="70"/>
      <c r="W269" s="70"/>
      <c r="X269" s="70"/>
      <c r="Y269" s="566"/>
      <c r="Z269" s="70"/>
      <c r="AA269" s="70"/>
      <c r="AB269" s="70"/>
      <c r="AC269" s="70"/>
      <c r="AD269" s="70"/>
      <c r="AE269" s="70"/>
      <c r="AF269" s="70"/>
    </row>
    <row r="270" spans="1:32" s="830" customFormat="1" ht="15.75">
      <c r="A270" s="69"/>
      <c r="B270" s="70"/>
      <c r="C270" s="70"/>
      <c r="D270" s="70"/>
      <c r="E270" s="70"/>
      <c r="F270" s="70"/>
      <c r="G270" s="70"/>
      <c r="H270" s="70"/>
      <c r="I270" s="566"/>
      <c r="J270" s="70"/>
      <c r="K270" s="70"/>
      <c r="L270" s="70"/>
      <c r="M270" s="70"/>
      <c r="N270" s="70"/>
      <c r="O270" s="70"/>
      <c r="P270" s="70"/>
      <c r="Q270" s="566"/>
      <c r="R270" s="70"/>
      <c r="S270" s="70"/>
      <c r="T270" s="70"/>
      <c r="U270" s="70"/>
      <c r="V270" s="70"/>
      <c r="W270" s="70"/>
      <c r="X270" s="70"/>
      <c r="Y270" s="566"/>
      <c r="Z270" s="70"/>
      <c r="AA270" s="70"/>
      <c r="AB270" s="70"/>
      <c r="AC270" s="70"/>
      <c r="AD270" s="70"/>
      <c r="AE270" s="70"/>
      <c r="AF270" s="70"/>
    </row>
    <row r="271" spans="1:32" s="830" customFormat="1" ht="15.75">
      <c r="A271" s="69"/>
      <c r="B271" s="70"/>
      <c r="C271" s="70"/>
      <c r="D271" s="70"/>
      <c r="E271" s="70"/>
      <c r="F271" s="70"/>
      <c r="G271" s="70"/>
      <c r="H271" s="70"/>
      <c r="I271" s="566"/>
      <c r="J271" s="70"/>
      <c r="K271" s="70"/>
      <c r="L271" s="70"/>
      <c r="M271" s="70"/>
      <c r="N271" s="70"/>
      <c r="O271" s="70"/>
      <c r="P271" s="70"/>
      <c r="Q271" s="566"/>
      <c r="R271" s="70"/>
      <c r="S271" s="70"/>
      <c r="T271" s="70"/>
      <c r="U271" s="70"/>
      <c r="V271" s="70"/>
      <c r="W271" s="70"/>
      <c r="X271" s="70"/>
      <c r="Y271" s="566"/>
      <c r="Z271" s="70"/>
      <c r="AA271" s="70"/>
      <c r="AB271" s="70"/>
      <c r="AC271" s="70"/>
      <c r="AD271" s="70"/>
      <c r="AE271" s="70"/>
      <c r="AF271" s="70"/>
    </row>
    <row r="272" spans="1:32" s="830" customFormat="1" ht="15.75">
      <c r="A272" s="69"/>
      <c r="B272" s="70"/>
      <c r="C272" s="70"/>
      <c r="D272" s="70"/>
      <c r="E272" s="70"/>
      <c r="F272" s="70"/>
      <c r="G272" s="70"/>
      <c r="H272" s="70"/>
      <c r="I272" s="566"/>
      <c r="J272" s="70"/>
      <c r="K272" s="70"/>
      <c r="L272" s="70"/>
      <c r="M272" s="70"/>
      <c r="N272" s="70"/>
      <c r="O272" s="70"/>
      <c r="P272" s="70"/>
      <c r="Q272" s="566"/>
      <c r="R272" s="70"/>
      <c r="S272" s="70"/>
      <c r="T272" s="70"/>
      <c r="U272" s="70"/>
      <c r="V272" s="70"/>
      <c r="W272" s="70"/>
      <c r="X272" s="70"/>
      <c r="Y272" s="566"/>
      <c r="Z272" s="70"/>
      <c r="AA272" s="70"/>
      <c r="AB272" s="70"/>
      <c r="AC272" s="70"/>
      <c r="AD272" s="70"/>
      <c r="AE272" s="70"/>
      <c r="AF272" s="70"/>
    </row>
    <row r="273" spans="1:32" s="830" customFormat="1" ht="15.75">
      <c r="A273" s="69"/>
      <c r="B273" s="70"/>
      <c r="C273" s="70"/>
      <c r="D273" s="70"/>
      <c r="E273" s="70"/>
      <c r="F273" s="70"/>
      <c r="G273" s="70"/>
      <c r="H273" s="70"/>
      <c r="I273" s="566"/>
      <c r="J273" s="70"/>
      <c r="K273" s="70"/>
      <c r="L273" s="70"/>
      <c r="M273" s="70"/>
      <c r="N273" s="70"/>
      <c r="O273" s="70"/>
      <c r="P273" s="70"/>
      <c r="Q273" s="566"/>
      <c r="R273" s="70"/>
      <c r="S273" s="70"/>
      <c r="T273" s="70"/>
      <c r="U273" s="70"/>
      <c r="V273" s="70"/>
      <c r="W273" s="70"/>
      <c r="X273" s="70"/>
      <c r="Y273" s="566"/>
      <c r="Z273" s="70"/>
      <c r="AA273" s="70"/>
      <c r="AB273" s="70"/>
      <c r="AC273" s="70"/>
      <c r="AD273" s="70"/>
      <c r="AE273" s="70"/>
      <c r="AF273" s="70"/>
    </row>
    <row r="274" spans="1:32" s="830" customFormat="1" ht="15.75">
      <c r="A274" s="69"/>
      <c r="B274" s="70"/>
      <c r="C274" s="70"/>
      <c r="D274" s="70"/>
      <c r="E274" s="70"/>
      <c r="F274" s="70"/>
      <c r="G274" s="70"/>
      <c r="H274" s="70"/>
      <c r="I274" s="566"/>
      <c r="J274" s="70"/>
      <c r="K274" s="70"/>
      <c r="L274" s="70"/>
      <c r="M274" s="70"/>
      <c r="N274" s="70"/>
      <c r="O274" s="70"/>
      <c r="P274" s="70"/>
      <c r="Q274" s="566"/>
      <c r="R274" s="70"/>
      <c r="S274" s="70"/>
      <c r="T274" s="70"/>
      <c r="U274" s="70"/>
      <c r="V274" s="70"/>
      <c r="W274" s="70"/>
      <c r="X274" s="70"/>
      <c r="Y274" s="566"/>
      <c r="Z274" s="70"/>
      <c r="AA274" s="70"/>
      <c r="AB274" s="70"/>
      <c r="AC274" s="70"/>
      <c r="AD274" s="70"/>
      <c r="AE274" s="70"/>
      <c r="AF274" s="70"/>
    </row>
    <row r="275" spans="1:32" s="830" customFormat="1" ht="15.75">
      <c r="A275" s="69"/>
      <c r="B275" s="70"/>
      <c r="C275" s="70"/>
      <c r="D275" s="70"/>
      <c r="E275" s="70"/>
      <c r="F275" s="70"/>
      <c r="G275" s="70"/>
      <c r="H275" s="70"/>
      <c r="I275" s="566"/>
      <c r="J275" s="70"/>
      <c r="K275" s="70"/>
      <c r="L275" s="70"/>
      <c r="M275" s="70"/>
      <c r="N275" s="70"/>
      <c r="O275" s="70"/>
      <c r="P275" s="70"/>
      <c r="Q275" s="566"/>
      <c r="R275" s="70"/>
      <c r="S275" s="70"/>
      <c r="T275" s="70"/>
      <c r="U275" s="70"/>
      <c r="V275" s="70"/>
      <c r="W275" s="70"/>
      <c r="X275" s="70"/>
      <c r="Y275" s="566"/>
      <c r="Z275" s="70"/>
      <c r="AA275" s="70"/>
      <c r="AB275" s="70"/>
      <c r="AC275" s="70"/>
      <c r="AD275" s="70"/>
      <c r="AE275" s="70"/>
      <c r="AF275" s="70"/>
    </row>
    <row r="276" spans="1:32" s="830" customFormat="1" ht="15.75">
      <c r="A276" s="69"/>
      <c r="B276" s="70"/>
      <c r="C276" s="70"/>
      <c r="D276" s="70"/>
      <c r="E276" s="70"/>
      <c r="F276" s="70"/>
      <c r="G276" s="70"/>
      <c r="H276" s="70"/>
      <c r="I276" s="566"/>
      <c r="J276" s="70"/>
      <c r="K276" s="70"/>
      <c r="L276" s="70"/>
      <c r="M276" s="70"/>
      <c r="N276" s="70"/>
      <c r="O276" s="70"/>
      <c r="P276" s="70"/>
      <c r="Q276" s="566"/>
      <c r="R276" s="70"/>
      <c r="S276" s="70"/>
      <c r="T276" s="70"/>
      <c r="U276" s="70"/>
      <c r="V276" s="70"/>
      <c r="W276" s="70"/>
      <c r="X276" s="70"/>
      <c r="Y276" s="566"/>
      <c r="Z276" s="70"/>
      <c r="AA276" s="70"/>
      <c r="AB276" s="70"/>
      <c r="AC276" s="70"/>
      <c r="AD276" s="70"/>
      <c r="AE276" s="70"/>
      <c r="AF276" s="70"/>
    </row>
    <row r="277" spans="1:32" s="830" customFormat="1" ht="15.75">
      <c r="A277" s="69"/>
      <c r="B277" s="70"/>
      <c r="C277" s="70"/>
      <c r="D277" s="70"/>
      <c r="E277" s="70"/>
      <c r="F277" s="70"/>
      <c r="G277" s="70"/>
      <c r="H277" s="70"/>
      <c r="I277" s="566"/>
      <c r="J277" s="70"/>
      <c r="K277" s="70"/>
      <c r="L277" s="70"/>
      <c r="M277" s="70"/>
      <c r="N277" s="70"/>
      <c r="O277" s="70"/>
      <c r="P277" s="70"/>
      <c r="Q277" s="566"/>
      <c r="R277" s="70"/>
      <c r="S277" s="70"/>
      <c r="T277" s="70"/>
      <c r="U277" s="70"/>
      <c r="V277" s="70"/>
      <c r="W277" s="70"/>
      <c r="X277" s="70"/>
      <c r="Y277" s="566"/>
      <c r="Z277" s="70"/>
      <c r="AA277" s="70"/>
      <c r="AB277" s="70"/>
      <c r="AC277" s="70"/>
      <c r="AD277" s="70"/>
      <c r="AE277" s="70"/>
      <c r="AF277" s="70"/>
    </row>
    <row r="278" spans="1:32" s="830" customFormat="1" ht="15.75">
      <c r="A278" s="69"/>
      <c r="B278" s="70"/>
      <c r="C278" s="70"/>
      <c r="D278" s="70"/>
      <c r="E278" s="70"/>
      <c r="F278" s="70"/>
      <c r="G278" s="70"/>
      <c r="H278" s="70"/>
      <c r="I278" s="566"/>
      <c r="J278" s="70"/>
      <c r="K278" s="70"/>
      <c r="L278" s="70"/>
      <c r="M278" s="70"/>
      <c r="N278" s="70"/>
      <c r="O278" s="70"/>
      <c r="P278" s="70"/>
      <c r="Q278" s="566"/>
      <c r="R278" s="70"/>
      <c r="S278" s="70"/>
      <c r="T278" s="70"/>
      <c r="U278" s="70"/>
      <c r="V278" s="70"/>
      <c r="W278" s="70"/>
      <c r="X278" s="70"/>
      <c r="Y278" s="566"/>
      <c r="Z278" s="70"/>
      <c r="AA278" s="70"/>
      <c r="AB278" s="70"/>
      <c r="AC278" s="70"/>
      <c r="AD278" s="70"/>
      <c r="AE278" s="70"/>
      <c r="AF278" s="70"/>
    </row>
    <row r="279" spans="1:32" s="830" customFormat="1" ht="15.75">
      <c r="A279" s="69"/>
      <c r="B279" s="70"/>
      <c r="C279" s="70"/>
      <c r="D279" s="70"/>
      <c r="E279" s="70"/>
      <c r="F279" s="70"/>
      <c r="G279" s="70"/>
      <c r="H279" s="70"/>
      <c r="I279" s="566"/>
      <c r="J279" s="70"/>
      <c r="K279" s="70"/>
      <c r="L279" s="70"/>
      <c r="M279" s="70"/>
      <c r="N279" s="70"/>
      <c r="O279" s="70"/>
      <c r="P279" s="70"/>
      <c r="Q279" s="566"/>
      <c r="R279" s="70"/>
      <c r="S279" s="70"/>
      <c r="T279" s="70"/>
      <c r="U279" s="70"/>
      <c r="V279" s="70"/>
      <c r="W279" s="70"/>
      <c r="X279" s="70"/>
      <c r="Y279" s="566"/>
      <c r="Z279" s="70"/>
      <c r="AA279" s="70"/>
      <c r="AB279" s="70"/>
      <c r="AC279" s="70"/>
      <c r="AD279" s="70"/>
      <c r="AE279" s="70"/>
      <c r="AF279" s="70"/>
    </row>
    <row r="280" spans="1:32" s="830" customFormat="1" ht="15.75">
      <c r="A280" s="69"/>
      <c r="B280" s="70"/>
      <c r="C280" s="70"/>
      <c r="D280" s="70"/>
      <c r="E280" s="70"/>
      <c r="F280" s="70"/>
      <c r="G280" s="70"/>
      <c r="H280" s="70"/>
      <c r="I280" s="566"/>
      <c r="J280" s="70"/>
      <c r="K280" s="70"/>
      <c r="L280" s="70"/>
      <c r="M280" s="70"/>
      <c r="N280" s="70"/>
      <c r="O280" s="70"/>
      <c r="P280" s="70"/>
      <c r="Q280" s="566"/>
      <c r="R280" s="70"/>
      <c r="S280" s="70"/>
      <c r="T280" s="70"/>
      <c r="U280" s="70"/>
      <c r="V280" s="70"/>
      <c r="W280" s="70"/>
      <c r="X280" s="70"/>
      <c r="Y280" s="566"/>
      <c r="Z280" s="70"/>
      <c r="AA280" s="70"/>
      <c r="AB280" s="70"/>
      <c r="AC280" s="70"/>
      <c r="AD280" s="70"/>
      <c r="AE280" s="70"/>
      <c r="AF280" s="70"/>
    </row>
    <row r="281" spans="1:32" s="830" customFormat="1" ht="15.75">
      <c r="A281" s="69"/>
      <c r="B281" s="70"/>
      <c r="C281" s="70"/>
      <c r="D281" s="70"/>
      <c r="E281" s="70"/>
      <c r="F281" s="70"/>
      <c r="G281" s="70"/>
      <c r="H281" s="70"/>
      <c r="I281" s="566"/>
      <c r="J281" s="70"/>
      <c r="K281" s="70"/>
      <c r="L281" s="70"/>
      <c r="M281" s="70"/>
      <c r="N281" s="70"/>
      <c r="O281" s="70"/>
      <c r="P281" s="70"/>
      <c r="Q281" s="566"/>
      <c r="R281" s="70"/>
      <c r="S281" s="70"/>
      <c r="T281" s="70"/>
      <c r="U281" s="70"/>
      <c r="V281" s="70"/>
      <c r="W281" s="70"/>
      <c r="X281" s="70"/>
      <c r="Y281" s="566"/>
      <c r="Z281" s="70"/>
      <c r="AA281" s="70"/>
      <c r="AB281" s="70"/>
      <c r="AC281" s="70"/>
      <c r="AD281" s="70"/>
      <c r="AE281" s="70"/>
      <c r="AF281" s="70"/>
    </row>
    <row r="282" spans="1:32" s="830" customFormat="1" ht="15.75">
      <c r="A282" s="69"/>
      <c r="B282" s="70"/>
      <c r="C282" s="70"/>
      <c r="D282" s="70"/>
      <c r="E282" s="70"/>
      <c r="F282" s="70"/>
      <c r="G282" s="70"/>
      <c r="H282" s="70"/>
      <c r="I282" s="566"/>
      <c r="J282" s="70"/>
      <c r="K282" s="70"/>
      <c r="L282" s="70"/>
      <c r="M282" s="70"/>
      <c r="N282" s="70"/>
      <c r="O282" s="70"/>
      <c r="P282" s="70"/>
      <c r="Q282" s="566"/>
      <c r="R282" s="70"/>
      <c r="S282" s="70"/>
      <c r="T282" s="70"/>
      <c r="U282" s="70"/>
      <c r="V282" s="70"/>
      <c r="W282" s="70"/>
      <c r="X282" s="70"/>
      <c r="Y282" s="566"/>
      <c r="Z282" s="70"/>
      <c r="AA282" s="70"/>
      <c r="AB282" s="70"/>
      <c r="AC282" s="70"/>
      <c r="AD282" s="70"/>
      <c r="AE282" s="70"/>
      <c r="AF282" s="70"/>
    </row>
    <row r="283" spans="1:32" s="830" customFormat="1" ht="15.75">
      <c r="A283" s="69"/>
      <c r="B283" s="70"/>
      <c r="C283" s="70"/>
      <c r="D283" s="70"/>
      <c r="E283" s="70"/>
      <c r="F283" s="70"/>
      <c r="G283" s="70"/>
      <c r="H283" s="70"/>
      <c r="I283" s="566"/>
      <c r="J283" s="70"/>
      <c r="K283" s="70"/>
      <c r="L283" s="70"/>
      <c r="M283" s="70"/>
      <c r="N283" s="70"/>
      <c r="O283" s="70"/>
      <c r="P283" s="70"/>
      <c r="Q283" s="566"/>
      <c r="R283" s="70"/>
      <c r="S283" s="70"/>
      <c r="T283" s="70"/>
      <c r="U283" s="70"/>
      <c r="V283" s="70"/>
      <c r="W283" s="70"/>
      <c r="X283" s="70"/>
      <c r="Y283" s="566"/>
      <c r="Z283" s="70"/>
      <c r="AA283" s="70"/>
      <c r="AB283" s="70"/>
      <c r="AC283" s="70"/>
      <c r="AD283" s="70"/>
      <c r="AE283" s="70"/>
      <c r="AF283" s="70"/>
    </row>
    <row r="284" spans="1:32" s="830" customFormat="1" ht="15.75">
      <c r="A284" s="69"/>
      <c r="B284" s="70"/>
      <c r="C284" s="70"/>
      <c r="D284" s="70"/>
      <c r="E284" s="70"/>
      <c r="F284" s="70"/>
      <c r="G284" s="70"/>
      <c r="H284" s="70"/>
      <c r="I284" s="566"/>
      <c r="J284" s="70"/>
      <c r="K284" s="70"/>
      <c r="L284" s="70"/>
      <c r="M284" s="70"/>
      <c r="N284" s="70"/>
      <c r="O284" s="70"/>
      <c r="P284" s="70"/>
      <c r="Q284" s="566"/>
      <c r="R284" s="70"/>
      <c r="S284" s="70"/>
      <c r="T284" s="70"/>
      <c r="U284" s="70"/>
      <c r="V284" s="70"/>
      <c r="W284" s="70"/>
      <c r="X284" s="70"/>
      <c r="Y284" s="566"/>
      <c r="Z284" s="70"/>
      <c r="AA284" s="70"/>
      <c r="AB284" s="70"/>
      <c r="AC284" s="70"/>
      <c r="AD284" s="70"/>
      <c r="AE284" s="70"/>
      <c r="AF284" s="70"/>
    </row>
    <row r="285" spans="1:32" s="830" customFormat="1" ht="15.75">
      <c r="A285" s="69"/>
      <c r="B285" s="70"/>
      <c r="C285" s="70"/>
      <c r="D285" s="70"/>
      <c r="E285" s="70"/>
      <c r="F285" s="70"/>
      <c r="G285" s="70"/>
      <c r="H285" s="70"/>
      <c r="I285" s="566"/>
      <c r="J285" s="70"/>
      <c r="K285" s="70"/>
      <c r="L285" s="70"/>
      <c r="M285" s="70"/>
      <c r="N285" s="70"/>
      <c r="O285" s="70"/>
      <c r="P285" s="70"/>
      <c r="Q285" s="566"/>
      <c r="R285" s="70"/>
      <c r="S285" s="70"/>
      <c r="T285" s="70"/>
      <c r="U285" s="70"/>
      <c r="V285" s="70"/>
      <c r="W285" s="70"/>
      <c r="X285" s="70"/>
      <c r="Y285" s="566"/>
      <c r="Z285" s="70"/>
      <c r="AA285" s="70"/>
      <c r="AB285" s="70"/>
      <c r="AC285" s="70"/>
      <c r="AD285" s="70"/>
      <c r="AE285" s="70"/>
      <c r="AF285" s="70"/>
    </row>
    <row r="286" spans="1:32" s="830" customFormat="1" ht="15.75">
      <c r="A286" s="69"/>
      <c r="B286" s="70"/>
      <c r="C286" s="70"/>
      <c r="D286" s="70"/>
      <c r="E286" s="70"/>
      <c r="F286" s="70"/>
      <c r="G286" s="70"/>
      <c r="H286" s="70"/>
      <c r="I286" s="566"/>
      <c r="J286" s="70"/>
      <c r="K286" s="70"/>
      <c r="L286" s="70"/>
      <c r="M286" s="70"/>
      <c r="N286" s="70"/>
      <c r="O286" s="70"/>
      <c r="P286" s="70"/>
      <c r="Q286" s="566"/>
      <c r="R286" s="70"/>
      <c r="S286" s="70"/>
      <c r="T286" s="70"/>
      <c r="U286" s="70"/>
      <c r="V286" s="70"/>
      <c r="W286" s="70"/>
      <c r="X286" s="70"/>
      <c r="Y286" s="566"/>
      <c r="Z286" s="70"/>
      <c r="AA286" s="70"/>
      <c r="AB286" s="70"/>
      <c r="AC286" s="70"/>
      <c r="AD286" s="70"/>
      <c r="AE286" s="70"/>
      <c r="AF286" s="70"/>
    </row>
    <row r="287" spans="1:32" s="830" customFormat="1" ht="15.75">
      <c r="A287" s="69"/>
      <c r="B287" s="70"/>
      <c r="C287" s="70"/>
      <c r="D287" s="70"/>
      <c r="E287" s="70"/>
      <c r="F287" s="70"/>
      <c r="G287" s="70"/>
      <c r="H287" s="70"/>
      <c r="I287" s="566"/>
      <c r="J287" s="70"/>
      <c r="K287" s="70"/>
      <c r="L287" s="70"/>
      <c r="M287" s="70"/>
      <c r="N287" s="70"/>
      <c r="O287" s="70"/>
      <c r="P287" s="70"/>
      <c r="Q287" s="566"/>
      <c r="R287" s="70"/>
      <c r="S287" s="70"/>
      <c r="T287" s="70"/>
      <c r="U287" s="70"/>
      <c r="V287" s="70"/>
      <c r="W287" s="70"/>
      <c r="X287" s="70"/>
      <c r="Y287" s="566"/>
      <c r="Z287" s="70"/>
      <c r="AA287" s="70"/>
      <c r="AB287" s="70"/>
      <c r="AC287" s="70"/>
      <c r="AD287" s="70"/>
      <c r="AE287" s="70"/>
      <c r="AF287" s="70"/>
    </row>
    <row r="288" spans="1:32" s="830" customFormat="1" ht="15.75">
      <c r="A288" s="69"/>
      <c r="B288" s="70"/>
      <c r="C288" s="70"/>
      <c r="D288" s="70"/>
      <c r="E288" s="70"/>
      <c r="F288" s="70"/>
      <c r="G288" s="70"/>
      <c r="H288" s="70"/>
      <c r="I288" s="566"/>
      <c r="J288" s="70"/>
      <c r="K288" s="70"/>
      <c r="L288" s="70"/>
      <c r="M288" s="70"/>
      <c r="N288" s="70"/>
      <c r="O288" s="70"/>
      <c r="P288" s="70"/>
      <c r="Q288" s="566"/>
      <c r="R288" s="70"/>
      <c r="S288" s="70"/>
      <c r="T288" s="70"/>
      <c r="U288" s="70"/>
      <c r="V288" s="70"/>
      <c r="W288" s="70"/>
      <c r="X288" s="70"/>
      <c r="Y288" s="566"/>
      <c r="Z288" s="70"/>
      <c r="AA288" s="70"/>
      <c r="AB288" s="70"/>
      <c r="AC288" s="70"/>
      <c r="AD288" s="70"/>
      <c r="AE288" s="70"/>
      <c r="AF288" s="70"/>
    </row>
    <row r="289" spans="1:32" s="830" customFormat="1" ht="15.75">
      <c r="A289" s="69"/>
      <c r="B289" s="70"/>
      <c r="C289" s="70"/>
      <c r="D289" s="70"/>
      <c r="E289" s="70"/>
      <c r="F289" s="70"/>
      <c r="G289" s="70"/>
      <c r="H289" s="70"/>
      <c r="I289" s="566"/>
      <c r="J289" s="70"/>
      <c r="K289" s="70"/>
      <c r="L289" s="70"/>
      <c r="M289" s="70"/>
      <c r="N289" s="70"/>
      <c r="O289" s="70"/>
      <c r="P289" s="70"/>
      <c r="Q289" s="566"/>
      <c r="R289" s="70"/>
      <c r="S289" s="70"/>
      <c r="T289" s="70"/>
      <c r="U289" s="70"/>
      <c r="V289" s="70"/>
      <c r="W289" s="70"/>
      <c r="X289" s="70"/>
      <c r="Y289" s="566"/>
      <c r="Z289" s="70"/>
      <c r="AA289" s="70"/>
      <c r="AB289" s="70"/>
      <c r="AC289" s="70"/>
      <c r="AD289" s="70"/>
      <c r="AE289" s="70"/>
      <c r="AF289" s="70"/>
    </row>
    <row r="290" spans="1:32" s="830" customFormat="1" ht="15.75">
      <c r="A290" s="69"/>
      <c r="B290" s="70"/>
      <c r="C290" s="70"/>
      <c r="D290" s="70"/>
      <c r="E290" s="70"/>
      <c r="F290" s="70"/>
      <c r="G290" s="70"/>
      <c r="H290" s="70"/>
      <c r="I290" s="566"/>
      <c r="J290" s="70"/>
      <c r="K290" s="70"/>
      <c r="L290" s="70"/>
      <c r="M290" s="70"/>
      <c r="N290" s="70"/>
      <c r="O290" s="70"/>
      <c r="P290" s="70"/>
      <c r="Q290" s="566"/>
      <c r="R290" s="70"/>
      <c r="S290" s="70"/>
      <c r="T290" s="70"/>
      <c r="U290" s="70"/>
      <c r="V290" s="70"/>
      <c r="W290" s="70"/>
      <c r="X290" s="70"/>
      <c r="Y290" s="566"/>
      <c r="Z290" s="70"/>
      <c r="AA290" s="70"/>
      <c r="AB290" s="70"/>
      <c r="AC290" s="70"/>
      <c r="AD290" s="70"/>
      <c r="AE290" s="70"/>
      <c r="AF290" s="70"/>
    </row>
    <row r="291" spans="1:32" s="830" customFormat="1" ht="15.75">
      <c r="A291" s="69"/>
      <c r="B291" s="70"/>
      <c r="C291" s="70"/>
      <c r="D291" s="70"/>
      <c r="E291" s="70"/>
      <c r="F291" s="70"/>
      <c r="G291" s="70"/>
      <c r="H291" s="70"/>
      <c r="I291" s="566"/>
      <c r="J291" s="70"/>
      <c r="K291" s="70"/>
      <c r="L291" s="70"/>
      <c r="M291" s="70"/>
      <c r="N291" s="70"/>
      <c r="O291" s="70"/>
      <c r="P291" s="70"/>
      <c r="Q291" s="566"/>
      <c r="R291" s="70"/>
      <c r="S291" s="70"/>
      <c r="T291" s="70"/>
      <c r="U291" s="70"/>
      <c r="V291" s="70"/>
      <c r="W291" s="70"/>
      <c r="X291" s="70"/>
      <c r="Y291" s="566"/>
      <c r="Z291" s="70"/>
      <c r="AA291" s="70"/>
      <c r="AB291" s="70"/>
      <c r="AC291" s="70"/>
      <c r="AD291" s="70"/>
      <c r="AE291" s="70"/>
      <c r="AF291" s="70"/>
    </row>
    <row r="292" spans="1:32" s="830" customFormat="1" ht="15.75">
      <c r="A292" s="69"/>
      <c r="B292" s="70"/>
      <c r="C292" s="70"/>
      <c r="D292" s="70"/>
      <c r="E292" s="70"/>
      <c r="F292" s="70"/>
      <c r="G292" s="70"/>
      <c r="H292" s="70"/>
      <c r="I292" s="566"/>
      <c r="J292" s="70"/>
      <c r="K292" s="70"/>
      <c r="L292" s="70"/>
      <c r="M292" s="70"/>
      <c r="N292" s="70"/>
      <c r="O292" s="70"/>
      <c r="P292" s="70"/>
      <c r="Q292" s="566"/>
      <c r="R292" s="70"/>
      <c r="S292" s="70"/>
      <c r="T292" s="70"/>
      <c r="U292" s="70"/>
      <c r="V292" s="70"/>
      <c r="W292" s="70"/>
      <c r="X292" s="70"/>
      <c r="Y292" s="566"/>
      <c r="Z292" s="70"/>
      <c r="AA292" s="70"/>
      <c r="AB292" s="70"/>
      <c r="AC292" s="70"/>
      <c r="AD292" s="70"/>
      <c r="AE292" s="70"/>
      <c r="AF292" s="70"/>
    </row>
    <row r="293" spans="1:32" s="830" customFormat="1" ht="15.75">
      <c r="A293" s="69"/>
      <c r="B293" s="70"/>
      <c r="C293" s="70"/>
      <c r="D293" s="70"/>
      <c r="E293" s="70"/>
      <c r="F293" s="70"/>
      <c r="G293" s="70"/>
      <c r="H293" s="70"/>
      <c r="I293" s="566"/>
      <c r="J293" s="70"/>
      <c r="K293" s="70"/>
      <c r="L293" s="70"/>
      <c r="M293" s="70"/>
      <c r="N293" s="70"/>
      <c r="O293" s="70"/>
      <c r="P293" s="70"/>
      <c r="Q293" s="566"/>
      <c r="R293" s="70"/>
      <c r="S293" s="70"/>
      <c r="T293" s="70"/>
      <c r="U293" s="70"/>
      <c r="V293" s="70"/>
      <c r="W293" s="70"/>
      <c r="X293" s="70"/>
      <c r="Y293" s="566"/>
      <c r="Z293" s="70"/>
      <c r="AA293" s="70"/>
      <c r="AB293" s="70"/>
      <c r="AC293" s="70"/>
      <c r="AD293" s="70"/>
      <c r="AE293" s="70"/>
      <c r="AF293" s="70"/>
    </row>
    <row r="294" spans="1:32" s="830" customFormat="1" ht="15.75">
      <c r="A294" s="69"/>
      <c r="B294" s="70"/>
      <c r="C294" s="70"/>
      <c r="D294" s="70"/>
      <c r="E294" s="70"/>
      <c r="F294" s="70"/>
      <c r="G294" s="70"/>
      <c r="H294" s="70"/>
      <c r="I294" s="566"/>
      <c r="J294" s="70"/>
      <c r="K294" s="70"/>
      <c r="L294" s="70"/>
      <c r="M294" s="70"/>
      <c r="N294" s="70"/>
      <c r="O294" s="70"/>
      <c r="P294" s="70"/>
      <c r="Q294" s="566"/>
      <c r="R294" s="70"/>
      <c r="S294" s="70"/>
      <c r="T294" s="70"/>
      <c r="U294" s="70"/>
      <c r="V294" s="70"/>
      <c r="W294" s="70"/>
      <c r="X294" s="70"/>
      <c r="Y294" s="566"/>
      <c r="Z294" s="70"/>
      <c r="AA294" s="70"/>
      <c r="AB294" s="70"/>
      <c r="AC294" s="70"/>
      <c r="AD294" s="70"/>
      <c r="AE294" s="70"/>
      <c r="AF294" s="70"/>
    </row>
    <row r="295" spans="1:32" s="830" customFormat="1" ht="15.75">
      <c r="A295" s="69"/>
      <c r="B295" s="70"/>
      <c r="C295" s="70"/>
      <c r="D295" s="70"/>
      <c r="E295" s="70"/>
      <c r="F295" s="70"/>
      <c r="G295" s="70"/>
      <c r="H295" s="70"/>
      <c r="I295" s="566"/>
      <c r="J295" s="70"/>
      <c r="K295" s="70"/>
      <c r="L295" s="70"/>
      <c r="M295" s="70"/>
      <c r="N295" s="70"/>
      <c r="O295" s="70"/>
      <c r="P295" s="70"/>
      <c r="Q295" s="566"/>
      <c r="R295" s="70"/>
      <c r="S295" s="70"/>
      <c r="T295" s="70"/>
      <c r="U295" s="70"/>
      <c r="V295" s="70"/>
      <c r="W295" s="70"/>
      <c r="X295" s="70"/>
      <c r="Y295" s="566"/>
      <c r="Z295" s="70"/>
      <c r="AA295" s="70"/>
      <c r="AB295" s="70"/>
      <c r="AC295" s="70"/>
      <c r="AD295" s="70"/>
      <c r="AE295" s="70"/>
      <c r="AF295" s="70"/>
    </row>
    <row r="296" spans="1:32" s="830" customFormat="1" ht="15.75">
      <c r="A296" s="69"/>
      <c r="B296" s="70"/>
      <c r="C296" s="70"/>
      <c r="D296" s="70"/>
      <c r="E296" s="70"/>
      <c r="F296" s="70"/>
      <c r="G296" s="70"/>
      <c r="H296" s="70"/>
      <c r="I296" s="566"/>
      <c r="J296" s="70"/>
      <c r="K296" s="70"/>
      <c r="L296" s="70"/>
      <c r="M296" s="70"/>
      <c r="N296" s="70"/>
      <c r="O296" s="70"/>
      <c r="P296" s="70"/>
      <c r="Q296" s="566"/>
      <c r="R296" s="70"/>
      <c r="S296" s="70"/>
      <c r="T296" s="70"/>
      <c r="U296" s="70"/>
      <c r="V296" s="70"/>
      <c r="W296" s="70"/>
      <c r="X296" s="70"/>
      <c r="Y296" s="566"/>
      <c r="Z296" s="70"/>
      <c r="AA296" s="70"/>
      <c r="AB296" s="70"/>
      <c r="AC296" s="70"/>
      <c r="AD296" s="70"/>
      <c r="AE296" s="70"/>
      <c r="AF296" s="70"/>
    </row>
    <row r="297" spans="1:32" s="830" customFormat="1" ht="15.75">
      <c r="A297" s="69"/>
      <c r="B297" s="70"/>
      <c r="C297" s="70"/>
      <c r="D297" s="70"/>
      <c r="E297" s="70"/>
      <c r="F297" s="70"/>
      <c r="G297" s="70"/>
      <c r="H297" s="70"/>
      <c r="I297" s="566"/>
      <c r="J297" s="70"/>
      <c r="K297" s="70"/>
      <c r="L297" s="70"/>
      <c r="M297" s="70"/>
      <c r="N297" s="70"/>
      <c r="O297" s="70"/>
      <c r="P297" s="70"/>
      <c r="Q297" s="566"/>
      <c r="R297" s="70"/>
      <c r="S297" s="70"/>
      <c r="T297" s="70"/>
      <c r="U297" s="70"/>
      <c r="V297" s="70"/>
      <c r="W297" s="70"/>
      <c r="X297" s="70"/>
      <c r="Y297" s="566"/>
      <c r="Z297" s="70"/>
      <c r="AA297" s="70"/>
      <c r="AB297" s="70"/>
      <c r="AC297" s="70"/>
      <c r="AD297" s="70"/>
      <c r="AE297" s="70"/>
      <c r="AF297" s="70"/>
    </row>
    <row r="298" spans="1:32" s="830" customFormat="1" ht="15.75">
      <c r="A298" s="69"/>
      <c r="B298" s="70"/>
      <c r="C298" s="70"/>
      <c r="D298" s="70"/>
      <c r="E298" s="70"/>
      <c r="F298" s="70"/>
      <c r="G298" s="70"/>
      <c r="H298" s="70"/>
      <c r="I298" s="566"/>
      <c r="J298" s="70"/>
      <c r="K298" s="70"/>
      <c r="L298" s="70"/>
      <c r="M298" s="70"/>
      <c r="N298" s="70"/>
      <c r="O298" s="70"/>
      <c r="P298" s="70"/>
      <c r="Q298" s="566"/>
      <c r="R298" s="70"/>
      <c r="S298" s="70"/>
      <c r="T298" s="70"/>
      <c r="U298" s="70"/>
      <c r="V298" s="70"/>
      <c r="W298" s="70"/>
      <c r="X298" s="70"/>
      <c r="Y298" s="566"/>
      <c r="Z298" s="70"/>
      <c r="AA298" s="70"/>
      <c r="AB298" s="70"/>
      <c r="AC298" s="70"/>
      <c r="AD298" s="70"/>
      <c r="AE298" s="70"/>
      <c r="AF298" s="70"/>
    </row>
    <row r="299" spans="1:32" s="830" customFormat="1" ht="15.75">
      <c r="A299" s="69"/>
      <c r="B299" s="70"/>
      <c r="C299" s="70"/>
      <c r="D299" s="70"/>
      <c r="E299" s="70"/>
      <c r="F299" s="70"/>
      <c r="G299" s="70"/>
      <c r="H299" s="70"/>
      <c r="I299" s="566"/>
      <c r="J299" s="70"/>
      <c r="K299" s="70"/>
      <c r="L299" s="70"/>
      <c r="M299" s="70"/>
      <c r="N299" s="70"/>
      <c r="O299" s="70"/>
      <c r="P299" s="70"/>
      <c r="Q299" s="566"/>
      <c r="R299" s="70"/>
      <c r="S299" s="70"/>
      <c r="T299" s="70"/>
      <c r="U299" s="70"/>
      <c r="V299" s="70"/>
      <c r="W299" s="70"/>
      <c r="X299" s="70"/>
      <c r="Y299" s="566"/>
      <c r="Z299" s="70"/>
      <c r="AA299" s="70"/>
      <c r="AB299" s="70"/>
      <c r="AC299" s="70"/>
      <c r="AD299" s="70"/>
      <c r="AE299" s="70"/>
      <c r="AF299" s="70"/>
    </row>
    <row r="300" spans="1:32" s="830" customFormat="1" ht="15.75">
      <c r="A300" s="69"/>
      <c r="B300" s="70"/>
      <c r="C300" s="70"/>
      <c r="D300" s="70"/>
      <c r="E300" s="70"/>
      <c r="F300" s="70"/>
      <c r="G300" s="70"/>
      <c r="H300" s="70"/>
      <c r="I300" s="566"/>
      <c r="J300" s="70"/>
      <c r="K300" s="70"/>
      <c r="L300" s="70"/>
      <c r="M300" s="70"/>
      <c r="N300" s="70"/>
      <c r="O300" s="70"/>
      <c r="P300" s="70"/>
      <c r="Q300" s="566"/>
      <c r="R300" s="70"/>
      <c r="S300" s="70"/>
      <c r="T300" s="70"/>
      <c r="U300" s="70"/>
      <c r="V300" s="70"/>
      <c r="W300" s="70"/>
      <c r="X300" s="70"/>
      <c r="Y300" s="566"/>
      <c r="Z300" s="70"/>
      <c r="AA300" s="70"/>
      <c r="AB300" s="70"/>
      <c r="AC300" s="70"/>
      <c r="AD300" s="70"/>
      <c r="AE300" s="70"/>
      <c r="AF300" s="70"/>
    </row>
    <row r="301" spans="1:32" s="830" customFormat="1" ht="15.75">
      <c r="A301" s="69"/>
      <c r="B301" s="70"/>
      <c r="C301" s="70"/>
      <c r="D301" s="70"/>
      <c r="E301" s="70"/>
      <c r="F301" s="70"/>
      <c r="G301" s="70"/>
      <c r="H301" s="70"/>
      <c r="I301" s="566"/>
      <c r="J301" s="70"/>
      <c r="K301" s="70"/>
      <c r="L301" s="70"/>
      <c r="M301" s="70"/>
      <c r="N301" s="70"/>
      <c r="O301" s="70"/>
      <c r="P301" s="70"/>
      <c r="Q301" s="566"/>
      <c r="R301" s="70"/>
      <c r="S301" s="70"/>
      <c r="T301" s="70"/>
      <c r="U301" s="70"/>
      <c r="V301" s="70"/>
      <c r="W301" s="70"/>
      <c r="X301" s="70"/>
      <c r="Y301" s="566"/>
      <c r="Z301" s="70"/>
      <c r="AA301" s="70"/>
      <c r="AB301" s="70"/>
      <c r="AC301" s="70"/>
      <c r="AD301" s="70"/>
      <c r="AE301" s="70"/>
      <c r="AF301" s="70"/>
    </row>
    <row r="302" spans="1:32" s="830" customFormat="1" ht="15.75">
      <c r="A302" s="69"/>
      <c r="B302" s="70"/>
      <c r="C302" s="70"/>
      <c r="D302" s="70"/>
      <c r="E302" s="70"/>
      <c r="F302" s="70"/>
      <c r="G302" s="70"/>
      <c r="H302" s="70"/>
      <c r="I302" s="566"/>
      <c r="J302" s="70"/>
      <c r="K302" s="70"/>
      <c r="L302" s="70"/>
      <c r="M302" s="70"/>
      <c r="N302" s="70"/>
      <c r="O302" s="70"/>
      <c r="P302" s="70"/>
      <c r="Q302" s="566"/>
      <c r="R302" s="70"/>
      <c r="S302" s="70"/>
      <c r="T302" s="70"/>
      <c r="U302" s="70"/>
      <c r="V302" s="70"/>
      <c r="W302" s="70"/>
      <c r="X302" s="70"/>
      <c r="Y302" s="566"/>
      <c r="Z302" s="70"/>
      <c r="AA302" s="70"/>
      <c r="AB302" s="70"/>
      <c r="AC302" s="70"/>
      <c r="AD302" s="70"/>
      <c r="AE302" s="70"/>
      <c r="AF302" s="70"/>
    </row>
    <row r="303" spans="1:32" s="830" customFormat="1" ht="15.75">
      <c r="A303" s="69"/>
      <c r="B303" s="70"/>
      <c r="C303" s="70"/>
      <c r="D303" s="70"/>
      <c r="E303" s="70"/>
      <c r="F303" s="70"/>
      <c r="G303" s="70"/>
      <c r="H303" s="70"/>
      <c r="I303" s="566"/>
      <c r="J303" s="70"/>
      <c r="K303" s="70"/>
      <c r="L303" s="70"/>
      <c r="M303" s="70"/>
      <c r="N303" s="70"/>
      <c r="O303" s="70"/>
      <c r="P303" s="70"/>
      <c r="Q303" s="566"/>
      <c r="R303" s="70"/>
      <c r="S303" s="70"/>
      <c r="T303" s="70"/>
      <c r="U303" s="70"/>
      <c r="V303" s="70"/>
      <c r="W303" s="70"/>
      <c r="X303" s="70"/>
      <c r="Y303" s="566"/>
      <c r="Z303" s="70"/>
      <c r="AA303" s="70"/>
      <c r="AB303" s="70"/>
      <c r="AC303" s="70"/>
      <c r="AD303" s="70"/>
      <c r="AE303" s="70"/>
      <c r="AF303" s="70"/>
    </row>
    <row r="304" spans="1:32" s="830" customFormat="1" ht="15.75">
      <c r="A304" s="69"/>
      <c r="B304" s="70"/>
      <c r="C304" s="70"/>
      <c r="D304" s="70"/>
      <c r="E304" s="70"/>
      <c r="F304" s="70"/>
      <c r="G304" s="70"/>
      <c r="H304" s="70"/>
      <c r="I304" s="566"/>
      <c r="J304" s="70"/>
      <c r="K304" s="70"/>
      <c r="L304" s="70"/>
      <c r="M304" s="70"/>
      <c r="N304" s="70"/>
      <c r="O304" s="70"/>
      <c r="P304" s="70"/>
      <c r="Q304" s="566"/>
      <c r="R304" s="70"/>
      <c r="S304" s="70"/>
      <c r="T304" s="70"/>
      <c r="U304" s="70"/>
      <c r="V304" s="70"/>
      <c r="W304" s="70"/>
      <c r="X304" s="70"/>
      <c r="Y304" s="566"/>
      <c r="Z304" s="70"/>
      <c r="AA304" s="70"/>
      <c r="AB304" s="70"/>
      <c r="AC304" s="70"/>
      <c r="AD304" s="70"/>
      <c r="AE304" s="70"/>
      <c r="AF304" s="70"/>
    </row>
    <row r="305" spans="1:32" s="830" customFormat="1" ht="15.75">
      <c r="A305" s="69"/>
      <c r="B305" s="70"/>
      <c r="C305" s="70"/>
      <c r="D305" s="70"/>
      <c r="E305" s="70"/>
      <c r="F305" s="70"/>
      <c r="G305" s="70"/>
      <c r="H305" s="70"/>
      <c r="I305" s="566"/>
      <c r="J305" s="70"/>
      <c r="K305" s="70"/>
      <c r="L305" s="70"/>
      <c r="M305" s="70"/>
      <c r="N305" s="70"/>
      <c r="O305" s="70"/>
      <c r="P305" s="70"/>
      <c r="Q305" s="566"/>
      <c r="R305" s="70"/>
      <c r="S305" s="70"/>
      <c r="T305" s="70"/>
      <c r="U305" s="70"/>
      <c r="V305" s="70"/>
      <c r="W305" s="70"/>
      <c r="X305" s="70"/>
      <c r="Y305" s="566"/>
      <c r="Z305" s="70"/>
      <c r="AA305" s="70"/>
      <c r="AB305" s="70"/>
      <c r="AC305" s="70"/>
      <c r="AD305" s="70"/>
      <c r="AE305" s="70"/>
      <c r="AF305" s="70"/>
    </row>
    <row r="306" spans="1:32" s="830" customFormat="1" ht="15.75">
      <c r="A306" s="69"/>
      <c r="B306" s="70"/>
      <c r="C306" s="70"/>
      <c r="D306" s="70"/>
      <c r="E306" s="70"/>
      <c r="F306" s="70"/>
      <c r="G306" s="70"/>
      <c r="H306" s="70"/>
      <c r="I306" s="566"/>
      <c r="J306" s="70"/>
      <c r="K306" s="70"/>
      <c r="L306" s="70"/>
      <c r="M306" s="70"/>
      <c r="N306" s="70"/>
      <c r="O306" s="70"/>
      <c r="P306" s="70"/>
      <c r="Q306" s="566"/>
      <c r="R306" s="70"/>
      <c r="S306" s="70"/>
      <c r="T306" s="70"/>
      <c r="U306" s="70"/>
      <c r="V306" s="70"/>
      <c r="W306" s="70"/>
      <c r="X306" s="70"/>
      <c r="Y306" s="566"/>
      <c r="Z306" s="70"/>
      <c r="AA306" s="70"/>
      <c r="AB306" s="70"/>
      <c r="AC306" s="70"/>
      <c r="AD306" s="70"/>
      <c r="AE306" s="70"/>
      <c r="AF306" s="70"/>
    </row>
    <row r="307" spans="1:32" s="830" customFormat="1" ht="15.75">
      <c r="A307" s="69"/>
      <c r="B307" s="70"/>
      <c r="C307" s="70"/>
      <c r="D307" s="70"/>
      <c r="E307" s="70"/>
      <c r="F307" s="70"/>
      <c r="G307" s="70"/>
      <c r="H307" s="70"/>
      <c r="I307" s="566"/>
      <c r="J307" s="70"/>
      <c r="K307" s="70"/>
      <c r="L307" s="70"/>
      <c r="M307" s="70"/>
      <c r="N307" s="70"/>
      <c r="O307" s="70"/>
      <c r="P307" s="70"/>
      <c r="Q307" s="566"/>
      <c r="R307" s="70"/>
      <c r="S307" s="70"/>
      <c r="T307" s="70"/>
      <c r="U307" s="70"/>
      <c r="V307" s="70"/>
      <c r="W307" s="70"/>
      <c r="X307" s="70"/>
      <c r="Y307" s="566"/>
      <c r="Z307" s="70"/>
      <c r="AA307" s="70"/>
      <c r="AB307" s="70"/>
      <c r="AC307" s="70"/>
      <c r="AD307" s="70"/>
      <c r="AE307" s="70"/>
      <c r="AF307" s="70"/>
    </row>
    <row r="308" spans="1:32" s="830" customFormat="1" ht="15.75">
      <c r="A308" s="69"/>
      <c r="B308" s="70"/>
      <c r="C308" s="70"/>
      <c r="D308" s="70"/>
      <c r="E308" s="70"/>
      <c r="F308" s="70"/>
      <c r="G308" s="70"/>
      <c r="H308" s="70"/>
      <c r="I308" s="566"/>
      <c r="J308" s="70"/>
      <c r="K308" s="70"/>
      <c r="L308" s="70"/>
      <c r="M308" s="70"/>
      <c r="N308" s="70"/>
      <c r="O308" s="70"/>
      <c r="P308" s="70"/>
      <c r="Q308" s="566"/>
      <c r="R308" s="70"/>
      <c r="S308" s="70"/>
      <c r="T308" s="70"/>
      <c r="U308" s="70"/>
      <c r="V308" s="70"/>
      <c r="W308" s="70"/>
      <c r="X308" s="70"/>
      <c r="Y308" s="566"/>
      <c r="Z308" s="70"/>
      <c r="AA308" s="70"/>
      <c r="AB308" s="70"/>
      <c r="AC308" s="70"/>
      <c r="AD308" s="70"/>
      <c r="AE308" s="70"/>
      <c r="AF308" s="70"/>
    </row>
    <row r="309" spans="1:32" s="830" customFormat="1" ht="15.75">
      <c r="A309" s="69"/>
      <c r="B309" s="70"/>
      <c r="C309" s="70"/>
      <c r="D309" s="70"/>
      <c r="E309" s="70"/>
      <c r="F309" s="70"/>
      <c r="G309" s="70"/>
      <c r="H309" s="70"/>
      <c r="I309" s="566"/>
      <c r="J309" s="70"/>
      <c r="K309" s="70"/>
      <c r="L309" s="70"/>
      <c r="M309" s="70"/>
      <c r="N309" s="70"/>
      <c r="O309" s="70"/>
      <c r="P309" s="70"/>
      <c r="Q309" s="566"/>
      <c r="R309" s="70"/>
      <c r="S309" s="70"/>
      <c r="T309" s="70"/>
      <c r="U309" s="70"/>
      <c r="V309" s="70"/>
      <c r="W309" s="70"/>
      <c r="X309" s="70"/>
      <c r="Y309" s="566"/>
      <c r="Z309" s="70"/>
      <c r="AA309" s="70"/>
      <c r="AB309" s="70"/>
      <c r="AC309" s="70"/>
      <c r="AD309" s="70"/>
      <c r="AE309" s="70"/>
      <c r="AF309" s="70"/>
    </row>
    <row r="310" spans="1:32" s="830" customFormat="1" ht="15.75">
      <c r="A310" s="69"/>
      <c r="B310" s="70"/>
      <c r="C310" s="70"/>
      <c r="D310" s="70"/>
      <c r="E310" s="70"/>
      <c r="F310" s="70"/>
      <c r="G310" s="70"/>
      <c r="H310" s="70"/>
      <c r="I310" s="566"/>
      <c r="J310" s="70"/>
      <c r="K310" s="70"/>
      <c r="L310" s="70"/>
      <c r="M310" s="70"/>
      <c r="N310" s="70"/>
      <c r="O310" s="70"/>
      <c r="P310" s="70"/>
      <c r="Q310" s="566"/>
      <c r="R310" s="70"/>
      <c r="S310" s="70"/>
      <c r="T310" s="70"/>
      <c r="U310" s="70"/>
      <c r="V310" s="70"/>
      <c r="W310" s="70"/>
      <c r="X310" s="70"/>
      <c r="Y310" s="566"/>
      <c r="Z310" s="70"/>
      <c r="AA310" s="70"/>
      <c r="AB310" s="70"/>
      <c r="AC310" s="70"/>
      <c r="AD310" s="70"/>
      <c r="AE310" s="70"/>
      <c r="AF310" s="70"/>
    </row>
    <row r="311" spans="1:32" s="830" customFormat="1" ht="15.75">
      <c r="A311" s="69"/>
      <c r="B311" s="70"/>
      <c r="C311" s="70"/>
      <c r="D311" s="70"/>
      <c r="E311" s="70"/>
      <c r="F311" s="70"/>
      <c r="G311" s="70"/>
      <c r="H311" s="70"/>
      <c r="I311" s="566"/>
      <c r="J311" s="70"/>
      <c r="K311" s="70"/>
      <c r="L311" s="70"/>
      <c r="M311" s="70"/>
      <c r="N311" s="70"/>
      <c r="O311" s="70"/>
      <c r="P311" s="70"/>
      <c r="Q311" s="566"/>
      <c r="R311" s="70"/>
      <c r="S311" s="70"/>
      <c r="T311" s="70"/>
      <c r="U311" s="70"/>
      <c r="V311" s="70"/>
      <c r="W311" s="70"/>
      <c r="X311" s="70"/>
      <c r="Y311" s="566"/>
      <c r="Z311" s="70"/>
      <c r="AA311" s="70"/>
      <c r="AB311" s="70"/>
      <c r="AC311" s="70"/>
      <c r="AD311" s="70"/>
      <c r="AE311" s="70"/>
      <c r="AF311" s="70"/>
    </row>
    <row r="312" spans="1:32" s="830" customFormat="1" ht="15.75">
      <c r="A312" s="69"/>
      <c r="B312" s="70"/>
      <c r="C312" s="70"/>
      <c r="D312" s="70"/>
      <c r="E312" s="70"/>
      <c r="F312" s="70"/>
      <c r="G312" s="70"/>
      <c r="H312" s="70"/>
      <c r="I312" s="566"/>
      <c r="J312" s="70"/>
      <c r="K312" s="70"/>
      <c r="L312" s="70"/>
      <c r="M312" s="70"/>
      <c r="N312" s="70"/>
      <c r="O312" s="70"/>
      <c r="P312" s="70"/>
      <c r="Q312" s="566"/>
      <c r="R312" s="70"/>
      <c r="S312" s="70"/>
      <c r="T312" s="70"/>
      <c r="U312" s="70"/>
      <c r="V312" s="70"/>
      <c r="W312" s="70"/>
      <c r="X312" s="70"/>
      <c r="Y312" s="566"/>
      <c r="Z312" s="70"/>
      <c r="AA312" s="70"/>
      <c r="AB312" s="70"/>
      <c r="AC312" s="70"/>
      <c r="AD312" s="70"/>
      <c r="AE312" s="70"/>
      <c r="AF312" s="70"/>
    </row>
    <row r="313" spans="1:32" s="830" customFormat="1" ht="15.75">
      <c r="A313" s="69"/>
      <c r="B313" s="70"/>
      <c r="C313" s="70"/>
      <c r="D313" s="70"/>
      <c r="E313" s="70"/>
      <c r="F313" s="70"/>
      <c r="G313" s="70"/>
      <c r="H313" s="70"/>
      <c r="I313" s="566"/>
      <c r="J313" s="70"/>
      <c r="K313" s="70"/>
      <c r="L313" s="70"/>
      <c r="M313" s="70"/>
      <c r="N313" s="70"/>
      <c r="O313" s="70"/>
      <c r="P313" s="70"/>
      <c r="Q313" s="566"/>
      <c r="R313" s="70"/>
      <c r="S313" s="70"/>
      <c r="T313" s="70"/>
      <c r="U313" s="70"/>
      <c r="V313" s="70"/>
      <c r="W313" s="70"/>
      <c r="X313" s="70"/>
      <c r="Y313" s="566"/>
      <c r="Z313" s="70"/>
      <c r="AA313" s="70"/>
      <c r="AB313" s="70"/>
      <c r="AC313" s="70"/>
      <c r="AD313" s="70"/>
      <c r="AE313" s="70"/>
      <c r="AF313" s="70"/>
    </row>
    <row r="314" spans="1:32" s="830" customFormat="1" ht="15.75">
      <c r="A314" s="69"/>
      <c r="B314" s="70"/>
      <c r="C314" s="70"/>
      <c r="D314" s="70"/>
      <c r="E314" s="70"/>
      <c r="F314" s="70"/>
      <c r="G314" s="70"/>
      <c r="H314" s="70"/>
      <c r="I314" s="566"/>
      <c r="J314" s="70"/>
      <c r="K314" s="70"/>
      <c r="L314" s="70"/>
      <c r="M314" s="70"/>
      <c r="N314" s="70"/>
      <c r="O314" s="70"/>
      <c r="P314" s="70"/>
      <c r="Q314" s="566"/>
      <c r="R314" s="70"/>
      <c r="S314" s="70"/>
      <c r="T314" s="70"/>
      <c r="U314" s="70"/>
      <c r="V314" s="70"/>
      <c r="W314" s="70"/>
      <c r="X314" s="70"/>
      <c r="Y314" s="566"/>
      <c r="Z314" s="70"/>
      <c r="AA314" s="70"/>
      <c r="AB314" s="70"/>
      <c r="AC314" s="70"/>
      <c r="AD314" s="70"/>
      <c r="AE314" s="70"/>
      <c r="AF314" s="70"/>
    </row>
    <row r="315" spans="1:32" s="830" customFormat="1" ht="15.75">
      <c r="A315" s="69"/>
      <c r="B315" s="70"/>
      <c r="C315" s="70"/>
      <c r="D315" s="70"/>
      <c r="E315" s="70"/>
      <c r="F315" s="70"/>
      <c r="G315" s="70"/>
      <c r="H315" s="70"/>
      <c r="I315" s="566"/>
      <c r="J315" s="70"/>
      <c r="K315" s="70"/>
      <c r="L315" s="70"/>
      <c r="M315" s="70"/>
      <c r="N315" s="70"/>
      <c r="O315" s="70"/>
      <c r="P315" s="70"/>
      <c r="Q315" s="566"/>
      <c r="R315" s="70"/>
      <c r="S315" s="70"/>
      <c r="T315" s="70"/>
      <c r="U315" s="70"/>
      <c r="V315" s="70"/>
      <c r="W315" s="70"/>
      <c r="X315" s="70"/>
      <c r="Y315" s="566"/>
      <c r="Z315" s="70"/>
      <c r="AA315" s="70"/>
      <c r="AB315" s="70"/>
      <c r="AC315" s="70"/>
      <c r="AD315" s="70"/>
      <c r="AE315" s="70"/>
      <c r="AF315" s="70"/>
    </row>
    <row r="316" spans="1:32" s="830" customFormat="1" ht="15.75">
      <c r="A316" s="69"/>
      <c r="B316" s="70"/>
      <c r="C316" s="70"/>
      <c r="D316" s="70"/>
      <c r="E316" s="70"/>
      <c r="F316" s="70"/>
      <c r="G316" s="70"/>
      <c r="H316" s="70"/>
      <c r="I316" s="566"/>
      <c r="J316" s="70"/>
      <c r="K316" s="70"/>
      <c r="L316" s="70"/>
      <c r="M316" s="70"/>
      <c r="N316" s="70"/>
      <c r="O316" s="70"/>
      <c r="P316" s="70"/>
      <c r="Q316" s="566"/>
      <c r="R316" s="70"/>
      <c r="S316" s="70"/>
      <c r="T316" s="70"/>
      <c r="U316" s="70"/>
      <c r="V316" s="70"/>
      <c r="W316" s="70"/>
      <c r="X316" s="70"/>
      <c r="Y316" s="566"/>
      <c r="Z316" s="70"/>
      <c r="AA316" s="70"/>
      <c r="AB316" s="70"/>
      <c r="AC316" s="70"/>
      <c r="AD316" s="70"/>
      <c r="AE316" s="70"/>
      <c r="AF316" s="70"/>
    </row>
    <row r="317" spans="1:32" s="830" customFormat="1" ht="15.75">
      <c r="A317" s="69"/>
      <c r="B317" s="70"/>
      <c r="C317" s="70"/>
      <c r="D317" s="70"/>
      <c r="E317" s="70"/>
      <c r="F317" s="70"/>
      <c r="G317" s="70"/>
      <c r="H317" s="70"/>
      <c r="I317" s="566"/>
      <c r="J317" s="70"/>
      <c r="K317" s="70"/>
      <c r="L317" s="70"/>
      <c r="M317" s="70"/>
      <c r="N317" s="70"/>
      <c r="O317" s="70"/>
      <c r="P317" s="70"/>
      <c r="Q317" s="566"/>
      <c r="R317" s="70"/>
      <c r="S317" s="70"/>
      <c r="T317" s="70"/>
      <c r="U317" s="70"/>
      <c r="V317" s="70"/>
      <c r="W317" s="70"/>
      <c r="X317" s="70"/>
      <c r="Y317" s="566"/>
      <c r="Z317" s="70"/>
      <c r="AA317" s="70"/>
      <c r="AB317" s="70"/>
      <c r="AC317" s="70"/>
      <c r="AD317" s="70"/>
      <c r="AE317" s="70"/>
      <c r="AF317" s="70"/>
    </row>
    <row r="318" spans="1:32" s="830" customFormat="1" ht="15.75">
      <c r="A318" s="69"/>
      <c r="B318" s="70"/>
      <c r="C318" s="70"/>
      <c r="D318" s="70"/>
      <c r="E318" s="70"/>
      <c r="F318" s="70"/>
      <c r="G318" s="70"/>
      <c r="H318" s="70"/>
      <c r="I318" s="566"/>
      <c r="J318" s="70"/>
      <c r="K318" s="70"/>
      <c r="L318" s="70"/>
      <c r="M318" s="70"/>
      <c r="N318" s="70"/>
      <c r="O318" s="70"/>
      <c r="P318" s="70"/>
      <c r="Q318" s="566"/>
      <c r="R318" s="70"/>
      <c r="S318" s="70"/>
      <c r="T318" s="70"/>
      <c r="U318" s="70"/>
      <c r="V318" s="70"/>
      <c r="W318" s="70"/>
      <c r="X318" s="70"/>
      <c r="Y318" s="566"/>
      <c r="Z318" s="70"/>
      <c r="AA318" s="70"/>
      <c r="AB318" s="70"/>
      <c r="AC318" s="70"/>
      <c r="AD318" s="70"/>
      <c r="AE318" s="70"/>
      <c r="AF318" s="70"/>
    </row>
    <row r="319" spans="1:32" s="830" customFormat="1" ht="15.75">
      <c r="A319" s="69"/>
      <c r="B319" s="70"/>
      <c r="C319" s="70"/>
      <c r="D319" s="70"/>
      <c r="E319" s="70"/>
      <c r="F319" s="70"/>
      <c r="G319" s="70"/>
      <c r="H319" s="70"/>
      <c r="I319" s="566"/>
      <c r="J319" s="70"/>
      <c r="K319" s="70"/>
      <c r="L319" s="70"/>
      <c r="M319" s="70"/>
      <c r="N319" s="70"/>
      <c r="O319" s="70"/>
      <c r="P319" s="70"/>
      <c r="Q319" s="566"/>
      <c r="R319" s="70"/>
      <c r="S319" s="70"/>
      <c r="T319" s="70"/>
      <c r="U319" s="70"/>
      <c r="V319" s="70"/>
      <c r="W319" s="70"/>
      <c r="X319" s="70"/>
      <c r="Y319" s="566"/>
      <c r="Z319" s="70"/>
      <c r="AA319" s="70"/>
      <c r="AB319" s="70"/>
      <c r="AC319" s="70"/>
      <c r="AD319" s="70"/>
      <c r="AE319" s="70"/>
      <c r="AF319" s="70"/>
    </row>
    <row r="320" spans="1:32" s="830" customFormat="1" ht="15.75">
      <c r="A320" s="69"/>
      <c r="B320" s="70"/>
      <c r="C320" s="70"/>
      <c r="D320" s="70"/>
      <c r="E320" s="70"/>
      <c r="F320" s="70"/>
      <c r="G320" s="70"/>
      <c r="H320" s="70"/>
      <c r="I320" s="566"/>
      <c r="J320" s="70"/>
      <c r="K320" s="70"/>
      <c r="L320" s="70"/>
      <c r="M320" s="70"/>
      <c r="N320" s="70"/>
      <c r="O320" s="70"/>
      <c r="P320" s="70"/>
      <c r="Q320" s="566"/>
      <c r="R320" s="70"/>
      <c r="S320" s="70"/>
      <c r="T320" s="70"/>
      <c r="U320" s="70"/>
      <c r="V320" s="70"/>
      <c r="W320" s="70"/>
      <c r="X320" s="70"/>
      <c r="Y320" s="566"/>
      <c r="Z320" s="70"/>
      <c r="AA320" s="70"/>
      <c r="AB320" s="70"/>
      <c r="AC320" s="70"/>
      <c r="AD320" s="70"/>
      <c r="AE320" s="70"/>
      <c r="AF320" s="70"/>
    </row>
    <row r="321" spans="1:32" s="830" customFormat="1" ht="15.75">
      <c r="A321" s="69"/>
      <c r="B321" s="70"/>
      <c r="C321" s="70"/>
      <c r="D321" s="70"/>
      <c r="E321" s="70"/>
      <c r="F321" s="70"/>
      <c r="G321" s="70"/>
      <c r="H321" s="70"/>
      <c r="I321" s="566"/>
      <c r="J321" s="70"/>
      <c r="K321" s="70"/>
      <c r="L321" s="70"/>
      <c r="M321" s="70"/>
      <c r="N321" s="70"/>
      <c r="O321" s="70"/>
      <c r="P321" s="70"/>
      <c r="Q321" s="566"/>
      <c r="R321" s="70"/>
      <c r="S321" s="70"/>
      <c r="T321" s="70"/>
      <c r="U321" s="70"/>
      <c r="V321" s="70"/>
      <c r="W321" s="70"/>
      <c r="X321" s="70"/>
      <c r="Y321" s="566"/>
      <c r="Z321" s="70"/>
      <c r="AA321" s="70"/>
      <c r="AB321" s="70"/>
      <c r="AC321" s="70"/>
      <c r="AD321" s="70"/>
      <c r="AE321" s="70"/>
      <c r="AF321" s="70"/>
    </row>
    <row r="322" spans="1:32" s="830" customFormat="1" ht="15.75">
      <c r="A322" s="69"/>
      <c r="B322" s="70"/>
      <c r="C322" s="70"/>
      <c r="D322" s="70"/>
      <c r="E322" s="70"/>
      <c r="F322" s="70"/>
      <c r="G322" s="70"/>
      <c r="H322" s="70"/>
      <c r="I322" s="566"/>
      <c r="J322" s="70"/>
      <c r="K322" s="70"/>
      <c r="L322" s="70"/>
      <c r="M322" s="70"/>
      <c r="N322" s="70"/>
      <c r="O322" s="70"/>
      <c r="P322" s="70"/>
      <c r="Q322" s="566"/>
      <c r="R322" s="70"/>
      <c r="S322" s="70"/>
      <c r="T322" s="70"/>
      <c r="U322" s="70"/>
      <c r="V322" s="70"/>
      <c r="W322" s="70"/>
      <c r="X322" s="70"/>
      <c r="Y322" s="566"/>
      <c r="Z322" s="70"/>
      <c r="AA322" s="70"/>
      <c r="AB322" s="70"/>
      <c r="AC322" s="70"/>
      <c r="AD322" s="70"/>
      <c r="AE322" s="70"/>
      <c r="AF322" s="70"/>
    </row>
    <row r="323" spans="1:32" s="830" customFormat="1" ht="15.75">
      <c r="A323" s="69"/>
      <c r="B323" s="70"/>
      <c r="C323" s="70"/>
      <c r="D323" s="70"/>
      <c r="E323" s="70"/>
      <c r="F323" s="70"/>
      <c r="G323" s="70"/>
      <c r="H323" s="70"/>
      <c r="I323" s="566"/>
      <c r="J323" s="70"/>
      <c r="K323" s="70"/>
      <c r="L323" s="70"/>
      <c r="M323" s="70"/>
      <c r="N323" s="70"/>
      <c r="O323" s="70"/>
      <c r="P323" s="70"/>
      <c r="Q323" s="566"/>
      <c r="R323" s="70"/>
      <c r="S323" s="70"/>
      <c r="T323" s="70"/>
      <c r="U323" s="70"/>
      <c r="V323" s="70"/>
      <c r="W323" s="70"/>
      <c r="X323" s="70"/>
      <c r="Y323" s="566"/>
      <c r="Z323" s="70"/>
      <c r="AA323" s="70"/>
      <c r="AB323" s="70"/>
      <c r="AC323" s="70"/>
      <c r="AD323" s="70"/>
      <c r="AE323" s="70"/>
      <c r="AF323" s="70"/>
    </row>
    <row r="324" spans="1:32" s="830" customFormat="1" ht="15.75">
      <c r="A324" s="69"/>
      <c r="B324" s="70"/>
      <c r="C324" s="70"/>
      <c r="D324" s="70"/>
      <c r="E324" s="70"/>
      <c r="F324" s="70"/>
      <c r="G324" s="70"/>
      <c r="H324" s="70"/>
      <c r="I324" s="566"/>
      <c r="J324" s="70"/>
      <c r="K324" s="70"/>
      <c r="L324" s="70"/>
      <c r="M324" s="70"/>
      <c r="N324" s="70"/>
      <c r="O324" s="70"/>
      <c r="P324" s="70"/>
      <c r="Q324" s="566"/>
      <c r="R324" s="70"/>
      <c r="S324" s="70"/>
      <c r="T324" s="70"/>
      <c r="U324" s="70"/>
      <c r="V324" s="70"/>
      <c r="W324" s="70"/>
      <c r="X324" s="70"/>
      <c r="Y324" s="566"/>
      <c r="Z324" s="70"/>
      <c r="AA324" s="70"/>
      <c r="AB324" s="70"/>
      <c r="AC324" s="70"/>
      <c r="AD324" s="70"/>
      <c r="AE324" s="70"/>
      <c r="AF324" s="70"/>
    </row>
    <row r="325" spans="1:32" s="830" customFormat="1" ht="15.75">
      <c r="A325" s="69"/>
      <c r="B325" s="70"/>
      <c r="C325" s="70"/>
      <c r="D325" s="70"/>
      <c r="E325" s="70"/>
      <c r="F325" s="70"/>
      <c r="G325" s="70"/>
      <c r="H325" s="70"/>
      <c r="I325" s="566"/>
      <c r="J325" s="70"/>
      <c r="K325" s="70"/>
      <c r="L325" s="70"/>
      <c r="M325" s="70"/>
      <c r="N325" s="70"/>
      <c r="O325" s="70"/>
      <c r="P325" s="70"/>
      <c r="Q325" s="566"/>
      <c r="R325" s="70"/>
      <c r="S325" s="70"/>
      <c r="T325" s="70"/>
      <c r="U325" s="70"/>
      <c r="V325" s="70"/>
      <c r="W325" s="70"/>
      <c r="X325" s="70"/>
      <c r="Y325" s="566"/>
      <c r="Z325" s="70"/>
      <c r="AA325" s="70"/>
      <c r="AB325" s="70"/>
      <c r="AC325" s="70"/>
      <c r="AD325" s="70"/>
      <c r="AE325" s="70"/>
      <c r="AF325" s="70"/>
    </row>
    <row r="326" spans="1:32" s="830" customFormat="1" ht="15.75">
      <c r="A326" s="69"/>
      <c r="B326" s="70"/>
      <c r="C326" s="70"/>
      <c r="D326" s="70"/>
      <c r="E326" s="70"/>
      <c r="F326" s="70"/>
      <c r="G326" s="70"/>
      <c r="H326" s="70"/>
      <c r="I326" s="566"/>
      <c r="J326" s="70"/>
      <c r="K326" s="70"/>
      <c r="L326" s="70"/>
      <c r="M326" s="70"/>
      <c r="N326" s="70"/>
      <c r="O326" s="70"/>
      <c r="P326" s="70"/>
      <c r="Q326" s="566"/>
      <c r="R326" s="70"/>
      <c r="S326" s="70"/>
      <c r="T326" s="70"/>
      <c r="U326" s="70"/>
      <c r="V326" s="70"/>
      <c r="W326" s="70"/>
      <c r="X326" s="70"/>
      <c r="Y326" s="566"/>
      <c r="Z326" s="70"/>
      <c r="AA326" s="70"/>
      <c r="AB326" s="70"/>
      <c r="AC326" s="70"/>
      <c r="AD326" s="70"/>
      <c r="AE326" s="70"/>
      <c r="AF326" s="70"/>
    </row>
    <row r="327" spans="1:32" s="830" customFormat="1" ht="15.75">
      <c r="A327" s="69"/>
      <c r="B327" s="70"/>
      <c r="C327" s="70"/>
      <c r="D327" s="70"/>
      <c r="E327" s="70"/>
      <c r="F327" s="70"/>
      <c r="G327" s="70"/>
      <c r="H327" s="70"/>
      <c r="I327" s="566"/>
      <c r="J327" s="70"/>
      <c r="K327" s="70"/>
      <c r="L327" s="70"/>
      <c r="M327" s="70"/>
      <c r="N327" s="70"/>
      <c r="O327" s="70"/>
      <c r="P327" s="70"/>
      <c r="Q327" s="566"/>
      <c r="R327" s="70"/>
      <c r="S327" s="70"/>
      <c r="T327" s="70"/>
      <c r="U327" s="70"/>
      <c r="V327" s="70"/>
      <c r="W327" s="70"/>
      <c r="X327" s="70"/>
      <c r="Y327" s="566"/>
      <c r="Z327" s="70"/>
      <c r="AA327" s="70"/>
      <c r="AB327" s="70"/>
      <c r="AC327" s="70"/>
      <c r="AD327" s="70"/>
      <c r="AE327" s="70"/>
      <c r="AF327" s="70"/>
    </row>
    <row r="328" spans="1:32" s="830" customFormat="1" ht="15.75">
      <c r="A328" s="69"/>
      <c r="B328" s="70"/>
      <c r="C328" s="70"/>
      <c r="D328" s="70"/>
      <c r="E328" s="70"/>
      <c r="F328" s="70"/>
      <c r="G328" s="70"/>
      <c r="H328" s="70"/>
      <c r="I328" s="566"/>
      <c r="J328" s="70"/>
      <c r="K328" s="70"/>
      <c r="L328" s="70"/>
      <c r="M328" s="70"/>
      <c r="N328" s="70"/>
      <c r="O328" s="70"/>
      <c r="P328" s="70"/>
      <c r="Q328" s="566"/>
      <c r="R328" s="70"/>
      <c r="S328" s="70"/>
      <c r="T328" s="70"/>
      <c r="U328" s="70"/>
      <c r="V328" s="70"/>
      <c r="W328" s="70"/>
      <c r="X328" s="70"/>
      <c r="Y328" s="566"/>
      <c r="Z328" s="70"/>
      <c r="AA328" s="70"/>
      <c r="AB328" s="70"/>
      <c r="AC328" s="70"/>
      <c r="AD328" s="70"/>
      <c r="AE328" s="70"/>
      <c r="AF328" s="70"/>
    </row>
    <row r="329" spans="1:32" s="830" customFormat="1" ht="15.75">
      <c r="A329" s="69"/>
      <c r="B329" s="70"/>
      <c r="C329" s="70"/>
      <c r="D329" s="70"/>
      <c r="E329" s="70"/>
      <c r="F329" s="70"/>
      <c r="G329" s="70"/>
      <c r="H329" s="70"/>
      <c r="I329" s="566"/>
      <c r="J329" s="70"/>
      <c r="K329" s="70"/>
      <c r="L329" s="70"/>
      <c r="M329" s="70"/>
      <c r="N329" s="70"/>
      <c r="O329" s="70"/>
      <c r="P329" s="70"/>
      <c r="Q329" s="566"/>
      <c r="R329" s="70"/>
      <c r="S329" s="70"/>
      <c r="T329" s="70"/>
      <c r="U329" s="70"/>
      <c r="V329" s="70"/>
      <c r="W329" s="70"/>
      <c r="X329" s="70"/>
      <c r="Y329" s="566"/>
      <c r="Z329" s="70"/>
      <c r="AA329" s="70"/>
      <c r="AB329" s="70"/>
      <c r="AC329" s="70"/>
      <c r="AD329" s="70"/>
      <c r="AE329" s="70"/>
      <c r="AF329" s="70"/>
    </row>
    <row r="330" spans="1:32" s="830" customFormat="1" ht="15.75">
      <c r="A330" s="69"/>
      <c r="B330" s="70"/>
      <c r="C330" s="70"/>
      <c r="D330" s="70"/>
      <c r="E330" s="70"/>
      <c r="F330" s="70"/>
      <c r="G330" s="70"/>
      <c r="H330" s="70"/>
      <c r="I330" s="566"/>
      <c r="J330" s="70"/>
      <c r="K330" s="70"/>
      <c r="L330" s="70"/>
      <c r="M330" s="70"/>
      <c r="N330" s="70"/>
      <c r="O330" s="70"/>
      <c r="P330" s="70"/>
      <c r="Q330" s="566"/>
      <c r="R330" s="70"/>
      <c r="S330" s="70"/>
      <c r="T330" s="70"/>
      <c r="U330" s="70"/>
      <c r="V330" s="70"/>
      <c r="W330" s="70"/>
      <c r="X330" s="70"/>
      <c r="Y330" s="566"/>
      <c r="Z330" s="70"/>
      <c r="AA330" s="70"/>
      <c r="AB330" s="70"/>
      <c r="AC330" s="70"/>
      <c r="AD330" s="70"/>
      <c r="AE330" s="70"/>
      <c r="AF330" s="70"/>
    </row>
    <row r="331" spans="1:32" s="830" customFormat="1" ht="15.75">
      <c r="A331" s="69"/>
      <c r="B331" s="70"/>
      <c r="C331" s="70"/>
      <c r="D331" s="70"/>
      <c r="E331" s="70"/>
      <c r="F331" s="70"/>
      <c r="G331" s="70"/>
      <c r="H331" s="70"/>
      <c r="I331" s="566"/>
      <c r="J331" s="70"/>
      <c r="K331" s="70"/>
      <c r="L331" s="70"/>
      <c r="M331" s="70"/>
      <c r="N331" s="70"/>
      <c r="O331" s="70"/>
      <c r="P331" s="70"/>
      <c r="Q331" s="566"/>
      <c r="R331" s="70"/>
      <c r="S331" s="70"/>
      <c r="T331" s="70"/>
      <c r="U331" s="70"/>
      <c r="V331" s="70"/>
      <c r="W331" s="70"/>
      <c r="X331" s="70"/>
      <c r="Y331" s="566"/>
      <c r="Z331" s="70"/>
      <c r="AA331" s="70"/>
      <c r="AB331" s="70"/>
      <c r="AC331" s="70"/>
      <c r="AD331" s="70"/>
      <c r="AE331" s="70"/>
      <c r="AF331" s="70"/>
    </row>
    <row r="332" spans="1:32" s="830" customFormat="1" ht="15.75">
      <c r="A332" s="69"/>
      <c r="B332" s="70"/>
      <c r="C332" s="70"/>
      <c r="D332" s="70"/>
      <c r="E332" s="70"/>
      <c r="F332" s="70"/>
      <c r="G332" s="70"/>
      <c r="H332" s="70"/>
      <c r="I332" s="566"/>
      <c r="J332" s="70"/>
      <c r="K332" s="70"/>
      <c r="L332" s="70"/>
      <c r="M332" s="70"/>
      <c r="N332" s="70"/>
      <c r="O332" s="70"/>
      <c r="P332" s="70"/>
      <c r="Q332" s="566"/>
      <c r="R332" s="70"/>
      <c r="S332" s="70"/>
      <c r="T332" s="70"/>
      <c r="U332" s="70"/>
      <c r="V332" s="70"/>
      <c r="W332" s="70"/>
      <c r="X332" s="70"/>
      <c r="Y332" s="566"/>
      <c r="Z332" s="70"/>
      <c r="AA332" s="70"/>
      <c r="AB332" s="70"/>
      <c r="AC332" s="70"/>
      <c r="AD332" s="70"/>
      <c r="AE332" s="70"/>
      <c r="AF332" s="70"/>
    </row>
    <row r="333" spans="1:32" s="830" customFormat="1" ht="15.75">
      <c r="A333" s="69"/>
      <c r="B333" s="70"/>
      <c r="C333" s="70"/>
      <c r="D333" s="70"/>
      <c r="E333" s="70"/>
      <c r="F333" s="70"/>
      <c r="G333" s="70"/>
      <c r="H333" s="70"/>
      <c r="I333" s="566"/>
      <c r="J333" s="70"/>
      <c r="K333" s="70"/>
      <c r="L333" s="70"/>
      <c r="M333" s="70"/>
      <c r="N333" s="70"/>
      <c r="O333" s="70"/>
      <c r="P333" s="70"/>
      <c r="Q333" s="566"/>
      <c r="R333" s="70"/>
      <c r="S333" s="70"/>
      <c r="T333" s="70"/>
      <c r="U333" s="70"/>
      <c r="V333" s="70"/>
      <c r="W333" s="70"/>
      <c r="X333" s="70"/>
      <c r="Y333" s="566"/>
      <c r="Z333" s="70"/>
      <c r="AA333" s="70"/>
      <c r="AB333" s="70"/>
      <c r="AC333" s="70"/>
      <c r="AD333" s="70"/>
      <c r="AE333" s="70"/>
      <c r="AF333" s="70"/>
    </row>
    <row r="334" spans="1:32" s="830" customFormat="1" ht="15.75">
      <c r="A334" s="69"/>
      <c r="B334" s="70"/>
      <c r="C334" s="70"/>
      <c r="D334" s="70"/>
      <c r="E334" s="70"/>
      <c r="F334" s="70"/>
      <c r="G334" s="70"/>
      <c r="H334" s="70"/>
      <c r="I334" s="566"/>
      <c r="J334" s="70"/>
      <c r="K334" s="70"/>
      <c r="L334" s="70"/>
      <c r="M334" s="70"/>
      <c r="N334" s="70"/>
      <c r="O334" s="70"/>
      <c r="P334" s="70"/>
      <c r="Q334" s="566"/>
      <c r="R334" s="70"/>
      <c r="S334" s="70"/>
      <c r="T334" s="70"/>
      <c r="U334" s="70"/>
      <c r="V334" s="70"/>
      <c r="W334" s="70"/>
      <c r="X334" s="70"/>
      <c r="Y334" s="566"/>
      <c r="Z334" s="70"/>
      <c r="AA334" s="70"/>
      <c r="AB334" s="70"/>
      <c r="AC334" s="70"/>
      <c r="AD334" s="70"/>
      <c r="AE334" s="70"/>
      <c r="AF334" s="70"/>
    </row>
    <row r="335" spans="1:32" s="830" customFormat="1" ht="15.75">
      <c r="A335" s="69"/>
      <c r="B335" s="70"/>
      <c r="C335" s="70"/>
      <c r="D335" s="70"/>
      <c r="E335" s="70"/>
      <c r="F335" s="70"/>
      <c r="G335" s="70"/>
      <c r="H335" s="70"/>
      <c r="I335" s="566"/>
      <c r="J335" s="70"/>
      <c r="K335" s="70"/>
      <c r="L335" s="70"/>
      <c r="M335" s="70"/>
      <c r="N335" s="70"/>
      <c r="O335" s="70"/>
      <c r="P335" s="70"/>
      <c r="Q335" s="566"/>
      <c r="R335" s="70"/>
      <c r="S335" s="70"/>
      <c r="T335" s="70"/>
      <c r="U335" s="70"/>
      <c r="V335" s="70"/>
      <c r="W335" s="70"/>
      <c r="X335" s="70"/>
      <c r="Y335" s="566"/>
      <c r="Z335" s="70"/>
      <c r="AA335" s="70"/>
      <c r="AB335" s="70"/>
      <c r="AC335" s="70"/>
      <c r="AD335" s="70"/>
      <c r="AE335" s="70"/>
      <c r="AF335" s="70"/>
    </row>
    <row r="336" spans="1:32" s="830" customFormat="1" ht="15.75">
      <c r="A336" s="69"/>
      <c r="B336" s="70"/>
      <c r="C336" s="70"/>
      <c r="D336" s="70"/>
      <c r="E336" s="70"/>
      <c r="F336" s="70"/>
      <c r="G336" s="70"/>
      <c r="H336" s="70"/>
      <c r="I336" s="566"/>
      <c r="J336" s="70"/>
      <c r="K336" s="70"/>
      <c r="L336" s="70"/>
      <c r="M336" s="70"/>
      <c r="N336" s="70"/>
      <c r="O336" s="70"/>
      <c r="P336" s="70"/>
      <c r="Q336" s="566"/>
      <c r="R336" s="70"/>
      <c r="S336" s="70"/>
      <c r="T336" s="70"/>
      <c r="U336" s="70"/>
      <c r="V336" s="70"/>
      <c r="W336" s="70"/>
      <c r="X336" s="70"/>
      <c r="Y336" s="566"/>
      <c r="Z336" s="70"/>
      <c r="AA336" s="70"/>
      <c r="AB336" s="70"/>
      <c r="AC336" s="70"/>
      <c r="AD336" s="70"/>
      <c r="AE336" s="70"/>
      <c r="AF336" s="70"/>
    </row>
    <row r="337" spans="1:32" s="830" customFormat="1" ht="15.75">
      <c r="A337" s="69"/>
      <c r="B337" s="70"/>
      <c r="C337" s="70"/>
      <c r="D337" s="70"/>
      <c r="E337" s="70"/>
      <c r="F337" s="70"/>
      <c r="G337" s="70"/>
      <c r="H337" s="70"/>
      <c r="I337" s="566"/>
      <c r="J337" s="70"/>
      <c r="K337" s="70"/>
      <c r="L337" s="70"/>
      <c r="M337" s="70"/>
      <c r="N337" s="70"/>
      <c r="O337" s="70"/>
      <c r="P337" s="70"/>
      <c r="Q337" s="566"/>
      <c r="R337" s="70"/>
      <c r="S337" s="70"/>
      <c r="T337" s="70"/>
      <c r="U337" s="70"/>
      <c r="V337" s="70"/>
      <c r="W337" s="70"/>
      <c r="X337" s="70"/>
      <c r="Y337" s="566"/>
      <c r="Z337" s="70"/>
      <c r="AA337" s="70"/>
      <c r="AB337" s="70"/>
      <c r="AC337" s="70"/>
      <c r="AD337" s="70"/>
      <c r="AE337" s="70"/>
      <c r="AF337" s="70"/>
    </row>
    <row r="338" spans="1:32" s="830" customFormat="1" ht="15.75">
      <c r="A338" s="69"/>
      <c r="B338" s="70"/>
      <c r="C338" s="70"/>
      <c r="D338" s="70"/>
      <c r="E338" s="70"/>
      <c r="F338" s="70"/>
      <c r="G338" s="70"/>
      <c r="H338" s="70"/>
      <c r="I338" s="566"/>
      <c r="J338" s="70"/>
      <c r="K338" s="70"/>
      <c r="L338" s="70"/>
      <c r="M338" s="70"/>
      <c r="N338" s="70"/>
      <c r="O338" s="70"/>
      <c r="P338" s="70"/>
      <c r="Q338" s="566"/>
      <c r="R338" s="70"/>
      <c r="S338" s="70"/>
      <c r="T338" s="70"/>
      <c r="U338" s="70"/>
      <c r="V338" s="70"/>
      <c r="W338" s="70"/>
      <c r="X338" s="70"/>
      <c r="Y338" s="566"/>
      <c r="Z338" s="70"/>
      <c r="AA338" s="70"/>
      <c r="AB338" s="70"/>
      <c r="AC338" s="70"/>
      <c r="AD338" s="70"/>
      <c r="AE338" s="70"/>
      <c r="AF338" s="70"/>
    </row>
    <row r="339" spans="1:32" s="830" customFormat="1" ht="15.75">
      <c r="A339" s="69"/>
      <c r="B339" s="70"/>
      <c r="C339" s="70"/>
      <c r="D339" s="70"/>
      <c r="E339" s="70"/>
      <c r="F339" s="70"/>
      <c r="G339" s="70"/>
      <c r="H339" s="70"/>
      <c r="I339" s="566"/>
      <c r="J339" s="70"/>
      <c r="K339" s="70"/>
      <c r="L339" s="70"/>
      <c r="M339" s="70"/>
      <c r="N339" s="70"/>
      <c r="O339" s="70"/>
      <c r="P339" s="70"/>
      <c r="Q339" s="566"/>
      <c r="R339" s="70"/>
      <c r="S339" s="70"/>
      <c r="T339" s="70"/>
      <c r="U339" s="70"/>
      <c r="V339" s="70"/>
      <c r="W339" s="70"/>
      <c r="X339" s="70"/>
      <c r="Y339" s="566"/>
      <c r="Z339" s="70"/>
      <c r="AA339" s="70"/>
      <c r="AB339" s="70"/>
      <c r="AC339" s="70"/>
      <c r="AD339" s="70"/>
      <c r="AE339" s="70"/>
      <c r="AF339" s="70"/>
    </row>
    <row r="340" spans="1:32" s="830" customFormat="1" ht="15.75">
      <c r="A340" s="69"/>
      <c r="B340" s="70"/>
      <c r="C340" s="70"/>
      <c r="D340" s="70"/>
      <c r="E340" s="70"/>
      <c r="F340" s="70"/>
      <c r="G340" s="70"/>
      <c r="H340" s="70"/>
      <c r="I340" s="566"/>
      <c r="J340" s="70"/>
      <c r="K340" s="70"/>
      <c r="L340" s="70"/>
      <c r="M340" s="70"/>
      <c r="N340" s="70"/>
      <c r="O340" s="70"/>
      <c r="P340" s="70"/>
      <c r="Q340" s="566"/>
      <c r="R340" s="70"/>
      <c r="S340" s="70"/>
      <c r="T340" s="70"/>
      <c r="U340" s="70"/>
      <c r="V340" s="70"/>
      <c r="W340" s="70"/>
      <c r="X340" s="70"/>
      <c r="Y340" s="566"/>
      <c r="Z340" s="70"/>
      <c r="AA340" s="70"/>
      <c r="AB340" s="70"/>
      <c r="AC340" s="70"/>
      <c r="AD340" s="70"/>
      <c r="AE340" s="70"/>
      <c r="AF340" s="70"/>
    </row>
    <row r="341" spans="1:32" s="830" customFormat="1" ht="15.75">
      <c r="A341" s="69"/>
      <c r="B341" s="70"/>
      <c r="C341" s="70"/>
      <c r="D341" s="70"/>
      <c r="E341" s="70"/>
      <c r="F341" s="70"/>
      <c r="G341" s="70"/>
      <c r="H341" s="70"/>
      <c r="I341" s="566"/>
      <c r="J341" s="70"/>
      <c r="K341" s="70"/>
      <c r="L341" s="70"/>
      <c r="M341" s="70"/>
      <c r="N341" s="70"/>
      <c r="O341" s="70"/>
      <c r="P341" s="70"/>
      <c r="Q341" s="566"/>
      <c r="R341" s="70"/>
      <c r="S341" s="70"/>
      <c r="T341" s="70"/>
      <c r="U341" s="70"/>
      <c r="V341" s="70"/>
      <c r="W341" s="70"/>
      <c r="X341" s="70"/>
      <c r="Y341" s="566"/>
      <c r="Z341" s="70"/>
      <c r="AA341" s="70"/>
      <c r="AB341" s="70"/>
      <c r="AC341" s="70"/>
      <c r="AD341" s="70"/>
      <c r="AE341" s="70"/>
      <c r="AF341" s="70"/>
    </row>
    <row r="342" spans="1:32" s="830" customFormat="1" ht="15.75">
      <c r="A342" s="69"/>
      <c r="B342" s="70"/>
      <c r="C342" s="70"/>
      <c r="D342" s="70"/>
      <c r="E342" s="70"/>
      <c r="F342" s="70"/>
      <c r="G342" s="70"/>
      <c r="H342" s="70"/>
      <c r="I342" s="566"/>
      <c r="J342" s="70"/>
      <c r="K342" s="70"/>
      <c r="L342" s="70"/>
      <c r="M342" s="70"/>
      <c r="N342" s="70"/>
      <c r="O342" s="70"/>
      <c r="P342" s="70"/>
      <c r="Q342" s="566"/>
      <c r="R342" s="70"/>
      <c r="S342" s="70"/>
      <c r="T342" s="70"/>
      <c r="U342" s="70"/>
      <c r="V342" s="70"/>
      <c r="W342" s="70"/>
      <c r="X342" s="70"/>
      <c r="Y342" s="566"/>
      <c r="Z342" s="70"/>
      <c r="AA342" s="70"/>
      <c r="AB342" s="70"/>
      <c r="AC342" s="70"/>
      <c r="AD342" s="70"/>
      <c r="AE342" s="70"/>
      <c r="AF342" s="70"/>
    </row>
    <row r="343" spans="1:32" s="830" customFormat="1" ht="15.75">
      <c r="A343" s="69"/>
      <c r="B343" s="70"/>
      <c r="C343" s="70"/>
      <c r="D343" s="70"/>
      <c r="E343" s="70"/>
      <c r="F343" s="70"/>
      <c r="G343" s="70"/>
      <c r="H343" s="70"/>
      <c r="I343" s="566"/>
      <c r="J343" s="70"/>
      <c r="K343" s="70"/>
      <c r="L343" s="70"/>
      <c r="M343" s="70"/>
      <c r="N343" s="70"/>
      <c r="O343" s="70"/>
      <c r="P343" s="70"/>
      <c r="Q343" s="566"/>
      <c r="R343" s="70"/>
      <c r="S343" s="70"/>
      <c r="T343" s="70"/>
      <c r="U343" s="70"/>
      <c r="V343" s="70"/>
      <c r="W343" s="70"/>
      <c r="X343" s="70"/>
      <c r="Y343" s="566"/>
      <c r="Z343" s="70"/>
      <c r="AA343" s="70"/>
      <c r="AB343" s="70"/>
      <c r="AC343" s="70"/>
      <c r="AD343" s="70"/>
      <c r="AE343" s="70"/>
      <c r="AF343" s="70"/>
    </row>
    <row r="344" spans="1:32" s="830" customFormat="1" ht="15.75">
      <c r="A344" s="69"/>
      <c r="B344" s="70"/>
      <c r="C344" s="70"/>
      <c r="D344" s="70"/>
      <c r="E344" s="70"/>
      <c r="F344" s="70"/>
      <c r="G344" s="70"/>
      <c r="H344" s="70"/>
      <c r="I344" s="566"/>
      <c r="J344" s="70"/>
      <c r="K344" s="70"/>
      <c r="L344" s="70"/>
      <c r="M344" s="70"/>
      <c r="N344" s="70"/>
      <c r="O344" s="70"/>
      <c r="P344" s="70"/>
      <c r="Q344" s="566"/>
      <c r="R344" s="70"/>
      <c r="S344" s="70"/>
      <c r="T344" s="70"/>
      <c r="U344" s="70"/>
      <c r="V344" s="70"/>
      <c r="W344" s="70"/>
      <c r="X344" s="70"/>
      <c r="Y344" s="566"/>
      <c r="Z344" s="70"/>
      <c r="AA344" s="70"/>
      <c r="AB344" s="70"/>
      <c r="AC344" s="70"/>
      <c r="AD344" s="70"/>
      <c r="AE344" s="70"/>
      <c r="AF344" s="70"/>
    </row>
    <row r="345" spans="1:32" s="830" customFormat="1" ht="15.75">
      <c r="A345" s="69"/>
      <c r="B345" s="70"/>
      <c r="C345" s="70"/>
      <c r="D345" s="70"/>
      <c r="E345" s="70"/>
      <c r="F345" s="70"/>
      <c r="G345" s="70"/>
      <c r="H345" s="70"/>
      <c r="I345" s="566"/>
      <c r="J345" s="70"/>
      <c r="K345" s="70"/>
      <c r="L345" s="70"/>
      <c r="M345" s="70"/>
      <c r="N345" s="70"/>
      <c r="O345" s="70"/>
      <c r="P345" s="70"/>
      <c r="Q345" s="566"/>
      <c r="R345" s="70"/>
      <c r="S345" s="70"/>
      <c r="T345" s="70"/>
      <c r="U345" s="70"/>
      <c r="V345" s="70"/>
      <c r="W345" s="70"/>
      <c r="X345" s="70"/>
      <c r="Y345" s="566"/>
      <c r="Z345" s="70"/>
      <c r="AA345" s="70"/>
      <c r="AB345" s="70"/>
      <c r="AC345" s="70"/>
      <c r="AD345" s="70"/>
      <c r="AE345" s="70"/>
      <c r="AF345" s="70"/>
    </row>
    <row r="346" spans="1:32" s="830" customFormat="1" ht="15.75">
      <c r="A346" s="69"/>
      <c r="B346" s="70"/>
      <c r="C346" s="70"/>
      <c r="D346" s="70"/>
      <c r="E346" s="70"/>
      <c r="F346" s="70"/>
      <c r="G346" s="70"/>
      <c r="H346" s="70"/>
      <c r="I346" s="566"/>
      <c r="J346" s="70"/>
      <c r="K346" s="70"/>
      <c r="L346" s="70"/>
      <c r="M346" s="70"/>
      <c r="N346" s="70"/>
      <c r="O346" s="70"/>
      <c r="P346" s="70"/>
      <c r="Q346" s="566"/>
      <c r="R346" s="70"/>
      <c r="S346" s="70"/>
      <c r="T346" s="70"/>
      <c r="U346" s="70"/>
      <c r="V346" s="70"/>
      <c r="W346" s="70"/>
      <c r="X346" s="70"/>
      <c r="Y346" s="566"/>
      <c r="Z346" s="70"/>
      <c r="AA346" s="70"/>
      <c r="AB346" s="70"/>
      <c r="AC346" s="70"/>
      <c r="AD346" s="70"/>
      <c r="AE346" s="70"/>
      <c r="AF346" s="70"/>
    </row>
    <row r="347" spans="1:32" s="830" customFormat="1" ht="15.75">
      <c r="A347" s="69"/>
      <c r="B347" s="70"/>
      <c r="C347" s="70"/>
      <c r="D347" s="70"/>
      <c r="E347" s="70"/>
      <c r="F347" s="70"/>
      <c r="G347" s="70"/>
      <c r="H347" s="70"/>
      <c r="I347" s="566"/>
      <c r="J347" s="70"/>
      <c r="K347" s="70"/>
      <c r="L347" s="70"/>
      <c r="M347" s="70"/>
      <c r="N347" s="70"/>
      <c r="O347" s="70"/>
      <c r="P347" s="70"/>
      <c r="Q347" s="566"/>
      <c r="R347" s="70"/>
      <c r="S347" s="70"/>
      <c r="T347" s="70"/>
      <c r="U347" s="70"/>
      <c r="V347" s="70"/>
      <c r="W347" s="70"/>
      <c r="X347" s="70"/>
      <c r="Y347" s="566"/>
      <c r="Z347" s="70"/>
      <c r="AA347" s="70"/>
      <c r="AB347" s="70"/>
      <c r="AC347" s="70"/>
      <c r="AD347" s="70"/>
      <c r="AE347" s="70"/>
      <c r="AF347" s="70"/>
    </row>
    <row r="348" spans="1:32" s="830" customFormat="1" ht="15.75">
      <c r="A348" s="69"/>
      <c r="B348" s="70"/>
      <c r="C348" s="70"/>
      <c r="D348" s="70"/>
      <c r="E348" s="70"/>
      <c r="F348" s="70"/>
      <c r="G348" s="70"/>
      <c r="H348" s="70"/>
      <c r="I348" s="566"/>
      <c r="J348" s="70"/>
      <c r="K348" s="70"/>
      <c r="L348" s="70"/>
      <c r="M348" s="70"/>
      <c r="N348" s="70"/>
      <c r="O348" s="70"/>
      <c r="P348" s="70"/>
      <c r="Q348" s="566"/>
      <c r="R348" s="70"/>
      <c r="S348" s="70"/>
      <c r="T348" s="70"/>
      <c r="U348" s="70"/>
      <c r="V348" s="70"/>
      <c r="W348" s="70"/>
      <c r="X348" s="70"/>
      <c r="Y348" s="566"/>
      <c r="Z348" s="70"/>
      <c r="AA348" s="70"/>
      <c r="AB348" s="70"/>
      <c r="AC348" s="70"/>
      <c r="AD348" s="70"/>
      <c r="AE348" s="70"/>
      <c r="AF348" s="70"/>
    </row>
    <row r="349" spans="1:32" s="830" customFormat="1" ht="15.75">
      <c r="A349" s="69"/>
      <c r="B349" s="70"/>
      <c r="C349" s="70"/>
      <c r="D349" s="70"/>
      <c r="E349" s="70"/>
      <c r="F349" s="70"/>
      <c r="G349" s="70"/>
      <c r="H349" s="70"/>
      <c r="I349" s="566"/>
      <c r="J349" s="70"/>
      <c r="K349" s="70"/>
      <c r="L349" s="70"/>
      <c r="M349" s="70"/>
      <c r="N349" s="70"/>
      <c r="O349" s="70"/>
      <c r="P349" s="70"/>
      <c r="Q349" s="566"/>
      <c r="R349" s="70"/>
      <c r="S349" s="70"/>
      <c r="T349" s="70"/>
      <c r="U349" s="70"/>
      <c r="V349" s="70"/>
      <c r="W349" s="70"/>
      <c r="X349" s="70"/>
      <c r="Y349" s="566"/>
      <c r="Z349" s="70"/>
      <c r="AA349" s="70"/>
      <c r="AB349" s="70"/>
      <c r="AC349" s="70"/>
      <c r="AD349" s="70"/>
      <c r="AE349" s="70"/>
      <c r="AF349" s="70"/>
    </row>
    <row r="350" spans="1:32" s="830" customFormat="1" ht="15.75">
      <c r="A350" s="69"/>
      <c r="B350" s="70"/>
      <c r="C350" s="70"/>
      <c r="D350" s="70"/>
      <c r="E350" s="70"/>
      <c r="F350" s="70"/>
      <c r="G350" s="70"/>
      <c r="H350" s="70"/>
      <c r="I350" s="566"/>
      <c r="J350" s="70"/>
      <c r="K350" s="70"/>
      <c r="L350" s="70"/>
      <c r="M350" s="70"/>
      <c r="N350" s="70"/>
      <c r="O350" s="70"/>
      <c r="P350" s="70"/>
      <c r="Q350" s="566"/>
      <c r="R350" s="70"/>
      <c r="S350" s="70"/>
      <c r="T350" s="70"/>
      <c r="U350" s="70"/>
      <c r="V350" s="70"/>
      <c r="W350" s="70"/>
      <c r="X350" s="70"/>
      <c r="Y350" s="566"/>
      <c r="Z350" s="70"/>
      <c r="AA350" s="70"/>
      <c r="AB350" s="70"/>
      <c r="AC350" s="70"/>
      <c r="AD350" s="70"/>
      <c r="AE350" s="70"/>
      <c r="AF350" s="70"/>
    </row>
    <row r="351" spans="1:32" s="830" customFormat="1" ht="15.75">
      <c r="A351" s="69"/>
      <c r="B351" s="70"/>
      <c r="C351" s="70"/>
      <c r="D351" s="70"/>
      <c r="E351" s="70"/>
      <c r="F351" s="70"/>
      <c r="G351" s="70"/>
      <c r="H351" s="70"/>
      <c r="I351" s="566"/>
      <c r="J351" s="70"/>
      <c r="K351" s="70"/>
      <c r="L351" s="70"/>
      <c r="M351" s="70"/>
      <c r="N351" s="70"/>
      <c r="O351" s="70"/>
      <c r="P351" s="70"/>
      <c r="Q351" s="566"/>
      <c r="R351" s="70"/>
      <c r="S351" s="70"/>
      <c r="T351" s="70"/>
      <c r="U351" s="70"/>
      <c r="V351" s="70"/>
      <c r="W351" s="70"/>
      <c r="X351" s="70"/>
      <c r="Y351" s="566"/>
      <c r="Z351" s="70"/>
      <c r="AA351" s="70"/>
      <c r="AB351" s="70"/>
      <c r="AC351" s="70"/>
      <c r="AD351" s="70"/>
      <c r="AE351" s="70"/>
      <c r="AF351" s="70"/>
    </row>
    <row r="352" spans="1:32" s="830" customFormat="1" ht="15.75">
      <c r="A352" s="69"/>
      <c r="B352" s="70"/>
      <c r="C352" s="70"/>
      <c r="D352" s="70"/>
      <c r="E352" s="70"/>
      <c r="F352" s="70"/>
      <c r="G352" s="70"/>
      <c r="H352" s="70"/>
      <c r="I352" s="566"/>
      <c r="J352" s="70"/>
      <c r="K352" s="70"/>
      <c r="L352" s="70"/>
      <c r="M352" s="70"/>
      <c r="N352" s="70"/>
      <c r="O352" s="70"/>
      <c r="P352" s="70"/>
      <c r="Q352" s="566"/>
      <c r="R352" s="70"/>
      <c r="S352" s="70"/>
      <c r="T352" s="70"/>
      <c r="U352" s="70"/>
      <c r="V352" s="70"/>
      <c r="W352" s="70"/>
      <c r="X352" s="70"/>
      <c r="Y352" s="566"/>
      <c r="Z352" s="70"/>
      <c r="AA352" s="70"/>
      <c r="AB352" s="70"/>
      <c r="AC352" s="70"/>
      <c r="AD352" s="70"/>
      <c r="AE352" s="70"/>
      <c r="AF352" s="70"/>
    </row>
    <row r="353" spans="1:32" s="830" customFormat="1" ht="15.75">
      <c r="A353" s="69"/>
      <c r="B353" s="70"/>
      <c r="C353" s="70"/>
      <c r="D353" s="70"/>
      <c r="E353" s="70"/>
      <c r="F353" s="70"/>
      <c r="G353" s="70"/>
      <c r="H353" s="70"/>
      <c r="I353" s="566"/>
      <c r="J353" s="70"/>
      <c r="K353" s="70"/>
      <c r="L353" s="70"/>
      <c r="M353" s="70"/>
      <c r="N353" s="70"/>
      <c r="O353" s="70"/>
      <c r="P353" s="70"/>
      <c r="Q353" s="566"/>
      <c r="R353" s="70"/>
      <c r="S353" s="70"/>
      <c r="T353" s="70"/>
      <c r="U353" s="70"/>
      <c r="V353" s="70"/>
      <c r="W353" s="70"/>
      <c r="X353" s="70"/>
      <c r="Y353" s="566"/>
      <c r="Z353" s="70"/>
      <c r="AA353" s="70"/>
      <c r="AB353" s="70"/>
      <c r="AC353" s="70"/>
      <c r="AD353" s="70"/>
      <c r="AE353" s="70"/>
      <c r="AF353" s="70"/>
    </row>
    <row r="354" spans="1:32" s="830" customFormat="1" ht="15.75">
      <c r="A354" s="69"/>
      <c r="B354" s="70"/>
      <c r="C354" s="70"/>
      <c r="D354" s="70"/>
      <c r="E354" s="70"/>
      <c r="F354" s="70"/>
      <c r="G354" s="70"/>
      <c r="H354" s="70"/>
      <c r="I354" s="566"/>
      <c r="J354" s="70"/>
      <c r="K354" s="70"/>
      <c r="L354" s="70"/>
      <c r="M354" s="70"/>
      <c r="N354" s="70"/>
      <c r="O354" s="70"/>
      <c r="P354" s="70"/>
      <c r="Q354" s="566"/>
      <c r="R354" s="70"/>
      <c r="S354" s="70"/>
      <c r="T354" s="70"/>
      <c r="U354" s="70"/>
      <c r="V354" s="70"/>
      <c r="W354" s="70"/>
      <c r="X354" s="70"/>
      <c r="Y354" s="566"/>
      <c r="Z354" s="70"/>
      <c r="AA354" s="70"/>
      <c r="AB354" s="70"/>
      <c r="AC354" s="70"/>
      <c r="AD354" s="70"/>
      <c r="AE354" s="70"/>
      <c r="AF354" s="70"/>
    </row>
    <row r="355" spans="1:32" s="830" customFormat="1" ht="15.75">
      <c r="A355" s="69"/>
      <c r="B355" s="70"/>
      <c r="C355" s="70"/>
      <c r="D355" s="70"/>
      <c r="E355" s="70"/>
      <c r="F355" s="70"/>
      <c r="G355" s="70"/>
      <c r="H355" s="70"/>
      <c r="I355" s="566"/>
      <c r="J355" s="70"/>
      <c r="K355" s="70"/>
      <c r="L355" s="70"/>
      <c r="M355" s="70"/>
      <c r="N355" s="70"/>
      <c r="O355" s="70"/>
      <c r="P355" s="70"/>
      <c r="Q355" s="566"/>
      <c r="R355" s="70"/>
      <c r="S355" s="70"/>
      <c r="T355" s="70"/>
      <c r="U355" s="70"/>
      <c r="V355" s="70"/>
      <c r="W355" s="70"/>
      <c r="X355" s="70"/>
      <c r="Y355" s="566"/>
      <c r="Z355" s="70"/>
      <c r="AA355" s="70"/>
      <c r="AB355" s="70"/>
      <c r="AC355" s="70"/>
      <c r="AD355" s="70"/>
      <c r="AE355" s="70"/>
      <c r="AF355" s="70"/>
    </row>
    <row r="356" spans="1:32" s="830" customFormat="1" ht="15.75">
      <c r="A356" s="69"/>
      <c r="B356" s="70"/>
      <c r="C356" s="70"/>
      <c r="D356" s="70"/>
      <c r="E356" s="70"/>
      <c r="F356" s="70"/>
      <c r="G356" s="70"/>
      <c r="H356" s="70"/>
      <c r="I356" s="566"/>
      <c r="J356" s="70"/>
      <c r="K356" s="70"/>
      <c r="L356" s="70"/>
      <c r="M356" s="70"/>
      <c r="N356" s="70"/>
      <c r="O356" s="70"/>
      <c r="P356" s="70"/>
      <c r="Q356" s="566"/>
      <c r="R356" s="70"/>
      <c r="S356" s="70"/>
      <c r="T356" s="70"/>
      <c r="U356" s="70"/>
      <c r="V356" s="70"/>
      <c r="W356" s="70"/>
      <c r="X356" s="70"/>
      <c r="Y356" s="566"/>
      <c r="Z356" s="70"/>
      <c r="AA356" s="70"/>
      <c r="AB356" s="70"/>
      <c r="AC356" s="70"/>
      <c r="AD356" s="70"/>
      <c r="AE356" s="70"/>
      <c r="AF356" s="70"/>
    </row>
    <row r="357" spans="1:32" s="830" customFormat="1" ht="15.75">
      <c r="A357" s="69"/>
      <c r="B357" s="70"/>
      <c r="C357" s="70"/>
      <c r="D357" s="70"/>
      <c r="E357" s="70"/>
      <c r="F357" s="70"/>
      <c r="G357" s="70"/>
      <c r="H357" s="70"/>
      <c r="I357" s="566"/>
      <c r="J357" s="70"/>
      <c r="K357" s="70"/>
      <c r="L357" s="70"/>
      <c r="M357" s="70"/>
      <c r="N357" s="70"/>
      <c r="O357" s="70"/>
      <c r="P357" s="70"/>
      <c r="Q357" s="566"/>
      <c r="R357" s="70"/>
      <c r="S357" s="70"/>
      <c r="T357" s="70"/>
      <c r="U357" s="70"/>
      <c r="V357" s="70"/>
      <c r="W357" s="70"/>
      <c r="X357" s="70"/>
      <c r="Y357" s="566"/>
      <c r="Z357" s="70"/>
      <c r="AA357" s="70"/>
      <c r="AB357" s="70"/>
      <c r="AC357" s="70"/>
      <c r="AD357" s="70"/>
      <c r="AE357" s="70"/>
      <c r="AF357" s="70"/>
    </row>
    <row r="358" spans="1:32" s="830" customFormat="1" ht="15.75">
      <c r="A358" s="69"/>
      <c r="B358" s="70"/>
      <c r="C358" s="70"/>
      <c r="D358" s="70"/>
      <c r="E358" s="70"/>
      <c r="F358" s="70"/>
      <c r="G358" s="70"/>
      <c r="H358" s="70"/>
      <c r="I358" s="566"/>
      <c r="J358" s="70"/>
      <c r="K358" s="70"/>
      <c r="L358" s="70"/>
      <c r="M358" s="70"/>
      <c r="N358" s="70"/>
      <c r="O358" s="70"/>
      <c r="P358" s="70"/>
      <c r="Q358" s="566"/>
      <c r="R358" s="70"/>
      <c r="S358" s="70"/>
      <c r="T358" s="70"/>
      <c r="U358" s="70"/>
      <c r="V358" s="70"/>
      <c r="W358" s="70"/>
      <c r="X358" s="70"/>
      <c r="Y358" s="566"/>
      <c r="Z358" s="70"/>
      <c r="AA358" s="70"/>
      <c r="AB358" s="70"/>
      <c r="AC358" s="70"/>
      <c r="AD358" s="70"/>
      <c r="AE358" s="70"/>
      <c r="AF358" s="70"/>
    </row>
    <row r="359" spans="1:32" s="830" customFormat="1" ht="15.75">
      <c r="A359" s="69"/>
      <c r="B359" s="70"/>
      <c r="C359" s="70"/>
      <c r="D359" s="70"/>
      <c r="E359" s="70"/>
      <c r="F359" s="70"/>
      <c r="G359" s="70"/>
      <c r="H359" s="70"/>
      <c r="I359" s="566"/>
      <c r="J359" s="70"/>
      <c r="K359" s="70"/>
      <c r="L359" s="70"/>
      <c r="M359" s="70"/>
      <c r="N359" s="70"/>
      <c r="O359" s="70"/>
      <c r="P359" s="70"/>
      <c r="Q359" s="566"/>
      <c r="R359" s="70"/>
      <c r="S359" s="70"/>
      <c r="T359" s="70"/>
      <c r="U359" s="70"/>
      <c r="V359" s="70"/>
      <c r="W359" s="70"/>
      <c r="X359" s="70"/>
      <c r="Y359" s="566"/>
      <c r="Z359" s="70"/>
      <c r="AA359" s="70"/>
      <c r="AB359" s="70"/>
      <c r="AC359" s="70"/>
      <c r="AD359" s="70"/>
      <c r="AE359" s="70"/>
      <c r="AF359" s="70"/>
    </row>
    <row r="360" spans="1:32" s="830" customFormat="1" ht="15.75">
      <c r="A360" s="69"/>
      <c r="B360" s="70"/>
      <c r="C360" s="70"/>
      <c r="D360" s="70"/>
      <c r="E360" s="70"/>
      <c r="F360" s="70"/>
      <c r="G360" s="70"/>
      <c r="H360" s="70"/>
      <c r="I360" s="566"/>
      <c r="J360" s="70"/>
      <c r="K360" s="70"/>
      <c r="L360" s="70"/>
      <c r="M360" s="70"/>
      <c r="N360" s="70"/>
      <c r="O360" s="70"/>
      <c r="P360" s="70"/>
      <c r="Q360" s="566"/>
      <c r="R360" s="70"/>
      <c r="S360" s="70"/>
      <c r="T360" s="70"/>
      <c r="U360" s="70"/>
      <c r="V360" s="70"/>
      <c r="W360" s="70"/>
      <c r="X360" s="70"/>
      <c r="Y360" s="566"/>
      <c r="Z360" s="70"/>
      <c r="AA360" s="70"/>
      <c r="AB360" s="70"/>
      <c r="AC360" s="70"/>
      <c r="AD360" s="70"/>
      <c r="AE360" s="70"/>
      <c r="AF360" s="70"/>
    </row>
    <row r="361" spans="1:32" s="830" customFormat="1" ht="15.75">
      <c r="A361" s="69"/>
      <c r="B361" s="70"/>
      <c r="C361" s="70"/>
      <c r="D361" s="70"/>
      <c r="E361" s="70"/>
      <c r="F361" s="70"/>
      <c r="G361" s="70"/>
      <c r="H361" s="70"/>
      <c r="I361" s="566"/>
      <c r="J361" s="70"/>
      <c r="K361" s="70"/>
      <c r="L361" s="70"/>
      <c r="M361" s="70"/>
      <c r="N361" s="70"/>
      <c r="O361" s="70"/>
      <c r="P361" s="70"/>
      <c r="Q361" s="566"/>
      <c r="R361" s="70"/>
      <c r="S361" s="70"/>
      <c r="T361" s="70"/>
      <c r="U361" s="70"/>
      <c r="V361" s="70"/>
      <c r="W361" s="70"/>
      <c r="X361" s="70"/>
      <c r="Y361" s="566"/>
      <c r="Z361" s="70"/>
      <c r="AA361" s="70"/>
      <c r="AB361" s="70"/>
      <c r="AC361" s="70"/>
      <c r="AD361" s="70"/>
      <c r="AE361" s="70"/>
      <c r="AF361" s="70"/>
    </row>
    <row r="362" spans="1:32" s="830" customFormat="1" ht="15.75">
      <c r="A362" s="69"/>
      <c r="B362" s="70"/>
      <c r="C362" s="70"/>
      <c r="D362" s="70"/>
      <c r="E362" s="70"/>
      <c r="F362" s="70"/>
      <c r="G362" s="70"/>
      <c r="H362" s="70"/>
      <c r="I362" s="566"/>
      <c r="J362" s="70"/>
      <c r="K362" s="70"/>
      <c r="L362" s="70"/>
      <c r="M362" s="70"/>
      <c r="N362" s="70"/>
      <c r="O362" s="70"/>
      <c r="P362" s="70"/>
      <c r="Q362" s="566"/>
      <c r="R362" s="70"/>
      <c r="S362" s="70"/>
      <c r="T362" s="70"/>
      <c r="U362" s="70"/>
      <c r="V362" s="70"/>
      <c r="W362" s="70"/>
      <c r="X362" s="70"/>
      <c r="Y362" s="566"/>
      <c r="Z362" s="70"/>
      <c r="AA362" s="70"/>
      <c r="AB362" s="70"/>
      <c r="AC362" s="70"/>
      <c r="AD362" s="70"/>
      <c r="AE362" s="70"/>
      <c r="AF362" s="70"/>
    </row>
    <row r="363" spans="1:32" s="830" customFormat="1" ht="15.75">
      <c r="A363" s="69"/>
      <c r="B363" s="70"/>
      <c r="C363" s="70"/>
      <c r="D363" s="70"/>
      <c r="E363" s="70"/>
      <c r="F363" s="70"/>
      <c r="G363" s="70"/>
      <c r="H363" s="70"/>
      <c r="I363" s="566"/>
      <c r="J363" s="70"/>
      <c r="K363" s="70"/>
      <c r="L363" s="70"/>
      <c r="M363" s="70"/>
      <c r="N363" s="70"/>
      <c r="O363" s="70"/>
      <c r="P363" s="70"/>
      <c r="Q363" s="566"/>
      <c r="R363" s="70"/>
      <c r="S363" s="70"/>
      <c r="T363" s="70"/>
      <c r="U363" s="70"/>
      <c r="V363" s="70"/>
      <c r="W363" s="70"/>
      <c r="X363" s="70"/>
      <c r="Y363" s="566"/>
      <c r="Z363" s="70"/>
      <c r="AA363" s="70"/>
      <c r="AB363" s="70"/>
      <c r="AC363" s="70"/>
      <c r="AD363" s="70"/>
      <c r="AE363" s="70"/>
      <c r="AF363" s="70"/>
    </row>
    <row r="364" spans="1:32" s="830" customFormat="1" ht="15.75">
      <c r="A364" s="69"/>
      <c r="B364" s="70"/>
      <c r="C364" s="70"/>
      <c r="D364" s="70"/>
      <c r="E364" s="70"/>
      <c r="F364" s="70"/>
      <c r="G364" s="70"/>
      <c r="H364" s="70"/>
      <c r="I364" s="566"/>
      <c r="J364" s="70"/>
      <c r="K364" s="70"/>
      <c r="L364" s="70"/>
      <c r="M364" s="70"/>
      <c r="N364" s="70"/>
      <c r="O364" s="70"/>
      <c r="P364" s="70"/>
      <c r="Q364" s="566"/>
      <c r="R364" s="70"/>
      <c r="S364" s="70"/>
      <c r="T364" s="70"/>
      <c r="U364" s="70"/>
      <c r="V364" s="70"/>
      <c r="W364" s="70"/>
      <c r="X364" s="70"/>
      <c r="Y364" s="566"/>
      <c r="Z364" s="70"/>
      <c r="AA364" s="70"/>
      <c r="AB364" s="70"/>
      <c r="AC364" s="70"/>
      <c r="AD364" s="70"/>
      <c r="AE364" s="70"/>
      <c r="AF364" s="70"/>
    </row>
    <row r="365" spans="1:32" s="830" customFormat="1" ht="15.75">
      <c r="A365" s="69"/>
      <c r="B365" s="70"/>
      <c r="C365" s="70"/>
      <c r="D365" s="70"/>
      <c r="E365" s="70"/>
      <c r="F365" s="70"/>
      <c r="G365" s="70"/>
      <c r="H365" s="70"/>
      <c r="I365" s="566"/>
      <c r="J365" s="70"/>
      <c r="K365" s="70"/>
      <c r="L365" s="70"/>
      <c r="M365" s="70"/>
      <c r="N365" s="70"/>
      <c r="O365" s="70"/>
      <c r="P365" s="70"/>
      <c r="Q365" s="566"/>
      <c r="R365" s="70"/>
      <c r="S365" s="70"/>
      <c r="T365" s="70"/>
      <c r="U365" s="70"/>
      <c r="V365" s="70"/>
      <c r="W365" s="70"/>
      <c r="X365" s="70"/>
      <c r="Y365" s="566"/>
      <c r="Z365" s="70"/>
      <c r="AA365" s="70"/>
      <c r="AB365" s="70"/>
      <c r="AC365" s="70"/>
      <c r="AD365" s="70"/>
      <c r="AE365" s="70"/>
      <c r="AF365" s="70"/>
    </row>
    <row r="366" spans="1:32" s="830" customFormat="1" ht="15.75">
      <c r="A366" s="69"/>
      <c r="B366" s="70"/>
      <c r="C366" s="70"/>
      <c r="D366" s="70"/>
      <c r="E366" s="70"/>
      <c r="F366" s="70"/>
      <c r="G366" s="70"/>
      <c r="H366" s="70"/>
      <c r="I366" s="566"/>
      <c r="J366" s="70"/>
      <c r="K366" s="70"/>
      <c r="L366" s="70"/>
      <c r="M366" s="70"/>
      <c r="N366" s="70"/>
      <c r="O366" s="70"/>
      <c r="P366" s="70"/>
      <c r="Q366" s="566"/>
      <c r="R366" s="70"/>
      <c r="S366" s="70"/>
      <c r="T366" s="70"/>
      <c r="U366" s="70"/>
      <c r="V366" s="70"/>
      <c r="W366" s="70"/>
      <c r="X366" s="70"/>
      <c r="Y366" s="566"/>
      <c r="Z366" s="70"/>
      <c r="AA366" s="70"/>
      <c r="AB366" s="70"/>
      <c r="AC366" s="70"/>
      <c r="AD366" s="70"/>
      <c r="AE366" s="70"/>
      <c r="AF366" s="70"/>
    </row>
    <row r="367" spans="1:32" s="830" customFormat="1" ht="15.75">
      <c r="A367" s="69"/>
      <c r="B367" s="70"/>
      <c r="C367" s="70"/>
      <c r="D367" s="70"/>
      <c r="E367" s="70"/>
      <c r="F367" s="70"/>
      <c r="G367" s="70"/>
      <c r="H367" s="70"/>
      <c r="I367" s="566"/>
      <c r="J367" s="70"/>
      <c r="K367" s="70"/>
      <c r="L367" s="70"/>
      <c r="M367" s="70"/>
      <c r="N367" s="70"/>
      <c r="O367" s="70"/>
      <c r="P367" s="70"/>
      <c r="Q367" s="566"/>
      <c r="R367" s="70"/>
      <c r="S367" s="70"/>
      <c r="T367" s="70"/>
      <c r="U367" s="70"/>
      <c r="V367" s="70"/>
      <c r="W367" s="70"/>
      <c r="X367" s="70"/>
      <c r="Y367" s="566"/>
      <c r="Z367" s="70"/>
      <c r="AA367" s="70"/>
      <c r="AB367" s="70"/>
      <c r="AC367" s="70"/>
      <c r="AD367" s="70"/>
      <c r="AE367" s="70"/>
      <c r="AF367" s="70"/>
    </row>
    <row r="368" spans="1:32" s="830" customFormat="1" ht="15.75">
      <c r="A368" s="69"/>
      <c r="B368" s="70"/>
      <c r="C368" s="70"/>
      <c r="D368" s="70"/>
      <c r="E368" s="70"/>
      <c r="F368" s="70"/>
      <c r="G368" s="70"/>
      <c r="H368" s="70"/>
      <c r="I368" s="566"/>
      <c r="J368" s="70"/>
      <c r="K368" s="70"/>
      <c r="L368" s="70"/>
      <c r="M368" s="70"/>
      <c r="N368" s="70"/>
      <c r="O368" s="70"/>
      <c r="P368" s="70"/>
      <c r="Q368" s="566"/>
      <c r="R368" s="70"/>
      <c r="S368" s="70"/>
      <c r="T368" s="70"/>
      <c r="U368" s="70"/>
      <c r="V368" s="70"/>
      <c r="W368" s="70"/>
      <c r="X368" s="70"/>
      <c r="Y368" s="566"/>
      <c r="Z368" s="70"/>
      <c r="AA368" s="70"/>
      <c r="AB368" s="70"/>
      <c r="AC368" s="70"/>
      <c r="AD368" s="70"/>
      <c r="AE368" s="70"/>
      <c r="AF368" s="70"/>
    </row>
    <row r="369" spans="1:32" s="830" customFormat="1" ht="15.75">
      <c r="A369" s="69"/>
      <c r="B369" s="70"/>
      <c r="C369" s="70"/>
      <c r="D369" s="70"/>
      <c r="E369" s="70"/>
      <c r="F369" s="70"/>
      <c r="G369" s="70"/>
      <c r="H369" s="70"/>
      <c r="I369" s="566"/>
      <c r="J369" s="70"/>
      <c r="K369" s="70"/>
      <c r="L369" s="70"/>
      <c r="M369" s="70"/>
      <c r="N369" s="70"/>
      <c r="O369" s="70"/>
      <c r="P369" s="70"/>
      <c r="Q369" s="566"/>
      <c r="R369" s="70"/>
      <c r="S369" s="70"/>
      <c r="T369" s="70"/>
      <c r="U369" s="70"/>
      <c r="V369" s="70"/>
      <c r="W369" s="70"/>
      <c r="X369" s="70"/>
      <c r="Y369" s="566"/>
      <c r="Z369" s="70"/>
      <c r="AA369" s="70"/>
      <c r="AB369" s="70"/>
      <c r="AC369" s="70"/>
      <c r="AD369" s="70"/>
      <c r="AE369" s="70"/>
      <c r="AF369" s="70"/>
    </row>
    <row r="370" spans="1:32" s="830" customFormat="1" ht="15.75">
      <c r="A370" s="69"/>
      <c r="B370" s="70"/>
      <c r="C370" s="70"/>
      <c r="D370" s="70"/>
      <c r="E370" s="70"/>
      <c r="F370" s="70"/>
      <c r="G370" s="70"/>
      <c r="H370" s="70"/>
      <c r="I370" s="566"/>
      <c r="J370" s="70"/>
      <c r="K370" s="70"/>
      <c r="L370" s="70"/>
      <c r="M370" s="70"/>
      <c r="N370" s="70"/>
      <c r="O370" s="70"/>
      <c r="P370" s="70"/>
      <c r="Q370" s="566"/>
      <c r="R370" s="70"/>
      <c r="S370" s="70"/>
      <c r="T370" s="70"/>
      <c r="U370" s="70"/>
      <c r="V370" s="70"/>
      <c r="W370" s="70"/>
      <c r="X370" s="70"/>
      <c r="Y370" s="566"/>
      <c r="Z370" s="70"/>
      <c r="AA370" s="70"/>
      <c r="AB370" s="70"/>
      <c r="AC370" s="70"/>
      <c r="AD370" s="70"/>
      <c r="AE370" s="70"/>
      <c r="AF370" s="70"/>
    </row>
    <row r="371" spans="1:32" s="830" customFormat="1" ht="15.75">
      <c r="A371" s="69"/>
      <c r="B371" s="70"/>
      <c r="C371" s="70"/>
      <c r="D371" s="70"/>
      <c r="E371" s="70"/>
      <c r="F371" s="70"/>
      <c r="G371" s="70"/>
      <c r="H371" s="70"/>
      <c r="I371" s="566"/>
      <c r="J371" s="70"/>
      <c r="K371" s="70"/>
      <c r="L371" s="70"/>
      <c r="M371" s="70"/>
      <c r="N371" s="70"/>
      <c r="O371" s="70"/>
      <c r="P371" s="70"/>
      <c r="Q371" s="566"/>
      <c r="R371" s="70"/>
      <c r="S371" s="70"/>
      <c r="T371" s="70"/>
      <c r="U371" s="70"/>
      <c r="V371" s="70"/>
      <c r="W371" s="70"/>
      <c r="X371" s="70"/>
      <c r="Y371" s="566"/>
      <c r="Z371" s="70"/>
      <c r="AA371" s="70"/>
      <c r="AB371" s="70"/>
      <c r="AC371" s="70"/>
      <c r="AD371" s="70"/>
      <c r="AE371" s="70"/>
      <c r="AF371" s="70"/>
    </row>
    <row r="372" spans="1:32" s="830" customFormat="1" ht="15.75">
      <c r="A372" s="69"/>
      <c r="B372" s="70"/>
      <c r="C372" s="70"/>
      <c r="D372" s="70"/>
      <c r="E372" s="70"/>
      <c r="F372" s="70"/>
      <c r="G372" s="70"/>
      <c r="H372" s="70"/>
      <c r="I372" s="566"/>
      <c r="J372" s="70"/>
      <c r="K372" s="70"/>
      <c r="L372" s="70"/>
      <c r="M372" s="70"/>
      <c r="N372" s="70"/>
      <c r="O372" s="70"/>
      <c r="P372" s="70"/>
      <c r="Q372" s="566"/>
      <c r="R372" s="70"/>
      <c r="S372" s="70"/>
      <c r="T372" s="70"/>
      <c r="U372" s="70"/>
      <c r="V372" s="70"/>
      <c r="W372" s="70"/>
      <c r="X372" s="70"/>
      <c r="Y372" s="566"/>
      <c r="Z372" s="70"/>
      <c r="AA372" s="70"/>
      <c r="AB372" s="70"/>
      <c r="AC372" s="70"/>
      <c r="AD372" s="70"/>
      <c r="AE372" s="70"/>
      <c r="AF372" s="70"/>
    </row>
    <row r="373" spans="1:32" s="830" customFormat="1" ht="15.75">
      <c r="A373" s="69"/>
      <c r="B373" s="70"/>
      <c r="C373" s="70"/>
      <c r="D373" s="70"/>
      <c r="E373" s="70"/>
      <c r="F373" s="70"/>
      <c r="G373" s="70"/>
      <c r="H373" s="70"/>
      <c r="I373" s="566"/>
      <c r="J373" s="70"/>
      <c r="K373" s="70"/>
      <c r="L373" s="70"/>
      <c r="M373" s="70"/>
      <c r="N373" s="70"/>
      <c r="O373" s="70"/>
      <c r="P373" s="70"/>
      <c r="Q373" s="566"/>
      <c r="R373" s="70"/>
      <c r="S373" s="70"/>
      <c r="T373" s="70"/>
      <c r="U373" s="70"/>
      <c r="V373" s="70"/>
      <c r="W373" s="70"/>
      <c r="X373" s="70"/>
      <c r="Y373" s="566"/>
      <c r="Z373" s="70"/>
      <c r="AA373" s="70"/>
      <c r="AB373" s="70"/>
      <c r="AC373" s="70"/>
      <c r="AD373" s="70"/>
      <c r="AE373" s="70"/>
      <c r="AF373" s="70"/>
    </row>
    <row r="374" spans="1:32" s="830" customFormat="1" ht="15.75">
      <c r="A374" s="69"/>
      <c r="B374" s="70"/>
      <c r="C374" s="70"/>
      <c r="D374" s="70"/>
      <c r="E374" s="70"/>
      <c r="F374" s="70"/>
      <c r="G374" s="70"/>
      <c r="H374" s="70"/>
      <c r="I374" s="566"/>
      <c r="J374" s="70"/>
      <c r="K374" s="70"/>
      <c r="L374" s="70"/>
      <c r="M374" s="70"/>
      <c r="N374" s="70"/>
      <c r="O374" s="70"/>
      <c r="P374" s="70"/>
      <c r="Q374" s="566"/>
      <c r="R374" s="70"/>
      <c r="S374" s="70"/>
      <c r="T374" s="70"/>
      <c r="U374" s="70"/>
      <c r="V374" s="70"/>
      <c r="W374" s="70"/>
      <c r="X374" s="70"/>
      <c r="Y374" s="566"/>
      <c r="Z374" s="70"/>
      <c r="AA374" s="70"/>
      <c r="AB374" s="70"/>
      <c r="AC374" s="70"/>
      <c r="AD374" s="70"/>
      <c r="AE374" s="70"/>
      <c r="AF374" s="70"/>
    </row>
    <row r="375" spans="1:32" s="830" customFormat="1" ht="15.75">
      <c r="A375" s="69"/>
      <c r="B375" s="70"/>
      <c r="C375" s="70"/>
      <c r="D375" s="70"/>
      <c r="E375" s="70"/>
      <c r="F375" s="70"/>
      <c r="G375" s="70"/>
      <c r="H375" s="70"/>
      <c r="I375" s="566"/>
      <c r="J375" s="70"/>
      <c r="K375" s="70"/>
      <c r="L375" s="70"/>
      <c r="M375" s="70"/>
      <c r="N375" s="70"/>
      <c r="O375" s="70"/>
      <c r="P375" s="70"/>
      <c r="Q375" s="566"/>
      <c r="R375" s="70"/>
      <c r="S375" s="70"/>
      <c r="T375" s="70"/>
      <c r="U375" s="70"/>
      <c r="V375" s="70"/>
      <c r="W375" s="70"/>
      <c r="X375" s="70"/>
      <c r="Y375" s="566"/>
      <c r="Z375" s="70"/>
      <c r="AA375" s="70"/>
      <c r="AB375" s="70"/>
      <c r="AC375" s="70"/>
      <c r="AD375" s="70"/>
      <c r="AE375" s="70"/>
      <c r="AF375" s="70"/>
    </row>
    <row r="376" spans="1:32" s="830" customFormat="1" ht="15.75">
      <c r="A376" s="69"/>
      <c r="B376" s="70"/>
      <c r="C376" s="70"/>
      <c r="D376" s="70"/>
      <c r="E376" s="70"/>
      <c r="F376" s="70"/>
      <c r="G376" s="70"/>
      <c r="H376" s="70"/>
      <c r="I376" s="566"/>
      <c r="J376" s="70"/>
      <c r="K376" s="70"/>
      <c r="L376" s="70"/>
      <c r="M376" s="70"/>
      <c r="N376" s="70"/>
      <c r="O376" s="70"/>
      <c r="P376" s="70"/>
      <c r="Q376" s="566"/>
      <c r="R376" s="70"/>
      <c r="S376" s="70"/>
      <c r="T376" s="70"/>
      <c r="U376" s="70"/>
      <c r="V376" s="70"/>
      <c r="W376" s="70"/>
      <c r="X376" s="70"/>
      <c r="Y376" s="566"/>
      <c r="Z376" s="70"/>
      <c r="AA376" s="70"/>
      <c r="AB376" s="70"/>
      <c r="AC376" s="70"/>
      <c r="AD376" s="70"/>
      <c r="AE376" s="70"/>
      <c r="AF376" s="70"/>
    </row>
    <row r="377" spans="1:32" s="830" customFormat="1" ht="15.75">
      <c r="A377" s="69"/>
      <c r="B377" s="70"/>
      <c r="C377" s="70"/>
      <c r="D377" s="70"/>
      <c r="E377" s="70"/>
      <c r="F377" s="70"/>
      <c r="G377" s="70"/>
      <c r="H377" s="70"/>
      <c r="I377" s="566"/>
      <c r="J377" s="70"/>
      <c r="K377" s="70"/>
      <c r="L377" s="70"/>
      <c r="M377" s="70"/>
      <c r="N377" s="70"/>
      <c r="O377" s="70"/>
      <c r="P377" s="70"/>
      <c r="Q377" s="566"/>
      <c r="R377" s="70"/>
      <c r="S377" s="70"/>
      <c r="T377" s="70"/>
      <c r="U377" s="70"/>
      <c r="V377" s="70"/>
      <c r="W377" s="70"/>
      <c r="X377" s="70"/>
      <c r="Y377" s="566"/>
      <c r="Z377" s="70"/>
      <c r="AA377" s="70"/>
      <c r="AB377" s="70"/>
      <c r="AC377" s="70"/>
      <c r="AD377" s="70"/>
      <c r="AE377" s="70"/>
      <c r="AF377" s="70"/>
    </row>
    <row r="378" spans="1:32" s="830" customFormat="1" ht="15.75">
      <c r="A378" s="69"/>
      <c r="B378" s="70"/>
      <c r="C378" s="70"/>
      <c r="D378" s="70"/>
      <c r="E378" s="70"/>
      <c r="F378" s="70"/>
      <c r="G378" s="70"/>
      <c r="H378" s="70"/>
      <c r="I378" s="566"/>
      <c r="J378" s="70"/>
      <c r="K378" s="70"/>
      <c r="L378" s="70"/>
      <c r="M378" s="70"/>
      <c r="N378" s="70"/>
      <c r="O378" s="70"/>
      <c r="P378" s="70"/>
      <c r="Q378" s="566"/>
      <c r="R378" s="70"/>
      <c r="S378" s="70"/>
      <c r="T378" s="70"/>
      <c r="U378" s="70"/>
      <c r="V378" s="70"/>
      <c r="W378" s="70"/>
      <c r="X378" s="70"/>
      <c r="Y378" s="566"/>
      <c r="Z378" s="70"/>
      <c r="AA378" s="70"/>
      <c r="AB378" s="70"/>
      <c r="AC378" s="70"/>
      <c r="AD378" s="70"/>
      <c r="AE378" s="70"/>
      <c r="AF378" s="70"/>
    </row>
    <row r="379" spans="1:32" s="830" customFormat="1" ht="15.75">
      <c r="A379" s="69"/>
      <c r="B379" s="70"/>
      <c r="C379" s="70"/>
      <c r="D379" s="70"/>
      <c r="E379" s="70"/>
      <c r="F379" s="70"/>
      <c r="G379" s="70"/>
      <c r="H379" s="70"/>
      <c r="I379" s="566"/>
      <c r="J379" s="70"/>
      <c r="K379" s="70"/>
      <c r="L379" s="70"/>
      <c r="M379" s="70"/>
      <c r="N379" s="70"/>
      <c r="O379" s="70"/>
      <c r="P379" s="70"/>
      <c r="Q379" s="566"/>
      <c r="R379" s="70"/>
      <c r="S379" s="70"/>
      <c r="T379" s="70"/>
      <c r="U379" s="70"/>
      <c r="V379" s="70"/>
      <c r="W379" s="70"/>
      <c r="X379" s="70"/>
      <c r="Y379" s="566"/>
      <c r="Z379" s="70"/>
      <c r="AA379" s="70"/>
      <c r="AB379" s="70"/>
      <c r="AC379" s="70"/>
      <c r="AD379" s="70"/>
      <c r="AE379" s="70"/>
      <c r="AF379" s="70"/>
    </row>
    <row r="380" spans="1:32" s="830" customFormat="1" ht="15.75">
      <c r="A380" s="69"/>
      <c r="B380" s="70"/>
      <c r="C380" s="70"/>
      <c r="D380" s="70"/>
      <c r="E380" s="70"/>
      <c r="F380" s="70"/>
      <c r="G380" s="70"/>
      <c r="H380" s="70"/>
      <c r="I380" s="566"/>
      <c r="J380" s="70"/>
      <c r="K380" s="70"/>
      <c r="L380" s="70"/>
      <c r="M380" s="70"/>
      <c r="N380" s="70"/>
      <c r="O380" s="70"/>
      <c r="P380" s="70"/>
      <c r="Q380" s="566"/>
      <c r="R380" s="70"/>
      <c r="S380" s="70"/>
      <c r="T380" s="70"/>
      <c r="U380" s="70"/>
      <c r="V380" s="70"/>
      <c r="W380" s="70"/>
      <c r="X380" s="70"/>
      <c r="Y380" s="566"/>
      <c r="Z380" s="70"/>
      <c r="AA380" s="70"/>
      <c r="AB380" s="70"/>
      <c r="AC380" s="70"/>
      <c r="AD380" s="70"/>
      <c r="AE380" s="70"/>
      <c r="AF380" s="70"/>
    </row>
    <row r="381" spans="1:32" s="830" customFormat="1" ht="15.75">
      <c r="A381" s="69"/>
      <c r="B381" s="70"/>
      <c r="C381" s="70"/>
      <c r="D381" s="70"/>
      <c r="E381" s="70"/>
      <c r="F381" s="70"/>
      <c r="G381" s="70"/>
      <c r="H381" s="70"/>
      <c r="I381" s="566"/>
      <c r="J381" s="70"/>
      <c r="K381" s="70"/>
      <c r="L381" s="70"/>
      <c r="M381" s="70"/>
      <c r="N381" s="70"/>
      <c r="O381" s="70"/>
      <c r="P381" s="70"/>
      <c r="Q381" s="566"/>
      <c r="R381" s="70"/>
      <c r="S381" s="70"/>
      <c r="T381" s="70"/>
      <c r="U381" s="70"/>
      <c r="V381" s="70"/>
      <c r="W381" s="70"/>
      <c r="X381" s="70"/>
      <c r="Y381" s="566"/>
      <c r="Z381" s="70"/>
      <c r="AA381" s="70"/>
      <c r="AB381" s="70"/>
      <c r="AC381" s="70"/>
      <c r="AD381" s="70"/>
      <c r="AE381" s="70"/>
      <c r="AF381" s="70"/>
    </row>
    <row r="382" spans="1:32" s="830" customFormat="1" ht="15.75">
      <c r="A382" s="69"/>
      <c r="B382" s="70"/>
      <c r="C382" s="70"/>
      <c r="D382" s="70"/>
      <c r="E382" s="70"/>
      <c r="F382" s="70"/>
      <c r="G382" s="70"/>
      <c r="H382" s="70"/>
      <c r="I382" s="566"/>
      <c r="J382" s="70"/>
      <c r="K382" s="70"/>
      <c r="L382" s="70"/>
      <c r="M382" s="70"/>
      <c r="N382" s="70"/>
      <c r="O382" s="70"/>
      <c r="P382" s="70"/>
      <c r="Q382" s="566"/>
      <c r="R382" s="70"/>
      <c r="S382" s="70"/>
      <c r="T382" s="70"/>
      <c r="U382" s="70"/>
      <c r="V382" s="70"/>
      <c r="W382" s="70"/>
      <c r="X382" s="70"/>
      <c r="Y382" s="566"/>
      <c r="Z382" s="70"/>
      <c r="AA382" s="70"/>
      <c r="AB382" s="70"/>
      <c r="AC382" s="70"/>
      <c r="AD382" s="70"/>
      <c r="AE382" s="70"/>
      <c r="AF382" s="70"/>
    </row>
    <row r="383" spans="1:32" s="830" customFormat="1" ht="15.75">
      <c r="A383" s="69"/>
      <c r="B383" s="70"/>
      <c r="C383" s="70"/>
      <c r="D383" s="70"/>
      <c r="E383" s="70"/>
      <c r="F383" s="70"/>
      <c r="G383" s="70"/>
      <c r="H383" s="70"/>
      <c r="I383" s="566"/>
      <c r="J383" s="70"/>
      <c r="K383" s="70"/>
      <c r="L383" s="70"/>
      <c r="M383" s="70"/>
      <c r="N383" s="70"/>
      <c r="O383" s="70"/>
      <c r="P383" s="70"/>
      <c r="Q383" s="566"/>
      <c r="R383" s="70"/>
      <c r="S383" s="70"/>
      <c r="T383" s="70"/>
      <c r="U383" s="70"/>
      <c r="V383" s="70"/>
      <c r="W383" s="70"/>
      <c r="X383" s="70"/>
      <c r="Y383" s="566"/>
      <c r="Z383" s="70"/>
      <c r="AA383" s="70"/>
      <c r="AB383" s="70"/>
      <c r="AC383" s="70"/>
      <c r="AD383" s="70"/>
      <c r="AE383" s="70"/>
      <c r="AF383" s="70"/>
    </row>
    <row r="384" spans="1:32" s="830" customFormat="1" ht="15.75">
      <c r="A384" s="69"/>
      <c r="B384" s="70"/>
      <c r="C384" s="70"/>
      <c r="D384" s="70"/>
      <c r="E384" s="70"/>
      <c r="F384" s="70"/>
      <c r="G384" s="70"/>
      <c r="H384" s="70"/>
      <c r="I384" s="566"/>
      <c r="J384" s="70"/>
      <c r="K384" s="70"/>
      <c r="L384" s="70"/>
      <c r="M384" s="70"/>
      <c r="N384" s="70"/>
      <c r="O384" s="70"/>
      <c r="P384" s="70"/>
      <c r="Q384" s="566"/>
      <c r="R384" s="70"/>
      <c r="S384" s="70"/>
      <c r="T384" s="70"/>
      <c r="U384" s="70"/>
      <c r="V384" s="70"/>
      <c r="W384" s="70"/>
      <c r="X384" s="70"/>
      <c r="Y384" s="566"/>
      <c r="Z384" s="70"/>
      <c r="AA384" s="70"/>
      <c r="AB384" s="70"/>
      <c r="AC384" s="70"/>
      <c r="AD384" s="70"/>
      <c r="AE384" s="70"/>
      <c r="AF384" s="70"/>
    </row>
    <row r="385" spans="1:32" s="830" customFormat="1" ht="15.75">
      <c r="A385" s="69"/>
      <c r="B385" s="70"/>
      <c r="C385" s="70"/>
      <c r="D385" s="70"/>
      <c r="E385" s="70"/>
      <c r="F385" s="70"/>
      <c r="G385" s="70"/>
      <c r="H385" s="70"/>
      <c r="I385" s="566"/>
      <c r="J385" s="70"/>
      <c r="K385" s="70"/>
      <c r="L385" s="70"/>
      <c r="M385" s="70"/>
      <c r="N385" s="70"/>
      <c r="O385" s="70"/>
      <c r="P385" s="70"/>
      <c r="Q385" s="566"/>
      <c r="R385" s="70"/>
      <c r="S385" s="70"/>
      <c r="T385" s="70"/>
      <c r="U385" s="70"/>
      <c r="V385" s="70"/>
      <c r="W385" s="70"/>
      <c r="X385" s="70"/>
      <c r="Y385" s="566"/>
      <c r="Z385" s="70"/>
      <c r="AA385" s="70"/>
      <c r="AB385" s="70"/>
      <c r="AC385" s="70"/>
      <c r="AD385" s="70"/>
      <c r="AE385" s="70"/>
      <c r="AF385" s="70"/>
    </row>
    <row r="386" spans="1:32" s="830" customFormat="1" ht="15.75">
      <c r="A386" s="69"/>
      <c r="B386" s="70"/>
      <c r="C386" s="70"/>
      <c r="D386" s="70"/>
      <c r="E386" s="70"/>
      <c r="F386" s="70"/>
      <c r="G386" s="70"/>
      <c r="H386" s="70"/>
      <c r="I386" s="566"/>
      <c r="J386" s="70"/>
      <c r="K386" s="70"/>
      <c r="L386" s="70"/>
      <c r="M386" s="70"/>
      <c r="N386" s="70"/>
      <c r="O386" s="70"/>
      <c r="P386" s="70"/>
      <c r="Q386" s="566"/>
      <c r="R386" s="70"/>
      <c r="S386" s="70"/>
      <c r="T386" s="70"/>
      <c r="U386" s="70"/>
      <c r="V386" s="70"/>
      <c r="W386" s="70"/>
      <c r="X386" s="70"/>
      <c r="Y386" s="566"/>
      <c r="Z386" s="70"/>
      <c r="AA386" s="70"/>
      <c r="AB386" s="70"/>
      <c r="AC386" s="70"/>
      <c r="AD386" s="70"/>
      <c r="AE386" s="70"/>
      <c r="AF386" s="70"/>
    </row>
    <row r="387" spans="1:32" s="830" customFormat="1" ht="15.75">
      <c r="A387" s="69"/>
      <c r="B387" s="70"/>
      <c r="C387" s="70"/>
      <c r="D387" s="70"/>
      <c r="E387" s="70"/>
      <c r="F387" s="70"/>
      <c r="G387" s="70"/>
      <c r="H387" s="70"/>
      <c r="I387" s="566"/>
      <c r="J387" s="70"/>
      <c r="K387" s="70"/>
      <c r="L387" s="70"/>
      <c r="M387" s="70"/>
      <c r="N387" s="70"/>
      <c r="O387" s="70"/>
      <c r="P387" s="70"/>
      <c r="Q387" s="566"/>
      <c r="R387" s="70"/>
      <c r="S387" s="70"/>
      <c r="T387" s="70"/>
      <c r="U387" s="70"/>
      <c r="V387" s="70"/>
      <c r="W387" s="70"/>
      <c r="X387" s="70"/>
      <c r="Y387" s="566"/>
      <c r="Z387" s="70"/>
      <c r="AA387" s="70"/>
      <c r="AB387" s="70"/>
      <c r="AC387" s="70"/>
      <c r="AD387" s="70"/>
      <c r="AE387" s="70"/>
      <c r="AF387" s="70"/>
    </row>
    <row r="388" spans="1:32" s="830" customFormat="1" ht="15.75">
      <c r="A388" s="69"/>
      <c r="B388" s="70"/>
      <c r="C388" s="70"/>
      <c r="D388" s="70"/>
      <c r="E388" s="70"/>
      <c r="F388" s="70"/>
      <c r="G388" s="70"/>
      <c r="H388" s="70"/>
      <c r="I388" s="566"/>
      <c r="J388" s="70"/>
      <c r="K388" s="70"/>
      <c r="L388" s="70"/>
      <c r="M388" s="70"/>
      <c r="N388" s="70"/>
      <c r="O388" s="70"/>
      <c r="P388" s="70"/>
      <c r="Q388" s="566"/>
      <c r="R388" s="70"/>
      <c r="S388" s="70"/>
      <c r="T388" s="70"/>
      <c r="U388" s="70"/>
      <c r="V388" s="70"/>
      <c r="W388" s="70"/>
      <c r="X388" s="70"/>
      <c r="Y388" s="566"/>
      <c r="Z388" s="70"/>
      <c r="AA388" s="70"/>
      <c r="AB388" s="70"/>
      <c r="AC388" s="70"/>
      <c r="AD388" s="70"/>
      <c r="AE388" s="70"/>
      <c r="AF388" s="70"/>
    </row>
    <row r="389" spans="1:32" s="830" customFormat="1" ht="15.75">
      <c r="A389" s="69"/>
      <c r="B389" s="70"/>
      <c r="C389" s="70"/>
      <c r="D389" s="70"/>
      <c r="E389" s="70"/>
      <c r="F389" s="70"/>
      <c r="G389" s="70"/>
      <c r="H389" s="70"/>
      <c r="I389" s="566"/>
      <c r="J389" s="70"/>
      <c r="K389" s="70"/>
      <c r="L389" s="70"/>
      <c r="M389" s="70"/>
      <c r="N389" s="70"/>
      <c r="O389" s="70"/>
      <c r="P389" s="70"/>
      <c r="Q389" s="566"/>
      <c r="R389" s="70"/>
      <c r="S389" s="70"/>
      <c r="T389" s="70"/>
      <c r="U389" s="70"/>
      <c r="V389" s="70"/>
      <c r="W389" s="70"/>
      <c r="X389" s="70"/>
      <c r="Y389" s="566"/>
      <c r="Z389" s="70"/>
      <c r="AA389" s="70"/>
      <c r="AB389" s="70"/>
      <c r="AC389" s="70"/>
      <c r="AD389" s="70"/>
      <c r="AE389" s="70"/>
      <c r="AF389" s="70"/>
    </row>
    <row r="390" spans="1:32" s="830" customFormat="1" ht="15.75">
      <c r="A390" s="69"/>
      <c r="B390" s="70"/>
      <c r="C390" s="70"/>
      <c r="D390" s="70"/>
      <c r="E390" s="70"/>
      <c r="F390" s="70"/>
      <c r="G390" s="70"/>
      <c r="H390" s="70"/>
      <c r="I390" s="566"/>
      <c r="J390" s="70"/>
      <c r="K390" s="70"/>
      <c r="L390" s="70"/>
      <c r="M390" s="70"/>
      <c r="N390" s="70"/>
      <c r="O390" s="70"/>
      <c r="P390" s="70"/>
      <c r="Q390" s="566"/>
      <c r="R390" s="70"/>
      <c r="S390" s="70"/>
      <c r="T390" s="70"/>
      <c r="U390" s="70"/>
      <c r="V390" s="70"/>
      <c r="W390" s="70"/>
      <c r="X390" s="70"/>
      <c r="Y390" s="566"/>
      <c r="Z390" s="70"/>
      <c r="AA390" s="70"/>
      <c r="AB390" s="70"/>
      <c r="AC390" s="70"/>
      <c r="AD390" s="70"/>
      <c r="AE390" s="70"/>
      <c r="AF390" s="70"/>
    </row>
    <row r="391" spans="1:32" s="830" customFormat="1" ht="15.75">
      <c r="A391" s="69"/>
      <c r="B391" s="70"/>
      <c r="C391" s="70"/>
      <c r="D391" s="70"/>
      <c r="E391" s="70"/>
      <c r="F391" s="70"/>
      <c r="G391" s="70"/>
      <c r="H391" s="70"/>
      <c r="I391" s="566"/>
      <c r="J391" s="70"/>
      <c r="K391" s="70"/>
      <c r="L391" s="70"/>
      <c r="M391" s="70"/>
      <c r="N391" s="70"/>
      <c r="O391" s="70"/>
      <c r="P391" s="70"/>
      <c r="Q391" s="566"/>
      <c r="R391" s="70"/>
      <c r="S391" s="70"/>
      <c r="T391" s="70"/>
      <c r="U391" s="70"/>
      <c r="V391" s="70"/>
      <c r="W391" s="70"/>
      <c r="X391" s="70"/>
      <c r="Y391" s="566"/>
      <c r="Z391" s="70"/>
      <c r="AA391" s="70"/>
      <c r="AB391" s="70"/>
      <c r="AC391" s="70"/>
      <c r="AD391" s="70"/>
      <c r="AE391" s="70"/>
      <c r="AF391" s="70"/>
    </row>
    <row r="392" spans="1:32" s="830" customFormat="1" ht="15.75">
      <c r="A392" s="69"/>
      <c r="B392" s="70"/>
      <c r="C392" s="70"/>
      <c r="D392" s="70"/>
      <c r="E392" s="70"/>
      <c r="F392" s="70"/>
      <c r="G392" s="70"/>
      <c r="H392" s="70"/>
      <c r="I392" s="566"/>
      <c r="J392" s="70"/>
      <c r="K392" s="70"/>
      <c r="L392" s="70"/>
      <c r="M392" s="70"/>
      <c r="N392" s="70"/>
      <c r="O392" s="70"/>
      <c r="P392" s="70"/>
      <c r="Q392" s="566"/>
      <c r="R392" s="70"/>
      <c r="S392" s="70"/>
      <c r="T392" s="70"/>
      <c r="U392" s="70"/>
      <c r="V392" s="70"/>
      <c r="W392" s="70"/>
      <c r="X392" s="70"/>
      <c r="Y392" s="566"/>
      <c r="Z392" s="70"/>
      <c r="AA392" s="70"/>
      <c r="AB392" s="70"/>
      <c r="AC392" s="70"/>
      <c r="AD392" s="70"/>
      <c r="AE392" s="70"/>
      <c r="AF392" s="70"/>
    </row>
    <row r="393" spans="1:32" s="830" customFormat="1" ht="15.75">
      <c r="A393" s="69"/>
      <c r="B393" s="70"/>
      <c r="C393" s="70"/>
      <c r="D393" s="70"/>
      <c r="E393" s="70"/>
      <c r="F393" s="70"/>
      <c r="G393" s="70"/>
      <c r="H393" s="70"/>
      <c r="I393" s="566"/>
      <c r="J393" s="70"/>
      <c r="K393" s="70"/>
      <c r="L393" s="70"/>
      <c r="M393" s="70"/>
      <c r="N393" s="70"/>
      <c r="O393" s="70"/>
      <c r="P393" s="70"/>
      <c r="Q393" s="566"/>
      <c r="R393" s="70"/>
      <c r="S393" s="70"/>
      <c r="T393" s="70"/>
      <c r="U393" s="70"/>
      <c r="V393" s="70"/>
      <c r="W393" s="70"/>
      <c r="X393" s="70"/>
      <c r="Y393" s="566"/>
      <c r="Z393" s="70"/>
      <c r="AA393" s="70"/>
      <c r="AB393" s="70"/>
      <c r="AC393" s="70"/>
      <c r="AD393" s="70"/>
      <c r="AE393" s="70"/>
      <c r="AF393" s="70"/>
    </row>
    <row r="394" spans="1:32" s="830" customFormat="1" ht="15.75">
      <c r="A394" s="69"/>
      <c r="B394" s="70"/>
      <c r="C394" s="70"/>
      <c r="D394" s="70"/>
      <c r="E394" s="70"/>
      <c r="F394" s="70"/>
      <c r="G394" s="70"/>
      <c r="H394" s="70"/>
      <c r="I394" s="566"/>
      <c r="J394" s="70"/>
      <c r="K394" s="70"/>
      <c r="L394" s="70"/>
      <c r="M394" s="70"/>
      <c r="N394" s="70"/>
      <c r="O394" s="70"/>
      <c r="P394" s="70"/>
      <c r="Q394" s="566"/>
      <c r="R394" s="70"/>
      <c r="S394" s="70"/>
      <c r="T394" s="70"/>
      <c r="U394" s="70"/>
      <c r="V394" s="70"/>
      <c r="W394" s="70"/>
      <c r="X394" s="70"/>
      <c r="Y394" s="566"/>
      <c r="Z394" s="70"/>
      <c r="AA394" s="70"/>
      <c r="AB394" s="70"/>
      <c r="AC394" s="70"/>
      <c r="AD394" s="70"/>
      <c r="AE394" s="70"/>
      <c r="AF394" s="70"/>
    </row>
    <row r="395" spans="1:32" s="830" customFormat="1" ht="15.75">
      <c r="A395" s="69"/>
      <c r="B395" s="70"/>
      <c r="C395" s="70"/>
      <c r="D395" s="70"/>
      <c r="E395" s="70"/>
      <c r="F395" s="70"/>
      <c r="G395" s="70"/>
      <c r="H395" s="70"/>
      <c r="I395" s="566"/>
      <c r="J395" s="70"/>
      <c r="K395" s="70"/>
      <c r="L395" s="70"/>
      <c r="M395" s="70"/>
      <c r="N395" s="70"/>
      <c r="O395" s="70"/>
      <c r="P395" s="70"/>
      <c r="Q395" s="566"/>
      <c r="R395" s="70"/>
      <c r="S395" s="70"/>
      <c r="T395" s="70"/>
      <c r="U395" s="70"/>
      <c r="V395" s="70"/>
      <c r="W395" s="70"/>
      <c r="X395" s="70"/>
      <c r="Y395" s="566"/>
      <c r="Z395" s="70"/>
      <c r="AA395" s="70"/>
      <c r="AB395" s="70"/>
      <c r="AC395" s="70"/>
      <c r="AD395" s="70"/>
      <c r="AE395" s="70"/>
      <c r="AF395" s="70"/>
    </row>
    <row r="396" spans="1:32" s="830" customFormat="1" ht="15.75">
      <c r="A396" s="69"/>
      <c r="B396" s="70"/>
      <c r="C396" s="70"/>
      <c r="D396" s="70"/>
      <c r="E396" s="70"/>
      <c r="F396" s="70"/>
      <c r="G396" s="70"/>
      <c r="H396" s="70"/>
      <c r="I396" s="566"/>
      <c r="J396" s="70"/>
      <c r="K396" s="70"/>
      <c r="L396" s="70"/>
      <c r="M396" s="70"/>
      <c r="N396" s="70"/>
      <c r="O396" s="70"/>
      <c r="P396" s="70"/>
      <c r="Q396" s="566"/>
      <c r="R396" s="70"/>
      <c r="S396" s="70"/>
      <c r="T396" s="70"/>
      <c r="U396" s="70"/>
      <c r="V396" s="70"/>
      <c r="W396" s="70"/>
      <c r="X396" s="70"/>
      <c r="Y396" s="566"/>
      <c r="Z396" s="70"/>
      <c r="AA396" s="70"/>
      <c r="AB396" s="70"/>
      <c r="AC396" s="70"/>
      <c r="AD396" s="70"/>
      <c r="AE396" s="70"/>
      <c r="AF396" s="70"/>
    </row>
    <row r="397" spans="1:32" s="830" customFormat="1" ht="15.75">
      <c r="A397" s="69"/>
      <c r="B397" s="70"/>
      <c r="C397" s="70"/>
      <c r="D397" s="70"/>
      <c r="E397" s="70"/>
      <c r="F397" s="70"/>
      <c r="G397" s="70"/>
      <c r="H397" s="70"/>
      <c r="I397" s="566"/>
      <c r="J397" s="70"/>
      <c r="K397" s="70"/>
      <c r="L397" s="70"/>
      <c r="M397" s="70"/>
      <c r="N397" s="70"/>
      <c r="O397" s="70"/>
      <c r="P397" s="70"/>
      <c r="Q397" s="566"/>
      <c r="R397" s="70"/>
      <c r="S397" s="70"/>
      <c r="T397" s="70"/>
      <c r="U397" s="70"/>
      <c r="V397" s="70"/>
      <c r="W397" s="70"/>
      <c r="X397" s="70"/>
      <c r="Y397" s="566"/>
      <c r="Z397" s="70"/>
      <c r="AA397" s="70"/>
      <c r="AB397" s="70"/>
      <c r="AC397" s="70"/>
      <c r="AD397" s="70"/>
      <c r="AE397" s="70"/>
      <c r="AF397" s="70"/>
    </row>
    <row r="398" spans="1:32" s="830" customFormat="1" ht="15.75">
      <c r="A398" s="69"/>
      <c r="B398" s="70"/>
      <c r="C398" s="70"/>
      <c r="D398" s="70"/>
      <c r="E398" s="70"/>
      <c r="F398" s="70"/>
      <c r="G398" s="70"/>
      <c r="H398" s="70"/>
      <c r="I398" s="566"/>
      <c r="J398" s="70"/>
      <c r="K398" s="70"/>
      <c r="L398" s="70"/>
      <c r="M398" s="70"/>
      <c r="N398" s="70"/>
      <c r="O398" s="70"/>
      <c r="P398" s="70"/>
      <c r="Q398" s="566"/>
      <c r="R398" s="70"/>
      <c r="S398" s="70"/>
      <c r="T398" s="70"/>
      <c r="U398" s="70"/>
      <c r="V398" s="70"/>
      <c r="W398" s="70"/>
      <c r="X398" s="70"/>
      <c r="Y398" s="566"/>
      <c r="Z398" s="70"/>
      <c r="AA398" s="70"/>
      <c r="AB398" s="70"/>
      <c r="AC398" s="70"/>
      <c r="AD398" s="70"/>
      <c r="AE398" s="70"/>
      <c r="AF398" s="70"/>
    </row>
    <row r="399" spans="1:32" s="830" customFormat="1" ht="15.75">
      <c r="A399" s="69"/>
      <c r="B399" s="70"/>
      <c r="C399" s="70"/>
      <c r="D399" s="70"/>
      <c r="E399" s="70"/>
      <c r="F399" s="70"/>
      <c r="G399" s="70"/>
      <c r="H399" s="70"/>
      <c r="I399" s="566"/>
      <c r="J399" s="70"/>
      <c r="K399" s="70"/>
      <c r="L399" s="70"/>
      <c r="M399" s="70"/>
      <c r="N399" s="70"/>
      <c r="O399" s="70"/>
      <c r="P399" s="70"/>
      <c r="Q399" s="566"/>
      <c r="R399" s="70"/>
      <c r="S399" s="70"/>
      <c r="T399" s="70"/>
      <c r="U399" s="70"/>
      <c r="V399" s="70"/>
      <c r="W399" s="70"/>
      <c r="X399" s="70"/>
      <c r="Y399" s="566"/>
      <c r="Z399" s="70"/>
      <c r="AA399" s="70"/>
      <c r="AB399" s="70"/>
      <c r="AC399" s="70"/>
      <c r="AD399" s="70"/>
      <c r="AE399" s="70"/>
      <c r="AF399" s="70"/>
    </row>
    <row r="400" spans="1:32" s="830" customFormat="1" ht="15.75">
      <c r="A400" s="69"/>
      <c r="B400" s="70"/>
      <c r="C400" s="70"/>
      <c r="D400" s="70"/>
      <c r="E400" s="70"/>
      <c r="F400" s="70"/>
      <c r="G400" s="70"/>
      <c r="H400" s="70"/>
      <c r="I400" s="566"/>
      <c r="J400" s="70"/>
      <c r="K400" s="70"/>
      <c r="L400" s="70"/>
      <c r="M400" s="70"/>
      <c r="N400" s="70"/>
      <c r="O400" s="70"/>
      <c r="P400" s="70"/>
      <c r="Q400" s="566"/>
      <c r="R400" s="70"/>
      <c r="S400" s="70"/>
      <c r="T400" s="70"/>
      <c r="U400" s="70"/>
      <c r="V400" s="70"/>
      <c r="W400" s="70"/>
      <c r="X400" s="70"/>
      <c r="Y400" s="566"/>
      <c r="Z400" s="70"/>
      <c r="AA400" s="70"/>
      <c r="AB400" s="70"/>
      <c r="AC400" s="70"/>
      <c r="AD400" s="70"/>
      <c r="AE400" s="70"/>
      <c r="AF400" s="70"/>
    </row>
    <row r="401" spans="1:32" s="830" customFormat="1" ht="15.75">
      <c r="A401" s="69"/>
      <c r="B401" s="70"/>
      <c r="C401" s="70"/>
      <c r="D401" s="70"/>
      <c r="E401" s="70"/>
      <c r="F401" s="70"/>
      <c r="G401" s="70"/>
      <c r="H401" s="70"/>
      <c r="I401" s="566"/>
      <c r="J401" s="70"/>
      <c r="K401" s="70"/>
      <c r="L401" s="70"/>
      <c r="M401" s="70"/>
      <c r="N401" s="70"/>
      <c r="O401" s="70"/>
      <c r="P401" s="70"/>
      <c r="Q401" s="566"/>
      <c r="R401" s="70"/>
      <c r="S401" s="70"/>
      <c r="T401" s="70"/>
      <c r="U401" s="70"/>
      <c r="V401" s="70"/>
      <c r="W401" s="70"/>
      <c r="X401" s="70"/>
      <c r="Y401" s="566"/>
      <c r="Z401" s="70"/>
      <c r="AA401" s="70"/>
      <c r="AB401" s="70"/>
      <c r="AC401" s="70"/>
      <c r="AD401" s="70"/>
      <c r="AE401" s="70"/>
      <c r="AF401" s="70"/>
    </row>
    <row r="402" spans="1:32" s="830" customFormat="1" ht="15.75">
      <c r="A402" s="69"/>
      <c r="B402" s="70"/>
      <c r="C402" s="70"/>
      <c r="D402" s="70"/>
      <c r="E402" s="70"/>
      <c r="F402" s="70"/>
      <c r="G402" s="70"/>
      <c r="H402" s="70"/>
      <c r="I402" s="566"/>
      <c r="J402" s="70"/>
      <c r="K402" s="70"/>
      <c r="L402" s="70"/>
      <c r="M402" s="70"/>
      <c r="N402" s="70"/>
      <c r="O402" s="70"/>
      <c r="P402" s="70"/>
      <c r="Q402" s="566"/>
      <c r="R402" s="70"/>
      <c r="S402" s="70"/>
      <c r="T402" s="70"/>
      <c r="U402" s="70"/>
      <c r="V402" s="70"/>
      <c r="W402" s="70"/>
      <c r="X402" s="70"/>
      <c r="Y402" s="566"/>
      <c r="Z402" s="70"/>
      <c r="AA402" s="70"/>
      <c r="AB402" s="70"/>
      <c r="AC402" s="70"/>
      <c r="AD402" s="70"/>
      <c r="AE402" s="70"/>
      <c r="AF402" s="70"/>
    </row>
    <row r="403" spans="1:32" s="830" customFormat="1" ht="15.75">
      <c r="A403" s="69"/>
      <c r="B403" s="70"/>
      <c r="C403" s="70"/>
      <c r="D403" s="70"/>
      <c r="E403" s="70"/>
      <c r="F403" s="70"/>
      <c r="G403" s="70"/>
      <c r="H403" s="70"/>
      <c r="I403" s="566"/>
      <c r="J403" s="70"/>
      <c r="K403" s="70"/>
      <c r="L403" s="70"/>
      <c r="M403" s="70"/>
      <c r="N403" s="70"/>
      <c r="O403" s="70"/>
      <c r="P403" s="70"/>
      <c r="Q403" s="566"/>
      <c r="R403" s="70"/>
      <c r="S403" s="70"/>
      <c r="T403" s="70"/>
      <c r="U403" s="70"/>
      <c r="V403" s="70"/>
      <c r="W403" s="70"/>
      <c r="X403" s="70"/>
      <c r="Y403" s="566"/>
      <c r="Z403" s="70"/>
      <c r="AA403" s="70"/>
      <c r="AB403" s="70"/>
      <c r="AC403" s="70"/>
      <c r="AD403" s="70"/>
      <c r="AE403" s="70"/>
      <c r="AF403" s="70"/>
    </row>
    <row r="404" spans="1:32" s="830" customFormat="1" ht="15.75">
      <c r="A404" s="69"/>
      <c r="B404" s="70"/>
      <c r="C404" s="70"/>
      <c r="D404" s="70"/>
      <c r="E404" s="70"/>
      <c r="F404" s="70"/>
      <c r="G404" s="70"/>
      <c r="H404" s="70"/>
      <c r="I404" s="566"/>
      <c r="J404" s="70"/>
      <c r="K404" s="70"/>
      <c r="L404" s="70"/>
      <c r="M404" s="70"/>
      <c r="N404" s="70"/>
      <c r="O404" s="70"/>
      <c r="P404" s="70"/>
      <c r="Q404" s="566"/>
      <c r="R404" s="70"/>
      <c r="S404" s="70"/>
      <c r="T404" s="70"/>
      <c r="U404" s="70"/>
      <c r="V404" s="70"/>
      <c r="W404" s="70"/>
      <c r="X404" s="70"/>
      <c r="Y404" s="566"/>
      <c r="Z404" s="70"/>
      <c r="AA404" s="70"/>
      <c r="AB404" s="70"/>
      <c r="AC404" s="70"/>
      <c r="AD404" s="70"/>
      <c r="AE404" s="70"/>
      <c r="AF404" s="70"/>
    </row>
    <row r="405" spans="1:32" s="830" customFormat="1" ht="15.75">
      <c r="A405" s="69"/>
      <c r="B405" s="70"/>
      <c r="C405" s="70"/>
      <c r="D405" s="70"/>
      <c r="E405" s="70"/>
      <c r="F405" s="70"/>
      <c r="G405" s="70"/>
      <c r="H405" s="70"/>
      <c r="I405" s="566"/>
      <c r="J405" s="70"/>
      <c r="K405" s="70"/>
      <c r="L405" s="70"/>
      <c r="M405" s="70"/>
      <c r="N405" s="70"/>
      <c r="O405" s="70"/>
      <c r="P405" s="70"/>
      <c r="Q405" s="566"/>
      <c r="R405" s="70"/>
      <c r="S405" s="70"/>
      <c r="T405" s="70"/>
      <c r="U405" s="70"/>
      <c r="V405" s="70"/>
      <c r="W405" s="70"/>
      <c r="X405" s="70"/>
      <c r="Y405" s="566"/>
      <c r="Z405" s="70"/>
      <c r="AA405" s="70"/>
      <c r="AB405" s="70"/>
      <c r="AC405" s="70"/>
      <c r="AD405" s="70"/>
      <c r="AE405" s="70"/>
      <c r="AF405" s="70"/>
    </row>
    <row r="406" spans="1:32" s="830" customFormat="1" ht="15.75">
      <c r="A406" s="69"/>
      <c r="B406" s="70"/>
      <c r="C406" s="70"/>
      <c r="D406" s="70"/>
      <c r="E406" s="70"/>
      <c r="F406" s="70"/>
      <c r="G406" s="70"/>
      <c r="H406" s="70"/>
      <c r="I406" s="566"/>
      <c r="J406" s="70"/>
      <c r="K406" s="70"/>
      <c r="L406" s="70"/>
      <c r="M406" s="70"/>
      <c r="N406" s="70"/>
      <c r="O406" s="70"/>
      <c r="P406" s="70"/>
      <c r="Q406" s="566"/>
      <c r="R406" s="70"/>
      <c r="S406" s="70"/>
      <c r="T406" s="70"/>
      <c r="U406" s="70"/>
      <c r="V406" s="70"/>
      <c r="W406" s="70"/>
      <c r="X406" s="70"/>
      <c r="Y406" s="566"/>
      <c r="Z406" s="70"/>
      <c r="AA406" s="70"/>
      <c r="AB406" s="70"/>
      <c r="AC406" s="70"/>
      <c r="AD406" s="70"/>
      <c r="AE406" s="70"/>
      <c r="AF406" s="70"/>
    </row>
    <row r="407" spans="1:32" s="830" customFormat="1" ht="15.75">
      <c r="A407" s="69"/>
      <c r="B407" s="70"/>
      <c r="C407" s="70"/>
      <c r="D407" s="70"/>
      <c r="E407" s="70"/>
      <c r="F407" s="70"/>
      <c r="G407" s="70"/>
      <c r="H407" s="70"/>
      <c r="I407" s="566"/>
      <c r="J407" s="70"/>
      <c r="K407" s="70"/>
      <c r="L407" s="70"/>
      <c r="M407" s="70"/>
      <c r="N407" s="70"/>
      <c r="O407" s="70"/>
      <c r="P407" s="70"/>
      <c r="Q407" s="566"/>
      <c r="R407" s="70"/>
      <c r="S407" s="70"/>
      <c r="T407" s="70"/>
      <c r="U407" s="70"/>
      <c r="V407" s="70"/>
      <c r="W407" s="70"/>
      <c r="X407" s="70"/>
      <c r="Y407" s="566"/>
      <c r="Z407" s="70"/>
      <c r="AA407" s="70"/>
      <c r="AB407" s="70"/>
      <c r="AC407" s="70"/>
      <c r="AD407" s="70"/>
      <c r="AE407" s="70"/>
      <c r="AF407" s="70"/>
    </row>
    <row r="408" spans="1:32" s="830" customFormat="1" ht="15.75">
      <c r="A408" s="69"/>
      <c r="B408" s="70"/>
      <c r="C408" s="70"/>
      <c r="D408" s="70"/>
      <c r="E408" s="70"/>
      <c r="F408" s="70"/>
      <c r="G408" s="70"/>
      <c r="H408" s="70"/>
      <c r="I408" s="566"/>
      <c r="J408" s="70"/>
      <c r="K408" s="70"/>
      <c r="L408" s="70"/>
      <c r="M408" s="70"/>
      <c r="N408" s="70"/>
      <c r="O408" s="70"/>
      <c r="P408" s="70"/>
      <c r="Q408" s="566"/>
      <c r="R408" s="70"/>
      <c r="S408" s="70"/>
      <c r="T408" s="70"/>
      <c r="U408" s="70"/>
      <c r="V408" s="70"/>
      <c r="W408" s="70"/>
      <c r="X408" s="70"/>
      <c r="Y408" s="566"/>
      <c r="Z408" s="70"/>
      <c r="AA408" s="70"/>
      <c r="AB408" s="70"/>
      <c r="AC408" s="70"/>
      <c r="AD408" s="70"/>
      <c r="AE408" s="70"/>
      <c r="AF408" s="70"/>
    </row>
    <row r="409" spans="1:32" s="830" customFormat="1" ht="15.75">
      <c r="A409" s="69"/>
      <c r="B409" s="70"/>
      <c r="C409" s="70"/>
      <c r="D409" s="70"/>
      <c r="E409" s="70"/>
      <c r="F409" s="70"/>
      <c r="G409" s="70"/>
      <c r="H409" s="70"/>
      <c r="I409" s="566"/>
      <c r="J409" s="70"/>
      <c r="K409" s="70"/>
      <c r="L409" s="70"/>
      <c r="M409" s="70"/>
      <c r="N409" s="70"/>
      <c r="O409" s="70"/>
      <c r="P409" s="70"/>
      <c r="Q409" s="566"/>
      <c r="R409" s="70"/>
      <c r="S409" s="70"/>
      <c r="T409" s="70"/>
      <c r="U409" s="70"/>
      <c r="V409" s="70"/>
      <c r="W409" s="70"/>
      <c r="X409" s="70"/>
      <c r="Y409" s="566"/>
      <c r="Z409" s="70"/>
      <c r="AA409" s="70"/>
      <c r="AB409" s="70"/>
      <c r="AC409" s="70"/>
      <c r="AD409" s="70"/>
      <c r="AE409" s="70"/>
      <c r="AF409" s="70"/>
    </row>
    <row r="410" spans="1:32" s="830" customFormat="1" ht="15.75">
      <c r="A410" s="69"/>
      <c r="B410" s="70"/>
      <c r="C410" s="70"/>
      <c r="D410" s="70"/>
      <c r="E410" s="70"/>
      <c r="F410" s="70"/>
      <c r="G410" s="70"/>
      <c r="H410" s="70"/>
      <c r="I410" s="566"/>
      <c r="J410" s="70"/>
      <c r="K410" s="70"/>
      <c r="L410" s="70"/>
      <c r="M410" s="70"/>
      <c r="N410" s="70"/>
      <c r="O410" s="70"/>
      <c r="P410" s="70"/>
      <c r="Q410" s="566"/>
      <c r="R410" s="70"/>
      <c r="S410" s="70"/>
      <c r="T410" s="70"/>
      <c r="U410" s="70"/>
      <c r="V410" s="70"/>
      <c r="W410" s="70"/>
      <c r="X410" s="70"/>
      <c r="Y410" s="566"/>
      <c r="Z410" s="70"/>
      <c r="AA410" s="70"/>
      <c r="AB410" s="70"/>
      <c r="AC410" s="70"/>
      <c r="AD410" s="70"/>
      <c r="AE410" s="70"/>
      <c r="AF410" s="70"/>
    </row>
    <row r="411" spans="1:32" s="830" customFormat="1" ht="15.75">
      <c r="A411" s="69"/>
      <c r="B411" s="70"/>
      <c r="C411" s="70"/>
      <c r="D411" s="70"/>
      <c r="E411" s="70"/>
      <c r="F411" s="70"/>
      <c r="G411" s="70"/>
      <c r="H411" s="70"/>
      <c r="I411" s="566"/>
      <c r="J411" s="70"/>
      <c r="K411" s="70"/>
      <c r="L411" s="70"/>
      <c r="M411" s="70"/>
      <c r="N411" s="70"/>
      <c r="O411" s="70"/>
      <c r="P411" s="70"/>
      <c r="Q411" s="566"/>
      <c r="R411" s="70"/>
      <c r="S411" s="70"/>
      <c r="T411" s="70"/>
      <c r="U411" s="70"/>
      <c r="V411" s="70"/>
      <c r="W411" s="70"/>
      <c r="X411" s="70"/>
      <c r="Y411" s="566"/>
      <c r="Z411" s="70"/>
      <c r="AA411" s="70"/>
      <c r="AB411" s="70"/>
      <c r="AC411" s="70"/>
      <c r="AD411" s="70"/>
      <c r="AE411" s="70"/>
      <c r="AF411" s="70"/>
    </row>
    <row r="412" spans="1:32" s="830" customFormat="1" ht="15.75">
      <c r="A412" s="69"/>
      <c r="B412" s="70"/>
      <c r="C412" s="70"/>
      <c r="D412" s="70"/>
      <c r="E412" s="70"/>
      <c r="F412" s="70"/>
      <c r="G412" s="70"/>
      <c r="H412" s="70"/>
      <c r="I412" s="566"/>
      <c r="J412" s="70"/>
      <c r="K412" s="70"/>
      <c r="L412" s="70"/>
      <c r="M412" s="70"/>
      <c r="N412" s="70"/>
      <c r="O412" s="70"/>
      <c r="P412" s="70"/>
      <c r="Q412" s="566"/>
      <c r="R412" s="70"/>
      <c r="S412" s="70"/>
      <c r="T412" s="70"/>
      <c r="U412" s="70"/>
      <c r="V412" s="70"/>
      <c r="W412" s="70"/>
      <c r="X412" s="70"/>
      <c r="Y412" s="566"/>
      <c r="Z412" s="70"/>
      <c r="AA412" s="70"/>
      <c r="AB412" s="70"/>
      <c r="AC412" s="70"/>
      <c r="AD412" s="70"/>
      <c r="AE412" s="70"/>
      <c r="AF412" s="70"/>
    </row>
    <row r="413" spans="1:32" s="830" customFormat="1" ht="15.75">
      <c r="A413" s="69"/>
      <c r="B413" s="70"/>
      <c r="C413" s="70"/>
      <c r="D413" s="70"/>
      <c r="E413" s="70"/>
      <c r="F413" s="70"/>
      <c r="G413" s="70"/>
      <c r="H413" s="70"/>
      <c r="I413" s="566"/>
      <c r="J413" s="70"/>
      <c r="K413" s="70"/>
      <c r="L413" s="70"/>
      <c r="M413" s="70"/>
      <c r="N413" s="70"/>
      <c r="O413" s="70"/>
      <c r="P413" s="70"/>
      <c r="Q413" s="566"/>
      <c r="R413" s="70"/>
      <c r="S413" s="70"/>
      <c r="T413" s="70"/>
      <c r="U413" s="70"/>
      <c r="V413" s="70"/>
      <c r="W413" s="70"/>
      <c r="X413" s="70"/>
      <c r="Y413" s="566"/>
      <c r="Z413" s="70"/>
      <c r="AA413" s="70"/>
      <c r="AB413" s="70"/>
      <c r="AC413" s="70"/>
      <c r="AD413" s="70"/>
      <c r="AE413" s="70"/>
      <c r="AF413" s="70"/>
    </row>
    <row r="414" spans="1:32" s="830" customFormat="1" ht="15.75">
      <c r="A414" s="69"/>
      <c r="B414" s="70"/>
      <c r="C414" s="70"/>
      <c r="D414" s="70"/>
      <c r="E414" s="70"/>
      <c r="F414" s="70"/>
      <c r="G414" s="70"/>
      <c r="H414" s="70"/>
      <c r="I414" s="566"/>
      <c r="J414" s="70"/>
      <c r="K414" s="70"/>
      <c r="L414" s="70"/>
      <c r="M414" s="70"/>
      <c r="N414" s="70"/>
      <c r="O414" s="70"/>
      <c r="P414" s="70"/>
      <c r="Q414" s="566"/>
      <c r="R414" s="70"/>
      <c r="S414" s="70"/>
      <c r="T414" s="70"/>
      <c r="U414" s="70"/>
      <c r="V414" s="70"/>
      <c r="W414" s="70"/>
      <c r="X414" s="70"/>
      <c r="Y414" s="566"/>
      <c r="Z414" s="70"/>
      <c r="AA414" s="70"/>
      <c r="AB414" s="70"/>
      <c r="AC414" s="70"/>
      <c r="AD414" s="70"/>
      <c r="AE414" s="70"/>
      <c r="AF414" s="70"/>
    </row>
    <row r="415" spans="1:32" s="830" customFormat="1" ht="15.75">
      <c r="A415" s="69"/>
      <c r="B415" s="70"/>
      <c r="C415" s="70"/>
      <c r="D415" s="70"/>
      <c r="E415" s="70"/>
      <c r="F415" s="70"/>
      <c r="G415" s="70"/>
      <c r="H415" s="70"/>
      <c r="I415" s="566"/>
      <c r="J415" s="70"/>
      <c r="K415" s="70"/>
      <c r="L415" s="70"/>
      <c r="M415" s="70"/>
      <c r="N415" s="70"/>
      <c r="O415" s="70"/>
      <c r="P415" s="70"/>
      <c r="Q415" s="566"/>
      <c r="R415" s="70"/>
      <c r="S415" s="70"/>
      <c r="T415" s="70"/>
      <c r="U415" s="70"/>
      <c r="V415" s="70"/>
      <c r="W415" s="70"/>
      <c r="X415" s="70"/>
      <c r="Y415" s="566"/>
      <c r="Z415" s="70"/>
      <c r="AA415" s="70"/>
      <c r="AB415" s="70"/>
      <c r="AC415" s="70"/>
      <c r="AD415" s="70"/>
      <c r="AE415" s="70"/>
      <c r="AF415" s="70"/>
    </row>
    <row r="416" spans="1:32" s="830" customFormat="1" ht="15.75">
      <c r="A416" s="69"/>
      <c r="B416" s="70"/>
      <c r="C416" s="70"/>
      <c r="D416" s="70"/>
      <c r="E416" s="70"/>
      <c r="F416" s="70"/>
      <c r="G416" s="70"/>
      <c r="H416" s="70"/>
      <c r="I416" s="566"/>
      <c r="J416" s="70"/>
      <c r="K416" s="70"/>
      <c r="L416" s="70"/>
      <c r="M416" s="70"/>
      <c r="N416" s="70"/>
      <c r="O416" s="70"/>
      <c r="P416" s="70"/>
      <c r="Q416" s="566"/>
      <c r="R416" s="70"/>
      <c r="S416" s="70"/>
      <c r="T416" s="70"/>
      <c r="U416" s="70"/>
      <c r="V416" s="70"/>
      <c r="W416" s="70"/>
      <c r="X416" s="70"/>
      <c r="Y416" s="566"/>
      <c r="Z416" s="70"/>
      <c r="AA416" s="70"/>
      <c r="AB416" s="70"/>
      <c r="AC416" s="70"/>
      <c r="AD416" s="70"/>
      <c r="AE416" s="70"/>
      <c r="AF416" s="70"/>
    </row>
    <row r="417" spans="1:32" s="830" customFormat="1" ht="15.75">
      <c r="A417" s="69"/>
      <c r="B417" s="70"/>
      <c r="C417" s="70"/>
      <c r="D417" s="70"/>
      <c r="E417" s="70"/>
      <c r="F417" s="70"/>
      <c r="G417" s="70"/>
      <c r="H417" s="70"/>
      <c r="I417" s="566"/>
      <c r="J417" s="70"/>
      <c r="K417" s="70"/>
      <c r="L417" s="70"/>
      <c r="M417" s="70"/>
      <c r="N417" s="70"/>
      <c r="O417" s="70"/>
      <c r="P417" s="70"/>
      <c r="Q417" s="566"/>
      <c r="R417" s="70"/>
      <c r="S417" s="70"/>
      <c r="T417" s="70"/>
      <c r="U417" s="70"/>
      <c r="V417" s="70"/>
      <c r="W417" s="70"/>
      <c r="X417" s="70"/>
      <c r="Y417" s="566"/>
      <c r="Z417" s="70"/>
      <c r="AA417" s="70"/>
      <c r="AB417" s="70"/>
      <c r="AC417" s="70"/>
      <c r="AD417" s="70"/>
      <c r="AE417" s="70"/>
      <c r="AF417" s="70"/>
    </row>
    <row r="418" spans="1:32" s="830" customFormat="1" ht="15.75">
      <c r="A418" s="69"/>
      <c r="B418" s="70"/>
      <c r="C418" s="70"/>
      <c r="D418" s="70"/>
      <c r="E418" s="70"/>
      <c r="F418" s="70"/>
      <c r="G418" s="70"/>
      <c r="H418" s="70"/>
      <c r="I418" s="566"/>
      <c r="J418" s="70"/>
      <c r="K418" s="70"/>
      <c r="L418" s="70"/>
      <c r="M418" s="70"/>
      <c r="N418" s="70"/>
      <c r="O418" s="70"/>
      <c r="P418" s="70"/>
      <c r="Q418" s="566"/>
      <c r="R418" s="70"/>
      <c r="S418" s="70"/>
      <c r="T418" s="70"/>
      <c r="U418" s="70"/>
      <c r="V418" s="70"/>
      <c r="W418" s="70"/>
      <c r="X418" s="70"/>
      <c r="Y418" s="566"/>
      <c r="Z418" s="70"/>
      <c r="AA418" s="70"/>
      <c r="AB418" s="70"/>
      <c r="AC418" s="70"/>
      <c r="AD418" s="70"/>
      <c r="AE418" s="70"/>
      <c r="AF418" s="70"/>
    </row>
    <row r="419" spans="1:32" s="830" customFormat="1" ht="15.75">
      <c r="A419" s="69"/>
      <c r="B419" s="70"/>
      <c r="C419" s="70"/>
      <c r="D419" s="70"/>
      <c r="E419" s="70"/>
      <c r="F419" s="70"/>
      <c r="G419" s="70"/>
      <c r="H419" s="70"/>
      <c r="I419" s="566"/>
      <c r="J419" s="70"/>
      <c r="K419" s="70"/>
      <c r="L419" s="70"/>
      <c r="M419" s="70"/>
      <c r="N419" s="70"/>
      <c r="O419" s="70"/>
      <c r="P419" s="70"/>
      <c r="Q419" s="566"/>
      <c r="R419" s="70"/>
      <c r="S419" s="70"/>
      <c r="T419" s="70"/>
      <c r="U419" s="70"/>
      <c r="V419" s="70"/>
      <c r="W419" s="70"/>
      <c r="X419" s="70"/>
      <c r="Y419" s="566"/>
      <c r="Z419" s="70"/>
      <c r="AA419" s="70"/>
      <c r="AB419" s="70"/>
      <c r="AC419" s="70"/>
      <c r="AD419" s="70"/>
      <c r="AE419" s="70"/>
      <c r="AF419" s="70"/>
    </row>
    <row r="420" spans="1:32" s="830" customFormat="1" ht="15.75">
      <c r="A420" s="69"/>
      <c r="B420" s="70"/>
      <c r="C420" s="70"/>
      <c r="D420" s="70"/>
      <c r="E420" s="70"/>
      <c r="F420" s="70"/>
      <c r="G420" s="70"/>
      <c r="H420" s="70"/>
      <c r="I420" s="566"/>
      <c r="J420" s="70"/>
      <c r="K420" s="70"/>
      <c r="L420" s="70"/>
      <c r="M420" s="70"/>
      <c r="N420" s="70"/>
      <c r="O420" s="70"/>
      <c r="P420" s="70"/>
      <c r="Q420" s="566"/>
      <c r="R420" s="70"/>
      <c r="S420" s="70"/>
      <c r="T420" s="70"/>
      <c r="U420" s="70"/>
      <c r="V420" s="70"/>
      <c r="W420" s="70"/>
      <c r="X420" s="70"/>
      <c r="Y420" s="566"/>
      <c r="Z420" s="70"/>
      <c r="AA420" s="70"/>
      <c r="AB420" s="70"/>
      <c r="AC420" s="70"/>
      <c r="AD420" s="70"/>
      <c r="AE420" s="70"/>
      <c r="AF420" s="70"/>
    </row>
    <row r="421" spans="1:32" s="830" customFormat="1" ht="15.75">
      <c r="A421" s="69"/>
      <c r="B421" s="70"/>
      <c r="C421" s="70"/>
      <c r="D421" s="70"/>
      <c r="E421" s="70"/>
      <c r="F421" s="70"/>
      <c r="G421" s="70"/>
      <c r="H421" s="70"/>
      <c r="I421" s="566"/>
      <c r="J421" s="70"/>
      <c r="K421" s="70"/>
      <c r="L421" s="70"/>
      <c r="M421" s="70"/>
      <c r="N421" s="70"/>
      <c r="O421" s="70"/>
      <c r="P421" s="70"/>
      <c r="Q421" s="566"/>
      <c r="R421" s="70"/>
      <c r="S421" s="70"/>
      <c r="T421" s="70"/>
      <c r="U421" s="70"/>
      <c r="V421" s="70"/>
      <c r="W421" s="70"/>
      <c r="X421" s="70"/>
      <c r="Y421" s="566"/>
      <c r="Z421" s="70"/>
      <c r="AA421" s="70"/>
      <c r="AB421" s="70"/>
      <c r="AC421" s="70"/>
      <c r="AD421" s="70"/>
      <c r="AE421" s="70"/>
      <c r="AF421" s="70"/>
    </row>
    <row r="422" spans="1:32" s="830" customFormat="1" ht="15.75">
      <c r="A422" s="69"/>
      <c r="B422" s="70"/>
      <c r="C422" s="70"/>
      <c r="D422" s="70"/>
      <c r="E422" s="70"/>
      <c r="F422" s="70"/>
      <c r="G422" s="70"/>
      <c r="H422" s="70"/>
      <c r="I422" s="566"/>
      <c r="J422" s="70"/>
      <c r="K422" s="70"/>
      <c r="L422" s="70"/>
      <c r="M422" s="70"/>
      <c r="N422" s="70"/>
      <c r="O422" s="70"/>
      <c r="P422" s="70"/>
      <c r="Q422" s="566"/>
      <c r="R422" s="70"/>
      <c r="S422" s="70"/>
      <c r="T422" s="70"/>
      <c r="U422" s="70"/>
      <c r="V422" s="70"/>
      <c r="W422" s="70"/>
      <c r="X422" s="70"/>
      <c r="Y422" s="566"/>
      <c r="Z422" s="70"/>
      <c r="AA422" s="70"/>
      <c r="AB422" s="70"/>
      <c r="AC422" s="70"/>
      <c r="AD422" s="70"/>
      <c r="AE422" s="70"/>
      <c r="AF422" s="70"/>
    </row>
    <row r="423" spans="1:32" s="830" customFormat="1" ht="15.75">
      <c r="A423" s="69"/>
      <c r="B423" s="70"/>
      <c r="C423" s="70"/>
      <c r="D423" s="70"/>
      <c r="E423" s="70"/>
      <c r="F423" s="70"/>
      <c r="G423" s="70"/>
      <c r="H423" s="70"/>
      <c r="I423" s="566"/>
      <c r="J423" s="70"/>
      <c r="K423" s="70"/>
      <c r="L423" s="70"/>
      <c r="M423" s="70"/>
      <c r="N423" s="70"/>
      <c r="O423" s="70"/>
      <c r="P423" s="70"/>
      <c r="Q423" s="566"/>
      <c r="R423" s="70"/>
      <c r="S423" s="70"/>
      <c r="T423" s="70"/>
      <c r="U423" s="70"/>
      <c r="V423" s="70"/>
      <c r="W423" s="70"/>
      <c r="X423" s="70"/>
      <c r="Y423" s="566"/>
      <c r="Z423" s="70"/>
      <c r="AA423" s="70"/>
      <c r="AB423" s="70"/>
      <c r="AC423" s="70"/>
      <c r="AD423" s="70"/>
      <c r="AE423" s="70"/>
      <c r="AF423" s="70"/>
    </row>
    <row r="424" spans="1:32" s="830" customFormat="1" ht="15.75">
      <c r="A424" s="69"/>
      <c r="B424" s="70"/>
      <c r="C424" s="70"/>
      <c r="D424" s="70"/>
      <c r="E424" s="70"/>
      <c r="F424" s="70"/>
      <c r="G424" s="70"/>
      <c r="H424" s="70"/>
      <c r="I424" s="566"/>
      <c r="J424" s="70"/>
      <c r="K424" s="70"/>
      <c r="L424" s="70"/>
      <c r="M424" s="70"/>
      <c r="N424" s="70"/>
      <c r="O424" s="70"/>
      <c r="P424" s="70"/>
      <c r="Q424" s="566"/>
      <c r="R424" s="70"/>
      <c r="S424" s="70"/>
      <c r="T424" s="70"/>
      <c r="U424" s="70"/>
      <c r="V424" s="70"/>
      <c r="W424" s="70"/>
      <c r="X424" s="70"/>
      <c r="Y424" s="566"/>
      <c r="Z424" s="70"/>
      <c r="AA424" s="70"/>
      <c r="AB424" s="70"/>
      <c r="AC424" s="70"/>
      <c r="AD424" s="70"/>
      <c r="AE424" s="70"/>
      <c r="AF424" s="70"/>
    </row>
    <row r="425" spans="1:32" s="830" customFormat="1" ht="15.75">
      <c r="A425" s="69"/>
      <c r="B425" s="70"/>
      <c r="C425" s="70"/>
      <c r="D425" s="70"/>
      <c r="E425" s="70"/>
      <c r="F425" s="70"/>
      <c r="G425" s="70"/>
      <c r="H425" s="70"/>
      <c r="I425" s="566"/>
      <c r="J425" s="70"/>
      <c r="K425" s="70"/>
      <c r="L425" s="70"/>
      <c r="M425" s="70"/>
      <c r="N425" s="70"/>
      <c r="O425" s="70"/>
      <c r="P425" s="70"/>
      <c r="Q425" s="566"/>
      <c r="R425" s="70"/>
      <c r="S425" s="70"/>
      <c r="T425" s="70"/>
      <c r="U425" s="70"/>
      <c r="V425" s="70"/>
      <c r="W425" s="70"/>
      <c r="X425" s="70"/>
      <c r="Y425" s="566"/>
      <c r="Z425" s="70"/>
      <c r="AA425" s="70"/>
      <c r="AB425" s="70"/>
      <c r="AC425" s="70"/>
      <c r="AD425" s="70"/>
      <c r="AE425" s="70"/>
      <c r="AF425" s="70"/>
    </row>
    <row r="426" spans="1:32" s="830" customFormat="1" ht="15.75">
      <c r="A426" s="69"/>
      <c r="B426" s="70"/>
      <c r="C426" s="70"/>
      <c r="D426" s="70"/>
      <c r="E426" s="70"/>
      <c r="F426" s="70"/>
      <c r="G426" s="70"/>
      <c r="H426" s="70"/>
      <c r="I426" s="566"/>
      <c r="J426" s="70"/>
      <c r="K426" s="70"/>
      <c r="L426" s="70"/>
      <c r="M426" s="70"/>
      <c r="N426" s="70"/>
      <c r="O426" s="70"/>
      <c r="P426" s="70"/>
      <c r="Q426" s="566"/>
      <c r="R426" s="70"/>
      <c r="S426" s="70"/>
      <c r="T426" s="70"/>
      <c r="U426" s="70"/>
      <c r="V426" s="70"/>
      <c r="W426" s="70"/>
      <c r="X426" s="70"/>
      <c r="Y426" s="566"/>
      <c r="Z426" s="70"/>
      <c r="AA426" s="70"/>
      <c r="AB426" s="70"/>
      <c r="AC426" s="70"/>
      <c r="AD426" s="70"/>
      <c r="AE426" s="70"/>
      <c r="AF426" s="70"/>
    </row>
    <row r="427" spans="1:32" s="830" customFormat="1" ht="15.75">
      <c r="A427" s="69"/>
      <c r="B427" s="70"/>
      <c r="C427" s="70"/>
      <c r="D427" s="70"/>
      <c r="E427" s="70"/>
      <c r="F427" s="70"/>
      <c r="G427" s="70"/>
      <c r="H427" s="70"/>
      <c r="I427" s="566"/>
      <c r="J427" s="70"/>
      <c r="K427" s="70"/>
      <c r="L427" s="70"/>
      <c r="M427" s="70"/>
      <c r="N427" s="70"/>
      <c r="O427" s="70"/>
      <c r="P427" s="70"/>
      <c r="Q427" s="566"/>
      <c r="R427" s="70"/>
      <c r="S427" s="70"/>
      <c r="T427" s="70"/>
      <c r="U427" s="70"/>
      <c r="V427" s="70"/>
      <c r="W427" s="70"/>
      <c r="X427" s="70"/>
      <c r="Y427" s="566"/>
      <c r="Z427" s="70"/>
      <c r="AA427" s="70"/>
      <c r="AB427" s="70"/>
      <c r="AC427" s="70"/>
      <c r="AD427" s="70"/>
      <c r="AE427" s="70"/>
      <c r="AF427" s="70"/>
    </row>
    <row r="428" spans="1:32" s="830" customFormat="1" ht="15.75">
      <c r="A428" s="69"/>
      <c r="B428" s="70"/>
      <c r="C428" s="70"/>
      <c r="D428" s="70"/>
      <c r="E428" s="70"/>
      <c r="F428" s="70"/>
      <c r="G428" s="70"/>
      <c r="H428" s="70"/>
      <c r="I428" s="566"/>
      <c r="J428" s="70"/>
      <c r="K428" s="70"/>
      <c r="L428" s="70"/>
      <c r="M428" s="70"/>
      <c r="N428" s="70"/>
      <c r="O428" s="70"/>
      <c r="P428" s="70"/>
      <c r="Q428" s="566"/>
      <c r="R428" s="70"/>
      <c r="S428" s="70"/>
      <c r="T428" s="70"/>
      <c r="U428" s="70"/>
      <c r="V428" s="70"/>
      <c r="W428" s="70"/>
      <c r="X428" s="70"/>
      <c r="Y428" s="566"/>
      <c r="Z428" s="70"/>
      <c r="AA428" s="70"/>
      <c r="AB428" s="70"/>
      <c r="AC428" s="70"/>
      <c r="AD428" s="70"/>
      <c r="AE428" s="70"/>
      <c r="AF428" s="70"/>
    </row>
    <row r="429" spans="1:32" s="830" customFormat="1" ht="15.75">
      <c r="A429" s="69"/>
      <c r="B429" s="70"/>
      <c r="C429" s="70"/>
      <c r="D429" s="70"/>
      <c r="E429" s="70"/>
      <c r="F429" s="70"/>
      <c r="G429" s="70"/>
      <c r="H429" s="70"/>
      <c r="I429" s="566"/>
      <c r="J429" s="70"/>
      <c r="K429" s="70"/>
      <c r="L429" s="70"/>
      <c r="M429" s="70"/>
      <c r="N429" s="70"/>
      <c r="O429" s="70"/>
      <c r="P429" s="70"/>
      <c r="Q429" s="566"/>
      <c r="R429" s="70"/>
      <c r="S429" s="70"/>
      <c r="T429" s="70"/>
      <c r="U429" s="70"/>
      <c r="V429" s="70"/>
      <c r="W429" s="70"/>
      <c r="X429" s="70"/>
      <c r="Y429" s="566"/>
      <c r="Z429" s="70"/>
      <c r="AA429" s="70"/>
      <c r="AB429" s="70"/>
      <c r="AC429" s="70"/>
      <c r="AD429" s="70"/>
      <c r="AE429" s="70"/>
      <c r="AF429" s="70"/>
    </row>
    <row r="430" spans="1:32" s="830" customFormat="1" ht="15.75">
      <c r="A430" s="69"/>
      <c r="B430" s="70"/>
      <c r="C430" s="70"/>
      <c r="D430" s="70"/>
      <c r="E430" s="70"/>
      <c r="F430" s="70"/>
      <c r="G430" s="70"/>
      <c r="H430" s="70"/>
      <c r="I430" s="566"/>
      <c r="J430" s="70"/>
      <c r="K430" s="70"/>
      <c r="L430" s="70"/>
      <c r="M430" s="70"/>
      <c r="N430" s="70"/>
      <c r="O430" s="70"/>
      <c r="P430" s="70"/>
      <c r="Q430" s="566"/>
      <c r="R430" s="70"/>
      <c r="S430" s="70"/>
      <c r="T430" s="70"/>
      <c r="U430" s="70"/>
      <c r="V430" s="70"/>
      <c r="W430" s="70"/>
      <c r="X430" s="70"/>
      <c r="Y430" s="566"/>
      <c r="Z430" s="70"/>
      <c r="AA430" s="70"/>
      <c r="AB430" s="70"/>
      <c r="AC430" s="70"/>
      <c r="AD430" s="70"/>
      <c r="AE430" s="70"/>
      <c r="AF430" s="70"/>
    </row>
    <row r="431" spans="1:32" s="830" customFormat="1" ht="15.75">
      <c r="A431" s="69"/>
      <c r="B431" s="70"/>
      <c r="C431" s="70"/>
      <c r="D431" s="70"/>
      <c r="E431" s="70"/>
      <c r="F431" s="70"/>
      <c r="G431" s="70"/>
      <c r="H431" s="70"/>
      <c r="I431" s="566"/>
      <c r="J431" s="70"/>
      <c r="K431" s="70"/>
      <c r="L431" s="70"/>
      <c r="M431" s="70"/>
      <c r="N431" s="70"/>
      <c r="O431" s="70"/>
      <c r="P431" s="70"/>
      <c r="Q431" s="566"/>
      <c r="R431" s="70"/>
      <c r="S431" s="70"/>
      <c r="T431" s="70"/>
      <c r="U431" s="70"/>
      <c r="V431" s="70"/>
      <c r="W431" s="70"/>
      <c r="X431" s="70"/>
      <c r="Y431" s="566"/>
      <c r="Z431" s="70"/>
      <c r="AA431" s="70"/>
      <c r="AB431" s="70"/>
      <c r="AC431" s="70"/>
      <c r="AD431" s="70"/>
      <c r="AE431" s="70"/>
      <c r="AF431" s="70"/>
    </row>
    <row r="432" spans="1:32" s="830" customFormat="1" ht="15.75">
      <c r="A432" s="69"/>
      <c r="B432" s="70"/>
      <c r="C432" s="70"/>
      <c r="D432" s="70"/>
      <c r="E432" s="70"/>
      <c r="F432" s="70"/>
      <c r="G432" s="70"/>
      <c r="H432" s="70"/>
      <c r="I432" s="566"/>
      <c r="J432" s="70"/>
      <c r="K432" s="70"/>
      <c r="L432" s="70"/>
      <c r="M432" s="70"/>
      <c r="N432" s="70"/>
      <c r="O432" s="70"/>
      <c r="P432" s="70"/>
      <c r="Q432" s="566"/>
      <c r="R432" s="70"/>
      <c r="S432" s="70"/>
      <c r="T432" s="70"/>
      <c r="U432" s="70"/>
      <c r="V432" s="70"/>
      <c r="W432" s="70"/>
      <c r="X432" s="70"/>
      <c r="Y432" s="566"/>
      <c r="Z432" s="70"/>
      <c r="AA432" s="70"/>
      <c r="AB432" s="70"/>
      <c r="AC432" s="70"/>
      <c r="AD432" s="70"/>
      <c r="AE432" s="70"/>
      <c r="AF432" s="70"/>
    </row>
    <row r="433" spans="1:32" s="830" customFormat="1" ht="15.75">
      <c r="A433" s="69"/>
      <c r="B433" s="70"/>
      <c r="C433" s="70"/>
      <c r="D433" s="70"/>
      <c r="E433" s="70"/>
      <c r="F433" s="70"/>
      <c r="G433" s="70"/>
      <c r="H433" s="70"/>
      <c r="I433" s="566"/>
      <c r="J433" s="70"/>
      <c r="K433" s="70"/>
      <c r="L433" s="70"/>
      <c r="M433" s="70"/>
      <c r="N433" s="70"/>
      <c r="O433" s="70"/>
      <c r="P433" s="70"/>
      <c r="Q433" s="566"/>
      <c r="R433" s="70"/>
      <c r="S433" s="70"/>
      <c r="T433" s="70"/>
      <c r="U433" s="70"/>
      <c r="V433" s="70"/>
      <c r="W433" s="70"/>
      <c r="X433" s="70"/>
      <c r="Y433" s="566"/>
      <c r="Z433" s="70"/>
      <c r="AA433" s="70"/>
      <c r="AB433" s="70"/>
      <c r="AC433" s="70"/>
      <c r="AD433" s="70"/>
      <c r="AE433" s="70"/>
      <c r="AF433" s="70"/>
    </row>
    <row r="434" spans="1:32" s="830" customFormat="1" ht="15.75">
      <c r="A434" s="69"/>
      <c r="B434" s="70"/>
      <c r="C434" s="70"/>
      <c r="D434" s="70"/>
      <c r="E434" s="70"/>
      <c r="F434" s="70"/>
      <c r="G434" s="70"/>
      <c r="H434" s="70"/>
      <c r="I434" s="566"/>
      <c r="J434" s="70"/>
      <c r="K434" s="70"/>
      <c r="L434" s="70"/>
      <c r="M434" s="70"/>
      <c r="N434" s="70"/>
      <c r="O434" s="70"/>
      <c r="P434" s="70"/>
      <c r="Q434" s="566"/>
      <c r="R434" s="70"/>
      <c r="S434" s="70"/>
      <c r="T434" s="70"/>
      <c r="U434" s="70"/>
      <c r="V434" s="70"/>
      <c r="W434" s="70"/>
      <c r="X434" s="70"/>
      <c r="Y434" s="566"/>
      <c r="Z434" s="70"/>
      <c r="AA434" s="70"/>
      <c r="AB434" s="70"/>
      <c r="AC434" s="70"/>
      <c r="AD434" s="70"/>
      <c r="AE434" s="70"/>
      <c r="AF434" s="70"/>
    </row>
    <row r="435" spans="1:32" s="830" customFormat="1" ht="15.75">
      <c r="A435" s="69"/>
      <c r="B435" s="70"/>
      <c r="C435" s="70"/>
      <c r="D435" s="70"/>
      <c r="E435" s="70"/>
      <c r="F435" s="70"/>
      <c r="G435" s="70"/>
      <c r="H435" s="70"/>
      <c r="I435" s="566"/>
      <c r="J435" s="70"/>
      <c r="K435" s="70"/>
      <c r="L435" s="70"/>
      <c r="M435" s="70"/>
      <c r="N435" s="70"/>
      <c r="O435" s="70"/>
      <c r="P435" s="70"/>
      <c r="Q435" s="566"/>
      <c r="R435" s="70"/>
      <c r="S435" s="70"/>
      <c r="T435" s="70"/>
      <c r="U435" s="70"/>
      <c r="V435" s="70"/>
      <c r="W435" s="70"/>
      <c r="X435" s="70"/>
      <c r="Y435" s="566"/>
      <c r="Z435" s="70"/>
      <c r="AA435" s="70"/>
      <c r="AB435" s="70"/>
      <c r="AC435" s="70"/>
      <c r="AD435" s="70"/>
      <c r="AE435" s="70"/>
      <c r="AF435" s="70"/>
    </row>
    <row r="436" spans="1:32" s="830" customFormat="1" ht="15.75">
      <c r="A436" s="69"/>
      <c r="B436" s="70"/>
      <c r="C436" s="70"/>
      <c r="D436" s="70"/>
      <c r="E436" s="70"/>
      <c r="F436" s="70"/>
      <c r="G436" s="70"/>
      <c r="H436" s="70"/>
      <c r="I436" s="566"/>
      <c r="J436" s="70"/>
      <c r="K436" s="70"/>
      <c r="L436" s="70"/>
      <c r="M436" s="70"/>
      <c r="N436" s="70"/>
      <c r="O436" s="70"/>
      <c r="P436" s="70"/>
      <c r="Q436" s="566"/>
      <c r="R436" s="70"/>
      <c r="S436" s="70"/>
      <c r="T436" s="70"/>
      <c r="U436" s="70"/>
      <c r="V436" s="70"/>
      <c r="W436" s="70"/>
      <c r="X436" s="70"/>
      <c r="Y436" s="566"/>
      <c r="Z436" s="70"/>
      <c r="AA436" s="70"/>
      <c r="AB436" s="70"/>
      <c r="AC436" s="70"/>
      <c r="AD436" s="70"/>
      <c r="AE436" s="70"/>
      <c r="AF436" s="70"/>
    </row>
    <row r="437" spans="1:32" s="830" customFormat="1" ht="15.75">
      <c r="A437" s="69"/>
      <c r="B437" s="70"/>
      <c r="C437" s="70"/>
      <c r="D437" s="70"/>
      <c r="E437" s="70"/>
      <c r="F437" s="70"/>
      <c r="G437" s="70"/>
      <c r="H437" s="70"/>
      <c r="I437" s="566"/>
      <c r="J437" s="70"/>
      <c r="K437" s="70"/>
      <c r="L437" s="70"/>
      <c r="M437" s="70"/>
      <c r="N437" s="70"/>
      <c r="O437" s="70"/>
      <c r="P437" s="70"/>
      <c r="Q437" s="566"/>
      <c r="R437" s="70"/>
      <c r="S437" s="70"/>
      <c r="T437" s="70"/>
      <c r="U437" s="70"/>
      <c r="V437" s="70"/>
      <c r="W437" s="70"/>
      <c r="X437" s="70"/>
      <c r="Y437" s="566"/>
      <c r="Z437" s="70"/>
      <c r="AA437" s="70"/>
      <c r="AB437" s="70"/>
      <c r="AC437" s="70"/>
      <c r="AD437" s="70"/>
      <c r="AE437" s="70"/>
      <c r="AF437" s="70"/>
    </row>
    <row r="438" spans="1:32" s="830" customFormat="1" ht="15.75">
      <c r="A438" s="69"/>
      <c r="B438" s="70"/>
      <c r="C438" s="70"/>
      <c r="D438" s="70"/>
      <c r="E438" s="70"/>
      <c r="F438" s="70"/>
      <c r="G438" s="70"/>
      <c r="H438" s="70"/>
      <c r="I438" s="566"/>
      <c r="J438" s="70"/>
      <c r="K438" s="70"/>
      <c r="L438" s="70"/>
      <c r="M438" s="70"/>
      <c r="N438" s="70"/>
      <c r="O438" s="70"/>
      <c r="P438" s="70"/>
      <c r="Q438" s="566"/>
      <c r="R438" s="70"/>
      <c r="S438" s="70"/>
      <c r="T438" s="70"/>
      <c r="U438" s="70"/>
      <c r="V438" s="70"/>
      <c r="W438" s="70"/>
      <c r="X438" s="70"/>
      <c r="Y438" s="566"/>
      <c r="Z438" s="70"/>
      <c r="AA438" s="70"/>
      <c r="AB438" s="70"/>
      <c r="AC438" s="70"/>
      <c r="AD438" s="70"/>
      <c r="AE438" s="70"/>
      <c r="AF438" s="70"/>
    </row>
    <row r="439" spans="1:32" s="830" customFormat="1" ht="15.75">
      <c r="A439" s="69"/>
      <c r="B439" s="70"/>
      <c r="C439" s="70"/>
      <c r="D439" s="70"/>
      <c r="E439" s="70"/>
      <c r="F439" s="70"/>
      <c r="G439" s="70"/>
      <c r="H439" s="70"/>
      <c r="I439" s="566"/>
      <c r="J439" s="70"/>
      <c r="K439" s="70"/>
      <c r="L439" s="70"/>
      <c r="M439" s="70"/>
      <c r="N439" s="70"/>
      <c r="O439" s="70"/>
      <c r="P439" s="70"/>
      <c r="Q439" s="566"/>
      <c r="R439" s="70"/>
      <c r="S439" s="70"/>
      <c r="T439" s="70"/>
      <c r="U439" s="70"/>
      <c r="V439" s="70"/>
      <c r="W439" s="70"/>
      <c r="X439" s="70"/>
      <c r="Y439" s="566"/>
      <c r="Z439" s="70"/>
      <c r="AA439" s="70"/>
      <c r="AB439" s="70"/>
      <c r="AC439" s="70"/>
      <c r="AD439" s="70"/>
      <c r="AE439" s="70"/>
      <c r="AF439" s="70"/>
    </row>
    <row r="440" spans="1:32" s="830" customFormat="1" ht="15.75">
      <c r="A440" s="69"/>
      <c r="B440" s="70"/>
      <c r="C440" s="70"/>
      <c r="D440" s="70"/>
      <c r="E440" s="70"/>
      <c r="F440" s="70"/>
      <c r="G440" s="70"/>
      <c r="H440" s="70"/>
      <c r="I440" s="566"/>
      <c r="J440" s="70"/>
      <c r="K440" s="70"/>
      <c r="L440" s="70"/>
      <c r="M440" s="70"/>
      <c r="N440" s="70"/>
      <c r="O440" s="70"/>
      <c r="P440" s="70"/>
      <c r="Q440" s="566"/>
      <c r="R440" s="70"/>
      <c r="S440" s="70"/>
      <c r="T440" s="70"/>
      <c r="U440" s="70"/>
      <c r="V440" s="70"/>
      <c r="W440" s="70"/>
      <c r="X440" s="70"/>
      <c r="Y440" s="566"/>
      <c r="Z440" s="70"/>
      <c r="AA440" s="70"/>
      <c r="AB440" s="70"/>
      <c r="AC440" s="70"/>
      <c r="AD440" s="70"/>
      <c r="AE440" s="70"/>
      <c r="AF440" s="70"/>
    </row>
    <row r="441" spans="1:32" s="830" customFormat="1" ht="15.75">
      <c r="A441" s="69"/>
      <c r="B441" s="70"/>
      <c r="C441" s="70"/>
      <c r="D441" s="70"/>
      <c r="E441" s="70"/>
      <c r="F441" s="70"/>
      <c r="G441" s="70"/>
      <c r="H441" s="70"/>
      <c r="I441" s="566"/>
      <c r="J441" s="70"/>
      <c r="K441" s="70"/>
      <c r="L441" s="70"/>
      <c r="M441" s="70"/>
      <c r="N441" s="70"/>
      <c r="O441" s="70"/>
      <c r="P441" s="70"/>
      <c r="Q441" s="566"/>
      <c r="R441" s="70"/>
      <c r="S441" s="70"/>
      <c r="T441" s="70"/>
      <c r="U441" s="70"/>
      <c r="V441" s="70"/>
      <c r="W441" s="70"/>
      <c r="X441" s="70"/>
      <c r="Y441" s="566"/>
      <c r="Z441" s="70"/>
      <c r="AA441" s="70"/>
      <c r="AB441" s="70"/>
      <c r="AC441" s="70"/>
      <c r="AD441" s="70"/>
      <c r="AE441" s="70"/>
      <c r="AF441" s="70"/>
    </row>
    <row r="442" spans="1:32" s="830" customFormat="1" ht="15.75">
      <c r="A442" s="69"/>
      <c r="B442" s="70"/>
      <c r="C442" s="70"/>
      <c r="D442" s="70"/>
      <c r="E442" s="70"/>
      <c r="F442" s="70"/>
      <c r="G442" s="70"/>
      <c r="H442" s="70"/>
      <c r="I442" s="566"/>
      <c r="J442" s="70"/>
      <c r="K442" s="70"/>
      <c r="L442" s="70"/>
      <c r="M442" s="70"/>
      <c r="N442" s="70"/>
      <c r="O442" s="70"/>
      <c r="P442" s="70"/>
      <c r="Q442" s="566"/>
      <c r="R442" s="70"/>
      <c r="S442" s="70"/>
      <c r="T442" s="70"/>
      <c r="U442" s="70"/>
      <c r="V442" s="70"/>
      <c r="W442" s="70"/>
      <c r="X442" s="70"/>
      <c r="Y442" s="566"/>
      <c r="Z442" s="70"/>
      <c r="AA442" s="70"/>
      <c r="AB442" s="70"/>
      <c r="AC442" s="70"/>
      <c r="AD442" s="70"/>
      <c r="AE442" s="70"/>
      <c r="AF442" s="70"/>
    </row>
    <row r="443" spans="1:32" s="830" customFormat="1" ht="15.75">
      <c r="A443" s="69"/>
      <c r="B443" s="70"/>
      <c r="C443" s="70"/>
      <c r="D443" s="70"/>
      <c r="E443" s="70"/>
      <c r="F443" s="70"/>
      <c r="G443" s="70"/>
      <c r="H443" s="70"/>
      <c r="I443" s="566"/>
      <c r="J443" s="70"/>
      <c r="K443" s="70"/>
      <c r="L443" s="70"/>
      <c r="M443" s="70"/>
      <c r="N443" s="70"/>
      <c r="O443" s="70"/>
      <c r="P443" s="70"/>
      <c r="Q443" s="566"/>
      <c r="R443" s="70"/>
      <c r="S443" s="70"/>
      <c r="T443" s="70"/>
      <c r="U443" s="70"/>
      <c r="V443" s="70"/>
      <c r="W443" s="70"/>
      <c r="X443" s="70"/>
      <c r="Y443" s="566"/>
      <c r="Z443" s="70"/>
      <c r="AA443" s="70"/>
      <c r="AB443" s="70"/>
      <c r="AC443" s="70"/>
      <c r="AD443" s="70"/>
      <c r="AE443" s="70"/>
      <c r="AF443" s="70"/>
    </row>
    <row r="444" spans="1:32" s="830" customFormat="1" ht="15.75">
      <c r="A444" s="69"/>
      <c r="B444" s="70"/>
      <c r="C444" s="70"/>
      <c r="D444" s="70"/>
      <c r="E444" s="70"/>
      <c r="F444" s="70"/>
      <c r="G444" s="70"/>
      <c r="H444" s="70"/>
      <c r="I444" s="566"/>
      <c r="J444" s="70"/>
      <c r="K444" s="70"/>
      <c r="L444" s="70"/>
      <c r="M444" s="70"/>
      <c r="N444" s="70"/>
      <c r="O444" s="70"/>
      <c r="P444" s="70"/>
      <c r="Q444" s="566"/>
      <c r="R444" s="70"/>
      <c r="S444" s="70"/>
      <c r="T444" s="70"/>
      <c r="U444" s="70"/>
      <c r="V444" s="70"/>
      <c r="W444" s="70"/>
      <c r="X444" s="70"/>
      <c r="Y444" s="566"/>
      <c r="Z444" s="70"/>
      <c r="AA444" s="70"/>
      <c r="AB444" s="70"/>
      <c r="AC444" s="70"/>
      <c r="AD444" s="70"/>
      <c r="AE444" s="70"/>
      <c r="AF444" s="70"/>
    </row>
    <row r="445" spans="1:32" s="830" customFormat="1" ht="15.75">
      <c r="A445" s="69"/>
      <c r="B445" s="70"/>
      <c r="C445" s="70"/>
      <c r="D445" s="70"/>
      <c r="E445" s="70"/>
      <c r="F445" s="70"/>
      <c r="G445" s="70"/>
      <c r="H445" s="70"/>
      <c r="I445" s="566"/>
      <c r="J445" s="70"/>
      <c r="K445" s="70"/>
      <c r="L445" s="70"/>
      <c r="M445" s="70"/>
      <c r="N445" s="70"/>
      <c r="O445" s="70"/>
      <c r="P445" s="70"/>
      <c r="Q445" s="566"/>
      <c r="R445" s="70"/>
      <c r="S445" s="70"/>
      <c r="T445" s="70"/>
      <c r="U445" s="70"/>
      <c r="V445" s="70"/>
      <c r="W445" s="70"/>
      <c r="X445" s="70"/>
      <c r="Y445" s="566"/>
      <c r="Z445" s="70"/>
      <c r="AA445" s="70"/>
      <c r="AB445" s="70"/>
      <c r="AC445" s="70"/>
      <c r="AD445" s="70"/>
      <c r="AE445" s="70"/>
      <c r="AF445" s="70"/>
    </row>
    <row r="446" spans="1:32" s="830" customFormat="1" ht="15.75">
      <c r="A446" s="69"/>
      <c r="B446" s="70"/>
      <c r="C446" s="70"/>
      <c r="D446" s="70"/>
      <c r="E446" s="70"/>
      <c r="F446" s="70"/>
      <c r="G446" s="70"/>
      <c r="H446" s="70"/>
      <c r="I446" s="566"/>
      <c r="J446" s="70"/>
      <c r="K446" s="70"/>
      <c r="L446" s="70"/>
      <c r="M446" s="70"/>
      <c r="N446" s="70"/>
      <c r="O446" s="70"/>
      <c r="P446" s="70"/>
      <c r="Q446" s="566"/>
      <c r="R446" s="70"/>
      <c r="S446" s="70"/>
      <c r="T446" s="70"/>
      <c r="U446" s="70"/>
      <c r="V446" s="70"/>
      <c r="W446" s="70"/>
      <c r="X446" s="70"/>
      <c r="Y446" s="566"/>
      <c r="Z446" s="70"/>
      <c r="AA446" s="70"/>
      <c r="AB446" s="70"/>
      <c r="AC446" s="70"/>
      <c r="AD446" s="70"/>
      <c r="AE446" s="70"/>
      <c r="AF446" s="70"/>
    </row>
    <row r="447" spans="1:32" s="830" customFormat="1" ht="15.75">
      <c r="A447" s="69"/>
      <c r="B447" s="70"/>
      <c r="C447" s="70"/>
      <c r="D447" s="70"/>
      <c r="E447" s="70"/>
      <c r="F447" s="70"/>
      <c r="G447" s="70"/>
      <c r="H447" s="70"/>
      <c r="I447" s="566"/>
      <c r="J447" s="70"/>
      <c r="K447" s="70"/>
      <c r="L447" s="70"/>
      <c r="M447" s="70"/>
      <c r="N447" s="70"/>
      <c r="O447" s="70"/>
      <c r="P447" s="70"/>
      <c r="Q447" s="566"/>
      <c r="R447" s="70"/>
      <c r="S447" s="70"/>
      <c r="T447" s="70"/>
      <c r="U447" s="70"/>
      <c r="V447" s="70"/>
      <c r="W447" s="70"/>
      <c r="X447" s="70"/>
      <c r="Y447" s="566"/>
      <c r="Z447" s="70"/>
      <c r="AA447" s="70"/>
      <c r="AB447" s="70"/>
      <c r="AC447" s="70"/>
      <c r="AD447" s="70"/>
      <c r="AE447" s="70"/>
      <c r="AF447" s="70"/>
    </row>
    <row r="448" spans="1:32" s="830" customFormat="1" ht="15.75">
      <c r="A448" s="69"/>
      <c r="B448" s="70"/>
      <c r="C448" s="70"/>
      <c r="D448" s="70"/>
      <c r="E448" s="70"/>
      <c r="F448" s="70"/>
      <c r="G448" s="70"/>
      <c r="H448" s="70"/>
      <c r="I448" s="566"/>
      <c r="J448" s="70"/>
      <c r="K448" s="70"/>
      <c r="L448" s="70"/>
      <c r="M448" s="70"/>
      <c r="N448" s="70"/>
      <c r="O448" s="70"/>
      <c r="P448" s="70"/>
      <c r="Q448" s="566"/>
      <c r="R448" s="70"/>
      <c r="S448" s="70"/>
      <c r="T448" s="70"/>
      <c r="U448" s="70"/>
      <c r="V448" s="70"/>
      <c r="W448" s="70"/>
      <c r="X448" s="70"/>
      <c r="Y448" s="566"/>
      <c r="Z448" s="70"/>
      <c r="AA448" s="70"/>
      <c r="AB448" s="70"/>
      <c r="AC448" s="70"/>
      <c r="AD448" s="70"/>
      <c r="AE448" s="70"/>
      <c r="AF448" s="70"/>
    </row>
    <row r="449" spans="1:32" s="830" customFormat="1" ht="15.75">
      <c r="A449" s="69"/>
      <c r="B449" s="70"/>
      <c r="C449" s="70"/>
      <c r="D449" s="70"/>
      <c r="E449" s="70"/>
      <c r="F449" s="70"/>
      <c r="G449" s="70"/>
      <c r="H449" s="70"/>
      <c r="I449" s="566"/>
      <c r="J449" s="70"/>
      <c r="K449" s="70"/>
      <c r="L449" s="70"/>
      <c r="M449" s="70"/>
      <c r="N449" s="70"/>
      <c r="O449" s="70"/>
      <c r="P449" s="70"/>
      <c r="Q449" s="566"/>
      <c r="R449" s="70"/>
      <c r="S449" s="70"/>
      <c r="T449" s="70"/>
      <c r="U449" s="70"/>
      <c r="V449" s="70"/>
      <c r="W449" s="70"/>
      <c r="X449" s="70"/>
      <c r="Y449" s="566"/>
      <c r="Z449" s="70"/>
      <c r="AA449" s="70"/>
      <c r="AB449" s="70"/>
      <c r="AC449" s="70"/>
      <c r="AD449" s="70"/>
      <c r="AE449" s="70"/>
      <c r="AF449" s="70"/>
    </row>
    <row r="450" spans="1:32" s="830" customFormat="1" ht="15.75">
      <c r="A450" s="69"/>
      <c r="B450" s="70"/>
      <c r="C450" s="70"/>
      <c r="D450" s="70"/>
      <c r="E450" s="70"/>
      <c r="F450" s="70"/>
      <c r="G450" s="70"/>
      <c r="H450" s="70"/>
      <c r="I450" s="566"/>
      <c r="J450" s="70"/>
      <c r="K450" s="70"/>
      <c r="L450" s="70"/>
      <c r="M450" s="70"/>
      <c r="N450" s="70"/>
      <c r="O450" s="70"/>
      <c r="P450" s="70"/>
      <c r="Q450" s="566"/>
      <c r="R450" s="70"/>
      <c r="S450" s="70"/>
      <c r="T450" s="70"/>
      <c r="U450" s="70"/>
      <c r="V450" s="70"/>
      <c r="W450" s="70"/>
      <c r="X450" s="70"/>
      <c r="Y450" s="566"/>
      <c r="Z450" s="70"/>
      <c r="AA450" s="70"/>
      <c r="AB450" s="70"/>
      <c r="AC450" s="70"/>
      <c r="AD450" s="70"/>
      <c r="AE450" s="70"/>
      <c r="AF450" s="70"/>
    </row>
    <row r="451" spans="1:32" s="830" customFormat="1" ht="15.75">
      <c r="A451" s="69"/>
      <c r="B451" s="70"/>
      <c r="C451" s="70"/>
      <c r="D451" s="70"/>
      <c r="E451" s="70"/>
      <c r="F451" s="70"/>
      <c r="G451" s="70"/>
      <c r="H451" s="70"/>
      <c r="I451" s="566"/>
      <c r="J451" s="70"/>
      <c r="K451" s="70"/>
      <c r="L451" s="70"/>
      <c r="M451" s="70"/>
      <c r="N451" s="70"/>
      <c r="O451" s="70"/>
      <c r="P451" s="70"/>
      <c r="Q451" s="566"/>
      <c r="R451" s="70"/>
      <c r="S451" s="70"/>
      <c r="T451" s="70"/>
      <c r="U451" s="70"/>
      <c r="V451" s="70"/>
      <c r="W451" s="70"/>
      <c r="X451" s="70"/>
      <c r="Y451" s="566"/>
      <c r="Z451" s="70"/>
      <c r="AA451" s="70"/>
      <c r="AB451" s="70"/>
      <c r="AC451" s="70"/>
      <c r="AD451" s="70"/>
      <c r="AE451" s="70"/>
      <c r="AF451" s="70"/>
    </row>
    <row r="452" spans="1:32" s="830" customFormat="1" ht="15.75">
      <c r="A452" s="69"/>
      <c r="B452" s="70"/>
      <c r="C452" s="70"/>
      <c r="D452" s="70"/>
      <c r="E452" s="70"/>
      <c r="F452" s="70"/>
      <c r="G452" s="70"/>
      <c r="H452" s="70"/>
      <c r="I452" s="566"/>
      <c r="J452" s="70"/>
      <c r="K452" s="70"/>
      <c r="L452" s="70"/>
      <c r="M452" s="70"/>
      <c r="N452" s="70"/>
      <c r="O452" s="70"/>
      <c r="P452" s="70"/>
      <c r="Q452" s="566"/>
      <c r="R452" s="70"/>
      <c r="S452" s="70"/>
      <c r="T452" s="70"/>
      <c r="U452" s="70"/>
      <c r="V452" s="70"/>
      <c r="W452" s="70"/>
      <c r="X452" s="70"/>
      <c r="Y452" s="566"/>
      <c r="Z452" s="70"/>
      <c r="AA452" s="70"/>
      <c r="AB452" s="70"/>
      <c r="AC452" s="70"/>
      <c r="AD452" s="70"/>
      <c r="AE452" s="70"/>
      <c r="AF452" s="70"/>
    </row>
    <row r="453" spans="1:32" s="830" customFormat="1" ht="15.75">
      <c r="A453" s="69"/>
      <c r="B453" s="70"/>
      <c r="C453" s="70"/>
      <c r="D453" s="70"/>
      <c r="E453" s="70"/>
      <c r="F453" s="70"/>
      <c r="G453" s="70"/>
      <c r="H453" s="70"/>
      <c r="I453" s="566"/>
      <c r="J453" s="70"/>
      <c r="K453" s="70"/>
      <c r="L453" s="70"/>
      <c r="M453" s="70"/>
      <c r="N453" s="70"/>
      <c r="O453" s="70"/>
      <c r="P453" s="70"/>
      <c r="Q453" s="566"/>
      <c r="R453" s="70"/>
      <c r="S453" s="70"/>
      <c r="T453" s="70"/>
      <c r="U453" s="70"/>
      <c r="V453" s="70"/>
      <c r="W453" s="70"/>
      <c r="X453" s="70"/>
      <c r="Y453" s="566"/>
      <c r="Z453" s="70"/>
      <c r="AA453" s="70"/>
      <c r="AB453" s="70"/>
      <c r="AC453" s="70"/>
      <c r="AD453" s="70"/>
      <c r="AE453" s="70"/>
      <c r="AF453" s="70"/>
    </row>
    <row r="454" spans="1:32" s="830" customFormat="1" ht="15.75">
      <c r="A454" s="69"/>
      <c r="B454" s="70"/>
      <c r="C454" s="70"/>
      <c r="D454" s="70"/>
      <c r="E454" s="70"/>
      <c r="F454" s="70"/>
      <c r="G454" s="70"/>
      <c r="H454" s="70"/>
      <c r="I454" s="566"/>
      <c r="J454" s="70"/>
      <c r="K454" s="70"/>
      <c r="L454" s="70"/>
      <c r="M454" s="70"/>
      <c r="N454" s="70"/>
      <c r="O454" s="70"/>
      <c r="P454" s="70"/>
      <c r="Q454" s="566"/>
      <c r="R454" s="70"/>
      <c r="S454" s="70"/>
      <c r="T454" s="70"/>
      <c r="U454" s="70"/>
      <c r="V454" s="70"/>
      <c r="W454" s="70"/>
      <c r="X454" s="70"/>
      <c r="Y454" s="566"/>
      <c r="Z454" s="70"/>
      <c r="AA454" s="70"/>
      <c r="AB454" s="70"/>
      <c r="AC454" s="70"/>
      <c r="AD454" s="70"/>
      <c r="AE454" s="70"/>
      <c r="AF454" s="70"/>
    </row>
    <row r="455" spans="1:32" s="830" customFormat="1" ht="15.75">
      <c r="A455" s="69"/>
      <c r="B455" s="70"/>
      <c r="C455" s="70"/>
      <c r="D455" s="70"/>
      <c r="E455" s="70"/>
      <c r="F455" s="70"/>
      <c r="G455" s="70"/>
      <c r="H455" s="70"/>
      <c r="I455" s="566"/>
      <c r="J455" s="70"/>
      <c r="K455" s="70"/>
      <c r="L455" s="70"/>
      <c r="M455" s="70"/>
      <c r="N455" s="70"/>
      <c r="O455" s="70"/>
      <c r="P455" s="70"/>
      <c r="Q455" s="566"/>
      <c r="R455" s="70"/>
      <c r="S455" s="70"/>
      <c r="T455" s="70"/>
      <c r="U455" s="70"/>
      <c r="V455" s="70"/>
      <c r="W455" s="70"/>
      <c r="X455" s="70"/>
      <c r="Y455" s="566"/>
      <c r="Z455" s="70"/>
      <c r="AA455" s="70"/>
      <c r="AB455" s="70"/>
      <c r="AC455" s="70"/>
      <c r="AD455" s="70"/>
      <c r="AE455" s="70"/>
      <c r="AF455" s="70"/>
    </row>
    <row r="456" spans="1:32" s="830" customFormat="1" ht="15.75">
      <c r="A456" s="69"/>
      <c r="B456" s="70"/>
      <c r="C456" s="70"/>
      <c r="D456" s="70"/>
      <c r="E456" s="70"/>
      <c r="F456" s="70"/>
      <c r="G456" s="70"/>
      <c r="H456" s="70"/>
      <c r="I456" s="566"/>
      <c r="J456" s="70"/>
      <c r="K456" s="70"/>
      <c r="L456" s="70"/>
      <c r="M456" s="70"/>
      <c r="N456" s="70"/>
      <c r="O456" s="70"/>
      <c r="P456" s="70"/>
      <c r="Q456" s="566"/>
      <c r="R456" s="70"/>
      <c r="S456" s="70"/>
      <c r="T456" s="70"/>
      <c r="U456" s="70"/>
      <c r="V456" s="70"/>
      <c r="W456" s="70"/>
      <c r="X456" s="70"/>
      <c r="Y456" s="566"/>
      <c r="Z456" s="70"/>
      <c r="AA456" s="70"/>
      <c r="AB456" s="70"/>
      <c r="AC456" s="70"/>
      <c r="AD456" s="70"/>
      <c r="AE456" s="70"/>
      <c r="AF456" s="70"/>
    </row>
    <row r="457" spans="1:32" s="830" customFormat="1" ht="15.75">
      <c r="A457" s="69"/>
      <c r="B457" s="70"/>
      <c r="C457" s="70"/>
      <c r="D457" s="70"/>
      <c r="E457" s="70"/>
      <c r="F457" s="70"/>
      <c r="G457" s="70"/>
      <c r="H457" s="70"/>
      <c r="I457" s="566"/>
      <c r="J457" s="70"/>
      <c r="K457" s="70"/>
      <c r="L457" s="70"/>
      <c r="M457" s="70"/>
      <c r="N457" s="70"/>
      <c r="O457" s="70"/>
      <c r="P457" s="70"/>
      <c r="Q457" s="566"/>
      <c r="R457" s="70"/>
      <c r="S457" s="70"/>
      <c r="T457" s="70"/>
      <c r="U457" s="70"/>
      <c r="V457" s="70"/>
      <c r="W457" s="70"/>
      <c r="X457" s="70"/>
      <c r="Y457" s="566"/>
      <c r="Z457" s="70"/>
      <c r="AA457" s="70"/>
      <c r="AB457" s="70"/>
      <c r="AC457" s="70"/>
      <c r="AD457" s="70"/>
      <c r="AE457" s="70"/>
      <c r="AF457" s="70"/>
    </row>
    <row r="458" spans="1:32" s="830" customFormat="1" ht="15.75">
      <c r="A458" s="69"/>
      <c r="B458" s="70"/>
      <c r="C458" s="70"/>
      <c r="D458" s="70"/>
      <c r="E458" s="70"/>
      <c r="F458" s="70"/>
      <c r="G458" s="70"/>
      <c r="H458" s="70"/>
      <c r="I458" s="566"/>
      <c r="J458" s="70"/>
      <c r="K458" s="70"/>
      <c r="L458" s="70"/>
      <c r="M458" s="70"/>
      <c r="N458" s="70"/>
      <c r="O458" s="70"/>
      <c r="P458" s="70"/>
      <c r="Q458" s="566"/>
      <c r="R458" s="70"/>
      <c r="S458" s="70"/>
      <c r="T458" s="70"/>
      <c r="U458" s="70"/>
      <c r="V458" s="70"/>
      <c r="W458" s="70"/>
      <c r="X458" s="70"/>
      <c r="Y458" s="566"/>
      <c r="Z458" s="70"/>
      <c r="AA458" s="70"/>
      <c r="AB458" s="70"/>
      <c r="AC458" s="70"/>
      <c r="AD458" s="70"/>
      <c r="AE458" s="70"/>
      <c r="AF458" s="70"/>
    </row>
    <row r="459" spans="1:32" s="830" customFormat="1" ht="15.75">
      <c r="A459" s="69"/>
      <c r="B459" s="70"/>
      <c r="C459" s="70"/>
      <c r="D459" s="70"/>
      <c r="E459" s="70"/>
      <c r="F459" s="70"/>
      <c r="G459" s="70"/>
      <c r="H459" s="70"/>
      <c r="I459" s="566"/>
      <c r="J459" s="70"/>
      <c r="K459" s="70"/>
      <c r="L459" s="70"/>
      <c r="M459" s="70"/>
      <c r="N459" s="70"/>
      <c r="O459" s="70"/>
      <c r="P459" s="70"/>
      <c r="Q459" s="566"/>
      <c r="R459" s="70"/>
      <c r="S459" s="70"/>
      <c r="T459" s="70"/>
      <c r="U459" s="70"/>
      <c r="V459" s="70"/>
      <c r="W459" s="70"/>
      <c r="X459" s="70"/>
      <c r="Y459" s="566"/>
      <c r="Z459" s="70"/>
      <c r="AA459" s="70"/>
      <c r="AB459" s="70"/>
      <c r="AC459" s="70"/>
      <c r="AD459" s="70"/>
      <c r="AE459" s="70"/>
      <c r="AF459" s="70"/>
    </row>
    <row r="460" spans="1:32" s="830" customFormat="1" ht="15.75">
      <c r="A460" s="69"/>
      <c r="B460" s="70"/>
      <c r="C460" s="70"/>
      <c r="D460" s="70"/>
      <c r="E460" s="70"/>
      <c r="F460" s="70"/>
      <c r="G460" s="70"/>
      <c r="H460" s="70"/>
      <c r="I460" s="566"/>
      <c r="J460" s="70"/>
      <c r="K460" s="70"/>
      <c r="L460" s="70"/>
      <c r="M460" s="70"/>
      <c r="N460" s="70"/>
      <c r="O460" s="70"/>
      <c r="P460" s="70"/>
      <c r="Q460" s="566"/>
      <c r="R460" s="70"/>
      <c r="S460" s="70"/>
      <c r="T460" s="70"/>
      <c r="U460" s="70"/>
      <c r="V460" s="70"/>
      <c r="W460" s="70"/>
      <c r="X460" s="70"/>
      <c r="Y460" s="566"/>
      <c r="Z460" s="70"/>
      <c r="AA460" s="70"/>
      <c r="AB460" s="70"/>
      <c r="AC460" s="70"/>
      <c r="AD460" s="70"/>
      <c r="AE460" s="70"/>
      <c r="AF460" s="70"/>
    </row>
    <row r="461" spans="1:32" s="830" customFormat="1" ht="15.75">
      <c r="A461" s="69"/>
      <c r="B461" s="70"/>
      <c r="C461" s="70"/>
      <c r="D461" s="70"/>
      <c r="E461" s="70"/>
      <c r="F461" s="70"/>
      <c r="G461" s="70"/>
      <c r="H461" s="70"/>
      <c r="I461" s="566"/>
      <c r="J461" s="70"/>
      <c r="K461" s="70"/>
      <c r="L461" s="70"/>
      <c r="M461" s="70"/>
      <c r="N461" s="70"/>
      <c r="O461" s="70"/>
      <c r="P461" s="70"/>
      <c r="Q461" s="566"/>
      <c r="R461" s="70"/>
      <c r="S461" s="70"/>
      <c r="T461" s="70"/>
      <c r="U461" s="70"/>
      <c r="V461" s="70"/>
      <c r="W461" s="70"/>
      <c r="X461" s="70"/>
      <c r="Y461" s="566"/>
      <c r="Z461" s="70"/>
      <c r="AA461" s="70"/>
      <c r="AB461" s="70"/>
      <c r="AC461" s="70"/>
      <c r="AD461" s="70"/>
      <c r="AE461" s="70"/>
      <c r="AF461" s="70"/>
    </row>
    <row r="462" spans="1:32" s="830" customFormat="1" ht="15.75">
      <c r="A462" s="69"/>
      <c r="B462" s="70"/>
      <c r="C462" s="70"/>
      <c r="D462" s="70"/>
      <c r="E462" s="70"/>
      <c r="F462" s="70"/>
      <c r="G462" s="70"/>
      <c r="H462" s="70"/>
      <c r="I462" s="566"/>
      <c r="J462" s="70"/>
      <c r="K462" s="70"/>
      <c r="L462" s="70"/>
      <c r="M462" s="70"/>
      <c r="N462" s="70"/>
      <c r="O462" s="70"/>
      <c r="P462" s="70"/>
      <c r="Q462" s="566"/>
      <c r="R462" s="70"/>
      <c r="S462" s="70"/>
      <c r="T462" s="70"/>
      <c r="U462" s="70"/>
      <c r="V462" s="70"/>
      <c r="W462" s="70"/>
      <c r="X462" s="70"/>
      <c r="Y462" s="566"/>
      <c r="Z462" s="70"/>
      <c r="AA462" s="70"/>
      <c r="AB462" s="70"/>
      <c r="AC462" s="70"/>
      <c r="AD462" s="70"/>
      <c r="AE462" s="70"/>
      <c r="AF462" s="70"/>
    </row>
    <row r="463" spans="1:32" s="830" customFormat="1" ht="15.75">
      <c r="A463" s="69"/>
      <c r="B463" s="70"/>
      <c r="C463" s="70"/>
      <c r="D463" s="70"/>
      <c r="E463" s="70"/>
      <c r="F463" s="70"/>
      <c r="G463" s="70"/>
      <c r="H463" s="70"/>
      <c r="I463" s="566"/>
      <c r="J463" s="70"/>
      <c r="K463" s="70"/>
      <c r="L463" s="70"/>
      <c r="M463" s="70"/>
      <c r="N463" s="70"/>
      <c r="O463" s="70"/>
      <c r="P463" s="70"/>
      <c r="Q463" s="566"/>
      <c r="R463" s="70"/>
      <c r="S463" s="70"/>
      <c r="T463" s="70"/>
      <c r="U463" s="70"/>
      <c r="V463" s="70"/>
      <c r="W463" s="70"/>
      <c r="X463" s="70"/>
      <c r="Y463" s="566"/>
      <c r="Z463" s="70"/>
      <c r="AA463" s="70"/>
      <c r="AB463" s="70"/>
      <c r="AC463" s="70"/>
      <c r="AD463" s="70"/>
      <c r="AE463" s="70"/>
      <c r="AF463" s="70"/>
    </row>
    <row r="464" spans="1:32" s="830" customFormat="1" ht="15.75">
      <c r="A464" s="69"/>
      <c r="B464" s="70"/>
      <c r="C464" s="70"/>
      <c r="D464" s="70"/>
      <c r="E464" s="70"/>
      <c r="F464" s="70"/>
      <c r="G464" s="70"/>
      <c r="H464" s="70"/>
      <c r="I464" s="566"/>
      <c r="J464" s="70"/>
      <c r="K464" s="70"/>
      <c r="L464" s="70"/>
      <c r="M464" s="70"/>
      <c r="N464" s="70"/>
      <c r="O464" s="70"/>
      <c r="P464" s="70"/>
      <c r="Q464" s="566"/>
      <c r="R464" s="70"/>
      <c r="S464" s="70"/>
      <c r="T464" s="70"/>
      <c r="U464" s="70"/>
      <c r="V464" s="70"/>
      <c r="W464" s="70"/>
      <c r="X464" s="70"/>
      <c r="Y464" s="566"/>
      <c r="Z464" s="70"/>
      <c r="AA464" s="70"/>
      <c r="AB464" s="70"/>
      <c r="AC464" s="70"/>
      <c r="AD464" s="70"/>
      <c r="AE464" s="70"/>
      <c r="AF464" s="70"/>
    </row>
    <row r="465" spans="1:32" s="830" customFormat="1" ht="15.75">
      <c r="A465" s="69"/>
      <c r="B465" s="70"/>
      <c r="C465" s="70"/>
      <c r="D465" s="70"/>
      <c r="E465" s="70"/>
      <c r="F465" s="70"/>
      <c r="G465" s="70"/>
      <c r="H465" s="70"/>
      <c r="I465" s="566"/>
      <c r="J465" s="70"/>
      <c r="K465" s="70"/>
      <c r="L465" s="70"/>
      <c r="M465" s="70"/>
      <c r="N465" s="70"/>
      <c r="O465" s="70"/>
      <c r="P465" s="70"/>
      <c r="Q465" s="566"/>
      <c r="R465" s="70"/>
      <c r="S465" s="70"/>
      <c r="T465" s="70"/>
      <c r="U465" s="70"/>
      <c r="V465" s="70"/>
      <c r="W465" s="70"/>
      <c r="X465" s="70"/>
      <c r="Y465" s="566"/>
      <c r="Z465" s="70"/>
      <c r="AA465" s="70"/>
      <c r="AB465" s="70"/>
      <c r="AC465" s="70"/>
      <c r="AD465" s="70"/>
      <c r="AE465" s="70"/>
      <c r="AF465" s="70"/>
    </row>
    <row r="466" spans="1:32" s="830" customFormat="1" ht="15.75">
      <c r="A466" s="69"/>
      <c r="B466" s="70"/>
      <c r="C466" s="70"/>
      <c r="D466" s="70"/>
      <c r="E466" s="70"/>
      <c r="F466" s="70"/>
      <c r="G466" s="70"/>
      <c r="H466" s="70"/>
      <c r="I466" s="566"/>
      <c r="J466" s="70"/>
      <c r="K466" s="70"/>
      <c r="L466" s="70"/>
      <c r="M466" s="70"/>
      <c r="N466" s="70"/>
      <c r="O466" s="70"/>
      <c r="P466" s="70"/>
      <c r="Q466" s="566"/>
      <c r="R466" s="70"/>
      <c r="S466" s="70"/>
      <c r="T466" s="70"/>
      <c r="U466" s="70"/>
      <c r="V466" s="70"/>
      <c r="W466" s="70"/>
      <c r="X466" s="70"/>
      <c r="Y466" s="566"/>
      <c r="Z466" s="70"/>
      <c r="AA466" s="70"/>
      <c r="AB466" s="70"/>
      <c r="AC466" s="70"/>
      <c r="AD466" s="70"/>
      <c r="AE466" s="70"/>
      <c r="AF466" s="70"/>
    </row>
    <row r="467" spans="1:32" s="830" customFormat="1" ht="15.75">
      <c r="A467" s="69"/>
      <c r="B467" s="70"/>
      <c r="C467" s="70"/>
      <c r="D467" s="70"/>
      <c r="E467" s="70"/>
      <c r="F467" s="70"/>
      <c r="G467" s="70"/>
      <c r="H467" s="70"/>
      <c r="I467" s="566"/>
      <c r="J467" s="70"/>
      <c r="K467" s="70"/>
      <c r="L467" s="70"/>
      <c r="M467" s="70"/>
      <c r="N467" s="70"/>
      <c r="O467" s="70"/>
      <c r="P467" s="70"/>
      <c r="Q467" s="566"/>
      <c r="R467" s="70"/>
      <c r="S467" s="70"/>
      <c r="T467" s="70"/>
      <c r="U467" s="70"/>
      <c r="V467" s="70"/>
      <c r="W467" s="70"/>
      <c r="X467" s="70"/>
      <c r="Y467" s="566"/>
      <c r="Z467" s="70"/>
      <c r="AA467" s="70"/>
      <c r="AB467" s="70"/>
      <c r="AC467" s="70"/>
      <c r="AD467" s="70"/>
      <c r="AE467" s="70"/>
      <c r="AF467" s="70"/>
    </row>
    <row r="468" spans="1:32" s="830" customFormat="1" ht="15.75">
      <c r="A468" s="69"/>
      <c r="B468" s="70"/>
      <c r="C468" s="70"/>
      <c r="D468" s="70"/>
      <c r="E468" s="70"/>
      <c r="F468" s="70"/>
      <c r="G468" s="70"/>
      <c r="H468" s="70"/>
      <c r="I468" s="566"/>
      <c r="J468" s="70"/>
      <c r="K468" s="70"/>
      <c r="L468" s="70"/>
      <c r="M468" s="70"/>
      <c r="N468" s="70"/>
      <c r="O468" s="70"/>
      <c r="P468" s="70"/>
      <c r="Q468" s="566"/>
      <c r="R468" s="70"/>
      <c r="S468" s="70"/>
      <c r="T468" s="70"/>
      <c r="U468" s="70"/>
      <c r="V468" s="70"/>
      <c r="W468" s="70"/>
      <c r="X468" s="70"/>
      <c r="Y468" s="566"/>
      <c r="Z468" s="70"/>
      <c r="AA468" s="70"/>
      <c r="AB468" s="70"/>
      <c r="AC468" s="70"/>
      <c r="AD468" s="70"/>
      <c r="AE468" s="70"/>
      <c r="AF468" s="70"/>
    </row>
    <row r="469" spans="1:32" s="830" customFormat="1" ht="15.75">
      <c r="A469" s="69"/>
      <c r="B469" s="70"/>
      <c r="C469" s="70"/>
      <c r="D469" s="70"/>
      <c r="E469" s="70"/>
      <c r="F469" s="70"/>
      <c r="G469" s="70"/>
      <c r="H469" s="70"/>
      <c r="I469" s="566"/>
      <c r="J469" s="70"/>
      <c r="K469" s="70"/>
      <c r="L469" s="70"/>
      <c r="M469" s="70"/>
      <c r="N469" s="70"/>
      <c r="O469" s="70"/>
      <c r="P469" s="70"/>
      <c r="Q469" s="566"/>
      <c r="R469" s="70"/>
      <c r="S469" s="70"/>
      <c r="T469" s="70"/>
      <c r="U469" s="70"/>
      <c r="V469" s="70"/>
      <c r="W469" s="70"/>
      <c r="X469" s="70"/>
      <c r="Y469" s="566"/>
      <c r="Z469" s="70"/>
      <c r="AA469" s="70"/>
      <c r="AB469" s="70"/>
      <c r="AC469" s="70"/>
      <c r="AD469" s="70"/>
      <c r="AE469" s="70"/>
      <c r="AF469" s="70"/>
    </row>
    <row r="470" spans="1:32" s="830" customFormat="1" ht="15.75">
      <c r="A470" s="69"/>
      <c r="B470" s="70"/>
      <c r="C470" s="70"/>
      <c r="D470" s="70"/>
      <c r="E470" s="70"/>
      <c r="F470" s="70"/>
      <c r="G470" s="70"/>
      <c r="H470" s="70"/>
      <c r="I470" s="566"/>
      <c r="J470" s="70"/>
      <c r="K470" s="70"/>
      <c r="L470" s="70"/>
      <c r="M470" s="70"/>
      <c r="N470" s="70"/>
      <c r="O470" s="70"/>
      <c r="P470" s="70"/>
      <c r="Q470" s="566"/>
      <c r="R470" s="70"/>
      <c r="S470" s="70"/>
      <c r="T470" s="70"/>
      <c r="U470" s="70"/>
      <c r="V470" s="70"/>
      <c r="W470" s="70"/>
      <c r="X470" s="70"/>
      <c r="Y470" s="566"/>
      <c r="Z470" s="70"/>
      <c r="AA470" s="70"/>
      <c r="AB470" s="70"/>
      <c r="AC470" s="70"/>
      <c r="AD470" s="70"/>
      <c r="AE470" s="70"/>
      <c r="AF470" s="70"/>
    </row>
    <row r="471" spans="1:32" s="830" customFormat="1" ht="15.75">
      <c r="A471" s="69"/>
      <c r="B471" s="70"/>
      <c r="C471" s="70"/>
      <c r="D471" s="70"/>
      <c r="E471" s="70"/>
      <c r="F471" s="70"/>
      <c r="G471" s="70"/>
      <c r="H471" s="70"/>
      <c r="I471" s="566"/>
      <c r="J471" s="70"/>
      <c r="K471" s="70"/>
      <c r="L471" s="70"/>
      <c r="M471" s="70"/>
      <c r="N471" s="70"/>
      <c r="O471" s="70"/>
      <c r="P471" s="70"/>
      <c r="Q471" s="566"/>
      <c r="R471" s="70"/>
      <c r="S471" s="70"/>
      <c r="T471" s="70"/>
      <c r="U471" s="70"/>
      <c r="V471" s="70"/>
      <c r="W471" s="70"/>
      <c r="X471" s="70"/>
      <c r="Y471" s="566"/>
      <c r="Z471" s="70"/>
      <c r="AA471" s="70"/>
      <c r="AB471" s="70"/>
      <c r="AC471" s="70"/>
      <c r="AD471" s="70"/>
      <c r="AE471" s="70"/>
      <c r="AF471" s="70"/>
    </row>
    <row r="472" spans="1:32" s="830" customFormat="1" ht="15.75">
      <c r="A472" s="69"/>
      <c r="B472" s="70"/>
      <c r="C472" s="70"/>
      <c r="D472" s="70"/>
      <c r="E472" s="70"/>
      <c r="F472" s="70"/>
      <c r="G472" s="70"/>
      <c r="H472" s="70"/>
      <c r="I472" s="566"/>
      <c r="J472" s="70"/>
      <c r="K472" s="70"/>
      <c r="L472" s="70"/>
      <c r="M472" s="70"/>
      <c r="N472" s="70"/>
      <c r="O472" s="70"/>
      <c r="P472" s="70"/>
      <c r="Q472" s="566"/>
      <c r="R472" s="70"/>
      <c r="S472" s="70"/>
      <c r="T472" s="70"/>
      <c r="U472" s="70"/>
      <c r="V472" s="70"/>
      <c r="W472" s="70"/>
      <c r="X472" s="70"/>
      <c r="Y472" s="566"/>
      <c r="Z472" s="70"/>
      <c r="AA472" s="70"/>
      <c r="AB472" s="70"/>
      <c r="AC472" s="70"/>
      <c r="AD472" s="70"/>
      <c r="AE472" s="70"/>
      <c r="AF472" s="70"/>
    </row>
    <row r="473" spans="1:32" s="830" customFormat="1" ht="15.75">
      <c r="A473" s="69"/>
      <c r="B473" s="70"/>
      <c r="C473" s="70"/>
      <c r="D473" s="70"/>
      <c r="E473" s="70"/>
      <c r="F473" s="70"/>
      <c r="G473" s="70"/>
      <c r="H473" s="70"/>
      <c r="I473" s="566"/>
      <c r="J473" s="70"/>
      <c r="K473" s="70"/>
      <c r="L473" s="70"/>
      <c r="M473" s="70"/>
      <c r="N473" s="70"/>
      <c r="O473" s="70"/>
      <c r="P473" s="70"/>
      <c r="Q473" s="566"/>
      <c r="R473" s="70"/>
      <c r="S473" s="70"/>
      <c r="T473" s="70"/>
      <c r="U473" s="70"/>
      <c r="V473" s="70"/>
      <c r="W473" s="70"/>
      <c r="X473" s="70"/>
      <c r="Y473" s="566"/>
      <c r="Z473" s="70"/>
      <c r="AA473" s="70"/>
      <c r="AB473" s="70"/>
      <c r="AC473" s="70"/>
      <c r="AD473" s="70"/>
      <c r="AE473" s="70"/>
      <c r="AF473" s="70"/>
    </row>
    <row r="474" spans="1:32" s="830" customFormat="1" ht="15.75">
      <c r="A474" s="69"/>
      <c r="B474" s="70"/>
      <c r="C474" s="70"/>
      <c r="D474" s="70"/>
      <c r="E474" s="70"/>
      <c r="F474" s="70"/>
      <c r="G474" s="70"/>
      <c r="H474" s="70"/>
      <c r="I474" s="566"/>
      <c r="J474" s="70"/>
      <c r="K474" s="70"/>
      <c r="L474" s="70"/>
      <c r="M474" s="70"/>
      <c r="N474" s="70"/>
      <c r="O474" s="70"/>
      <c r="P474" s="70"/>
      <c r="Q474" s="566"/>
      <c r="R474" s="70"/>
      <c r="S474" s="70"/>
      <c r="T474" s="70"/>
      <c r="U474" s="70"/>
      <c r="V474" s="70"/>
      <c r="W474" s="70"/>
      <c r="X474" s="70"/>
      <c r="Y474" s="566"/>
      <c r="Z474" s="70"/>
      <c r="AA474" s="70"/>
      <c r="AB474" s="70"/>
      <c r="AC474" s="70"/>
      <c r="AD474" s="70"/>
      <c r="AE474" s="70"/>
      <c r="AF474" s="70"/>
    </row>
    <row r="475" spans="1:32" s="830" customFormat="1" ht="15.75">
      <c r="A475" s="69"/>
      <c r="B475" s="70"/>
      <c r="C475" s="70"/>
      <c r="D475" s="70"/>
      <c r="E475" s="70"/>
      <c r="F475" s="70"/>
      <c r="G475" s="70"/>
      <c r="H475" s="70"/>
      <c r="I475" s="566"/>
      <c r="J475" s="70"/>
      <c r="K475" s="70"/>
      <c r="L475" s="70"/>
      <c r="M475" s="70"/>
      <c r="N475" s="70"/>
      <c r="O475" s="70"/>
      <c r="P475" s="70"/>
      <c r="Q475" s="566"/>
      <c r="R475" s="70"/>
      <c r="S475" s="70"/>
      <c r="T475" s="70"/>
      <c r="U475" s="70"/>
      <c r="V475" s="70"/>
      <c r="W475" s="70"/>
      <c r="X475" s="70"/>
      <c r="Y475" s="566"/>
      <c r="Z475" s="70"/>
      <c r="AA475" s="70"/>
      <c r="AB475" s="70"/>
      <c r="AC475" s="70"/>
      <c r="AD475" s="70"/>
      <c r="AE475" s="70"/>
      <c r="AF475" s="70"/>
    </row>
    <row r="476" spans="1:32" s="830" customFormat="1" ht="15.75">
      <c r="A476" s="69"/>
      <c r="B476" s="70"/>
      <c r="C476" s="70"/>
      <c r="D476" s="70"/>
      <c r="E476" s="70"/>
      <c r="F476" s="70"/>
      <c r="G476" s="70"/>
      <c r="H476" s="70"/>
      <c r="I476" s="566"/>
      <c r="J476" s="70"/>
      <c r="K476" s="70"/>
      <c r="L476" s="70"/>
      <c r="M476" s="70"/>
      <c r="N476" s="70"/>
      <c r="O476" s="70"/>
      <c r="P476" s="70"/>
      <c r="Q476" s="566"/>
      <c r="R476" s="70"/>
      <c r="S476" s="70"/>
      <c r="T476" s="70"/>
      <c r="U476" s="70"/>
      <c r="V476" s="70"/>
      <c r="W476" s="70"/>
      <c r="X476" s="70"/>
      <c r="Y476" s="566"/>
      <c r="Z476" s="70"/>
      <c r="AA476" s="70"/>
      <c r="AB476" s="70"/>
      <c r="AC476" s="70"/>
      <c r="AD476" s="70"/>
      <c r="AE476" s="70"/>
      <c r="AF476" s="70"/>
    </row>
    <row r="477" spans="1:32" s="830" customFormat="1" ht="15.75">
      <c r="A477" s="69"/>
      <c r="B477" s="70"/>
      <c r="C477" s="70"/>
      <c r="D477" s="70"/>
      <c r="E477" s="70"/>
      <c r="F477" s="70"/>
      <c r="G477" s="70"/>
      <c r="H477" s="70"/>
      <c r="I477" s="566"/>
      <c r="J477" s="70"/>
      <c r="K477" s="70"/>
      <c r="L477" s="70"/>
      <c r="M477" s="70"/>
      <c r="N477" s="70"/>
      <c r="O477" s="70"/>
      <c r="P477" s="70"/>
      <c r="Q477" s="566"/>
      <c r="R477" s="70"/>
      <c r="S477" s="70"/>
      <c r="T477" s="70"/>
      <c r="U477" s="70"/>
      <c r="V477" s="70"/>
      <c r="W477" s="70"/>
      <c r="X477" s="70"/>
      <c r="Y477" s="566"/>
      <c r="Z477" s="70"/>
      <c r="AA477" s="70"/>
      <c r="AB477" s="70"/>
      <c r="AC477" s="70"/>
      <c r="AD477" s="70"/>
      <c r="AE477" s="70"/>
      <c r="AF477" s="70"/>
    </row>
    <row r="478" spans="1:32" s="830" customFormat="1" ht="15.75">
      <c r="A478" s="69"/>
      <c r="B478" s="70"/>
      <c r="C478" s="70"/>
      <c r="D478" s="70"/>
      <c r="E478" s="70"/>
      <c r="F478" s="70"/>
      <c r="G478" s="70"/>
      <c r="H478" s="70"/>
      <c r="I478" s="566"/>
      <c r="J478" s="70"/>
      <c r="K478" s="70"/>
      <c r="L478" s="70"/>
      <c r="M478" s="70"/>
      <c r="N478" s="70"/>
      <c r="O478" s="70"/>
      <c r="P478" s="70"/>
      <c r="Q478" s="566"/>
      <c r="R478" s="70"/>
      <c r="S478" s="70"/>
      <c r="T478" s="70"/>
      <c r="U478" s="70"/>
      <c r="V478" s="70"/>
      <c r="W478" s="70"/>
      <c r="X478" s="70"/>
      <c r="Y478" s="566"/>
      <c r="Z478" s="70"/>
      <c r="AA478" s="70"/>
      <c r="AB478" s="70"/>
      <c r="AC478" s="70"/>
      <c r="AD478" s="70"/>
      <c r="AE478" s="70"/>
      <c r="AF478" s="70"/>
    </row>
    <row r="479" spans="1:32" s="830" customFormat="1" ht="15.75">
      <c r="A479" s="69"/>
      <c r="B479" s="70"/>
      <c r="C479" s="70"/>
      <c r="D479" s="70"/>
      <c r="E479" s="70"/>
      <c r="F479" s="70"/>
      <c r="G479" s="70"/>
      <c r="H479" s="70"/>
      <c r="I479" s="566"/>
      <c r="J479" s="70"/>
      <c r="K479" s="70"/>
      <c r="L479" s="70"/>
      <c r="M479" s="70"/>
      <c r="N479" s="70"/>
      <c r="O479" s="70"/>
      <c r="P479" s="70"/>
      <c r="Q479" s="566"/>
      <c r="R479" s="70"/>
      <c r="S479" s="70"/>
      <c r="T479" s="70"/>
      <c r="U479" s="70"/>
      <c r="V479" s="70"/>
      <c r="W479" s="70"/>
      <c r="X479" s="70"/>
      <c r="Y479" s="566"/>
      <c r="Z479" s="70"/>
      <c r="AA479" s="70"/>
      <c r="AB479" s="70"/>
      <c r="AC479" s="70"/>
      <c r="AD479" s="70"/>
      <c r="AE479" s="70"/>
      <c r="AF479" s="70"/>
    </row>
    <row r="480" spans="1:32" s="830" customFormat="1" ht="15.75">
      <c r="A480" s="69"/>
      <c r="B480" s="70"/>
      <c r="C480" s="70"/>
      <c r="D480" s="70"/>
      <c r="E480" s="70"/>
      <c r="F480" s="70"/>
      <c r="G480" s="70"/>
      <c r="H480" s="70"/>
      <c r="I480" s="566"/>
      <c r="J480" s="70"/>
      <c r="K480" s="70"/>
      <c r="L480" s="70"/>
      <c r="M480" s="70"/>
      <c r="N480" s="70"/>
      <c r="O480" s="70"/>
      <c r="P480" s="70"/>
      <c r="Q480" s="566"/>
      <c r="R480" s="70"/>
      <c r="S480" s="70"/>
      <c r="T480" s="70"/>
      <c r="U480" s="70"/>
      <c r="V480" s="70"/>
      <c r="W480" s="70"/>
      <c r="X480" s="70"/>
      <c r="Y480" s="566"/>
      <c r="Z480" s="70"/>
      <c r="AA480" s="70"/>
      <c r="AB480" s="70"/>
      <c r="AC480" s="70"/>
      <c r="AD480" s="70"/>
      <c r="AE480" s="70"/>
      <c r="AF480" s="70"/>
    </row>
    <row r="481" spans="1:32" s="830" customFormat="1" ht="15.75">
      <c r="A481" s="69"/>
      <c r="B481" s="70"/>
      <c r="C481" s="70"/>
      <c r="D481" s="70"/>
      <c r="E481" s="70"/>
      <c r="F481" s="70"/>
      <c r="G481" s="70"/>
      <c r="H481" s="70"/>
      <c r="I481" s="566"/>
      <c r="J481" s="70"/>
      <c r="K481" s="70"/>
      <c r="L481" s="70"/>
      <c r="M481" s="70"/>
      <c r="N481" s="70"/>
      <c r="O481" s="70"/>
      <c r="P481" s="70"/>
      <c r="Q481" s="566"/>
      <c r="R481" s="70"/>
      <c r="S481" s="70"/>
      <c r="T481" s="70"/>
      <c r="U481" s="70"/>
      <c r="V481" s="70"/>
      <c r="W481" s="70"/>
      <c r="X481" s="70"/>
      <c r="Y481" s="566"/>
      <c r="Z481" s="70"/>
      <c r="AA481" s="70"/>
      <c r="AB481" s="70"/>
      <c r="AC481" s="70"/>
      <c r="AD481" s="70"/>
      <c r="AE481" s="70"/>
      <c r="AF481" s="70"/>
    </row>
    <row r="482" spans="1:32" s="830" customFormat="1" ht="15.75">
      <c r="A482" s="69"/>
      <c r="B482" s="70"/>
      <c r="C482" s="70"/>
      <c r="D482" s="70"/>
      <c r="E482" s="70"/>
      <c r="F482" s="70"/>
      <c r="G482" s="70"/>
      <c r="H482" s="70"/>
      <c r="I482" s="566"/>
      <c r="J482" s="70"/>
      <c r="K482" s="70"/>
      <c r="L482" s="70"/>
      <c r="M482" s="70"/>
      <c r="N482" s="70"/>
      <c r="O482" s="70"/>
      <c r="P482" s="70"/>
      <c r="Q482" s="566"/>
      <c r="R482" s="70"/>
      <c r="S482" s="70"/>
      <c r="T482" s="70"/>
      <c r="U482" s="70"/>
      <c r="V482" s="70"/>
      <c r="W482" s="70"/>
      <c r="X482" s="70"/>
      <c r="Y482" s="566"/>
      <c r="Z482" s="70"/>
      <c r="AA482" s="70"/>
      <c r="AB482" s="70"/>
      <c r="AC482" s="70"/>
      <c r="AD482" s="70"/>
      <c r="AE482" s="70"/>
      <c r="AF482" s="70"/>
    </row>
    <row r="483" spans="1:32" s="830" customFormat="1" ht="15.75">
      <c r="A483" s="69"/>
      <c r="B483" s="70"/>
      <c r="C483" s="70"/>
      <c r="D483" s="70"/>
      <c r="E483" s="70"/>
      <c r="F483" s="70"/>
      <c r="G483" s="70"/>
      <c r="H483" s="70"/>
      <c r="I483" s="566"/>
      <c r="J483" s="70"/>
      <c r="K483" s="70"/>
      <c r="L483" s="70"/>
      <c r="M483" s="70"/>
      <c r="N483" s="70"/>
      <c r="O483" s="70"/>
      <c r="P483" s="70"/>
      <c r="Q483" s="566"/>
      <c r="R483" s="70"/>
      <c r="S483" s="70"/>
      <c r="T483" s="70"/>
      <c r="U483" s="70"/>
      <c r="V483" s="70"/>
      <c r="W483" s="70"/>
      <c r="X483" s="70"/>
      <c r="Y483" s="566"/>
      <c r="Z483" s="70"/>
      <c r="AA483" s="70"/>
      <c r="AB483" s="70"/>
      <c r="AC483" s="70"/>
      <c r="AD483" s="70"/>
      <c r="AE483" s="70"/>
      <c r="AF483" s="70"/>
    </row>
    <row r="484" spans="1:32" s="830" customFormat="1" ht="15.75">
      <c r="A484" s="69"/>
      <c r="B484" s="70"/>
      <c r="C484" s="70"/>
      <c r="D484" s="70"/>
      <c r="E484" s="70"/>
      <c r="F484" s="70"/>
      <c r="G484" s="70"/>
      <c r="H484" s="70"/>
      <c r="I484" s="566"/>
      <c r="J484" s="70"/>
      <c r="K484" s="70"/>
      <c r="L484" s="70"/>
      <c r="M484" s="70"/>
      <c r="N484" s="70"/>
      <c r="O484" s="70"/>
      <c r="P484" s="70"/>
      <c r="Q484" s="566"/>
      <c r="R484" s="70"/>
      <c r="S484" s="70"/>
      <c r="T484" s="70"/>
      <c r="U484" s="70"/>
      <c r="V484" s="70"/>
      <c r="W484" s="70"/>
      <c r="X484" s="70"/>
      <c r="Y484" s="566"/>
      <c r="Z484" s="70"/>
      <c r="AA484" s="70"/>
      <c r="AB484" s="70"/>
      <c r="AC484" s="70"/>
      <c r="AD484" s="70"/>
      <c r="AE484" s="70"/>
      <c r="AF484" s="70"/>
    </row>
    <row r="485" spans="1:32" s="830" customFormat="1" ht="15.75">
      <c r="A485" s="69"/>
      <c r="B485" s="70"/>
      <c r="C485" s="70"/>
      <c r="D485" s="70"/>
      <c r="E485" s="70"/>
      <c r="F485" s="70"/>
      <c r="G485" s="70"/>
      <c r="H485" s="70"/>
      <c r="I485" s="566"/>
      <c r="J485" s="70"/>
      <c r="K485" s="70"/>
      <c r="L485" s="70"/>
      <c r="M485" s="70"/>
      <c r="N485" s="70"/>
      <c r="O485" s="70"/>
      <c r="P485" s="70"/>
      <c r="Q485" s="566"/>
      <c r="R485" s="70"/>
      <c r="S485" s="70"/>
      <c r="T485" s="70"/>
      <c r="U485" s="70"/>
      <c r="V485" s="70"/>
      <c r="W485" s="70"/>
      <c r="X485" s="70"/>
      <c r="Y485" s="566"/>
      <c r="Z485" s="70"/>
      <c r="AA485" s="70"/>
      <c r="AB485" s="70"/>
      <c r="AC485" s="70"/>
      <c r="AD485" s="70"/>
      <c r="AE485" s="70"/>
      <c r="AF485" s="70"/>
    </row>
    <row r="486" spans="1:32" s="830" customFormat="1" ht="15.75">
      <c r="A486" s="69"/>
      <c r="B486" s="70"/>
      <c r="C486" s="70"/>
      <c r="D486" s="70"/>
      <c r="E486" s="70"/>
      <c r="F486" s="70"/>
      <c r="G486" s="70"/>
      <c r="H486" s="70"/>
      <c r="I486" s="566"/>
      <c r="J486" s="70"/>
      <c r="K486" s="70"/>
      <c r="L486" s="70"/>
      <c r="M486" s="70"/>
      <c r="N486" s="70"/>
      <c r="O486" s="70"/>
      <c r="P486" s="70"/>
      <c r="Q486" s="566"/>
      <c r="R486" s="70"/>
      <c r="S486" s="70"/>
      <c r="T486" s="70"/>
      <c r="U486" s="70"/>
      <c r="V486" s="70"/>
      <c r="W486" s="70"/>
      <c r="X486" s="70"/>
      <c r="Y486" s="566"/>
      <c r="Z486" s="70"/>
      <c r="AA486" s="70"/>
      <c r="AB486" s="70"/>
      <c r="AC486" s="70"/>
      <c r="AD486" s="70"/>
      <c r="AE486" s="70"/>
      <c r="AF486" s="70"/>
    </row>
    <row r="487" spans="1:32" s="830" customFormat="1" ht="15.75">
      <c r="A487" s="69"/>
      <c r="B487" s="70"/>
      <c r="C487" s="70"/>
      <c r="D487" s="70"/>
      <c r="E487" s="70"/>
      <c r="F487" s="70"/>
      <c r="G487" s="70"/>
      <c r="H487" s="70"/>
      <c r="I487" s="566"/>
      <c r="J487" s="70"/>
      <c r="K487" s="70"/>
      <c r="L487" s="70"/>
      <c r="M487" s="70"/>
      <c r="N487" s="70"/>
      <c r="O487" s="70"/>
      <c r="P487" s="70"/>
      <c r="Q487" s="566"/>
      <c r="R487" s="70"/>
      <c r="S487" s="70"/>
      <c r="T487" s="70"/>
      <c r="U487" s="70"/>
      <c r="V487" s="70"/>
      <c r="W487" s="70"/>
      <c r="X487" s="70"/>
      <c r="Y487" s="566"/>
      <c r="Z487" s="70"/>
      <c r="AA487" s="70"/>
      <c r="AB487" s="70"/>
      <c r="AC487" s="70"/>
      <c r="AD487" s="70"/>
      <c r="AE487" s="70"/>
      <c r="AF487" s="70"/>
    </row>
    <row r="488" spans="1:32" s="830" customFormat="1" ht="15.75">
      <c r="A488" s="69"/>
      <c r="B488" s="70"/>
      <c r="C488" s="70"/>
      <c r="D488" s="70"/>
      <c r="E488" s="70"/>
      <c r="F488" s="70"/>
      <c r="G488" s="70"/>
      <c r="H488" s="70"/>
      <c r="I488" s="566"/>
      <c r="J488" s="70"/>
      <c r="K488" s="70"/>
      <c r="L488" s="70"/>
      <c r="M488" s="70"/>
      <c r="N488" s="70"/>
      <c r="O488" s="70"/>
      <c r="P488" s="70"/>
      <c r="Q488" s="566"/>
      <c r="R488" s="70"/>
      <c r="S488" s="70"/>
      <c r="T488" s="70"/>
      <c r="U488" s="70"/>
      <c r="V488" s="70"/>
      <c r="W488" s="70"/>
      <c r="X488" s="70"/>
      <c r="Y488" s="566"/>
      <c r="Z488" s="70"/>
      <c r="AA488" s="70"/>
      <c r="AB488" s="70"/>
      <c r="AC488" s="70"/>
      <c r="AD488" s="70"/>
      <c r="AE488" s="70"/>
      <c r="AF488" s="70"/>
    </row>
    <row r="489" spans="1:32" s="830" customFormat="1" ht="15.75">
      <c r="A489" s="69"/>
      <c r="B489" s="70"/>
      <c r="C489" s="70"/>
      <c r="D489" s="70"/>
      <c r="E489" s="70"/>
      <c r="F489" s="70"/>
      <c r="G489" s="70"/>
      <c r="H489" s="70"/>
      <c r="I489" s="566"/>
      <c r="J489" s="70"/>
      <c r="K489" s="70"/>
      <c r="L489" s="70"/>
      <c r="M489" s="70"/>
      <c r="N489" s="70"/>
      <c r="O489" s="70"/>
      <c r="P489" s="70"/>
      <c r="Q489" s="566"/>
      <c r="R489" s="70"/>
      <c r="S489" s="70"/>
      <c r="T489" s="70"/>
      <c r="U489" s="70"/>
      <c r="V489" s="70"/>
      <c r="W489" s="70"/>
      <c r="X489" s="70"/>
      <c r="Y489" s="566"/>
      <c r="Z489" s="70"/>
      <c r="AA489" s="70"/>
      <c r="AB489" s="70"/>
      <c r="AC489" s="70"/>
      <c r="AD489" s="70"/>
      <c r="AE489" s="70"/>
      <c r="AF489" s="70"/>
    </row>
    <row r="490" spans="1:32" s="830" customFormat="1" ht="15.75">
      <c r="A490" s="69"/>
      <c r="B490" s="70"/>
      <c r="C490" s="70"/>
      <c r="D490" s="70"/>
      <c r="E490" s="70"/>
      <c r="F490" s="70"/>
      <c r="G490" s="70"/>
      <c r="H490" s="70"/>
      <c r="I490" s="566"/>
      <c r="J490" s="70"/>
      <c r="K490" s="70"/>
      <c r="L490" s="70"/>
      <c r="M490" s="70"/>
      <c r="N490" s="70"/>
      <c r="O490" s="70"/>
      <c r="P490" s="70"/>
      <c r="Q490" s="566"/>
      <c r="R490" s="70"/>
      <c r="S490" s="70"/>
      <c r="T490" s="70"/>
      <c r="U490" s="70"/>
      <c r="V490" s="70"/>
      <c r="W490" s="70"/>
      <c r="X490" s="70"/>
      <c r="Y490" s="566"/>
      <c r="Z490" s="70"/>
      <c r="AA490" s="70"/>
      <c r="AB490" s="70"/>
      <c r="AC490" s="70"/>
      <c r="AD490" s="70"/>
      <c r="AE490" s="70"/>
      <c r="AF490" s="70"/>
    </row>
    <row r="491" spans="1:32" s="830" customFormat="1" ht="15.75">
      <c r="A491" s="69"/>
      <c r="B491" s="70"/>
      <c r="C491" s="70"/>
      <c r="D491" s="70"/>
      <c r="E491" s="70"/>
      <c r="F491" s="70"/>
      <c r="G491" s="70"/>
      <c r="H491" s="70"/>
      <c r="I491" s="566"/>
      <c r="J491" s="70"/>
      <c r="K491" s="70"/>
      <c r="L491" s="70"/>
      <c r="M491" s="70"/>
      <c r="N491" s="70"/>
      <c r="O491" s="70"/>
      <c r="P491" s="70"/>
      <c r="Q491" s="566"/>
      <c r="R491" s="70"/>
      <c r="S491" s="70"/>
      <c r="T491" s="70"/>
      <c r="U491" s="70"/>
      <c r="V491" s="70"/>
      <c r="W491" s="70"/>
      <c r="X491" s="70"/>
      <c r="Y491" s="566"/>
      <c r="Z491" s="70"/>
      <c r="AA491" s="70"/>
      <c r="AB491" s="70"/>
      <c r="AC491" s="70"/>
      <c r="AD491" s="70"/>
      <c r="AE491" s="70"/>
      <c r="AF491" s="70"/>
    </row>
    <row r="492" spans="1:32" s="830" customFormat="1" ht="15.75">
      <c r="A492" s="69"/>
      <c r="B492" s="70"/>
      <c r="C492" s="70"/>
      <c r="D492" s="70"/>
      <c r="E492" s="70"/>
      <c r="F492" s="70"/>
      <c r="G492" s="70"/>
      <c r="H492" s="70"/>
      <c r="I492" s="566"/>
      <c r="J492" s="70"/>
      <c r="K492" s="70"/>
      <c r="L492" s="70"/>
      <c r="M492" s="70"/>
      <c r="N492" s="70"/>
      <c r="O492" s="70"/>
      <c r="P492" s="70"/>
      <c r="Q492" s="566"/>
      <c r="R492" s="70"/>
      <c r="S492" s="70"/>
      <c r="T492" s="70"/>
      <c r="U492" s="70"/>
      <c r="V492" s="70"/>
      <c r="W492" s="70"/>
      <c r="X492" s="70"/>
      <c r="Y492" s="566"/>
      <c r="Z492" s="70"/>
      <c r="AA492" s="70"/>
      <c r="AB492" s="70"/>
      <c r="AC492" s="70"/>
      <c r="AD492" s="70"/>
      <c r="AE492" s="70"/>
      <c r="AF492" s="70"/>
    </row>
    <row r="493" spans="1:32" s="830" customFormat="1" ht="15.75">
      <c r="A493" s="69"/>
      <c r="B493" s="70"/>
      <c r="C493" s="70"/>
      <c r="D493" s="70"/>
      <c r="E493" s="70"/>
      <c r="F493" s="70"/>
      <c r="G493" s="70"/>
      <c r="H493" s="70"/>
      <c r="I493" s="566"/>
      <c r="J493" s="70"/>
      <c r="K493" s="70"/>
      <c r="L493" s="70"/>
      <c r="M493" s="70"/>
      <c r="N493" s="70"/>
      <c r="O493" s="70"/>
      <c r="P493" s="70"/>
      <c r="Q493" s="566"/>
      <c r="R493" s="70"/>
      <c r="S493" s="70"/>
      <c r="T493" s="70"/>
      <c r="U493" s="70"/>
      <c r="V493" s="70"/>
      <c r="W493" s="70"/>
      <c r="X493" s="70"/>
      <c r="Y493" s="566"/>
      <c r="Z493" s="70"/>
      <c r="AA493" s="70"/>
      <c r="AB493" s="70"/>
      <c r="AC493" s="70"/>
      <c r="AD493" s="70"/>
      <c r="AE493" s="70"/>
      <c r="AF493" s="70"/>
    </row>
    <row r="494" spans="1:32" s="830" customFormat="1" ht="15.75">
      <c r="A494" s="69"/>
      <c r="B494" s="70"/>
      <c r="C494" s="70"/>
      <c r="D494" s="70"/>
      <c r="E494" s="70"/>
      <c r="F494" s="70"/>
      <c r="G494" s="70"/>
      <c r="H494" s="70"/>
      <c r="I494" s="566"/>
      <c r="J494" s="70"/>
      <c r="K494" s="70"/>
      <c r="L494" s="70"/>
      <c r="M494" s="70"/>
      <c r="N494" s="70"/>
      <c r="O494" s="70"/>
      <c r="P494" s="70"/>
      <c r="Q494" s="566"/>
      <c r="R494" s="70"/>
      <c r="S494" s="70"/>
      <c r="T494" s="70"/>
      <c r="U494" s="70"/>
      <c r="V494" s="70"/>
      <c r="W494" s="70"/>
      <c r="X494" s="70"/>
      <c r="Y494" s="566"/>
      <c r="Z494" s="70"/>
      <c r="AA494" s="70"/>
      <c r="AB494" s="70"/>
      <c r="AC494" s="70"/>
      <c r="AD494" s="70"/>
      <c r="AE494" s="70"/>
      <c r="AF494" s="70"/>
    </row>
    <row r="495" spans="1:32" s="830" customFormat="1" ht="15.75">
      <c r="A495" s="69"/>
      <c r="B495" s="70"/>
      <c r="C495" s="70"/>
      <c r="D495" s="70"/>
      <c r="E495" s="70"/>
      <c r="F495" s="70"/>
      <c r="G495" s="70"/>
      <c r="H495" s="70"/>
      <c r="I495" s="566"/>
      <c r="J495" s="70"/>
      <c r="K495" s="70"/>
      <c r="L495" s="70"/>
      <c r="M495" s="70"/>
      <c r="N495" s="70"/>
      <c r="O495" s="70"/>
      <c r="P495" s="70"/>
      <c r="Q495" s="566"/>
      <c r="R495" s="70"/>
      <c r="S495" s="70"/>
      <c r="T495" s="70"/>
      <c r="U495" s="70"/>
      <c r="V495" s="70"/>
      <c r="W495" s="70"/>
      <c r="X495" s="70"/>
      <c r="Y495" s="566"/>
      <c r="Z495" s="70"/>
      <c r="AA495" s="70"/>
      <c r="AB495" s="70"/>
      <c r="AC495" s="70"/>
      <c r="AD495" s="70"/>
      <c r="AE495" s="70"/>
      <c r="AF495" s="70"/>
    </row>
    <row r="496" spans="1:32" s="830" customFormat="1" ht="15.75">
      <c r="A496" s="69"/>
      <c r="B496" s="70"/>
      <c r="C496" s="70"/>
      <c r="D496" s="70"/>
      <c r="E496" s="70"/>
      <c r="F496" s="70"/>
      <c r="G496" s="70"/>
      <c r="H496" s="70"/>
      <c r="I496" s="566"/>
      <c r="J496" s="70"/>
      <c r="K496" s="70"/>
      <c r="L496" s="70"/>
      <c r="M496" s="70"/>
      <c r="N496" s="70"/>
      <c r="O496" s="70"/>
      <c r="P496" s="70"/>
      <c r="Q496" s="566"/>
      <c r="R496" s="70"/>
      <c r="S496" s="70"/>
      <c r="T496" s="70"/>
      <c r="U496" s="70"/>
      <c r="V496" s="70"/>
      <c r="W496" s="70"/>
      <c r="X496" s="70"/>
      <c r="Y496" s="566"/>
      <c r="Z496" s="70"/>
      <c r="AA496" s="70"/>
      <c r="AB496" s="70"/>
      <c r="AC496" s="70"/>
      <c r="AD496" s="70"/>
      <c r="AE496" s="70"/>
      <c r="AF496" s="70"/>
    </row>
    <row r="497" spans="1:32" s="830" customFormat="1" ht="15.75">
      <c r="A497" s="69"/>
      <c r="B497" s="70"/>
      <c r="C497" s="70"/>
      <c r="D497" s="70"/>
      <c r="E497" s="70"/>
      <c r="F497" s="70"/>
      <c r="G497" s="70"/>
      <c r="H497" s="70"/>
      <c r="I497" s="566"/>
      <c r="J497" s="70"/>
      <c r="K497" s="70"/>
      <c r="L497" s="70"/>
      <c r="M497" s="70"/>
      <c r="N497" s="70"/>
      <c r="O497" s="70"/>
      <c r="P497" s="70"/>
      <c r="Q497" s="566"/>
      <c r="R497" s="70"/>
      <c r="S497" s="70"/>
      <c r="T497" s="70"/>
      <c r="U497" s="70"/>
      <c r="V497" s="70"/>
      <c r="W497" s="70"/>
      <c r="X497" s="70"/>
      <c r="Y497" s="566"/>
      <c r="Z497" s="70"/>
      <c r="AA497" s="70"/>
      <c r="AB497" s="70"/>
      <c r="AC497" s="70"/>
      <c r="AD497" s="70"/>
      <c r="AE497" s="70"/>
      <c r="AF497" s="70"/>
    </row>
    <row r="498" spans="1:32" s="830" customFormat="1" ht="15.75">
      <c r="A498" s="69"/>
      <c r="B498" s="70"/>
      <c r="C498" s="70"/>
      <c r="D498" s="70"/>
      <c r="E498" s="70"/>
      <c r="F498" s="70"/>
      <c r="G498" s="70"/>
      <c r="H498" s="70"/>
      <c r="I498" s="566"/>
      <c r="J498" s="70"/>
      <c r="K498" s="70"/>
      <c r="L498" s="70"/>
      <c r="M498" s="70"/>
      <c r="N498" s="70"/>
      <c r="O498" s="70"/>
      <c r="P498" s="70"/>
      <c r="Q498" s="566"/>
      <c r="R498" s="70"/>
      <c r="S498" s="70"/>
      <c r="T498" s="70"/>
      <c r="U498" s="70"/>
      <c r="V498" s="70"/>
      <c r="W498" s="70"/>
      <c r="X498" s="70"/>
      <c r="Y498" s="566"/>
      <c r="Z498" s="70"/>
      <c r="AA498" s="70"/>
      <c r="AB498" s="70"/>
      <c r="AC498" s="70"/>
      <c r="AD498" s="70"/>
      <c r="AE498" s="70"/>
      <c r="AF498" s="70"/>
    </row>
    <row r="499" spans="1:32" s="830" customFormat="1" ht="15.75">
      <c r="A499" s="69"/>
      <c r="B499" s="70"/>
      <c r="C499" s="70"/>
      <c r="D499" s="70"/>
      <c r="E499" s="70"/>
      <c r="F499" s="70"/>
      <c r="G499" s="70"/>
      <c r="H499" s="70"/>
      <c r="I499" s="566"/>
      <c r="J499" s="70"/>
      <c r="K499" s="70"/>
      <c r="L499" s="70"/>
      <c r="M499" s="70"/>
      <c r="N499" s="70"/>
      <c r="O499" s="70"/>
      <c r="P499" s="70"/>
      <c r="Q499" s="566"/>
      <c r="R499" s="70"/>
      <c r="S499" s="70"/>
      <c r="T499" s="70"/>
      <c r="U499" s="70"/>
      <c r="V499" s="70"/>
      <c r="W499" s="70"/>
      <c r="X499" s="70"/>
      <c r="Y499" s="566"/>
      <c r="Z499" s="70"/>
      <c r="AA499" s="70"/>
      <c r="AB499" s="70"/>
      <c r="AC499" s="70"/>
      <c r="AD499" s="70"/>
      <c r="AE499" s="70"/>
      <c r="AF499" s="70"/>
    </row>
    <row r="500" spans="1:32" s="830" customFormat="1" ht="15.75">
      <c r="A500" s="69"/>
      <c r="B500" s="70"/>
      <c r="C500" s="70"/>
      <c r="D500" s="70"/>
      <c r="E500" s="70"/>
      <c r="F500" s="70"/>
      <c r="G500" s="70"/>
      <c r="H500" s="70"/>
      <c r="I500" s="566"/>
      <c r="J500" s="70"/>
      <c r="K500" s="70"/>
      <c r="L500" s="70"/>
      <c r="M500" s="70"/>
      <c r="N500" s="70"/>
      <c r="O500" s="70"/>
      <c r="P500" s="70"/>
      <c r="Q500" s="566"/>
      <c r="R500" s="70"/>
      <c r="S500" s="70"/>
      <c r="T500" s="70"/>
      <c r="U500" s="70"/>
      <c r="V500" s="70"/>
      <c r="W500" s="70"/>
      <c r="X500" s="70"/>
      <c r="Y500" s="566"/>
      <c r="Z500" s="70"/>
      <c r="AA500" s="70"/>
      <c r="AB500" s="70"/>
      <c r="AC500" s="70"/>
      <c r="AD500" s="70"/>
      <c r="AE500" s="70"/>
      <c r="AF500" s="70"/>
    </row>
    <row r="501" spans="1:32" s="830" customFormat="1" ht="15.75">
      <c r="A501" s="69"/>
      <c r="B501" s="70"/>
      <c r="C501" s="70"/>
      <c r="D501" s="70"/>
      <c r="E501" s="70"/>
      <c r="F501" s="70"/>
      <c r="G501" s="70"/>
      <c r="H501" s="70"/>
      <c r="I501" s="566"/>
      <c r="J501" s="70"/>
      <c r="K501" s="70"/>
      <c r="L501" s="70"/>
      <c r="M501" s="70"/>
      <c r="N501" s="70"/>
      <c r="O501" s="70"/>
      <c r="P501" s="70"/>
      <c r="Q501" s="566"/>
      <c r="R501" s="70"/>
      <c r="S501" s="70"/>
      <c r="T501" s="70"/>
      <c r="U501" s="70"/>
      <c r="V501" s="70"/>
      <c r="W501" s="70"/>
      <c r="X501" s="70"/>
      <c r="Y501" s="566"/>
      <c r="Z501" s="70"/>
      <c r="AA501" s="70"/>
      <c r="AB501" s="70"/>
      <c r="AC501" s="70"/>
      <c r="AD501" s="70"/>
      <c r="AE501" s="70"/>
      <c r="AF501" s="70"/>
    </row>
    <row r="502" spans="1:32" s="830" customFormat="1" ht="15.75">
      <c r="A502" s="69"/>
      <c r="B502" s="70"/>
      <c r="C502" s="70"/>
      <c r="D502" s="70"/>
      <c r="E502" s="70"/>
      <c r="F502" s="70"/>
      <c r="G502" s="70"/>
      <c r="H502" s="70"/>
      <c r="I502" s="566"/>
      <c r="J502" s="70"/>
      <c r="K502" s="70"/>
      <c r="L502" s="70"/>
      <c r="M502" s="70"/>
      <c r="N502" s="70"/>
      <c r="O502" s="70"/>
      <c r="P502" s="70"/>
      <c r="Q502" s="566"/>
      <c r="R502" s="70"/>
      <c r="S502" s="70"/>
      <c r="T502" s="70"/>
      <c r="U502" s="70"/>
      <c r="V502" s="70"/>
      <c r="W502" s="70"/>
      <c r="X502" s="70"/>
      <c r="Y502" s="566"/>
      <c r="Z502" s="70"/>
      <c r="AA502" s="70"/>
      <c r="AB502" s="70"/>
      <c r="AC502" s="70"/>
      <c r="AD502" s="70"/>
      <c r="AE502" s="70"/>
      <c r="AF502" s="70"/>
    </row>
    <row r="503" spans="1:32" s="830" customFormat="1" ht="15.75">
      <c r="A503" s="69"/>
      <c r="B503" s="70"/>
      <c r="C503" s="70"/>
      <c r="D503" s="70"/>
      <c r="E503" s="70"/>
      <c r="F503" s="70"/>
      <c r="G503" s="70"/>
      <c r="H503" s="70"/>
      <c r="I503" s="566"/>
      <c r="J503" s="70"/>
      <c r="K503" s="70"/>
      <c r="L503" s="70"/>
      <c r="M503" s="70"/>
      <c r="N503" s="70"/>
      <c r="O503" s="70"/>
      <c r="P503" s="70"/>
      <c r="Q503" s="566"/>
      <c r="R503" s="70"/>
      <c r="S503" s="70"/>
      <c r="T503" s="70"/>
      <c r="U503" s="70"/>
      <c r="V503" s="70"/>
      <c r="W503" s="70"/>
      <c r="X503" s="70"/>
      <c r="Y503" s="566"/>
      <c r="Z503" s="70"/>
      <c r="AA503" s="70"/>
      <c r="AB503" s="70"/>
      <c r="AC503" s="70"/>
      <c r="AD503" s="70"/>
      <c r="AE503" s="70"/>
      <c r="AF503" s="70"/>
    </row>
    <row r="504" spans="1:32" s="830" customFormat="1" ht="15.75">
      <c r="A504" s="69"/>
      <c r="B504" s="70"/>
      <c r="C504" s="70"/>
      <c r="D504" s="70"/>
      <c r="E504" s="70"/>
      <c r="F504" s="70"/>
      <c r="G504" s="70"/>
      <c r="H504" s="70"/>
      <c r="I504" s="566"/>
      <c r="J504" s="70"/>
      <c r="K504" s="70"/>
      <c r="L504" s="70"/>
      <c r="M504" s="70"/>
      <c r="N504" s="70"/>
      <c r="O504" s="70"/>
      <c r="P504" s="70"/>
      <c r="Q504" s="566"/>
      <c r="R504" s="70"/>
      <c r="S504" s="70"/>
      <c r="T504" s="70"/>
      <c r="U504" s="70"/>
      <c r="V504" s="70"/>
      <c r="W504" s="70"/>
      <c r="X504" s="70"/>
      <c r="Y504" s="566"/>
      <c r="Z504" s="70"/>
      <c r="AA504" s="70"/>
      <c r="AB504" s="70"/>
      <c r="AC504" s="70"/>
      <c r="AD504" s="70"/>
      <c r="AE504" s="70"/>
      <c r="AF504" s="70"/>
    </row>
    <row r="505" spans="1:32" s="830" customFormat="1" ht="15.75">
      <c r="A505" s="69"/>
      <c r="B505" s="70"/>
      <c r="C505" s="70"/>
      <c r="D505" s="70"/>
      <c r="E505" s="70"/>
      <c r="F505" s="70"/>
      <c r="G505" s="70"/>
      <c r="H505" s="70"/>
      <c r="I505" s="566"/>
      <c r="J505" s="70"/>
      <c r="K505" s="70"/>
      <c r="L505" s="70"/>
      <c r="M505" s="70"/>
      <c r="N505" s="70"/>
      <c r="O505" s="70"/>
      <c r="P505" s="70"/>
      <c r="Q505" s="566"/>
      <c r="R505" s="70"/>
      <c r="S505" s="70"/>
      <c r="T505" s="70"/>
      <c r="U505" s="70"/>
      <c r="V505" s="70"/>
      <c r="W505" s="70"/>
      <c r="X505" s="70"/>
      <c r="Y505" s="566"/>
      <c r="Z505" s="70"/>
      <c r="AA505" s="70"/>
      <c r="AB505" s="70"/>
      <c r="AC505" s="70"/>
      <c r="AD505" s="70"/>
      <c r="AE505" s="70"/>
      <c r="AF505" s="70"/>
    </row>
    <row r="506" spans="1:32" s="830" customFormat="1" ht="15.75">
      <c r="A506" s="69"/>
      <c r="B506" s="70"/>
      <c r="C506" s="70"/>
      <c r="D506" s="70"/>
      <c r="E506" s="70"/>
      <c r="F506" s="70"/>
      <c r="G506" s="70"/>
      <c r="H506" s="70"/>
      <c r="I506" s="566"/>
      <c r="J506" s="70"/>
      <c r="K506" s="70"/>
      <c r="L506" s="70"/>
      <c r="M506" s="70"/>
      <c r="N506" s="70"/>
      <c r="O506" s="70"/>
      <c r="P506" s="70"/>
      <c r="Q506" s="566"/>
      <c r="R506" s="70"/>
      <c r="S506" s="70"/>
      <c r="T506" s="70"/>
      <c r="U506" s="70"/>
      <c r="V506" s="70"/>
      <c r="W506" s="70"/>
      <c r="X506" s="70"/>
      <c r="Y506" s="566"/>
      <c r="Z506" s="70"/>
      <c r="AA506" s="70"/>
      <c r="AB506" s="70"/>
      <c r="AC506" s="70"/>
      <c r="AD506" s="70"/>
      <c r="AE506" s="70"/>
      <c r="AF506" s="70"/>
    </row>
    <row r="507" spans="1:32" s="830" customFormat="1" ht="15.75">
      <c r="A507" s="69"/>
      <c r="B507" s="70"/>
      <c r="C507" s="70"/>
      <c r="D507" s="70"/>
      <c r="E507" s="70"/>
      <c r="F507" s="70"/>
      <c r="G507" s="70"/>
      <c r="H507" s="70"/>
      <c r="I507" s="566"/>
      <c r="J507" s="70"/>
      <c r="K507" s="70"/>
      <c r="L507" s="70"/>
      <c r="M507" s="70"/>
      <c r="N507" s="70"/>
      <c r="O507" s="70"/>
      <c r="P507" s="70"/>
      <c r="Q507" s="566"/>
      <c r="R507" s="70"/>
      <c r="S507" s="70"/>
      <c r="T507" s="70"/>
      <c r="U507" s="70"/>
      <c r="V507" s="70"/>
      <c r="W507" s="70"/>
      <c r="X507" s="70"/>
      <c r="Y507" s="566"/>
      <c r="Z507" s="70"/>
      <c r="AA507" s="70"/>
      <c r="AB507" s="70"/>
      <c r="AC507" s="70"/>
      <c r="AD507" s="70"/>
      <c r="AE507" s="70"/>
      <c r="AF507" s="70"/>
    </row>
    <row r="508" spans="1:32" s="830" customFormat="1" ht="15.75">
      <c r="A508" s="69"/>
      <c r="B508" s="70"/>
      <c r="C508" s="70"/>
      <c r="D508" s="70"/>
      <c r="E508" s="70"/>
      <c r="F508" s="70"/>
      <c r="G508" s="70"/>
      <c r="H508" s="70"/>
      <c r="I508" s="566"/>
      <c r="J508" s="70"/>
      <c r="K508" s="70"/>
      <c r="L508" s="70"/>
      <c r="M508" s="70"/>
      <c r="N508" s="70"/>
      <c r="O508" s="70"/>
      <c r="P508" s="70"/>
      <c r="Q508" s="566"/>
      <c r="R508" s="70"/>
      <c r="S508" s="70"/>
      <c r="T508" s="70"/>
      <c r="U508" s="70"/>
      <c r="V508" s="70"/>
      <c r="W508" s="70"/>
      <c r="X508" s="70"/>
      <c r="Y508" s="566"/>
      <c r="Z508" s="70"/>
      <c r="AA508" s="70"/>
      <c r="AB508" s="70"/>
      <c r="AC508" s="70"/>
      <c r="AD508" s="70"/>
      <c r="AE508" s="70"/>
      <c r="AF508" s="70"/>
    </row>
    <row r="509" spans="1:32" s="830" customFormat="1" ht="15.75">
      <c r="A509" s="69"/>
      <c r="B509" s="70"/>
      <c r="C509" s="70"/>
      <c r="D509" s="70"/>
      <c r="E509" s="70"/>
      <c r="F509" s="70"/>
      <c r="G509" s="70"/>
      <c r="H509" s="70"/>
      <c r="I509" s="566"/>
      <c r="J509" s="70"/>
      <c r="K509" s="70"/>
      <c r="L509" s="70"/>
      <c r="M509" s="70"/>
      <c r="N509" s="70"/>
      <c r="O509" s="70"/>
      <c r="P509" s="70"/>
      <c r="Q509" s="566"/>
      <c r="R509" s="70"/>
      <c r="S509" s="70"/>
      <c r="T509" s="70"/>
      <c r="U509" s="70"/>
      <c r="V509" s="70"/>
      <c r="W509" s="70"/>
      <c r="X509" s="70"/>
      <c r="Y509" s="566"/>
      <c r="Z509" s="70"/>
      <c r="AA509" s="70"/>
      <c r="AB509" s="70"/>
      <c r="AC509" s="70"/>
      <c r="AD509" s="70"/>
      <c r="AE509" s="70"/>
      <c r="AF509" s="70"/>
    </row>
    <row r="510" spans="1:32" s="830" customFormat="1" ht="15.75">
      <c r="A510" s="69"/>
      <c r="B510" s="70"/>
      <c r="C510" s="70"/>
      <c r="D510" s="70"/>
      <c r="E510" s="70"/>
      <c r="F510" s="70"/>
      <c r="G510" s="70"/>
      <c r="H510" s="70"/>
      <c r="I510" s="566"/>
      <c r="J510" s="70"/>
      <c r="K510" s="70"/>
      <c r="L510" s="70"/>
      <c r="M510" s="70"/>
      <c r="N510" s="70"/>
      <c r="O510" s="70"/>
      <c r="P510" s="70"/>
      <c r="Q510" s="566"/>
      <c r="R510" s="70"/>
      <c r="S510" s="70"/>
      <c r="T510" s="70"/>
      <c r="U510" s="70"/>
      <c r="V510" s="70"/>
      <c r="W510" s="70"/>
      <c r="X510" s="70"/>
      <c r="Y510" s="566"/>
      <c r="Z510" s="70"/>
      <c r="AA510" s="70"/>
      <c r="AB510" s="70"/>
      <c r="AC510" s="70"/>
      <c r="AD510" s="70"/>
      <c r="AE510" s="70"/>
      <c r="AF510" s="70"/>
    </row>
    <row r="511" spans="1:32" s="830" customFormat="1" ht="15.75">
      <c r="A511" s="69"/>
      <c r="B511" s="70"/>
      <c r="C511" s="70"/>
      <c r="D511" s="70"/>
      <c r="E511" s="70"/>
      <c r="F511" s="70"/>
      <c r="G511" s="70"/>
      <c r="H511" s="70"/>
      <c r="I511" s="566"/>
      <c r="J511" s="70"/>
      <c r="K511" s="70"/>
      <c r="L511" s="70"/>
      <c r="M511" s="70"/>
      <c r="N511" s="70"/>
      <c r="O511" s="70"/>
      <c r="P511" s="70"/>
      <c r="Q511" s="566"/>
      <c r="R511" s="70"/>
      <c r="S511" s="70"/>
      <c r="T511" s="70"/>
      <c r="U511" s="70"/>
      <c r="V511" s="70"/>
      <c r="W511" s="70"/>
      <c r="X511" s="70"/>
      <c r="Y511" s="566"/>
      <c r="Z511" s="70"/>
      <c r="AA511" s="70"/>
      <c r="AB511" s="70"/>
      <c r="AC511" s="70"/>
      <c r="AD511" s="70"/>
      <c r="AE511" s="70"/>
      <c r="AF511" s="70"/>
    </row>
    <row r="512" spans="1:32" s="830" customFormat="1" ht="15.75">
      <c r="A512" s="69"/>
      <c r="B512" s="70"/>
      <c r="C512" s="70"/>
      <c r="D512" s="70"/>
      <c r="E512" s="70"/>
      <c r="F512" s="70"/>
      <c r="G512" s="70"/>
      <c r="H512" s="70"/>
      <c r="I512" s="566"/>
      <c r="J512" s="70"/>
      <c r="K512" s="70"/>
      <c r="L512" s="70"/>
      <c r="M512" s="70"/>
      <c r="N512" s="70"/>
      <c r="O512" s="70"/>
      <c r="P512" s="70"/>
      <c r="Q512" s="566"/>
      <c r="R512" s="70"/>
      <c r="S512" s="70"/>
      <c r="T512" s="70"/>
      <c r="U512" s="70"/>
      <c r="V512" s="70"/>
      <c r="W512" s="70"/>
      <c r="X512" s="70"/>
      <c r="Y512" s="566"/>
      <c r="Z512" s="70"/>
      <c r="AA512" s="70"/>
      <c r="AB512" s="70"/>
      <c r="AC512" s="70"/>
      <c r="AD512" s="70"/>
      <c r="AE512" s="70"/>
      <c r="AF512" s="70"/>
    </row>
    <row r="513" spans="1:32" s="830" customFormat="1" ht="15.75">
      <c r="A513" s="69"/>
      <c r="B513" s="70"/>
      <c r="C513" s="70"/>
      <c r="D513" s="70"/>
      <c r="E513" s="70"/>
      <c r="F513" s="70"/>
      <c r="G513" s="70"/>
      <c r="H513" s="70"/>
      <c r="I513" s="566"/>
      <c r="J513" s="70"/>
      <c r="K513" s="70"/>
      <c r="L513" s="70"/>
      <c r="M513" s="70"/>
      <c r="N513" s="70"/>
      <c r="O513" s="70"/>
      <c r="P513" s="70"/>
      <c r="Q513" s="566"/>
      <c r="R513" s="70"/>
      <c r="S513" s="70"/>
      <c r="T513" s="70"/>
      <c r="U513" s="70"/>
      <c r="V513" s="70"/>
      <c r="W513" s="70"/>
      <c r="X513" s="70"/>
      <c r="Y513" s="566"/>
      <c r="Z513" s="70"/>
      <c r="AA513" s="70"/>
      <c r="AB513" s="70"/>
      <c r="AC513" s="70"/>
      <c r="AD513" s="70"/>
      <c r="AE513" s="70"/>
      <c r="AF513" s="70"/>
    </row>
    <row r="514" spans="1:32" s="830" customFormat="1" ht="15.75">
      <c r="A514" s="69"/>
      <c r="B514" s="70"/>
      <c r="C514" s="70"/>
      <c r="D514" s="70"/>
      <c r="E514" s="70"/>
      <c r="F514" s="70"/>
      <c r="G514" s="70"/>
      <c r="H514" s="70"/>
      <c r="I514" s="566"/>
      <c r="J514" s="70"/>
      <c r="K514" s="70"/>
      <c r="L514" s="70"/>
      <c r="M514" s="70"/>
      <c r="N514" s="70"/>
      <c r="O514" s="70"/>
      <c r="P514" s="70"/>
      <c r="Q514" s="566"/>
      <c r="R514" s="70"/>
      <c r="S514" s="70"/>
      <c r="T514" s="70"/>
      <c r="U514" s="70"/>
      <c r="V514" s="70"/>
      <c r="W514" s="70"/>
      <c r="X514" s="70"/>
      <c r="Y514" s="566"/>
      <c r="Z514" s="70"/>
      <c r="AA514" s="70"/>
      <c r="AB514" s="70"/>
      <c r="AC514" s="70"/>
      <c r="AD514" s="70"/>
      <c r="AE514" s="70"/>
      <c r="AF514" s="70"/>
    </row>
    <row r="515" spans="1:32" s="830" customFormat="1" ht="15.75">
      <c r="A515" s="69"/>
      <c r="B515" s="70"/>
      <c r="C515" s="70"/>
      <c r="D515" s="70"/>
      <c r="E515" s="70"/>
      <c r="F515" s="70"/>
      <c r="G515" s="70"/>
      <c r="H515" s="70"/>
      <c r="I515" s="566"/>
      <c r="J515" s="70"/>
      <c r="K515" s="70"/>
      <c r="L515" s="70"/>
      <c r="M515" s="70"/>
      <c r="N515" s="70"/>
      <c r="O515" s="70"/>
      <c r="P515" s="70"/>
      <c r="Q515" s="566"/>
      <c r="R515" s="70"/>
      <c r="S515" s="70"/>
      <c r="T515" s="70"/>
      <c r="U515" s="70"/>
      <c r="V515" s="70"/>
      <c r="W515" s="70"/>
      <c r="X515" s="70"/>
      <c r="Y515" s="566"/>
      <c r="Z515" s="70"/>
      <c r="AA515" s="70"/>
      <c r="AB515" s="70"/>
      <c r="AC515" s="70"/>
      <c r="AD515" s="70"/>
      <c r="AE515" s="70"/>
      <c r="AF515" s="70"/>
    </row>
    <row r="516" spans="1:32" s="830" customFormat="1" ht="15.75">
      <c r="A516" s="69"/>
      <c r="B516" s="70"/>
      <c r="C516" s="70"/>
      <c r="D516" s="70"/>
      <c r="E516" s="70"/>
      <c r="F516" s="70"/>
      <c r="G516" s="70"/>
      <c r="H516" s="70"/>
      <c r="I516" s="566"/>
      <c r="J516" s="70"/>
      <c r="K516" s="70"/>
      <c r="L516" s="70"/>
      <c r="M516" s="70"/>
      <c r="N516" s="70"/>
      <c r="O516" s="70"/>
      <c r="P516" s="70"/>
      <c r="Q516" s="566"/>
      <c r="R516" s="70"/>
      <c r="S516" s="70"/>
      <c r="T516" s="70"/>
      <c r="U516" s="70"/>
      <c r="V516" s="70"/>
      <c r="W516" s="70"/>
      <c r="X516" s="70"/>
      <c r="Y516" s="566"/>
      <c r="Z516" s="70"/>
      <c r="AA516" s="70"/>
      <c r="AB516" s="70"/>
      <c r="AC516" s="70"/>
      <c r="AD516" s="70"/>
      <c r="AE516" s="70"/>
      <c r="AF516" s="70"/>
    </row>
    <row r="517" spans="1:32" s="830" customFormat="1" ht="15.75">
      <c r="A517" s="69"/>
      <c r="B517" s="70"/>
      <c r="C517" s="70"/>
      <c r="D517" s="70"/>
      <c r="E517" s="70"/>
      <c r="F517" s="70"/>
      <c r="G517" s="70"/>
      <c r="H517" s="70"/>
      <c r="I517" s="566"/>
      <c r="J517" s="70"/>
      <c r="K517" s="70"/>
      <c r="L517" s="70"/>
      <c r="M517" s="70"/>
      <c r="N517" s="70"/>
      <c r="O517" s="70"/>
      <c r="P517" s="70"/>
      <c r="Q517" s="566"/>
      <c r="R517" s="70"/>
      <c r="S517" s="70"/>
      <c r="T517" s="70"/>
      <c r="U517" s="70"/>
      <c r="V517" s="70"/>
      <c r="W517" s="70"/>
      <c r="X517" s="70"/>
      <c r="Y517" s="566"/>
      <c r="Z517" s="70"/>
      <c r="AA517" s="70"/>
      <c r="AB517" s="70"/>
      <c r="AC517" s="70"/>
      <c r="AD517" s="70"/>
      <c r="AE517" s="70"/>
      <c r="AF517" s="70"/>
    </row>
    <row r="518" spans="1:32" s="830" customFormat="1" ht="15.75">
      <c r="A518" s="69"/>
      <c r="B518" s="70"/>
      <c r="C518" s="70"/>
      <c r="D518" s="70"/>
      <c r="E518" s="70"/>
      <c r="F518" s="70"/>
      <c r="G518" s="70"/>
      <c r="H518" s="70"/>
      <c r="I518" s="566"/>
      <c r="J518" s="70"/>
      <c r="K518" s="70"/>
      <c r="L518" s="70"/>
      <c r="M518" s="70"/>
      <c r="N518" s="70"/>
      <c r="O518" s="70"/>
      <c r="P518" s="70"/>
      <c r="Q518" s="566"/>
      <c r="R518" s="70"/>
      <c r="S518" s="70"/>
      <c r="T518" s="70"/>
      <c r="U518" s="70"/>
      <c r="V518" s="70"/>
      <c r="W518" s="70"/>
      <c r="X518" s="70"/>
      <c r="Y518" s="566"/>
      <c r="Z518" s="70"/>
      <c r="AA518" s="70"/>
      <c r="AB518" s="70"/>
      <c r="AC518" s="70"/>
      <c r="AD518" s="70"/>
      <c r="AE518" s="70"/>
      <c r="AF518" s="70"/>
    </row>
    <row r="519" spans="1:32" s="830" customFormat="1" ht="15.75">
      <c r="A519" s="69"/>
      <c r="B519" s="70"/>
      <c r="C519" s="70"/>
      <c r="D519" s="70"/>
      <c r="E519" s="70"/>
      <c r="F519" s="70"/>
      <c r="G519" s="70"/>
      <c r="H519" s="70"/>
      <c r="I519" s="566"/>
      <c r="J519" s="70"/>
      <c r="K519" s="70"/>
      <c r="L519" s="70"/>
      <c r="M519" s="70"/>
      <c r="N519" s="70"/>
      <c r="O519" s="70"/>
      <c r="P519" s="70"/>
      <c r="Q519" s="566"/>
      <c r="R519" s="70"/>
      <c r="S519" s="70"/>
      <c r="T519" s="70"/>
      <c r="U519" s="70"/>
      <c r="V519" s="70"/>
      <c r="W519" s="70"/>
      <c r="X519" s="70"/>
      <c r="Y519" s="566"/>
      <c r="Z519" s="70"/>
      <c r="AA519" s="70"/>
      <c r="AB519" s="70"/>
      <c r="AC519" s="70"/>
      <c r="AD519" s="70"/>
      <c r="AE519" s="70"/>
      <c r="AF519" s="70"/>
    </row>
    <row r="520" spans="1:32" s="830" customFormat="1" ht="15.75">
      <c r="A520" s="69"/>
      <c r="B520" s="70"/>
      <c r="C520" s="70"/>
      <c r="D520" s="70"/>
      <c r="E520" s="70"/>
      <c r="F520" s="70"/>
      <c r="G520" s="70"/>
      <c r="H520" s="70"/>
      <c r="I520" s="566"/>
      <c r="J520" s="70"/>
      <c r="K520" s="70"/>
      <c r="L520" s="70"/>
      <c r="M520" s="70"/>
      <c r="N520" s="70"/>
      <c r="O520" s="70"/>
      <c r="P520" s="70"/>
      <c r="Q520" s="566"/>
      <c r="R520" s="70"/>
      <c r="S520" s="70"/>
      <c r="T520" s="70"/>
      <c r="U520" s="70"/>
      <c r="V520" s="70"/>
      <c r="W520" s="70"/>
      <c r="X520" s="70"/>
      <c r="Y520" s="566"/>
      <c r="Z520" s="70"/>
      <c r="AA520" s="70"/>
      <c r="AB520" s="70"/>
      <c r="AC520" s="70"/>
      <c r="AD520" s="70"/>
      <c r="AE520" s="70"/>
      <c r="AF520" s="70"/>
    </row>
    <row r="521" spans="1:32" s="830" customFormat="1" ht="15.75">
      <c r="A521" s="69"/>
      <c r="B521" s="70"/>
      <c r="C521" s="70"/>
      <c r="D521" s="70"/>
      <c r="E521" s="70"/>
      <c r="F521" s="70"/>
      <c r="G521" s="70"/>
      <c r="H521" s="70"/>
      <c r="I521" s="566"/>
      <c r="J521" s="70"/>
      <c r="K521" s="70"/>
      <c r="L521" s="70"/>
      <c r="M521" s="70"/>
      <c r="N521" s="70"/>
      <c r="O521" s="70"/>
      <c r="P521" s="70"/>
      <c r="Q521" s="566"/>
      <c r="R521" s="70"/>
      <c r="S521" s="70"/>
      <c r="T521" s="70"/>
      <c r="U521" s="70"/>
      <c r="V521" s="70"/>
      <c r="W521" s="70"/>
      <c r="X521" s="70"/>
      <c r="Y521" s="566"/>
      <c r="Z521" s="70"/>
      <c r="AA521" s="70"/>
      <c r="AB521" s="70"/>
      <c r="AC521" s="70"/>
      <c r="AD521" s="70"/>
      <c r="AE521" s="70"/>
      <c r="AF521" s="70"/>
    </row>
    <row r="522" spans="1:32" s="830" customFormat="1" ht="15.75">
      <c r="A522" s="69"/>
      <c r="B522" s="70"/>
      <c r="C522" s="70"/>
      <c r="D522" s="70"/>
      <c r="E522" s="70"/>
      <c r="F522" s="70"/>
      <c r="G522" s="70"/>
      <c r="H522" s="70"/>
      <c r="I522" s="566"/>
      <c r="J522" s="70"/>
      <c r="K522" s="70"/>
      <c r="L522" s="70"/>
      <c r="M522" s="70"/>
      <c r="N522" s="70"/>
      <c r="O522" s="70"/>
      <c r="P522" s="70"/>
      <c r="Q522" s="566"/>
      <c r="R522" s="70"/>
      <c r="S522" s="70"/>
      <c r="T522" s="70"/>
      <c r="U522" s="70"/>
      <c r="V522" s="70"/>
      <c r="W522" s="70"/>
      <c r="X522" s="70"/>
      <c r="Y522" s="566"/>
      <c r="Z522" s="70"/>
      <c r="AA522" s="70"/>
      <c r="AB522" s="70"/>
      <c r="AC522" s="70"/>
      <c r="AD522" s="70"/>
      <c r="AE522" s="70"/>
      <c r="AF522" s="70"/>
    </row>
    <row r="523" spans="1:32" s="830" customFormat="1" ht="15.75">
      <c r="A523" s="69"/>
      <c r="B523" s="70"/>
      <c r="C523" s="70"/>
      <c r="D523" s="70"/>
      <c r="E523" s="70"/>
      <c r="F523" s="70"/>
      <c r="G523" s="70"/>
      <c r="H523" s="70"/>
      <c r="I523" s="566"/>
      <c r="J523" s="70"/>
      <c r="K523" s="70"/>
      <c r="L523" s="70"/>
      <c r="M523" s="70"/>
      <c r="N523" s="70"/>
      <c r="O523" s="70"/>
      <c r="P523" s="70"/>
      <c r="Q523" s="566"/>
      <c r="R523" s="70"/>
      <c r="S523" s="70"/>
      <c r="T523" s="70"/>
      <c r="U523" s="70"/>
      <c r="V523" s="70"/>
      <c r="W523" s="70"/>
      <c r="X523" s="70"/>
      <c r="Y523" s="566"/>
      <c r="Z523" s="70"/>
      <c r="AA523" s="70"/>
      <c r="AB523" s="70"/>
      <c r="AC523" s="70"/>
      <c r="AD523" s="70"/>
      <c r="AE523" s="70"/>
      <c r="AF523" s="70"/>
    </row>
    <row r="524" spans="1:32" s="830" customFormat="1" ht="15.75">
      <c r="A524" s="69"/>
      <c r="B524" s="70"/>
      <c r="C524" s="70"/>
      <c r="D524" s="70"/>
      <c r="E524" s="70"/>
      <c r="F524" s="70"/>
      <c r="G524" s="70"/>
      <c r="H524" s="70"/>
      <c r="I524" s="566"/>
      <c r="J524" s="70"/>
      <c r="K524" s="70"/>
      <c r="L524" s="70"/>
      <c r="M524" s="70"/>
      <c r="N524" s="70"/>
      <c r="O524" s="70"/>
      <c r="P524" s="70"/>
      <c r="Q524" s="566"/>
      <c r="R524" s="70"/>
      <c r="S524" s="70"/>
      <c r="T524" s="70"/>
      <c r="U524" s="70"/>
      <c r="V524" s="70"/>
      <c r="W524" s="70"/>
      <c r="X524" s="70"/>
      <c r="Y524" s="566"/>
      <c r="Z524" s="70"/>
      <c r="AA524" s="70"/>
      <c r="AB524" s="70"/>
      <c r="AC524" s="70"/>
      <c r="AD524" s="70"/>
      <c r="AE524" s="70"/>
      <c r="AF524" s="70"/>
    </row>
    <row r="525" spans="1:32" s="830" customFormat="1" ht="15.75">
      <c r="A525" s="69"/>
      <c r="B525" s="70"/>
      <c r="C525" s="70"/>
      <c r="D525" s="70"/>
      <c r="E525" s="70"/>
      <c r="F525" s="70"/>
      <c r="G525" s="70"/>
      <c r="H525" s="70"/>
      <c r="I525" s="566"/>
      <c r="J525" s="70"/>
      <c r="K525" s="70"/>
      <c r="L525" s="70"/>
      <c r="M525" s="70"/>
      <c r="N525" s="70"/>
      <c r="O525" s="70"/>
      <c r="P525" s="70"/>
      <c r="Q525" s="566"/>
      <c r="R525" s="70"/>
      <c r="S525" s="70"/>
      <c r="T525" s="70"/>
      <c r="U525" s="70"/>
      <c r="V525" s="70"/>
      <c r="W525" s="70"/>
      <c r="X525" s="70"/>
      <c r="Y525" s="566"/>
      <c r="Z525" s="70"/>
      <c r="AA525" s="70"/>
      <c r="AB525" s="70"/>
      <c r="AC525" s="70"/>
      <c r="AD525" s="70"/>
      <c r="AE525" s="70"/>
      <c r="AF525" s="70"/>
    </row>
    <row r="526" spans="1:32" s="830" customFormat="1" ht="15.75">
      <c r="A526" s="69"/>
      <c r="B526" s="70"/>
      <c r="C526" s="70"/>
      <c r="D526" s="70"/>
      <c r="E526" s="70"/>
      <c r="F526" s="70"/>
      <c r="G526" s="70"/>
      <c r="H526" s="70"/>
      <c r="I526" s="566"/>
      <c r="J526" s="70"/>
      <c r="K526" s="70"/>
      <c r="L526" s="70"/>
      <c r="M526" s="70"/>
      <c r="N526" s="70"/>
      <c r="O526" s="70"/>
      <c r="P526" s="70"/>
      <c r="Q526" s="566"/>
      <c r="R526" s="70"/>
      <c r="S526" s="70"/>
      <c r="T526" s="70"/>
      <c r="U526" s="70"/>
      <c r="V526" s="70"/>
      <c r="W526" s="70"/>
      <c r="X526" s="70"/>
      <c r="Y526" s="566"/>
      <c r="Z526" s="70"/>
      <c r="AA526" s="70"/>
      <c r="AB526" s="70"/>
      <c r="AC526" s="70"/>
      <c r="AD526" s="70"/>
      <c r="AE526" s="70"/>
      <c r="AF526" s="70"/>
    </row>
    <row r="527" spans="1:32" s="830" customFormat="1" ht="15.75">
      <c r="A527" s="69"/>
      <c r="B527" s="70"/>
      <c r="C527" s="70"/>
      <c r="D527" s="70"/>
      <c r="E527" s="70"/>
      <c r="F527" s="70"/>
      <c r="G527" s="70"/>
      <c r="H527" s="70"/>
      <c r="I527" s="566"/>
      <c r="J527" s="70"/>
      <c r="K527" s="70"/>
      <c r="L527" s="70"/>
      <c r="M527" s="70"/>
      <c r="N527" s="70"/>
      <c r="O527" s="70"/>
      <c r="P527" s="70"/>
      <c r="Q527" s="566"/>
      <c r="R527" s="70"/>
      <c r="S527" s="70"/>
      <c r="T527" s="70"/>
      <c r="U527" s="70"/>
      <c r="V527" s="70"/>
      <c r="W527" s="70"/>
      <c r="X527" s="70"/>
      <c r="Y527" s="566"/>
      <c r="Z527" s="70"/>
      <c r="AA527" s="70"/>
      <c r="AB527" s="70"/>
      <c r="AC527" s="70"/>
      <c r="AD527" s="70"/>
      <c r="AE527" s="70"/>
      <c r="AF527" s="70"/>
    </row>
    <row r="528" spans="1:32" s="830" customFormat="1" ht="15.75">
      <c r="A528" s="69"/>
      <c r="B528" s="70"/>
      <c r="C528" s="70"/>
      <c r="D528" s="70"/>
      <c r="E528" s="70"/>
      <c r="F528" s="70"/>
      <c r="G528" s="70"/>
      <c r="H528" s="70"/>
      <c r="I528" s="566"/>
      <c r="J528" s="70"/>
      <c r="K528" s="70"/>
      <c r="L528" s="70"/>
      <c r="M528" s="70"/>
      <c r="N528" s="70"/>
      <c r="O528" s="70"/>
      <c r="P528" s="70"/>
      <c r="Q528" s="566"/>
      <c r="R528" s="70"/>
      <c r="S528" s="70"/>
      <c r="T528" s="70"/>
      <c r="U528" s="70"/>
      <c r="V528" s="70"/>
      <c r="W528" s="70"/>
      <c r="X528" s="70"/>
      <c r="Y528" s="566"/>
      <c r="Z528" s="70"/>
      <c r="AA528" s="70"/>
      <c r="AB528" s="70"/>
      <c r="AC528" s="70"/>
      <c r="AD528" s="70"/>
      <c r="AE528" s="70"/>
      <c r="AF528" s="70"/>
    </row>
    <row r="529" spans="1:32" s="830" customFormat="1" ht="15.75">
      <c r="A529" s="69"/>
      <c r="B529" s="70"/>
      <c r="C529" s="70"/>
      <c r="D529" s="70"/>
      <c r="E529" s="70"/>
      <c r="F529" s="70"/>
      <c r="G529" s="70"/>
      <c r="H529" s="70"/>
      <c r="I529" s="566"/>
      <c r="J529" s="70"/>
      <c r="K529" s="70"/>
      <c r="L529" s="70"/>
      <c r="M529" s="70"/>
      <c r="N529" s="70"/>
      <c r="O529" s="70"/>
      <c r="P529" s="70"/>
      <c r="Q529" s="566"/>
      <c r="R529" s="70"/>
      <c r="S529" s="70"/>
      <c r="T529" s="70"/>
      <c r="U529" s="70"/>
      <c r="V529" s="70"/>
      <c r="W529" s="70"/>
      <c r="X529" s="70"/>
      <c r="Y529" s="566"/>
      <c r="Z529" s="70"/>
      <c r="AA529" s="70"/>
      <c r="AB529" s="70"/>
      <c r="AC529" s="70"/>
      <c r="AD529" s="70"/>
      <c r="AE529" s="70"/>
      <c r="AF529" s="70"/>
    </row>
    <row r="530" spans="1:32" s="830" customFormat="1" ht="15.75">
      <c r="A530" s="69"/>
      <c r="B530" s="70"/>
      <c r="C530" s="70"/>
      <c r="D530" s="70"/>
      <c r="E530" s="70"/>
      <c r="F530" s="70"/>
      <c r="G530" s="70"/>
      <c r="H530" s="70"/>
      <c r="I530" s="566"/>
      <c r="J530" s="70"/>
      <c r="K530" s="70"/>
      <c r="L530" s="70"/>
      <c r="M530" s="70"/>
      <c r="N530" s="70"/>
      <c r="O530" s="70"/>
      <c r="P530" s="70"/>
      <c r="Q530" s="566"/>
      <c r="R530" s="70"/>
      <c r="S530" s="70"/>
      <c r="T530" s="70"/>
      <c r="U530" s="70"/>
      <c r="V530" s="70"/>
      <c r="W530" s="70"/>
      <c r="X530" s="70"/>
      <c r="Y530" s="566"/>
      <c r="Z530" s="70"/>
      <c r="AA530" s="70"/>
      <c r="AB530" s="70"/>
      <c r="AC530" s="70"/>
      <c r="AD530" s="70"/>
      <c r="AE530" s="70"/>
      <c r="AF530" s="70"/>
    </row>
    <row r="531" spans="1:32" s="830" customFormat="1" ht="15.75">
      <c r="A531" s="69"/>
      <c r="B531" s="70"/>
      <c r="C531" s="70"/>
      <c r="D531" s="70"/>
      <c r="E531" s="70"/>
      <c r="F531" s="70"/>
      <c r="G531" s="70"/>
      <c r="H531" s="70"/>
      <c r="I531" s="566"/>
      <c r="J531" s="70"/>
      <c r="K531" s="70"/>
      <c r="L531" s="70"/>
      <c r="M531" s="70"/>
      <c r="N531" s="70"/>
      <c r="O531" s="70"/>
      <c r="P531" s="70"/>
      <c r="Q531" s="566"/>
      <c r="R531" s="70"/>
      <c r="S531" s="70"/>
      <c r="T531" s="70"/>
      <c r="U531" s="70"/>
      <c r="V531" s="70"/>
      <c r="W531" s="70"/>
      <c r="X531" s="70"/>
      <c r="Y531" s="566"/>
      <c r="Z531" s="70"/>
      <c r="AA531" s="70"/>
      <c r="AB531" s="70"/>
      <c r="AC531" s="70"/>
      <c r="AD531" s="70"/>
      <c r="AE531" s="70"/>
      <c r="AF531" s="70"/>
    </row>
    <row r="532" spans="1:32" s="830" customFormat="1" ht="15.75">
      <c r="A532" s="69"/>
      <c r="B532" s="70"/>
      <c r="C532" s="70"/>
      <c r="D532" s="70"/>
      <c r="E532" s="70"/>
      <c r="F532" s="70"/>
      <c r="G532" s="70"/>
      <c r="H532" s="70"/>
      <c r="I532" s="566"/>
      <c r="J532" s="70"/>
      <c r="K532" s="70"/>
      <c r="L532" s="70"/>
      <c r="M532" s="70"/>
      <c r="N532" s="70"/>
      <c r="O532" s="70"/>
      <c r="P532" s="70"/>
      <c r="Q532" s="566"/>
      <c r="R532" s="70"/>
      <c r="S532" s="70"/>
      <c r="T532" s="70"/>
      <c r="U532" s="70"/>
      <c r="V532" s="70"/>
      <c r="W532" s="70"/>
      <c r="X532" s="70"/>
      <c r="Y532" s="566"/>
      <c r="Z532" s="70"/>
      <c r="AA532" s="70"/>
      <c r="AB532" s="70"/>
      <c r="AC532" s="70"/>
      <c r="AD532" s="70"/>
      <c r="AE532" s="70"/>
      <c r="AF532" s="70"/>
    </row>
    <row r="533" spans="1:32" s="830" customFormat="1" ht="15.75">
      <c r="A533" s="69"/>
      <c r="B533" s="70"/>
      <c r="C533" s="70"/>
      <c r="D533" s="70"/>
      <c r="E533" s="70"/>
      <c r="F533" s="70"/>
      <c r="G533" s="70"/>
      <c r="H533" s="70"/>
      <c r="I533" s="566"/>
      <c r="J533" s="70"/>
      <c r="K533" s="70"/>
      <c r="L533" s="70"/>
      <c r="M533" s="70"/>
      <c r="N533" s="70"/>
      <c r="O533" s="70"/>
      <c r="P533" s="70"/>
      <c r="Q533" s="566"/>
      <c r="R533" s="70"/>
      <c r="S533" s="70"/>
      <c r="T533" s="70"/>
      <c r="U533" s="70"/>
      <c r="V533" s="70"/>
      <c r="W533" s="70"/>
      <c r="X533" s="70"/>
      <c r="Y533" s="566"/>
      <c r="Z533" s="70"/>
      <c r="AA533" s="70"/>
      <c r="AB533" s="70"/>
      <c r="AC533" s="70"/>
      <c r="AD533" s="70"/>
      <c r="AE533" s="70"/>
      <c r="AF533" s="70"/>
    </row>
    <row r="534" spans="1:32" s="830" customFormat="1" ht="15.75">
      <c r="A534" s="69"/>
      <c r="B534" s="70"/>
      <c r="C534" s="70"/>
      <c r="D534" s="70"/>
      <c r="E534" s="70"/>
      <c r="F534" s="70"/>
      <c r="G534" s="70"/>
      <c r="H534" s="70"/>
      <c r="I534" s="566"/>
      <c r="J534" s="70"/>
      <c r="K534" s="70"/>
      <c r="L534" s="70"/>
      <c r="M534" s="70"/>
      <c r="N534" s="70"/>
      <c r="O534" s="70"/>
      <c r="P534" s="70"/>
      <c r="Q534" s="566"/>
      <c r="R534" s="70"/>
      <c r="S534" s="70"/>
      <c r="T534" s="70"/>
      <c r="U534" s="70"/>
      <c r="V534" s="70"/>
      <c r="W534" s="70"/>
      <c r="X534" s="70"/>
      <c r="Y534" s="566"/>
      <c r="Z534" s="70"/>
      <c r="AA534" s="70"/>
      <c r="AB534" s="70"/>
      <c r="AC534" s="70"/>
      <c r="AD534" s="70"/>
      <c r="AE534" s="70"/>
      <c r="AF534" s="70"/>
    </row>
    <row r="535" spans="1:32" s="830" customFormat="1" ht="15.75">
      <c r="A535" s="69"/>
      <c r="B535" s="70"/>
      <c r="C535" s="70"/>
      <c r="D535" s="70"/>
      <c r="E535" s="70"/>
      <c r="F535" s="70"/>
      <c r="G535" s="70"/>
      <c r="H535" s="70"/>
      <c r="I535" s="566"/>
      <c r="J535" s="70"/>
      <c r="K535" s="70"/>
      <c r="L535" s="70"/>
      <c r="M535" s="70"/>
      <c r="N535" s="70"/>
      <c r="O535" s="70"/>
      <c r="P535" s="70"/>
      <c r="Q535" s="566"/>
      <c r="R535" s="70"/>
      <c r="S535" s="70"/>
      <c r="T535" s="70"/>
      <c r="U535" s="70"/>
      <c r="V535" s="70"/>
      <c r="W535" s="70"/>
      <c r="X535" s="70"/>
      <c r="Y535" s="566"/>
      <c r="Z535" s="70"/>
      <c r="AA535" s="70"/>
      <c r="AB535" s="70"/>
      <c r="AC535" s="70"/>
      <c r="AD535" s="70"/>
      <c r="AE535" s="70"/>
      <c r="AF535" s="70"/>
    </row>
    <row r="536" spans="1:32" s="830" customFormat="1" ht="15.75">
      <c r="A536" s="69"/>
      <c r="B536" s="70"/>
      <c r="C536" s="70"/>
      <c r="D536" s="70"/>
      <c r="E536" s="70"/>
      <c r="F536" s="70"/>
      <c r="G536" s="70"/>
      <c r="H536" s="70"/>
      <c r="I536" s="566"/>
      <c r="J536" s="70"/>
      <c r="K536" s="70"/>
      <c r="L536" s="70"/>
      <c r="M536" s="70"/>
      <c r="N536" s="70"/>
      <c r="O536" s="70"/>
      <c r="P536" s="70"/>
      <c r="Q536" s="566"/>
      <c r="R536" s="70"/>
      <c r="S536" s="70"/>
      <c r="T536" s="70"/>
      <c r="U536" s="70"/>
      <c r="V536" s="70"/>
      <c r="W536" s="70"/>
      <c r="X536" s="70"/>
      <c r="Y536" s="566"/>
      <c r="Z536" s="70"/>
      <c r="AA536" s="70"/>
      <c r="AB536" s="70"/>
      <c r="AC536" s="70"/>
      <c r="AD536" s="70"/>
      <c r="AE536" s="70"/>
      <c r="AF536" s="70"/>
    </row>
    <row r="537" spans="1:32" s="830" customFormat="1" ht="15.75">
      <c r="A537" s="69"/>
      <c r="B537" s="70"/>
      <c r="C537" s="70"/>
      <c r="D537" s="70"/>
      <c r="E537" s="70"/>
      <c r="F537" s="70"/>
      <c r="G537" s="70"/>
      <c r="H537" s="70"/>
      <c r="I537" s="566"/>
      <c r="J537" s="70"/>
      <c r="K537" s="70"/>
      <c r="L537" s="70"/>
      <c r="M537" s="70"/>
      <c r="N537" s="70"/>
      <c r="O537" s="70"/>
      <c r="P537" s="70"/>
      <c r="Q537" s="566"/>
      <c r="R537" s="70"/>
      <c r="S537" s="70"/>
      <c r="T537" s="70"/>
      <c r="U537" s="70"/>
      <c r="V537" s="70"/>
      <c r="W537" s="70"/>
      <c r="X537" s="70"/>
      <c r="Y537" s="566"/>
      <c r="Z537" s="70"/>
      <c r="AA537" s="70"/>
      <c r="AB537" s="70"/>
      <c r="AC537" s="70"/>
      <c r="AD537" s="70"/>
      <c r="AE537" s="70"/>
      <c r="AF537" s="70"/>
    </row>
    <row r="538" spans="1:32" s="830" customFormat="1" ht="15.75">
      <c r="A538" s="69"/>
      <c r="B538" s="70"/>
      <c r="C538" s="70"/>
      <c r="D538" s="70"/>
      <c r="E538" s="70"/>
      <c r="F538" s="70"/>
      <c r="G538" s="70"/>
      <c r="H538" s="70"/>
      <c r="I538" s="566"/>
      <c r="J538" s="70"/>
      <c r="K538" s="70"/>
      <c r="L538" s="70"/>
      <c r="M538" s="70"/>
      <c r="N538" s="70"/>
      <c r="O538" s="70"/>
      <c r="P538" s="70"/>
      <c r="Q538" s="566"/>
      <c r="R538" s="70"/>
      <c r="S538" s="70"/>
      <c r="T538" s="70"/>
      <c r="U538" s="70"/>
      <c r="V538" s="70"/>
      <c r="W538" s="70"/>
      <c r="X538" s="70"/>
      <c r="Y538" s="566"/>
      <c r="Z538" s="70"/>
      <c r="AA538" s="70"/>
      <c r="AB538" s="70"/>
      <c r="AC538" s="70"/>
      <c r="AD538" s="70"/>
      <c r="AE538" s="70"/>
      <c r="AF538" s="70"/>
    </row>
    <row r="539" spans="1:32" s="830" customFormat="1" ht="15.75">
      <c r="A539" s="69"/>
      <c r="B539" s="70"/>
      <c r="C539" s="70"/>
      <c r="D539" s="70"/>
      <c r="E539" s="70"/>
      <c r="F539" s="70"/>
      <c r="G539" s="70"/>
      <c r="H539" s="70"/>
      <c r="I539" s="566"/>
      <c r="J539" s="70"/>
      <c r="K539" s="70"/>
      <c r="L539" s="70"/>
      <c r="M539" s="70"/>
      <c r="N539" s="70"/>
      <c r="O539" s="70"/>
      <c r="P539" s="70"/>
      <c r="Q539" s="566"/>
      <c r="R539" s="70"/>
      <c r="S539" s="70"/>
      <c r="T539" s="70"/>
      <c r="U539" s="70"/>
      <c r="V539" s="70"/>
      <c r="W539" s="70"/>
      <c r="X539" s="70"/>
      <c r="Y539" s="566"/>
      <c r="Z539" s="70"/>
      <c r="AA539" s="70"/>
      <c r="AB539" s="70"/>
      <c r="AC539" s="70"/>
      <c r="AD539" s="70"/>
      <c r="AE539" s="70"/>
      <c r="AF539" s="70"/>
    </row>
    <row r="540" spans="1:32" s="830" customFormat="1" ht="15.75">
      <c r="A540" s="69"/>
      <c r="B540" s="70"/>
      <c r="C540" s="70"/>
      <c r="D540" s="70"/>
      <c r="E540" s="70"/>
      <c r="F540" s="70"/>
      <c r="G540" s="70"/>
      <c r="H540" s="70"/>
      <c r="I540" s="566"/>
      <c r="J540" s="70"/>
      <c r="K540" s="70"/>
      <c r="L540" s="70"/>
      <c r="M540" s="70"/>
      <c r="N540" s="70"/>
      <c r="O540" s="70"/>
      <c r="P540" s="70"/>
      <c r="Q540" s="566"/>
      <c r="R540" s="70"/>
      <c r="S540" s="70"/>
      <c r="T540" s="70"/>
      <c r="U540" s="70"/>
      <c r="V540" s="70"/>
      <c r="W540" s="70"/>
      <c r="X540" s="70"/>
      <c r="Y540" s="566"/>
      <c r="Z540" s="70"/>
      <c r="AA540" s="70"/>
      <c r="AB540" s="70"/>
      <c r="AC540" s="70"/>
      <c r="AD540" s="70"/>
      <c r="AE540" s="70"/>
      <c r="AF540" s="70"/>
    </row>
    <row r="541" spans="1:32" s="830" customFormat="1" ht="15.75">
      <c r="A541" s="69"/>
      <c r="B541" s="70"/>
      <c r="C541" s="70"/>
      <c r="D541" s="70"/>
      <c r="E541" s="70"/>
      <c r="F541" s="70"/>
      <c r="G541" s="70"/>
      <c r="H541" s="70"/>
      <c r="I541" s="566"/>
      <c r="J541" s="70"/>
      <c r="K541" s="70"/>
      <c r="L541" s="70"/>
      <c r="M541" s="70"/>
      <c r="N541" s="70"/>
      <c r="O541" s="70"/>
      <c r="P541" s="70"/>
      <c r="Q541" s="566"/>
      <c r="R541" s="70"/>
      <c r="S541" s="70"/>
      <c r="T541" s="70"/>
      <c r="U541" s="70"/>
      <c r="V541" s="70"/>
      <c r="W541" s="70"/>
      <c r="X541" s="70"/>
      <c r="Y541" s="566"/>
      <c r="Z541" s="70"/>
      <c r="AA541" s="70"/>
      <c r="AB541" s="70"/>
      <c r="AC541" s="70"/>
      <c r="AD541" s="70"/>
      <c r="AE541" s="70"/>
      <c r="AF541" s="70"/>
    </row>
    <row r="542" spans="1:32" s="830" customFormat="1" ht="15.75">
      <c r="A542" s="69"/>
      <c r="B542" s="70"/>
      <c r="C542" s="70"/>
      <c r="D542" s="70"/>
      <c r="E542" s="70"/>
      <c r="F542" s="70"/>
      <c r="G542" s="70"/>
      <c r="H542" s="70"/>
      <c r="I542" s="566"/>
      <c r="J542" s="70"/>
      <c r="K542" s="70"/>
      <c r="L542" s="70"/>
      <c r="M542" s="70"/>
      <c r="N542" s="70"/>
      <c r="O542" s="70"/>
      <c r="P542" s="70"/>
      <c r="Q542" s="566"/>
      <c r="R542" s="70"/>
      <c r="S542" s="70"/>
      <c r="T542" s="70"/>
      <c r="U542" s="70"/>
      <c r="V542" s="70"/>
      <c r="W542" s="70"/>
      <c r="X542" s="70"/>
      <c r="Y542" s="566"/>
      <c r="Z542" s="70"/>
      <c r="AA542" s="70"/>
      <c r="AB542" s="70"/>
      <c r="AC542" s="70"/>
      <c r="AD542" s="70"/>
      <c r="AE542" s="70"/>
      <c r="AF542" s="70"/>
    </row>
    <row r="543" spans="1:32" s="830" customFormat="1" ht="15.75">
      <c r="A543" s="69"/>
      <c r="B543" s="70"/>
      <c r="C543" s="70"/>
      <c r="D543" s="70"/>
      <c r="E543" s="70"/>
      <c r="F543" s="70"/>
      <c r="G543" s="70"/>
      <c r="H543" s="70"/>
      <c r="I543" s="566"/>
      <c r="J543" s="70"/>
      <c r="K543" s="70"/>
      <c r="L543" s="70"/>
      <c r="M543" s="70"/>
      <c r="N543" s="70"/>
      <c r="O543" s="70"/>
      <c r="P543" s="70"/>
      <c r="Q543" s="566"/>
      <c r="R543" s="70"/>
      <c r="S543" s="70"/>
      <c r="T543" s="70"/>
      <c r="U543" s="70"/>
      <c r="V543" s="70"/>
      <c r="W543" s="70"/>
      <c r="X543" s="70"/>
      <c r="Y543" s="566"/>
      <c r="Z543" s="70"/>
      <c r="AA543" s="70"/>
      <c r="AB543" s="70"/>
      <c r="AC543" s="70"/>
      <c r="AD543" s="70"/>
      <c r="AE543" s="70"/>
      <c r="AF543" s="70"/>
    </row>
    <row r="544" spans="1:32" s="830" customFormat="1" ht="15.75">
      <c r="A544" s="69"/>
      <c r="B544" s="70"/>
      <c r="C544" s="70"/>
      <c r="D544" s="70"/>
      <c r="E544" s="70"/>
      <c r="F544" s="70"/>
      <c r="G544" s="70"/>
      <c r="H544" s="70"/>
      <c r="I544" s="566"/>
      <c r="J544" s="70"/>
      <c r="K544" s="70"/>
      <c r="L544" s="70"/>
      <c r="M544" s="70"/>
      <c r="N544" s="70"/>
      <c r="O544" s="70"/>
      <c r="P544" s="70"/>
      <c r="Q544" s="566"/>
      <c r="R544" s="70"/>
      <c r="S544" s="70"/>
      <c r="T544" s="70"/>
      <c r="U544" s="70"/>
      <c r="V544" s="70"/>
      <c r="W544" s="70"/>
      <c r="X544" s="70"/>
      <c r="Y544" s="566"/>
      <c r="Z544" s="70"/>
      <c r="AA544" s="70"/>
      <c r="AB544" s="70"/>
      <c r="AC544" s="70"/>
      <c r="AD544" s="70"/>
      <c r="AE544" s="70"/>
      <c r="AF544" s="70"/>
    </row>
    <row r="545" spans="1:32" s="830" customFormat="1" ht="15.75">
      <c r="A545" s="69"/>
      <c r="B545" s="70"/>
      <c r="C545" s="70"/>
      <c r="D545" s="70"/>
      <c r="E545" s="70"/>
      <c r="F545" s="70"/>
      <c r="G545" s="70"/>
      <c r="H545" s="70"/>
      <c r="I545" s="566"/>
      <c r="J545" s="70"/>
      <c r="K545" s="70"/>
      <c r="L545" s="70"/>
      <c r="M545" s="70"/>
      <c r="N545" s="70"/>
      <c r="O545" s="70"/>
      <c r="P545" s="70"/>
      <c r="Q545" s="566"/>
      <c r="R545" s="70"/>
      <c r="S545" s="70"/>
      <c r="T545" s="70"/>
      <c r="U545" s="70"/>
      <c r="V545" s="70"/>
      <c r="W545" s="70"/>
      <c r="X545" s="70"/>
      <c r="Y545" s="566"/>
      <c r="Z545" s="70"/>
      <c r="AA545" s="70"/>
      <c r="AB545" s="70"/>
      <c r="AC545" s="70"/>
      <c r="AD545" s="70"/>
      <c r="AE545" s="70"/>
      <c r="AF545" s="70"/>
    </row>
    <row r="546" spans="1:32" s="830" customFormat="1" ht="15.75">
      <c r="A546" s="69"/>
      <c r="B546" s="70"/>
      <c r="C546" s="70"/>
      <c r="D546" s="70"/>
      <c r="E546" s="70"/>
      <c r="F546" s="70"/>
      <c r="G546" s="70"/>
      <c r="H546" s="70"/>
      <c r="I546" s="566"/>
      <c r="J546" s="70"/>
      <c r="K546" s="70"/>
      <c r="L546" s="70"/>
      <c r="M546" s="70"/>
      <c r="N546" s="70"/>
      <c r="O546" s="70"/>
      <c r="P546" s="70"/>
      <c r="Q546" s="566"/>
      <c r="R546" s="70"/>
      <c r="S546" s="70"/>
      <c r="T546" s="70"/>
      <c r="U546" s="70"/>
      <c r="V546" s="70"/>
      <c r="W546" s="70"/>
      <c r="X546" s="70"/>
      <c r="Y546" s="566"/>
      <c r="Z546" s="70"/>
      <c r="AA546" s="70"/>
      <c r="AB546" s="70"/>
      <c r="AC546" s="70"/>
      <c r="AD546" s="70"/>
      <c r="AE546" s="70"/>
      <c r="AF546" s="70"/>
    </row>
    <row r="547" spans="1:32" s="830" customFormat="1" ht="15.75">
      <c r="A547" s="69"/>
      <c r="B547" s="70"/>
      <c r="C547" s="70"/>
      <c r="D547" s="70"/>
      <c r="E547" s="70"/>
      <c r="F547" s="70"/>
      <c r="G547" s="70"/>
      <c r="H547" s="70"/>
      <c r="I547" s="566"/>
      <c r="J547" s="70"/>
      <c r="K547" s="70"/>
      <c r="L547" s="70"/>
      <c r="M547" s="70"/>
      <c r="N547" s="70"/>
      <c r="O547" s="70"/>
      <c r="P547" s="70"/>
      <c r="Q547" s="566"/>
      <c r="R547" s="70"/>
      <c r="S547" s="70"/>
      <c r="T547" s="70"/>
      <c r="U547" s="70"/>
      <c r="V547" s="70"/>
      <c r="W547" s="70"/>
      <c r="X547" s="70"/>
      <c r="Y547" s="566"/>
      <c r="Z547" s="70"/>
      <c r="AA547" s="70"/>
      <c r="AB547" s="70"/>
      <c r="AC547" s="70"/>
      <c r="AD547" s="70"/>
      <c r="AE547" s="70"/>
      <c r="AF547" s="70"/>
    </row>
    <row r="548" spans="1:32" s="830" customFormat="1" ht="15.75">
      <c r="A548" s="69"/>
      <c r="B548" s="70"/>
      <c r="C548" s="70"/>
      <c r="D548" s="70"/>
      <c r="E548" s="70"/>
      <c r="F548" s="70"/>
      <c r="G548" s="70"/>
      <c r="H548" s="70"/>
      <c r="I548" s="566"/>
      <c r="J548" s="70"/>
      <c r="K548" s="70"/>
      <c r="L548" s="70"/>
      <c r="M548" s="70"/>
      <c r="N548" s="70"/>
      <c r="O548" s="70"/>
      <c r="P548" s="70"/>
      <c r="Q548" s="566"/>
      <c r="R548" s="70"/>
      <c r="S548" s="70"/>
      <c r="T548" s="70"/>
      <c r="U548" s="70"/>
      <c r="V548" s="70"/>
      <c r="W548" s="70"/>
      <c r="X548" s="70"/>
      <c r="Y548" s="566"/>
      <c r="Z548" s="70"/>
      <c r="AA548" s="70"/>
      <c r="AB548" s="70"/>
      <c r="AC548" s="70"/>
      <c r="AD548" s="70"/>
      <c r="AE548" s="70"/>
      <c r="AF548" s="70"/>
    </row>
    <row r="549" spans="1:32" s="830" customFormat="1" ht="15.75">
      <c r="A549" s="69"/>
      <c r="B549" s="70"/>
      <c r="C549" s="70"/>
      <c r="D549" s="70"/>
      <c r="E549" s="70"/>
      <c r="F549" s="70"/>
      <c r="G549" s="70"/>
      <c r="H549" s="70"/>
      <c r="I549" s="566"/>
      <c r="J549" s="70"/>
      <c r="K549" s="70"/>
      <c r="L549" s="70"/>
      <c r="M549" s="70"/>
      <c r="N549" s="70"/>
      <c r="O549" s="70"/>
      <c r="P549" s="70"/>
      <c r="Q549" s="566"/>
      <c r="R549" s="70"/>
      <c r="S549" s="70"/>
      <c r="T549" s="70"/>
      <c r="U549" s="70"/>
      <c r="V549" s="70"/>
      <c r="W549" s="70"/>
      <c r="X549" s="70"/>
      <c r="Y549" s="566"/>
      <c r="Z549" s="70"/>
      <c r="AA549" s="70"/>
      <c r="AB549" s="70"/>
      <c r="AC549" s="70"/>
      <c r="AD549" s="70"/>
      <c r="AE549" s="70"/>
      <c r="AF549" s="70"/>
    </row>
    <row r="550" spans="1:32" s="830" customFormat="1" ht="15.75">
      <c r="A550" s="69"/>
      <c r="B550" s="70"/>
      <c r="C550" s="70"/>
      <c r="D550" s="70"/>
      <c r="E550" s="70"/>
      <c r="F550" s="70"/>
      <c r="G550" s="70"/>
      <c r="H550" s="70"/>
      <c r="I550" s="566"/>
      <c r="J550" s="70"/>
      <c r="K550" s="70"/>
      <c r="L550" s="70"/>
      <c r="M550" s="70"/>
      <c r="N550" s="70"/>
      <c r="O550" s="70"/>
      <c r="P550" s="70"/>
      <c r="Q550" s="566"/>
      <c r="R550" s="70"/>
      <c r="S550" s="70"/>
      <c r="T550" s="70"/>
      <c r="U550" s="70"/>
      <c r="V550" s="70"/>
      <c r="W550" s="70"/>
      <c r="X550" s="70"/>
      <c r="Y550" s="566"/>
      <c r="Z550" s="70"/>
      <c r="AA550" s="70"/>
      <c r="AB550" s="70"/>
      <c r="AC550" s="70"/>
      <c r="AD550" s="70"/>
      <c r="AE550" s="70"/>
      <c r="AF550" s="70"/>
    </row>
    <row r="551" spans="1:32" s="830" customFormat="1" ht="15.75">
      <c r="A551" s="69"/>
      <c r="B551" s="70"/>
      <c r="C551" s="70"/>
      <c r="D551" s="70"/>
      <c r="E551" s="70"/>
      <c r="F551" s="70"/>
      <c r="G551" s="70"/>
      <c r="H551" s="70"/>
      <c r="I551" s="566"/>
      <c r="J551" s="70"/>
      <c r="K551" s="70"/>
      <c r="L551" s="70"/>
      <c r="M551" s="70"/>
      <c r="N551" s="70"/>
      <c r="O551" s="70"/>
      <c r="P551" s="70"/>
      <c r="Q551" s="566"/>
      <c r="R551" s="70"/>
      <c r="S551" s="70"/>
      <c r="T551" s="70"/>
      <c r="U551" s="70"/>
      <c r="V551" s="70"/>
      <c r="W551" s="70"/>
      <c r="X551" s="70"/>
      <c r="Y551" s="566"/>
      <c r="Z551" s="70"/>
      <c r="AA551" s="70"/>
      <c r="AB551" s="70"/>
      <c r="AC551" s="70"/>
      <c r="AD551" s="70"/>
      <c r="AE551" s="70"/>
      <c r="AF551" s="70"/>
    </row>
    <row r="552" spans="1:32" s="830" customFormat="1" ht="15.75">
      <c r="A552" s="69"/>
      <c r="B552" s="70"/>
      <c r="C552" s="70"/>
      <c r="D552" s="70"/>
      <c r="E552" s="70"/>
      <c r="F552" s="70"/>
      <c r="G552" s="70"/>
      <c r="H552" s="70"/>
      <c r="I552" s="566"/>
      <c r="J552" s="70"/>
      <c r="K552" s="70"/>
      <c r="L552" s="70"/>
      <c r="M552" s="70"/>
      <c r="N552" s="70"/>
      <c r="O552" s="70"/>
      <c r="P552" s="70"/>
      <c r="Q552" s="566"/>
      <c r="R552" s="70"/>
      <c r="S552" s="70"/>
      <c r="T552" s="70"/>
      <c r="U552" s="70"/>
      <c r="V552" s="70"/>
      <c r="W552" s="70"/>
      <c r="X552" s="70"/>
      <c r="Y552" s="566"/>
      <c r="Z552" s="70"/>
      <c r="AA552" s="70"/>
      <c r="AB552" s="70"/>
      <c r="AC552" s="70"/>
      <c r="AD552" s="70"/>
      <c r="AE552" s="70"/>
      <c r="AF552" s="70"/>
    </row>
    <row r="553" spans="1:32" s="830" customFormat="1" ht="15.75">
      <c r="A553" s="69"/>
      <c r="B553" s="70"/>
      <c r="C553" s="70"/>
      <c r="D553" s="70"/>
      <c r="E553" s="70"/>
      <c r="F553" s="70"/>
      <c r="G553" s="70"/>
      <c r="H553" s="70"/>
      <c r="I553" s="566"/>
      <c r="J553" s="70"/>
      <c r="K553" s="70"/>
      <c r="L553" s="70"/>
      <c r="M553" s="70"/>
      <c r="N553" s="70"/>
      <c r="O553" s="70"/>
      <c r="P553" s="70"/>
      <c r="Q553" s="566"/>
      <c r="R553" s="70"/>
      <c r="S553" s="70"/>
      <c r="T553" s="70"/>
      <c r="U553" s="70"/>
      <c r="V553" s="70"/>
      <c r="W553" s="70"/>
      <c r="X553" s="70"/>
      <c r="Y553" s="566"/>
      <c r="Z553" s="70"/>
      <c r="AA553" s="70"/>
      <c r="AB553" s="70"/>
      <c r="AC553" s="70"/>
      <c r="AD553" s="70"/>
      <c r="AE553" s="70"/>
      <c r="AF553" s="70"/>
    </row>
    <row r="554" spans="1:32" s="830" customFormat="1" ht="15.75">
      <c r="A554" s="69"/>
      <c r="B554" s="70"/>
      <c r="C554" s="70"/>
      <c r="D554" s="70"/>
      <c r="E554" s="70"/>
      <c r="F554" s="70"/>
      <c r="G554" s="70"/>
      <c r="H554" s="70"/>
      <c r="I554" s="566"/>
      <c r="J554" s="70"/>
      <c r="K554" s="70"/>
      <c r="L554" s="70"/>
      <c r="M554" s="70"/>
      <c r="N554" s="70"/>
      <c r="O554" s="70"/>
      <c r="P554" s="70"/>
      <c r="Q554" s="566"/>
      <c r="R554" s="70"/>
      <c r="S554" s="70"/>
      <c r="T554" s="70"/>
      <c r="U554" s="70"/>
      <c r="V554" s="70"/>
      <c r="W554" s="70"/>
      <c r="X554" s="70"/>
      <c r="Y554" s="566"/>
      <c r="Z554" s="70"/>
      <c r="AA554" s="70"/>
      <c r="AB554" s="70"/>
      <c r="AC554" s="70"/>
      <c r="AD554" s="70"/>
      <c r="AE554" s="70"/>
      <c r="AF554" s="70"/>
    </row>
    <row r="555" spans="1:32" s="830" customFormat="1" ht="15.75">
      <c r="A555" s="69"/>
      <c r="B555" s="70"/>
      <c r="C555" s="70"/>
      <c r="D555" s="70"/>
      <c r="E555" s="70"/>
      <c r="F555" s="70"/>
      <c r="G555" s="70"/>
      <c r="H555" s="70"/>
      <c r="I555" s="566"/>
      <c r="J555" s="70"/>
      <c r="K555" s="70"/>
      <c r="L555" s="70"/>
      <c r="M555" s="70"/>
      <c r="N555" s="70"/>
      <c r="O555" s="70"/>
      <c r="P555" s="70"/>
      <c r="Q555" s="566"/>
      <c r="R555" s="70"/>
      <c r="S555" s="70"/>
      <c r="T555" s="70"/>
      <c r="U555" s="70"/>
      <c r="V555" s="70"/>
      <c r="W555" s="70"/>
      <c r="X555" s="70"/>
      <c r="Y555" s="566"/>
      <c r="Z555" s="70"/>
      <c r="AA555" s="70"/>
      <c r="AB555" s="70"/>
      <c r="AC555" s="70"/>
      <c r="AD555" s="70"/>
      <c r="AE555" s="70"/>
      <c r="AF555" s="70"/>
    </row>
    <row r="556" spans="1:32" s="830" customFormat="1" ht="15.75">
      <c r="A556" s="69"/>
      <c r="B556" s="70"/>
      <c r="C556" s="70"/>
      <c r="D556" s="70"/>
      <c r="E556" s="70"/>
      <c r="F556" s="70"/>
      <c r="G556" s="70"/>
      <c r="H556" s="70"/>
      <c r="I556" s="566"/>
      <c r="J556" s="70"/>
      <c r="K556" s="70"/>
      <c r="L556" s="70"/>
      <c r="M556" s="70"/>
      <c r="N556" s="70"/>
      <c r="O556" s="70"/>
      <c r="P556" s="70"/>
      <c r="Q556" s="566"/>
      <c r="R556" s="70"/>
      <c r="S556" s="70"/>
      <c r="T556" s="70"/>
      <c r="U556" s="70"/>
      <c r="V556" s="70"/>
      <c r="W556" s="70"/>
      <c r="X556" s="70"/>
      <c r="Y556" s="566"/>
      <c r="Z556" s="70"/>
      <c r="AA556" s="70"/>
      <c r="AB556" s="70"/>
      <c r="AC556" s="70"/>
      <c r="AD556" s="70"/>
      <c r="AE556" s="70"/>
      <c r="AF556" s="70"/>
    </row>
    <row r="557" spans="1:32" s="830" customFormat="1" ht="15.75">
      <c r="A557" s="69"/>
      <c r="B557" s="70"/>
      <c r="C557" s="70"/>
      <c r="D557" s="70"/>
      <c r="E557" s="70"/>
      <c r="F557" s="70"/>
      <c r="G557" s="70"/>
      <c r="H557" s="70"/>
      <c r="I557" s="566"/>
      <c r="J557" s="70"/>
      <c r="K557" s="70"/>
      <c r="L557" s="70"/>
      <c r="M557" s="70"/>
      <c r="N557" s="70"/>
      <c r="O557" s="70"/>
      <c r="P557" s="70"/>
      <c r="Q557" s="566"/>
      <c r="R557" s="70"/>
      <c r="S557" s="70"/>
      <c r="T557" s="70"/>
      <c r="U557" s="70"/>
      <c r="V557" s="70"/>
      <c r="W557" s="70"/>
      <c r="X557" s="70"/>
      <c r="Y557" s="566"/>
      <c r="Z557" s="70"/>
      <c r="AA557" s="70"/>
      <c r="AB557" s="70"/>
      <c r="AC557" s="70"/>
      <c r="AD557" s="70"/>
      <c r="AE557" s="70"/>
      <c r="AF557" s="70"/>
    </row>
    <row r="558" spans="1:32" s="830" customFormat="1" ht="15.75">
      <c r="A558" s="69"/>
      <c r="B558" s="70"/>
      <c r="C558" s="70"/>
      <c r="D558" s="70"/>
      <c r="E558" s="70"/>
      <c r="F558" s="70"/>
      <c r="G558" s="70"/>
      <c r="H558" s="70"/>
      <c r="I558" s="566"/>
      <c r="J558" s="70"/>
      <c r="K558" s="70"/>
      <c r="L558" s="70"/>
      <c r="M558" s="70"/>
      <c r="N558" s="70"/>
      <c r="O558" s="70"/>
      <c r="P558" s="70"/>
      <c r="Q558" s="566"/>
      <c r="R558" s="70"/>
      <c r="S558" s="70"/>
      <c r="T558" s="70"/>
      <c r="U558" s="70"/>
      <c r="V558" s="70"/>
      <c r="W558" s="70"/>
      <c r="X558" s="70"/>
      <c r="Y558" s="566"/>
      <c r="Z558" s="70"/>
      <c r="AA558" s="70"/>
      <c r="AB558" s="70"/>
      <c r="AC558" s="70"/>
      <c r="AD558" s="70"/>
      <c r="AE558" s="70"/>
      <c r="AF558" s="70"/>
    </row>
    <row r="559" spans="1:32" s="830" customFormat="1" ht="15.75">
      <c r="A559" s="69"/>
      <c r="B559" s="70"/>
      <c r="C559" s="70"/>
      <c r="D559" s="70"/>
      <c r="E559" s="70"/>
      <c r="F559" s="70"/>
      <c r="G559" s="70"/>
      <c r="H559" s="70"/>
      <c r="I559" s="566"/>
      <c r="J559" s="70"/>
      <c r="K559" s="70"/>
      <c r="L559" s="70"/>
      <c r="M559" s="70"/>
      <c r="N559" s="70"/>
      <c r="O559" s="70"/>
      <c r="P559" s="70"/>
      <c r="Q559" s="566"/>
      <c r="R559" s="70"/>
      <c r="S559" s="70"/>
      <c r="T559" s="70"/>
      <c r="U559" s="70"/>
      <c r="V559" s="70"/>
      <c r="W559" s="70"/>
      <c r="X559" s="70"/>
      <c r="Y559" s="566"/>
      <c r="Z559" s="70"/>
      <c r="AA559" s="70"/>
      <c r="AB559" s="70"/>
      <c r="AC559" s="70"/>
      <c r="AD559" s="70"/>
      <c r="AE559" s="70"/>
      <c r="AF559" s="70"/>
    </row>
    <row r="560" spans="1:32" s="830" customFormat="1" ht="15.75">
      <c r="A560" s="69"/>
      <c r="B560" s="70"/>
      <c r="C560" s="70"/>
      <c r="D560" s="70"/>
      <c r="E560" s="70"/>
      <c r="F560" s="70"/>
      <c r="G560" s="70"/>
      <c r="H560" s="70"/>
      <c r="I560" s="566"/>
      <c r="J560" s="70"/>
      <c r="K560" s="70"/>
      <c r="L560" s="70"/>
      <c r="M560" s="70"/>
      <c r="N560" s="70"/>
      <c r="O560" s="70"/>
      <c r="P560" s="70"/>
      <c r="Q560" s="566"/>
      <c r="R560" s="70"/>
      <c r="S560" s="70"/>
      <c r="T560" s="70"/>
      <c r="U560" s="70"/>
      <c r="V560" s="70"/>
      <c r="W560" s="70"/>
      <c r="X560" s="70"/>
      <c r="Y560" s="566"/>
      <c r="Z560" s="70"/>
      <c r="AA560" s="70"/>
      <c r="AB560" s="70"/>
      <c r="AC560" s="70"/>
      <c r="AD560" s="70"/>
      <c r="AE560" s="70"/>
      <c r="AF560" s="70"/>
    </row>
    <row r="561" spans="1:32" s="830" customFormat="1" ht="15.75">
      <c r="A561" s="69"/>
      <c r="B561" s="70"/>
      <c r="C561" s="70"/>
      <c r="D561" s="70"/>
      <c r="E561" s="70"/>
      <c r="F561" s="70"/>
      <c r="G561" s="70"/>
      <c r="H561" s="70"/>
      <c r="I561" s="566"/>
      <c r="J561" s="70"/>
      <c r="K561" s="70"/>
      <c r="L561" s="70"/>
      <c r="M561" s="70"/>
      <c r="N561" s="70"/>
      <c r="O561" s="70"/>
      <c r="P561" s="70"/>
      <c r="Q561" s="566"/>
      <c r="R561" s="70"/>
      <c r="S561" s="70"/>
      <c r="T561" s="70"/>
      <c r="U561" s="70"/>
      <c r="V561" s="70"/>
      <c r="W561" s="70"/>
      <c r="X561" s="70"/>
      <c r="Y561" s="566"/>
      <c r="Z561" s="70"/>
      <c r="AA561" s="70"/>
      <c r="AB561" s="70"/>
      <c r="AC561" s="70"/>
      <c r="AD561" s="70"/>
      <c r="AE561" s="70"/>
      <c r="AF561" s="70"/>
    </row>
    <row r="562" spans="1:32" s="830" customFormat="1" ht="15.75">
      <c r="A562" s="69"/>
      <c r="B562" s="70"/>
      <c r="C562" s="70"/>
      <c r="D562" s="70"/>
      <c r="E562" s="70"/>
      <c r="F562" s="70"/>
      <c r="G562" s="70"/>
      <c r="H562" s="70"/>
      <c r="I562" s="566"/>
      <c r="J562" s="70"/>
      <c r="K562" s="70"/>
      <c r="L562" s="70"/>
      <c r="M562" s="70"/>
      <c r="N562" s="70"/>
      <c r="O562" s="70"/>
      <c r="P562" s="70"/>
      <c r="Q562" s="566"/>
      <c r="R562" s="70"/>
      <c r="S562" s="70"/>
      <c r="T562" s="70"/>
      <c r="U562" s="70"/>
      <c r="V562" s="70"/>
      <c r="W562" s="70"/>
      <c r="X562" s="70"/>
      <c r="Y562" s="566"/>
      <c r="Z562" s="70"/>
      <c r="AA562" s="70"/>
      <c r="AB562" s="70"/>
      <c r="AC562" s="70"/>
      <c r="AD562" s="70"/>
      <c r="AE562" s="70"/>
      <c r="AF562" s="70"/>
    </row>
    <row r="563" spans="1:32" s="830" customFormat="1" ht="15.75">
      <c r="A563" s="69"/>
      <c r="B563" s="70"/>
      <c r="C563" s="70"/>
      <c r="D563" s="70"/>
      <c r="E563" s="70"/>
      <c r="F563" s="70"/>
      <c r="G563" s="70"/>
      <c r="H563" s="70"/>
      <c r="I563" s="566"/>
      <c r="J563" s="70"/>
      <c r="K563" s="70"/>
      <c r="L563" s="70"/>
      <c r="M563" s="70"/>
      <c r="N563" s="70"/>
      <c r="O563" s="70"/>
      <c r="P563" s="70"/>
      <c r="Q563" s="566"/>
      <c r="R563" s="70"/>
      <c r="S563" s="70"/>
      <c r="T563" s="70"/>
      <c r="U563" s="70"/>
      <c r="V563" s="70"/>
      <c r="W563" s="70"/>
      <c r="X563" s="70"/>
      <c r="Y563" s="566"/>
      <c r="Z563" s="70"/>
      <c r="AA563" s="70"/>
      <c r="AB563" s="70"/>
      <c r="AC563" s="70"/>
      <c r="AD563" s="70"/>
      <c r="AE563" s="70"/>
      <c r="AF563" s="70"/>
    </row>
    <row r="564" spans="1:32" s="830" customFormat="1" ht="15.75">
      <c r="A564" s="69"/>
      <c r="B564" s="70"/>
      <c r="C564" s="70"/>
      <c r="D564" s="70"/>
      <c r="E564" s="70"/>
      <c r="F564" s="70"/>
      <c r="G564" s="70"/>
      <c r="H564" s="70"/>
      <c r="I564" s="566"/>
      <c r="J564" s="70"/>
      <c r="K564" s="70"/>
      <c r="L564" s="70"/>
      <c r="M564" s="70"/>
      <c r="N564" s="70"/>
      <c r="O564" s="70"/>
      <c r="P564" s="70"/>
      <c r="Q564" s="566"/>
      <c r="R564" s="70"/>
      <c r="S564" s="70"/>
      <c r="T564" s="70"/>
      <c r="U564" s="70"/>
      <c r="V564" s="70"/>
      <c r="W564" s="70"/>
      <c r="X564" s="70"/>
      <c r="Y564" s="566"/>
      <c r="Z564" s="70"/>
      <c r="AA564" s="70"/>
      <c r="AB564" s="70"/>
      <c r="AC564" s="70"/>
      <c r="AD564" s="70"/>
      <c r="AE564" s="70"/>
      <c r="AF564" s="70"/>
    </row>
    <row r="565" spans="1:32" s="830" customFormat="1" ht="15.75">
      <c r="A565" s="69"/>
      <c r="B565" s="70"/>
      <c r="C565" s="70"/>
      <c r="D565" s="70"/>
      <c r="E565" s="70"/>
      <c r="F565" s="70"/>
      <c r="G565" s="70"/>
      <c r="H565" s="70"/>
      <c r="I565" s="566"/>
      <c r="J565" s="70"/>
      <c r="K565" s="70"/>
      <c r="L565" s="70"/>
      <c r="M565" s="70"/>
      <c r="N565" s="70"/>
      <c r="O565" s="70"/>
      <c r="P565" s="70"/>
      <c r="Q565" s="566"/>
      <c r="R565" s="70"/>
      <c r="S565" s="70"/>
      <c r="T565" s="70"/>
      <c r="U565" s="70"/>
      <c r="V565" s="70"/>
      <c r="W565" s="70"/>
      <c r="X565" s="70"/>
      <c r="Y565" s="566"/>
      <c r="Z565" s="70"/>
      <c r="AA565" s="70"/>
      <c r="AB565" s="70"/>
      <c r="AC565" s="70"/>
      <c r="AD565" s="70"/>
      <c r="AE565" s="70"/>
      <c r="AF565" s="70"/>
    </row>
    <row r="566" spans="1:32" s="830" customFormat="1" ht="15.75">
      <c r="A566" s="69"/>
      <c r="B566" s="70"/>
      <c r="C566" s="70"/>
      <c r="D566" s="70"/>
      <c r="E566" s="70"/>
      <c r="F566" s="70"/>
      <c r="G566" s="70"/>
      <c r="H566" s="70"/>
      <c r="I566" s="566"/>
      <c r="J566" s="70"/>
      <c r="K566" s="70"/>
      <c r="L566" s="70"/>
      <c r="M566" s="70"/>
      <c r="N566" s="70"/>
      <c r="O566" s="70"/>
      <c r="P566" s="70"/>
      <c r="Q566" s="566"/>
      <c r="R566" s="70"/>
      <c r="S566" s="70"/>
      <c r="T566" s="70"/>
      <c r="U566" s="70"/>
      <c r="V566" s="70"/>
      <c r="W566" s="70"/>
      <c r="X566" s="70"/>
      <c r="Y566" s="566"/>
      <c r="Z566" s="70"/>
      <c r="AA566" s="70"/>
      <c r="AB566" s="70"/>
      <c r="AC566" s="70"/>
      <c r="AD566" s="70"/>
      <c r="AE566" s="70"/>
      <c r="AF566" s="70"/>
    </row>
    <row r="567" spans="1:32" s="830" customFormat="1" ht="15.75">
      <c r="A567" s="69"/>
      <c r="B567" s="70"/>
      <c r="C567" s="70"/>
      <c r="D567" s="70"/>
      <c r="E567" s="70"/>
      <c r="F567" s="70"/>
      <c r="G567" s="70"/>
      <c r="H567" s="70"/>
      <c r="I567" s="566"/>
      <c r="J567" s="70"/>
      <c r="K567" s="70"/>
      <c r="L567" s="70"/>
      <c r="M567" s="70"/>
      <c r="N567" s="70"/>
      <c r="O567" s="70"/>
      <c r="P567" s="70"/>
      <c r="Q567" s="566"/>
      <c r="R567" s="70"/>
      <c r="S567" s="70"/>
      <c r="T567" s="70"/>
      <c r="U567" s="70"/>
      <c r="V567" s="70"/>
      <c r="W567" s="70"/>
      <c r="X567" s="70"/>
      <c r="Y567" s="566"/>
      <c r="Z567" s="70"/>
      <c r="AA567" s="70"/>
      <c r="AB567" s="70"/>
      <c r="AC567" s="70"/>
      <c r="AD567" s="70"/>
      <c r="AE567" s="70"/>
      <c r="AF567" s="70"/>
    </row>
    <row r="568" spans="1:32" s="830" customFormat="1" ht="15.75">
      <c r="A568" s="69"/>
      <c r="B568" s="70"/>
      <c r="C568" s="70"/>
      <c r="D568" s="70"/>
      <c r="E568" s="70"/>
      <c r="F568" s="70"/>
      <c r="G568" s="70"/>
      <c r="H568" s="70"/>
      <c r="I568" s="566"/>
      <c r="J568" s="70"/>
      <c r="K568" s="70"/>
      <c r="L568" s="70"/>
      <c r="M568" s="70"/>
      <c r="N568" s="70"/>
      <c r="O568" s="70"/>
      <c r="P568" s="70"/>
      <c r="Q568" s="566"/>
      <c r="R568" s="70"/>
      <c r="S568" s="70"/>
      <c r="T568" s="70"/>
      <c r="U568" s="70"/>
      <c r="V568" s="70"/>
      <c r="W568" s="70"/>
      <c r="X568" s="70"/>
      <c r="Y568" s="566"/>
      <c r="Z568" s="70"/>
      <c r="AA568" s="70"/>
      <c r="AB568" s="70"/>
      <c r="AC568" s="70"/>
      <c r="AD568" s="70"/>
      <c r="AE568" s="70"/>
      <c r="AF568" s="70"/>
    </row>
    <row r="569" spans="1:32" s="830" customFormat="1" ht="15.75">
      <c r="A569" s="69"/>
      <c r="B569" s="70"/>
      <c r="C569" s="70"/>
      <c r="D569" s="70"/>
      <c r="E569" s="70"/>
      <c r="F569" s="70"/>
      <c r="G569" s="70"/>
      <c r="H569" s="70"/>
      <c r="I569" s="566"/>
      <c r="J569" s="70"/>
      <c r="K569" s="70"/>
      <c r="L569" s="70"/>
      <c r="M569" s="70"/>
      <c r="N569" s="70"/>
      <c r="O569" s="70"/>
      <c r="P569" s="70"/>
      <c r="Q569" s="566"/>
      <c r="R569" s="70"/>
      <c r="S569" s="70"/>
      <c r="T569" s="70"/>
      <c r="U569" s="70"/>
      <c r="V569" s="70"/>
      <c r="W569" s="70"/>
      <c r="X569" s="70"/>
      <c r="Y569" s="566"/>
      <c r="Z569" s="70"/>
      <c r="AA569" s="70"/>
      <c r="AB569" s="70"/>
      <c r="AC569" s="70"/>
      <c r="AD569" s="70"/>
      <c r="AE569" s="70"/>
      <c r="AF569" s="70"/>
    </row>
    <row r="570" spans="1:32" s="830" customFormat="1" ht="15.75">
      <c r="A570" s="69"/>
      <c r="B570" s="70"/>
      <c r="C570" s="70"/>
      <c r="D570" s="70"/>
      <c r="E570" s="70"/>
      <c r="F570" s="70"/>
      <c r="G570" s="70"/>
      <c r="H570" s="70"/>
      <c r="I570" s="566"/>
      <c r="J570" s="70"/>
      <c r="K570" s="70"/>
      <c r="L570" s="70"/>
      <c r="M570" s="70"/>
      <c r="N570" s="70"/>
      <c r="O570" s="70"/>
      <c r="P570" s="70"/>
      <c r="Q570" s="566"/>
      <c r="R570" s="70"/>
      <c r="S570" s="70"/>
      <c r="T570" s="70"/>
      <c r="U570" s="70"/>
      <c r="V570" s="70"/>
      <c r="W570" s="70"/>
      <c r="X570" s="70"/>
      <c r="Y570" s="566"/>
      <c r="Z570" s="70"/>
      <c r="AA570" s="70"/>
      <c r="AB570" s="70"/>
      <c r="AC570" s="70"/>
      <c r="AD570" s="70"/>
      <c r="AE570" s="70"/>
      <c r="AF570" s="70"/>
    </row>
    <row r="571" spans="1:32" s="830" customFormat="1" ht="15.75">
      <c r="A571" s="69"/>
      <c r="B571" s="70"/>
      <c r="C571" s="70"/>
      <c r="D571" s="70"/>
      <c r="E571" s="70"/>
      <c r="F571" s="70"/>
      <c r="G571" s="70"/>
      <c r="H571" s="70"/>
      <c r="I571" s="566"/>
      <c r="J571" s="70"/>
      <c r="K571" s="70"/>
      <c r="L571" s="70"/>
      <c r="M571" s="70"/>
      <c r="N571" s="70"/>
      <c r="O571" s="70"/>
      <c r="P571" s="70"/>
      <c r="Q571" s="566"/>
      <c r="R571" s="70"/>
      <c r="S571" s="70"/>
      <c r="T571" s="70"/>
      <c r="U571" s="70"/>
      <c r="V571" s="70"/>
      <c r="W571" s="70"/>
      <c r="X571" s="70"/>
      <c r="Y571" s="566"/>
      <c r="Z571" s="70"/>
      <c r="AA571" s="70"/>
      <c r="AB571" s="70"/>
      <c r="AC571" s="70"/>
      <c r="AD571" s="70"/>
      <c r="AE571" s="70"/>
      <c r="AF571" s="70"/>
    </row>
    <row r="572" spans="1:32" s="830" customFormat="1" ht="15.75">
      <c r="A572" s="69"/>
      <c r="B572" s="70"/>
      <c r="C572" s="70"/>
      <c r="D572" s="70"/>
      <c r="E572" s="70"/>
      <c r="F572" s="70"/>
      <c r="G572" s="70"/>
      <c r="H572" s="70"/>
      <c r="I572" s="566"/>
      <c r="J572" s="70"/>
      <c r="K572" s="70"/>
      <c r="L572" s="70"/>
      <c r="M572" s="70"/>
      <c r="N572" s="70"/>
      <c r="O572" s="70"/>
      <c r="P572" s="70"/>
      <c r="Q572" s="566"/>
      <c r="R572" s="70"/>
      <c r="S572" s="70"/>
      <c r="T572" s="70"/>
      <c r="U572" s="70"/>
      <c r="V572" s="70"/>
      <c r="W572" s="70"/>
      <c r="X572" s="70"/>
      <c r="Y572" s="566"/>
      <c r="Z572" s="70"/>
      <c r="AA572" s="70"/>
      <c r="AB572" s="70"/>
      <c r="AC572" s="70"/>
      <c r="AD572" s="70"/>
      <c r="AE572" s="70"/>
      <c r="AF572" s="70"/>
    </row>
    <row r="573" spans="1:32" s="830" customFormat="1" ht="15.75">
      <c r="A573" s="69"/>
      <c r="B573" s="70"/>
      <c r="C573" s="70"/>
      <c r="D573" s="70"/>
      <c r="E573" s="70"/>
      <c r="F573" s="70"/>
      <c r="G573" s="70"/>
      <c r="H573" s="70"/>
      <c r="I573" s="566"/>
      <c r="J573" s="70"/>
      <c r="K573" s="70"/>
      <c r="L573" s="70"/>
      <c r="M573" s="70"/>
      <c r="N573" s="70"/>
      <c r="O573" s="70"/>
      <c r="P573" s="70"/>
      <c r="Q573" s="566"/>
      <c r="R573" s="70"/>
      <c r="S573" s="70"/>
      <c r="T573" s="70"/>
      <c r="U573" s="70"/>
      <c r="V573" s="70"/>
      <c r="W573" s="70"/>
      <c r="X573" s="70"/>
      <c r="Y573" s="566"/>
      <c r="Z573" s="70"/>
      <c r="AA573" s="70"/>
      <c r="AB573" s="70"/>
      <c r="AC573" s="70"/>
      <c r="AD573" s="70"/>
      <c r="AE573" s="70"/>
      <c r="AF573" s="70"/>
    </row>
    <row r="574" spans="1:32" s="830" customFormat="1" ht="15.75">
      <c r="A574" s="69"/>
      <c r="B574" s="70"/>
      <c r="C574" s="70"/>
      <c r="D574" s="70"/>
      <c r="E574" s="70"/>
      <c r="F574" s="70"/>
      <c r="G574" s="70"/>
      <c r="H574" s="70"/>
      <c r="I574" s="566"/>
      <c r="J574" s="70"/>
      <c r="K574" s="70"/>
      <c r="L574" s="70"/>
      <c r="M574" s="70"/>
      <c r="N574" s="70"/>
      <c r="O574" s="70"/>
      <c r="P574" s="70"/>
      <c r="Q574" s="566"/>
      <c r="R574" s="70"/>
      <c r="S574" s="70"/>
      <c r="T574" s="70"/>
      <c r="U574" s="70"/>
      <c r="V574" s="70"/>
      <c r="W574" s="70"/>
      <c r="X574" s="70"/>
      <c r="Y574" s="566"/>
      <c r="Z574" s="70"/>
      <c r="AA574" s="70"/>
      <c r="AB574" s="70"/>
      <c r="AC574" s="70"/>
      <c r="AD574" s="70"/>
      <c r="AE574" s="70"/>
      <c r="AF574" s="70"/>
    </row>
    <row r="575" spans="1:32" s="830" customFormat="1" ht="15.75">
      <c r="A575" s="69"/>
      <c r="B575" s="70"/>
      <c r="C575" s="70"/>
      <c r="D575" s="70"/>
      <c r="E575" s="70"/>
      <c r="F575" s="70"/>
      <c r="G575" s="70"/>
      <c r="H575" s="70"/>
      <c r="I575" s="566"/>
      <c r="J575" s="70"/>
      <c r="K575" s="70"/>
      <c r="L575" s="70"/>
      <c r="M575" s="70"/>
      <c r="N575" s="70"/>
      <c r="O575" s="70"/>
      <c r="P575" s="70"/>
      <c r="Q575" s="566"/>
      <c r="R575" s="70"/>
      <c r="S575" s="70"/>
      <c r="T575" s="70"/>
      <c r="U575" s="70"/>
      <c r="V575" s="70"/>
      <c r="W575" s="70"/>
      <c r="X575" s="70"/>
      <c r="Y575" s="566"/>
      <c r="Z575" s="70"/>
      <c r="AA575" s="70"/>
      <c r="AB575" s="70"/>
      <c r="AC575" s="70"/>
      <c r="AD575" s="70"/>
      <c r="AE575" s="70"/>
      <c r="AF575" s="70"/>
    </row>
    <row r="576" spans="1:32" s="830" customFormat="1" ht="15.75">
      <c r="A576" s="69"/>
      <c r="B576" s="70"/>
      <c r="C576" s="70"/>
      <c r="D576" s="70"/>
      <c r="E576" s="70"/>
      <c r="F576" s="70"/>
      <c r="G576" s="70"/>
      <c r="H576" s="70"/>
      <c r="I576" s="566"/>
      <c r="J576" s="70"/>
      <c r="K576" s="70"/>
      <c r="L576" s="70"/>
      <c r="M576" s="70"/>
      <c r="N576" s="70"/>
      <c r="O576" s="70"/>
      <c r="P576" s="70"/>
      <c r="Q576" s="566"/>
      <c r="R576" s="70"/>
      <c r="S576" s="70"/>
      <c r="T576" s="70"/>
      <c r="U576" s="70"/>
      <c r="V576" s="70"/>
      <c r="W576" s="70"/>
      <c r="X576" s="70"/>
      <c r="Y576" s="566"/>
      <c r="Z576" s="70"/>
      <c r="AA576" s="70"/>
      <c r="AB576" s="70"/>
      <c r="AC576" s="70"/>
      <c r="AD576" s="70"/>
      <c r="AE576" s="70"/>
      <c r="AF576" s="70"/>
    </row>
    <row r="577" spans="1:32" s="830" customFormat="1" ht="15.75">
      <c r="A577" s="69"/>
      <c r="B577" s="70"/>
      <c r="C577" s="70"/>
      <c r="D577" s="70"/>
      <c r="E577" s="70"/>
      <c r="F577" s="70"/>
      <c r="G577" s="70"/>
      <c r="H577" s="70"/>
      <c r="I577" s="566"/>
      <c r="J577" s="70"/>
      <c r="K577" s="70"/>
      <c r="L577" s="70"/>
      <c r="M577" s="70"/>
      <c r="N577" s="70"/>
      <c r="O577" s="70"/>
      <c r="P577" s="70"/>
      <c r="Q577" s="566"/>
      <c r="R577" s="70"/>
      <c r="S577" s="70"/>
      <c r="T577" s="70"/>
      <c r="U577" s="70"/>
      <c r="V577" s="70"/>
      <c r="W577" s="70"/>
      <c r="X577" s="70"/>
      <c r="Y577" s="566"/>
      <c r="Z577" s="70"/>
      <c r="AA577" s="70"/>
      <c r="AB577" s="70"/>
      <c r="AC577" s="70"/>
      <c r="AD577" s="70"/>
      <c r="AE577" s="70"/>
      <c r="AF577" s="70"/>
    </row>
    <row r="578" spans="1:32" s="830" customFormat="1" ht="15.75">
      <c r="A578" s="69"/>
      <c r="B578" s="70"/>
      <c r="C578" s="70"/>
      <c r="D578" s="70"/>
      <c r="E578" s="70"/>
      <c r="F578" s="70"/>
      <c r="G578" s="70"/>
      <c r="H578" s="70"/>
      <c r="I578" s="566"/>
      <c r="J578" s="70"/>
      <c r="K578" s="70"/>
      <c r="L578" s="70"/>
      <c r="M578" s="70"/>
      <c r="N578" s="70"/>
      <c r="O578" s="70"/>
      <c r="P578" s="70"/>
      <c r="Q578" s="566"/>
      <c r="R578" s="70"/>
      <c r="S578" s="70"/>
      <c r="T578" s="70"/>
      <c r="U578" s="70"/>
      <c r="V578" s="70"/>
      <c r="W578" s="70"/>
      <c r="X578" s="70"/>
      <c r="Y578" s="566"/>
      <c r="Z578" s="70"/>
      <c r="AA578" s="70"/>
      <c r="AB578" s="70"/>
      <c r="AC578" s="70"/>
      <c r="AD578" s="70"/>
      <c r="AE578" s="70"/>
      <c r="AF578" s="70"/>
    </row>
    <row r="579" spans="1:32" s="830" customFormat="1" ht="15.75">
      <c r="A579" s="69"/>
      <c r="B579" s="70"/>
      <c r="C579" s="70"/>
      <c r="D579" s="70"/>
      <c r="E579" s="70"/>
      <c r="F579" s="70"/>
      <c r="G579" s="70"/>
      <c r="H579" s="70"/>
      <c r="I579" s="566"/>
      <c r="J579" s="70"/>
      <c r="K579" s="70"/>
      <c r="L579" s="70"/>
      <c r="M579" s="70"/>
      <c r="N579" s="70"/>
      <c r="O579" s="70"/>
      <c r="P579" s="70"/>
      <c r="Q579" s="566"/>
      <c r="R579" s="70"/>
      <c r="S579" s="70"/>
      <c r="T579" s="70"/>
      <c r="U579" s="70"/>
      <c r="V579" s="70"/>
      <c r="W579" s="70"/>
      <c r="X579" s="70"/>
      <c r="Y579" s="566"/>
      <c r="Z579" s="70"/>
      <c r="AA579" s="70"/>
      <c r="AB579" s="70"/>
      <c r="AC579" s="70"/>
      <c r="AD579" s="70"/>
      <c r="AE579" s="70"/>
      <c r="AF579" s="70"/>
    </row>
    <row r="580" spans="1:32" s="830" customFormat="1" ht="15.75">
      <c r="A580" s="69"/>
      <c r="B580" s="70"/>
      <c r="C580" s="70"/>
      <c r="D580" s="70"/>
      <c r="E580" s="70"/>
      <c r="F580" s="70"/>
      <c r="G580" s="70"/>
      <c r="H580" s="70"/>
      <c r="I580" s="566"/>
      <c r="J580" s="70"/>
      <c r="K580" s="70"/>
      <c r="L580" s="70"/>
      <c r="M580" s="70"/>
      <c r="N580" s="70"/>
      <c r="O580" s="70"/>
      <c r="P580" s="70"/>
      <c r="Q580" s="566"/>
      <c r="R580" s="70"/>
      <c r="S580" s="70"/>
      <c r="T580" s="70"/>
      <c r="U580" s="70"/>
      <c r="V580" s="70"/>
      <c r="W580" s="70"/>
      <c r="X580" s="70"/>
      <c r="Y580" s="566"/>
      <c r="Z580" s="70"/>
      <c r="AA580" s="70"/>
      <c r="AB580" s="70"/>
      <c r="AC580" s="70"/>
      <c r="AD580" s="70"/>
      <c r="AE580" s="70"/>
      <c r="AF580" s="70"/>
    </row>
    <row r="581" spans="1:32" s="830" customFormat="1" ht="15.75">
      <c r="A581" s="69"/>
      <c r="B581" s="70"/>
      <c r="C581" s="70"/>
      <c r="D581" s="70"/>
      <c r="E581" s="70"/>
      <c r="F581" s="70"/>
      <c r="G581" s="70"/>
      <c r="H581" s="70"/>
      <c r="I581" s="566"/>
      <c r="J581" s="70"/>
      <c r="K581" s="70"/>
      <c r="L581" s="70"/>
      <c r="M581" s="70"/>
      <c r="N581" s="70"/>
      <c r="O581" s="70"/>
      <c r="P581" s="70"/>
      <c r="Q581" s="566"/>
      <c r="R581" s="70"/>
      <c r="S581" s="70"/>
      <c r="T581" s="70"/>
      <c r="U581" s="70"/>
      <c r="V581" s="70"/>
      <c r="W581" s="70"/>
      <c r="X581" s="70"/>
      <c r="Y581" s="566"/>
      <c r="Z581" s="70"/>
      <c r="AA581" s="70"/>
      <c r="AB581" s="70"/>
      <c r="AC581" s="70"/>
      <c r="AD581" s="70"/>
      <c r="AE581" s="70"/>
      <c r="AF581" s="70"/>
    </row>
    <row r="582" spans="1:32" s="830" customFormat="1" ht="15.75">
      <c r="A582" s="69"/>
      <c r="B582" s="70"/>
      <c r="C582" s="70"/>
      <c r="D582" s="70"/>
      <c r="E582" s="70"/>
      <c r="F582" s="70"/>
      <c r="G582" s="70"/>
      <c r="H582" s="70"/>
      <c r="I582" s="566"/>
      <c r="J582" s="70"/>
      <c r="K582" s="70"/>
      <c r="L582" s="70"/>
      <c r="M582" s="70"/>
      <c r="N582" s="70"/>
      <c r="O582" s="70"/>
      <c r="P582" s="70"/>
      <c r="Q582" s="566"/>
      <c r="R582" s="70"/>
      <c r="S582" s="70"/>
      <c r="T582" s="70"/>
      <c r="U582" s="70"/>
      <c r="V582" s="70"/>
      <c r="W582" s="70"/>
      <c r="X582" s="70"/>
      <c r="Y582" s="566"/>
      <c r="Z582" s="70"/>
      <c r="AA582" s="70"/>
      <c r="AB582" s="70"/>
      <c r="AC582" s="70"/>
      <c r="AD582" s="70"/>
      <c r="AE582" s="70"/>
      <c r="AF582" s="70"/>
    </row>
    <row r="583" spans="1:32" s="830" customFormat="1" ht="15.75">
      <c r="A583" s="69"/>
      <c r="B583" s="70"/>
      <c r="C583" s="70"/>
      <c r="D583" s="70"/>
      <c r="E583" s="70"/>
      <c r="F583" s="70"/>
      <c r="G583" s="70"/>
      <c r="H583" s="70"/>
      <c r="I583" s="566"/>
      <c r="J583" s="70"/>
      <c r="K583" s="70"/>
      <c r="L583" s="70"/>
      <c r="M583" s="70"/>
      <c r="N583" s="70"/>
      <c r="O583" s="70"/>
      <c r="P583" s="70"/>
      <c r="Q583" s="566"/>
      <c r="R583" s="70"/>
      <c r="S583" s="70"/>
      <c r="T583" s="70"/>
      <c r="U583" s="70"/>
      <c r="V583" s="70"/>
      <c r="W583" s="70"/>
      <c r="X583" s="70"/>
      <c r="Y583" s="566"/>
      <c r="Z583" s="70"/>
      <c r="AA583" s="70"/>
      <c r="AB583" s="70"/>
      <c r="AC583" s="70"/>
      <c r="AD583" s="70"/>
      <c r="AE583" s="70"/>
      <c r="AF583" s="70"/>
    </row>
    <row r="584" spans="1:32" s="830" customFormat="1" ht="15.75">
      <c r="A584" s="69"/>
      <c r="B584" s="70"/>
      <c r="C584" s="70"/>
      <c r="D584" s="70"/>
      <c r="E584" s="70"/>
      <c r="F584" s="70"/>
      <c r="G584" s="70"/>
      <c r="H584" s="70"/>
      <c r="I584" s="566"/>
      <c r="J584" s="70"/>
      <c r="K584" s="70"/>
      <c r="L584" s="70"/>
      <c r="M584" s="70"/>
      <c r="N584" s="70"/>
      <c r="O584" s="70"/>
      <c r="P584" s="70"/>
      <c r="Q584" s="566"/>
      <c r="R584" s="70"/>
      <c r="S584" s="70"/>
      <c r="T584" s="70"/>
      <c r="U584" s="70"/>
      <c r="V584" s="70"/>
      <c r="W584" s="70"/>
      <c r="X584" s="70"/>
      <c r="Y584" s="566"/>
      <c r="Z584" s="70"/>
      <c r="AA584" s="70"/>
      <c r="AB584" s="70"/>
      <c r="AC584" s="70"/>
      <c r="AD584" s="70"/>
      <c r="AE584" s="70"/>
      <c r="AF584" s="70"/>
    </row>
    <row r="585" spans="1:32" s="830" customFormat="1" ht="15.75">
      <c r="A585" s="69"/>
      <c r="B585" s="70"/>
      <c r="C585" s="70"/>
      <c r="D585" s="70"/>
      <c r="E585" s="70"/>
      <c r="F585" s="70"/>
      <c r="G585" s="70"/>
      <c r="H585" s="70"/>
      <c r="I585" s="566"/>
      <c r="J585" s="70"/>
      <c r="K585" s="70"/>
      <c r="L585" s="70"/>
      <c r="M585" s="70"/>
      <c r="N585" s="70"/>
      <c r="O585" s="70"/>
      <c r="P585" s="70"/>
      <c r="Q585" s="566"/>
      <c r="R585" s="70"/>
      <c r="S585" s="70"/>
      <c r="T585" s="70"/>
      <c r="U585" s="70"/>
      <c r="V585" s="70"/>
      <c r="W585" s="70"/>
      <c r="X585" s="70"/>
      <c r="Y585" s="566"/>
      <c r="Z585" s="70"/>
      <c r="AA585" s="70"/>
      <c r="AB585" s="70"/>
      <c r="AC585" s="70"/>
      <c r="AD585" s="70"/>
      <c r="AE585" s="70"/>
      <c r="AF585" s="70"/>
    </row>
    <row r="586" spans="1:32" s="830" customFormat="1" ht="15.75">
      <c r="A586" s="69"/>
      <c r="B586" s="70"/>
      <c r="C586" s="70"/>
      <c r="D586" s="70"/>
      <c r="E586" s="70"/>
      <c r="F586" s="70"/>
      <c r="G586" s="70"/>
      <c r="H586" s="70"/>
      <c r="I586" s="566"/>
      <c r="J586" s="70"/>
      <c r="K586" s="70"/>
      <c r="L586" s="70"/>
      <c r="M586" s="70"/>
      <c r="N586" s="70"/>
      <c r="O586" s="70"/>
      <c r="P586" s="70"/>
      <c r="Q586" s="566"/>
      <c r="R586" s="70"/>
      <c r="S586" s="70"/>
      <c r="T586" s="70"/>
      <c r="U586" s="70"/>
      <c r="V586" s="70"/>
      <c r="W586" s="70"/>
      <c r="X586" s="70"/>
      <c r="Y586" s="566"/>
      <c r="Z586" s="70"/>
      <c r="AA586" s="70"/>
      <c r="AB586" s="70"/>
      <c r="AC586" s="70"/>
      <c r="AD586" s="70"/>
      <c r="AE586" s="70"/>
      <c r="AF586" s="70"/>
    </row>
    <row r="587" spans="1:32" s="830" customFormat="1" ht="15.75">
      <c r="A587" s="69"/>
      <c r="B587" s="70"/>
      <c r="C587" s="70"/>
      <c r="D587" s="70"/>
      <c r="E587" s="70"/>
      <c r="F587" s="70"/>
      <c r="G587" s="70"/>
      <c r="H587" s="70"/>
      <c r="I587" s="566"/>
      <c r="J587" s="70"/>
      <c r="K587" s="70"/>
      <c r="L587" s="70"/>
      <c r="M587" s="70"/>
      <c r="N587" s="70"/>
      <c r="O587" s="70"/>
      <c r="P587" s="70"/>
      <c r="Q587" s="566"/>
      <c r="R587" s="70"/>
      <c r="S587" s="70"/>
      <c r="T587" s="70"/>
      <c r="U587" s="70"/>
      <c r="V587" s="70"/>
      <c r="W587" s="70"/>
      <c r="X587" s="70"/>
      <c r="Y587" s="566"/>
      <c r="Z587" s="70"/>
      <c r="AA587" s="70"/>
      <c r="AB587" s="70"/>
      <c r="AC587" s="70"/>
      <c r="AD587" s="70"/>
      <c r="AE587" s="70"/>
      <c r="AF587" s="70"/>
    </row>
    <row r="588" spans="1:32" s="830" customFormat="1" ht="15.75">
      <c r="A588" s="69"/>
      <c r="B588" s="70"/>
      <c r="C588" s="70"/>
      <c r="D588" s="70"/>
      <c r="E588" s="70"/>
      <c r="F588" s="70"/>
      <c r="G588" s="70"/>
      <c r="H588" s="70"/>
      <c r="I588" s="566"/>
      <c r="J588" s="70"/>
      <c r="K588" s="70"/>
      <c r="L588" s="70"/>
      <c r="M588" s="70"/>
      <c r="N588" s="70"/>
      <c r="O588" s="70"/>
      <c r="P588" s="70"/>
      <c r="Q588" s="566"/>
      <c r="R588" s="70"/>
      <c r="S588" s="70"/>
      <c r="T588" s="70"/>
      <c r="U588" s="70"/>
      <c r="V588" s="70"/>
      <c r="W588" s="70"/>
      <c r="X588" s="70"/>
      <c r="Y588" s="566"/>
      <c r="Z588" s="70"/>
      <c r="AA588" s="70"/>
      <c r="AB588" s="70"/>
      <c r="AC588" s="70"/>
      <c r="AD588" s="70"/>
      <c r="AE588" s="70"/>
      <c r="AF588" s="70"/>
    </row>
    <row r="589" spans="1:32" s="830" customFormat="1" ht="15.75">
      <c r="A589" s="69"/>
      <c r="B589" s="70"/>
      <c r="C589" s="70"/>
      <c r="D589" s="70"/>
      <c r="E589" s="70"/>
      <c r="F589" s="70"/>
      <c r="G589" s="70"/>
      <c r="H589" s="70"/>
      <c r="I589" s="566"/>
      <c r="J589" s="70"/>
      <c r="K589" s="70"/>
      <c r="L589" s="70"/>
      <c r="M589" s="70"/>
      <c r="N589" s="70"/>
      <c r="O589" s="70"/>
      <c r="P589" s="70"/>
      <c r="Q589" s="566"/>
      <c r="R589" s="70"/>
      <c r="S589" s="70"/>
      <c r="T589" s="70"/>
      <c r="U589" s="70"/>
      <c r="V589" s="70"/>
      <c r="W589" s="70"/>
      <c r="X589" s="70"/>
      <c r="Y589" s="566"/>
      <c r="Z589" s="70"/>
      <c r="AA589" s="70"/>
      <c r="AB589" s="70"/>
      <c r="AC589" s="70"/>
      <c r="AD589" s="70"/>
      <c r="AE589" s="70"/>
      <c r="AF589" s="70"/>
    </row>
    <row r="590" spans="1:32" s="830" customFormat="1" ht="15.75">
      <c r="A590" s="69"/>
      <c r="B590" s="70"/>
      <c r="C590" s="70"/>
      <c r="D590" s="70"/>
      <c r="E590" s="70"/>
      <c r="F590" s="70"/>
      <c r="G590" s="70"/>
      <c r="H590" s="70"/>
      <c r="I590" s="566"/>
      <c r="J590" s="70"/>
      <c r="K590" s="70"/>
      <c r="L590" s="70"/>
      <c r="M590" s="70"/>
      <c r="N590" s="70"/>
      <c r="O590" s="70"/>
      <c r="P590" s="70"/>
      <c r="Q590" s="566"/>
      <c r="R590" s="70"/>
      <c r="S590" s="70"/>
      <c r="T590" s="70"/>
      <c r="U590" s="70"/>
      <c r="V590" s="70"/>
      <c r="W590" s="70"/>
      <c r="X590" s="70"/>
      <c r="Y590" s="566"/>
      <c r="Z590" s="70"/>
      <c r="AA590" s="70"/>
      <c r="AB590" s="70"/>
      <c r="AC590" s="70"/>
      <c r="AD590" s="70"/>
      <c r="AE590" s="70"/>
      <c r="AF590" s="70"/>
    </row>
    <row r="591" spans="1:32" s="830" customFormat="1" ht="15.75">
      <c r="A591" s="69"/>
      <c r="B591" s="70"/>
      <c r="C591" s="70"/>
      <c r="D591" s="70"/>
      <c r="E591" s="70"/>
      <c r="F591" s="70"/>
      <c r="G591" s="70"/>
      <c r="H591" s="70"/>
      <c r="I591" s="566"/>
      <c r="J591" s="70"/>
      <c r="K591" s="70"/>
      <c r="L591" s="70"/>
      <c r="M591" s="70"/>
      <c r="N591" s="70"/>
      <c r="O591" s="70"/>
      <c r="P591" s="70"/>
      <c r="Q591" s="566"/>
      <c r="R591" s="70"/>
      <c r="S591" s="70"/>
      <c r="T591" s="70"/>
      <c r="U591" s="70"/>
      <c r="V591" s="70"/>
      <c r="W591" s="70"/>
      <c r="X591" s="70"/>
      <c r="Y591" s="566"/>
      <c r="Z591" s="70"/>
      <c r="AA591" s="70"/>
      <c r="AB591" s="70"/>
      <c r="AC591" s="70"/>
      <c r="AD591" s="70"/>
      <c r="AE591" s="70"/>
      <c r="AF591" s="70"/>
    </row>
    <row r="592" spans="1:32" s="830" customFormat="1" ht="15.75">
      <c r="A592" s="69"/>
      <c r="B592" s="70"/>
      <c r="C592" s="70"/>
      <c r="D592" s="70"/>
      <c r="E592" s="70"/>
      <c r="F592" s="70"/>
      <c r="G592" s="70"/>
      <c r="H592" s="70"/>
      <c r="I592" s="566"/>
      <c r="J592" s="70"/>
      <c r="K592" s="70"/>
      <c r="L592" s="70"/>
      <c r="M592" s="70"/>
      <c r="N592" s="70"/>
      <c r="O592" s="70"/>
      <c r="P592" s="70"/>
      <c r="Q592" s="566"/>
      <c r="R592" s="70"/>
      <c r="S592" s="70"/>
      <c r="T592" s="70"/>
      <c r="U592" s="70"/>
      <c r="V592" s="70"/>
      <c r="W592" s="70"/>
      <c r="X592" s="70"/>
      <c r="Y592" s="566"/>
      <c r="Z592" s="70"/>
      <c r="AA592" s="70"/>
      <c r="AB592" s="70"/>
      <c r="AC592" s="70"/>
      <c r="AD592" s="70"/>
      <c r="AE592" s="70"/>
      <c r="AF592" s="70"/>
    </row>
    <row r="593" spans="1:32" s="830" customFormat="1" ht="15.75">
      <c r="A593" s="69"/>
      <c r="B593" s="70"/>
      <c r="C593" s="70"/>
      <c r="D593" s="70"/>
      <c r="E593" s="70"/>
      <c r="F593" s="70"/>
      <c r="G593" s="70"/>
      <c r="H593" s="70"/>
      <c r="I593" s="566"/>
      <c r="J593" s="70"/>
      <c r="K593" s="70"/>
      <c r="L593" s="70"/>
      <c r="M593" s="70"/>
      <c r="N593" s="70"/>
      <c r="O593" s="70"/>
      <c r="P593" s="70"/>
      <c r="Q593" s="566"/>
      <c r="R593" s="70"/>
      <c r="S593" s="70"/>
      <c r="T593" s="70"/>
      <c r="U593" s="70"/>
      <c r="V593" s="70"/>
      <c r="W593" s="70"/>
      <c r="X593" s="70"/>
      <c r="Y593" s="566"/>
      <c r="Z593" s="70"/>
      <c r="AA593" s="70"/>
      <c r="AB593" s="70"/>
      <c r="AC593" s="70"/>
      <c r="AD593" s="70"/>
      <c r="AE593" s="70"/>
      <c r="AF593" s="70"/>
    </row>
    <row r="594" spans="1:32" s="830" customFormat="1" ht="15.75">
      <c r="A594" s="69"/>
      <c r="B594" s="70"/>
      <c r="C594" s="70"/>
      <c r="D594" s="70"/>
      <c r="E594" s="70"/>
      <c r="F594" s="70"/>
      <c r="G594" s="70"/>
      <c r="H594" s="70"/>
      <c r="I594" s="566"/>
      <c r="J594" s="70"/>
      <c r="K594" s="70"/>
      <c r="L594" s="70"/>
      <c r="M594" s="70"/>
      <c r="N594" s="70"/>
      <c r="O594" s="70"/>
      <c r="P594" s="70"/>
      <c r="Q594" s="566"/>
      <c r="R594" s="70"/>
      <c r="S594" s="70"/>
      <c r="T594" s="70"/>
      <c r="U594" s="70"/>
      <c r="V594" s="70"/>
      <c r="W594" s="70"/>
      <c r="X594" s="70"/>
      <c r="Y594" s="566"/>
      <c r="Z594" s="70"/>
      <c r="AA594" s="70"/>
      <c r="AB594" s="70"/>
      <c r="AC594" s="70"/>
      <c r="AD594" s="70"/>
      <c r="AE594" s="70"/>
      <c r="AF594" s="70"/>
    </row>
    <row r="595" spans="1:32" s="830" customFormat="1" ht="15.75">
      <c r="A595" s="69"/>
      <c r="B595" s="70"/>
      <c r="C595" s="70"/>
      <c r="D595" s="70"/>
      <c r="E595" s="70"/>
      <c r="F595" s="70"/>
      <c r="G595" s="70"/>
      <c r="H595" s="70"/>
      <c r="I595" s="566"/>
      <c r="J595" s="70"/>
      <c r="K595" s="70"/>
      <c r="L595" s="70"/>
      <c r="M595" s="70"/>
      <c r="N595" s="70"/>
      <c r="O595" s="70"/>
      <c r="P595" s="70"/>
      <c r="Q595" s="566"/>
      <c r="R595" s="70"/>
      <c r="S595" s="70"/>
      <c r="T595" s="70"/>
      <c r="U595" s="70"/>
      <c r="V595" s="70"/>
      <c r="W595" s="70"/>
      <c r="X595" s="70"/>
      <c r="Y595" s="566"/>
      <c r="Z595" s="70"/>
      <c r="AA595" s="70"/>
      <c r="AB595" s="70"/>
      <c r="AC595" s="70"/>
      <c r="AD595" s="70"/>
      <c r="AE595" s="70"/>
      <c r="AF595" s="70"/>
    </row>
    <row r="596" spans="1:32" s="830" customFormat="1" ht="15.75">
      <c r="A596" s="69"/>
      <c r="B596" s="70"/>
      <c r="C596" s="70"/>
      <c r="D596" s="70"/>
      <c r="E596" s="70"/>
      <c r="F596" s="70"/>
      <c r="G596" s="70"/>
      <c r="H596" s="70"/>
      <c r="I596" s="566"/>
      <c r="J596" s="70"/>
      <c r="K596" s="70"/>
      <c r="L596" s="70"/>
      <c r="M596" s="70"/>
      <c r="N596" s="70"/>
      <c r="O596" s="70"/>
      <c r="P596" s="70"/>
      <c r="Q596" s="566"/>
      <c r="R596" s="70"/>
      <c r="S596" s="70"/>
      <c r="T596" s="70"/>
      <c r="U596" s="70"/>
      <c r="V596" s="70"/>
      <c r="W596" s="70"/>
      <c r="X596" s="70"/>
      <c r="Y596" s="566"/>
      <c r="Z596" s="70"/>
      <c r="AA596" s="70"/>
      <c r="AB596" s="70"/>
      <c r="AC596" s="70"/>
      <c r="AD596" s="70"/>
      <c r="AE596" s="70"/>
      <c r="AF596" s="70"/>
    </row>
    <row r="597" spans="1:32" s="830" customFormat="1" ht="15.75">
      <c r="A597" s="69"/>
      <c r="B597" s="70"/>
      <c r="C597" s="70"/>
      <c r="D597" s="70"/>
      <c r="E597" s="70"/>
      <c r="F597" s="70"/>
      <c r="G597" s="70"/>
      <c r="H597" s="70"/>
      <c r="I597" s="566"/>
      <c r="J597" s="70"/>
      <c r="K597" s="70"/>
      <c r="L597" s="70"/>
      <c r="M597" s="70"/>
      <c r="N597" s="70"/>
      <c r="O597" s="70"/>
      <c r="P597" s="70"/>
      <c r="Q597" s="566"/>
      <c r="R597" s="70"/>
      <c r="S597" s="70"/>
      <c r="T597" s="70"/>
      <c r="U597" s="70"/>
      <c r="V597" s="70"/>
      <c r="W597" s="70"/>
      <c r="X597" s="70"/>
      <c r="Y597" s="566"/>
      <c r="Z597" s="70"/>
      <c r="AA597" s="70"/>
      <c r="AB597" s="70"/>
      <c r="AC597" s="70"/>
      <c r="AD597" s="70"/>
      <c r="AE597" s="70"/>
      <c r="AF597" s="70"/>
    </row>
    <row r="598" spans="1:32" s="830" customFormat="1" ht="15.75">
      <c r="A598" s="69"/>
      <c r="B598" s="70"/>
      <c r="C598" s="70"/>
      <c r="D598" s="70"/>
      <c r="E598" s="70"/>
      <c r="F598" s="70"/>
      <c r="G598" s="70"/>
      <c r="H598" s="70"/>
      <c r="I598" s="566"/>
      <c r="J598" s="70"/>
      <c r="K598" s="70"/>
      <c r="L598" s="70"/>
      <c r="M598" s="70"/>
      <c r="N598" s="70"/>
      <c r="O598" s="70"/>
      <c r="P598" s="70"/>
      <c r="Q598" s="566"/>
      <c r="R598" s="70"/>
      <c r="S598" s="70"/>
      <c r="T598" s="70"/>
      <c r="U598" s="70"/>
      <c r="V598" s="70"/>
      <c r="W598" s="70"/>
      <c r="X598" s="70"/>
      <c r="Y598" s="566"/>
      <c r="Z598" s="70"/>
      <c r="AA598" s="70"/>
      <c r="AB598" s="70"/>
      <c r="AC598" s="70"/>
      <c r="AD598" s="70"/>
      <c r="AE598" s="70"/>
      <c r="AF598" s="70"/>
    </row>
    <row r="599" spans="1:32" s="830" customFormat="1" ht="15.75">
      <c r="A599" s="69"/>
      <c r="B599" s="70"/>
      <c r="C599" s="70"/>
      <c r="D599" s="70"/>
      <c r="E599" s="70"/>
      <c r="F599" s="70"/>
      <c r="G599" s="70"/>
      <c r="H599" s="70"/>
      <c r="I599" s="566"/>
      <c r="J599" s="70"/>
      <c r="K599" s="70"/>
      <c r="L599" s="70"/>
      <c r="M599" s="70"/>
      <c r="N599" s="70"/>
      <c r="O599" s="70"/>
      <c r="P599" s="70"/>
      <c r="Q599" s="566"/>
      <c r="R599" s="70"/>
      <c r="S599" s="70"/>
      <c r="T599" s="70"/>
      <c r="U599" s="70"/>
      <c r="V599" s="70"/>
      <c r="W599" s="70"/>
      <c r="X599" s="70"/>
      <c r="Y599" s="566"/>
      <c r="Z599" s="70"/>
      <c r="AA599" s="70"/>
      <c r="AB599" s="70"/>
      <c r="AC599" s="70"/>
      <c r="AD599" s="70"/>
      <c r="AE599" s="70"/>
      <c r="AF599" s="70"/>
    </row>
    <row r="600" spans="1:32" s="830" customFormat="1" ht="15.75">
      <c r="A600" s="69"/>
      <c r="B600" s="70"/>
      <c r="C600" s="70"/>
      <c r="D600" s="70"/>
      <c r="E600" s="70"/>
      <c r="F600" s="70"/>
      <c r="G600" s="70"/>
      <c r="H600" s="70"/>
      <c r="I600" s="566"/>
      <c r="J600" s="70"/>
      <c r="K600" s="70"/>
      <c r="L600" s="70"/>
      <c r="M600" s="70"/>
      <c r="N600" s="70"/>
      <c r="O600" s="70"/>
      <c r="P600" s="70"/>
      <c r="Q600" s="566"/>
      <c r="R600" s="70"/>
      <c r="S600" s="70"/>
      <c r="T600" s="70"/>
      <c r="U600" s="70"/>
      <c r="V600" s="70"/>
      <c r="W600" s="70"/>
      <c r="X600" s="70"/>
      <c r="Y600" s="566"/>
      <c r="Z600" s="70"/>
      <c r="AA600" s="70"/>
      <c r="AB600" s="70"/>
      <c r="AC600" s="70"/>
      <c r="AD600" s="70"/>
      <c r="AE600" s="70"/>
      <c r="AF600" s="70"/>
    </row>
    <row r="601" spans="1:32" s="830" customFormat="1" ht="15.75">
      <c r="A601" s="69"/>
      <c r="B601" s="70"/>
      <c r="C601" s="70"/>
      <c r="D601" s="70"/>
      <c r="E601" s="70"/>
      <c r="F601" s="70"/>
      <c r="G601" s="70"/>
      <c r="H601" s="70"/>
      <c r="I601" s="566"/>
      <c r="J601" s="70"/>
      <c r="K601" s="70"/>
      <c r="L601" s="70"/>
      <c r="M601" s="70"/>
      <c r="N601" s="70"/>
      <c r="O601" s="70"/>
      <c r="P601" s="70"/>
      <c r="Q601" s="566"/>
      <c r="R601" s="70"/>
      <c r="S601" s="70"/>
      <c r="T601" s="70"/>
      <c r="U601" s="70"/>
      <c r="V601" s="70"/>
      <c r="W601" s="70"/>
      <c r="X601" s="70"/>
      <c r="Y601" s="566"/>
      <c r="Z601" s="70"/>
      <c r="AA601" s="70"/>
      <c r="AB601" s="70"/>
      <c r="AC601" s="70"/>
      <c r="AD601" s="70"/>
      <c r="AE601" s="70"/>
      <c r="AF601" s="70"/>
    </row>
    <row r="602" spans="1:32" s="830" customFormat="1" ht="15.75">
      <c r="A602" s="69"/>
      <c r="B602" s="70"/>
      <c r="C602" s="70"/>
      <c r="D602" s="70"/>
      <c r="E602" s="70"/>
      <c r="F602" s="70"/>
      <c r="G602" s="70"/>
      <c r="H602" s="70"/>
      <c r="I602" s="566"/>
      <c r="J602" s="70"/>
      <c r="K602" s="70"/>
      <c r="L602" s="70"/>
      <c r="M602" s="70"/>
      <c r="N602" s="70"/>
      <c r="O602" s="70"/>
      <c r="P602" s="70"/>
      <c r="Q602" s="566"/>
      <c r="R602" s="70"/>
      <c r="S602" s="70"/>
      <c r="T602" s="70"/>
      <c r="U602" s="70"/>
      <c r="V602" s="70"/>
      <c r="W602" s="70"/>
      <c r="X602" s="70"/>
      <c r="Y602" s="566"/>
      <c r="Z602" s="70"/>
      <c r="AA602" s="70"/>
      <c r="AB602" s="70"/>
      <c r="AC602" s="70"/>
      <c r="AD602" s="70"/>
      <c r="AE602" s="70"/>
      <c r="AF602" s="70"/>
    </row>
    <row r="603" spans="1:32" s="830" customFormat="1" ht="15.75">
      <c r="A603" s="69"/>
      <c r="B603" s="70"/>
      <c r="C603" s="70"/>
      <c r="D603" s="70"/>
      <c r="E603" s="70"/>
      <c r="F603" s="70"/>
      <c r="G603" s="70"/>
      <c r="H603" s="70"/>
      <c r="I603" s="566"/>
      <c r="J603" s="70"/>
      <c r="K603" s="70"/>
      <c r="L603" s="70"/>
      <c r="M603" s="70"/>
      <c r="N603" s="70"/>
      <c r="O603" s="70"/>
      <c r="P603" s="70"/>
      <c r="Q603" s="566"/>
      <c r="R603" s="70"/>
      <c r="S603" s="70"/>
      <c r="T603" s="70"/>
      <c r="U603" s="70"/>
      <c r="V603" s="70"/>
      <c r="W603" s="70"/>
      <c r="X603" s="70"/>
      <c r="Y603" s="566"/>
      <c r="Z603" s="70"/>
      <c r="AA603" s="70"/>
      <c r="AB603" s="70"/>
      <c r="AC603" s="70"/>
      <c r="AD603" s="70"/>
      <c r="AE603" s="70"/>
      <c r="AF603" s="70"/>
    </row>
    <row r="604" spans="1:32" s="830" customFormat="1" ht="15.75">
      <c r="A604" s="69"/>
      <c r="B604" s="70"/>
      <c r="C604" s="70"/>
      <c r="D604" s="70"/>
      <c r="E604" s="70"/>
      <c r="F604" s="70"/>
      <c r="G604" s="70"/>
      <c r="H604" s="70"/>
      <c r="I604" s="566"/>
      <c r="J604" s="70"/>
      <c r="K604" s="70"/>
      <c r="L604" s="70"/>
      <c r="M604" s="70"/>
      <c r="N604" s="70"/>
      <c r="O604" s="70"/>
      <c r="P604" s="70"/>
      <c r="Q604" s="566"/>
      <c r="R604" s="70"/>
      <c r="S604" s="70"/>
      <c r="T604" s="70"/>
      <c r="U604" s="70"/>
      <c r="V604" s="70"/>
      <c r="W604" s="70"/>
      <c r="X604" s="70"/>
      <c r="Y604" s="566"/>
      <c r="Z604" s="70"/>
      <c r="AA604" s="70"/>
      <c r="AB604" s="70"/>
      <c r="AC604" s="70"/>
      <c r="AD604" s="70"/>
      <c r="AE604" s="70"/>
      <c r="AF604" s="70"/>
    </row>
    <row r="605" spans="1:32" s="830" customFormat="1" ht="15.75">
      <c r="A605" s="69"/>
      <c r="B605" s="70"/>
      <c r="C605" s="70"/>
      <c r="D605" s="70"/>
      <c r="E605" s="70"/>
      <c r="F605" s="70"/>
      <c r="G605" s="70"/>
      <c r="H605" s="70"/>
      <c r="I605" s="566"/>
      <c r="J605" s="70"/>
      <c r="K605" s="70"/>
      <c r="L605" s="70"/>
      <c r="M605" s="70"/>
      <c r="N605" s="70"/>
      <c r="O605" s="70"/>
      <c r="P605" s="70"/>
      <c r="Q605" s="566"/>
      <c r="R605" s="70"/>
      <c r="S605" s="70"/>
      <c r="T605" s="70"/>
      <c r="U605" s="70"/>
      <c r="V605" s="70"/>
      <c r="W605" s="70"/>
      <c r="X605" s="70"/>
      <c r="Y605" s="566"/>
      <c r="Z605" s="70"/>
      <c r="AA605" s="70"/>
      <c r="AB605" s="70"/>
      <c r="AC605" s="70"/>
      <c r="AD605" s="70"/>
      <c r="AE605" s="70"/>
      <c r="AF605" s="70"/>
    </row>
    <row r="606" spans="1:32" s="830" customFormat="1" ht="15.75">
      <c r="A606" s="69"/>
      <c r="B606" s="70"/>
      <c r="C606" s="70"/>
      <c r="D606" s="70"/>
      <c r="E606" s="70"/>
      <c r="F606" s="70"/>
      <c r="G606" s="70"/>
      <c r="H606" s="70"/>
      <c r="I606" s="566"/>
      <c r="J606" s="70"/>
      <c r="K606" s="70"/>
      <c r="L606" s="70"/>
      <c r="M606" s="70"/>
      <c r="N606" s="70"/>
      <c r="O606" s="70"/>
      <c r="P606" s="70"/>
      <c r="Q606" s="566"/>
      <c r="R606" s="70"/>
      <c r="S606" s="70"/>
      <c r="T606" s="70"/>
      <c r="U606" s="70"/>
      <c r="V606" s="70"/>
      <c r="W606" s="70"/>
      <c r="X606" s="70"/>
      <c r="Y606" s="566"/>
      <c r="Z606" s="70"/>
      <c r="AA606" s="70"/>
      <c r="AB606" s="70"/>
      <c r="AC606" s="70"/>
      <c r="AD606" s="70"/>
      <c r="AE606" s="70"/>
      <c r="AF606" s="70"/>
    </row>
    <row r="607" spans="1:32" s="830" customFormat="1" ht="15.75">
      <c r="A607" s="69"/>
      <c r="B607" s="70"/>
      <c r="C607" s="70"/>
      <c r="D607" s="70"/>
      <c r="E607" s="70"/>
      <c r="F607" s="70"/>
      <c r="G607" s="70"/>
      <c r="H607" s="70"/>
      <c r="I607" s="566"/>
      <c r="J607" s="70"/>
      <c r="K607" s="70"/>
      <c r="L607" s="70"/>
      <c r="M607" s="70"/>
      <c r="N607" s="70"/>
      <c r="O607" s="70"/>
      <c r="P607" s="70"/>
      <c r="Q607" s="566"/>
      <c r="R607" s="70"/>
      <c r="S607" s="70"/>
      <c r="T607" s="70"/>
      <c r="U607" s="70"/>
      <c r="V607" s="70"/>
      <c r="W607" s="70"/>
      <c r="X607" s="70"/>
      <c r="Y607" s="566"/>
      <c r="Z607" s="70"/>
      <c r="AA607" s="70"/>
      <c r="AB607" s="70"/>
      <c r="AC607" s="70"/>
      <c r="AD607" s="70"/>
      <c r="AE607" s="70"/>
      <c r="AF607" s="70"/>
    </row>
    <row r="608" spans="1:32" s="830" customFormat="1" ht="15.75">
      <c r="A608" s="69"/>
      <c r="B608" s="70"/>
      <c r="C608" s="70"/>
      <c r="D608" s="70"/>
      <c r="E608" s="70"/>
      <c r="F608" s="70"/>
      <c r="G608" s="70"/>
      <c r="H608" s="70"/>
      <c r="I608" s="566"/>
      <c r="J608" s="70"/>
      <c r="K608" s="70"/>
      <c r="L608" s="70"/>
      <c r="M608" s="70"/>
      <c r="N608" s="70"/>
      <c r="O608" s="70"/>
      <c r="P608" s="70"/>
      <c r="Q608" s="566"/>
      <c r="R608" s="70"/>
      <c r="S608" s="70"/>
      <c r="T608" s="70"/>
      <c r="U608" s="70"/>
      <c r="V608" s="70"/>
      <c r="W608" s="70"/>
      <c r="X608" s="70"/>
      <c r="Y608" s="566"/>
      <c r="Z608" s="70"/>
      <c r="AA608" s="70"/>
      <c r="AB608" s="70"/>
      <c r="AC608" s="70"/>
      <c r="AD608" s="70"/>
      <c r="AE608" s="70"/>
      <c r="AF608" s="70"/>
    </row>
    <row r="609" spans="1:32" s="830" customFormat="1" ht="15.75">
      <c r="A609" s="69"/>
      <c r="B609" s="70"/>
      <c r="C609" s="70"/>
      <c r="D609" s="70"/>
      <c r="E609" s="70"/>
      <c r="F609" s="70"/>
      <c r="G609" s="70"/>
      <c r="H609" s="70"/>
      <c r="I609" s="566"/>
      <c r="J609" s="70"/>
      <c r="K609" s="70"/>
      <c r="L609" s="70"/>
      <c r="M609" s="70"/>
      <c r="N609" s="70"/>
      <c r="O609" s="70"/>
      <c r="P609" s="70"/>
      <c r="Q609" s="566"/>
      <c r="R609" s="70"/>
      <c r="S609" s="70"/>
      <c r="T609" s="70"/>
      <c r="U609" s="70"/>
      <c r="V609" s="70"/>
      <c r="W609" s="70"/>
      <c r="X609" s="70"/>
      <c r="Y609" s="566"/>
      <c r="Z609" s="70"/>
      <c r="AA609" s="70"/>
      <c r="AB609" s="70"/>
      <c r="AC609" s="70"/>
      <c r="AD609" s="70"/>
      <c r="AE609" s="70"/>
      <c r="AF609" s="70"/>
    </row>
    <row r="610" spans="1:32" s="830" customFormat="1" ht="15.75">
      <c r="A610" s="69"/>
      <c r="B610" s="70"/>
      <c r="C610" s="70"/>
      <c r="D610" s="70"/>
      <c r="E610" s="70"/>
      <c r="F610" s="70"/>
      <c r="G610" s="70"/>
      <c r="H610" s="70"/>
      <c r="I610" s="566"/>
      <c r="J610" s="70"/>
      <c r="K610" s="70"/>
      <c r="L610" s="70"/>
      <c r="M610" s="70"/>
      <c r="N610" s="70"/>
      <c r="O610" s="70"/>
      <c r="P610" s="70"/>
      <c r="Q610" s="566"/>
      <c r="R610" s="70"/>
      <c r="S610" s="70"/>
      <c r="T610" s="70"/>
      <c r="U610" s="70"/>
      <c r="V610" s="70"/>
      <c r="W610" s="70"/>
      <c r="X610" s="70"/>
      <c r="Y610" s="566"/>
      <c r="Z610" s="70"/>
      <c r="AA610" s="70"/>
      <c r="AB610" s="70"/>
      <c r="AC610" s="70"/>
      <c r="AD610" s="70"/>
      <c r="AE610" s="70"/>
      <c r="AF610" s="70"/>
    </row>
    <row r="611" spans="1:32" s="830" customFormat="1" ht="15.75">
      <c r="A611" s="69"/>
      <c r="B611" s="70"/>
      <c r="C611" s="70"/>
      <c r="D611" s="70"/>
      <c r="E611" s="70"/>
      <c r="F611" s="70"/>
      <c r="G611" s="70"/>
      <c r="H611" s="70"/>
      <c r="I611" s="566"/>
      <c r="J611" s="70"/>
      <c r="K611" s="70"/>
      <c r="L611" s="70"/>
      <c r="M611" s="70"/>
      <c r="N611" s="70"/>
      <c r="O611" s="70"/>
      <c r="P611" s="70"/>
      <c r="Q611" s="566"/>
      <c r="R611" s="70"/>
      <c r="S611" s="70"/>
      <c r="T611" s="70"/>
      <c r="U611" s="70"/>
      <c r="V611" s="70"/>
      <c r="W611" s="70"/>
      <c r="X611" s="70"/>
      <c r="Y611" s="566"/>
      <c r="Z611" s="70"/>
      <c r="AA611" s="70"/>
      <c r="AB611" s="70"/>
      <c r="AC611" s="70"/>
      <c r="AD611" s="70"/>
      <c r="AE611" s="70"/>
      <c r="AF611" s="70"/>
    </row>
    <row r="612" spans="1:32" s="830" customFormat="1" ht="15.75">
      <c r="A612" s="69"/>
      <c r="B612" s="70"/>
      <c r="C612" s="70"/>
      <c r="D612" s="70"/>
      <c r="E612" s="70"/>
      <c r="F612" s="70"/>
      <c r="G612" s="70"/>
      <c r="H612" s="70"/>
      <c r="I612" s="566"/>
      <c r="J612" s="70"/>
      <c r="K612" s="70"/>
      <c r="L612" s="70"/>
      <c r="M612" s="70"/>
      <c r="N612" s="70"/>
      <c r="O612" s="70"/>
      <c r="P612" s="70"/>
      <c r="Q612" s="566"/>
      <c r="R612" s="70"/>
      <c r="S612" s="70"/>
      <c r="T612" s="70"/>
      <c r="U612" s="70"/>
      <c r="V612" s="70"/>
      <c r="W612" s="70"/>
      <c r="X612" s="70"/>
      <c r="Y612" s="566"/>
      <c r="Z612" s="70"/>
      <c r="AA612" s="70"/>
      <c r="AB612" s="70"/>
      <c r="AC612" s="70"/>
      <c r="AD612" s="70"/>
      <c r="AE612" s="70"/>
      <c r="AF612" s="70"/>
    </row>
    <row r="613" spans="1:32" s="830" customFormat="1" ht="15.75">
      <c r="A613" s="69"/>
      <c r="B613" s="70"/>
      <c r="C613" s="70"/>
      <c r="D613" s="70"/>
      <c r="E613" s="70"/>
      <c r="F613" s="70"/>
      <c r="G613" s="70"/>
      <c r="H613" s="70"/>
      <c r="I613" s="566"/>
      <c r="J613" s="70"/>
      <c r="K613" s="70"/>
      <c r="L613" s="70"/>
      <c r="M613" s="70"/>
      <c r="N613" s="70"/>
      <c r="O613" s="70"/>
      <c r="P613" s="70"/>
      <c r="Q613" s="566"/>
      <c r="R613" s="70"/>
      <c r="S613" s="70"/>
      <c r="T613" s="70"/>
      <c r="U613" s="70"/>
      <c r="V613" s="70"/>
      <c r="W613" s="70"/>
      <c r="X613" s="70"/>
      <c r="Y613" s="566"/>
      <c r="Z613" s="70"/>
      <c r="AA613" s="70"/>
      <c r="AB613" s="70"/>
      <c r="AC613" s="70"/>
      <c r="AD613" s="70"/>
      <c r="AE613" s="70"/>
      <c r="AF613" s="70"/>
    </row>
    <row r="614" spans="1:32" s="830" customFormat="1" ht="15.75">
      <c r="A614" s="69"/>
      <c r="B614" s="70"/>
      <c r="C614" s="70"/>
      <c r="D614" s="70"/>
      <c r="E614" s="70"/>
      <c r="F614" s="70"/>
      <c r="G614" s="70"/>
      <c r="H614" s="70"/>
      <c r="I614" s="566"/>
      <c r="J614" s="70"/>
      <c r="K614" s="70"/>
      <c r="L614" s="70"/>
      <c r="M614" s="70"/>
      <c r="N614" s="70"/>
      <c r="O614" s="70"/>
      <c r="P614" s="70"/>
      <c r="Q614" s="566"/>
      <c r="R614" s="70"/>
      <c r="S614" s="70"/>
      <c r="T614" s="70"/>
      <c r="U614" s="70"/>
      <c r="V614" s="70"/>
      <c r="W614" s="70"/>
      <c r="X614" s="70"/>
      <c r="Y614" s="566"/>
      <c r="Z614" s="70"/>
      <c r="AA614" s="70"/>
      <c r="AB614" s="70"/>
      <c r="AC614" s="70"/>
      <c r="AD614" s="70"/>
      <c r="AE614" s="70"/>
      <c r="AF614" s="70"/>
    </row>
    <row r="615" spans="1:32" s="830" customFormat="1" ht="15.75">
      <c r="A615" s="69"/>
      <c r="B615" s="70"/>
      <c r="C615" s="70"/>
      <c r="D615" s="70"/>
      <c r="E615" s="70"/>
      <c r="F615" s="70"/>
      <c r="G615" s="70"/>
      <c r="H615" s="70"/>
      <c r="I615" s="566"/>
      <c r="J615" s="70"/>
      <c r="K615" s="70"/>
      <c r="L615" s="70"/>
      <c r="M615" s="70"/>
      <c r="N615" s="70"/>
      <c r="O615" s="70"/>
      <c r="P615" s="70"/>
      <c r="Q615" s="566"/>
      <c r="R615" s="70"/>
      <c r="S615" s="70"/>
      <c r="T615" s="70"/>
      <c r="U615" s="70"/>
      <c r="V615" s="70"/>
      <c r="W615" s="70"/>
      <c r="X615" s="70"/>
      <c r="Y615" s="566"/>
      <c r="Z615" s="70"/>
      <c r="AA615" s="70"/>
      <c r="AB615" s="70"/>
      <c r="AC615" s="70"/>
      <c r="AD615" s="70"/>
      <c r="AE615" s="70"/>
      <c r="AF615" s="70"/>
    </row>
    <row r="616" spans="1:32" s="830" customFormat="1" ht="15.75">
      <c r="A616" s="69"/>
      <c r="B616" s="70"/>
      <c r="C616" s="70"/>
      <c r="D616" s="70"/>
      <c r="E616" s="70"/>
      <c r="F616" s="70"/>
      <c r="G616" s="70"/>
      <c r="H616" s="70"/>
      <c r="I616" s="566"/>
      <c r="J616" s="70"/>
      <c r="K616" s="70"/>
      <c r="L616" s="70"/>
      <c r="M616" s="70"/>
      <c r="N616" s="70"/>
      <c r="O616" s="70"/>
      <c r="P616" s="70"/>
      <c r="Q616" s="566"/>
      <c r="R616" s="70"/>
      <c r="S616" s="70"/>
      <c r="T616" s="70"/>
      <c r="U616" s="70"/>
      <c r="V616" s="70"/>
      <c r="W616" s="70"/>
      <c r="X616" s="70"/>
      <c r="Y616" s="566"/>
      <c r="Z616" s="70"/>
      <c r="AA616" s="70"/>
      <c r="AB616" s="70"/>
      <c r="AC616" s="70"/>
      <c r="AD616" s="70"/>
      <c r="AE616" s="70"/>
      <c r="AF616" s="70"/>
    </row>
    <row r="617" spans="1:32" s="830" customFormat="1" ht="15.75">
      <c r="A617" s="69"/>
      <c r="B617" s="70"/>
      <c r="C617" s="70"/>
      <c r="D617" s="70"/>
      <c r="E617" s="70"/>
      <c r="F617" s="70"/>
      <c r="G617" s="70"/>
      <c r="H617" s="70"/>
      <c r="I617" s="566"/>
      <c r="J617" s="70"/>
      <c r="K617" s="70"/>
      <c r="L617" s="70"/>
      <c r="M617" s="70"/>
      <c r="N617" s="70"/>
      <c r="O617" s="70"/>
      <c r="P617" s="70"/>
      <c r="Q617" s="566"/>
      <c r="R617" s="70"/>
      <c r="S617" s="70"/>
      <c r="T617" s="70"/>
      <c r="U617" s="70"/>
      <c r="V617" s="70"/>
      <c r="W617" s="70"/>
      <c r="X617" s="70"/>
      <c r="Y617" s="566"/>
      <c r="Z617" s="70"/>
      <c r="AA617" s="70"/>
      <c r="AB617" s="70"/>
      <c r="AC617" s="70"/>
      <c r="AD617" s="70"/>
      <c r="AE617" s="70"/>
      <c r="AF617" s="70"/>
    </row>
    <row r="618" spans="1:32" s="830" customFormat="1" ht="15.75">
      <c r="A618" s="69"/>
      <c r="B618" s="70"/>
      <c r="C618" s="70"/>
      <c r="D618" s="70"/>
      <c r="E618" s="70"/>
      <c r="F618" s="70"/>
      <c r="G618" s="70"/>
      <c r="H618" s="70"/>
      <c r="I618" s="566"/>
      <c r="J618" s="70"/>
      <c r="K618" s="70"/>
      <c r="L618" s="70"/>
      <c r="M618" s="70"/>
      <c r="N618" s="70"/>
      <c r="O618" s="70"/>
      <c r="P618" s="70"/>
      <c r="Q618" s="566"/>
      <c r="R618" s="70"/>
      <c r="S618" s="70"/>
      <c r="T618" s="70"/>
      <c r="U618" s="70"/>
      <c r="V618" s="70"/>
      <c r="W618" s="70"/>
      <c r="X618" s="70"/>
      <c r="Y618" s="566"/>
      <c r="Z618" s="70"/>
      <c r="AA618" s="70"/>
      <c r="AB618" s="70"/>
      <c r="AC618" s="70"/>
      <c r="AD618" s="70"/>
      <c r="AE618" s="70"/>
      <c r="AF618" s="70"/>
    </row>
    <row r="619" spans="1:32" s="830" customFormat="1" ht="15.75">
      <c r="A619" s="69"/>
      <c r="B619" s="70"/>
      <c r="C619" s="70"/>
      <c r="D619" s="70"/>
      <c r="E619" s="70"/>
      <c r="F619" s="70"/>
      <c r="G619" s="70"/>
      <c r="H619" s="70"/>
      <c r="I619" s="566"/>
      <c r="J619" s="70"/>
      <c r="K619" s="70"/>
      <c r="L619" s="70"/>
      <c r="M619" s="70"/>
      <c r="N619" s="70"/>
      <c r="O619" s="70"/>
      <c r="P619" s="70"/>
      <c r="Q619" s="566"/>
      <c r="R619" s="70"/>
      <c r="S619" s="70"/>
      <c r="T619" s="70"/>
      <c r="U619" s="70"/>
      <c r="V619" s="70"/>
      <c r="W619" s="70"/>
      <c r="X619" s="70"/>
      <c r="Y619" s="566"/>
      <c r="Z619" s="70"/>
      <c r="AA619" s="70"/>
      <c r="AB619" s="70"/>
      <c r="AC619" s="70"/>
      <c r="AD619" s="70"/>
      <c r="AE619" s="70"/>
      <c r="AF619" s="70"/>
    </row>
    <row r="620" spans="1:32" s="830" customFormat="1" ht="15.75">
      <c r="A620" s="69"/>
      <c r="B620" s="70"/>
      <c r="C620" s="70"/>
      <c r="D620" s="70"/>
      <c r="E620" s="70"/>
      <c r="F620" s="70"/>
      <c r="G620" s="70"/>
      <c r="H620" s="70"/>
      <c r="I620" s="566"/>
      <c r="J620" s="70"/>
      <c r="K620" s="70"/>
      <c r="L620" s="70"/>
      <c r="M620" s="70"/>
      <c r="N620" s="70"/>
      <c r="O620" s="70"/>
      <c r="P620" s="70"/>
      <c r="Q620" s="566"/>
      <c r="R620" s="70"/>
      <c r="S620" s="70"/>
      <c r="T620" s="70"/>
      <c r="U620" s="70"/>
      <c r="V620" s="70"/>
      <c r="W620" s="70"/>
      <c r="X620" s="70"/>
      <c r="Y620" s="566"/>
      <c r="Z620" s="70"/>
      <c r="AA620" s="70"/>
      <c r="AB620" s="70"/>
      <c r="AC620" s="70"/>
      <c r="AD620" s="70"/>
      <c r="AE620" s="70"/>
      <c r="AF620" s="70"/>
    </row>
    <row r="621" spans="1:32" s="830" customFormat="1" ht="15.75">
      <c r="A621" s="69"/>
      <c r="B621" s="70"/>
      <c r="C621" s="70"/>
      <c r="D621" s="70"/>
      <c r="E621" s="70"/>
      <c r="F621" s="70"/>
      <c r="G621" s="70"/>
      <c r="H621" s="70"/>
      <c r="I621" s="566"/>
      <c r="J621" s="70"/>
      <c r="K621" s="70"/>
      <c r="L621" s="70"/>
      <c r="M621" s="70"/>
      <c r="N621" s="70"/>
      <c r="O621" s="70"/>
      <c r="P621" s="70"/>
      <c r="Q621" s="566"/>
      <c r="R621" s="70"/>
      <c r="S621" s="70"/>
      <c r="T621" s="70"/>
      <c r="U621" s="70"/>
      <c r="V621" s="70"/>
      <c r="W621" s="70"/>
      <c r="X621" s="70"/>
      <c r="Y621" s="566"/>
      <c r="Z621" s="70"/>
      <c r="AA621" s="70"/>
      <c r="AB621" s="70"/>
      <c r="AC621" s="70"/>
      <c r="AD621" s="70"/>
      <c r="AE621" s="70"/>
      <c r="AF621" s="70"/>
    </row>
    <row r="622" spans="1:32" s="830" customFormat="1" ht="15.75">
      <c r="A622" s="69"/>
      <c r="B622" s="70"/>
      <c r="C622" s="70"/>
      <c r="D622" s="70"/>
      <c r="E622" s="70"/>
      <c r="F622" s="70"/>
      <c r="G622" s="70"/>
      <c r="H622" s="70"/>
      <c r="I622" s="566"/>
      <c r="J622" s="70"/>
      <c r="K622" s="70"/>
      <c r="L622" s="70"/>
      <c r="M622" s="70"/>
      <c r="N622" s="70"/>
      <c r="O622" s="70"/>
      <c r="P622" s="70"/>
      <c r="Q622" s="566"/>
      <c r="R622" s="70"/>
      <c r="S622" s="70"/>
      <c r="T622" s="70"/>
      <c r="U622" s="70"/>
      <c r="V622" s="70"/>
      <c r="W622" s="70"/>
      <c r="X622" s="70"/>
      <c r="Y622" s="566"/>
      <c r="Z622" s="70"/>
      <c r="AA622" s="70"/>
      <c r="AB622" s="70"/>
      <c r="AC622" s="70"/>
      <c r="AD622" s="70"/>
      <c r="AE622" s="70"/>
      <c r="AF622" s="70"/>
    </row>
    <row r="623" spans="1:32" s="830" customFormat="1" ht="15.75">
      <c r="A623" s="69"/>
      <c r="B623" s="70"/>
      <c r="C623" s="70"/>
      <c r="D623" s="70"/>
      <c r="E623" s="70"/>
      <c r="F623" s="70"/>
      <c r="G623" s="70"/>
      <c r="H623" s="70"/>
      <c r="I623" s="566"/>
      <c r="J623" s="70"/>
      <c r="K623" s="70"/>
      <c r="L623" s="70"/>
      <c r="M623" s="70"/>
      <c r="N623" s="70"/>
      <c r="O623" s="70"/>
      <c r="P623" s="70"/>
      <c r="Q623" s="566"/>
      <c r="R623" s="70"/>
      <c r="S623" s="70"/>
      <c r="T623" s="70"/>
      <c r="U623" s="70"/>
      <c r="V623" s="70"/>
      <c r="W623" s="70"/>
      <c r="X623" s="70"/>
      <c r="Y623" s="566"/>
      <c r="Z623" s="70"/>
      <c r="AA623" s="70"/>
      <c r="AB623" s="70"/>
      <c r="AC623" s="70"/>
      <c r="AD623" s="70"/>
      <c r="AE623" s="70"/>
      <c r="AF623" s="70"/>
    </row>
    <row r="624" spans="1:32" s="830" customFormat="1" ht="15.75">
      <c r="A624" s="69"/>
      <c r="B624" s="70"/>
      <c r="C624" s="70"/>
      <c r="D624" s="70"/>
      <c r="E624" s="70"/>
      <c r="F624" s="70"/>
      <c r="G624" s="70"/>
      <c r="H624" s="70"/>
      <c r="I624" s="566"/>
      <c r="J624" s="70"/>
      <c r="K624" s="70"/>
      <c r="L624" s="70"/>
      <c r="M624" s="70"/>
      <c r="N624" s="70"/>
      <c r="O624" s="70"/>
      <c r="P624" s="70"/>
      <c r="Q624" s="566"/>
      <c r="R624" s="70"/>
      <c r="S624" s="70"/>
      <c r="T624" s="70"/>
      <c r="U624" s="70"/>
      <c r="V624" s="70"/>
      <c r="W624" s="70"/>
      <c r="X624" s="70"/>
      <c r="Y624" s="566"/>
      <c r="Z624" s="70"/>
      <c r="AA624" s="70"/>
      <c r="AB624" s="70"/>
      <c r="AC624" s="70"/>
      <c r="AD624" s="70"/>
      <c r="AE624" s="70"/>
      <c r="AF624" s="70"/>
    </row>
    <row r="625" spans="1:32" s="830" customFormat="1" ht="15.75">
      <c r="A625" s="69"/>
      <c r="B625" s="70"/>
      <c r="C625" s="70"/>
      <c r="D625" s="70"/>
      <c r="E625" s="70"/>
      <c r="F625" s="70"/>
      <c r="G625" s="70"/>
      <c r="H625" s="70"/>
      <c r="I625" s="566"/>
      <c r="J625" s="70"/>
      <c r="K625" s="70"/>
      <c r="L625" s="70"/>
      <c r="M625" s="70"/>
      <c r="N625" s="70"/>
      <c r="O625" s="70"/>
      <c r="P625" s="70"/>
      <c r="Q625" s="566"/>
      <c r="R625" s="70"/>
      <c r="S625" s="70"/>
      <c r="T625" s="70"/>
      <c r="U625" s="70"/>
      <c r="V625" s="70"/>
      <c r="W625" s="70"/>
      <c r="X625" s="70"/>
      <c r="Y625" s="566"/>
      <c r="Z625" s="70"/>
      <c r="AA625" s="70"/>
      <c r="AB625" s="70"/>
      <c r="AC625" s="70"/>
      <c r="AD625" s="70"/>
      <c r="AE625" s="70"/>
      <c r="AF625" s="70"/>
    </row>
    <row r="626" spans="1:32" s="830" customFormat="1" ht="15.75">
      <c r="A626" s="69"/>
      <c r="B626" s="70"/>
      <c r="C626" s="70"/>
      <c r="D626" s="70"/>
      <c r="E626" s="70"/>
      <c r="F626" s="70"/>
      <c r="G626" s="70"/>
      <c r="H626" s="70"/>
      <c r="I626" s="566"/>
      <c r="J626" s="70"/>
      <c r="K626" s="70"/>
      <c r="L626" s="70"/>
      <c r="M626" s="70"/>
      <c r="N626" s="70"/>
      <c r="O626" s="70"/>
      <c r="P626" s="70"/>
      <c r="Q626" s="566"/>
      <c r="R626" s="70"/>
      <c r="S626" s="70"/>
      <c r="T626" s="70"/>
      <c r="U626" s="70"/>
      <c r="V626" s="70"/>
      <c r="W626" s="70"/>
      <c r="X626" s="70"/>
      <c r="Y626" s="566"/>
      <c r="Z626" s="70"/>
      <c r="AA626" s="70"/>
      <c r="AB626" s="70"/>
      <c r="AC626" s="70"/>
      <c r="AD626" s="70"/>
      <c r="AE626" s="70"/>
      <c r="AF626" s="70"/>
    </row>
    <row r="627" spans="1:32" s="830" customFormat="1" ht="15.75">
      <c r="A627" s="69"/>
      <c r="B627" s="70"/>
      <c r="C627" s="70"/>
      <c r="D627" s="70"/>
      <c r="E627" s="70"/>
      <c r="F627" s="70"/>
      <c r="G627" s="70"/>
      <c r="H627" s="70"/>
      <c r="I627" s="566"/>
      <c r="J627" s="70"/>
      <c r="K627" s="70"/>
      <c r="L627" s="70"/>
      <c r="M627" s="70"/>
      <c r="N627" s="70"/>
      <c r="O627" s="70"/>
      <c r="P627" s="70"/>
      <c r="Q627" s="566"/>
      <c r="R627" s="70"/>
      <c r="S627" s="70"/>
      <c r="T627" s="70"/>
      <c r="U627" s="70"/>
      <c r="V627" s="70"/>
      <c r="W627" s="70"/>
      <c r="X627" s="70"/>
      <c r="Y627" s="566"/>
      <c r="Z627" s="70"/>
      <c r="AA627" s="70"/>
      <c r="AB627" s="70"/>
      <c r="AC627" s="70"/>
      <c r="AD627" s="70"/>
      <c r="AE627" s="70"/>
      <c r="AF627" s="70"/>
    </row>
    <row r="628" spans="1:32" s="830" customFormat="1" ht="15.75">
      <c r="A628" s="69"/>
      <c r="B628" s="70"/>
      <c r="C628" s="70"/>
      <c r="D628" s="70"/>
      <c r="E628" s="70"/>
      <c r="F628" s="70"/>
      <c r="G628" s="70"/>
      <c r="H628" s="70"/>
      <c r="I628" s="566"/>
      <c r="J628" s="70"/>
      <c r="K628" s="70"/>
      <c r="L628" s="70"/>
      <c r="M628" s="70"/>
      <c r="N628" s="70"/>
      <c r="O628" s="70"/>
      <c r="P628" s="70"/>
      <c r="Q628" s="566"/>
      <c r="R628" s="70"/>
      <c r="S628" s="70"/>
      <c r="T628" s="70"/>
      <c r="U628" s="70"/>
      <c r="V628" s="70"/>
      <c r="W628" s="70"/>
      <c r="X628" s="70"/>
      <c r="Y628" s="566"/>
      <c r="Z628" s="70"/>
      <c r="AA628" s="70"/>
      <c r="AB628" s="70"/>
      <c r="AC628" s="70"/>
      <c r="AD628" s="70"/>
      <c r="AE628" s="70"/>
      <c r="AF628" s="70"/>
    </row>
    <row r="629" spans="1:32" s="830" customFormat="1" ht="15.75">
      <c r="A629" s="69"/>
      <c r="B629" s="70"/>
      <c r="C629" s="70"/>
      <c r="D629" s="70"/>
      <c r="E629" s="70"/>
      <c r="F629" s="70"/>
      <c r="G629" s="70"/>
      <c r="H629" s="70"/>
      <c r="I629" s="566"/>
      <c r="J629" s="70"/>
      <c r="K629" s="70"/>
      <c r="L629" s="70"/>
      <c r="M629" s="70"/>
      <c r="N629" s="70"/>
      <c r="O629" s="70"/>
      <c r="P629" s="70"/>
      <c r="Q629" s="566"/>
      <c r="R629" s="70"/>
      <c r="S629" s="70"/>
      <c r="T629" s="70"/>
      <c r="U629" s="70"/>
      <c r="V629" s="70"/>
      <c r="W629" s="70"/>
      <c r="X629" s="70"/>
      <c r="Y629" s="566"/>
      <c r="Z629" s="70"/>
      <c r="AA629" s="70"/>
      <c r="AB629" s="70"/>
      <c r="AC629" s="70"/>
      <c r="AD629" s="70"/>
      <c r="AE629" s="70"/>
      <c r="AF629" s="70"/>
    </row>
    <row r="630" spans="1:32" s="830" customFormat="1" ht="15.75">
      <c r="A630" s="69"/>
      <c r="B630" s="70"/>
      <c r="C630" s="70"/>
      <c r="D630" s="70"/>
      <c r="E630" s="70"/>
      <c r="F630" s="70"/>
      <c r="G630" s="70"/>
      <c r="H630" s="70"/>
      <c r="I630" s="566"/>
      <c r="J630" s="70"/>
      <c r="K630" s="70"/>
      <c r="L630" s="70"/>
      <c r="M630" s="70"/>
      <c r="N630" s="70"/>
      <c r="O630" s="70"/>
      <c r="P630" s="70"/>
      <c r="Q630" s="566"/>
      <c r="R630" s="70"/>
      <c r="S630" s="70"/>
      <c r="T630" s="70"/>
      <c r="U630" s="70"/>
      <c r="V630" s="70"/>
      <c r="W630" s="70"/>
      <c r="X630" s="70"/>
      <c r="Y630" s="566"/>
      <c r="Z630" s="70"/>
      <c r="AA630" s="70"/>
      <c r="AB630" s="70"/>
      <c r="AC630" s="70"/>
      <c r="AD630" s="70"/>
      <c r="AE630" s="70"/>
      <c r="AF630" s="70"/>
    </row>
    <row r="631" spans="1:32" s="830" customFormat="1" ht="15.75">
      <c r="A631" s="69"/>
      <c r="B631" s="70"/>
      <c r="C631" s="70"/>
      <c r="D631" s="70"/>
      <c r="E631" s="70"/>
      <c r="F631" s="70"/>
      <c r="G631" s="70"/>
      <c r="H631" s="70"/>
      <c r="I631" s="566"/>
      <c r="J631" s="70"/>
      <c r="K631" s="70"/>
      <c r="L631" s="70"/>
      <c r="M631" s="70"/>
      <c r="N631" s="70"/>
      <c r="O631" s="70"/>
      <c r="P631" s="70"/>
      <c r="Q631" s="566"/>
      <c r="R631" s="70"/>
      <c r="S631" s="70"/>
      <c r="T631" s="70"/>
      <c r="U631" s="70"/>
      <c r="V631" s="70"/>
      <c r="W631" s="70"/>
      <c r="X631" s="70"/>
      <c r="Y631" s="566"/>
      <c r="Z631" s="70"/>
      <c r="AA631" s="70"/>
      <c r="AB631" s="70"/>
      <c r="AC631" s="70"/>
      <c r="AD631" s="70"/>
      <c r="AE631" s="70"/>
      <c r="AF631" s="70"/>
    </row>
    <row r="632" spans="1:32" s="830" customFormat="1" ht="15.75">
      <c r="A632" s="69"/>
      <c r="B632" s="70"/>
      <c r="C632" s="70"/>
      <c r="D632" s="70"/>
      <c r="E632" s="70"/>
      <c r="F632" s="70"/>
      <c r="G632" s="70"/>
      <c r="H632" s="70"/>
      <c r="I632" s="566"/>
      <c r="J632" s="70"/>
      <c r="K632" s="70"/>
      <c r="L632" s="70"/>
      <c r="M632" s="70"/>
      <c r="N632" s="70"/>
      <c r="O632" s="70"/>
      <c r="P632" s="70"/>
      <c r="Q632" s="566"/>
      <c r="R632" s="70"/>
      <c r="S632" s="70"/>
      <c r="T632" s="70"/>
      <c r="U632" s="70"/>
      <c r="V632" s="70"/>
      <c r="W632" s="70"/>
      <c r="X632" s="70"/>
      <c r="Y632" s="566"/>
      <c r="Z632" s="70"/>
      <c r="AA632" s="70"/>
      <c r="AB632" s="70"/>
      <c r="AC632" s="70"/>
      <c r="AD632" s="70"/>
      <c r="AE632" s="70"/>
      <c r="AF632" s="70"/>
    </row>
    <row r="633" spans="1:32" s="830" customFormat="1" ht="15.75">
      <c r="A633" s="69"/>
      <c r="B633" s="70"/>
      <c r="C633" s="70"/>
      <c r="D633" s="70"/>
      <c r="E633" s="70"/>
      <c r="F633" s="70"/>
      <c r="G633" s="70"/>
      <c r="H633" s="70"/>
      <c r="I633" s="566"/>
      <c r="J633" s="70"/>
      <c r="K633" s="70"/>
      <c r="L633" s="70"/>
      <c r="M633" s="70"/>
      <c r="N633" s="70"/>
      <c r="O633" s="70"/>
      <c r="P633" s="70"/>
      <c r="Q633" s="566"/>
      <c r="R633" s="70"/>
      <c r="S633" s="70"/>
      <c r="T633" s="70"/>
      <c r="U633" s="70"/>
      <c r="V633" s="70"/>
      <c r="W633" s="70"/>
      <c r="X633" s="70"/>
      <c r="Y633" s="566"/>
      <c r="Z633" s="70"/>
      <c r="AA633" s="70"/>
      <c r="AB633" s="70"/>
      <c r="AC633" s="70"/>
      <c r="AD633" s="70"/>
      <c r="AE633" s="70"/>
      <c r="AF633" s="70"/>
    </row>
    <row r="634" spans="1:32" s="830" customFormat="1" ht="15.75">
      <c r="A634" s="69"/>
      <c r="B634" s="70"/>
      <c r="C634" s="70"/>
      <c r="D634" s="70"/>
      <c r="E634" s="70"/>
      <c r="F634" s="70"/>
      <c r="G634" s="70"/>
      <c r="H634" s="70"/>
      <c r="I634" s="566"/>
      <c r="J634" s="70"/>
      <c r="K634" s="70"/>
      <c r="L634" s="70"/>
      <c r="M634" s="70"/>
      <c r="N634" s="70"/>
      <c r="O634" s="70"/>
      <c r="P634" s="70"/>
      <c r="Q634" s="566"/>
      <c r="R634" s="70"/>
      <c r="S634" s="70"/>
      <c r="T634" s="70"/>
      <c r="U634" s="70"/>
      <c r="V634" s="70"/>
      <c r="W634" s="70"/>
      <c r="X634" s="70"/>
      <c r="Y634" s="566"/>
      <c r="Z634" s="70"/>
      <c r="AA634" s="70"/>
      <c r="AB634" s="70"/>
      <c r="AC634" s="70"/>
      <c r="AD634" s="70"/>
      <c r="AE634" s="70"/>
      <c r="AF634" s="70"/>
    </row>
    <row r="635" spans="1:32" s="830" customFormat="1" ht="15.75">
      <c r="A635" s="69"/>
      <c r="B635" s="70"/>
      <c r="C635" s="70"/>
      <c r="D635" s="70"/>
      <c r="E635" s="70"/>
      <c r="F635" s="70"/>
      <c r="G635" s="70"/>
      <c r="H635" s="70"/>
      <c r="I635" s="566"/>
      <c r="J635" s="70"/>
      <c r="K635" s="70"/>
      <c r="L635" s="70"/>
      <c r="M635" s="70"/>
      <c r="N635" s="70"/>
      <c r="O635" s="70"/>
      <c r="P635" s="70"/>
      <c r="Q635" s="566"/>
      <c r="R635" s="70"/>
      <c r="S635" s="70"/>
      <c r="T635" s="70"/>
      <c r="U635" s="70"/>
      <c r="V635" s="70"/>
      <c r="W635" s="70"/>
      <c r="X635" s="70"/>
      <c r="Y635" s="566"/>
      <c r="Z635" s="70"/>
      <c r="AA635" s="70"/>
      <c r="AB635" s="70"/>
      <c r="AC635" s="70"/>
      <c r="AD635" s="70"/>
      <c r="AE635" s="70"/>
      <c r="AF635" s="70"/>
    </row>
    <row r="636" spans="1:32" s="830" customFormat="1">
      <c r="A636" s="71"/>
      <c r="B636" s="70"/>
      <c r="C636" s="70"/>
      <c r="D636" s="70"/>
      <c r="E636" s="70"/>
      <c r="F636" s="70"/>
      <c r="G636" s="70"/>
      <c r="H636" s="70"/>
      <c r="I636" s="566"/>
      <c r="J636" s="70"/>
      <c r="K636" s="70"/>
      <c r="L636" s="70"/>
      <c r="M636" s="70"/>
      <c r="N636" s="70"/>
      <c r="O636" s="70"/>
      <c r="P636" s="70"/>
      <c r="Q636" s="566"/>
      <c r="R636" s="70"/>
      <c r="S636" s="70"/>
      <c r="T636" s="70"/>
      <c r="U636" s="70"/>
      <c r="V636" s="70"/>
      <c r="W636" s="70"/>
      <c r="X636" s="70"/>
      <c r="Y636" s="566"/>
      <c r="Z636" s="70"/>
      <c r="AA636" s="70"/>
      <c r="AB636" s="70"/>
      <c r="AC636" s="70"/>
      <c r="AD636" s="70"/>
      <c r="AE636" s="70"/>
      <c r="AF636" s="70"/>
    </row>
    <row r="637" spans="1:32" s="830" customFormat="1">
      <c r="A637" s="71"/>
      <c r="B637" s="70"/>
      <c r="C637" s="70"/>
      <c r="D637" s="70"/>
      <c r="E637" s="70"/>
      <c r="F637" s="70"/>
      <c r="G637" s="70"/>
      <c r="H637" s="70"/>
      <c r="I637" s="566"/>
      <c r="J637" s="70"/>
      <c r="K637" s="70"/>
      <c r="L637" s="70"/>
      <c r="M637" s="70"/>
      <c r="N637" s="70"/>
      <c r="O637" s="70"/>
      <c r="P637" s="70"/>
      <c r="Q637" s="566"/>
      <c r="R637" s="70"/>
      <c r="S637" s="70"/>
      <c r="T637" s="70"/>
      <c r="U637" s="70"/>
      <c r="V637" s="70"/>
      <c r="W637" s="70"/>
      <c r="X637" s="70"/>
      <c r="Y637" s="566"/>
      <c r="Z637" s="70"/>
      <c r="AA637" s="70"/>
      <c r="AB637" s="70"/>
      <c r="AC637" s="70"/>
      <c r="AD637" s="70"/>
      <c r="AE637" s="70"/>
      <c r="AF637" s="70"/>
    </row>
    <row r="638" spans="1:32" s="830" customFormat="1">
      <c r="A638" s="71"/>
      <c r="B638" s="70"/>
      <c r="C638" s="70"/>
      <c r="D638" s="70"/>
      <c r="E638" s="70"/>
      <c r="F638" s="70"/>
      <c r="G638" s="70"/>
      <c r="H638" s="70"/>
      <c r="I638" s="566"/>
      <c r="J638" s="70"/>
      <c r="K638" s="70"/>
      <c r="L638" s="70"/>
      <c r="M638" s="70"/>
      <c r="N638" s="70"/>
      <c r="O638" s="70"/>
      <c r="P638" s="70"/>
      <c r="Q638" s="566"/>
      <c r="R638" s="70"/>
      <c r="S638" s="70"/>
      <c r="T638" s="70"/>
      <c r="U638" s="70"/>
      <c r="V638" s="70"/>
      <c r="W638" s="70"/>
      <c r="X638" s="70"/>
      <c r="Y638" s="566"/>
      <c r="Z638" s="70"/>
      <c r="AA638" s="70"/>
      <c r="AB638" s="70"/>
      <c r="AC638" s="70"/>
      <c r="AD638" s="70"/>
      <c r="AE638" s="70"/>
      <c r="AF638" s="70"/>
    </row>
    <row r="639" spans="1:32" s="830" customFormat="1">
      <c r="A639" s="71"/>
      <c r="B639" s="70"/>
      <c r="C639" s="70"/>
      <c r="D639" s="70"/>
      <c r="E639" s="70"/>
      <c r="F639" s="70"/>
      <c r="G639" s="70"/>
      <c r="H639" s="70"/>
      <c r="I639" s="566"/>
      <c r="J639" s="70"/>
      <c r="K639" s="70"/>
      <c r="L639" s="70"/>
      <c r="M639" s="70"/>
      <c r="N639" s="70"/>
      <c r="O639" s="70"/>
      <c r="P639" s="70"/>
      <c r="Q639" s="566"/>
      <c r="R639" s="70"/>
      <c r="S639" s="70"/>
      <c r="T639" s="70"/>
      <c r="U639" s="70"/>
      <c r="V639" s="70"/>
      <c r="W639" s="70"/>
      <c r="X639" s="70"/>
      <c r="Y639" s="566"/>
      <c r="Z639" s="70"/>
      <c r="AA639" s="70"/>
      <c r="AB639" s="70"/>
      <c r="AC639" s="70"/>
      <c r="AD639" s="70"/>
      <c r="AE639" s="70"/>
      <c r="AF639" s="70"/>
    </row>
    <row r="640" spans="1:32" s="830" customFormat="1">
      <c r="A640" s="71"/>
      <c r="B640" s="70"/>
      <c r="C640" s="70"/>
      <c r="D640" s="70"/>
      <c r="E640" s="70"/>
      <c r="F640" s="70"/>
      <c r="G640" s="70"/>
      <c r="H640" s="70"/>
      <c r="I640" s="566"/>
      <c r="J640" s="70"/>
      <c r="K640" s="70"/>
      <c r="L640" s="70"/>
      <c r="M640" s="70"/>
      <c r="N640" s="70"/>
      <c r="O640" s="70"/>
      <c r="P640" s="70"/>
      <c r="Q640" s="566"/>
      <c r="R640" s="70"/>
      <c r="S640" s="70"/>
      <c r="T640" s="70"/>
      <c r="U640" s="70"/>
      <c r="V640" s="70"/>
      <c r="W640" s="70"/>
      <c r="X640" s="70"/>
      <c r="Y640" s="566"/>
      <c r="Z640" s="70"/>
      <c r="AA640" s="70"/>
      <c r="AB640" s="70"/>
      <c r="AC640" s="70"/>
      <c r="AD640" s="70"/>
      <c r="AE640" s="70"/>
      <c r="AF640" s="70"/>
    </row>
    <row r="641" spans="1:32" s="830" customFormat="1">
      <c r="A641" s="71"/>
      <c r="B641" s="70"/>
      <c r="C641" s="70"/>
      <c r="D641" s="70"/>
      <c r="E641" s="70"/>
      <c r="F641" s="70"/>
      <c r="G641" s="70"/>
      <c r="H641" s="70"/>
      <c r="I641" s="566"/>
      <c r="J641" s="70"/>
      <c r="K641" s="70"/>
      <c r="L641" s="70"/>
      <c r="M641" s="70"/>
      <c r="N641" s="70"/>
      <c r="O641" s="70"/>
      <c r="P641" s="70"/>
      <c r="Q641" s="566"/>
      <c r="R641" s="70"/>
      <c r="S641" s="70"/>
      <c r="T641" s="70"/>
      <c r="U641" s="70"/>
      <c r="V641" s="70"/>
      <c r="W641" s="70"/>
      <c r="X641" s="70"/>
      <c r="Y641" s="566"/>
      <c r="Z641" s="70"/>
      <c r="AA641" s="70"/>
      <c r="AB641" s="70"/>
      <c r="AC641" s="70"/>
      <c r="AD641" s="70"/>
      <c r="AE641" s="70"/>
      <c r="AF641" s="70"/>
    </row>
    <row r="642" spans="1:32" s="830" customFormat="1">
      <c r="A642" s="71"/>
      <c r="B642" s="70"/>
      <c r="C642" s="70"/>
      <c r="D642" s="70"/>
      <c r="E642" s="70"/>
      <c r="F642" s="70"/>
      <c r="G642" s="70"/>
      <c r="H642" s="70"/>
      <c r="I642" s="566"/>
      <c r="J642" s="70"/>
      <c r="K642" s="70"/>
      <c r="L642" s="70"/>
      <c r="M642" s="70"/>
      <c r="N642" s="70"/>
      <c r="O642" s="70"/>
      <c r="P642" s="70"/>
      <c r="Q642" s="566"/>
      <c r="R642" s="70"/>
      <c r="S642" s="70"/>
      <c r="T642" s="70"/>
      <c r="U642" s="70"/>
      <c r="V642" s="70"/>
      <c r="W642" s="70"/>
      <c r="X642" s="70"/>
      <c r="Y642" s="566"/>
      <c r="Z642" s="70"/>
      <c r="AA642" s="70"/>
      <c r="AB642" s="70"/>
      <c r="AC642" s="70"/>
      <c r="AD642" s="70"/>
      <c r="AE642" s="70"/>
      <c r="AF642" s="70"/>
    </row>
    <row r="643" spans="1:32" s="830" customFormat="1">
      <c r="A643" s="71"/>
      <c r="B643" s="70"/>
      <c r="C643" s="70"/>
      <c r="D643" s="70"/>
      <c r="E643" s="70"/>
      <c r="F643" s="70"/>
      <c r="G643" s="70"/>
      <c r="H643" s="70"/>
      <c r="I643" s="566"/>
      <c r="J643" s="70"/>
      <c r="K643" s="70"/>
      <c r="L643" s="70"/>
      <c r="M643" s="70"/>
      <c r="N643" s="70"/>
      <c r="O643" s="70"/>
      <c r="P643" s="70"/>
      <c r="Q643" s="566"/>
      <c r="R643" s="70"/>
      <c r="S643" s="70"/>
      <c r="T643" s="70"/>
      <c r="U643" s="70"/>
      <c r="V643" s="70"/>
      <c r="W643" s="70"/>
      <c r="X643" s="70"/>
      <c r="Y643" s="566"/>
      <c r="Z643" s="70"/>
      <c r="AA643" s="70"/>
      <c r="AB643" s="70"/>
      <c r="AC643" s="70"/>
      <c r="AD643" s="70"/>
      <c r="AE643" s="70"/>
      <c r="AF643" s="70"/>
    </row>
    <row r="644" spans="1:32" s="830" customFormat="1">
      <c r="A644" s="71"/>
      <c r="B644" s="70"/>
      <c r="C644" s="70"/>
      <c r="D644" s="70"/>
      <c r="E644" s="70"/>
      <c r="F644" s="70"/>
      <c r="G644" s="70"/>
      <c r="H644" s="70"/>
      <c r="I644" s="566"/>
      <c r="J644" s="70"/>
      <c r="K644" s="70"/>
      <c r="L644" s="70"/>
      <c r="M644" s="70"/>
      <c r="N644" s="70"/>
      <c r="O644" s="70"/>
      <c r="P644" s="70"/>
      <c r="Q644" s="566"/>
      <c r="R644" s="70"/>
      <c r="S644" s="70"/>
      <c r="T644" s="70"/>
      <c r="U644" s="70"/>
      <c r="V644" s="70"/>
      <c r="W644" s="70"/>
      <c r="X644" s="70"/>
      <c r="Y644" s="566"/>
      <c r="Z644" s="70"/>
      <c r="AA644" s="70"/>
      <c r="AB644" s="70"/>
      <c r="AC644" s="70"/>
      <c r="AD644" s="70"/>
      <c r="AE644" s="70"/>
      <c r="AF644" s="70"/>
    </row>
    <row r="645" spans="1:32" s="830" customFormat="1">
      <c r="A645" s="71"/>
      <c r="B645" s="70"/>
      <c r="C645" s="70"/>
      <c r="D645" s="70"/>
      <c r="E645" s="70"/>
      <c r="F645" s="70"/>
      <c r="G645" s="70"/>
      <c r="H645" s="70"/>
      <c r="I645" s="566"/>
      <c r="J645" s="70"/>
      <c r="K645" s="70"/>
      <c r="L645" s="70"/>
      <c r="M645" s="70"/>
      <c r="N645" s="70"/>
      <c r="O645" s="70"/>
      <c r="P645" s="70"/>
      <c r="Q645" s="566"/>
      <c r="R645" s="70"/>
      <c r="S645" s="70"/>
      <c r="T645" s="70"/>
      <c r="U645" s="70"/>
      <c r="V645" s="70"/>
      <c r="W645" s="70"/>
      <c r="X645" s="70"/>
      <c r="Y645" s="566"/>
      <c r="Z645" s="70"/>
      <c r="AA645" s="70"/>
      <c r="AB645" s="70"/>
      <c r="AC645" s="70"/>
      <c r="AD645" s="70"/>
      <c r="AE645" s="70"/>
      <c r="AF645" s="70"/>
    </row>
    <row r="646" spans="1:32" s="830" customFormat="1">
      <c r="A646" s="71"/>
      <c r="B646" s="70"/>
      <c r="C646" s="70"/>
      <c r="D646" s="70"/>
      <c r="E646" s="70"/>
      <c r="F646" s="70"/>
      <c r="G646" s="70"/>
      <c r="H646" s="70"/>
      <c r="I646" s="566"/>
      <c r="J646" s="70"/>
      <c r="K646" s="70"/>
      <c r="L646" s="70"/>
      <c r="M646" s="70"/>
      <c r="N646" s="70"/>
      <c r="O646" s="70"/>
      <c r="P646" s="70"/>
      <c r="Q646" s="566"/>
      <c r="R646" s="70"/>
      <c r="S646" s="70"/>
      <c r="T646" s="70"/>
      <c r="U646" s="70"/>
      <c r="V646" s="70"/>
      <c r="W646" s="70"/>
      <c r="X646" s="70"/>
      <c r="Y646" s="566"/>
      <c r="Z646" s="70"/>
      <c r="AA646" s="70"/>
      <c r="AB646" s="70"/>
      <c r="AC646" s="70"/>
      <c r="AD646" s="70"/>
      <c r="AE646" s="70"/>
      <c r="AF646" s="70"/>
    </row>
    <row r="647" spans="1:32" s="830" customFormat="1">
      <c r="A647" s="71"/>
      <c r="B647" s="70"/>
      <c r="C647" s="70"/>
      <c r="D647" s="70"/>
      <c r="E647" s="70"/>
      <c r="F647" s="70"/>
      <c r="G647" s="70"/>
      <c r="H647" s="70"/>
      <c r="I647" s="566"/>
      <c r="J647" s="70"/>
      <c r="K647" s="70"/>
      <c r="L647" s="70"/>
      <c r="M647" s="70"/>
      <c r="N647" s="70"/>
      <c r="O647" s="70"/>
      <c r="P647" s="70"/>
      <c r="Q647" s="566"/>
      <c r="R647" s="70"/>
      <c r="S647" s="70"/>
      <c r="T647" s="70"/>
      <c r="U647" s="70"/>
      <c r="V647" s="70"/>
      <c r="W647" s="70"/>
      <c r="X647" s="70"/>
      <c r="Y647" s="566"/>
      <c r="Z647" s="70"/>
      <c r="AA647" s="70"/>
      <c r="AB647" s="70"/>
      <c r="AC647" s="70"/>
      <c r="AD647" s="70"/>
      <c r="AE647" s="70"/>
      <c r="AF647" s="70"/>
    </row>
    <row r="648" spans="1:32" s="830" customFormat="1">
      <c r="A648" s="71"/>
      <c r="B648" s="70"/>
      <c r="C648" s="70"/>
      <c r="D648" s="70"/>
      <c r="E648" s="70"/>
      <c r="F648" s="70"/>
      <c r="G648" s="70"/>
      <c r="H648" s="70"/>
      <c r="I648" s="566"/>
      <c r="J648" s="70"/>
      <c r="K648" s="70"/>
      <c r="L648" s="70"/>
      <c r="M648" s="70"/>
      <c r="N648" s="70"/>
      <c r="O648" s="70"/>
      <c r="P648" s="70"/>
      <c r="Q648" s="566"/>
      <c r="R648" s="70"/>
      <c r="S648" s="70"/>
      <c r="T648" s="70"/>
      <c r="U648" s="70"/>
      <c r="V648" s="70"/>
      <c r="W648" s="70"/>
      <c r="X648" s="70"/>
      <c r="Y648" s="566"/>
      <c r="Z648" s="70"/>
      <c r="AA648" s="70"/>
      <c r="AB648" s="70"/>
      <c r="AC648" s="70"/>
      <c r="AD648" s="70"/>
      <c r="AE648" s="70"/>
      <c r="AF648" s="70"/>
    </row>
    <row r="649" spans="1:32" s="830" customFormat="1">
      <c r="A649" s="71"/>
      <c r="B649" s="70"/>
      <c r="C649" s="70"/>
      <c r="D649" s="70"/>
      <c r="E649" s="70"/>
      <c r="F649" s="70"/>
      <c r="G649" s="70"/>
      <c r="H649" s="70"/>
      <c r="I649" s="566"/>
      <c r="J649" s="70"/>
      <c r="K649" s="70"/>
      <c r="L649" s="70"/>
      <c r="M649" s="70"/>
      <c r="N649" s="70"/>
      <c r="O649" s="70"/>
      <c r="P649" s="70"/>
      <c r="Q649" s="566"/>
      <c r="R649" s="70"/>
      <c r="S649" s="70"/>
      <c r="T649" s="70"/>
      <c r="U649" s="70"/>
      <c r="V649" s="70"/>
      <c r="W649" s="70"/>
      <c r="X649" s="70"/>
      <c r="Y649" s="566"/>
      <c r="Z649" s="70"/>
      <c r="AA649" s="70"/>
      <c r="AB649" s="70"/>
      <c r="AC649" s="70"/>
      <c r="AD649" s="70"/>
      <c r="AE649" s="70"/>
      <c r="AF649" s="70"/>
    </row>
    <row r="650" spans="1:32" s="830" customFormat="1">
      <c r="A650" s="71"/>
      <c r="B650" s="70"/>
      <c r="C650" s="70"/>
      <c r="D650" s="70"/>
      <c r="E650" s="70"/>
      <c r="F650" s="70"/>
      <c r="G650" s="70"/>
      <c r="H650" s="70"/>
      <c r="I650" s="566"/>
      <c r="J650" s="70"/>
      <c r="K650" s="70"/>
      <c r="L650" s="70"/>
      <c r="M650" s="70"/>
      <c r="N650" s="70"/>
      <c r="O650" s="70"/>
      <c r="P650" s="70"/>
      <c r="Q650" s="566"/>
      <c r="R650" s="70"/>
      <c r="S650" s="70"/>
      <c r="T650" s="70"/>
      <c r="U650" s="70"/>
      <c r="V650" s="70"/>
      <c r="W650" s="70"/>
      <c r="X650" s="70"/>
      <c r="Y650" s="566"/>
      <c r="Z650" s="70"/>
      <c r="AA650" s="70"/>
      <c r="AB650" s="70"/>
      <c r="AC650" s="70"/>
      <c r="AD650" s="70"/>
      <c r="AE650" s="70"/>
      <c r="AF650" s="70"/>
    </row>
    <row r="651" spans="1:32" s="830" customFormat="1">
      <c r="A651" s="71"/>
      <c r="B651" s="70"/>
      <c r="C651" s="70"/>
      <c r="D651" s="70"/>
      <c r="E651" s="70"/>
      <c r="F651" s="70"/>
      <c r="G651" s="70"/>
      <c r="H651" s="70"/>
      <c r="I651" s="566"/>
      <c r="J651" s="70"/>
      <c r="K651" s="70"/>
      <c r="L651" s="70"/>
      <c r="M651" s="70"/>
      <c r="N651" s="70"/>
      <c r="O651" s="70"/>
      <c r="P651" s="70"/>
      <c r="Q651" s="566"/>
      <c r="R651" s="70"/>
      <c r="S651" s="70"/>
      <c r="T651" s="70"/>
      <c r="U651" s="70"/>
      <c r="V651" s="70"/>
      <c r="W651" s="70"/>
      <c r="X651" s="70"/>
      <c r="Y651" s="566"/>
      <c r="Z651" s="70"/>
      <c r="AA651" s="70"/>
      <c r="AB651" s="70"/>
      <c r="AC651" s="70"/>
      <c r="AD651" s="70"/>
      <c r="AE651" s="70"/>
      <c r="AF651" s="70"/>
    </row>
    <row r="652" spans="1:32" s="830" customFormat="1">
      <c r="A652" s="71"/>
      <c r="B652" s="70"/>
      <c r="C652" s="70"/>
      <c r="D652" s="70"/>
      <c r="E652" s="70"/>
      <c r="F652" s="70"/>
      <c r="G652" s="70"/>
      <c r="H652" s="70"/>
      <c r="I652" s="566"/>
      <c r="J652" s="70"/>
      <c r="K652" s="70"/>
      <c r="L652" s="70"/>
      <c r="M652" s="70"/>
      <c r="N652" s="70"/>
      <c r="O652" s="70"/>
      <c r="P652" s="70"/>
      <c r="Q652" s="566"/>
      <c r="R652" s="70"/>
      <c r="S652" s="70"/>
      <c r="T652" s="70"/>
      <c r="U652" s="70"/>
      <c r="V652" s="70"/>
      <c r="W652" s="70"/>
      <c r="X652" s="70"/>
      <c r="Y652" s="566"/>
      <c r="Z652" s="70"/>
      <c r="AA652" s="70"/>
      <c r="AB652" s="70"/>
      <c r="AC652" s="70"/>
      <c r="AD652" s="70"/>
      <c r="AE652" s="70"/>
      <c r="AF652" s="70"/>
    </row>
    <row r="653" spans="1:32" s="830" customFormat="1">
      <c r="A653" s="71"/>
      <c r="B653" s="70"/>
      <c r="C653" s="70"/>
      <c r="D653" s="70"/>
      <c r="E653" s="70"/>
      <c r="F653" s="70"/>
      <c r="G653" s="70"/>
      <c r="H653" s="70"/>
      <c r="I653" s="566"/>
      <c r="J653" s="70"/>
      <c r="K653" s="70"/>
      <c r="L653" s="70"/>
      <c r="M653" s="70"/>
      <c r="N653" s="70"/>
      <c r="O653" s="70"/>
      <c r="P653" s="70"/>
      <c r="Q653" s="566"/>
      <c r="R653" s="70"/>
      <c r="S653" s="70"/>
      <c r="T653" s="70"/>
      <c r="U653" s="70"/>
      <c r="V653" s="70"/>
      <c r="W653" s="70"/>
      <c r="X653" s="70"/>
      <c r="Y653" s="566"/>
      <c r="Z653" s="70"/>
      <c r="AA653" s="70"/>
      <c r="AB653" s="70"/>
      <c r="AC653" s="70"/>
      <c r="AD653" s="70"/>
      <c r="AE653" s="70"/>
      <c r="AF653" s="70"/>
    </row>
    <row r="654" spans="1:32" s="830" customFormat="1">
      <c r="A654" s="71"/>
      <c r="B654" s="70"/>
      <c r="C654" s="70"/>
      <c r="D654" s="70"/>
      <c r="E654" s="70"/>
      <c r="F654" s="70"/>
      <c r="G654" s="70"/>
      <c r="H654" s="70"/>
      <c r="I654" s="566"/>
      <c r="J654" s="70"/>
      <c r="K654" s="70"/>
      <c r="L654" s="70"/>
      <c r="M654" s="70"/>
      <c r="N654" s="70"/>
      <c r="O654" s="70"/>
      <c r="P654" s="70"/>
      <c r="Q654" s="566"/>
      <c r="R654" s="70"/>
      <c r="S654" s="70"/>
      <c r="T654" s="70"/>
      <c r="U654" s="70"/>
      <c r="V654" s="70"/>
      <c r="W654" s="70"/>
      <c r="X654" s="70"/>
      <c r="Y654" s="566"/>
      <c r="Z654" s="70"/>
      <c r="AA654" s="70"/>
      <c r="AB654" s="70"/>
      <c r="AC654" s="70"/>
      <c r="AD654" s="70"/>
      <c r="AE654" s="70"/>
      <c r="AF654" s="70"/>
    </row>
    <row r="655" spans="1:32" s="830" customFormat="1">
      <c r="A655" s="71"/>
      <c r="B655" s="70"/>
      <c r="C655" s="70"/>
      <c r="D655" s="70"/>
      <c r="E655" s="70"/>
      <c r="F655" s="70"/>
      <c r="G655" s="70"/>
      <c r="H655" s="70"/>
      <c r="I655" s="566"/>
      <c r="J655" s="70"/>
      <c r="K655" s="70"/>
      <c r="L655" s="70"/>
      <c r="M655" s="70"/>
      <c r="N655" s="70"/>
      <c r="O655" s="70"/>
      <c r="P655" s="70"/>
      <c r="Q655" s="566"/>
      <c r="R655" s="70"/>
      <c r="S655" s="70"/>
      <c r="T655" s="70"/>
      <c r="U655" s="70"/>
      <c r="V655" s="70"/>
      <c r="W655" s="70"/>
      <c r="X655" s="70"/>
      <c r="Y655" s="566"/>
      <c r="Z655" s="70"/>
      <c r="AA655" s="70"/>
      <c r="AB655" s="70"/>
      <c r="AC655" s="70"/>
      <c r="AD655" s="70"/>
      <c r="AE655" s="70"/>
      <c r="AF655" s="70"/>
    </row>
    <row r="656" spans="1:32" s="830" customFormat="1">
      <c r="A656" s="71"/>
      <c r="B656" s="70"/>
      <c r="C656" s="70"/>
      <c r="D656" s="70"/>
      <c r="E656" s="70"/>
      <c r="F656" s="70"/>
      <c r="G656" s="70"/>
      <c r="H656" s="70"/>
      <c r="I656" s="566"/>
      <c r="J656" s="70"/>
      <c r="K656" s="70"/>
      <c r="L656" s="70"/>
      <c r="M656" s="70"/>
      <c r="N656" s="70"/>
      <c r="O656" s="70"/>
      <c r="P656" s="70"/>
      <c r="Q656" s="566"/>
      <c r="R656" s="70"/>
      <c r="S656" s="70"/>
      <c r="T656" s="70"/>
      <c r="U656" s="70"/>
      <c r="V656" s="70"/>
      <c r="W656" s="70"/>
      <c r="X656" s="70"/>
      <c r="Y656" s="566"/>
      <c r="Z656" s="70"/>
      <c r="AA656" s="70"/>
      <c r="AB656" s="70"/>
      <c r="AC656" s="70"/>
      <c r="AD656" s="70"/>
      <c r="AE656" s="70"/>
      <c r="AF656" s="70"/>
    </row>
    <row r="657" spans="1:32" s="830" customFormat="1">
      <c r="A657" s="71"/>
      <c r="B657" s="70"/>
      <c r="C657" s="70"/>
      <c r="D657" s="70"/>
      <c r="E657" s="70"/>
      <c r="F657" s="70"/>
      <c r="G657" s="70"/>
      <c r="H657" s="70"/>
      <c r="I657" s="566"/>
      <c r="J657" s="70"/>
      <c r="K657" s="70"/>
      <c r="L657" s="70"/>
      <c r="M657" s="70"/>
      <c r="N657" s="70"/>
      <c r="O657" s="70"/>
      <c r="P657" s="70"/>
      <c r="Q657" s="566"/>
      <c r="R657" s="70"/>
      <c r="S657" s="70"/>
      <c r="T657" s="70"/>
      <c r="U657" s="70"/>
      <c r="V657" s="70"/>
      <c r="W657" s="70"/>
      <c r="X657" s="70"/>
      <c r="Y657" s="566"/>
      <c r="Z657" s="70"/>
      <c r="AA657" s="70"/>
      <c r="AB657" s="70"/>
      <c r="AC657" s="70"/>
      <c r="AD657" s="70"/>
      <c r="AE657" s="70"/>
      <c r="AF657" s="70"/>
    </row>
    <row r="658" spans="1:32" s="830" customFormat="1">
      <c r="A658" s="71"/>
      <c r="B658" s="70"/>
      <c r="C658" s="70"/>
      <c r="D658" s="70"/>
      <c r="E658" s="70"/>
      <c r="F658" s="70"/>
      <c r="G658" s="70"/>
      <c r="H658" s="70"/>
      <c r="I658" s="566"/>
      <c r="J658" s="70"/>
      <c r="K658" s="70"/>
      <c r="L658" s="70"/>
      <c r="M658" s="70"/>
      <c r="N658" s="70"/>
      <c r="O658" s="70"/>
      <c r="P658" s="70"/>
      <c r="Q658" s="566"/>
      <c r="R658" s="70"/>
      <c r="S658" s="70"/>
      <c r="T658" s="70"/>
      <c r="U658" s="70"/>
      <c r="V658" s="70"/>
      <c r="W658" s="70"/>
      <c r="X658" s="70"/>
      <c r="Y658" s="566"/>
      <c r="Z658" s="70"/>
      <c r="AA658" s="70"/>
      <c r="AB658" s="70"/>
      <c r="AC658" s="70"/>
      <c r="AD658" s="70"/>
      <c r="AE658" s="70"/>
      <c r="AF658" s="70"/>
    </row>
    <row r="659" spans="1:32" s="830" customFormat="1">
      <c r="A659" s="71"/>
      <c r="B659" s="70"/>
      <c r="C659" s="70"/>
      <c r="D659" s="70"/>
      <c r="E659" s="70"/>
      <c r="F659" s="70"/>
      <c r="G659" s="70"/>
      <c r="H659" s="70"/>
      <c r="I659" s="566"/>
      <c r="J659" s="70"/>
      <c r="K659" s="70"/>
      <c r="L659" s="70"/>
      <c r="M659" s="70"/>
      <c r="N659" s="70"/>
      <c r="O659" s="70"/>
      <c r="P659" s="70"/>
      <c r="Q659" s="566"/>
      <c r="R659" s="70"/>
      <c r="S659" s="70"/>
      <c r="T659" s="70"/>
      <c r="U659" s="70"/>
      <c r="V659" s="70"/>
      <c r="W659" s="70"/>
      <c r="X659" s="70"/>
      <c r="Y659" s="566"/>
      <c r="Z659" s="70"/>
      <c r="AA659" s="70"/>
      <c r="AB659" s="70"/>
      <c r="AC659" s="70"/>
      <c r="AD659" s="70"/>
      <c r="AE659" s="70"/>
      <c r="AF659" s="70"/>
    </row>
    <row r="660" spans="1:32" s="830" customFormat="1">
      <c r="A660" s="71"/>
      <c r="B660" s="70"/>
      <c r="C660" s="70"/>
      <c r="D660" s="70"/>
      <c r="E660" s="70"/>
      <c r="F660" s="70"/>
      <c r="G660" s="70"/>
      <c r="H660" s="70"/>
      <c r="I660" s="566"/>
      <c r="J660" s="70"/>
      <c r="K660" s="70"/>
      <c r="L660" s="70"/>
      <c r="M660" s="70"/>
      <c r="N660" s="70"/>
      <c r="O660" s="70"/>
      <c r="P660" s="70"/>
      <c r="Q660" s="566"/>
      <c r="R660" s="70"/>
      <c r="S660" s="70"/>
      <c r="T660" s="70"/>
      <c r="U660" s="70"/>
      <c r="V660" s="70"/>
      <c r="W660" s="70"/>
      <c r="X660" s="70"/>
      <c r="Y660" s="566"/>
      <c r="Z660" s="70"/>
      <c r="AA660" s="70"/>
      <c r="AB660" s="70"/>
      <c r="AC660" s="70"/>
      <c r="AD660" s="70"/>
      <c r="AE660" s="70"/>
      <c r="AF660" s="70"/>
    </row>
    <row r="661" spans="1:32" s="830" customFormat="1">
      <c r="A661" s="71"/>
      <c r="B661" s="70"/>
      <c r="C661" s="70"/>
      <c r="D661" s="70"/>
      <c r="E661" s="70"/>
      <c r="F661" s="70"/>
      <c r="G661" s="70"/>
      <c r="H661" s="70"/>
      <c r="I661" s="566"/>
      <c r="J661" s="70"/>
      <c r="K661" s="70"/>
      <c r="L661" s="70"/>
      <c r="M661" s="70"/>
      <c r="N661" s="70"/>
      <c r="O661" s="70"/>
      <c r="P661" s="70"/>
      <c r="Q661" s="566"/>
      <c r="R661" s="70"/>
      <c r="S661" s="70"/>
      <c r="T661" s="70"/>
      <c r="U661" s="70"/>
      <c r="V661" s="70"/>
      <c r="W661" s="70"/>
      <c r="X661" s="70"/>
      <c r="Y661" s="566"/>
      <c r="Z661" s="70"/>
      <c r="AA661" s="70"/>
      <c r="AB661" s="70"/>
      <c r="AC661" s="70"/>
      <c r="AD661" s="70"/>
      <c r="AE661" s="70"/>
      <c r="AF661" s="70"/>
    </row>
    <row r="662" spans="1:32" s="830" customFormat="1">
      <c r="A662" s="71"/>
      <c r="B662" s="70"/>
      <c r="C662" s="70"/>
      <c r="D662" s="70"/>
      <c r="E662" s="70"/>
      <c r="F662" s="70"/>
      <c r="G662" s="70"/>
      <c r="H662" s="70"/>
      <c r="I662" s="566"/>
      <c r="J662" s="70"/>
      <c r="K662" s="70"/>
      <c r="L662" s="70"/>
      <c r="M662" s="70"/>
      <c r="N662" s="70"/>
      <c r="O662" s="70"/>
      <c r="P662" s="70"/>
      <c r="Q662" s="566"/>
      <c r="R662" s="70"/>
      <c r="S662" s="70"/>
      <c r="T662" s="70"/>
      <c r="U662" s="70"/>
      <c r="V662" s="70"/>
      <c r="W662" s="70"/>
      <c r="X662" s="70"/>
      <c r="Y662" s="566"/>
      <c r="Z662" s="70"/>
      <c r="AA662" s="70"/>
      <c r="AB662" s="70"/>
      <c r="AC662" s="70"/>
      <c r="AD662" s="70"/>
      <c r="AE662" s="70"/>
      <c r="AF662" s="70"/>
    </row>
    <row r="663" spans="1:32" s="830" customFormat="1">
      <c r="A663" s="71"/>
      <c r="B663" s="70"/>
      <c r="C663" s="70"/>
      <c r="D663" s="70"/>
      <c r="E663" s="70"/>
      <c r="F663" s="70"/>
      <c r="G663" s="70"/>
      <c r="H663" s="70"/>
      <c r="I663" s="566"/>
      <c r="J663" s="70"/>
      <c r="K663" s="70"/>
      <c r="L663" s="70"/>
      <c r="M663" s="70"/>
      <c r="N663" s="70"/>
      <c r="O663" s="70"/>
      <c r="P663" s="70"/>
      <c r="Q663" s="566"/>
      <c r="R663" s="70"/>
      <c r="S663" s="70"/>
      <c r="T663" s="70"/>
      <c r="U663" s="70"/>
      <c r="V663" s="70"/>
      <c r="W663" s="70"/>
      <c r="X663" s="70"/>
      <c r="Y663" s="566"/>
      <c r="Z663" s="70"/>
      <c r="AA663" s="70"/>
      <c r="AB663" s="70"/>
      <c r="AC663" s="70"/>
      <c r="AD663" s="70"/>
      <c r="AE663" s="70"/>
      <c r="AF663" s="70"/>
    </row>
    <row r="664" spans="1:32" s="830" customFormat="1">
      <c r="A664" s="71"/>
      <c r="B664" s="70"/>
      <c r="C664" s="70"/>
      <c r="D664" s="70"/>
      <c r="E664" s="70"/>
      <c r="F664" s="70"/>
      <c r="G664" s="70"/>
      <c r="H664" s="70"/>
      <c r="I664" s="566"/>
      <c r="J664" s="70"/>
      <c r="K664" s="70"/>
      <c r="L664" s="70"/>
      <c r="M664" s="70"/>
      <c r="N664" s="70"/>
      <c r="O664" s="70"/>
      <c r="P664" s="70"/>
      <c r="Q664" s="566"/>
      <c r="R664" s="70"/>
      <c r="S664" s="70"/>
      <c r="T664" s="70"/>
      <c r="U664" s="70"/>
      <c r="V664" s="70"/>
      <c r="W664" s="70"/>
      <c r="X664" s="70"/>
      <c r="Y664" s="566"/>
      <c r="Z664" s="70"/>
      <c r="AA664" s="70"/>
      <c r="AB664" s="70"/>
      <c r="AC664" s="70"/>
      <c r="AD664" s="70"/>
      <c r="AE664" s="70"/>
      <c r="AF664" s="70"/>
    </row>
    <row r="665" spans="1:32" s="830" customFormat="1">
      <c r="A665" s="71"/>
      <c r="B665" s="70"/>
      <c r="C665" s="70"/>
      <c r="D665" s="70"/>
      <c r="E665" s="70"/>
      <c r="F665" s="70"/>
      <c r="G665" s="70"/>
      <c r="H665" s="70"/>
      <c r="I665" s="566"/>
      <c r="J665" s="70"/>
      <c r="K665" s="70"/>
      <c r="L665" s="70"/>
      <c r="M665" s="70"/>
      <c r="N665" s="70"/>
      <c r="O665" s="70"/>
      <c r="P665" s="70"/>
      <c r="Q665" s="566"/>
      <c r="R665" s="70"/>
      <c r="S665" s="70"/>
      <c r="T665" s="70"/>
      <c r="U665" s="70"/>
      <c r="V665" s="70"/>
      <c r="W665" s="70"/>
      <c r="X665" s="70"/>
      <c r="Y665" s="566"/>
      <c r="Z665" s="70"/>
      <c r="AA665" s="70"/>
      <c r="AB665" s="70"/>
      <c r="AC665" s="70"/>
      <c r="AD665" s="70"/>
      <c r="AE665" s="70"/>
      <c r="AF665" s="70"/>
    </row>
    <row r="666" spans="1:32" s="830" customFormat="1">
      <c r="A666" s="71"/>
      <c r="B666" s="70"/>
      <c r="C666" s="70"/>
      <c r="D666" s="70"/>
      <c r="E666" s="70"/>
      <c r="F666" s="70"/>
      <c r="G666" s="70"/>
      <c r="H666" s="70"/>
      <c r="I666" s="566"/>
      <c r="J666" s="70"/>
      <c r="K666" s="70"/>
      <c r="L666" s="70"/>
      <c r="M666" s="70"/>
      <c r="N666" s="70"/>
      <c r="O666" s="70"/>
      <c r="P666" s="70"/>
      <c r="Q666" s="566"/>
      <c r="R666" s="70"/>
      <c r="S666" s="70"/>
      <c r="T666" s="70"/>
      <c r="U666" s="70"/>
      <c r="V666" s="70"/>
      <c r="W666" s="70"/>
      <c r="X666" s="70"/>
      <c r="Y666" s="566"/>
      <c r="Z666" s="70"/>
      <c r="AA666" s="70"/>
      <c r="AB666" s="70"/>
      <c r="AC666" s="70"/>
      <c r="AD666" s="70"/>
      <c r="AE666" s="70"/>
      <c r="AF666" s="70"/>
    </row>
    <row r="667" spans="1:32" s="830" customFormat="1">
      <c r="A667" s="71"/>
      <c r="B667" s="70"/>
      <c r="C667" s="70"/>
      <c r="D667" s="70"/>
      <c r="E667" s="70"/>
      <c r="F667" s="70"/>
      <c r="G667" s="70"/>
      <c r="H667" s="70"/>
      <c r="I667" s="566"/>
      <c r="J667" s="70"/>
      <c r="K667" s="70"/>
      <c r="L667" s="70"/>
      <c r="M667" s="70"/>
      <c r="N667" s="70"/>
      <c r="O667" s="70"/>
      <c r="P667" s="70"/>
      <c r="Q667" s="566"/>
      <c r="R667" s="70"/>
      <c r="S667" s="70"/>
      <c r="T667" s="70"/>
      <c r="U667" s="70"/>
      <c r="V667" s="70"/>
      <c r="W667" s="70"/>
      <c r="X667" s="70"/>
      <c r="Y667" s="566"/>
      <c r="Z667" s="70"/>
      <c r="AA667" s="70"/>
      <c r="AB667" s="70"/>
      <c r="AC667" s="70"/>
      <c r="AD667" s="70"/>
      <c r="AE667" s="70"/>
      <c r="AF667" s="70"/>
    </row>
    <row r="668" spans="1:32" s="830" customFormat="1">
      <c r="A668" s="71"/>
      <c r="B668" s="70"/>
      <c r="C668" s="70"/>
      <c r="D668" s="70"/>
      <c r="E668" s="70"/>
      <c r="F668" s="70"/>
      <c r="G668" s="70"/>
      <c r="H668" s="70"/>
      <c r="I668" s="566"/>
      <c r="J668" s="70"/>
      <c r="K668" s="70"/>
      <c r="L668" s="70"/>
      <c r="M668" s="70"/>
      <c r="N668" s="70"/>
      <c r="O668" s="70"/>
      <c r="P668" s="70"/>
      <c r="Q668" s="566"/>
      <c r="R668" s="70"/>
      <c r="S668" s="70"/>
      <c r="T668" s="70"/>
      <c r="U668" s="70"/>
      <c r="V668" s="70"/>
      <c r="W668" s="70"/>
      <c r="X668" s="70"/>
      <c r="Y668" s="566"/>
      <c r="Z668" s="70"/>
      <c r="AA668" s="70"/>
      <c r="AB668" s="70"/>
      <c r="AC668" s="70"/>
      <c r="AD668" s="70"/>
      <c r="AE668" s="70"/>
      <c r="AF668" s="70"/>
    </row>
    <row r="669" spans="1:32" s="830" customFormat="1">
      <c r="A669" s="71"/>
      <c r="B669" s="70"/>
      <c r="C669" s="70"/>
      <c r="D669" s="70"/>
      <c r="E669" s="70"/>
      <c r="F669" s="70"/>
      <c r="G669" s="70"/>
      <c r="H669" s="70"/>
      <c r="I669" s="566"/>
      <c r="J669" s="70"/>
      <c r="K669" s="70"/>
      <c r="L669" s="70"/>
      <c r="M669" s="70"/>
      <c r="N669" s="70"/>
      <c r="O669" s="70"/>
      <c r="P669" s="70"/>
      <c r="Q669" s="566"/>
      <c r="R669" s="70"/>
      <c r="S669" s="70"/>
      <c r="T669" s="70"/>
      <c r="U669" s="70"/>
      <c r="V669" s="70"/>
      <c r="W669" s="70"/>
      <c r="X669" s="70"/>
      <c r="Y669" s="566"/>
      <c r="Z669" s="70"/>
      <c r="AA669" s="70"/>
      <c r="AB669" s="70"/>
      <c r="AC669" s="70"/>
      <c r="AD669" s="70"/>
      <c r="AE669" s="70"/>
      <c r="AF669" s="70"/>
    </row>
    <row r="670" spans="1:32" s="830" customFormat="1">
      <c r="A670" s="71"/>
      <c r="B670" s="70"/>
      <c r="C670" s="70"/>
      <c r="D670" s="70"/>
      <c r="E670" s="70"/>
      <c r="F670" s="70"/>
      <c r="G670" s="70"/>
      <c r="H670" s="70"/>
      <c r="I670" s="566"/>
      <c r="J670" s="70"/>
      <c r="K670" s="70"/>
      <c r="L670" s="70"/>
      <c r="M670" s="70"/>
      <c r="N670" s="70"/>
      <c r="O670" s="70"/>
      <c r="P670" s="70"/>
      <c r="Q670" s="566"/>
      <c r="R670" s="70"/>
      <c r="S670" s="70"/>
      <c r="T670" s="70"/>
      <c r="U670" s="70"/>
      <c r="V670" s="70"/>
      <c r="W670" s="70"/>
      <c r="X670" s="70"/>
      <c r="Y670" s="566"/>
      <c r="Z670" s="70"/>
      <c r="AA670" s="70"/>
      <c r="AB670" s="70"/>
      <c r="AC670" s="70"/>
      <c r="AD670" s="70"/>
      <c r="AE670" s="70"/>
      <c r="AF670" s="70"/>
    </row>
    <row r="671" spans="1:32" s="830" customFormat="1">
      <c r="A671" s="71"/>
      <c r="B671" s="70"/>
      <c r="C671" s="70"/>
      <c r="D671" s="70"/>
      <c r="E671" s="70"/>
      <c r="F671" s="70"/>
      <c r="G671" s="70"/>
      <c r="H671" s="70"/>
      <c r="I671" s="566"/>
      <c r="J671" s="70"/>
      <c r="K671" s="70"/>
      <c r="L671" s="70"/>
      <c r="M671" s="70"/>
      <c r="N671" s="70"/>
      <c r="O671" s="70"/>
      <c r="P671" s="70"/>
      <c r="Q671" s="566"/>
      <c r="R671" s="70"/>
      <c r="S671" s="70"/>
      <c r="T671" s="70"/>
      <c r="U671" s="70"/>
      <c r="V671" s="70"/>
      <c r="W671" s="70"/>
      <c r="X671" s="70"/>
      <c r="Y671" s="566"/>
      <c r="Z671" s="70"/>
      <c r="AA671" s="70"/>
      <c r="AB671" s="70"/>
      <c r="AC671" s="70"/>
      <c r="AD671" s="70"/>
      <c r="AE671" s="70"/>
      <c r="AF671" s="70"/>
    </row>
    <row r="672" spans="1:32" s="830" customFormat="1">
      <c r="A672" s="71"/>
      <c r="B672" s="70"/>
      <c r="C672" s="70"/>
      <c r="D672" s="70"/>
      <c r="E672" s="70"/>
      <c r="F672" s="70"/>
      <c r="G672" s="70"/>
      <c r="H672" s="70"/>
      <c r="I672" s="566"/>
      <c r="J672" s="70"/>
      <c r="K672" s="70"/>
      <c r="L672" s="70"/>
      <c r="M672" s="70"/>
      <c r="N672" s="70"/>
      <c r="O672" s="70"/>
      <c r="P672" s="70"/>
      <c r="Q672" s="566"/>
      <c r="R672" s="70"/>
      <c r="S672" s="70"/>
      <c r="T672" s="70"/>
      <c r="U672" s="70"/>
      <c r="V672" s="70"/>
      <c r="W672" s="70"/>
      <c r="X672" s="70"/>
      <c r="Y672" s="566"/>
      <c r="Z672" s="70"/>
      <c r="AA672" s="70"/>
      <c r="AB672" s="70"/>
      <c r="AC672" s="70"/>
      <c r="AD672" s="70"/>
      <c r="AE672" s="70"/>
      <c r="AF672" s="70"/>
    </row>
    <row r="673" spans="1:32" s="830" customFormat="1">
      <c r="A673" s="71"/>
      <c r="B673" s="70"/>
      <c r="C673" s="70"/>
      <c r="D673" s="70"/>
      <c r="E673" s="70"/>
      <c r="F673" s="70"/>
      <c r="G673" s="70"/>
      <c r="H673" s="70"/>
      <c r="I673" s="566"/>
      <c r="J673" s="70"/>
      <c r="K673" s="70"/>
      <c r="L673" s="70"/>
      <c r="M673" s="70"/>
      <c r="N673" s="70"/>
      <c r="O673" s="70"/>
      <c r="P673" s="70"/>
      <c r="Q673" s="566"/>
      <c r="R673" s="70"/>
      <c r="S673" s="70"/>
      <c r="T673" s="70"/>
      <c r="U673" s="70"/>
      <c r="V673" s="70"/>
      <c r="W673" s="70"/>
      <c r="X673" s="70"/>
      <c r="Y673" s="566"/>
      <c r="Z673" s="70"/>
      <c r="AA673" s="70"/>
      <c r="AB673" s="70"/>
      <c r="AC673" s="70"/>
      <c r="AD673" s="70"/>
      <c r="AE673" s="70"/>
      <c r="AF673" s="70"/>
    </row>
    <row r="674" spans="1:32" s="830" customFormat="1">
      <c r="A674" s="71"/>
      <c r="B674" s="70"/>
      <c r="C674" s="70"/>
      <c r="D674" s="70"/>
      <c r="E674" s="70"/>
      <c r="F674" s="70"/>
      <c r="G674" s="70"/>
      <c r="H674" s="70"/>
      <c r="I674" s="566"/>
      <c r="J674" s="70"/>
      <c r="K674" s="70"/>
      <c r="L674" s="70"/>
      <c r="M674" s="70"/>
      <c r="N674" s="70"/>
      <c r="O674" s="70"/>
      <c r="P674" s="70"/>
      <c r="Q674" s="566"/>
      <c r="R674" s="70"/>
      <c r="S674" s="70"/>
      <c r="T674" s="70"/>
      <c r="U674" s="70"/>
      <c r="V674" s="70"/>
      <c r="W674" s="70"/>
      <c r="X674" s="70"/>
      <c r="Y674" s="566"/>
      <c r="Z674" s="70"/>
      <c r="AA674" s="70"/>
      <c r="AB674" s="70"/>
      <c r="AC674" s="70"/>
      <c r="AD674" s="70"/>
      <c r="AE674" s="70"/>
      <c r="AF674" s="70"/>
    </row>
    <row r="675" spans="1:32" s="830" customFormat="1">
      <c r="A675" s="71"/>
      <c r="B675" s="70"/>
      <c r="C675" s="70"/>
      <c r="D675" s="70"/>
      <c r="E675" s="70"/>
      <c r="F675" s="70"/>
      <c r="G675" s="70"/>
      <c r="H675" s="70"/>
      <c r="I675" s="566"/>
      <c r="J675" s="70"/>
      <c r="K675" s="70"/>
      <c r="L675" s="70"/>
      <c r="M675" s="70"/>
      <c r="N675" s="70"/>
      <c r="O675" s="70"/>
      <c r="P675" s="70"/>
      <c r="Q675" s="566"/>
      <c r="R675" s="70"/>
      <c r="S675" s="70"/>
      <c r="T675" s="70"/>
      <c r="U675" s="70"/>
      <c r="V675" s="70"/>
      <c r="W675" s="70"/>
      <c r="X675" s="70"/>
      <c r="Y675" s="566"/>
      <c r="Z675" s="70"/>
      <c r="AA675" s="70"/>
      <c r="AB675" s="70"/>
      <c r="AC675" s="70"/>
      <c r="AD675" s="70"/>
      <c r="AE675" s="70"/>
      <c r="AF675" s="70"/>
    </row>
    <row r="676" spans="1:32" s="830" customFormat="1">
      <c r="A676" s="71"/>
      <c r="B676" s="70"/>
      <c r="C676" s="70"/>
      <c r="D676" s="70"/>
      <c r="E676" s="70"/>
      <c r="F676" s="70"/>
      <c r="G676" s="70"/>
      <c r="H676" s="70"/>
      <c r="I676" s="566"/>
      <c r="J676" s="70"/>
      <c r="K676" s="70"/>
      <c r="L676" s="70"/>
      <c r="M676" s="70"/>
      <c r="N676" s="70"/>
      <c r="O676" s="70"/>
      <c r="P676" s="70"/>
      <c r="Q676" s="566"/>
      <c r="R676" s="70"/>
      <c r="S676" s="70"/>
      <c r="T676" s="70"/>
      <c r="U676" s="70"/>
      <c r="V676" s="70"/>
      <c r="W676" s="70"/>
      <c r="X676" s="70"/>
      <c r="Y676" s="566"/>
      <c r="Z676" s="70"/>
      <c r="AA676" s="70"/>
      <c r="AB676" s="70"/>
      <c r="AC676" s="70"/>
      <c r="AD676" s="70"/>
      <c r="AE676" s="70"/>
      <c r="AF676" s="70"/>
    </row>
    <row r="677" spans="1:32" s="830" customFormat="1">
      <c r="A677" s="71"/>
      <c r="B677" s="70"/>
      <c r="C677" s="70"/>
      <c r="D677" s="70"/>
      <c r="E677" s="70"/>
      <c r="F677" s="70"/>
      <c r="G677" s="70"/>
      <c r="H677" s="70"/>
      <c r="I677" s="566"/>
      <c r="J677" s="70"/>
      <c r="K677" s="70"/>
      <c r="L677" s="70"/>
      <c r="M677" s="70"/>
      <c r="N677" s="70"/>
      <c r="O677" s="70"/>
      <c r="P677" s="70"/>
      <c r="Q677" s="566"/>
      <c r="R677" s="70"/>
      <c r="S677" s="70"/>
      <c r="T677" s="70"/>
      <c r="U677" s="70"/>
      <c r="V677" s="70"/>
      <c r="W677" s="70"/>
      <c r="X677" s="70"/>
      <c r="Y677" s="566"/>
      <c r="Z677" s="70"/>
      <c r="AA677" s="70"/>
      <c r="AB677" s="70"/>
      <c r="AC677" s="70"/>
      <c r="AD677" s="70"/>
      <c r="AE677" s="70"/>
      <c r="AF677" s="70"/>
    </row>
    <row r="678" spans="1:32" s="830" customFormat="1">
      <c r="A678" s="71"/>
      <c r="B678" s="70"/>
      <c r="C678" s="70"/>
      <c r="D678" s="70"/>
      <c r="E678" s="70"/>
      <c r="F678" s="70"/>
      <c r="G678" s="70"/>
      <c r="H678" s="70"/>
      <c r="I678" s="566"/>
      <c r="J678" s="70"/>
      <c r="K678" s="70"/>
      <c r="L678" s="70"/>
      <c r="M678" s="70"/>
      <c r="N678" s="70"/>
      <c r="O678" s="70"/>
      <c r="P678" s="70"/>
      <c r="Q678" s="566"/>
      <c r="R678" s="70"/>
      <c r="S678" s="70"/>
      <c r="T678" s="70"/>
      <c r="U678" s="70"/>
      <c r="V678" s="70"/>
      <c r="W678" s="70"/>
      <c r="X678" s="70"/>
      <c r="Y678" s="566"/>
      <c r="Z678" s="70"/>
      <c r="AA678" s="70"/>
      <c r="AB678" s="70"/>
      <c r="AC678" s="70"/>
      <c r="AD678" s="70"/>
      <c r="AE678" s="70"/>
      <c r="AF678" s="70"/>
    </row>
    <row r="679" spans="1:32" s="830" customFormat="1">
      <c r="A679" s="71"/>
      <c r="B679" s="70"/>
      <c r="C679" s="70"/>
      <c r="D679" s="70"/>
      <c r="E679" s="70"/>
      <c r="F679" s="70"/>
      <c r="G679" s="70"/>
      <c r="H679" s="70"/>
      <c r="I679" s="566"/>
      <c r="J679" s="70"/>
      <c r="K679" s="70"/>
      <c r="L679" s="70"/>
      <c r="M679" s="70"/>
      <c r="N679" s="70"/>
      <c r="O679" s="70"/>
      <c r="P679" s="70"/>
      <c r="Q679" s="566"/>
      <c r="R679" s="70"/>
      <c r="S679" s="70"/>
      <c r="T679" s="70"/>
      <c r="U679" s="70"/>
      <c r="V679" s="70"/>
      <c r="W679" s="70"/>
      <c r="X679" s="70"/>
      <c r="Y679" s="566"/>
      <c r="Z679" s="70"/>
      <c r="AA679" s="70"/>
      <c r="AB679" s="70"/>
      <c r="AC679" s="70"/>
      <c r="AD679" s="70"/>
      <c r="AE679" s="70"/>
      <c r="AF679" s="70"/>
    </row>
    <row r="680" spans="1:32" s="830" customFormat="1">
      <c r="A680" s="71"/>
      <c r="B680" s="70"/>
      <c r="C680" s="70"/>
      <c r="D680" s="70"/>
      <c r="E680" s="70"/>
      <c r="F680" s="70"/>
      <c r="G680" s="70"/>
      <c r="H680" s="70"/>
      <c r="I680" s="566"/>
      <c r="J680" s="70"/>
      <c r="K680" s="70"/>
      <c r="L680" s="70"/>
      <c r="M680" s="70"/>
      <c r="N680" s="70"/>
      <c r="O680" s="70"/>
      <c r="P680" s="70"/>
      <c r="Q680" s="566"/>
      <c r="R680" s="70"/>
      <c r="S680" s="70"/>
      <c r="T680" s="70"/>
      <c r="U680" s="70"/>
      <c r="V680" s="70"/>
      <c r="W680" s="70"/>
      <c r="X680" s="70"/>
      <c r="Y680" s="566"/>
      <c r="Z680" s="70"/>
      <c r="AA680" s="70"/>
      <c r="AB680" s="70"/>
      <c r="AC680" s="70"/>
      <c r="AD680" s="70"/>
      <c r="AE680" s="70"/>
      <c r="AF680" s="70"/>
    </row>
    <row r="681" spans="1:32" s="830" customFormat="1">
      <c r="A681" s="71"/>
      <c r="B681" s="70"/>
      <c r="C681" s="70"/>
      <c r="D681" s="70"/>
      <c r="E681" s="70"/>
      <c r="F681" s="70"/>
      <c r="G681" s="70"/>
      <c r="H681" s="70"/>
      <c r="I681" s="566"/>
      <c r="J681" s="70"/>
      <c r="K681" s="70"/>
      <c r="L681" s="70"/>
      <c r="M681" s="70"/>
      <c r="N681" s="70"/>
      <c r="O681" s="70"/>
      <c r="P681" s="70"/>
      <c r="Q681" s="566"/>
      <c r="R681" s="70"/>
      <c r="S681" s="70"/>
      <c r="T681" s="70"/>
      <c r="U681" s="70"/>
      <c r="V681" s="70"/>
      <c r="W681" s="70"/>
      <c r="X681" s="70"/>
      <c r="Y681" s="566"/>
      <c r="Z681" s="70"/>
      <c r="AA681" s="70"/>
      <c r="AB681" s="70"/>
      <c r="AC681" s="70"/>
      <c r="AD681" s="70"/>
      <c r="AE681" s="70"/>
      <c r="AF681" s="70"/>
    </row>
    <row r="682" spans="1:32" s="830" customFormat="1">
      <c r="A682" s="71"/>
      <c r="B682" s="70"/>
      <c r="C682" s="70"/>
      <c r="D682" s="70"/>
      <c r="E682" s="70"/>
      <c r="F682" s="70"/>
      <c r="G682" s="70"/>
      <c r="H682" s="70"/>
      <c r="I682" s="566"/>
      <c r="J682" s="70"/>
      <c r="K682" s="70"/>
      <c r="L682" s="70"/>
      <c r="M682" s="70"/>
      <c r="N682" s="70"/>
      <c r="O682" s="70"/>
      <c r="P682" s="70"/>
      <c r="Q682" s="566"/>
      <c r="R682" s="70"/>
      <c r="S682" s="70"/>
      <c r="T682" s="70"/>
      <c r="U682" s="70"/>
      <c r="V682" s="70"/>
      <c r="W682" s="70"/>
      <c r="X682" s="70"/>
      <c r="Y682" s="566"/>
      <c r="Z682" s="70"/>
      <c r="AA682" s="70"/>
      <c r="AB682" s="70"/>
      <c r="AC682" s="70"/>
      <c r="AD682" s="70"/>
      <c r="AE682" s="70"/>
      <c r="AF682" s="70"/>
    </row>
    <row r="683" spans="1:32" s="830" customFormat="1">
      <c r="A683" s="71"/>
      <c r="B683" s="70"/>
      <c r="C683" s="70"/>
      <c r="D683" s="70"/>
      <c r="E683" s="70"/>
      <c r="F683" s="70"/>
      <c r="G683" s="70"/>
      <c r="H683" s="70"/>
      <c r="I683" s="566"/>
      <c r="J683" s="70"/>
      <c r="K683" s="70"/>
      <c r="L683" s="70"/>
      <c r="M683" s="70"/>
      <c r="N683" s="70"/>
      <c r="O683" s="70"/>
      <c r="P683" s="70"/>
      <c r="Q683" s="566"/>
      <c r="R683" s="70"/>
      <c r="S683" s="70"/>
      <c r="T683" s="70"/>
      <c r="U683" s="70"/>
      <c r="V683" s="70"/>
      <c r="W683" s="70"/>
      <c r="X683" s="70"/>
      <c r="Y683" s="566"/>
      <c r="Z683" s="70"/>
      <c r="AA683" s="70"/>
      <c r="AB683" s="70"/>
      <c r="AC683" s="70"/>
      <c r="AD683" s="70"/>
      <c r="AE683" s="70"/>
      <c r="AF683" s="70"/>
    </row>
    <row r="684" spans="1:32" s="830" customFormat="1">
      <c r="A684" s="71"/>
      <c r="B684" s="70"/>
      <c r="C684" s="70"/>
      <c r="D684" s="70"/>
      <c r="E684" s="70"/>
      <c r="F684" s="70"/>
      <c r="G684" s="70"/>
      <c r="H684" s="70"/>
      <c r="I684" s="566"/>
      <c r="J684" s="70"/>
      <c r="K684" s="70"/>
      <c r="L684" s="70"/>
      <c r="M684" s="70"/>
      <c r="N684" s="70"/>
      <c r="O684" s="70"/>
      <c r="P684" s="70"/>
      <c r="Q684" s="566"/>
      <c r="R684" s="70"/>
      <c r="S684" s="70"/>
      <c r="T684" s="70"/>
      <c r="U684" s="70"/>
      <c r="V684" s="70"/>
      <c r="W684" s="70"/>
      <c r="X684" s="70"/>
      <c r="Y684" s="566"/>
      <c r="Z684" s="70"/>
      <c r="AA684" s="70"/>
      <c r="AB684" s="70"/>
      <c r="AC684" s="70"/>
      <c r="AD684" s="70"/>
      <c r="AE684" s="70"/>
      <c r="AF684" s="70"/>
    </row>
    <row r="685" spans="1:32" s="830" customFormat="1">
      <c r="A685" s="71"/>
      <c r="B685" s="70"/>
      <c r="C685" s="70"/>
      <c r="D685" s="70"/>
      <c r="E685" s="70"/>
      <c r="F685" s="70"/>
      <c r="G685" s="70"/>
      <c r="H685" s="70"/>
      <c r="I685" s="566"/>
      <c r="J685" s="70"/>
      <c r="K685" s="70"/>
      <c r="L685" s="70"/>
      <c r="M685" s="70"/>
      <c r="N685" s="70"/>
      <c r="O685" s="70"/>
      <c r="P685" s="70"/>
      <c r="Q685" s="566"/>
      <c r="R685" s="70"/>
      <c r="S685" s="70"/>
      <c r="T685" s="70"/>
      <c r="U685" s="70"/>
      <c r="V685" s="70"/>
      <c r="W685" s="70"/>
      <c r="X685" s="70"/>
      <c r="Y685" s="566"/>
      <c r="Z685" s="70"/>
      <c r="AA685" s="70"/>
      <c r="AB685" s="70"/>
      <c r="AC685" s="70"/>
      <c r="AD685" s="70"/>
      <c r="AE685" s="70"/>
      <c r="AF685" s="70"/>
    </row>
    <row r="686" spans="1:32" s="830" customFormat="1">
      <c r="A686" s="71"/>
      <c r="B686" s="70"/>
      <c r="C686" s="70"/>
      <c r="D686" s="70"/>
      <c r="E686" s="70"/>
      <c r="F686" s="70"/>
      <c r="G686" s="70"/>
      <c r="H686" s="70"/>
      <c r="I686" s="566"/>
      <c r="J686" s="70"/>
      <c r="K686" s="70"/>
      <c r="L686" s="70"/>
      <c r="M686" s="70"/>
      <c r="N686" s="70"/>
      <c r="O686" s="70"/>
      <c r="P686" s="70"/>
      <c r="Q686" s="566"/>
      <c r="R686" s="70"/>
      <c r="S686" s="70"/>
      <c r="T686" s="70"/>
      <c r="U686" s="70"/>
      <c r="V686" s="70"/>
      <c r="W686" s="70"/>
      <c r="X686" s="70"/>
      <c r="Y686" s="566"/>
      <c r="Z686" s="70"/>
      <c r="AA686" s="70"/>
      <c r="AB686" s="70"/>
      <c r="AC686" s="70"/>
      <c r="AD686" s="70"/>
      <c r="AE686" s="70"/>
      <c r="AF686" s="70"/>
    </row>
    <row r="687" spans="1:32" s="830" customFormat="1">
      <c r="A687" s="71"/>
      <c r="B687" s="70"/>
      <c r="C687" s="70"/>
      <c r="D687" s="70"/>
      <c r="E687" s="70"/>
      <c r="F687" s="70"/>
      <c r="G687" s="70"/>
      <c r="H687" s="70"/>
      <c r="I687" s="566"/>
      <c r="J687" s="70"/>
      <c r="K687" s="70"/>
      <c r="L687" s="70"/>
      <c r="M687" s="70"/>
      <c r="N687" s="70"/>
      <c r="O687" s="70"/>
      <c r="P687" s="70"/>
      <c r="Q687" s="566"/>
      <c r="R687" s="70"/>
      <c r="S687" s="70"/>
      <c r="T687" s="70"/>
      <c r="U687" s="70"/>
      <c r="V687" s="70"/>
      <c r="W687" s="70"/>
      <c r="X687" s="70"/>
      <c r="Y687" s="566"/>
      <c r="Z687" s="70"/>
      <c r="AA687" s="70"/>
      <c r="AB687" s="70"/>
      <c r="AC687" s="70"/>
      <c r="AD687" s="70"/>
      <c r="AE687" s="70"/>
      <c r="AF687" s="70"/>
    </row>
    <row r="688" spans="1:32" s="830" customFormat="1">
      <c r="A688" s="71"/>
      <c r="B688" s="70"/>
      <c r="C688" s="70"/>
      <c r="D688" s="70"/>
      <c r="E688" s="70"/>
      <c r="F688" s="70"/>
      <c r="G688" s="70"/>
      <c r="H688" s="70"/>
      <c r="I688" s="566"/>
      <c r="J688" s="70"/>
      <c r="K688" s="70"/>
      <c r="L688" s="70"/>
      <c r="M688" s="70"/>
      <c r="N688" s="70"/>
      <c r="O688" s="70"/>
      <c r="P688" s="70"/>
      <c r="Q688" s="566"/>
      <c r="R688" s="70"/>
      <c r="S688" s="70"/>
      <c r="T688" s="70"/>
      <c r="U688" s="70"/>
      <c r="V688" s="70"/>
      <c r="W688" s="70"/>
      <c r="X688" s="70"/>
      <c r="Y688" s="566"/>
      <c r="Z688" s="70"/>
      <c r="AA688" s="70"/>
      <c r="AB688" s="70"/>
      <c r="AC688" s="70"/>
      <c r="AD688" s="70"/>
      <c r="AE688" s="70"/>
      <c r="AF688" s="70"/>
    </row>
    <row r="689" spans="1:32" s="830" customFormat="1">
      <c r="A689" s="71"/>
      <c r="B689" s="70"/>
      <c r="C689" s="70"/>
      <c r="D689" s="70"/>
      <c r="E689" s="70"/>
      <c r="F689" s="70"/>
      <c r="G689" s="70"/>
      <c r="H689" s="70"/>
      <c r="I689" s="566"/>
      <c r="J689" s="70"/>
      <c r="K689" s="70"/>
      <c r="L689" s="70"/>
      <c r="M689" s="70"/>
      <c r="N689" s="70"/>
      <c r="O689" s="70"/>
      <c r="P689" s="70"/>
      <c r="Q689" s="566"/>
      <c r="R689" s="70"/>
      <c r="S689" s="70"/>
      <c r="T689" s="70"/>
      <c r="U689" s="70"/>
      <c r="V689" s="70"/>
      <c r="W689" s="70"/>
      <c r="X689" s="70"/>
      <c r="Y689" s="566"/>
      <c r="Z689" s="70"/>
      <c r="AA689" s="70"/>
      <c r="AB689" s="70"/>
      <c r="AC689" s="70"/>
      <c r="AD689" s="70"/>
      <c r="AE689" s="70"/>
      <c r="AF689" s="70"/>
    </row>
    <row r="690" spans="1:32" s="830" customFormat="1">
      <c r="A690" s="71"/>
      <c r="B690" s="70"/>
      <c r="C690" s="70"/>
      <c r="D690" s="70"/>
      <c r="E690" s="70"/>
      <c r="F690" s="70"/>
      <c r="G690" s="70"/>
      <c r="H690" s="70"/>
      <c r="I690" s="566"/>
      <c r="J690" s="70"/>
      <c r="K690" s="70"/>
      <c r="L690" s="70"/>
      <c r="M690" s="70"/>
      <c r="N690" s="70"/>
      <c r="O690" s="70"/>
      <c r="P690" s="70"/>
      <c r="Q690" s="566"/>
      <c r="R690" s="70"/>
      <c r="S690" s="70"/>
      <c r="T690" s="70"/>
      <c r="U690" s="70"/>
      <c r="V690" s="70"/>
      <c r="W690" s="70"/>
      <c r="X690" s="70"/>
      <c r="Y690" s="566"/>
      <c r="Z690" s="70"/>
      <c r="AA690" s="70"/>
      <c r="AB690" s="70"/>
      <c r="AC690" s="70"/>
      <c r="AD690" s="70"/>
      <c r="AE690" s="70"/>
      <c r="AF690" s="70"/>
    </row>
    <row r="691" spans="1:32" s="830" customFormat="1">
      <c r="A691" s="71"/>
      <c r="B691" s="70"/>
      <c r="C691" s="70"/>
      <c r="D691" s="70"/>
      <c r="E691" s="70"/>
      <c r="F691" s="70"/>
      <c r="G691" s="70"/>
      <c r="H691" s="70"/>
      <c r="I691" s="566"/>
      <c r="J691" s="70"/>
      <c r="K691" s="70"/>
      <c r="L691" s="70"/>
      <c r="M691" s="70"/>
      <c r="N691" s="70"/>
      <c r="O691" s="70"/>
      <c r="P691" s="70"/>
      <c r="Q691" s="566"/>
      <c r="R691" s="70"/>
      <c r="S691" s="70"/>
      <c r="T691" s="70"/>
      <c r="U691" s="70"/>
      <c r="V691" s="70"/>
      <c r="W691" s="70"/>
      <c r="X691" s="70"/>
      <c r="Y691" s="566"/>
      <c r="Z691" s="70"/>
      <c r="AA691" s="70"/>
      <c r="AB691" s="70"/>
      <c r="AC691" s="70"/>
      <c r="AD691" s="70"/>
      <c r="AE691" s="70"/>
      <c r="AF691" s="70"/>
    </row>
    <row r="692" spans="1:32" s="830" customFormat="1">
      <c r="A692" s="71"/>
      <c r="B692" s="70"/>
      <c r="C692" s="70"/>
      <c r="D692" s="70"/>
      <c r="E692" s="70"/>
      <c r="F692" s="70"/>
      <c r="G692" s="70"/>
      <c r="H692" s="70"/>
      <c r="I692" s="566"/>
      <c r="J692" s="70"/>
      <c r="K692" s="70"/>
      <c r="L692" s="70"/>
      <c r="M692" s="70"/>
      <c r="N692" s="70"/>
      <c r="O692" s="70"/>
      <c r="P692" s="70"/>
      <c r="Q692" s="566"/>
      <c r="R692" s="70"/>
      <c r="S692" s="70"/>
      <c r="T692" s="70"/>
      <c r="U692" s="70"/>
      <c r="V692" s="70"/>
      <c r="W692" s="70"/>
      <c r="X692" s="70"/>
      <c r="Y692" s="566"/>
      <c r="Z692" s="70"/>
      <c r="AA692" s="70"/>
      <c r="AB692" s="70"/>
      <c r="AC692" s="70"/>
      <c r="AD692" s="70"/>
      <c r="AE692" s="70"/>
      <c r="AF692" s="70"/>
    </row>
    <row r="693" spans="1:32" s="830" customFormat="1">
      <c r="A693" s="71"/>
      <c r="B693" s="70"/>
      <c r="C693" s="70"/>
      <c r="D693" s="70"/>
      <c r="E693" s="70"/>
      <c r="F693" s="70"/>
      <c r="G693" s="70"/>
      <c r="H693" s="70"/>
      <c r="I693" s="566"/>
      <c r="J693" s="70"/>
      <c r="K693" s="70"/>
      <c r="L693" s="70"/>
      <c r="M693" s="70"/>
      <c r="N693" s="70"/>
      <c r="O693" s="70"/>
      <c r="P693" s="70"/>
      <c r="Q693" s="566"/>
      <c r="R693" s="70"/>
      <c r="S693" s="70"/>
      <c r="T693" s="70"/>
      <c r="U693" s="70"/>
      <c r="V693" s="70"/>
      <c r="W693" s="70"/>
      <c r="X693" s="70"/>
      <c r="Y693" s="566"/>
      <c r="Z693" s="70"/>
      <c r="AA693" s="70"/>
      <c r="AB693" s="70"/>
      <c r="AC693" s="70"/>
      <c r="AD693" s="70"/>
      <c r="AE693" s="70"/>
      <c r="AF693" s="70"/>
    </row>
    <row r="694" spans="1:32" s="830" customFormat="1">
      <c r="A694" s="71"/>
      <c r="B694" s="70"/>
      <c r="C694" s="70"/>
      <c r="D694" s="70"/>
      <c r="E694" s="70"/>
      <c r="F694" s="70"/>
      <c r="G694" s="70"/>
      <c r="H694" s="70"/>
      <c r="I694" s="566"/>
      <c r="J694" s="70"/>
      <c r="K694" s="70"/>
      <c r="L694" s="70"/>
      <c r="M694" s="70"/>
      <c r="N694" s="70"/>
      <c r="O694" s="70"/>
      <c r="P694" s="70"/>
      <c r="Q694" s="566"/>
      <c r="R694" s="70"/>
      <c r="S694" s="70"/>
      <c r="T694" s="70"/>
      <c r="U694" s="70"/>
      <c r="V694" s="70"/>
      <c r="W694" s="70"/>
      <c r="X694" s="70"/>
      <c r="Y694" s="566"/>
      <c r="Z694" s="70"/>
      <c r="AA694" s="70"/>
      <c r="AB694" s="70"/>
      <c r="AC694" s="70"/>
      <c r="AD694" s="70"/>
      <c r="AE694" s="70"/>
      <c r="AF694" s="70"/>
    </row>
    <row r="695" spans="1:32" s="830" customFormat="1">
      <c r="A695" s="71"/>
      <c r="B695" s="70"/>
      <c r="C695" s="70"/>
      <c r="D695" s="70"/>
      <c r="E695" s="70"/>
      <c r="F695" s="70"/>
      <c r="G695" s="70"/>
      <c r="H695" s="70"/>
      <c r="I695" s="566"/>
      <c r="J695" s="70"/>
      <c r="K695" s="70"/>
      <c r="L695" s="70"/>
      <c r="M695" s="70"/>
      <c r="N695" s="70"/>
      <c r="O695" s="70"/>
      <c r="P695" s="70"/>
      <c r="Q695" s="566"/>
      <c r="R695" s="70"/>
      <c r="S695" s="70"/>
      <c r="T695" s="70"/>
      <c r="U695" s="70"/>
      <c r="V695" s="70"/>
      <c r="W695" s="70"/>
      <c r="X695" s="70"/>
      <c r="Y695" s="566"/>
      <c r="Z695" s="70"/>
      <c r="AA695" s="70"/>
      <c r="AB695" s="70"/>
      <c r="AC695" s="70"/>
      <c r="AD695" s="70"/>
      <c r="AE695" s="70"/>
      <c r="AF695" s="70"/>
    </row>
    <row r="696" spans="1:32" s="830" customFormat="1">
      <c r="A696" s="71"/>
      <c r="B696" s="70"/>
      <c r="C696" s="70"/>
      <c r="D696" s="70"/>
      <c r="E696" s="70"/>
      <c r="F696" s="70"/>
      <c r="G696" s="70"/>
      <c r="H696" s="70"/>
      <c r="I696" s="566"/>
      <c r="J696" s="70"/>
      <c r="K696" s="70"/>
      <c r="L696" s="70"/>
      <c r="M696" s="70"/>
      <c r="N696" s="70"/>
      <c r="O696" s="70"/>
      <c r="P696" s="70"/>
      <c r="Q696" s="566"/>
      <c r="R696" s="70"/>
      <c r="S696" s="70"/>
      <c r="T696" s="70"/>
      <c r="U696" s="70"/>
      <c r="V696" s="70"/>
      <c r="W696" s="70"/>
      <c r="X696" s="70"/>
      <c r="Y696" s="566"/>
      <c r="Z696" s="70"/>
      <c r="AA696" s="70"/>
      <c r="AB696" s="70"/>
      <c r="AC696" s="70"/>
      <c r="AD696" s="70"/>
      <c r="AE696" s="70"/>
      <c r="AF696" s="70"/>
    </row>
    <row r="697" spans="1:32" s="830" customFormat="1">
      <c r="A697" s="71"/>
      <c r="B697" s="70"/>
      <c r="C697" s="70"/>
      <c r="D697" s="70"/>
      <c r="E697" s="70"/>
      <c r="F697" s="70"/>
      <c r="G697" s="70"/>
      <c r="H697" s="70"/>
      <c r="I697" s="566"/>
      <c r="J697" s="70"/>
      <c r="K697" s="70"/>
      <c r="L697" s="70"/>
      <c r="M697" s="70"/>
      <c r="N697" s="70"/>
      <c r="O697" s="70"/>
      <c r="P697" s="70"/>
      <c r="Q697" s="566"/>
      <c r="R697" s="70"/>
      <c r="S697" s="70"/>
      <c r="T697" s="70"/>
      <c r="U697" s="70"/>
      <c r="V697" s="70"/>
      <c r="W697" s="70"/>
      <c r="X697" s="70"/>
      <c r="Y697" s="566"/>
      <c r="Z697" s="70"/>
      <c r="AA697" s="70"/>
      <c r="AB697" s="70"/>
      <c r="AC697" s="70"/>
      <c r="AD697" s="70"/>
      <c r="AE697" s="70"/>
      <c r="AF697" s="70"/>
    </row>
    <row r="698" spans="1:32" s="830" customFormat="1">
      <c r="A698" s="71"/>
      <c r="B698" s="70"/>
      <c r="C698" s="70"/>
      <c r="D698" s="70"/>
      <c r="E698" s="70"/>
      <c r="F698" s="70"/>
      <c r="G698" s="70"/>
      <c r="H698" s="70"/>
      <c r="I698" s="566"/>
      <c r="J698" s="70"/>
      <c r="K698" s="70"/>
      <c r="L698" s="70"/>
      <c r="M698" s="70"/>
      <c r="N698" s="70"/>
      <c r="O698" s="70"/>
      <c r="P698" s="70"/>
      <c r="Q698" s="566"/>
      <c r="R698" s="70"/>
      <c r="S698" s="70"/>
      <c r="T698" s="70"/>
      <c r="U698" s="70"/>
      <c r="V698" s="70"/>
      <c r="W698" s="70"/>
      <c r="X698" s="70"/>
      <c r="Y698" s="566"/>
      <c r="Z698" s="70"/>
      <c r="AA698" s="70"/>
      <c r="AB698" s="70"/>
      <c r="AC698" s="70"/>
      <c r="AD698" s="70"/>
      <c r="AE698" s="70"/>
      <c r="AF698" s="70"/>
    </row>
    <row r="699" spans="1:32" s="830" customFormat="1">
      <c r="A699" s="71"/>
      <c r="B699" s="70"/>
      <c r="C699" s="70"/>
      <c r="D699" s="70"/>
      <c r="E699" s="70"/>
      <c r="F699" s="70"/>
      <c r="G699" s="70"/>
      <c r="H699" s="70"/>
      <c r="I699" s="566"/>
      <c r="J699" s="70"/>
      <c r="K699" s="70"/>
      <c r="L699" s="70"/>
      <c r="M699" s="70"/>
      <c r="N699" s="70"/>
      <c r="O699" s="70"/>
      <c r="P699" s="70"/>
      <c r="Q699" s="566"/>
      <c r="R699" s="70"/>
      <c r="S699" s="70"/>
      <c r="T699" s="70"/>
      <c r="U699" s="70"/>
      <c r="V699" s="70"/>
      <c r="W699" s="70"/>
      <c r="X699" s="70"/>
      <c r="Y699" s="566"/>
      <c r="Z699" s="70"/>
      <c r="AA699" s="70"/>
      <c r="AB699" s="70"/>
      <c r="AC699" s="70"/>
      <c r="AD699" s="70"/>
      <c r="AE699" s="70"/>
      <c r="AF699" s="70"/>
    </row>
    <row r="700" spans="1:32" s="830" customFormat="1">
      <c r="A700" s="71"/>
      <c r="B700" s="70"/>
      <c r="C700" s="70"/>
      <c r="D700" s="70"/>
      <c r="E700" s="70"/>
      <c r="F700" s="70"/>
      <c r="G700" s="70"/>
      <c r="H700" s="70"/>
      <c r="I700" s="566"/>
      <c r="J700" s="70"/>
      <c r="K700" s="70"/>
      <c r="L700" s="70"/>
      <c r="M700" s="70"/>
      <c r="N700" s="70"/>
      <c r="O700" s="70"/>
      <c r="P700" s="70"/>
      <c r="Q700" s="566"/>
      <c r="R700" s="70"/>
      <c r="S700" s="70"/>
      <c r="T700" s="70"/>
      <c r="U700" s="70"/>
      <c r="V700" s="70"/>
      <c r="W700" s="70"/>
      <c r="X700" s="70"/>
      <c r="Y700" s="566"/>
      <c r="Z700" s="70"/>
      <c r="AA700" s="70"/>
      <c r="AB700" s="70"/>
      <c r="AC700" s="70"/>
      <c r="AD700" s="70"/>
      <c r="AE700" s="70"/>
      <c r="AF700" s="70"/>
    </row>
    <row r="701" spans="1:32" s="830" customFormat="1">
      <c r="A701" s="71"/>
      <c r="B701" s="70"/>
      <c r="C701" s="70"/>
      <c r="D701" s="70"/>
      <c r="E701" s="70"/>
      <c r="F701" s="70"/>
      <c r="G701" s="70"/>
      <c r="H701" s="70"/>
      <c r="I701" s="566"/>
      <c r="J701" s="70"/>
      <c r="K701" s="70"/>
      <c r="L701" s="70"/>
      <c r="M701" s="70"/>
      <c r="N701" s="70"/>
      <c r="O701" s="70"/>
      <c r="P701" s="70"/>
      <c r="Q701" s="566"/>
      <c r="R701" s="70"/>
      <c r="S701" s="70"/>
      <c r="T701" s="70"/>
      <c r="U701" s="70"/>
      <c r="V701" s="70"/>
      <c r="W701" s="70"/>
      <c r="X701" s="70"/>
      <c r="Y701" s="566"/>
      <c r="Z701" s="70"/>
      <c r="AA701" s="70"/>
      <c r="AB701" s="70"/>
      <c r="AC701" s="70"/>
      <c r="AD701" s="70"/>
      <c r="AE701" s="70"/>
      <c r="AF701" s="70"/>
    </row>
    <row r="702" spans="1:32" s="830" customFormat="1">
      <c r="A702" s="71"/>
      <c r="B702" s="70"/>
      <c r="C702" s="70"/>
      <c r="D702" s="70"/>
      <c r="E702" s="70"/>
      <c r="F702" s="70"/>
      <c r="G702" s="70"/>
      <c r="H702" s="70"/>
      <c r="I702" s="566"/>
      <c r="J702" s="70"/>
      <c r="K702" s="70"/>
      <c r="L702" s="70"/>
      <c r="M702" s="70"/>
      <c r="N702" s="70"/>
      <c r="O702" s="70"/>
      <c r="P702" s="70"/>
      <c r="Q702" s="566"/>
      <c r="R702" s="70"/>
      <c r="S702" s="70"/>
      <c r="T702" s="70"/>
      <c r="U702" s="70"/>
      <c r="V702" s="70"/>
      <c r="W702" s="70"/>
      <c r="X702" s="70"/>
      <c r="Y702" s="566"/>
      <c r="Z702" s="70"/>
      <c r="AA702" s="70"/>
      <c r="AB702" s="70"/>
      <c r="AC702" s="70"/>
      <c r="AD702" s="70"/>
      <c r="AE702" s="70"/>
      <c r="AF702" s="70"/>
    </row>
    <row r="703" spans="1:32" s="830" customFormat="1">
      <c r="A703" s="71"/>
      <c r="B703" s="70"/>
      <c r="C703" s="70"/>
      <c r="D703" s="70"/>
      <c r="E703" s="70"/>
      <c r="F703" s="70"/>
      <c r="G703" s="70"/>
      <c r="H703" s="70"/>
      <c r="I703" s="566"/>
      <c r="J703" s="70"/>
      <c r="K703" s="70"/>
      <c r="L703" s="70"/>
      <c r="M703" s="70"/>
      <c r="N703" s="70"/>
      <c r="O703" s="70"/>
      <c r="P703" s="70"/>
      <c r="Q703" s="566"/>
      <c r="R703" s="70"/>
      <c r="S703" s="70"/>
      <c r="T703" s="70"/>
      <c r="U703" s="70"/>
      <c r="V703" s="70"/>
      <c r="W703" s="70"/>
      <c r="X703" s="70"/>
      <c r="Y703" s="566"/>
      <c r="Z703" s="70"/>
      <c r="AA703" s="70"/>
      <c r="AB703" s="70"/>
      <c r="AC703" s="70"/>
      <c r="AD703" s="70"/>
      <c r="AE703" s="70"/>
      <c r="AF703" s="70"/>
    </row>
    <row r="704" spans="1:32" s="830" customFormat="1">
      <c r="A704" s="71"/>
      <c r="B704" s="70"/>
      <c r="C704" s="70"/>
      <c r="D704" s="70"/>
      <c r="E704" s="70"/>
      <c r="F704" s="70"/>
      <c r="G704" s="70"/>
      <c r="H704" s="70"/>
      <c r="I704" s="566"/>
      <c r="J704" s="70"/>
      <c r="K704" s="70"/>
      <c r="L704" s="70"/>
      <c r="M704" s="70"/>
      <c r="N704" s="70"/>
      <c r="O704" s="70"/>
      <c r="P704" s="70"/>
      <c r="Q704" s="566"/>
      <c r="R704" s="70"/>
      <c r="S704" s="70"/>
      <c r="T704" s="70"/>
      <c r="U704" s="70"/>
      <c r="V704" s="70"/>
      <c r="W704" s="70"/>
      <c r="X704" s="70"/>
      <c r="Y704" s="566"/>
      <c r="Z704" s="70"/>
      <c r="AA704" s="70"/>
      <c r="AB704" s="70"/>
      <c r="AC704" s="70"/>
      <c r="AD704" s="70"/>
      <c r="AE704" s="70"/>
      <c r="AF704" s="70"/>
    </row>
    <row r="705" spans="1:32" s="830" customFormat="1">
      <c r="A705" s="71"/>
      <c r="B705" s="70"/>
      <c r="C705" s="70"/>
      <c r="D705" s="70"/>
      <c r="E705" s="70"/>
      <c r="F705" s="70"/>
      <c r="G705" s="70"/>
      <c r="H705" s="70"/>
      <c r="I705" s="566"/>
      <c r="J705" s="70"/>
      <c r="K705" s="70"/>
      <c r="L705" s="70"/>
      <c r="M705" s="70"/>
      <c r="N705" s="70"/>
      <c r="O705" s="70"/>
      <c r="P705" s="70"/>
      <c r="Q705" s="566"/>
      <c r="R705" s="70"/>
      <c r="S705" s="70"/>
      <c r="T705" s="70"/>
      <c r="U705" s="70"/>
      <c r="V705" s="70"/>
      <c r="W705" s="70"/>
      <c r="X705" s="70"/>
      <c r="Y705" s="566"/>
      <c r="Z705" s="70"/>
      <c r="AA705" s="70"/>
      <c r="AB705" s="70"/>
      <c r="AC705" s="70"/>
      <c r="AD705" s="70"/>
      <c r="AE705" s="70"/>
      <c r="AF705" s="70"/>
    </row>
    <row r="706" spans="1:32" s="830" customFormat="1">
      <c r="A706" s="71"/>
      <c r="B706" s="70"/>
      <c r="C706" s="70"/>
      <c r="D706" s="70"/>
      <c r="E706" s="70"/>
      <c r="F706" s="70"/>
      <c r="G706" s="70"/>
      <c r="H706" s="70"/>
      <c r="I706" s="566"/>
      <c r="J706" s="70"/>
      <c r="K706" s="70"/>
      <c r="L706" s="70"/>
      <c r="M706" s="70"/>
      <c r="N706" s="70"/>
      <c r="O706" s="70"/>
      <c r="P706" s="70"/>
      <c r="Q706" s="566"/>
      <c r="R706" s="70"/>
      <c r="S706" s="70"/>
      <c r="T706" s="70"/>
      <c r="U706" s="70"/>
      <c r="V706" s="70"/>
      <c r="W706" s="70"/>
      <c r="X706" s="70"/>
      <c r="Y706" s="566"/>
      <c r="Z706" s="70"/>
      <c r="AA706" s="70"/>
      <c r="AB706" s="70"/>
      <c r="AC706" s="70"/>
      <c r="AD706" s="70"/>
      <c r="AE706" s="70"/>
      <c r="AF706" s="70"/>
    </row>
    <row r="707" spans="1:32" s="830" customFormat="1">
      <c r="A707" s="71"/>
      <c r="B707" s="70"/>
      <c r="C707" s="70"/>
      <c r="D707" s="70"/>
      <c r="E707" s="70"/>
      <c r="F707" s="70"/>
      <c r="G707" s="70"/>
      <c r="H707" s="70"/>
      <c r="I707" s="566"/>
      <c r="J707" s="70"/>
      <c r="K707" s="70"/>
      <c r="L707" s="70"/>
      <c r="M707" s="70"/>
      <c r="N707" s="70"/>
      <c r="O707" s="70"/>
      <c r="P707" s="70"/>
      <c r="Q707" s="566"/>
      <c r="R707" s="70"/>
      <c r="S707" s="70"/>
      <c r="T707" s="70"/>
      <c r="U707" s="70"/>
      <c r="V707" s="70"/>
      <c r="W707" s="70"/>
      <c r="X707" s="70"/>
      <c r="Y707" s="566"/>
      <c r="Z707" s="70"/>
      <c r="AA707" s="70"/>
      <c r="AB707" s="70"/>
      <c r="AC707" s="70"/>
      <c r="AD707" s="70"/>
      <c r="AE707" s="70"/>
      <c r="AF707" s="70"/>
    </row>
    <row r="708" spans="1:32" s="830" customFormat="1">
      <c r="A708" s="71"/>
      <c r="B708" s="70"/>
      <c r="C708" s="70"/>
      <c r="D708" s="70"/>
      <c r="E708" s="70"/>
      <c r="F708" s="70"/>
      <c r="G708" s="70"/>
      <c r="H708" s="70"/>
      <c r="I708" s="566"/>
      <c r="J708" s="70"/>
      <c r="K708" s="70"/>
      <c r="L708" s="70"/>
      <c r="M708" s="70"/>
      <c r="N708" s="70"/>
      <c r="O708" s="70"/>
      <c r="P708" s="70"/>
      <c r="Q708" s="566"/>
      <c r="R708" s="70"/>
      <c r="S708" s="70"/>
      <c r="T708" s="70"/>
      <c r="U708" s="70"/>
      <c r="V708" s="70"/>
      <c r="W708" s="70"/>
      <c r="X708" s="70"/>
      <c r="Y708" s="566"/>
      <c r="Z708" s="70"/>
      <c r="AA708" s="70"/>
      <c r="AB708" s="70"/>
      <c r="AC708" s="70"/>
      <c r="AD708" s="70"/>
      <c r="AE708" s="70"/>
      <c r="AF708" s="70"/>
    </row>
    <row r="709" spans="1:32" s="830" customFormat="1">
      <c r="A709" s="71"/>
      <c r="B709" s="70"/>
      <c r="C709" s="70"/>
      <c r="D709" s="70"/>
      <c r="E709" s="70"/>
      <c r="F709" s="70"/>
      <c r="G709" s="70"/>
      <c r="H709" s="70"/>
      <c r="I709" s="566"/>
      <c r="J709" s="70"/>
      <c r="K709" s="70"/>
      <c r="L709" s="70"/>
      <c r="M709" s="70"/>
      <c r="N709" s="70"/>
      <c r="O709" s="70"/>
      <c r="P709" s="70"/>
      <c r="Q709" s="566"/>
      <c r="R709" s="70"/>
      <c r="S709" s="70"/>
      <c r="T709" s="70"/>
      <c r="U709" s="70"/>
      <c r="V709" s="70"/>
      <c r="W709" s="70"/>
      <c r="X709" s="70"/>
      <c r="Y709" s="566"/>
      <c r="Z709" s="70"/>
      <c r="AA709" s="70"/>
      <c r="AB709" s="70"/>
      <c r="AC709" s="70"/>
      <c r="AD709" s="70"/>
      <c r="AE709" s="70"/>
      <c r="AF709" s="70"/>
    </row>
    <row r="710" spans="1:32" s="830" customFormat="1">
      <c r="A710" s="71"/>
      <c r="B710" s="70"/>
      <c r="C710" s="70"/>
      <c r="D710" s="70"/>
      <c r="E710" s="70"/>
      <c r="F710" s="70"/>
      <c r="G710" s="70"/>
      <c r="H710" s="70"/>
      <c r="I710" s="566"/>
      <c r="J710" s="70"/>
      <c r="K710" s="70"/>
      <c r="L710" s="70"/>
      <c r="M710" s="70"/>
      <c r="N710" s="70"/>
      <c r="O710" s="70"/>
      <c r="P710" s="70"/>
      <c r="Q710" s="566"/>
      <c r="R710" s="70"/>
      <c r="S710" s="70"/>
      <c r="T710" s="70"/>
      <c r="U710" s="70"/>
      <c r="V710" s="70"/>
      <c r="W710" s="70"/>
      <c r="X710" s="70"/>
      <c r="Y710" s="566"/>
      <c r="Z710" s="70"/>
      <c r="AA710" s="70"/>
      <c r="AB710" s="70"/>
      <c r="AC710" s="70"/>
      <c r="AD710" s="70"/>
      <c r="AE710" s="70"/>
      <c r="AF710" s="70"/>
    </row>
    <row r="711" spans="1:32" s="830" customFormat="1">
      <c r="A711" s="71"/>
      <c r="B711" s="70"/>
      <c r="C711" s="70"/>
      <c r="D711" s="70"/>
      <c r="E711" s="70"/>
      <c r="F711" s="70"/>
      <c r="G711" s="70"/>
      <c r="H711" s="70"/>
      <c r="I711" s="566"/>
      <c r="J711" s="70"/>
      <c r="K711" s="70"/>
      <c r="L711" s="70"/>
      <c r="M711" s="70"/>
      <c r="N711" s="70"/>
      <c r="O711" s="70"/>
      <c r="P711" s="70"/>
      <c r="Q711" s="566"/>
      <c r="R711" s="70"/>
      <c r="S711" s="70"/>
      <c r="T711" s="70"/>
      <c r="U711" s="70"/>
      <c r="V711" s="70"/>
      <c r="W711" s="70"/>
      <c r="X711" s="70"/>
      <c r="Y711" s="566"/>
      <c r="Z711" s="70"/>
      <c r="AA711" s="70"/>
      <c r="AB711" s="70"/>
      <c r="AC711" s="70"/>
      <c r="AD711" s="70"/>
      <c r="AE711" s="70"/>
      <c r="AF711" s="70"/>
    </row>
    <row r="712" spans="1:32" s="830" customFormat="1">
      <c r="A712" s="71"/>
      <c r="B712" s="70"/>
      <c r="C712" s="70"/>
      <c r="D712" s="70"/>
      <c r="E712" s="70"/>
      <c r="F712" s="70"/>
      <c r="G712" s="70"/>
      <c r="H712" s="70"/>
      <c r="I712" s="566"/>
      <c r="J712" s="70"/>
      <c r="K712" s="70"/>
      <c r="L712" s="70"/>
      <c r="M712" s="70"/>
      <c r="N712" s="70"/>
      <c r="O712" s="70"/>
      <c r="P712" s="70"/>
      <c r="Q712" s="566"/>
      <c r="R712" s="70"/>
      <c r="S712" s="70"/>
      <c r="T712" s="70"/>
      <c r="U712" s="70"/>
      <c r="V712" s="70"/>
      <c r="W712" s="70"/>
      <c r="X712" s="70"/>
      <c r="Y712" s="566"/>
      <c r="Z712" s="70"/>
      <c r="AA712" s="70"/>
      <c r="AB712" s="70"/>
      <c r="AC712" s="70"/>
      <c r="AD712" s="70"/>
      <c r="AE712" s="70"/>
      <c r="AF712" s="70"/>
    </row>
    <row r="713" spans="1:32" s="830" customFormat="1">
      <c r="A713" s="71"/>
      <c r="B713" s="70"/>
      <c r="C713" s="70"/>
      <c r="D713" s="70"/>
      <c r="E713" s="70"/>
      <c r="F713" s="70"/>
      <c r="G713" s="70"/>
      <c r="H713" s="70"/>
      <c r="I713" s="566"/>
      <c r="J713" s="70"/>
      <c r="K713" s="70"/>
      <c r="L713" s="70"/>
      <c r="M713" s="70"/>
      <c r="N713" s="70"/>
      <c r="O713" s="70"/>
      <c r="P713" s="70"/>
      <c r="Q713" s="566"/>
      <c r="R713" s="70"/>
      <c r="S713" s="70"/>
      <c r="T713" s="70"/>
      <c r="U713" s="70"/>
      <c r="V713" s="70"/>
      <c r="W713" s="70"/>
      <c r="X713" s="70"/>
      <c r="Y713" s="566"/>
      <c r="Z713" s="70"/>
      <c r="AA713" s="70"/>
      <c r="AB713" s="70"/>
      <c r="AC713" s="70"/>
      <c r="AD713" s="70"/>
      <c r="AE713" s="70"/>
      <c r="AF713" s="70"/>
    </row>
    <row r="714" spans="1:32" s="830" customFormat="1">
      <c r="A714" s="71"/>
      <c r="B714" s="70"/>
      <c r="C714" s="70"/>
      <c r="D714" s="70"/>
      <c r="E714" s="70"/>
      <c r="F714" s="70"/>
      <c r="G714" s="70"/>
      <c r="H714" s="70"/>
      <c r="I714" s="566"/>
      <c r="J714" s="70"/>
      <c r="K714" s="70"/>
      <c r="L714" s="70"/>
      <c r="M714" s="70"/>
      <c r="N714" s="70"/>
      <c r="O714" s="70"/>
      <c r="P714" s="70"/>
      <c r="Q714" s="566"/>
      <c r="R714" s="70"/>
      <c r="S714" s="70"/>
      <c r="T714" s="70"/>
      <c r="U714" s="70"/>
      <c r="V714" s="70"/>
      <c r="W714" s="70"/>
      <c r="X714" s="70"/>
      <c r="Y714" s="566"/>
      <c r="Z714" s="70"/>
      <c r="AA714" s="70"/>
      <c r="AB714" s="70"/>
      <c r="AC714" s="70"/>
      <c r="AD714" s="70"/>
      <c r="AE714" s="70"/>
      <c r="AF714" s="70"/>
    </row>
    <row r="715" spans="1:32" s="830" customFormat="1">
      <c r="A715" s="71"/>
      <c r="B715" s="70"/>
      <c r="C715" s="70"/>
      <c r="D715" s="70"/>
      <c r="E715" s="70"/>
      <c r="F715" s="70"/>
      <c r="G715" s="70"/>
      <c r="H715" s="70"/>
      <c r="I715" s="566"/>
      <c r="J715" s="70"/>
      <c r="K715" s="70"/>
      <c r="L715" s="70"/>
      <c r="M715" s="70"/>
      <c r="N715" s="70"/>
      <c r="O715" s="70"/>
      <c r="P715" s="70"/>
      <c r="Q715" s="566"/>
      <c r="R715" s="70"/>
      <c r="S715" s="70"/>
      <c r="T715" s="70"/>
      <c r="U715" s="70"/>
      <c r="V715" s="70"/>
      <c r="W715" s="70"/>
      <c r="X715" s="70"/>
      <c r="Y715" s="566"/>
      <c r="Z715" s="70"/>
      <c r="AA715" s="70"/>
      <c r="AB715" s="70"/>
      <c r="AC715" s="70"/>
      <c r="AD715" s="70"/>
      <c r="AE715" s="70"/>
      <c r="AF715" s="70"/>
    </row>
    <row r="716" spans="1:32" s="830" customFormat="1">
      <c r="A716" s="71"/>
      <c r="B716" s="70"/>
      <c r="C716" s="70"/>
      <c r="D716" s="70"/>
      <c r="E716" s="70"/>
      <c r="F716" s="70"/>
      <c r="G716" s="70"/>
      <c r="H716" s="70"/>
      <c r="I716" s="566"/>
      <c r="J716" s="70"/>
      <c r="K716" s="70"/>
      <c r="L716" s="70"/>
      <c r="M716" s="70"/>
      <c r="N716" s="70"/>
      <c r="O716" s="70"/>
      <c r="P716" s="70"/>
      <c r="Q716" s="566"/>
      <c r="R716" s="70"/>
      <c r="S716" s="70"/>
      <c r="T716" s="70"/>
      <c r="U716" s="70"/>
      <c r="V716" s="70"/>
      <c r="W716" s="70"/>
      <c r="X716" s="70"/>
      <c r="Y716" s="566"/>
      <c r="Z716" s="70"/>
      <c r="AA716" s="70"/>
      <c r="AB716" s="70"/>
      <c r="AC716" s="70"/>
      <c r="AD716" s="70"/>
      <c r="AE716" s="70"/>
      <c r="AF716" s="70"/>
    </row>
    <row r="717" spans="1:32" s="830" customFormat="1">
      <c r="A717" s="71"/>
      <c r="B717" s="70"/>
      <c r="C717" s="70"/>
      <c r="D717" s="70"/>
      <c r="E717" s="70"/>
      <c r="F717" s="70"/>
      <c r="G717" s="70"/>
      <c r="H717" s="70"/>
      <c r="I717" s="566"/>
      <c r="J717" s="70"/>
      <c r="K717" s="70"/>
      <c r="L717" s="70"/>
      <c r="M717" s="70"/>
      <c r="N717" s="70"/>
      <c r="O717" s="70"/>
      <c r="P717" s="70"/>
      <c r="Q717" s="566"/>
      <c r="R717" s="70"/>
      <c r="S717" s="70"/>
      <c r="T717" s="70"/>
      <c r="U717" s="70"/>
      <c r="V717" s="70"/>
      <c r="W717" s="70"/>
      <c r="X717" s="70"/>
      <c r="Y717" s="566"/>
      <c r="Z717" s="70"/>
      <c r="AA717" s="70"/>
      <c r="AB717" s="70"/>
      <c r="AC717" s="70"/>
      <c r="AD717" s="70"/>
      <c r="AE717" s="70"/>
      <c r="AF717" s="70"/>
    </row>
    <row r="718" spans="1:32" s="830" customFormat="1">
      <c r="A718" s="71"/>
      <c r="B718" s="70"/>
      <c r="C718" s="70"/>
      <c r="D718" s="70"/>
      <c r="E718" s="70"/>
      <c r="F718" s="70"/>
      <c r="G718" s="70"/>
      <c r="H718" s="70"/>
      <c r="I718" s="566"/>
      <c r="J718" s="70"/>
      <c r="K718" s="70"/>
      <c r="L718" s="70"/>
      <c r="M718" s="70"/>
      <c r="N718" s="70"/>
      <c r="O718" s="70"/>
      <c r="P718" s="70"/>
      <c r="Q718" s="566"/>
      <c r="R718" s="70"/>
      <c r="S718" s="70"/>
      <c r="T718" s="70"/>
      <c r="U718" s="70"/>
      <c r="V718" s="70"/>
      <c r="W718" s="70"/>
      <c r="X718" s="70"/>
      <c r="Y718" s="566"/>
      <c r="Z718" s="70"/>
      <c r="AA718" s="70"/>
      <c r="AB718" s="70"/>
      <c r="AC718" s="70"/>
      <c r="AD718" s="70"/>
      <c r="AE718" s="70"/>
      <c r="AF718" s="70"/>
    </row>
    <row r="719" spans="1:32" s="830" customFormat="1">
      <c r="A719" s="71"/>
      <c r="B719" s="70"/>
      <c r="C719" s="70"/>
      <c r="D719" s="70"/>
      <c r="E719" s="70"/>
      <c r="F719" s="70"/>
      <c r="G719" s="70"/>
      <c r="H719" s="70"/>
      <c r="I719" s="566"/>
      <c r="J719" s="70"/>
      <c r="K719" s="70"/>
      <c r="L719" s="70"/>
      <c r="M719" s="70"/>
      <c r="N719" s="70"/>
      <c r="O719" s="70"/>
      <c r="P719" s="70"/>
      <c r="Q719" s="566"/>
      <c r="R719" s="70"/>
      <c r="S719" s="70"/>
      <c r="T719" s="70"/>
      <c r="U719" s="70"/>
      <c r="V719" s="70"/>
      <c r="W719" s="70"/>
      <c r="X719" s="70"/>
      <c r="Y719" s="566"/>
      <c r="Z719" s="70"/>
      <c r="AA719" s="70"/>
      <c r="AB719" s="70"/>
      <c r="AC719" s="70"/>
      <c r="AD719" s="70"/>
      <c r="AE719" s="70"/>
      <c r="AF719" s="70"/>
    </row>
    <row r="720" spans="1:32" s="830" customFormat="1">
      <c r="A720" s="71"/>
      <c r="B720" s="70"/>
      <c r="C720" s="70"/>
      <c r="D720" s="70"/>
      <c r="E720" s="70"/>
      <c r="F720" s="70"/>
      <c r="G720" s="70"/>
      <c r="H720" s="70"/>
      <c r="I720" s="566"/>
      <c r="J720" s="70"/>
      <c r="K720" s="70"/>
      <c r="L720" s="70"/>
      <c r="M720" s="70"/>
      <c r="N720" s="70"/>
      <c r="O720" s="70"/>
      <c r="P720" s="70"/>
      <c r="Q720" s="566"/>
      <c r="R720" s="70"/>
      <c r="S720" s="70"/>
      <c r="T720" s="70"/>
      <c r="U720" s="70"/>
      <c r="V720" s="70"/>
      <c r="W720" s="70"/>
      <c r="X720" s="70"/>
      <c r="Y720" s="566"/>
      <c r="Z720" s="70"/>
      <c r="AA720" s="70"/>
      <c r="AB720" s="70"/>
      <c r="AC720" s="70"/>
      <c r="AD720" s="70"/>
      <c r="AE720" s="70"/>
      <c r="AF720" s="70"/>
    </row>
    <row r="721" spans="1:32" s="830" customFormat="1">
      <c r="A721" s="71"/>
      <c r="B721" s="70"/>
      <c r="C721" s="70"/>
      <c r="D721" s="70"/>
      <c r="E721" s="70"/>
      <c r="F721" s="70"/>
      <c r="G721" s="70"/>
      <c r="H721" s="70"/>
      <c r="I721" s="566"/>
      <c r="J721" s="70"/>
      <c r="K721" s="70"/>
      <c r="L721" s="70"/>
      <c r="M721" s="70"/>
      <c r="N721" s="70"/>
      <c r="O721" s="70"/>
      <c r="P721" s="70"/>
      <c r="Q721" s="566"/>
      <c r="R721" s="70"/>
      <c r="S721" s="70"/>
      <c r="T721" s="70"/>
      <c r="U721" s="70"/>
      <c r="V721" s="70"/>
      <c r="W721" s="70"/>
      <c r="X721" s="70"/>
      <c r="Y721" s="566"/>
      <c r="Z721" s="70"/>
      <c r="AA721" s="70"/>
      <c r="AB721" s="70"/>
      <c r="AC721" s="70"/>
      <c r="AD721" s="70"/>
      <c r="AE721" s="70"/>
      <c r="AF721" s="70"/>
    </row>
    <row r="722" spans="1:32" s="830" customFormat="1">
      <c r="A722" s="71"/>
      <c r="B722" s="70"/>
      <c r="C722" s="70"/>
      <c r="D722" s="70"/>
      <c r="E722" s="70"/>
      <c r="F722" s="70"/>
      <c r="G722" s="70"/>
      <c r="H722" s="70"/>
      <c r="I722" s="566"/>
      <c r="J722" s="70"/>
      <c r="K722" s="70"/>
      <c r="L722" s="70"/>
      <c r="M722" s="70"/>
      <c r="N722" s="70"/>
      <c r="O722" s="70"/>
      <c r="P722" s="70"/>
      <c r="Q722" s="566"/>
      <c r="R722" s="70"/>
      <c r="S722" s="70"/>
      <c r="T722" s="70"/>
      <c r="U722" s="70"/>
      <c r="V722" s="70"/>
      <c r="W722" s="70"/>
      <c r="X722" s="70"/>
      <c r="Y722" s="566"/>
      <c r="Z722" s="70"/>
      <c r="AA722" s="70"/>
      <c r="AB722" s="70"/>
      <c r="AC722" s="70"/>
      <c r="AD722" s="70"/>
      <c r="AE722" s="70"/>
      <c r="AF722" s="70"/>
    </row>
    <row r="723" spans="1:32" s="830" customFormat="1">
      <c r="A723" s="71"/>
      <c r="B723" s="70"/>
      <c r="C723" s="70"/>
      <c r="D723" s="70"/>
      <c r="E723" s="70"/>
      <c r="F723" s="70"/>
      <c r="G723" s="70"/>
      <c r="H723" s="70"/>
      <c r="I723" s="566"/>
      <c r="J723" s="70"/>
      <c r="K723" s="70"/>
      <c r="L723" s="70"/>
      <c r="M723" s="70"/>
      <c r="N723" s="70"/>
      <c r="O723" s="70"/>
      <c r="P723" s="70"/>
      <c r="Q723" s="566"/>
      <c r="R723" s="70"/>
      <c r="S723" s="70"/>
      <c r="T723" s="70"/>
      <c r="U723" s="70"/>
      <c r="V723" s="70"/>
      <c r="W723" s="70"/>
      <c r="X723" s="70"/>
      <c r="Y723" s="566"/>
      <c r="Z723" s="70"/>
      <c r="AA723" s="70"/>
      <c r="AB723" s="70"/>
      <c r="AC723" s="70"/>
      <c r="AD723" s="70"/>
      <c r="AE723" s="70"/>
      <c r="AF723" s="70"/>
    </row>
    <row r="724" spans="1:32" s="830" customFormat="1">
      <c r="A724" s="71"/>
      <c r="B724" s="70"/>
      <c r="C724" s="70"/>
      <c r="D724" s="70"/>
      <c r="E724" s="70"/>
      <c r="F724" s="70"/>
      <c r="G724" s="70"/>
      <c r="H724" s="70"/>
      <c r="I724" s="566"/>
      <c r="J724" s="70"/>
      <c r="K724" s="70"/>
      <c r="L724" s="70"/>
      <c r="M724" s="70"/>
      <c r="N724" s="70"/>
      <c r="O724" s="70"/>
      <c r="P724" s="70"/>
      <c r="Q724" s="566"/>
      <c r="R724" s="70"/>
      <c r="S724" s="70"/>
      <c r="T724" s="70"/>
      <c r="U724" s="70"/>
      <c r="V724" s="70"/>
      <c r="W724" s="70"/>
      <c r="X724" s="70"/>
      <c r="Y724" s="566"/>
      <c r="Z724" s="70"/>
      <c r="AA724" s="70"/>
      <c r="AB724" s="70"/>
      <c r="AC724" s="70"/>
      <c r="AD724" s="70"/>
      <c r="AE724" s="70"/>
      <c r="AF724" s="70"/>
    </row>
    <row r="725" spans="1:32" s="830" customFormat="1">
      <c r="A725" s="71"/>
      <c r="B725" s="70"/>
      <c r="C725" s="70"/>
      <c r="D725" s="70"/>
      <c r="E725" s="70"/>
      <c r="F725" s="70"/>
      <c r="G725" s="70"/>
      <c r="H725" s="70"/>
      <c r="I725" s="566"/>
      <c r="J725" s="70"/>
      <c r="K725" s="70"/>
      <c r="L725" s="70"/>
      <c r="M725" s="70"/>
      <c r="N725" s="70"/>
      <c r="O725" s="70"/>
      <c r="P725" s="70"/>
      <c r="Q725" s="566"/>
      <c r="R725" s="70"/>
      <c r="S725" s="70"/>
      <c r="T725" s="70"/>
      <c r="U725" s="70"/>
      <c r="V725" s="70"/>
      <c r="W725" s="70"/>
      <c r="X725" s="70"/>
      <c r="Y725" s="566"/>
      <c r="Z725" s="70"/>
      <c r="AA725" s="70"/>
      <c r="AB725" s="70"/>
      <c r="AC725" s="70"/>
      <c r="AD725" s="70"/>
      <c r="AE725" s="70"/>
      <c r="AF725" s="70"/>
    </row>
    <row r="726" spans="1:32" s="830" customFormat="1">
      <c r="A726" s="71"/>
      <c r="B726" s="70"/>
      <c r="C726" s="70"/>
      <c r="D726" s="70"/>
      <c r="E726" s="70"/>
      <c r="F726" s="70"/>
      <c r="G726" s="70"/>
      <c r="H726" s="70"/>
      <c r="I726" s="566"/>
      <c r="J726" s="70"/>
      <c r="K726" s="70"/>
      <c r="L726" s="70"/>
      <c r="M726" s="70"/>
      <c r="N726" s="70"/>
      <c r="O726" s="70"/>
      <c r="P726" s="70"/>
      <c r="Q726" s="566"/>
      <c r="R726" s="70"/>
      <c r="S726" s="70"/>
      <c r="T726" s="70"/>
      <c r="U726" s="70"/>
      <c r="V726" s="70"/>
      <c r="W726" s="70"/>
      <c r="X726" s="70"/>
      <c r="Y726" s="566"/>
      <c r="Z726" s="70"/>
      <c r="AA726" s="70"/>
      <c r="AB726" s="70"/>
      <c r="AC726" s="70"/>
      <c r="AD726" s="70"/>
      <c r="AE726" s="70"/>
      <c r="AF726" s="70"/>
    </row>
    <row r="727" spans="1:32" s="830" customFormat="1">
      <c r="A727" s="71"/>
      <c r="B727" s="70"/>
      <c r="C727" s="70"/>
      <c r="D727" s="70"/>
      <c r="E727" s="70"/>
      <c r="F727" s="70"/>
      <c r="G727" s="70"/>
      <c r="H727" s="70"/>
      <c r="I727" s="566"/>
      <c r="J727" s="70"/>
      <c r="K727" s="70"/>
      <c r="L727" s="70"/>
      <c r="M727" s="70"/>
      <c r="N727" s="70"/>
      <c r="O727" s="70"/>
      <c r="P727" s="70"/>
      <c r="Q727" s="566"/>
      <c r="R727" s="70"/>
      <c r="S727" s="70"/>
      <c r="T727" s="70"/>
      <c r="U727" s="70"/>
      <c r="V727" s="70"/>
      <c r="W727" s="70"/>
      <c r="X727" s="70"/>
      <c r="Y727" s="566"/>
      <c r="Z727" s="70"/>
      <c r="AA727" s="70"/>
      <c r="AB727" s="70"/>
      <c r="AC727" s="70"/>
      <c r="AD727" s="70"/>
      <c r="AE727" s="70"/>
      <c r="AF727" s="70"/>
    </row>
    <row r="728" spans="1:32" s="830" customFormat="1">
      <c r="A728" s="71"/>
      <c r="B728" s="70"/>
      <c r="C728" s="70"/>
      <c r="D728" s="70"/>
      <c r="E728" s="70"/>
      <c r="F728" s="70"/>
      <c r="G728" s="70"/>
      <c r="H728" s="70"/>
      <c r="I728" s="566"/>
      <c r="J728" s="70"/>
      <c r="K728" s="70"/>
      <c r="L728" s="70"/>
      <c r="M728" s="70"/>
      <c r="N728" s="70"/>
      <c r="O728" s="70"/>
      <c r="P728" s="70"/>
      <c r="Q728" s="566"/>
      <c r="R728" s="70"/>
      <c r="S728" s="70"/>
      <c r="T728" s="70"/>
      <c r="U728" s="70"/>
      <c r="V728" s="70"/>
      <c r="W728" s="70"/>
      <c r="X728" s="70"/>
      <c r="Y728" s="566"/>
      <c r="Z728" s="70"/>
      <c r="AA728" s="70"/>
      <c r="AB728" s="70"/>
      <c r="AC728" s="70"/>
      <c r="AD728" s="70"/>
      <c r="AE728" s="70"/>
      <c r="AF728" s="70"/>
    </row>
    <row r="729" spans="1:32" s="830" customFormat="1">
      <c r="A729" s="71"/>
      <c r="B729" s="70"/>
      <c r="C729" s="70"/>
      <c r="D729" s="70"/>
      <c r="E729" s="70"/>
      <c r="F729" s="70"/>
      <c r="G729" s="70"/>
      <c r="H729" s="70"/>
      <c r="I729" s="566"/>
      <c r="J729" s="70"/>
      <c r="K729" s="70"/>
      <c r="L729" s="70"/>
      <c r="M729" s="70"/>
      <c r="N729" s="70"/>
      <c r="O729" s="70"/>
      <c r="P729" s="70"/>
      <c r="Q729" s="566"/>
      <c r="R729" s="70"/>
      <c r="S729" s="70"/>
      <c r="T729" s="70"/>
      <c r="U729" s="70"/>
      <c r="V729" s="70"/>
      <c r="W729" s="70"/>
      <c r="X729" s="70"/>
      <c r="Y729" s="566"/>
      <c r="Z729" s="70"/>
      <c r="AA729" s="70"/>
      <c r="AB729" s="70"/>
      <c r="AC729" s="70"/>
      <c r="AD729" s="70"/>
      <c r="AE729" s="70"/>
      <c r="AF729" s="70"/>
    </row>
    <row r="730" spans="1:32" s="830" customFormat="1">
      <c r="A730" s="71"/>
      <c r="B730" s="70"/>
      <c r="C730" s="70"/>
      <c r="D730" s="70"/>
      <c r="E730" s="70"/>
      <c r="F730" s="70"/>
      <c r="G730" s="70"/>
      <c r="H730" s="70"/>
      <c r="I730" s="566"/>
      <c r="J730" s="70"/>
      <c r="K730" s="70"/>
      <c r="L730" s="70"/>
      <c r="M730" s="70"/>
      <c r="N730" s="70"/>
      <c r="O730" s="70"/>
      <c r="P730" s="70"/>
      <c r="Q730" s="566"/>
      <c r="R730" s="70"/>
      <c r="S730" s="70"/>
      <c r="T730" s="70"/>
      <c r="U730" s="70"/>
      <c r="V730" s="70"/>
      <c r="W730" s="70"/>
      <c r="X730" s="70"/>
      <c r="Y730" s="566"/>
      <c r="Z730" s="70"/>
      <c r="AA730" s="70"/>
      <c r="AB730" s="70"/>
      <c r="AC730" s="70"/>
      <c r="AD730" s="70"/>
      <c r="AE730" s="70"/>
      <c r="AF730" s="70"/>
    </row>
    <row r="731" spans="1:32" s="830" customFormat="1">
      <c r="A731" s="71"/>
      <c r="B731" s="70"/>
      <c r="C731" s="70"/>
      <c r="D731" s="70"/>
      <c r="E731" s="70"/>
      <c r="F731" s="70"/>
      <c r="G731" s="70"/>
      <c r="H731" s="70"/>
      <c r="I731" s="566"/>
      <c r="J731" s="70"/>
      <c r="K731" s="70"/>
      <c r="L731" s="70"/>
      <c r="M731" s="70"/>
      <c r="N731" s="70"/>
      <c r="O731" s="70"/>
      <c r="P731" s="70"/>
      <c r="Q731" s="566"/>
      <c r="R731" s="70"/>
      <c r="S731" s="70"/>
      <c r="T731" s="70"/>
      <c r="U731" s="70"/>
      <c r="V731" s="70"/>
      <c r="W731" s="70"/>
      <c r="X731" s="70"/>
      <c r="Y731" s="566"/>
      <c r="Z731" s="70"/>
      <c r="AA731" s="70"/>
      <c r="AB731" s="70"/>
      <c r="AC731" s="70"/>
      <c r="AD731" s="70"/>
      <c r="AE731" s="70"/>
      <c r="AF731" s="70"/>
    </row>
    <row r="732" spans="1:32" s="830" customFormat="1">
      <c r="A732" s="71"/>
      <c r="B732" s="70"/>
      <c r="C732" s="70"/>
      <c r="D732" s="70"/>
      <c r="E732" s="70"/>
      <c r="F732" s="70"/>
      <c r="G732" s="70"/>
      <c r="H732" s="70"/>
      <c r="I732" s="566"/>
      <c r="J732" s="70"/>
      <c r="K732" s="70"/>
      <c r="L732" s="70"/>
      <c r="M732" s="70"/>
      <c r="N732" s="70"/>
      <c r="O732" s="70"/>
      <c r="P732" s="70"/>
      <c r="Q732" s="566"/>
      <c r="R732" s="70"/>
      <c r="S732" s="70"/>
      <c r="T732" s="70"/>
      <c r="U732" s="70"/>
      <c r="V732" s="70"/>
      <c r="W732" s="70"/>
      <c r="X732" s="70"/>
      <c r="Y732" s="566"/>
      <c r="Z732" s="70"/>
      <c r="AA732" s="70"/>
      <c r="AB732" s="70"/>
      <c r="AC732" s="70"/>
      <c r="AD732" s="70"/>
      <c r="AE732" s="70"/>
      <c r="AF732" s="70"/>
    </row>
    <row r="733" spans="1:32" s="830" customFormat="1">
      <c r="A733" s="71"/>
      <c r="B733" s="70"/>
      <c r="C733" s="70"/>
      <c r="D733" s="70"/>
      <c r="E733" s="70"/>
      <c r="F733" s="70"/>
      <c r="G733" s="70"/>
      <c r="H733" s="70"/>
      <c r="I733" s="566"/>
      <c r="J733" s="70"/>
      <c r="K733" s="70"/>
      <c r="L733" s="70"/>
      <c r="M733" s="70"/>
      <c r="N733" s="70"/>
      <c r="O733" s="70"/>
      <c r="P733" s="70"/>
      <c r="Q733" s="566"/>
      <c r="R733" s="70"/>
      <c r="S733" s="70"/>
      <c r="T733" s="70"/>
      <c r="U733" s="70"/>
      <c r="V733" s="70"/>
      <c r="W733" s="70"/>
      <c r="X733" s="70"/>
      <c r="Y733" s="566"/>
      <c r="Z733" s="70"/>
      <c r="AA733" s="70"/>
      <c r="AB733" s="70"/>
      <c r="AC733" s="70"/>
      <c r="AD733" s="70"/>
      <c r="AE733" s="70"/>
      <c r="AF733" s="70"/>
    </row>
    <row r="734" spans="1:32" s="830" customFormat="1">
      <c r="A734" s="71"/>
      <c r="B734" s="70"/>
      <c r="C734" s="70"/>
      <c r="D734" s="70"/>
      <c r="E734" s="70"/>
      <c r="F734" s="70"/>
      <c r="G734" s="70"/>
      <c r="H734" s="70"/>
      <c r="I734" s="566"/>
      <c r="J734" s="70"/>
      <c r="K734" s="70"/>
      <c r="L734" s="70"/>
      <c r="M734" s="70"/>
      <c r="N734" s="70"/>
      <c r="O734" s="70"/>
      <c r="P734" s="70"/>
      <c r="Q734" s="566"/>
      <c r="R734" s="70"/>
      <c r="S734" s="70"/>
      <c r="T734" s="70"/>
      <c r="U734" s="70"/>
      <c r="V734" s="70"/>
      <c r="W734" s="70"/>
      <c r="X734" s="70"/>
      <c r="Y734" s="566"/>
      <c r="Z734" s="70"/>
      <c r="AA734" s="70"/>
      <c r="AB734" s="70"/>
      <c r="AC734" s="70"/>
      <c r="AD734" s="70"/>
      <c r="AE734" s="70"/>
      <c r="AF734" s="70"/>
    </row>
    <row r="735" spans="1:32" s="830" customFormat="1">
      <c r="A735" s="71"/>
      <c r="B735" s="70"/>
      <c r="C735" s="70"/>
      <c r="D735" s="70"/>
      <c r="E735" s="70"/>
      <c r="F735" s="70"/>
      <c r="G735" s="70"/>
      <c r="H735" s="70"/>
      <c r="I735" s="566"/>
      <c r="J735" s="70"/>
      <c r="K735" s="70"/>
      <c r="L735" s="70"/>
      <c r="M735" s="70"/>
      <c r="N735" s="70"/>
      <c r="O735" s="70"/>
      <c r="P735" s="70"/>
      <c r="Q735" s="566"/>
      <c r="R735" s="70"/>
      <c r="S735" s="70"/>
      <c r="T735" s="70"/>
      <c r="U735" s="70"/>
      <c r="V735" s="70"/>
      <c r="W735" s="70"/>
      <c r="X735" s="70"/>
      <c r="Y735" s="566"/>
      <c r="Z735" s="70"/>
      <c r="AA735" s="70"/>
      <c r="AB735" s="70"/>
      <c r="AC735" s="70"/>
      <c r="AD735" s="70"/>
      <c r="AE735" s="70"/>
      <c r="AF735" s="70"/>
    </row>
    <row r="736" spans="1:32" s="830" customFormat="1">
      <c r="A736" s="71"/>
      <c r="B736" s="70"/>
      <c r="C736" s="70"/>
      <c r="D736" s="70"/>
      <c r="E736" s="70"/>
      <c r="F736" s="70"/>
      <c r="G736" s="70"/>
      <c r="H736" s="70"/>
      <c r="I736" s="566"/>
      <c r="J736" s="70"/>
      <c r="K736" s="70"/>
      <c r="L736" s="70"/>
      <c r="M736" s="70"/>
      <c r="N736" s="70"/>
      <c r="O736" s="70"/>
      <c r="P736" s="70"/>
      <c r="Q736" s="566"/>
      <c r="R736" s="70"/>
      <c r="S736" s="70"/>
      <c r="T736" s="70"/>
      <c r="U736" s="70"/>
      <c r="V736" s="70"/>
      <c r="W736" s="70"/>
      <c r="X736" s="70"/>
      <c r="Y736" s="566"/>
      <c r="Z736" s="70"/>
      <c r="AA736" s="70"/>
      <c r="AB736" s="70"/>
      <c r="AC736" s="70"/>
      <c r="AD736" s="70"/>
      <c r="AE736" s="70"/>
      <c r="AF736" s="70"/>
    </row>
    <row r="737" spans="1:32" s="830" customFormat="1">
      <c r="A737" s="71"/>
      <c r="B737" s="70"/>
      <c r="C737" s="70"/>
      <c r="D737" s="70"/>
      <c r="E737" s="70"/>
      <c r="F737" s="70"/>
      <c r="G737" s="70"/>
      <c r="H737" s="70"/>
      <c r="I737" s="566"/>
      <c r="J737" s="70"/>
      <c r="K737" s="70"/>
      <c r="L737" s="70"/>
      <c r="M737" s="70"/>
      <c r="N737" s="70"/>
      <c r="O737" s="70"/>
      <c r="P737" s="70"/>
      <c r="Q737" s="566"/>
      <c r="R737" s="70"/>
      <c r="S737" s="70"/>
      <c r="T737" s="70"/>
      <c r="U737" s="70"/>
      <c r="V737" s="70"/>
      <c r="W737" s="70"/>
      <c r="X737" s="70"/>
      <c r="Y737" s="566"/>
      <c r="Z737" s="70"/>
      <c r="AA737" s="70"/>
      <c r="AB737" s="70"/>
      <c r="AC737" s="70"/>
      <c r="AD737" s="70"/>
      <c r="AE737" s="70"/>
      <c r="AF737" s="70"/>
    </row>
    <row r="738" spans="1:32" s="830" customFormat="1">
      <c r="A738" s="71"/>
      <c r="B738" s="70"/>
      <c r="C738" s="70"/>
      <c r="D738" s="70"/>
      <c r="E738" s="70"/>
      <c r="F738" s="70"/>
      <c r="G738" s="70"/>
      <c r="H738" s="70"/>
      <c r="I738" s="566"/>
      <c r="J738" s="70"/>
      <c r="K738" s="70"/>
      <c r="L738" s="70"/>
      <c r="M738" s="70"/>
      <c r="N738" s="70"/>
      <c r="O738" s="70"/>
      <c r="P738" s="70"/>
      <c r="Q738" s="566"/>
      <c r="R738" s="70"/>
      <c r="S738" s="70"/>
      <c r="T738" s="70"/>
      <c r="U738" s="70"/>
      <c r="V738" s="70"/>
      <c r="W738" s="70"/>
      <c r="X738" s="70"/>
      <c r="Y738" s="566"/>
      <c r="Z738" s="70"/>
      <c r="AA738" s="70"/>
      <c r="AB738" s="70"/>
      <c r="AC738" s="70"/>
      <c r="AD738" s="70"/>
      <c r="AE738" s="70"/>
      <c r="AF738" s="70"/>
    </row>
    <row r="739" spans="1:32" s="830" customFormat="1">
      <c r="A739" s="71"/>
      <c r="B739" s="70"/>
      <c r="C739" s="70"/>
      <c r="D739" s="70"/>
      <c r="E739" s="70"/>
      <c r="F739" s="70"/>
      <c r="G739" s="70"/>
      <c r="H739" s="70"/>
      <c r="I739" s="566"/>
      <c r="J739" s="70"/>
      <c r="K739" s="70"/>
      <c r="L739" s="70"/>
      <c r="M739" s="70"/>
      <c r="N739" s="70"/>
      <c r="O739" s="70"/>
      <c r="P739" s="70"/>
      <c r="Q739" s="566"/>
      <c r="R739" s="70"/>
      <c r="S739" s="70"/>
      <c r="T739" s="70"/>
      <c r="U739" s="70"/>
      <c r="V739" s="70"/>
      <c r="W739" s="70"/>
      <c r="X739" s="70"/>
      <c r="Y739" s="566"/>
      <c r="Z739" s="70"/>
      <c r="AA739" s="70"/>
      <c r="AB739" s="70"/>
      <c r="AC739" s="70"/>
      <c r="AD739" s="70"/>
      <c r="AE739" s="70"/>
      <c r="AF739" s="70"/>
    </row>
    <row r="740" spans="1:32" s="830" customFormat="1">
      <c r="A740" s="71"/>
      <c r="B740" s="70"/>
      <c r="C740" s="70"/>
      <c r="D740" s="70"/>
      <c r="E740" s="70"/>
      <c r="F740" s="70"/>
      <c r="G740" s="70"/>
      <c r="H740" s="70"/>
      <c r="I740" s="566"/>
      <c r="J740" s="70"/>
      <c r="K740" s="70"/>
      <c r="L740" s="70"/>
      <c r="M740" s="70"/>
      <c r="N740" s="70"/>
      <c r="O740" s="70"/>
      <c r="P740" s="70"/>
      <c r="Q740" s="566"/>
      <c r="R740" s="70"/>
      <c r="S740" s="70"/>
      <c r="T740" s="70"/>
      <c r="U740" s="70"/>
      <c r="V740" s="70"/>
      <c r="W740" s="70"/>
      <c r="X740" s="70"/>
      <c r="Y740" s="566"/>
      <c r="Z740" s="70"/>
      <c r="AA740" s="70"/>
      <c r="AB740" s="70"/>
      <c r="AC740" s="70"/>
      <c r="AD740" s="70"/>
      <c r="AE740" s="70"/>
      <c r="AF740" s="70"/>
    </row>
    <row r="741" spans="1:32" s="830" customFormat="1">
      <c r="A741" s="71"/>
      <c r="B741" s="70"/>
      <c r="C741" s="70"/>
      <c r="D741" s="70"/>
      <c r="E741" s="70"/>
      <c r="F741" s="70"/>
      <c r="G741" s="70"/>
      <c r="H741" s="70"/>
      <c r="I741" s="566"/>
      <c r="J741" s="70"/>
      <c r="K741" s="70"/>
      <c r="L741" s="70"/>
      <c r="M741" s="70"/>
      <c r="N741" s="70"/>
      <c r="O741" s="70"/>
      <c r="P741" s="70"/>
      <c r="Q741" s="566"/>
      <c r="R741" s="70"/>
      <c r="S741" s="70"/>
      <c r="T741" s="70"/>
      <c r="U741" s="70"/>
      <c r="V741" s="70"/>
      <c r="W741" s="70"/>
      <c r="X741" s="70"/>
      <c r="Y741" s="566"/>
      <c r="Z741" s="70"/>
      <c r="AA741" s="70"/>
      <c r="AB741" s="70"/>
      <c r="AC741" s="70"/>
      <c r="AD741" s="70"/>
      <c r="AE741" s="70"/>
      <c r="AF741" s="70"/>
    </row>
    <row r="742" spans="1:32" s="830" customFormat="1">
      <c r="A742" s="71"/>
      <c r="B742" s="70"/>
      <c r="C742" s="70"/>
      <c r="D742" s="70"/>
      <c r="E742" s="70"/>
      <c r="F742" s="70"/>
      <c r="G742" s="70"/>
      <c r="H742" s="70"/>
      <c r="I742" s="566"/>
      <c r="J742" s="70"/>
      <c r="K742" s="70"/>
      <c r="L742" s="70"/>
      <c r="M742" s="70"/>
      <c r="N742" s="70"/>
      <c r="O742" s="70"/>
      <c r="P742" s="70"/>
      <c r="Q742" s="566"/>
      <c r="R742" s="70"/>
      <c r="S742" s="70"/>
      <c r="T742" s="70"/>
      <c r="U742" s="70"/>
      <c r="V742" s="70"/>
      <c r="W742" s="70"/>
      <c r="X742" s="70"/>
      <c r="Y742" s="566"/>
      <c r="Z742" s="70"/>
      <c r="AA742" s="70"/>
      <c r="AB742" s="70"/>
      <c r="AC742" s="70"/>
      <c r="AD742" s="70"/>
      <c r="AE742" s="70"/>
      <c r="AF742" s="70"/>
    </row>
    <row r="743" spans="1:32" s="830" customFormat="1">
      <c r="A743" s="71"/>
      <c r="B743" s="70"/>
      <c r="C743" s="70"/>
      <c r="D743" s="70"/>
      <c r="E743" s="70"/>
      <c r="F743" s="70"/>
      <c r="G743" s="70"/>
      <c r="H743" s="70"/>
      <c r="I743" s="566"/>
      <c r="J743" s="70"/>
      <c r="K743" s="70"/>
      <c r="L743" s="70"/>
      <c r="M743" s="70"/>
      <c r="N743" s="70"/>
      <c r="O743" s="70"/>
      <c r="P743" s="70"/>
      <c r="Q743" s="566"/>
      <c r="R743" s="70"/>
      <c r="S743" s="70"/>
      <c r="T743" s="70"/>
      <c r="U743" s="70"/>
      <c r="V743" s="70"/>
      <c r="W743" s="70"/>
      <c r="X743" s="70"/>
      <c r="Y743" s="566"/>
      <c r="Z743" s="70"/>
      <c r="AA743" s="70"/>
      <c r="AB743" s="70"/>
      <c r="AC743" s="70"/>
      <c r="AD743" s="70"/>
      <c r="AE743" s="70"/>
      <c r="AF743" s="70"/>
    </row>
    <row r="744" spans="1:32" s="830" customFormat="1">
      <c r="A744" s="71"/>
      <c r="B744" s="70"/>
      <c r="C744" s="70"/>
      <c r="D744" s="70"/>
      <c r="E744" s="70"/>
      <c r="F744" s="70"/>
      <c r="G744" s="70"/>
      <c r="H744" s="70"/>
      <c r="I744" s="566"/>
      <c r="J744" s="70"/>
      <c r="K744" s="70"/>
      <c r="L744" s="70"/>
      <c r="M744" s="70"/>
      <c r="N744" s="70"/>
      <c r="O744" s="70"/>
      <c r="P744" s="70"/>
      <c r="Q744" s="566"/>
      <c r="R744" s="70"/>
      <c r="S744" s="70"/>
      <c r="T744" s="70"/>
      <c r="U744" s="70"/>
      <c r="V744" s="70"/>
      <c r="W744" s="70"/>
      <c r="X744" s="70"/>
      <c r="Y744" s="566"/>
      <c r="Z744" s="70"/>
      <c r="AA744" s="70"/>
      <c r="AB744" s="70"/>
      <c r="AC744" s="70"/>
      <c r="AD744" s="70"/>
      <c r="AE744" s="70"/>
      <c r="AF744" s="70"/>
    </row>
    <row r="745" spans="1:32" s="830" customFormat="1">
      <c r="A745" s="71"/>
      <c r="B745" s="70"/>
      <c r="C745" s="70"/>
      <c r="D745" s="70"/>
      <c r="E745" s="70"/>
      <c r="F745" s="70"/>
      <c r="G745" s="70"/>
      <c r="H745" s="70"/>
      <c r="I745" s="566"/>
      <c r="J745" s="70"/>
      <c r="K745" s="70"/>
      <c r="L745" s="70"/>
      <c r="M745" s="70"/>
      <c r="N745" s="70"/>
      <c r="O745" s="70"/>
      <c r="P745" s="70"/>
      <c r="Q745" s="566"/>
      <c r="R745" s="70"/>
      <c r="S745" s="70"/>
      <c r="T745" s="70"/>
      <c r="U745" s="70"/>
      <c r="V745" s="70"/>
      <c r="W745" s="70"/>
      <c r="X745" s="70"/>
      <c r="Y745" s="566"/>
      <c r="Z745" s="70"/>
      <c r="AA745" s="70"/>
      <c r="AB745" s="70"/>
      <c r="AC745" s="70"/>
      <c r="AD745" s="70"/>
      <c r="AE745" s="70"/>
      <c r="AF745" s="70"/>
    </row>
    <row r="746" spans="1:32" s="830" customFormat="1">
      <c r="A746" s="71"/>
      <c r="B746" s="70"/>
      <c r="C746" s="70"/>
      <c r="D746" s="70"/>
      <c r="E746" s="70"/>
      <c r="F746" s="70"/>
      <c r="G746" s="70"/>
      <c r="H746" s="70"/>
      <c r="I746" s="566"/>
      <c r="J746" s="70"/>
      <c r="K746" s="70"/>
      <c r="L746" s="70"/>
      <c r="M746" s="70"/>
      <c r="N746" s="70"/>
      <c r="O746" s="70"/>
      <c r="P746" s="70"/>
      <c r="Q746" s="566"/>
      <c r="R746" s="70"/>
      <c r="S746" s="70"/>
      <c r="T746" s="70"/>
      <c r="U746" s="70"/>
      <c r="V746" s="70"/>
      <c r="W746" s="70"/>
      <c r="X746" s="70"/>
      <c r="Y746" s="566"/>
      <c r="Z746" s="70"/>
      <c r="AA746" s="70"/>
      <c r="AB746" s="70"/>
      <c r="AC746" s="70"/>
      <c r="AD746" s="70"/>
      <c r="AE746" s="70"/>
      <c r="AF746" s="70"/>
    </row>
    <row r="747" spans="1:32" s="830" customFormat="1">
      <c r="A747" s="71"/>
      <c r="B747" s="70"/>
      <c r="C747" s="70"/>
      <c r="D747" s="70"/>
      <c r="E747" s="70"/>
      <c r="F747" s="70"/>
      <c r="G747" s="70"/>
      <c r="H747" s="70"/>
      <c r="I747" s="566"/>
      <c r="J747" s="70"/>
      <c r="K747" s="70"/>
      <c r="L747" s="70"/>
      <c r="M747" s="70"/>
      <c r="N747" s="70"/>
      <c r="O747" s="70"/>
      <c r="P747" s="70"/>
      <c r="Q747" s="566"/>
      <c r="R747" s="70"/>
      <c r="S747" s="70"/>
      <c r="T747" s="70"/>
      <c r="U747" s="70"/>
      <c r="V747" s="70"/>
      <c r="W747" s="70"/>
      <c r="X747" s="70"/>
      <c r="Y747" s="566"/>
      <c r="Z747" s="70"/>
      <c r="AA747" s="70"/>
      <c r="AB747" s="70"/>
      <c r="AC747" s="70"/>
      <c r="AD747" s="70"/>
      <c r="AE747" s="70"/>
      <c r="AF747" s="70"/>
    </row>
    <row r="748" spans="1:32" s="830" customFormat="1">
      <c r="A748" s="71"/>
      <c r="B748" s="70"/>
      <c r="C748" s="70"/>
      <c r="D748" s="70"/>
      <c r="E748" s="70"/>
      <c r="F748" s="70"/>
      <c r="G748" s="70"/>
      <c r="H748" s="70"/>
      <c r="I748" s="566"/>
      <c r="J748" s="70"/>
      <c r="K748" s="70"/>
      <c r="L748" s="70"/>
      <c r="M748" s="70"/>
      <c r="N748" s="70"/>
      <c r="O748" s="70"/>
      <c r="P748" s="70"/>
      <c r="Q748" s="566"/>
      <c r="R748" s="70"/>
      <c r="S748" s="70"/>
      <c r="T748" s="70"/>
      <c r="U748" s="70"/>
      <c r="V748" s="70"/>
      <c r="W748" s="70"/>
      <c r="X748" s="70"/>
      <c r="Y748" s="566"/>
      <c r="Z748" s="70"/>
      <c r="AA748" s="70"/>
      <c r="AB748" s="70"/>
      <c r="AC748" s="70"/>
      <c r="AD748" s="70"/>
      <c r="AE748" s="70"/>
      <c r="AF748" s="70"/>
    </row>
    <row r="749" spans="1:32" s="830" customFormat="1">
      <c r="A749" s="71"/>
      <c r="B749" s="70"/>
      <c r="C749" s="70"/>
      <c r="D749" s="70"/>
      <c r="E749" s="70"/>
      <c r="F749" s="70"/>
      <c r="G749" s="70"/>
      <c r="H749" s="70"/>
      <c r="I749" s="566"/>
      <c r="J749" s="70"/>
      <c r="K749" s="70"/>
      <c r="L749" s="70"/>
      <c r="M749" s="70"/>
      <c r="N749" s="70"/>
      <c r="O749" s="70"/>
      <c r="P749" s="70"/>
      <c r="Q749" s="566"/>
      <c r="R749" s="70"/>
      <c r="S749" s="70"/>
      <c r="T749" s="70"/>
      <c r="U749" s="70"/>
      <c r="V749" s="70"/>
      <c r="W749" s="70"/>
      <c r="X749" s="70"/>
      <c r="Y749" s="566"/>
      <c r="Z749" s="70"/>
      <c r="AA749" s="70"/>
      <c r="AB749" s="70"/>
      <c r="AC749" s="70"/>
      <c r="AD749" s="70"/>
      <c r="AE749" s="70"/>
      <c r="AF749" s="70"/>
    </row>
    <row r="750" spans="1:32" s="830" customFormat="1">
      <c r="A750" s="71"/>
      <c r="B750" s="70"/>
      <c r="C750" s="70"/>
      <c r="D750" s="70"/>
      <c r="E750" s="70"/>
      <c r="F750" s="70"/>
      <c r="G750" s="70"/>
      <c r="H750" s="70"/>
      <c r="I750" s="566"/>
      <c r="J750" s="70"/>
      <c r="K750" s="70"/>
      <c r="L750" s="70"/>
      <c r="M750" s="70"/>
      <c r="N750" s="70"/>
      <c r="O750" s="70"/>
      <c r="P750" s="70"/>
      <c r="Q750" s="566"/>
      <c r="R750" s="70"/>
      <c r="S750" s="70"/>
      <c r="T750" s="70"/>
      <c r="U750" s="70"/>
      <c r="V750" s="70"/>
      <c r="W750" s="70"/>
      <c r="X750" s="70"/>
      <c r="Y750" s="566"/>
      <c r="Z750" s="70"/>
      <c r="AA750" s="70"/>
      <c r="AB750" s="70"/>
      <c r="AC750" s="70"/>
      <c r="AD750" s="70"/>
      <c r="AE750" s="70"/>
      <c r="AF750" s="70"/>
    </row>
    <row r="751" spans="1:32" s="830" customFormat="1">
      <c r="A751" s="71"/>
      <c r="B751" s="70"/>
      <c r="C751" s="70"/>
      <c r="D751" s="70"/>
      <c r="E751" s="70"/>
      <c r="F751" s="70"/>
      <c r="G751" s="70"/>
      <c r="H751" s="70"/>
      <c r="I751" s="566"/>
      <c r="J751" s="70"/>
      <c r="K751" s="70"/>
      <c r="L751" s="70"/>
      <c r="M751" s="70"/>
      <c r="N751" s="70"/>
      <c r="O751" s="70"/>
      <c r="P751" s="70"/>
      <c r="Q751" s="566"/>
      <c r="R751" s="70"/>
      <c r="S751" s="70"/>
      <c r="T751" s="70"/>
      <c r="U751" s="70"/>
      <c r="V751" s="70"/>
      <c r="W751" s="70"/>
      <c r="X751" s="70"/>
      <c r="Y751" s="566"/>
      <c r="Z751" s="70"/>
      <c r="AA751" s="70"/>
      <c r="AB751" s="70"/>
      <c r="AC751" s="70"/>
      <c r="AD751" s="70"/>
      <c r="AE751" s="70"/>
      <c r="AF751" s="70"/>
    </row>
    <row r="752" spans="1:32" s="830" customFormat="1">
      <c r="A752" s="71"/>
      <c r="B752" s="70"/>
      <c r="C752" s="70"/>
      <c r="D752" s="70"/>
      <c r="E752" s="70"/>
      <c r="F752" s="70"/>
      <c r="G752" s="70"/>
      <c r="H752" s="70"/>
      <c r="I752" s="566"/>
      <c r="J752" s="70"/>
      <c r="K752" s="70"/>
      <c r="L752" s="70"/>
      <c r="M752" s="70"/>
      <c r="N752" s="70"/>
      <c r="O752" s="70"/>
      <c r="P752" s="70"/>
      <c r="Q752" s="566"/>
      <c r="R752" s="70"/>
      <c r="S752" s="70"/>
      <c r="T752" s="70"/>
      <c r="U752" s="70"/>
      <c r="V752" s="70"/>
      <c r="W752" s="70"/>
      <c r="X752" s="70"/>
      <c r="Y752" s="566"/>
      <c r="Z752" s="70"/>
      <c r="AA752" s="70"/>
      <c r="AB752" s="70"/>
      <c r="AC752" s="70"/>
      <c r="AD752" s="70"/>
      <c r="AE752" s="70"/>
      <c r="AF752" s="70"/>
    </row>
    <row r="753" spans="1:32" s="830" customFormat="1">
      <c r="A753" s="71"/>
      <c r="B753" s="70"/>
      <c r="C753" s="70"/>
      <c r="D753" s="70"/>
      <c r="E753" s="70"/>
      <c r="F753" s="70"/>
      <c r="G753" s="70"/>
      <c r="H753" s="70"/>
      <c r="I753" s="566"/>
      <c r="J753" s="70"/>
      <c r="K753" s="70"/>
      <c r="L753" s="70"/>
      <c r="M753" s="70"/>
      <c r="N753" s="70"/>
      <c r="O753" s="70"/>
      <c r="P753" s="70"/>
      <c r="Q753" s="566"/>
      <c r="R753" s="70"/>
      <c r="S753" s="70"/>
      <c r="T753" s="70"/>
      <c r="U753" s="70"/>
      <c r="V753" s="70"/>
      <c r="W753" s="70"/>
      <c r="X753" s="70"/>
      <c r="Y753" s="566"/>
      <c r="Z753" s="70"/>
      <c r="AA753" s="70"/>
      <c r="AB753" s="70"/>
      <c r="AC753" s="70"/>
      <c r="AD753" s="70"/>
      <c r="AE753" s="70"/>
      <c r="AF753" s="70"/>
    </row>
    <row r="754" spans="1:32" s="830" customFormat="1">
      <c r="A754" s="71"/>
      <c r="B754" s="70"/>
      <c r="C754" s="70"/>
      <c r="D754" s="70"/>
      <c r="E754" s="70"/>
      <c r="F754" s="70"/>
      <c r="G754" s="70"/>
      <c r="H754" s="70"/>
      <c r="I754" s="566"/>
      <c r="J754" s="70"/>
      <c r="K754" s="70"/>
      <c r="L754" s="70"/>
      <c r="M754" s="70"/>
      <c r="N754" s="70"/>
      <c r="O754" s="70"/>
      <c r="P754" s="70"/>
      <c r="Q754" s="566"/>
      <c r="R754" s="70"/>
      <c r="S754" s="70"/>
      <c r="T754" s="70"/>
      <c r="U754" s="70"/>
      <c r="V754" s="70"/>
      <c r="W754" s="70"/>
      <c r="X754" s="70"/>
      <c r="Y754" s="566"/>
      <c r="Z754" s="70"/>
      <c r="AA754" s="70"/>
      <c r="AB754" s="70"/>
      <c r="AC754" s="70"/>
      <c r="AD754" s="70"/>
      <c r="AE754" s="70"/>
      <c r="AF754" s="70"/>
    </row>
    <row r="755" spans="1:32" s="830" customFormat="1">
      <c r="A755" s="71"/>
      <c r="B755" s="70"/>
      <c r="C755" s="70"/>
      <c r="D755" s="70"/>
      <c r="E755" s="70"/>
      <c r="F755" s="70"/>
      <c r="G755" s="70"/>
      <c r="H755" s="70"/>
      <c r="I755" s="566"/>
      <c r="J755" s="70"/>
      <c r="K755" s="70"/>
      <c r="L755" s="70"/>
      <c r="M755" s="70"/>
      <c r="N755" s="70"/>
      <c r="O755" s="70"/>
      <c r="P755" s="70"/>
      <c r="Q755" s="566"/>
      <c r="R755" s="70"/>
      <c r="S755" s="70"/>
      <c r="T755" s="70"/>
      <c r="U755" s="70"/>
      <c r="V755" s="70"/>
      <c r="W755" s="70"/>
      <c r="X755" s="70"/>
      <c r="Y755" s="566"/>
      <c r="Z755" s="70"/>
      <c r="AA755" s="70"/>
      <c r="AB755" s="70"/>
      <c r="AC755" s="70"/>
      <c r="AD755" s="70"/>
      <c r="AE755" s="70"/>
      <c r="AF755" s="70"/>
    </row>
    <row r="756" spans="1:32" s="830" customFormat="1">
      <c r="A756" s="71"/>
      <c r="B756" s="70"/>
      <c r="C756" s="70"/>
      <c r="D756" s="70"/>
      <c r="E756" s="70"/>
      <c r="F756" s="70"/>
      <c r="G756" s="70"/>
      <c r="H756" s="70"/>
      <c r="I756" s="566"/>
      <c r="J756" s="70"/>
      <c r="K756" s="70"/>
      <c r="L756" s="70"/>
      <c r="M756" s="70"/>
      <c r="N756" s="70"/>
      <c r="O756" s="70"/>
      <c r="P756" s="70"/>
      <c r="Q756" s="566"/>
      <c r="R756" s="70"/>
      <c r="S756" s="70"/>
      <c r="T756" s="70"/>
      <c r="U756" s="70"/>
      <c r="V756" s="70"/>
      <c r="W756" s="70"/>
      <c r="X756" s="70"/>
      <c r="Y756" s="566"/>
      <c r="Z756" s="70"/>
      <c r="AA756" s="70"/>
      <c r="AB756" s="70"/>
      <c r="AC756" s="70"/>
      <c r="AD756" s="70"/>
      <c r="AE756" s="70"/>
      <c r="AF756" s="70"/>
    </row>
    <row r="757" spans="1:32" s="830" customFormat="1">
      <c r="A757" s="71"/>
      <c r="B757" s="70"/>
      <c r="C757" s="70"/>
      <c r="D757" s="70"/>
      <c r="E757" s="70"/>
      <c r="F757" s="70"/>
      <c r="G757" s="70"/>
      <c r="H757" s="70"/>
      <c r="I757" s="566"/>
      <c r="J757" s="70"/>
      <c r="K757" s="70"/>
      <c r="L757" s="70"/>
      <c r="M757" s="70"/>
      <c r="N757" s="70"/>
      <c r="O757" s="70"/>
      <c r="P757" s="70"/>
      <c r="Q757" s="566"/>
      <c r="R757" s="70"/>
      <c r="S757" s="70"/>
      <c r="T757" s="70"/>
      <c r="U757" s="70"/>
      <c r="V757" s="70"/>
      <c r="W757" s="70"/>
      <c r="X757" s="70"/>
      <c r="Y757" s="566"/>
      <c r="Z757" s="70"/>
      <c r="AA757" s="70"/>
      <c r="AB757" s="70"/>
      <c r="AC757" s="70"/>
      <c r="AD757" s="70"/>
      <c r="AE757" s="70"/>
      <c r="AF757" s="70"/>
    </row>
    <row r="758" spans="1:32" s="830" customFormat="1">
      <c r="A758" s="71"/>
      <c r="B758" s="70"/>
      <c r="C758" s="70"/>
      <c r="D758" s="70"/>
      <c r="E758" s="70"/>
      <c r="F758" s="70"/>
      <c r="G758" s="70"/>
      <c r="H758" s="70"/>
      <c r="I758" s="566"/>
      <c r="J758" s="70"/>
      <c r="K758" s="70"/>
      <c r="L758" s="70"/>
      <c r="M758" s="70"/>
      <c r="N758" s="70"/>
      <c r="O758" s="70"/>
      <c r="P758" s="70"/>
      <c r="Q758" s="566"/>
      <c r="R758" s="70"/>
      <c r="S758" s="70"/>
      <c r="T758" s="70"/>
      <c r="U758" s="70"/>
      <c r="V758" s="70"/>
      <c r="W758" s="70"/>
      <c r="X758" s="70"/>
      <c r="Y758" s="566"/>
      <c r="Z758" s="70"/>
      <c r="AA758" s="70"/>
      <c r="AB758" s="70"/>
      <c r="AC758" s="70"/>
      <c r="AD758" s="70"/>
      <c r="AE758" s="70"/>
      <c r="AF758" s="70"/>
    </row>
    <row r="759" spans="1:32" s="830" customFormat="1">
      <c r="A759" s="71"/>
      <c r="B759" s="70"/>
      <c r="C759" s="70"/>
      <c r="D759" s="70"/>
      <c r="E759" s="70"/>
      <c r="F759" s="70"/>
      <c r="G759" s="70"/>
      <c r="H759" s="70"/>
      <c r="I759" s="566"/>
      <c r="J759" s="70"/>
      <c r="K759" s="70"/>
      <c r="L759" s="70"/>
      <c r="M759" s="70"/>
      <c r="N759" s="70"/>
      <c r="O759" s="70"/>
      <c r="P759" s="70"/>
      <c r="Q759" s="566"/>
      <c r="R759" s="70"/>
      <c r="S759" s="70"/>
      <c r="T759" s="70"/>
      <c r="U759" s="70"/>
      <c r="V759" s="70"/>
      <c r="W759" s="70"/>
      <c r="X759" s="70"/>
      <c r="Y759" s="566"/>
      <c r="Z759" s="70"/>
      <c r="AA759" s="70"/>
      <c r="AB759" s="70"/>
      <c r="AC759" s="70"/>
      <c r="AD759" s="70"/>
      <c r="AE759" s="70"/>
      <c r="AF759" s="70"/>
    </row>
    <row r="760" spans="1:32" s="830" customFormat="1">
      <c r="A760" s="71"/>
      <c r="B760" s="70"/>
      <c r="C760" s="70"/>
      <c r="D760" s="70"/>
      <c r="E760" s="70"/>
      <c r="F760" s="70"/>
      <c r="G760" s="70"/>
      <c r="H760" s="70"/>
      <c r="I760" s="566"/>
      <c r="J760" s="70"/>
      <c r="K760" s="70"/>
      <c r="L760" s="70"/>
      <c r="M760" s="70"/>
      <c r="N760" s="70"/>
      <c r="O760" s="70"/>
      <c r="P760" s="70"/>
      <c r="Q760" s="566"/>
      <c r="R760" s="70"/>
      <c r="S760" s="70"/>
      <c r="T760" s="70"/>
      <c r="U760" s="70"/>
      <c r="V760" s="70"/>
      <c r="W760" s="70"/>
      <c r="X760" s="70"/>
      <c r="Y760" s="566"/>
      <c r="Z760" s="70"/>
      <c r="AA760" s="70"/>
      <c r="AB760" s="70"/>
      <c r="AC760" s="70"/>
      <c r="AD760" s="70"/>
      <c r="AE760" s="70"/>
      <c r="AF760" s="70"/>
    </row>
    <row r="761" spans="1:32" s="830" customFormat="1">
      <c r="A761" s="71"/>
      <c r="B761" s="70"/>
      <c r="C761" s="70"/>
      <c r="D761" s="70"/>
      <c r="E761" s="70"/>
      <c r="F761" s="70"/>
      <c r="G761" s="70"/>
      <c r="H761" s="70"/>
      <c r="I761" s="566"/>
      <c r="J761" s="70"/>
      <c r="K761" s="70"/>
      <c r="L761" s="70"/>
      <c r="M761" s="70"/>
      <c r="N761" s="70"/>
      <c r="O761" s="70"/>
      <c r="P761" s="70"/>
      <c r="Q761" s="566"/>
      <c r="R761" s="70"/>
      <c r="S761" s="70"/>
      <c r="T761" s="70"/>
      <c r="U761" s="70"/>
      <c r="V761" s="70"/>
      <c r="W761" s="70"/>
      <c r="X761" s="70"/>
      <c r="Y761" s="566"/>
      <c r="Z761" s="70"/>
      <c r="AA761" s="70"/>
      <c r="AB761" s="70"/>
      <c r="AC761" s="70"/>
      <c r="AD761" s="70"/>
      <c r="AE761" s="70"/>
      <c r="AF761" s="70"/>
    </row>
    <row r="762" spans="1:32" s="830" customFormat="1">
      <c r="A762" s="71"/>
      <c r="B762" s="70"/>
      <c r="C762" s="70"/>
      <c r="D762" s="70"/>
      <c r="E762" s="70"/>
      <c r="F762" s="70"/>
      <c r="G762" s="70"/>
      <c r="H762" s="70"/>
      <c r="I762" s="566"/>
      <c r="J762" s="70"/>
      <c r="K762" s="70"/>
      <c r="L762" s="70"/>
      <c r="M762" s="70"/>
      <c r="N762" s="70"/>
      <c r="O762" s="70"/>
      <c r="P762" s="70"/>
      <c r="Q762" s="566"/>
      <c r="R762" s="70"/>
      <c r="S762" s="70"/>
      <c r="T762" s="70"/>
      <c r="U762" s="70"/>
      <c r="V762" s="70"/>
      <c r="W762" s="70"/>
      <c r="X762" s="70"/>
      <c r="Y762" s="566"/>
      <c r="Z762" s="70"/>
      <c r="AA762" s="70"/>
      <c r="AB762" s="70"/>
      <c r="AC762" s="70"/>
      <c r="AD762" s="70"/>
      <c r="AE762" s="70"/>
      <c r="AF762" s="70"/>
    </row>
    <row r="763" spans="1:32" s="830" customFormat="1">
      <c r="A763" s="71"/>
      <c r="B763" s="70"/>
      <c r="C763" s="70"/>
      <c r="D763" s="70"/>
      <c r="E763" s="70"/>
      <c r="F763" s="70"/>
      <c r="G763" s="70"/>
      <c r="H763" s="70"/>
      <c r="I763" s="566"/>
      <c r="J763" s="70"/>
      <c r="K763" s="70"/>
      <c r="L763" s="70"/>
      <c r="M763" s="70"/>
      <c r="N763" s="70"/>
      <c r="O763" s="70"/>
      <c r="P763" s="70"/>
      <c r="Q763" s="566"/>
      <c r="R763" s="70"/>
      <c r="S763" s="70"/>
      <c r="T763" s="70"/>
      <c r="U763" s="70"/>
      <c r="V763" s="70"/>
      <c r="W763" s="70"/>
      <c r="X763" s="70"/>
      <c r="Y763" s="566"/>
      <c r="Z763" s="70"/>
      <c r="AA763" s="70"/>
      <c r="AB763" s="70"/>
      <c r="AC763" s="70"/>
      <c r="AD763" s="70"/>
      <c r="AE763" s="70"/>
      <c r="AF763" s="70"/>
    </row>
    <row r="764" spans="1:32" s="830" customFormat="1">
      <c r="A764" s="71"/>
      <c r="B764" s="70"/>
      <c r="C764" s="70"/>
      <c r="D764" s="70"/>
      <c r="E764" s="70"/>
      <c r="F764" s="70"/>
      <c r="G764" s="70"/>
      <c r="H764" s="70"/>
      <c r="I764" s="566"/>
      <c r="J764" s="70"/>
      <c r="K764" s="70"/>
      <c r="L764" s="70"/>
      <c r="M764" s="70"/>
      <c r="N764" s="70"/>
      <c r="O764" s="70"/>
      <c r="P764" s="70"/>
      <c r="Q764" s="566"/>
      <c r="R764" s="70"/>
      <c r="S764" s="70"/>
      <c r="T764" s="70"/>
      <c r="U764" s="70"/>
      <c r="V764" s="70"/>
      <c r="W764" s="70"/>
      <c r="X764" s="70"/>
      <c r="Y764" s="566"/>
      <c r="Z764" s="70"/>
      <c r="AA764" s="70"/>
      <c r="AB764" s="70"/>
      <c r="AC764" s="70"/>
      <c r="AD764" s="70"/>
      <c r="AE764" s="70"/>
      <c r="AF764" s="70"/>
    </row>
    <row r="765" spans="1:32" s="830" customFormat="1">
      <c r="A765" s="71"/>
      <c r="B765" s="70"/>
      <c r="C765" s="70"/>
      <c r="D765" s="70"/>
      <c r="E765" s="70"/>
      <c r="F765" s="70"/>
      <c r="G765" s="70"/>
      <c r="H765" s="70"/>
      <c r="I765" s="566"/>
      <c r="J765" s="70"/>
      <c r="K765" s="70"/>
      <c r="L765" s="70"/>
      <c r="M765" s="70"/>
      <c r="N765" s="70"/>
      <c r="O765" s="70"/>
      <c r="P765" s="70"/>
      <c r="Q765" s="566"/>
      <c r="R765" s="70"/>
      <c r="S765" s="70"/>
      <c r="T765" s="70"/>
      <c r="U765" s="70"/>
      <c r="V765" s="70"/>
      <c r="W765" s="70"/>
      <c r="X765" s="70"/>
      <c r="Y765" s="566"/>
      <c r="Z765" s="70"/>
      <c r="AA765" s="70"/>
      <c r="AB765" s="70"/>
      <c r="AC765" s="70"/>
      <c r="AD765" s="70"/>
      <c r="AE765" s="70"/>
      <c r="AF765" s="70"/>
    </row>
    <row r="766" spans="1:32" s="830" customFormat="1">
      <c r="A766" s="71"/>
      <c r="B766" s="70"/>
      <c r="C766" s="70"/>
      <c r="D766" s="70"/>
      <c r="E766" s="70"/>
      <c r="F766" s="70"/>
      <c r="G766" s="70"/>
      <c r="H766" s="70"/>
      <c r="I766" s="566"/>
      <c r="J766" s="70"/>
      <c r="K766" s="70"/>
      <c r="L766" s="70"/>
      <c r="M766" s="70"/>
      <c r="N766" s="70"/>
      <c r="O766" s="70"/>
      <c r="P766" s="70"/>
      <c r="Q766" s="566"/>
      <c r="R766" s="70"/>
      <c r="S766" s="70"/>
      <c r="T766" s="70"/>
      <c r="U766" s="70"/>
      <c r="V766" s="70"/>
      <c r="W766" s="70"/>
      <c r="X766" s="70"/>
      <c r="Y766" s="566"/>
      <c r="Z766" s="70"/>
      <c r="AA766" s="70"/>
      <c r="AB766" s="70"/>
      <c r="AC766" s="70"/>
      <c r="AD766" s="70"/>
      <c r="AE766" s="70"/>
      <c r="AF766" s="70"/>
    </row>
    <row r="767" spans="1:32" s="830" customFormat="1">
      <c r="A767" s="71"/>
      <c r="B767" s="70"/>
      <c r="C767" s="70"/>
      <c r="D767" s="70"/>
      <c r="E767" s="70"/>
      <c r="F767" s="70"/>
      <c r="G767" s="70"/>
      <c r="H767" s="70"/>
      <c r="I767" s="566"/>
      <c r="J767" s="70"/>
      <c r="K767" s="70"/>
      <c r="L767" s="70"/>
      <c r="M767" s="70"/>
      <c r="N767" s="70"/>
      <c r="O767" s="70"/>
      <c r="P767" s="70"/>
      <c r="Q767" s="566"/>
      <c r="R767" s="70"/>
      <c r="S767" s="70"/>
      <c r="T767" s="70"/>
      <c r="U767" s="70"/>
      <c r="V767" s="70"/>
      <c r="W767" s="70"/>
      <c r="X767" s="70"/>
      <c r="Y767" s="566"/>
      <c r="Z767" s="70"/>
      <c r="AA767" s="70"/>
      <c r="AB767" s="70"/>
      <c r="AC767" s="70"/>
      <c r="AD767" s="70"/>
      <c r="AE767" s="70"/>
      <c r="AF767" s="70"/>
    </row>
    <row r="768" spans="1:32" s="830" customFormat="1">
      <c r="A768" s="71"/>
      <c r="B768" s="70"/>
      <c r="C768" s="70"/>
      <c r="D768" s="70"/>
      <c r="E768" s="70"/>
      <c r="F768" s="70"/>
      <c r="G768" s="70"/>
      <c r="H768" s="70"/>
      <c r="I768" s="566"/>
      <c r="J768" s="70"/>
      <c r="K768" s="70"/>
      <c r="L768" s="70"/>
      <c r="M768" s="70"/>
      <c r="N768" s="70"/>
      <c r="O768" s="70"/>
      <c r="P768" s="70"/>
      <c r="Q768" s="566"/>
      <c r="R768" s="70"/>
      <c r="S768" s="70"/>
      <c r="T768" s="70"/>
      <c r="U768" s="70"/>
      <c r="V768" s="70"/>
      <c r="W768" s="70"/>
      <c r="X768" s="70"/>
      <c r="Y768" s="566"/>
      <c r="Z768" s="70"/>
      <c r="AA768" s="70"/>
      <c r="AB768" s="70"/>
      <c r="AC768" s="70"/>
      <c r="AD768" s="70"/>
      <c r="AE768" s="70"/>
      <c r="AF768" s="70"/>
    </row>
    <row r="769" spans="1:32" s="830" customFormat="1">
      <c r="A769" s="71"/>
      <c r="B769" s="70"/>
      <c r="C769" s="70"/>
      <c r="D769" s="70"/>
      <c r="E769" s="70"/>
      <c r="F769" s="70"/>
      <c r="G769" s="70"/>
      <c r="H769" s="70"/>
      <c r="I769" s="566"/>
      <c r="J769" s="70"/>
      <c r="K769" s="70"/>
      <c r="L769" s="70"/>
      <c r="M769" s="70"/>
      <c r="N769" s="70"/>
      <c r="O769" s="70"/>
      <c r="P769" s="70"/>
      <c r="Q769" s="566"/>
      <c r="R769" s="70"/>
      <c r="S769" s="70"/>
      <c r="T769" s="70"/>
      <c r="U769" s="70"/>
      <c r="V769" s="70"/>
      <c r="W769" s="70"/>
      <c r="X769" s="70"/>
      <c r="Y769" s="566"/>
      <c r="Z769" s="70"/>
      <c r="AA769" s="70"/>
      <c r="AB769" s="70"/>
      <c r="AC769" s="70"/>
      <c r="AD769" s="70"/>
      <c r="AE769" s="70"/>
      <c r="AF769" s="70"/>
    </row>
    <row r="770" spans="1:32" s="830" customFormat="1">
      <c r="A770" s="71"/>
      <c r="B770" s="70"/>
      <c r="C770" s="70"/>
      <c r="D770" s="70"/>
      <c r="E770" s="70"/>
      <c r="F770" s="70"/>
      <c r="G770" s="70"/>
      <c r="H770" s="70"/>
      <c r="I770" s="566"/>
      <c r="J770" s="70"/>
      <c r="K770" s="70"/>
      <c r="L770" s="70"/>
      <c r="M770" s="70"/>
      <c r="N770" s="70"/>
      <c r="O770" s="70"/>
      <c r="P770" s="70"/>
      <c r="Q770" s="566"/>
      <c r="R770" s="70"/>
      <c r="S770" s="70"/>
      <c r="T770" s="70"/>
      <c r="U770" s="70"/>
      <c r="V770" s="70"/>
      <c r="W770" s="70"/>
      <c r="X770" s="70"/>
      <c r="Y770" s="566"/>
      <c r="Z770" s="70"/>
      <c r="AA770" s="70"/>
      <c r="AB770" s="70"/>
      <c r="AC770" s="70"/>
      <c r="AD770" s="70"/>
      <c r="AE770" s="70"/>
      <c r="AF770" s="70"/>
    </row>
    <row r="771" spans="1:32" s="830" customFormat="1">
      <c r="A771" s="71"/>
      <c r="B771" s="70"/>
      <c r="C771" s="70"/>
      <c r="D771" s="70"/>
      <c r="E771" s="70"/>
      <c r="F771" s="70"/>
      <c r="G771" s="70"/>
      <c r="H771" s="70"/>
      <c r="I771" s="566"/>
      <c r="J771" s="70"/>
      <c r="K771" s="70"/>
      <c r="L771" s="70"/>
      <c r="M771" s="70"/>
      <c r="N771" s="70"/>
      <c r="O771" s="70"/>
      <c r="P771" s="70"/>
      <c r="Q771" s="566"/>
      <c r="R771" s="70"/>
      <c r="S771" s="70"/>
      <c r="T771" s="70"/>
      <c r="U771" s="70"/>
      <c r="V771" s="70"/>
      <c r="W771" s="70"/>
      <c r="X771" s="70"/>
      <c r="Y771" s="566"/>
      <c r="Z771" s="70"/>
      <c r="AA771" s="70"/>
      <c r="AB771" s="70"/>
      <c r="AC771" s="70"/>
      <c r="AD771" s="70"/>
      <c r="AE771" s="70"/>
      <c r="AF771" s="70"/>
    </row>
    <row r="772" spans="1:32" s="830" customFormat="1">
      <c r="A772" s="71"/>
      <c r="B772" s="70"/>
      <c r="C772" s="70"/>
      <c r="D772" s="70"/>
      <c r="E772" s="70"/>
      <c r="F772" s="70"/>
      <c r="G772" s="70"/>
      <c r="H772" s="70"/>
      <c r="I772" s="566"/>
      <c r="J772" s="70"/>
      <c r="K772" s="70"/>
      <c r="L772" s="70"/>
      <c r="M772" s="70"/>
      <c r="N772" s="70"/>
      <c r="O772" s="70"/>
      <c r="P772" s="70"/>
      <c r="Q772" s="566"/>
      <c r="R772" s="70"/>
      <c r="S772" s="70"/>
      <c r="T772" s="70"/>
      <c r="U772" s="70"/>
      <c r="V772" s="70"/>
      <c r="W772" s="70"/>
      <c r="X772" s="70"/>
      <c r="Y772" s="566"/>
      <c r="Z772" s="70"/>
      <c r="AA772" s="70"/>
      <c r="AB772" s="70"/>
      <c r="AC772" s="70"/>
      <c r="AD772" s="70"/>
      <c r="AE772" s="70"/>
      <c r="AF772" s="70"/>
    </row>
    <row r="773" spans="1:32" s="830" customFormat="1">
      <c r="A773" s="71"/>
      <c r="B773" s="70"/>
      <c r="C773" s="70"/>
      <c r="D773" s="70"/>
      <c r="E773" s="70"/>
      <c r="F773" s="70"/>
      <c r="G773" s="70"/>
      <c r="H773" s="70"/>
      <c r="I773" s="566"/>
      <c r="J773" s="70"/>
      <c r="K773" s="70"/>
      <c r="L773" s="70"/>
      <c r="M773" s="70"/>
      <c r="N773" s="70"/>
      <c r="O773" s="70"/>
      <c r="P773" s="70"/>
      <c r="Q773" s="566"/>
      <c r="R773" s="70"/>
      <c r="S773" s="70"/>
      <c r="T773" s="70"/>
      <c r="U773" s="70"/>
      <c r="V773" s="70"/>
      <c r="W773" s="70"/>
      <c r="X773" s="70"/>
      <c r="Y773" s="566"/>
      <c r="Z773" s="70"/>
      <c r="AA773" s="70"/>
      <c r="AB773" s="70"/>
      <c r="AC773" s="70"/>
      <c r="AD773" s="70"/>
      <c r="AE773" s="70"/>
      <c r="AF773" s="70"/>
    </row>
    <row r="774" spans="1:32" s="830" customFormat="1">
      <c r="A774" s="71"/>
      <c r="B774" s="70"/>
      <c r="C774" s="70"/>
      <c r="D774" s="70"/>
      <c r="E774" s="70"/>
      <c r="F774" s="70"/>
      <c r="G774" s="70"/>
      <c r="H774" s="70"/>
      <c r="I774" s="566"/>
      <c r="J774" s="70"/>
      <c r="K774" s="70"/>
      <c r="L774" s="70"/>
      <c r="M774" s="70"/>
      <c r="N774" s="70"/>
      <c r="O774" s="70"/>
      <c r="P774" s="70"/>
      <c r="Q774" s="566"/>
      <c r="R774" s="70"/>
      <c r="S774" s="70"/>
      <c r="T774" s="70"/>
      <c r="U774" s="70"/>
      <c r="V774" s="70"/>
      <c r="W774" s="70"/>
      <c r="X774" s="70"/>
      <c r="Y774" s="566"/>
      <c r="Z774" s="70"/>
      <c r="AA774" s="70"/>
      <c r="AB774" s="70"/>
      <c r="AC774" s="70"/>
      <c r="AD774" s="70"/>
      <c r="AE774" s="70"/>
      <c r="AF774" s="70"/>
    </row>
    <row r="775" spans="1:32" s="830" customFormat="1">
      <c r="A775" s="71"/>
      <c r="B775" s="70"/>
      <c r="C775" s="70"/>
      <c r="D775" s="70"/>
      <c r="E775" s="70"/>
      <c r="F775" s="70"/>
      <c r="G775" s="70"/>
      <c r="H775" s="70"/>
      <c r="I775" s="566"/>
      <c r="J775" s="70"/>
      <c r="K775" s="70"/>
      <c r="L775" s="70"/>
      <c r="M775" s="70"/>
      <c r="N775" s="70"/>
      <c r="O775" s="70"/>
      <c r="P775" s="70"/>
      <c r="Q775" s="566"/>
      <c r="R775" s="70"/>
      <c r="S775" s="70"/>
      <c r="T775" s="70"/>
      <c r="U775" s="70"/>
      <c r="V775" s="70"/>
      <c r="W775" s="70"/>
      <c r="X775" s="70"/>
      <c r="Y775" s="566"/>
      <c r="Z775" s="70"/>
      <c r="AA775" s="70"/>
      <c r="AB775" s="70"/>
      <c r="AC775" s="70"/>
      <c r="AD775" s="70"/>
      <c r="AE775" s="70"/>
      <c r="AF775" s="70"/>
    </row>
    <row r="776" spans="1:32" s="830" customFormat="1">
      <c r="A776" s="71"/>
      <c r="B776" s="70"/>
      <c r="C776" s="70"/>
      <c r="D776" s="70"/>
      <c r="E776" s="70"/>
      <c r="F776" s="70"/>
      <c r="G776" s="70"/>
      <c r="H776" s="70"/>
      <c r="I776" s="566"/>
      <c r="J776" s="70"/>
      <c r="K776" s="70"/>
      <c r="L776" s="70"/>
      <c r="M776" s="70"/>
      <c r="N776" s="70"/>
      <c r="O776" s="70"/>
      <c r="P776" s="70"/>
      <c r="Q776" s="566"/>
      <c r="R776" s="70"/>
      <c r="S776" s="70"/>
      <c r="T776" s="70"/>
      <c r="U776" s="70"/>
      <c r="V776" s="70"/>
      <c r="W776" s="70"/>
      <c r="X776" s="70"/>
      <c r="Y776" s="566"/>
      <c r="Z776" s="70"/>
      <c r="AA776" s="70"/>
      <c r="AB776" s="70"/>
      <c r="AC776" s="70"/>
      <c r="AD776" s="70"/>
      <c r="AE776" s="70"/>
      <c r="AF776" s="70"/>
    </row>
    <row r="777" spans="1:32" s="830" customFormat="1">
      <c r="A777" s="71"/>
      <c r="B777" s="70"/>
      <c r="C777" s="70"/>
      <c r="D777" s="70"/>
      <c r="E777" s="70"/>
      <c r="F777" s="70"/>
      <c r="G777" s="70"/>
      <c r="H777" s="70"/>
      <c r="I777" s="566"/>
      <c r="J777" s="70"/>
      <c r="K777" s="70"/>
      <c r="L777" s="70"/>
      <c r="M777" s="70"/>
      <c r="N777" s="70"/>
      <c r="O777" s="70"/>
      <c r="P777" s="70"/>
      <c r="Q777" s="566"/>
      <c r="R777" s="70"/>
      <c r="S777" s="70"/>
      <c r="T777" s="70"/>
      <c r="U777" s="70"/>
      <c r="V777" s="70"/>
      <c r="W777" s="70"/>
      <c r="X777" s="70"/>
      <c r="Y777" s="566"/>
      <c r="Z777" s="70"/>
      <c r="AA777" s="70"/>
      <c r="AB777" s="70"/>
      <c r="AC777" s="70"/>
      <c r="AD777" s="70"/>
      <c r="AE777" s="70"/>
      <c r="AF777" s="70"/>
    </row>
    <row r="778" spans="1:32" s="830" customFormat="1">
      <c r="A778" s="71"/>
      <c r="B778" s="70"/>
      <c r="C778" s="70"/>
      <c r="D778" s="70"/>
      <c r="E778" s="70"/>
      <c r="F778" s="70"/>
      <c r="G778" s="70"/>
      <c r="H778" s="70"/>
      <c r="I778" s="566"/>
      <c r="J778" s="70"/>
      <c r="K778" s="70"/>
      <c r="L778" s="70"/>
      <c r="M778" s="70"/>
      <c r="N778" s="70"/>
      <c r="O778" s="70"/>
      <c r="P778" s="70"/>
      <c r="Q778" s="566"/>
      <c r="R778" s="70"/>
      <c r="S778" s="70"/>
      <c r="T778" s="70"/>
      <c r="U778" s="70"/>
      <c r="V778" s="70"/>
      <c r="W778" s="70"/>
      <c r="X778" s="70"/>
      <c r="Y778" s="566"/>
      <c r="Z778" s="70"/>
      <c r="AA778" s="70"/>
      <c r="AB778" s="70"/>
      <c r="AC778" s="70"/>
      <c r="AD778" s="70"/>
      <c r="AE778" s="70"/>
      <c r="AF778" s="70"/>
    </row>
    <row r="779" spans="1:32" s="830" customFormat="1">
      <c r="A779" s="71"/>
      <c r="B779" s="70"/>
      <c r="C779" s="70"/>
      <c r="D779" s="70"/>
      <c r="E779" s="70"/>
      <c r="F779" s="70"/>
      <c r="G779" s="70"/>
      <c r="H779" s="70"/>
      <c r="I779" s="566"/>
      <c r="J779" s="70"/>
      <c r="K779" s="70"/>
      <c r="L779" s="70"/>
      <c r="M779" s="70"/>
      <c r="N779" s="70"/>
      <c r="O779" s="70"/>
      <c r="P779" s="70"/>
      <c r="Q779" s="566"/>
      <c r="R779" s="70"/>
      <c r="S779" s="70"/>
      <c r="T779" s="70"/>
      <c r="U779" s="70"/>
      <c r="V779" s="70"/>
      <c r="W779" s="70"/>
      <c r="X779" s="70"/>
      <c r="Y779" s="566"/>
      <c r="Z779" s="70"/>
      <c r="AA779" s="70"/>
      <c r="AB779" s="70"/>
      <c r="AC779" s="70"/>
      <c r="AD779" s="70"/>
      <c r="AE779" s="70"/>
      <c r="AF779" s="70"/>
    </row>
    <row r="780" spans="1:32" s="830" customFormat="1">
      <c r="A780" s="71"/>
      <c r="B780" s="70"/>
      <c r="C780" s="70"/>
      <c r="D780" s="70"/>
      <c r="E780" s="70"/>
      <c r="F780" s="70"/>
      <c r="G780" s="70"/>
      <c r="H780" s="70"/>
      <c r="I780" s="566"/>
      <c r="J780" s="70"/>
      <c r="K780" s="70"/>
      <c r="L780" s="70"/>
      <c r="M780" s="70"/>
      <c r="N780" s="70"/>
      <c r="O780" s="70"/>
      <c r="P780" s="70"/>
      <c r="Q780" s="566"/>
      <c r="R780" s="70"/>
      <c r="S780" s="70"/>
      <c r="T780" s="70"/>
      <c r="U780" s="70"/>
      <c r="V780" s="70"/>
      <c r="W780" s="70"/>
      <c r="X780" s="70"/>
      <c r="Y780" s="566"/>
      <c r="Z780" s="70"/>
      <c r="AA780" s="70"/>
      <c r="AB780" s="70"/>
      <c r="AC780" s="70"/>
      <c r="AD780" s="70"/>
      <c r="AE780" s="70"/>
      <c r="AF780" s="70"/>
    </row>
    <row r="781" spans="1:32" s="830" customFormat="1">
      <c r="A781" s="71"/>
      <c r="B781" s="70"/>
      <c r="C781" s="70"/>
      <c r="D781" s="70"/>
      <c r="E781" s="70"/>
      <c r="F781" s="70"/>
      <c r="G781" s="70"/>
      <c r="H781" s="70"/>
      <c r="I781" s="566"/>
      <c r="J781" s="70"/>
      <c r="K781" s="70"/>
      <c r="L781" s="70"/>
      <c r="M781" s="70"/>
      <c r="N781" s="70"/>
      <c r="O781" s="70"/>
      <c r="P781" s="70"/>
      <c r="Q781" s="566"/>
      <c r="R781" s="70"/>
      <c r="S781" s="70"/>
      <c r="T781" s="70"/>
      <c r="U781" s="70"/>
      <c r="V781" s="70"/>
      <c r="W781" s="70"/>
      <c r="X781" s="70"/>
      <c r="Y781" s="566"/>
      <c r="Z781" s="70"/>
      <c r="AA781" s="70"/>
      <c r="AB781" s="70"/>
      <c r="AC781" s="70"/>
      <c r="AD781" s="70"/>
      <c r="AE781" s="70"/>
      <c r="AF781" s="70"/>
    </row>
    <row r="782" spans="1:32" s="830" customFormat="1">
      <c r="A782" s="71"/>
      <c r="B782" s="70"/>
      <c r="C782" s="70"/>
      <c r="D782" s="70"/>
      <c r="E782" s="70"/>
      <c r="F782" s="70"/>
      <c r="G782" s="70"/>
      <c r="H782" s="70"/>
      <c r="I782" s="566"/>
      <c r="J782" s="70"/>
      <c r="K782" s="70"/>
      <c r="L782" s="70"/>
      <c r="M782" s="70"/>
      <c r="N782" s="70"/>
      <c r="O782" s="70"/>
      <c r="P782" s="70"/>
      <c r="Q782" s="566"/>
      <c r="R782" s="70"/>
      <c r="S782" s="70"/>
      <c r="T782" s="70"/>
      <c r="U782" s="70"/>
      <c r="V782" s="70"/>
      <c r="W782" s="70"/>
      <c r="X782" s="70"/>
      <c r="Y782" s="566"/>
      <c r="Z782" s="70"/>
      <c r="AA782" s="70"/>
      <c r="AB782" s="70"/>
      <c r="AC782" s="70"/>
      <c r="AD782" s="70"/>
      <c r="AE782" s="70"/>
      <c r="AF782" s="70"/>
    </row>
    <row r="783" spans="1:32" s="830" customFormat="1">
      <c r="A783" s="71"/>
      <c r="B783" s="70"/>
      <c r="C783" s="70"/>
      <c r="D783" s="70"/>
      <c r="E783" s="70"/>
      <c r="F783" s="70"/>
      <c r="G783" s="70"/>
      <c r="H783" s="70"/>
      <c r="I783" s="566"/>
      <c r="J783" s="70"/>
      <c r="K783" s="70"/>
      <c r="L783" s="70"/>
      <c r="M783" s="70"/>
      <c r="N783" s="70"/>
      <c r="O783" s="70"/>
      <c r="P783" s="70"/>
      <c r="Q783" s="566"/>
      <c r="R783" s="70"/>
      <c r="S783" s="70"/>
      <c r="T783" s="70"/>
      <c r="U783" s="70"/>
      <c r="V783" s="70"/>
      <c r="W783" s="70"/>
      <c r="X783" s="70"/>
      <c r="Y783" s="566"/>
      <c r="Z783" s="70"/>
      <c r="AA783" s="70"/>
      <c r="AB783" s="70"/>
      <c r="AC783" s="70"/>
      <c r="AD783" s="70"/>
      <c r="AE783" s="70"/>
      <c r="AF783" s="70"/>
    </row>
    <row r="784" spans="1:32" s="830" customFormat="1">
      <c r="A784" s="71"/>
      <c r="B784" s="70"/>
      <c r="C784" s="70"/>
      <c r="D784" s="70"/>
      <c r="E784" s="70"/>
      <c r="F784" s="70"/>
      <c r="G784" s="70"/>
      <c r="H784" s="70"/>
      <c r="I784" s="566"/>
      <c r="J784" s="70"/>
      <c r="K784" s="70"/>
      <c r="L784" s="70"/>
      <c r="M784" s="70"/>
      <c r="N784" s="70"/>
      <c r="O784" s="70"/>
      <c r="P784" s="70"/>
      <c r="Q784" s="566"/>
      <c r="R784" s="70"/>
      <c r="S784" s="70"/>
      <c r="T784" s="70"/>
      <c r="U784" s="70"/>
      <c r="V784" s="70"/>
      <c r="W784" s="70"/>
      <c r="X784" s="70"/>
      <c r="Y784" s="566"/>
      <c r="Z784" s="70"/>
      <c r="AA784" s="70"/>
      <c r="AB784" s="70"/>
      <c r="AC784" s="70"/>
      <c r="AD784" s="70"/>
      <c r="AE784" s="70"/>
      <c r="AF784" s="70"/>
    </row>
    <row r="785" spans="1:32" s="830" customFormat="1">
      <c r="A785" s="71"/>
      <c r="B785" s="70"/>
      <c r="C785" s="70"/>
      <c r="D785" s="70"/>
      <c r="E785" s="70"/>
      <c r="F785" s="70"/>
      <c r="G785" s="70"/>
      <c r="H785" s="70"/>
      <c r="I785" s="566"/>
      <c r="J785" s="70"/>
      <c r="K785" s="70"/>
      <c r="L785" s="70"/>
      <c r="M785" s="70"/>
      <c r="N785" s="70"/>
      <c r="O785" s="70"/>
      <c r="P785" s="70"/>
      <c r="Q785" s="566"/>
      <c r="R785" s="70"/>
      <c r="S785" s="70"/>
      <c r="T785" s="70"/>
      <c r="U785" s="70"/>
      <c r="V785" s="70"/>
      <c r="W785" s="70"/>
      <c r="X785" s="70"/>
      <c r="Y785" s="566"/>
      <c r="Z785" s="70"/>
      <c r="AA785" s="70"/>
      <c r="AB785" s="70"/>
      <c r="AC785" s="70"/>
      <c r="AD785" s="70"/>
      <c r="AE785" s="70"/>
      <c r="AF785" s="70"/>
    </row>
    <row r="786" spans="1:32" s="830" customFormat="1">
      <c r="A786" s="71"/>
      <c r="B786" s="70"/>
      <c r="C786" s="70"/>
      <c r="D786" s="70"/>
      <c r="E786" s="70"/>
      <c r="F786" s="70"/>
      <c r="G786" s="70"/>
      <c r="H786" s="70"/>
      <c r="I786" s="566"/>
      <c r="J786" s="70"/>
      <c r="K786" s="70"/>
      <c r="L786" s="70"/>
      <c r="M786" s="70"/>
      <c r="N786" s="70"/>
      <c r="O786" s="70"/>
      <c r="P786" s="70"/>
      <c r="Q786" s="566"/>
      <c r="R786" s="70"/>
      <c r="S786" s="70"/>
      <c r="T786" s="70"/>
      <c r="U786" s="70"/>
      <c r="V786" s="70"/>
      <c r="W786" s="70"/>
      <c r="X786" s="70"/>
      <c r="Y786" s="566"/>
      <c r="Z786" s="70"/>
      <c r="AA786" s="70"/>
      <c r="AB786" s="70"/>
      <c r="AC786" s="70"/>
      <c r="AD786" s="70"/>
      <c r="AE786" s="70"/>
      <c r="AF786" s="70"/>
    </row>
    <row r="787" spans="1:32" s="830" customFormat="1">
      <c r="A787" s="71"/>
      <c r="B787" s="70"/>
      <c r="C787" s="70"/>
      <c r="D787" s="70"/>
      <c r="E787" s="70"/>
      <c r="F787" s="70"/>
      <c r="G787" s="70"/>
      <c r="H787" s="70"/>
      <c r="I787" s="566"/>
      <c r="J787" s="70"/>
      <c r="K787" s="70"/>
      <c r="L787" s="70"/>
      <c r="M787" s="70"/>
      <c r="N787" s="70"/>
      <c r="O787" s="70"/>
      <c r="P787" s="70"/>
      <c r="Q787" s="566"/>
      <c r="R787" s="70"/>
      <c r="S787" s="70"/>
      <c r="T787" s="70"/>
      <c r="U787" s="70"/>
      <c r="V787" s="70"/>
      <c r="W787" s="70"/>
      <c r="X787" s="70"/>
      <c r="Y787" s="566"/>
      <c r="Z787" s="70"/>
      <c r="AA787" s="70"/>
      <c r="AB787" s="70"/>
      <c r="AC787" s="70"/>
      <c r="AD787" s="70"/>
      <c r="AE787" s="70"/>
      <c r="AF787" s="70"/>
    </row>
    <row r="788" spans="1:32" s="830" customFormat="1">
      <c r="A788" s="71"/>
      <c r="B788" s="70"/>
      <c r="C788" s="70"/>
      <c r="D788" s="70"/>
      <c r="E788" s="70"/>
      <c r="F788" s="70"/>
      <c r="G788" s="70"/>
      <c r="H788" s="70"/>
      <c r="I788" s="566"/>
      <c r="J788" s="70"/>
      <c r="K788" s="70"/>
      <c r="L788" s="70"/>
      <c r="M788" s="70"/>
      <c r="N788" s="70"/>
      <c r="O788" s="70"/>
      <c r="P788" s="70"/>
      <c r="Q788" s="566"/>
      <c r="R788" s="70"/>
      <c r="S788" s="70"/>
      <c r="T788" s="70"/>
      <c r="U788" s="70"/>
      <c r="V788" s="70"/>
      <c r="W788" s="70"/>
      <c r="X788" s="70"/>
      <c r="Y788" s="566"/>
      <c r="Z788" s="70"/>
      <c r="AA788" s="70"/>
      <c r="AB788" s="70"/>
      <c r="AC788" s="70"/>
      <c r="AD788" s="70"/>
      <c r="AE788" s="70"/>
      <c r="AF788" s="70"/>
    </row>
    <row r="789" spans="1:32" s="830" customFormat="1">
      <c r="A789" s="71"/>
      <c r="B789" s="70"/>
      <c r="C789" s="70"/>
      <c r="D789" s="70"/>
      <c r="E789" s="70"/>
      <c r="F789" s="70"/>
      <c r="G789" s="70"/>
      <c r="H789" s="70"/>
      <c r="I789" s="566"/>
      <c r="J789" s="70"/>
      <c r="K789" s="70"/>
      <c r="L789" s="70"/>
      <c r="M789" s="70"/>
      <c r="N789" s="70"/>
      <c r="O789" s="70"/>
      <c r="P789" s="70"/>
      <c r="Q789" s="566"/>
      <c r="R789" s="70"/>
      <c r="S789" s="70"/>
      <c r="T789" s="70"/>
      <c r="U789" s="70"/>
      <c r="V789" s="70"/>
      <c r="W789" s="70"/>
      <c r="X789" s="70"/>
      <c r="Y789" s="566"/>
      <c r="Z789" s="70"/>
      <c r="AA789" s="70"/>
      <c r="AB789" s="70"/>
      <c r="AC789" s="70"/>
      <c r="AD789" s="70"/>
      <c r="AE789" s="70"/>
      <c r="AF789" s="70"/>
    </row>
    <row r="790" spans="1:32" s="830" customFormat="1">
      <c r="A790" s="71"/>
      <c r="B790" s="70"/>
      <c r="C790" s="70"/>
      <c r="D790" s="70"/>
      <c r="E790" s="70"/>
      <c r="F790" s="70"/>
      <c r="G790" s="70"/>
      <c r="H790" s="70"/>
      <c r="I790" s="566"/>
      <c r="J790" s="70"/>
      <c r="K790" s="70"/>
      <c r="L790" s="70"/>
      <c r="M790" s="70"/>
      <c r="N790" s="70"/>
      <c r="O790" s="70"/>
      <c r="P790" s="70"/>
      <c r="Q790" s="566"/>
      <c r="R790" s="70"/>
      <c r="S790" s="70"/>
      <c r="T790" s="70"/>
      <c r="U790" s="70"/>
      <c r="V790" s="70"/>
      <c r="W790" s="70"/>
      <c r="X790" s="70"/>
      <c r="Y790" s="566"/>
      <c r="Z790" s="70"/>
      <c r="AA790" s="70"/>
      <c r="AB790" s="70"/>
      <c r="AC790" s="70"/>
      <c r="AD790" s="70"/>
      <c r="AE790" s="70"/>
      <c r="AF790" s="70"/>
    </row>
    <row r="791" spans="1:32" s="830" customFormat="1">
      <c r="A791" s="71"/>
      <c r="B791" s="70"/>
      <c r="C791" s="70"/>
      <c r="D791" s="70"/>
      <c r="E791" s="70"/>
      <c r="F791" s="70"/>
      <c r="G791" s="70"/>
      <c r="H791" s="70"/>
      <c r="I791" s="566"/>
      <c r="J791" s="70"/>
      <c r="K791" s="70"/>
      <c r="L791" s="70"/>
      <c r="M791" s="70"/>
      <c r="N791" s="70"/>
      <c r="O791" s="70"/>
      <c r="P791" s="70"/>
      <c r="Q791" s="566"/>
      <c r="R791" s="70"/>
      <c r="S791" s="70"/>
      <c r="T791" s="70"/>
      <c r="U791" s="70"/>
      <c r="V791" s="70"/>
      <c r="W791" s="70"/>
      <c r="X791" s="70"/>
      <c r="Y791" s="566"/>
      <c r="Z791" s="70"/>
      <c r="AA791" s="70"/>
      <c r="AB791" s="70"/>
      <c r="AC791" s="70"/>
      <c r="AD791" s="70"/>
      <c r="AE791" s="70"/>
      <c r="AF791" s="70"/>
    </row>
    <row r="792" spans="1:32" s="830" customFormat="1">
      <c r="A792" s="71"/>
      <c r="B792" s="70"/>
      <c r="C792" s="70"/>
      <c r="D792" s="70"/>
      <c r="E792" s="70"/>
      <c r="F792" s="70"/>
      <c r="G792" s="70"/>
      <c r="H792" s="70"/>
      <c r="I792" s="566"/>
      <c r="J792" s="70"/>
      <c r="K792" s="70"/>
      <c r="L792" s="70"/>
      <c r="M792" s="70"/>
      <c r="N792" s="70"/>
      <c r="O792" s="70"/>
      <c r="P792" s="70"/>
      <c r="Q792" s="566"/>
      <c r="R792" s="70"/>
      <c r="S792" s="70"/>
      <c r="T792" s="70"/>
      <c r="U792" s="70"/>
      <c r="V792" s="70"/>
      <c r="W792" s="70"/>
      <c r="X792" s="70"/>
      <c r="Y792" s="566"/>
      <c r="Z792" s="70"/>
      <c r="AA792" s="70"/>
      <c r="AB792" s="70"/>
      <c r="AC792" s="70"/>
      <c r="AD792" s="70"/>
      <c r="AE792" s="70"/>
      <c r="AF792" s="70"/>
    </row>
    <row r="793" spans="1:32" s="830" customFormat="1">
      <c r="A793" s="71"/>
      <c r="B793" s="70"/>
      <c r="C793" s="70"/>
      <c r="D793" s="70"/>
      <c r="E793" s="70"/>
      <c r="F793" s="70"/>
      <c r="G793" s="70"/>
      <c r="H793" s="70"/>
      <c r="I793" s="566"/>
      <c r="J793" s="70"/>
      <c r="K793" s="70"/>
      <c r="L793" s="70"/>
      <c r="M793" s="70"/>
      <c r="N793" s="70"/>
      <c r="O793" s="70"/>
      <c r="P793" s="70"/>
      <c r="Q793" s="566"/>
      <c r="R793" s="70"/>
      <c r="S793" s="70"/>
      <c r="T793" s="70"/>
      <c r="U793" s="70"/>
      <c r="V793" s="70"/>
      <c r="W793" s="70"/>
      <c r="X793" s="70"/>
      <c r="Y793" s="566"/>
      <c r="Z793" s="70"/>
      <c r="AA793" s="70"/>
      <c r="AB793" s="70"/>
      <c r="AC793" s="70"/>
      <c r="AD793" s="70"/>
      <c r="AE793" s="70"/>
      <c r="AF793" s="70"/>
    </row>
    <row r="794" spans="1:32" s="830" customFormat="1">
      <c r="A794" s="71"/>
      <c r="B794" s="70"/>
      <c r="C794" s="70"/>
      <c r="D794" s="70"/>
      <c r="E794" s="70"/>
      <c r="F794" s="70"/>
      <c r="G794" s="70"/>
      <c r="H794" s="70"/>
      <c r="I794" s="566"/>
      <c r="J794" s="70"/>
      <c r="K794" s="70"/>
      <c r="L794" s="70"/>
      <c r="M794" s="70"/>
      <c r="N794" s="70"/>
      <c r="O794" s="70"/>
      <c r="P794" s="70"/>
      <c r="Q794" s="566"/>
      <c r="R794" s="70"/>
      <c r="S794" s="70"/>
      <c r="T794" s="70"/>
      <c r="U794" s="70"/>
      <c r="V794" s="70"/>
      <c r="W794" s="70"/>
      <c r="X794" s="70"/>
      <c r="Y794" s="566"/>
      <c r="Z794" s="70"/>
      <c r="AA794" s="70"/>
      <c r="AB794" s="70"/>
      <c r="AC794" s="70"/>
      <c r="AD794" s="70"/>
      <c r="AE794" s="70"/>
      <c r="AF794" s="70"/>
    </row>
    <row r="795" spans="1:32" s="830" customFormat="1">
      <c r="A795" s="71"/>
      <c r="B795" s="70"/>
      <c r="C795" s="70"/>
      <c r="D795" s="70"/>
      <c r="E795" s="70"/>
      <c r="F795" s="70"/>
      <c r="G795" s="70"/>
      <c r="H795" s="70"/>
      <c r="I795" s="566"/>
      <c r="J795" s="70"/>
      <c r="K795" s="70"/>
      <c r="L795" s="70"/>
      <c r="M795" s="70"/>
      <c r="N795" s="70"/>
      <c r="O795" s="70"/>
      <c r="P795" s="70"/>
      <c r="Q795" s="566"/>
      <c r="R795" s="70"/>
      <c r="S795" s="70"/>
      <c r="T795" s="70"/>
      <c r="U795" s="70"/>
      <c r="V795" s="70"/>
      <c r="W795" s="70"/>
      <c r="X795" s="70"/>
      <c r="Y795" s="566"/>
      <c r="Z795" s="70"/>
      <c r="AA795" s="70"/>
      <c r="AB795" s="70"/>
      <c r="AC795" s="70"/>
      <c r="AD795" s="70"/>
      <c r="AE795" s="70"/>
      <c r="AF795" s="70"/>
    </row>
    <row r="796" spans="1:32" s="830" customFormat="1">
      <c r="A796" s="71"/>
      <c r="B796" s="70"/>
      <c r="C796" s="70"/>
      <c r="D796" s="70"/>
      <c r="E796" s="70"/>
      <c r="F796" s="70"/>
      <c r="G796" s="70"/>
      <c r="H796" s="70"/>
      <c r="I796" s="566"/>
      <c r="J796" s="70"/>
      <c r="K796" s="70"/>
      <c r="L796" s="70"/>
      <c r="M796" s="70"/>
      <c r="N796" s="70"/>
      <c r="O796" s="70"/>
      <c r="P796" s="70"/>
      <c r="Q796" s="566"/>
      <c r="R796" s="70"/>
      <c r="S796" s="70"/>
      <c r="T796" s="70"/>
      <c r="U796" s="70"/>
      <c r="V796" s="70"/>
      <c r="W796" s="70"/>
      <c r="X796" s="70"/>
      <c r="Y796" s="566"/>
      <c r="Z796" s="70"/>
      <c r="AA796" s="70"/>
      <c r="AB796" s="70"/>
      <c r="AC796" s="70"/>
      <c r="AD796" s="70"/>
      <c r="AE796" s="70"/>
      <c r="AF796" s="70"/>
    </row>
    <row r="797" spans="1:32" s="830" customFormat="1">
      <c r="A797" s="71"/>
      <c r="B797" s="70"/>
      <c r="C797" s="70"/>
      <c r="D797" s="70"/>
      <c r="E797" s="70"/>
      <c r="F797" s="70"/>
      <c r="G797" s="70"/>
      <c r="H797" s="70"/>
      <c r="I797" s="566"/>
      <c r="J797" s="70"/>
      <c r="K797" s="70"/>
      <c r="L797" s="70"/>
      <c r="M797" s="70"/>
      <c r="N797" s="70"/>
      <c r="O797" s="70"/>
      <c r="P797" s="70"/>
      <c r="Q797" s="566"/>
      <c r="R797" s="70"/>
      <c r="S797" s="70"/>
      <c r="T797" s="70"/>
      <c r="U797" s="70"/>
      <c r="V797" s="70"/>
      <c r="W797" s="70"/>
      <c r="X797" s="70"/>
      <c r="Y797" s="566"/>
      <c r="Z797" s="70"/>
      <c r="AA797" s="70"/>
      <c r="AB797" s="70"/>
      <c r="AC797" s="70"/>
      <c r="AD797" s="70"/>
      <c r="AE797" s="70"/>
      <c r="AF797" s="70"/>
    </row>
    <row r="798" spans="1:32" s="830" customFormat="1">
      <c r="A798" s="71"/>
      <c r="B798" s="70"/>
      <c r="C798" s="70"/>
      <c r="D798" s="70"/>
      <c r="E798" s="70"/>
      <c r="F798" s="70"/>
      <c r="G798" s="70"/>
      <c r="H798" s="70"/>
      <c r="I798" s="566"/>
      <c r="J798" s="70"/>
      <c r="K798" s="70"/>
      <c r="L798" s="70"/>
      <c r="M798" s="70"/>
      <c r="N798" s="70"/>
      <c r="O798" s="70"/>
      <c r="P798" s="70"/>
      <c r="Q798" s="566"/>
      <c r="R798" s="70"/>
      <c r="S798" s="70"/>
      <c r="T798" s="70"/>
      <c r="U798" s="70"/>
      <c r="V798" s="70"/>
      <c r="W798" s="70"/>
      <c r="X798" s="70"/>
      <c r="Y798" s="566"/>
      <c r="Z798" s="70"/>
      <c r="AA798" s="70"/>
      <c r="AB798" s="70"/>
      <c r="AC798" s="70"/>
      <c r="AD798" s="70"/>
      <c r="AE798" s="70"/>
      <c r="AF798" s="70"/>
    </row>
    <row r="799" spans="1:32" s="830" customFormat="1">
      <c r="A799" s="71"/>
      <c r="B799" s="70"/>
      <c r="C799" s="70"/>
      <c r="D799" s="70"/>
      <c r="E799" s="70"/>
      <c r="F799" s="70"/>
      <c r="G799" s="70"/>
      <c r="H799" s="70"/>
      <c r="I799" s="566"/>
      <c r="J799" s="70"/>
      <c r="K799" s="70"/>
      <c r="L799" s="70"/>
      <c r="M799" s="70"/>
      <c r="N799" s="70"/>
      <c r="O799" s="70"/>
      <c r="P799" s="70"/>
      <c r="Q799" s="566"/>
      <c r="R799" s="70"/>
      <c r="S799" s="70"/>
      <c r="T799" s="70"/>
      <c r="U799" s="70"/>
      <c r="V799" s="70"/>
      <c r="W799" s="70"/>
      <c r="X799" s="70"/>
      <c r="Y799" s="566"/>
      <c r="Z799" s="70"/>
      <c r="AA799" s="70"/>
      <c r="AB799" s="70"/>
      <c r="AC799" s="70"/>
      <c r="AD799" s="70"/>
      <c r="AE799" s="70"/>
      <c r="AF799" s="70"/>
    </row>
    <row r="800" spans="1:32" s="830" customFormat="1">
      <c r="A800" s="71"/>
      <c r="B800" s="70"/>
      <c r="C800" s="70"/>
      <c r="D800" s="70"/>
      <c r="E800" s="70"/>
      <c r="F800" s="70"/>
      <c r="G800" s="70"/>
      <c r="H800" s="70"/>
      <c r="I800" s="566"/>
      <c r="J800" s="70"/>
      <c r="K800" s="70"/>
      <c r="L800" s="70"/>
      <c r="M800" s="70"/>
      <c r="N800" s="70"/>
      <c r="O800" s="70"/>
      <c r="P800" s="70"/>
      <c r="Q800" s="566"/>
      <c r="R800" s="70"/>
      <c r="S800" s="70"/>
      <c r="T800" s="70"/>
      <c r="U800" s="70"/>
      <c r="V800" s="70"/>
      <c r="W800" s="70"/>
      <c r="X800" s="70"/>
      <c r="Y800" s="566"/>
      <c r="Z800" s="70"/>
      <c r="AA800" s="70"/>
      <c r="AB800" s="70"/>
      <c r="AC800" s="70"/>
      <c r="AD800" s="70"/>
      <c r="AE800" s="70"/>
      <c r="AF800" s="70"/>
    </row>
    <row r="801" spans="1:32" s="830" customFormat="1">
      <c r="A801" s="71"/>
      <c r="B801" s="70"/>
      <c r="C801" s="70"/>
      <c r="D801" s="70"/>
      <c r="E801" s="70"/>
      <c r="F801" s="70"/>
      <c r="G801" s="70"/>
      <c r="H801" s="70"/>
      <c r="I801" s="566"/>
      <c r="J801" s="70"/>
      <c r="K801" s="70"/>
      <c r="L801" s="70"/>
      <c r="M801" s="70"/>
      <c r="N801" s="70"/>
      <c r="O801" s="70"/>
      <c r="P801" s="70"/>
      <c r="Q801" s="566"/>
      <c r="R801" s="70"/>
      <c r="S801" s="70"/>
      <c r="T801" s="70"/>
      <c r="U801" s="70"/>
      <c r="V801" s="70"/>
      <c r="W801" s="70"/>
      <c r="X801" s="70"/>
      <c r="Y801" s="566"/>
      <c r="Z801" s="70"/>
      <c r="AA801" s="70"/>
      <c r="AB801" s="70"/>
      <c r="AC801" s="70"/>
      <c r="AD801" s="70"/>
      <c r="AE801" s="70"/>
      <c r="AF801" s="70"/>
    </row>
    <row r="802" spans="1:32" s="830" customFormat="1">
      <c r="A802" s="71"/>
      <c r="B802" s="70"/>
      <c r="C802" s="70"/>
      <c r="D802" s="70"/>
      <c r="E802" s="70"/>
      <c r="F802" s="70"/>
      <c r="G802" s="70"/>
      <c r="H802" s="70"/>
      <c r="I802" s="566"/>
      <c r="J802" s="70"/>
      <c r="K802" s="70"/>
      <c r="L802" s="70"/>
      <c r="M802" s="70"/>
      <c r="N802" s="70"/>
      <c r="O802" s="70"/>
      <c r="P802" s="70"/>
      <c r="Q802" s="566"/>
      <c r="R802" s="70"/>
      <c r="S802" s="70"/>
      <c r="T802" s="70"/>
      <c r="U802" s="70"/>
      <c r="V802" s="70"/>
      <c r="W802" s="70"/>
      <c r="X802" s="70"/>
      <c r="Y802" s="566"/>
      <c r="Z802" s="70"/>
      <c r="AA802" s="70"/>
      <c r="AB802" s="70"/>
      <c r="AC802" s="70"/>
      <c r="AD802" s="70"/>
      <c r="AE802" s="70"/>
      <c r="AF802" s="70"/>
    </row>
    <row r="803" spans="1:32" s="830" customFormat="1">
      <c r="A803" s="71"/>
      <c r="B803" s="70"/>
      <c r="C803" s="70"/>
      <c r="D803" s="70"/>
      <c r="E803" s="70"/>
      <c r="F803" s="70"/>
      <c r="G803" s="70"/>
      <c r="H803" s="70"/>
      <c r="I803" s="566"/>
      <c r="J803" s="70"/>
      <c r="K803" s="70"/>
      <c r="L803" s="70"/>
      <c r="M803" s="70"/>
      <c r="N803" s="70"/>
      <c r="O803" s="70"/>
      <c r="P803" s="70"/>
      <c r="Q803" s="566"/>
      <c r="R803" s="70"/>
      <c r="S803" s="70"/>
      <c r="T803" s="70"/>
      <c r="U803" s="70"/>
      <c r="V803" s="70"/>
      <c r="W803" s="70"/>
      <c r="X803" s="70"/>
      <c r="Y803" s="566"/>
      <c r="Z803" s="70"/>
      <c r="AA803" s="70"/>
      <c r="AB803" s="70"/>
      <c r="AC803" s="70"/>
      <c r="AD803" s="70"/>
      <c r="AE803" s="70"/>
      <c r="AF803" s="70"/>
    </row>
    <row r="804" spans="1:32" s="830" customFormat="1">
      <c r="A804" s="71"/>
      <c r="B804" s="70"/>
      <c r="C804" s="70"/>
      <c r="D804" s="70"/>
      <c r="E804" s="70"/>
      <c r="F804" s="70"/>
      <c r="G804" s="70"/>
      <c r="H804" s="70"/>
      <c r="I804" s="566"/>
      <c r="J804" s="70"/>
      <c r="K804" s="70"/>
      <c r="L804" s="70"/>
      <c r="M804" s="70"/>
      <c r="N804" s="70"/>
      <c r="O804" s="70"/>
      <c r="P804" s="70"/>
      <c r="Q804" s="566"/>
      <c r="R804" s="70"/>
      <c r="S804" s="70"/>
      <c r="T804" s="70"/>
      <c r="U804" s="70"/>
      <c r="V804" s="70"/>
      <c r="W804" s="70"/>
      <c r="X804" s="70"/>
      <c r="Y804" s="566"/>
      <c r="Z804" s="70"/>
      <c r="AA804" s="70"/>
      <c r="AB804" s="70"/>
      <c r="AC804" s="70"/>
      <c r="AD804" s="70"/>
      <c r="AE804" s="70"/>
      <c r="AF804" s="70"/>
    </row>
    <row r="805" spans="1:32" s="830" customFormat="1">
      <c r="A805" s="71"/>
      <c r="B805" s="70"/>
      <c r="C805" s="70"/>
      <c r="D805" s="70"/>
      <c r="E805" s="70"/>
      <c r="F805" s="70"/>
      <c r="G805" s="70"/>
      <c r="H805" s="70"/>
      <c r="I805" s="566"/>
      <c r="J805" s="70"/>
      <c r="K805" s="70"/>
      <c r="L805" s="70"/>
      <c r="M805" s="70"/>
      <c r="N805" s="70"/>
      <c r="O805" s="70"/>
      <c r="P805" s="70"/>
      <c r="Q805" s="566"/>
      <c r="R805" s="70"/>
      <c r="S805" s="70"/>
      <c r="T805" s="70"/>
      <c r="U805" s="70"/>
      <c r="V805" s="70"/>
      <c r="W805" s="70"/>
      <c r="X805" s="70"/>
      <c r="Y805" s="566"/>
      <c r="Z805" s="70"/>
      <c r="AA805" s="70"/>
      <c r="AB805" s="70"/>
      <c r="AC805" s="70"/>
      <c r="AD805" s="70"/>
      <c r="AE805" s="70"/>
      <c r="AF805" s="70"/>
    </row>
    <row r="806" spans="1:32" s="830" customFormat="1">
      <c r="A806" s="71"/>
      <c r="B806" s="70"/>
      <c r="C806" s="70"/>
      <c r="D806" s="70"/>
      <c r="E806" s="70"/>
      <c r="F806" s="70"/>
      <c r="G806" s="70"/>
      <c r="H806" s="70"/>
      <c r="I806" s="566"/>
      <c r="J806" s="70"/>
      <c r="K806" s="70"/>
      <c r="L806" s="70"/>
      <c r="M806" s="70"/>
      <c r="N806" s="70"/>
      <c r="O806" s="70"/>
      <c r="P806" s="70"/>
      <c r="Q806" s="566"/>
      <c r="R806" s="70"/>
      <c r="S806" s="70"/>
      <c r="T806" s="70"/>
      <c r="U806" s="70"/>
      <c r="V806" s="70"/>
      <c r="W806" s="70"/>
      <c r="X806" s="70"/>
      <c r="Y806" s="566"/>
      <c r="Z806" s="70"/>
      <c r="AA806" s="70"/>
      <c r="AB806" s="70"/>
      <c r="AC806" s="70"/>
      <c r="AD806" s="70"/>
      <c r="AE806" s="70"/>
      <c r="AF806" s="70"/>
    </row>
    <row r="807" spans="1:32" s="830" customFormat="1">
      <c r="A807" s="71"/>
      <c r="B807" s="70"/>
      <c r="C807" s="70"/>
      <c r="D807" s="70"/>
      <c r="E807" s="70"/>
      <c r="F807" s="70"/>
      <c r="G807" s="70"/>
      <c r="H807" s="70"/>
      <c r="I807" s="566"/>
      <c r="J807" s="70"/>
      <c r="K807" s="70"/>
      <c r="L807" s="70"/>
      <c r="M807" s="70"/>
      <c r="N807" s="70"/>
      <c r="O807" s="70"/>
      <c r="P807" s="70"/>
      <c r="Q807" s="566"/>
      <c r="R807" s="70"/>
      <c r="S807" s="70"/>
      <c r="T807" s="70"/>
      <c r="U807" s="70"/>
      <c r="V807" s="70"/>
      <c r="W807" s="70"/>
      <c r="X807" s="70"/>
      <c r="Y807" s="566"/>
      <c r="Z807" s="70"/>
      <c r="AA807" s="70"/>
      <c r="AB807" s="70"/>
      <c r="AC807" s="70"/>
      <c r="AD807" s="70"/>
      <c r="AE807" s="70"/>
      <c r="AF807" s="70"/>
    </row>
    <row r="808" spans="1:32" s="830" customFormat="1">
      <c r="A808" s="71"/>
      <c r="B808" s="70"/>
      <c r="C808" s="70"/>
      <c r="D808" s="70"/>
      <c r="E808" s="70"/>
      <c r="F808" s="70"/>
      <c r="G808" s="70"/>
      <c r="H808" s="70"/>
      <c r="I808" s="566"/>
      <c r="J808" s="70"/>
      <c r="K808" s="70"/>
      <c r="L808" s="70"/>
      <c r="M808" s="70"/>
      <c r="N808" s="70"/>
      <c r="O808" s="70"/>
      <c r="P808" s="70"/>
      <c r="Q808" s="566"/>
      <c r="R808" s="70"/>
      <c r="S808" s="70"/>
      <c r="T808" s="70"/>
      <c r="U808" s="70"/>
      <c r="V808" s="70"/>
      <c r="W808" s="70"/>
      <c r="X808" s="70"/>
      <c r="Y808" s="566"/>
      <c r="Z808" s="70"/>
      <c r="AA808" s="70"/>
      <c r="AB808" s="70"/>
      <c r="AC808" s="70"/>
      <c r="AD808" s="70"/>
      <c r="AE808" s="70"/>
      <c r="AF808" s="70"/>
    </row>
    <row r="809" spans="1:32" s="830" customFormat="1">
      <c r="A809" s="71"/>
      <c r="B809" s="70"/>
      <c r="C809" s="70"/>
      <c r="D809" s="70"/>
      <c r="E809" s="70"/>
      <c r="F809" s="70"/>
      <c r="G809" s="70"/>
      <c r="H809" s="70"/>
      <c r="I809" s="566"/>
      <c r="J809" s="70"/>
      <c r="K809" s="70"/>
      <c r="L809" s="70"/>
      <c r="M809" s="70"/>
      <c r="N809" s="70"/>
      <c r="O809" s="70"/>
      <c r="P809" s="70"/>
      <c r="Q809" s="566"/>
      <c r="R809" s="70"/>
      <c r="S809" s="70"/>
      <c r="T809" s="70"/>
      <c r="U809" s="70"/>
      <c r="V809" s="70"/>
      <c r="W809" s="70"/>
      <c r="X809" s="70"/>
      <c r="Y809" s="566"/>
      <c r="Z809" s="70"/>
      <c r="AA809" s="70"/>
      <c r="AB809" s="70"/>
      <c r="AC809" s="70"/>
      <c r="AD809" s="70"/>
      <c r="AE809" s="70"/>
      <c r="AF809" s="70"/>
    </row>
    <row r="810" spans="1:32" s="830" customFormat="1">
      <c r="A810" s="71"/>
      <c r="B810" s="70"/>
      <c r="C810" s="70"/>
      <c r="D810" s="70"/>
      <c r="E810" s="70"/>
      <c r="F810" s="70"/>
      <c r="G810" s="70"/>
      <c r="H810" s="70"/>
      <c r="I810" s="566"/>
      <c r="J810" s="70"/>
      <c r="K810" s="70"/>
      <c r="L810" s="70"/>
      <c r="M810" s="70"/>
      <c r="N810" s="70"/>
      <c r="O810" s="70"/>
      <c r="P810" s="70"/>
      <c r="Q810" s="566"/>
      <c r="R810" s="70"/>
      <c r="S810" s="70"/>
      <c r="T810" s="70"/>
      <c r="U810" s="70"/>
      <c r="V810" s="70"/>
      <c r="W810" s="70"/>
      <c r="X810" s="70"/>
      <c r="Y810" s="566"/>
      <c r="Z810" s="70"/>
      <c r="AA810" s="70"/>
      <c r="AB810" s="70"/>
      <c r="AC810" s="70"/>
      <c r="AD810" s="70"/>
      <c r="AE810" s="70"/>
      <c r="AF810" s="70"/>
    </row>
    <row r="811" spans="1:32" s="830" customFormat="1">
      <c r="A811" s="71"/>
      <c r="B811" s="70"/>
      <c r="C811" s="70"/>
      <c r="D811" s="70"/>
      <c r="E811" s="70"/>
      <c r="F811" s="70"/>
      <c r="G811" s="70"/>
      <c r="H811" s="70"/>
      <c r="I811" s="566"/>
      <c r="J811" s="70"/>
      <c r="K811" s="70"/>
      <c r="L811" s="70"/>
      <c r="M811" s="70"/>
      <c r="N811" s="70"/>
      <c r="O811" s="70"/>
      <c r="P811" s="70"/>
      <c r="Q811" s="566"/>
      <c r="R811" s="70"/>
      <c r="S811" s="70"/>
      <c r="T811" s="70"/>
      <c r="U811" s="70"/>
      <c r="V811" s="70"/>
      <c r="W811" s="70"/>
      <c r="X811" s="70"/>
      <c r="Y811" s="566"/>
      <c r="Z811" s="70"/>
      <c r="AA811" s="70"/>
      <c r="AB811" s="70"/>
      <c r="AC811" s="70"/>
      <c r="AD811" s="70"/>
      <c r="AE811" s="70"/>
      <c r="AF811" s="70"/>
    </row>
    <row r="812" spans="1:32" s="830" customFormat="1">
      <c r="A812" s="71"/>
      <c r="B812" s="70"/>
      <c r="C812" s="70"/>
      <c r="D812" s="70"/>
      <c r="E812" s="70"/>
      <c r="F812" s="70"/>
      <c r="G812" s="70"/>
      <c r="H812" s="70"/>
      <c r="I812" s="566"/>
      <c r="J812" s="70"/>
      <c r="K812" s="70"/>
      <c r="L812" s="70"/>
      <c r="M812" s="70"/>
      <c r="N812" s="70"/>
      <c r="O812" s="70"/>
      <c r="P812" s="70"/>
      <c r="Q812" s="566"/>
      <c r="R812" s="70"/>
      <c r="S812" s="70"/>
      <c r="T812" s="70"/>
      <c r="U812" s="70"/>
      <c r="V812" s="70"/>
      <c r="W812" s="70"/>
      <c r="X812" s="70"/>
      <c r="Y812" s="566"/>
      <c r="Z812" s="70"/>
      <c r="AA812" s="70"/>
      <c r="AB812" s="70"/>
      <c r="AC812" s="70"/>
      <c r="AD812" s="70"/>
      <c r="AE812" s="70"/>
      <c r="AF812" s="70"/>
    </row>
    <row r="813" spans="1:32" s="830" customFormat="1">
      <c r="A813" s="71"/>
      <c r="B813" s="70"/>
      <c r="C813" s="70"/>
      <c r="D813" s="70"/>
      <c r="E813" s="70"/>
      <c r="F813" s="70"/>
      <c r="G813" s="70"/>
      <c r="H813" s="70"/>
      <c r="I813" s="566"/>
      <c r="J813" s="70"/>
      <c r="K813" s="70"/>
      <c r="L813" s="70"/>
      <c r="M813" s="70"/>
      <c r="N813" s="70"/>
      <c r="O813" s="70"/>
      <c r="P813" s="70"/>
      <c r="Q813" s="566"/>
      <c r="R813" s="70"/>
      <c r="S813" s="70"/>
      <c r="T813" s="70"/>
      <c r="U813" s="70"/>
      <c r="V813" s="70"/>
      <c r="W813" s="70"/>
      <c r="X813" s="70"/>
      <c r="Y813" s="566"/>
      <c r="Z813" s="70"/>
      <c r="AA813" s="70"/>
      <c r="AB813" s="70"/>
      <c r="AC813" s="70"/>
      <c r="AD813" s="70"/>
      <c r="AE813" s="70"/>
      <c r="AF813" s="70"/>
    </row>
    <row r="814" spans="1:32" s="830" customFormat="1">
      <c r="A814" s="71"/>
      <c r="B814" s="70"/>
      <c r="C814" s="70"/>
      <c r="D814" s="70"/>
      <c r="E814" s="70"/>
      <c r="F814" s="70"/>
      <c r="G814" s="70"/>
      <c r="H814" s="70"/>
      <c r="I814" s="566"/>
      <c r="J814" s="70"/>
      <c r="K814" s="70"/>
      <c r="L814" s="70"/>
      <c r="M814" s="70"/>
      <c r="N814" s="70"/>
      <c r="O814" s="70"/>
      <c r="P814" s="70"/>
      <c r="Q814" s="566"/>
      <c r="R814" s="70"/>
      <c r="S814" s="70"/>
      <c r="T814" s="70"/>
      <c r="U814" s="70"/>
      <c r="V814" s="70"/>
      <c r="W814" s="70"/>
      <c r="X814" s="70"/>
      <c r="Y814" s="566"/>
      <c r="Z814" s="70"/>
      <c r="AA814" s="70"/>
      <c r="AB814" s="70"/>
      <c r="AC814" s="70"/>
      <c r="AD814" s="70"/>
      <c r="AE814" s="70"/>
      <c r="AF814" s="70"/>
    </row>
    <row r="815" spans="1:32" s="830" customFormat="1">
      <c r="A815" s="71"/>
      <c r="B815" s="70"/>
      <c r="C815" s="70"/>
      <c r="D815" s="70"/>
      <c r="E815" s="70"/>
      <c r="F815" s="70"/>
      <c r="G815" s="70"/>
      <c r="H815" s="70"/>
      <c r="I815" s="566"/>
      <c r="J815" s="70"/>
      <c r="K815" s="70"/>
      <c r="L815" s="70"/>
      <c r="M815" s="70"/>
      <c r="N815" s="70"/>
      <c r="O815" s="70"/>
      <c r="P815" s="70"/>
      <c r="Q815" s="566"/>
      <c r="R815" s="70"/>
      <c r="S815" s="70"/>
      <c r="T815" s="70"/>
      <c r="U815" s="70"/>
      <c r="V815" s="70"/>
      <c r="W815" s="70"/>
      <c r="X815" s="70"/>
      <c r="Y815" s="566"/>
      <c r="Z815" s="70"/>
      <c r="AA815" s="70"/>
      <c r="AB815" s="70"/>
      <c r="AC815" s="70"/>
      <c r="AD815" s="70"/>
      <c r="AE815" s="70"/>
      <c r="AF815" s="70"/>
    </row>
    <row r="816" spans="1:32" s="830" customFormat="1">
      <c r="A816" s="71"/>
      <c r="B816" s="70"/>
      <c r="C816" s="70"/>
      <c r="D816" s="70"/>
      <c r="E816" s="70"/>
      <c r="F816" s="70"/>
      <c r="G816" s="70"/>
      <c r="H816" s="70"/>
      <c r="I816" s="566"/>
      <c r="J816" s="70"/>
      <c r="K816" s="70"/>
      <c r="L816" s="70"/>
      <c r="M816" s="70"/>
      <c r="N816" s="70"/>
      <c r="O816" s="70"/>
      <c r="P816" s="70"/>
      <c r="Q816" s="566"/>
      <c r="R816" s="70"/>
      <c r="S816" s="70"/>
      <c r="T816" s="70"/>
      <c r="U816" s="70"/>
      <c r="V816" s="70"/>
      <c r="W816" s="70"/>
      <c r="X816" s="70"/>
      <c r="Y816" s="566"/>
      <c r="Z816" s="70"/>
      <c r="AA816" s="70"/>
      <c r="AB816" s="70"/>
      <c r="AC816" s="70"/>
      <c r="AD816" s="70"/>
      <c r="AE816" s="70"/>
      <c r="AF816" s="70"/>
    </row>
    <row r="817" spans="1:32" s="830" customFormat="1">
      <c r="A817" s="71"/>
      <c r="B817" s="70"/>
      <c r="C817" s="70"/>
      <c r="D817" s="70"/>
      <c r="E817" s="70"/>
      <c r="F817" s="70"/>
      <c r="G817" s="70"/>
      <c r="H817" s="70"/>
      <c r="I817" s="566"/>
      <c r="J817" s="70"/>
      <c r="K817" s="70"/>
      <c r="L817" s="70"/>
      <c r="M817" s="70"/>
      <c r="N817" s="70"/>
      <c r="O817" s="70"/>
      <c r="P817" s="70"/>
      <c r="Q817" s="566"/>
      <c r="R817" s="70"/>
      <c r="S817" s="70"/>
      <c r="T817" s="70"/>
      <c r="U817" s="70"/>
      <c r="V817" s="70"/>
      <c r="W817" s="70"/>
      <c r="X817" s="70"/>
      <c r="Y817" s="566"/>
      <c r="Z817" s="70"/>
      <c r="AA817" s="70"/>
      <c r="AB817" s="70"/>
      <c r="AC817" s="70"/>
      <c r="AD817" s="70"/>
      <c r="AE817" s="70"/>
      <c r="AF817" s="70"/>
    </row>
    <row r="818" spans="1:32" s="830" customFormat="1">
      <c r="A818" s="71"/>
      <c r="B818" s="70"/>
      <c r="C818" s="70"/>
      <c r="D818" s="70"/>
      <c r="E818" s="70"/>
      <c r="F818" s="70"/>
      <c r="G818" s="70"/>
      <c r="H818" s="70"/>
      <c r="I818" s="566"/>
      <c r="J818" s="70"/>
      <c r="K818" s="70"/>
      <c r="L818" s="70"/>
      <c r="M818" s="70"/>
      <c r="N818" s="70"/>
      <c r="O818" s="70"/>
      <c r="P818" s="70"/>
      <c r="Q818" s="566"/>
      <c r="R818" s="70"/>
      <c r="S818" s="70"/>
      <c r="T818" s="70"/>
      <c r="U818" s="70"/>
      <c r="V818" s="70"/>
      <c r="W818" s="70"/>
      <c r="X818" s="70"/>
      <c r="Y818" s="566"/>
      <c r="Z818" s="70"/>
      <c r="AA818" s="70"/>
      <c r="AB818" s="70"/>
      <c r="AC818" s="70"/>
      <c r="AD818" s="70"/>
      <c r="AE818" s="70"/>
      <c r="AF818" s="70"/>
    </row>
    <row r="819" spans="1:32" s="830" customFormat="1">
      <c r="A819" s="71"/>
      <c r="B819" s="70"/>
      <c r="C819" s="70"/>
      <c r="D819" s="70"/>
      <c r="E819" s="70"/>
      <c r="F819" s="70"/>
      <c r="G819" s="70"/>
      <c r="H819" s="70"/>
      <c r="I819" s="566"/>
      <c r="J819" s="70"/>
      <c r="K819" s="70"/>
      <c r="L819" s="70"/>
      <c r="M819" s="70"/>
      <c r="N819" s="70"/>
      <c r="O819" s="70"/>
      <c r="P819" s="70"/>
      <c r="Q819" s="566"/>
      <c r="R819" s="70"/>
      <c r="S819" s="70"/>
      <c r="T819" s="70"/>
      <c r="U819" s="70"/>
      <c r="V819" s="70"/>
      <c r="W819" s="70"/>
      <c r="X819" s="70"/>
      <c r="Y819" s="566"/>
      <c r="Z819" s="70"/>
      <c r="AA819" s="70"/>
      <c r="AB819" s="70"/>
      <c r="AC819" s="70"/>
      <c r="AD819" s="70"/>
      <c r="AE819" s="70"/>
      <c r="AF819" s="70"/>
    </row>
    <row r="820" spans="1:32" s="830" customFormat="1">
      <c r="A820" s="71"/>
      <c r="B820" s="70"/>
      <c r="C820" s="70"/>
      <c r="D820" s="70"/>
      <c r="E820" s="70"/>
      <c r="F820" s="70"/>
      <c r="G820" s="70"/>
      <c r="H820" s="70"/>
      <c r="I820" s="566"/>
      <c r="J820" s="70"/>
      <c r="K820" s="70"/>
      <c r="L820" s="70"/>
      <c r="M820" s="70"/>
      <c r="N820" s="70"/>
      <c r="O820" s="70"/>
      <c r="P820" s="70"/>
      <c r="Q820" s="566"/>
      <c r="R820" s="70"/>
      <c r="S820" s="70"/>
      <c r="T820" s="70"/>
      <c r="U820" s="70"/>
      <c r="V820" s="70"/>
      <c r="W820" s="70"/>
      <c r="X820" s="70"/>
      <c r="Y820" s="566"/>
      <c r="Z820" s="70"/>
      <c r="AA820" s="70"/>
      <c r="AB820" s="70"/>
      <c r="AC820" s="70"/>
      <c r="AD820" s="70"/>
      <c r="AE820" s="70"/>
      <c r="AF820" s="70"/>
    </row>
    <row r="821" spans="1:32" s="830" customFormat="1">
      <c r="A821" s="71"/>
      <c r="B821" s="70"/>
      <c r="C821" s="70"/>
      <c r="D821" s="70"/>
      <c r="E821" s="70"/>
      <c r="F821" s="70"/>
      <c r="G821" s="70"/>
      <c r="H821" s="70"/>
      <c r="I821" s="566"/>
      <c r="J821" s="70"/>
      <c r="K821" s="70"/>
      <c r="L821" s="70"/>
      <c r="M821" s="70"/>
      <c r="N821" s="70"/>
      <c r="O821" s="70"/>
      <c r="P821" s="70"/>
      <c r="Q821" s="566"/>
      <c r="R821" s="70"/>
      <c r="S821" s="70"/>
      <c r="T821" s="70"/>
      <c r="U821" s="70"/>
      <c r="V821" s="70"/>
      <c r="W821" s="70"/>
      <c r="X821" s="70"/>
      <c r="Y821" s="566"/>
      <c r="Z821" s="70"/>
      <c r="AA821" s="70"/>
      <c r="AB821" s="70"/>
      <c r="AC821" s="70"/>
      <c r="AD821" s="70"/>
      <c r="AE821" s="70"/>
      <c r="AF821" s="70"/>
    </row>
    <row r="822" spans="1:32" s="830" customFormat="1">
      <c r="A822" s="71"/>
      <c r="B822" s="70"/>
      <c r="C822" s="70"/>
      <c r="D822" s="70"/>
      <c r="E822" s="70"/>
      <c r="F822" s="70"/>
      <c r="G822" s="70"/>
      <c r="H822" s="70"/>
      <c r="I822" s="566"/>
      <c r="J822" s="70"/>
      <c r="K822" s="70"/>
      <c r="L822" s="70"/>
      <c r="M822" s="70"/>
      <c r="N822" s="70"/>
      <c r="O822" s="70"/>
      <c r="P822" s="70"/>
      <c r="Q822" s="566"/>
      <c r="R822" s="70"/>
      <c r="S822" s="70"/>
      <c r="T822" s="70"/>
      <c r="U822" s="70"/>
      <c r="V822" s="70"/>
      <c r="W822" s="70"/>
      <c r="X822" s="70"/>
      <c r="Y822" s="566"/>
      <c r="Z822" s="70"/>
      <c r="AA822" s="70"/>
      <c r="AB822" s="70"/>
      <c r="AC822" s="70"/>
      <c r="AD822" s="70"/>
      <c r="AE822" s="70"/>
      <c r="AF822" s="70"/>
    </row>
    <row r="823" spans="1:32" s="830" customFormat="1">
      <c r="A823" s="71"/>
      <c r="B823" s="70"/>
      <c r="C823" s="70"/>
      <c r="D823" s="70"/>
      <c r="E823" s="70"/>
      <c r="F823" s="70"/>
      <c r="G823" s="70"/>
      <c r="H823" s="70"/>
      <c r="I823" s="566"/>
      <c r="J823" s="70"/>
      <c r="K823" s="70"/>
      <c r="L823" s="70"/>
      <c r="M823" s="70"/>
      <c r="N823" s="70"/>
      <c r="O823" s="70"/>
      <c r="P823" s="70"/>
      <c r="Q823" s="566"/>
      <c r="R823" s="70"/>
      <c r="S823" s="70"/>
      <c r="T823" s="70"/>
      <c r="U823" s="70"/>
      <c r="V823" s="70"/>
      <c r="W823" s="70"/>
      <c r="X823" s="70"/>
      <c r="Y823" s="566"/>
      <c r="Z823" s="70"/>
      <c r="AA823" s="70"/>
      <c r="AB823" s="70"/>
      <c r="AC823" s="70"/>
      <c r="AD823" s="70"/>
      <c r="AE823" s="70"/>
      <c r="AF823" s="70"/>
    </row>
    <row r="824" spans="1:32" s="830" customFormat="1">
      <c r="A824" s="71"/>
      <c r="B824" s="70"/>
      <c r="C824" s="70"/>
      <c r="D824" s="70"/>
      <c r="E824" s="70"/>
      <c r="F824" s="70"/>
      <c r="G824" s="70"/>
      <c r="H824" s="70"/>
      <c r="I824" s="566"/>
      <c r="J824" s="70"/>
      <c r="K824" s="70"/>
      <c r="L824" s="70"/>
      <c r="M824" s="70"/>
      <c r="N824" s="70"/>
      <c r="O824" s="70"/>
      <c r="P824" s="70"/>
      <c r="Q824" s="566"/>
      <c r="R824" s="70"/>
      <c r="S824" s="70"/>
      <c r="T824" s="70"/>
      <c r="U824" s="70"/>
      <c r="V824" s="70"/>
      <c r="W824" s="70"/>
      <c r="X824" s="70"/>
      <c r="Y824" s="566"/>
      <c r="Z824" s="70"/>
      <c r="AA824" s="70"/>
      <c r="AB824" s="70"/>
      <c r="AC824" s="70"/>
      <c r="AD824" s="70"/>
      <c r="AE824" s="70"/>
      <c r="AF824" s="70"/>
    </row>
    <row r="825" spans="1:32" s="830" customFormat="1">
      <c r="A825" s="71"/>
      <c r="B825" s="70"/>
      <c r="C825" s="70"/>
      <c r="D825" s="70"/>
      <c r="E825" s="70"/>
      <c r="F825" s="70"/>
      <c r="G825" s="70"/>
      <c r="H825" s="70"/>
      <c r="I825" s="566"/>
      <c r="J825" s="70"/>
      <c r="K825" s="70"/>
      <c r="L825" s="70"/>
      <c r="M825" s="70"/>
      <c r="N825" s="70"/>
      <c r="O825" s="70"/>
      <c r="P825" s="70"/>
      <c r="Q825" s="566"/>
      <c r="R825" s="70"/>
      <c r="S825" s="70"/>
      <c r="T825" s="70"/>
      <c r="U825" s="70"/>
      <c r="V825" s="70"/>
      <c r="W825" s="70"/>
      <c r="X825" s="70"/>
      <c r="Y825" s="566"/>
      <c r="Z825" s="70"/>
      <c r="AA825" s="70"/>
      <c r="AB825" s="70"/>
      <c r="AC825" s="70"/>
      <c r="AD825" s="70"/>
      <c r="AE825" s="70"/>
      <c r="AF825" s="70"/>
    </row>
    <row r="826" spans="1:32" s="830" customFormat="1">
      <c r="A826" s="71"/>
      <c r="B826" s="70"/>
      <c r="C826" s="70"/>
      <c r="D826" s="70"/>
      <c r="E826" s="70"/>
      <c r="F826" s="70"/>
      <c r="G826" s="70"/>
      <c r="H826" s="70"/>
      <c r="I826" s="566"/>
      <c r="J826" s="70"/>
      <c r="K826" s="70"/>
      <c r="L826" s="70"/>
      <c r="M826" s="70"/>
      <c r="N826" s="70"/>
      <c r="O826" s="70"/>
      <c r="P826" s="70"/>
      <c r="Q826" s="566"/>
      <c r="R826" s="70"/>
      <c r="S826" s="70"/>
      <c r="T826" s="70"/>
      <c r="U826" s="70"/>
      <c r="V826" s="70"/>
      <c r="W826" s="70"/>
      <c r="X826" s="70"/>
      <c r="Y826" s="566"/>
      <c r="Z826" s="70"/>
      <c r="AA826" s="70"/>
      <c r="AB826" s="70"/>
      <c r="AC826" s="70"/>
      <c r="AD826" s="70"/>
      <c r="AE826" s="70"/>
      <c r="AF826" s="70"/>
    </row>
    <row r="827" spans="1:32" s="830" customFormat="1">
      <c r="A827" s="71"/>
      <c r="B827" s="70"/>
      <c r="C827" s="70"/>
      <c r="D827" s="70"/>
      <c r="E827" s="70"/>
      <c r="F827" s="70"/>
      <c r="G827" s="70"/>
      <c r="H827" s="70"/>
      <c r="I827" s="566"/>
      <c r="J827" s="70"/>
      <c r="K827" s="70"/>
      <c r="L827" s="70"/>
      <c r="M827" s="70"/>
      <c r="N827" s="70"/>
      <c r="O827" s="70"/>
      <c r="P827" s="70"/>
      <c r="Q827" s="566"/>
      <c r="R827" s="70"/>
      <c r="S827" s="70"/>
      <c r="T827" s="70"/>
      <c r="U827" s="70"/>
      <c r="V827" s="70"/>
      <c r="W827" s="70"/>
      <c r="X827" s="70"/>
      <c r="Y827" s="566"/>
      <c r="Z827" s="70"/>
      <c r="AA827" s="70"/>
      <c r="AB827" s="70"/>
      <c r="AC827" s="70"/>
      <c r="AD827" s="70"/>
      <c r="AE827" s="70"/>
      <c r="AF827" s="70"/>
    </row>
    <row r="828" spans="1:32" s="830" customFormat="1">
      <c r="A828" s="71"/>
      <c r="B828" s="70"/>
      <c r="C828" s="70"/>
      <c r="D828" s="70"/>
      <c r="E828" s="70"/>
      <c r="F828" s="70"/>
      <c r="G828" s="70"/>
      <c r="H828" s="70"/>
      <c r="I828" s="566"/>
      <c r="J828" s="70"/>
      <c r="K828" s="70"/>
      <c r="L828" s="70"/>
      <c r="M828" s="70"/>
      <c r="N828" s="70"/>
      <c r="O828" s="70"/>
      <c r="P828" s="70"/>
      <c r="Q828" s="566"/>
      <c r="R828" s="70"/>
      <c r="S828" s="70"/>
      <c r="T828" s="70"/>
      <c r="U828" s="70"/>
      <c r="V828" s="70"/>
      <c r="W828" s="70"/>
      <c r="X828" s="70"/>
      <c r="Y828" s="566"/>
      <c r="Z828" s="70"/>
      <c r="AA828" s="70"/>
      <c r="AB828" s="70"/>
      <c r="AC828" s="70"/>
      <c r="AD828" s="70"/>
      <c r="AE828" s="70"/>
      <c r="AF828" s="70"/>
    </row>
    <row r="829" spans="1:32" s="830" customFormat="1">
      <c r="A829" s="71"/>
      <c r="B829" s="70"/>
      <c r="C829" s="70"/>
      <c r="D829" s="70"/>
      <c r="E829" s="70"/>
      <c r="F829" s="70"/>
      <c r="G829" s="70"/>
      <c r="H829" s="70"/>
      <c r="I829" s="566"/>
      <c r="J829" s="70"/>
      <c r="K829" s="70"/>
      <c r="L829" s="70"/>
      <c r="M829" s="70"/>
      <c r="N829" s="70"/>
      <c r="O829" s="70"/>
      <c r="P829" s="70"/>
      <c r="Q829" s="566"/>
      <c r="R829" s="70"/>
      <c r="S829" s="70"/>
      <c r="T829" s="70"/>
      <c r="U829" s="70"/>
      <c r="V829" s="70"/>
      <c r="W829" s="70"/>
      <c r="X829" s="70"/>
      <c r="Y829" s="566"/>
      <c r="Z829" s="70"/>
      <c r="AA829" s="70"/>
      <c r="AB829" s="70"/>
      <c r="AC829" s="70"/>
      <c r="AD829" s="70"/>
      <c r="AE829" s="70"/>
      <c r="AF829" s="70"/>
    </row>
    <row r="830" spans="1:32" s="830" customFormat="1">
      <c r="A830" s="71"/>
      <c r="B830" s="70"/>
      <c r="C830" s="70"/>
      <c r="D830" s="70"/>
      <c r="E830" s="70"/>
      <c r="F830" s="70"/>
      <c r="G830" s="70"/>
      <c r="H830" s="70"/>
      <c r="I830" s="566"/>
      <c r="J830" s="70"/>
      <c r="K830" s="70"/>
      <c r="L830" s="70"/>
      <c r="M830" s="70"/>
      <c r="N830" s="70"/>
      <c r="O830" s="70"/>
      <c r="P830" s="70"/>
      <c r="Q830" s="566"/>
      <c r="R830" s="70"/>
      <c r="S830" s="70"/>
      <c r="T830" s="70"/>
      <c r="U830" s="70"/>
      <c r="V830" s="70"/>
      <c r="W830" s="70"/>
      <c r="X830" s="70"/>
      <c r="Y830" s="566"/>
      <c r="Z830" s="70"/>
      <c r="AA830" s="70"/>
      <c r="AB830" s="70"/>
      <c r="AC830" s="70"/>
      <c r="AD830" s="70"/>
      <c r="AE830" s="70"/>
      <c r="AF830" s="70"/>
    </row>
    <row r="831" spans="1:32" s="830" customFormat="1">
      <c r="A831" s="71"/>
      <c r="B831" s="70"/>
      <c r="C831" s="70"/>
      <c r="D831" s="70"/>
      <c r="E831" s="70"/>
      <c r="F831" s="70"/>
      <c r="G831" s="70"/>
      <c r="H831" s="70"/>
      <c r="I831" s="566"/>
      <c r="J831" s="70"/>
      <c r="K831" s="70"/>
      <c r="L831" s="70"/>
      <c r="M831" s="70"/>
      <c r="N831" s="70"/>
      <c r="O831" s="70"/>
      <c r="P831" s="70"/>
      <c r="Q831" s="566"/>
      <c r="R831" s="70"/>
      <c r="S831" s="70"/>
      <c r="T831" s="70"/>
      <c r="U831" s="70"/>
      <c r="V831" s="70"/>
      <c r="W831" s="70"/>
      <c r="X831" s="70"/>
      <c r="Y831" s="566"/>
      <c r="Z831" s="70"/>
      <c r="AA831" s="70"/>
      <c r="AB831" s="70"/>
      <c r="AC831" s="70"/>
      <c r="AD831" s="70"/>
      <c r="AE831" s="70"/>
      <c r="AF831" s="70"/>
    </row>
    <row r="832" spans="1:32" s="830" customFormat="1">
      <c r="A832" s="71"/>
      <c r="B832" s="70"/>
      <c r="C832" s="70"/>
      <c r="D832" s="70"/>
      <c r="E832" s="70"/>
      <c r="F832" s="70"/>
      <c r="G832" s="70"/>
      <c r="H832" s="70"/>
      <c r="I832" s="566"/>
      <c r="J832" s="70"/>
      <c r="K832" s="70"/>
      <c r="L832" s="70"/>
      <c r="M832" s="70"/>
      <c r="N832" s="70"/>
      <c r="O832" s="70"/>
      <c r="P832" s="70"/>
      <c r="Q832" s="566"/>
      <c r="R832" s="70"/>
      <c r="S832" s="70"/>
      <c r="T832" s="70"/>
      <c r="U832" s="70"/>
      <c r="V832" s="70"/>
      <c r="W832" s="70"/>
      <c r="X832" s="70"/>
      <c r="Y832" s="566"/>
      <c r="Z832" s="70"/>
      <c r="AA832" s="70"/>
      <c r="AB832" s="70"/>
      <c r="AC832" s="70"/>
      <c r="AD832" s="70"/>
      <c r="AE832" s="70"/>
      <c r="AF832" s="70"/>
    </row>
    <row r="833" spans="1:32" s="830" customFormat="1">
      <c r="A833" s="71"/>
      <c r="B833" s="70"/>
      <c r="C833" s="70"/>
      <c r="D833" s="70"/>
      <c r="E833" s="70"/>
      <c r="F833" s="70"/>
      <c r="G833" s="70"/>
      <c r="H833" s="70"/>
      <c r="I833" s="566"/>
      <c r="J833" s="70"/>
      <c r="K833" s="70"/>
      <c r="L833" s="70"/>
      <c r="M833" s="70"/>
      <c r="N833" s="70"/>
      <c r="O833" s="70"/>
      <c r="P833" s="70"/>
      <c r="Q833" s="566"/>
      <c r="R833" s="70"/>
      <c r="S833" s="70"/>
      <c r="T833" s="70"/>
      <c r="U833" s="70"/>
      <c r="V833" s="70"/>
      <c r="W833" s="70"/>
      <c r="X833" s="70"/>
      <c r="Y833" s="566"/>
      <c r="Z833" s="70"/>
      <c r="AA833" s="70"/>
      <c r="AB833" s="70"/>
      <c r="AC833" s="70"/>
      <c r="AD833" s="70"/>
      <c r="AE833" s="70"/>
      <c r="AF833" s="70"/>
    </row>
    <row r="834" spans="1:32" s="830" customFormat="1">
      <c r="A834" s="71"/>
      <c r="B834" s="70"/>
      <c r="C834" s="70"/>
      <c r="D834" s="70"/>
      <c r="E834" s="70"/>
      <c r="F834" s="70"/>
      <c r="G834" s="70"/>
      <c r="H834" s="70"/>
      <c r="I834" s="566"/>
      <c r="J834" s="70"/>
      <c r="K834" s="70"/>
      <c r="L834" s="70"/>
      <c r="M834" s="70"/>
      <c r="N834" s="70"/>
      <c r="O834" s="70"/>
      <c r="P834" s="70"/>
      <c r="Q834" s="566"/>
      <c r="R834" s="70"/>
      <c r="S834" s="70"/>
      <c r="T834" s="70"/>
      <c r="U834" s="70"/>
      <c r="V834" s="70"/>
      <c r="W834" s="70"/>
      <c r="X834" s="70"/>
      <c r="Y834" s="566"/>
      <c r="Z834" s="70"/>
      <c r="AA834" s="70"/>
      <c r="AB834" s="70"/>
      <c r="AC834" s="70"/>
      <c r="AD834" s="70"/>
      <c r="AE834" s="70"/>
      <c r="AF834" s="70"/>
    </row>
    <row r="835" spans="1:32" s="830" customFormat="1">
      <c r="A835" s="71"/>
      <c r="B835" s="70"/>
      <c r="C835" s="70"/>
      <c r="D835" s="70"/>
      <c r="E835" s="70"/>
      <c r="F835" s="70"/>
      <c r="G835" s="70"/>
      <c r="H835" s="70"/>
      <c r="I835" s="566"/>
      <c r="J835" s="70"/>
      <c r="K835" s="70"/>
      <c r="L835" s="70"/>
      <c r="M835" s="70"/>
      <c r="N835" s="70"/>
      <c r="O835" s="70"/>
      <c r="P835" s="70"/>
      <c r="Q835" s="566"/>
      <c r="R835" s="70"/>
      <c r="S835" s="70"/>
      <c r="T835" s="70"/>
      <c r="U835" s="70"/>
      <c r="V835" s="70"/>
      <c r="W835" s="70"/>
      <c r="X835" s="70"/>
      <c r="Y835" s="566"/>
      <c r="Z835" s="70"/>
      <c r="AA835" s="70"/>
      <c r="AB835" s="70"/>
      <c r="AC835" s="70"/>
      <c r="AD835" s="70"/>
      <c r="AE835" s="70"/>
      <c r="AF835" s="70"/>
    </row>
    <row r="836" spans="1:32" s="830" customFormat="1">
      <c r="A836" s="71"/>
      <c r="B836" s="70"/>
      <c r="C836" s="70"/>
      <c r="D836" s="70"/>
      <c r="E836" s="70"/>
      <c r="F836" s="70"/>
      <c r="G836" s="70"/>
      <c r="H836" s="70"/>
      <c r="I836" s="566"/>
      <c r="J836" s="70"/>
      <c r="K836" s="70"/>
      <c r="L836" s="70"/>
      <c r="M836" s="70"/>
      <c r="N836" s="70"/>
      <c r="O836" s="70"/>
      <c r="P836" s="70"/>
      <c r="Q836" s="566"/>
      <c r="R836" s="70"/>
      <c r="S836" s="70"/>
      <c r="T836" s="70"/>
      <c r="U836" s="70"/>
      <c r="V836" s="70"/>
      <c r="W836" s="70"/>
      <c r="X836" s="70"/>
      <c r="Y836" s="566"/>
      <c r="Z836" s="70"/>
      <c r="AA836" s="70"/>
      <c r="AB836" s="70"/>
      <c r="AC836" s="70"/>
      <c r="AD836" s="70"/>
      <c r="AE836" s="70"/>
      <c r="AF836" s="70"/>
    </row>
    <row r="837" spans="1:32" s="830" customFormat="1">
      <c r="A837" s="71"/>
      <c r="B837" s="70"/>
      <c r="C837" s="70"/>
      <c r="D837" s="70"/>
      <c r="E837" s="70"/>
      <c r="F837" s="70"/>
      <c r="G837" s="70"/>
      <c r="H837" s="70"/>
      <c r="I837" s="566"/>
      <c r="J837" s="70"/>
      <c r="K837" s="70"/>
      <c r="L837" s="70"/>
      <c r="M837" s="70"/>
      <c r="N837" s="70"/>
      <c r="O837" s="70"/>
      <c r="P837" s="70"/>
      <c r="Q837" s="566"/>
      <c r="R837" s="70"/>
      <c r="S837" s="70"/>
      <c r="T837" s="70"/>
      <c r="U837" s="70"/>
      <c r="V837" s="70"/>
      <c r="W837" s="70"/>
      <c r="X837" s="70"/>
      <c r="Y837" s="566"/>
      <c r="Z837" s="70"/>
      <c r="AA837" s="70"/>
      <c r="AB837" s="70"/>
      <c r="AC837" s="70"/>
      <c r="AD837" s="70"/>
      <c r="AE837" s="70"/>
      <c r="AF837" s="70"/>
    </row>
    <row r="838" spans="1:32" s="830" customFormat="1">
      <c r="A838" s="71"/>
      <c r="B838" s="70"/>
      <c r="C838" s="70"/>
      <c r="D838" s="70"/>
      <c r="E838" s="70"/>
      <c r="F838" s="70"/>
      <c r="G838" s="70"/>
      <c r="H838" s="70"/>
      <c r="I838" s="566"/>
      <c r="J838" s="70"/>
      <c r="K838" s="70"/>
      <c r="L838" s="70"/>
      <c r="M838" s="70"/>
      <c r="N838" s="70"/>
      <c r="O838" s="70"/>
      <c r="P838" s="70"/>
      <c r="Q838" s="566"/>
      <c r="R838" s="70"/>
      <c r="S838" s="70"/>
      <c r="T838" s="70"/>
      <c r="U838" s="70"/>
      <c r="V838" s="70"/>
      <c r="W838" s="70"/>
      <c r="X838" s="70"/>
      <c r="Y838" s="566"/>
      <c r="Z838" s="70"/>
      <c r="AA838" s="70"/>
      <c r="AB838" s="70"/>
      <c r="AC838" s="70"/>
      <c r="AD838" s="70"/>
      <c r="AE838" s="70"/>
      <c r="AF838" s="70"/>
    </row>
    <row r="839" spans="1:32" s="830" customFormat="1">
      <c r="A839" s="71"/>
      <c r="B839" s="70"/>
      <c r="C839" s="70"/>
      <c r="D839" s="70"/>
      <c r="E839" s="70"/>
      <c r="F839" s="70"/>
      <c r="G839" s="70"/>
      <c r="H839" s="70"/>
      <c r="I839" s="566"/>
      <c r="J839" s="70"/>
      <c r="K839" s="70"/>
      <c r="L839" s="70"/>
      <c r="M839" s="70"/>
      <c r="N839" s="70"/>
      <c r="O839" s="70"/>
      <c r="P839" s="70"/>
      <c r="Q839" s="566"/>
      <c r="R839" s="70"/>
      <c r="S839" s="70"/>
      <c r="T839" s="70"/>
      <c r="U839" s="70"/>
      <c r="V839" s="70"/>
      <c r="W839" s="70"/>
      <c r="X839" s="70"/>
      <c r="Y839" s="566"/>
      <c r="Z839" s="70"/>
      <c r="AA839" s="70"/>
      <c r="AB839" s="70"/>
      <c r="AC839" s="70"/>
      <c r="AD839" s="70"/>
      <c r="AE839" s="70"/>
      <c r="AF839" s="70"/>
    </row>
    <row r="840" spans="1:32" s="830" customFormat="1">
      <c r="A840" s="71"/>
      <c r="B840" s="70"/>
      <c r="C840" s="70"/>
      <c r="D840" s="70"/>
      <c r="E840" s="70"/>
      <c r="F840" s="70"/>
      <c r="G840" s="70"/>
      <c r="H840" s="70"/>
      <c r="I840" s="566"/>
      <c r="J840" s="70"/>
      <c r="K840" s="70"/>
      <c r="L840" s="70"/>
      <c r="M840" s="70"/>
      <c r="N840" s="70"/>
      <c r="O840" s="70"/>
      <c r="P840" s="70"/>
      <c r="Q840" s="566"/>
      <c r="R840" s="70"/>
      <c r="S840" s="70"/>
      <c r="T840" s="70"/>
      <c r="U840" s="70"/>
      <c r="V840" s="70"/>
      <c r="W840" s="70"/>
      <c r="X840" s="70"/>
      <c r="Y840" s="566"/>
      <c r="Z840" s="70"/>
      <c r="AA840" s="70"/>
      <c r="AB840" s="70"/>
      <c r="AC840" s="70"/>
      <c r="AD840" s="70"/>
      <c r="AE840" s="70"/>
      <c r="AF840" s="70"/>
    </row>
    <row r="841" spans="1:32" s="830" customFormat="1">
      <c r="A841" s="71"/>
      <c r="B841" s="70"/>
      <c r="C841" s="70"/>
      <c r="D841" s="70"/>
      <c r="E841" s="70"/>
      <c r="F841" s="70"/>
      <c r="G841" s="70"/>
      <c r="H841" s="70"/>
      <c r="I841" s="566"/>
      <c r="J841" s="70"/>
      <c r="K841" s="70"/>
      <c r="L841" s="70"/>
      <c r="M841" s="70"/>
      <c r="N841" s="70"/>
      <c r="O841" s="70"/>
      <c r="P841" s="70"/>
      <c r="Q841" s="566"/>
      <c r="R841" s="70"/>
      <c r="S841" s="70"/>
      <c r="T841" s="70"/>
      <c r="U841" s="70"/>
      <c r="V841" s="70"/>
      <c r="W841" s="70"/>
      <c r="X841" s="70"/>
      <c r="Y841" s="566"/>
      <c r="Z841" s="70"/>
      <c r="AA841" s="70"/>
      <c r="AB841" s="70"/>
      <c r="AC841" s="70"/>
      <c r="AD841" s="70"/>
      <c r="AE841" s="70"/>
      <c r="AF841" s="70"/>
    </row>
    <row r="842" spans="1:32" s="830" customFormat="1">
      <c r="A842" s="71"/>
      <c r="B842" s="70"/>
      <c r="C842" s="70"/>
      <c r="D842" s="70"/>
      <c r="E842" s="70"/>
      <c r="F842" s="70"/>
      <c r="G842" s="70"/>
      <c r="H842" s="70"/>
      <c r="I842" s="566"/>
      <c r="J842" s="70"/>
      <c r="K842" s="70"/>
      <c r="L842" s="70"/>
      <c r="M842" s="70"/>
      <c r="N842" s="70"/>
      <c r="O842" s="70"/>
      <c r="P842" s="70"/>
      <c r="Q842" s="566"/>
      <c r="R842" s="70"/>
      <c r="S842" s="70"/>
      <c r="T842" s="70"/>
      <c r="U842" s="70"/>
      <c r="V842" s="70"/>
      <c r="W842" s="70"/>
      <c r="X842" s="70"/>
      <c r="Y842" s="566"/>
      <c r="Z842" s="70"/>
      <c r="AA842" s="70"/>
      <c r="AB842" s="70"/>
      <c r="AC842" s="70"/>
      <c r="AD842" s="70"/>
      <c r="AE842" s="70"/>
      <c r="AF842" s="70"/>
    </row>
    <row r="843" spans="1:32" s="830" customFormat="1">
      <c r="A843" s="71"/>
      <c r="B843" s="70"/>
      <c r="C843" s="70"/>
      <c r="D843" s="70"/>
      <c r="E843" s="70"/>
      <c r="F843" s="70"/>
      <c r="G843" s="70"/>
      <c r="H843" s="70"/>
      <c r="I843" s="566"/>
      <c r="J843" s="70"/>
      <c r="K843" s="70"/>
      <c r="L843" s="70"/>
      <c r="M843" s="70"/>
      <c r="N843" s="70"/>
      <c r="O843" s="70"/>
      <c r="P843" s="70"/>
      <c r="Q843" s="566"/>
      <c r="R843" s="70"/>
      <c r="S843" s="70"/>
      <c r="T843" s="70"/>
      <c r="U843" s="70"/>
      <c r="V843" s="70"/>
      <c r="W843" s="70"/>
      <c r="X843" s="70"/>
      <c r="Y843" s="566"/>
      <c r="Z843" s="70"/>
      <c r="AA843" s="70"/>
      <c r="AB843" s="70"/>
      <c r="AC843" s="70"/>
      <c r="AD843" s="70"/>
      <c r="AE843" s="70"/>
      <c r="AF843" s="70"/>
    </row>
    <row r="844" spans="1:32" s="830" customFormat="1">
      <c r="A844" s="71"/>
      <c r="B844" s="70"/>
      <c r="C844" s="70"/>
      <c r="D844" s="70"/>
      <c r="E844" s="70"/>
      <c r="F844" s="70"/>
      <c r="G844" s="70"/>
      <c r="H844" s="70"/>
      <c r="I844" s="566"/>
      <c r="J844" s="70"/>
      <c r="K844" s="70"/>
      <c r="L844" s="70"/>
      <c r="M844" s="70"/>
      <c r="N844" s="70"/>
      <c r="O844" s="70"/>
      <c r="P844" s="70"/>
      <c r="Q844" s="566"/>
      <c r="R844" s="70"/>
      <c r="S844" s="70"/>
      <c r="T844" s="70"/>
      <c r="U844" s="70"/>
      <c r="V844" s="70"/>
      <c r="W844" s="70"/>
      <c r="X844" s="70"/>
      <c r="Y844" s="566"/>
      <c r="Z844" s="70"/>
      <c r="AA844" s="70"/>
      <c r="AB844" s="70"/>
      <c r="AC844" s="70"/>
      <c r="AD844" s="70"/>
      <c r="AE844" s="70"/>
      <c r="AF844" s="70"/>
    </row>
    <row r="845" spans="1:32" s="830" customFormat="1">
      <c r="A845" s="71"/>
      <c r="B845" s="70"/>
      <c r="C845" s="70"/>
      <c r="D845" s="70"/>
      <c r="E845" s="70"/>
      <c r="F845" s="70"/>
      <c r="G845" s="70"/>
      <c r="H845" s="70"/>
      <c r="I845" s="566"/>
      <c r="J845" s="70"/>
      <c r="K845" s="70"/>
      <c r="L845" s="70"/>
      <c r="M845" s="70"/>
      <c r="N845" s="70"/>
      <c r="O845" s="70"/>
      <c r="P845" s="70"/>
      <c r="Q845" s="566"/>
      <c r="R845" s="70"/>
      <c r="S845" s="70"/>
      <c r="T845" s="70"/>
      <c r="U845" s="70"/>
      <c r="V845" s="70"/>
      <c r="W845" s="70"/>
      <c r="X845" s="70"/>
      <c r="Y845" s="566"/>
      <c r="Z845" s="70"/>
      <c r="AA845" s="70"/>
      <c r="AB845" s="70"/>
      <c r="AC845" s="70"/>
      <c r="AD845" s="70"/>
      <c r="AE845" s="70"/>
      <c r="AF845" s="70"/>
    </row>
    <row r="846" spans="1:32" s="830" customFormat="1">
      <c r="A846" s="71"/>
      <c r="B846" s="70"/>
      <c r="C846" s="70"/>
      <c r="D846" s="70"/>
      <c r="E846" s="70"/>
      <c r="F846" s="70"/>
      <c r="G846" s="70"/>
      <c r="H846" s="70"/>
      <c r="I846" s="566"/>
      <c r="J846" s="70"/>
      <c r="K846" s="70"/>
      <c r="L846" s="70"/>
      <c r="M846" s="70"/>
      <c r="N846" s="70"/>
      <c r="O846" s="70"/>
      <c r="P846" s="70"/>
      <c r="Q846" s="566"/>
      <c r="R846" s="70"/>
      <c r="S846" s="70"/>
      <c r="T846" s="70"/>
      <c r="U846" s="70"/>
      <c r="V846" s="70"/>
      <c r="W846" s="70"/>
      <c r="X846" s="70"/>
      <c r="Y846" s="566"/>
      <c r="Z846" s="70"/>
      <c r="AA846" s="70"/>
      <c r="AB846" s="70"/>
      <c r="AC846" s="70"/>
      <c r="AD846" s="70"/>
      <c r="AE846" s="70"/>
      <c r="AF846" s="70"/>
    </row>
    <row r="847" spans="1:32" s="830" customFormat="1">
      <c r="A847" s="71"/>
      <c r="B847" s="70"/>
      <c r="C847" s="70"/>
      <c r="D847" s="70"/>
      <c r="E847" s="70"/>
      <c r="F847" s="70"/>
      <c r="G847" s="70"/>
      <c r="H847" s="70"/>
      <c r="I847" s="566"/>
      <c r="J847" s="70"/>
      <c r="K847" s="70"/>
      <c r="L847" s="70"/>
      <c r="M847" s="70"/>
      <c r="N847" s="70"/>
      <c r="O847" s="70"/>
      <c r="P847" s="70"/>
      <c r="Q847" s="566"/>
      <c r="R847" s="70"/>
      <c r="S847" s="70"/>
      <c r="T847" s="70"/>
      <c r="U847" s="70"/>
      <c r="V847" s="70"/>
      <c r="W847" s="70"/>
      <c r="X847" s="70"/>
      <c r="Y847" s="566"/>
      <c r="Z847" s="70"/>
      <c r="AA847" s="70"/>
      <c r="AB847" s="70"/>
      <c r="AC847" s="70"/>
      <c r="AD847" s="70"/>
      <c r="AE847" s="70"/>
      <c r="AF847" s="70"/>
    </row>
    <row r="848" spans="1:32" s="830" customFormat="1">
      <c r="A848" s="71"/>
      <c r="B848" s="70"/>
      <c r="C848" s="70"/>
      <c r="D848" s="70"/>
      <c r="E848" s="70"/>
      <c r="F848" s="70"/>
      <c r="G848" s="70"/>
      <c r="H848" s="70"/>
      <c r="I848" s="566"/>
      <c r="J848" s="70"/>
      <c r="K848" s="70"/>
      <c r="L848" s="70"/>
      <c r="M848" s="70"/>
      <c r="N848" s="70"/>
      <c r="O848" s="70"/>
      <c r="P848" s="70"/>
      <c r="Q848" s="566"/>
      <c r="R848" s="70"/>
      <c r="S848" s="70"/>
      <c r="T848" s="70"/>
      <c r="U848" s="70"/>
      <c r="V848" s="70"/>
      <c r="W848" s="70"/>
      <c r="X848" s="70"/>
      <c r="Y848" s="566"/>
      <c r="Z848" s="70"/>
      <c r="AA848" s="70"/>
      <c r="AB848" s="70"/>
      <c r="AC848" s="70"/>
      <c r="AD848" s="70"/>
      <c r="AE848" s="70"/>
      <c r="AF848" s="70"/>
    </row>
    <row r="849" spans="1:32" s="830" customFormat="1">
      <c r="A849" s="71"/>
      <c r="B849" s="70"/>
      <c r="C849" s="70"/>
      <c r="D849" s="70"/>
      <c r="E849" s="70"/>
      <c r="F849" s="70"/>
      <c r="G849" s="70"/>
      <c r="H849" s="70"/>
      <c r="I849" s="566"/>
      <c r="J849" s="70"/>
      <c r="K849" s="70"/>
      <c r="L849" s="70"/>
      <c r="M849" s="70"/>
      <c r="N849" s="70"/>
      <c r="O849" s="70"/>
      <c r="P849" s="70"/>
      <c r="Q849" s="566"/>
      <c r="R849" s="70"/>
      <c r="S849" s="70"/>
      <c r="T849" s="70"/>
      <c r="U849" s="70"/>
      <c r="V849" s="70"/>
      <c r="W849" s="70"/>
      <c r="X849" s="70"/>
      <c r="Y849" s="566"/>
      <c r="Z849" s="70"/>
      <c r="AA849" s="70"/>
      <c r="AB849" s="70"/>
      <c r="AC849" s="70"/>
      <c r="AD849" s="70"/>
      <c r="AE849" s="70"/>
      <c r="AF849" s="70"/>
    </row>
    <row r="850" spans="1:32" s="830" customFormat="1">
      <c r="A850" s="71"/>
      <c r="B850" s="70"/>
      <c r="C850" s="70"/>
      <c r="D850" s="70"/>
      <c r="E850" s="70"/>
      <c r="F850" s="70"/>
      <c r="G850" s="70"/>
      <c r="H850" s="70"/>
      <c r="I850" s="566"/>
      <c r="J850" s="70"/>
      <c r="K850" s="70"/>
      <c r="L850" s="70"/>
      <c r="M850" s="70"/>
      <c r="N850" s="70"/>
      <c r="O850" s="70"/>
      <c r="P850" s="70"/>
      <c r="Q850" s="566"/>
      <c r="R850" s="70"/>
      <c r="S850" s="70"/>
      <c r="T850" s="70"/>
      <c r="U850" s="70"/>
      <c r="V850" s="70"/>
      <c r="W850" s="70"/>
      <c r="X850" s="70"/>
      <c r="Y850" s="566"/>
      <c r="Z850" s="70"/>
      <c r="AA850" s="70"/>
      <c r="AB850" s="70"/>
      <c r="AC850" s="70"/>
      <c r="AD850" s="70"/>
      <c r="AE850" s="70"/>
      <c r="AF850" s="70"/>
    </row>
    <row r="851" spans="1:32" s="830" customFormat="1">
      <c r="A851" s="71"/>
      <c r="B851" s="70"/>
      <c r="C851" s="70"/>
      <c r="D851" s="70"/>
      <c r="E851" s="70"/>
      <c r="F851" s="70"/>
      <c r="G851" s="70"/>
      <c r="H851" s="70"/>
      <c r="I851" s="566"/>
      <c r="J851" s="70"/>
      <c r="K851" s="70"/>
      <c r="L851" s="70"/>
      <c r="M851" s="70"/>
      <c r="N851" s="70"/>
      <c r="O851" s="70"/>
      <c r="P851" s="70"/>
      <c r="Q851" s="566"/>
      <c r="R851" s="70"/>
      <c r="S851" s="70"/>
      <c r="T851" s="70"/>
      <c r="U851" s="70"/>
      <c r="V851" s="70"/>
      <c r="W851" s="70"/>
      <c r="X851" s="70"/>
      <c r="Y851" s="566"/>
      <c r="Z851" s="70"/>
      <c r="AA851" s="70"/>
      <c r="AB851" s="70"/>
      <c r="AC851" s="70"/>
      <c r="AD851" s="70"/>
      <c r="AE851" s="70"/>
      <c r="AF851" s="70"/>
    </row>
    <row r="852" spans="1:32" s="830" customFormat="1">
      <c r="A852" s="71"/>
      <c r="B852" s="70"/>
      <c r="C852" s="70"/>
      <c r="D852" s="70"/>
      <c r="E852" s="70"/>
      <c r="F852" s="70"/>
      <c r="G852" s="70"/>
      <c r="H852" s="70"/>
      <c r="I852" s="566"/>
      <c r="J852" s="70"/>
      <c r="K852" s="70"/>
      <c r="L852" s="70"/>
      <c r="M852" s="70"/>
      <c r="N852" s="70"/>
      <c r="O852" s="70"/>
      <c r="P852" s="70"/>
      <c r="Q852" s="566"/>
      <c r="R852" s="70"/>
      <c r="S852" s="70"/>
      <c r="T852" s="70"/>
      <c r="U852" s="70"/>
      <c r="V852" s="70"/>
      <c r="W852" s="70"/>
      <c r="X852" s="70"/>
      <c r="Y852" s="566"/>
      <c r="Z852" s="70"/>
      <c r="AA852" s="70"/>
      <c r="AB852" s="70"/>
      <c r="AC852" s="70"/>
      <c r="AD852" s="70"/>
      <c r="AE852" s="70"/>
      <c r="AF852" s="70"/>
    </row>
    <row r="853" spans="1:32" s="830" customFormat="1">
      <c r="A853" s="71"/>
      <c r="B853" s="70"/>
      <c r="C853" s="70"/>
      <c r="D853" s="70"/>
      <c r="E853" s="70"/>
      <c r="F853" s="70"/>
      <c r="G853" s="70"/>
      <c r="H853" s="70"/>
      <c r="I853" s="566"/>
      <c r="J853" s="70"/>
      <c r="K853" s="70"/>
      <c r="L853" s="70"/>
      <c r="M853" s="70"/>
      <c r="N853" s="70"/>
      <c r="O853" s="70"/>
      <c r="P853" s="70"/>
      <c r="Q853" s="566"/>
      <c r="R853" s="70"/>
      <c r="S853" s="70"/>
      <c r="T853" s="70"/>
      <c r="U853" s="70"/>
      <c r="V853" s="70"/>
      <c r="W853" s="70"/>
      <c r="X853" s="70"/>
      <c r="Y853" s="566"/>
      <c r="Z853" s="70"/>
      <c r="AA853" s="70"/>
      <c r="AB853" s="70"/>
      <c r="AC853" s="70"/>
      <c r="AD853" s="70"/>
      <c r="AE853" s="70"/>
      <c r="AF853" s="70"/>
    </row>
    <row r="854" spans="1:32" s="830" customFormat="1">
      <c r="A854" s="71"/>
      <c r="B854" s="70"/>
      <c r="C854" s="70"/>
      <c r="D854" s="70"/>
      <c r="E854" s="70"/>
      <c r="F854" s="70"/>
      <c r="G854" s="70"/>
      <c r="H854" s="70"/>
      <c r="I854" s="566"/>
      <c r="J854" s="70"/>
      <c r="K854" s="70"/>
      <c r="L854" s="70"/>
      <c r="M854" s="70"/>
      <c r="N854" s="70"/>
      <c r="O854" s="70"/>
      <c r="P854" s="70"/>
      <c r="Q854" s="566"/>
      <c r="R854" s="70"/>
      <c r="S854" s="70"/>
      <c r="T854" s="70"/>
      <c r="U854" s="70"/>
      <c r="V854" s="70"/>
      <c r="W854" s="70"/>
      <c r="X854" s="70"/>
      <c r="Y854" s="566"/>
      <c r="Z854" s="70"/>
      <c r="AA854" s="70"/>
      <c r="AB854" s="70"/>
      <c r="AC854" s="70"/>
      <c r="AD854" s="70"/>
      <c r="AE854" s="70"/>
      <c r="AF854" s="70"/>
    </row>
    <row r="855" spans="1:32" s="830" customFormat="1">
      <c r="A855" s="71"/>
      <c r="B855" s="70"/>
      <c r="C855" s="70"/>
      <c r="D855" s="70"/>
      <c r="E855" s="70"/>
      <c r="F855" s="70"/>
      <c r="G855" s="70"/>
      <c r="H855" s="70"/>
      <c r="I855" s="566"/>
      <c r="J855" s="70"/>
      <c r="K855" s="70"/>
      <c r="L855" s="70"/>
      <c r="M855" s="70"/>
      <c r="N855" s="70"/>
      <c r="O855" s="70"/>
      <c r="P855" s="70"/>
      <c r="Q855" s="566"/>
      <c r="R855" s="70"/>
      <c r="S855" s="70"/>
      <c r="T855" s="70"/>
      <c r="U855" s="70"/>
      <c r="V855" s="70"/>
      <c r="W855" s="70"/>
      <c r="X855" s="70"/>
      <c r="Y855" s="566"/>
      <c r="Z855" s="70"/>
      <c r="AA855" s="70"/>
      <c r="AB855" s="70"/>
      <c r="AC855" s="70"/>
      <c r="AD855" s="70"/>
      <c r="AE855" s="70"/>
      <c r="AF855" s="70"/>
    </row>
    <row r="856" spans="1:32" s="830" customFormat="1">
      <c r="A856" s="71"/>
      <c r="B856" s="70"/>
      <c r="C856" s="70"/>
      <c r="D856" s="70"/>
      <c r="E856" s="70"/>
      <c r="F856" s="70"/>
      <c r="G856" s="70"/>
      <c r="H856" s="70"/>
      <c r="I856" s="566"/>
      <c r="J856" s="70"/>
      <c r="K856" s="70"/>
      <c r="L856" s="70"/>
      <c r="M856" s="70"/>
      <c r="N856" s="70"/>
      <c r="O856" s="70"/>
      <c r="P856" s="70"/>
      <c r="Q856" s="566"/>
      <c r="R856" s="70"/>
      <c r="S856" s="70"/>
      <c r="T856" s="70"/>
      <c r="U856" s="70"/>
      <c r="V856" s="70"/>
      <c r="W856" s="70"/>
      <c r="X856" s="70"/>
      <c r="Y856" s="566"/>
      <c r="Z856" s="70"/>
      <c r="AA856" s="70"/>
      <c r="AB856" s="70"/>
      <c r="AC856" s="70"/>
      <c r="AD856" s="70"/>
      <c r="AE856" s="70"/>
      <c r="AF856" s="70"/>
    </row>
    <row r="857" spans="1:32" s="830" customFormat="1">
      <c r="A857" s="71"/>
      <c r="B857" s="70"/>
      <c r="C857" s="70"/>
      <c r="D857" s="70"/>
      <c r="E857" s="70"/>
      <c r="F857" s="70"/>
      <c r="G857" s="70"/>
      <c r="H857" s="70"/>
      <c r="I857" s="566"/>
      <c r="J857" s="70"/>
      <c r="K857" s="70"/>
      <c r="L857" s="70"/>
      <c r="M857" s="70"/>
      <c r="N857" s="70"/>
      <c r="O857" s="70"/>
      <c r="P857" s="70"/>
      <c r="Q857" s="566"/>
      <c r="R857" s="70"/>
      <c r="S857" s="70"/>
      <c r="T857" s="70"/>
      <c r="U857" s="70"/>
      <c r="V857" s="70"/>
      <c r="W857" s="70"/>
      <c r="X857" s="70"/>
      <c r="Y857" s="566"/>
      <c r="Z857" s="70"/>
      <c r="AA857" s="70"/>
      <c r="AB857" s="70"/>
      <c r="AC857" s="70"/>
      <c r="AD857" s="70"/>
      <c r="AE857" s="70"/>
      <c r="AF857" s="70"/>
    </row>
    <row r="858" spans="1:32" s="830" customFormat="1">
      <c r="A858" s="71"/>
      <c r="B858" s="70"/>
      <c r="C858" s="70"/>
      <c r="D858" s="70"/>
      <c r="E858" s="70"/>
      <c r="F858" s="70"/>
      <c r="G858" s="70"/>
      <c r="H858" s="70"/>
      <c r="I858" s="566"/>
      <c r="J858" s="70"/>
      <c r="K858" s="70"/>
      <c r="L858" s="70"/>
      <c r="M858" s="70"/>
      <c r="N858" s="70"/>
      <c r="O858" s="70"/>
      <c r="P858" s="70"/>
      <c r="Q858" s="566"/>
      <c r="R858" s="70"/>
      <c r="S858" s="70"/>
      <c r="T858" s="70"/>
      <c r="U858" s="70"/>
      <c r="V858" s="70"/>
      <c r="W858" s="70"/>
      <c r="X858" s="70"/>
      <c r="Y858" s="566"/>
      <c r="Z858" s="70"/>
      <c r="AA858" s="70"/>
      <c r="AB858" s="70"/>
      <c r="AC858" s="70"/>
      <c r="AD858" s="70"/>
      <c r="AE858" s="70"/>
      <c r="AF858" s="70"/>
    </row>
    <row r="859" spans="1:32" s="830" customFormat="1">
      <c r="A859" s="71"/>
      <c r="B859" s="70"/>
      <c r="C859" s="70"/>
      <c r="D859" s="70"/>
      <c r="E859" s="70"/>
      <c r="F859" s="70"/>
      <c r="G859" s="70"/>
      <c r="H859" s="70"/>
      <c r="I859" s="566"/>
      <c r="J859" s="70"/>
      <c r="K859" s="70"/>
      <c r="L859" s="70"/>
      <c r="M859" s="70"/>
      <c r="N859" s="70"/>
      <c r="O859" s="70"/>
      <c r="P859" s="70"/>
      <c r="Q859" s="566"/>
      <c r="R859" s="70"/>
      <c r="S859" s="70"/>
      <c r="T859" s="70"/>
      <c r="U859" s="70"/>
      <c r="V859" s="70"/>
      <c r="W859" s="70"/>
      <c r="X859" s="70"/>
      <c r="Y859" s="566"/>
      <c r="Z859" s="70"/>
      <c r="AA859" s="70"/>
      <c r="AB859" s="70"/>
      <c r="AC859" s="70"/>
      <c r="AD859" s="70"/>
      <c r="AE859" s="70"/>
      <c r="AF859" s="70"/>
    </row>
    <row r="860" spans="1:32" s="830" customFormat="1">
      <c r="A860" s="71"/>
      <c r="B860" s="70"/>
      <c r="C860" s="70"/>
      <c r="D860" s="70"/>
      <c r="E860" s="70"/>
      <c r="F860" s="70"/>
      <c r="G860" s="70"/>
      <c r="H860" s="70"/>
      <c r="I860" s="566"/>
      <c r="J860" s="70"/>
      <c r="K860" s="70"/>
      <c r="L860" s="70"/>
      <c r="M860" s="70"/>
      <c r="N860" s="70"/>
      <c r="O860" s="70"/>
      <c r="P860" s="70"/>
      <c r="Q860" s="566"/>
      <c r="R860" s="70"/>
      <c r="S860" s="70"/>
      <c r="T860" s="70"/>
      <c r="U860" s="70"/>
      <c r="V860" s="70"/>
      <c r="W860" s="70"/>
      <c r="X860" s="70"/>
      <c r="Y860" s="566"/>
      <c r="Z860" s="70"/>
      <c r="AA860" s="70"/>
      <c r="AB860" s="70"/>
      <c r="AC860" s="70"/>
      <c r="AD860" s="70"/>
      <c r="AE860" s="70"/>
      <c r="AF860" s="70"/>
    </row>
    <row r="861" spans="1:32" s="830" customFormat="1">
      <c r="A861" s="71"/>
      <c r="B861" s="70"/>
      <c r="C861" s="70"/>
      <c r="D861" s="70"/>
      <c r="E861" s="70"/>
      <c r="F861" s="70"/>
      <c r="G861" s="70"/>
      <c r="H861" s="70"/>
      <c r="I861" s="566"/>
      <c r="J861" s="70"/>
      <c r="K861" s="70"/>
      <c r="L861" s="70"/>
      <c r="M861" s="70"/>
      <c r="N861" s="70"/>
      <c r="O861" s="70"/>
      <c r="P861" s="70"/>
      <c r="Q861" s="566"/>
      <c r="R861" s="70"/>
      <c r="S861" s="70"/>
      <c r="T861" s="70"/>
      <c r="U861" s="70"/>
      <c r="V861" s="70"/>
      <c r="W861" s="70"/>
      <c r="X861" s="70"/>
      <c r="Y861" s="566"/>
      <c r="Z861" s="70"/>
      <c r="AA861" s="70"/>
      <c r="AB861" s="70"/>
      <c r="AC861" s="70"/>
      <c r="AD861" s="70"/>
      <c r="AE861" s="70"/>
      <c r="AF861" s="70"/>
    </row>
    <row r="862" spans="1:32" s="830" customFormat="1">
      <c r="A862" s="71"/>
      <c r="B862" s="70"/>
      <c r="C862" s="70"/>
      <c r="D862" s="70"/>
      <c r="E862" s="70"/>
      <c r="F862" s="70"/>
      <c r="G862" s="70"/>
      <c r="H862" s="70"/>
      <c r="I862" s="566"/>
      <c r="J862" s="70"/>
      <c r="K862" s="70"/>
      <c r="L862" s="70"/>
      <c r="M862" s="70"/>
      <c r="N862" s="70"/>
      <c r="O862" s="70"/>
      <c r="P862" s="70"/>
      <c r="Q862" s="566"/>
      <c r="R862" s="70"/>
      <c r="S862" s="70"/>
      <c r="T862" s="70"/>
      <c r="U862" s="70"/>
      <c r="V862" s="70"/>
      <c r="W862" s="70"/>
      <c r="X862" s="70"/>
      <c r="Y862" s="566"/>
      <c r="Z862" s="70"/>
      <c r="AA862" s="70"/>
      <c r="AB862" s="70"/>
      <c r="AC862" s="70"/>
      <c r="AD862" s="70"/>
      <c r="AE862" s="70"/>
      <c r="AF862" s="70"/>
    </row>
    <row r="863" spans="1:32" s="830" customFormat="1">
      <c r="A863" s="71"/>
      <c r="B863" s="70"/>
      <c r="C863" s="70"/>
      <c r="D863" s="70"/>
      <c r="E863" s="70"/>
      <c r="F863" s="70"/>
      <c r="G863" s="70"/>
      <c r="H863" s="70"/>
      <c r="I863" s="566"/>
      <c r="J863" s="70"/>
      <c r="K863" s="70"/>
      <c r="L863" s="70"/>
      <c r="M863" s="70"/>
      <c r="N863" s="70"/>
      <c r="O863" s="70"/>
      <c r="P863" s="70"/>
      <c r="Q863" s="566"/>
      <c r="R863" s="70"/>
      <c r="S863" s="70"/>
      <c r="T863" s="70"/>
      <c r="U863" s="70"/>
      <c r="V863" s="70"/>
      <c r="W863" s="70"/>
      <c r="X863" s="70"/>
      <c r="Y863" s="566"/>
      <c r="Z863" s="70"/>
      <c r="AA863" s="70"/>
      <c r="AB863" s="70"/>
      <c r="AC863" s="70"/>
      <c r="AD863" s="70"/>
      <c r="AE863" s="70"/>
      <c r="AF863" s="70"/>
    </row>
    <row r="864" spans="1:32" s="830" customFormat="1">
      <c r="A864" s="71"/>
      <c r="B864" s="70"/>
      <c r="C864" s="70"/>
      <c r="D864" s="70"/>
      <c r="E864" s="70"/>
      <c r="F864" s="70"/>
      <c r="G864" s="70"/>
      <c r="H864" s="70"/>
      <c r="I864" s="566"/>
      <c r="J864" s="70"/>
      <c r="K864" s="70"/>
      <c r="L864" s="70"/>
      <c r="M864" s="70"/>
      <c r="N864" s="70"/>
      <c r="O864" s="70"/>
      <c r="P864" s="70"/>
      <c r="Q864" s="566"/>
      <c r="R864" s="70"/>
      <c r="S864" s="70"/>
      <c r="T864" s="70"/>
      <c r="U864" s="70"/>
      <c r="V864" s="70"/>
      <c r="W864" s="70"/>
      <c r="X864" s="70"/>
      <c r="Y864" s="566"/>
      <c r="Z864" s="70"/>
      <c r="AA864" s="70"/>
      <c r="AB864" s="70"/>
      <c r="AC864" s="70"/>
      <c r="AD864" s="70"/>
      <c r="AE864" s="70"/>
      <c r="AF864" s="70"/>
    </row>
    <row r="865" spans="1:32" s="830" customFormat="1">
      <c r="A865" s="71"/>
      <c r="B865" s="70"/>
      <c r="C865" s="70"/>
      <c r="D865" s="70"/>
      <c r="E865" s="70"/>
      <c r="F865" s="70"/>
      <c r="G865" s="70"/>
      <c r="H865" s="70"/>
      <c r="I865" s="566"/>
      <c r="J865" s="70"/>
      <c r="K865" s="70"/>
      <c r="L865" s="70"/>
      <c r="M865" s="70"/>
      <c r="N865" s="70"/>
      <c r="O865" s="70"/>
      <c r="P865" s="70"/>
      <c r="Q865" s="566"/>
      <c r="R865" s="70"/>
      <c r="S865" s="70"/>
      <c r="T865" s="70"/>
      <c r="U865" s="70"/>
      <c r="V865" s="70"/>
      <c r="W865" s="70"/>
      <c r="X865" s="70"/>
      <c r="Y865" s="566"/>
      <c r="Z865" s="70"/>
      <c r="AA865" s="70"/>
      <c r="AB865" s="70"/>
      <c r="AC865" s="70"/>
      <c r="AD865" s="70"/>
      <c r="AE865" s="70"/>
      <c r="AF865" s="70"/>
    </row>
    <row r="866" spans="1:32" s="830" customFormat="1">
      <c r="A866" s="71"/>
      <c r="B866" s="70"/>
      <c r="C866" s="70"/>
      <c r="D866" s="70"/>
      <c r="E866" s="70"/>
      <c r="F866" s="70"/>
      <c r="G866" s="70"/>
      <c r="H866" s="70"/>
      <c r="I866" s="566"/>
      <c r="J866" s="70"/>
      <c r="K866" s="70"/>
      <c r="L866" s="70"/>
      <c r="M866" s="70"/>
      <c r="N866" s="70"/>
      <c r="O866" s="70"/>
      <c r="P866" s="70"/>
      <c r="Q866" s="566"/>
      <c r="R866" s="70"/>
      <c r="S866" s="70"/>
      <c r="T866" s="70"/>
      <c r="U866" s="70"/>
      <c r="V866" s="70"/>
      <c r="W866" s="70"/>
      <c r="X866" s="70"/>
      <c r="Y866" s="566"/>
      <c r="Z866" s="70"/>
      <c r="AA866" s="70"/>
      <c r="AB866" s="70"/>
      <c r="AC866" s="70"/>
      <c r="AD866" s="70"/>
      <c r="AE866" s="70"/>
      <c r="AF866" s="70"/>
    </row>
    <row r="867" spans="1:32" s="830" customFormat="1">
      <c r="A867" s="71"/>
      <c r="B867" s="70"/>
      <c r="C867" s="70"/>
      <c r="D867" s="70"/>
      <c r="E867" s="70"/>
      <c r="F867" s="70"/>
      <c r="G867" s="70"/>
      <c r="H867" s="70"/>
      <c r="I867" s="566"/>
      <c r="J867" s="70"/>
      <c r="K867" s="70"/>
      <c r="L867" s="70"/>
      <c r="M867" s="70"/>
      <c r="N867" s="70"/>
      <c r="O867" s="70"/>
      <c r="P867" s="70"/>
      <c r="Q867" s="566"/>
      <c r="R867" s="70"/>
      <c r="S867" s="70"/>
      <c r="T867" s="70"/>
      <c r="U867" s="70"/>
      <c r="V867" s="70"/>
      <c r="W867" s="70"/>
      <c r="X867" s="70"/>
      <c r="Y867" s="566"/>
      <c r="Z867" s="70"/>
      <c r="AA867" s="70"/>
      <c r="AB867" s="70"/>
      <c r="AC867" s="70"/>
      <c r="AD867" s="70"/>
      <c r="AE867" s="70"/>
      <c r="AF867" s="70"/>
    </row>
    <row r="868" spans="1:32" s="830" customFormat="1">
      <c r="A868" s="71"/>
      <c r="B868" s="70"/>
      <c r="C868" s="70"/>
      <c r="D868" s="70"/>
      <c r="E868" s="70"/>
      <c r="F868" s="70"/>
      <c r="G868" s="70"/>
      <c r="H868" s="70"/>
      <c r="I868" s="566"/>
      <c r="J868" s="70"/>
      <c r="K868" s="70"/>
      <c r="L868" s="70"/>
      <c r="M868" s="70"/>
      <c r="N868" s="70"/>
      <c r="O868" s="70"/>
      <c r="P868" s="70"/>
      <c r="Q868" s="566"/>
      <c r="R868" s="70"/>
      <c r="S868" s="70"/>
      <c r="T868" s="70"/>
      <c r="U868" s="70"/>
      <c r="V868" s="70"/>
      <c r="W868" s="70"/>
      <c r="X868" s="70"/>
      <c r="Y868" s="566"/>
      <c r="Z868" s="70"/>
      <c r="AA868" s="70"/>
      <c r="AB868" s="70"/>
      <c r="AC868" s="70"/>
      <c r="AD868" s="70"/>
      <c r="AE868" s="70"/>
      <c r="AF868" s="70"/>
    </row>
    <row r="869" spans="1:32" s="830" customFormat="1">
      <c r="A869" s="71"/>
      <c r="B869" s="70"/>
      <c r="C869" s="70"/>
      <c r="D869" s="70"/>
      <c r="E869" s="70"/>
      <c r="F869" s="70"/>
      <c r="G869" s="70"/>
      <c r="H869" s="70"/>
      <c r="I869" s="566"/>
      <c r="J869" s="70"/>
      <c r="K869" s="70"/>
      <c r="L869" s="70"/>
      <c r="M869" s="70"/>
      <c r="N869" s="70"/>
      <c r="O869" s="70"/>
      <c r="P869" s="70"/>
      <c r="Q869" s="566"/>
      <c r="R869" s="70"/>
      <c r="S869" s="70"/>
      <c r="T869" s="70"/>
      <c r="U869" s="70"/>
      <c r="V869" s="70"/>
      <c r="W869" s="70"/>
      <c r="X869" s="70"/>
      <c r="Y869" s="566"/>
      <c r="Z869" s="70"/>
      <c r="AA869" s="70"/>
      <c r="AB869" s="70"/>
      <c r="AC869" s="70"/>
      <c r="AD869" s="70"/>
      <c r="AE869" s="70"/>
      <c r="AF869" s="70"/>
    </row>
    <row r="870" spans="1:32" s="830" customFormat="1">
      <c r="A870" s="71"/>
      <c r="B870" s="70"/>
      <c r="C870" s="70"/>
      <c r="D870" s="70"/>
      <c r="E870" s="70"/>
      <c r="F870" s="70"/>
      <c r="G870" s="70"/>
      <c r="H870" s="70"/>
      <c r="I870" s="566"/>
      <c r="J870" s="70"/>
      <c r="K870" s="70"/>
      <c r="L870" s="70"/>
      <c r="M870" s="70"/>
      <c r="N870" s="70"/>
      <c r="O870" s="70"/>
      <c r="P870" s="70"/>
      <c r="Q870" s="566"/>
      <c r="R870" s="70"/>
      <c r="S870" s="70"/>
      <c r="T870" s="70"/>
      <c r="U870" s="70"/>
      <c r="V870" s="70"/>
      <c r="W870" s="70"/>
      <c r="X870" s="70"/>
      <c r="Y870" s="566"/>
      <c r="Z870" s="70"/>
      <c r="AA870" s="70"/>
      <c r="AB870" s="70"/>
      <c r="AC870" s="70"/>
      <c r="AD870" s="70"/>
      <c r="AE870" s="70"/>
      <c r="AF870" s="70"/>
    </row>
    <row r="871" spans="1:32" s="830" customFormat="1">
      <c r="A871" s="71"/>
      <c r="B871" s="70"/>
      <c r="C871" s="70"/>
      <c r="D871" s="70"/>
      <c r="E871" s="70"/>
      <c r="F871" s="70"/>
      <c r="G871" s="70"/>
      <c r="H871" s="70"/>
      <c r="I871" s="566"/>
      <c r="J871" s="70"/>
      <c r="K871" s="70"/>
      <c r="L871" s="70"/>
      <c r="M871" s="70"/>
      <c r="N871" s="70"/>
      <c r="O871" s="70"/>
      <c r="P871" s="70"/>
      <c r="Q871" s="566"/>
      <c r="R871" s="70"/>
      <c r="S871" s="70"/>
      <c r="T871" s="70"/>
      <c r="U871" s="70"/>
      <c r="V871" s="70"/>
      <c r="W871" s="70"/>
      <c r="X871" s="70"/>
      <c r="Y871" s="566"/>
      <c r="Z871" s="70"/>
      <c r="AA871" s="70"/>
      <c r="AB871" s="70"/>
      <c r="AC871" s="70"/>
      <c r="AD871" s="70"/>
      <c r="AE871" s="70"/>
      <c r="AF871" s="70"/>
    </row>
    <row r="872" spans="1:32" s="830" customFormat="1">
      <c r="A872" s="71"/>
      <c r="B872" s="70"/>
      <c r="C872" s="70"/>
      <c r="D872" s="70"/>
      <c r="E872" s="70"/>
      <c r="F872" s="70"/>
      <c r="G872" s="70"/>
      <c r="H872" s="70"/>
      <c r="I872" s="566"/>
      <c r="J872" s="70"/>
      <c r="K872" s="70"/>
      <c r="L872" s="70"/>
      <c r="M872" s="70"/>
      <c r="N872" s="70"/>
      <c r="O872" s="70"/>
      <c r="P872" s="70"/>
      <c r="Q872" s="566"/>
      <c r="R872" s="70"/>
      <c r="S872" s="70"/>
      <c r="T872" s="70"/>
      <c r="U872" s="70"/>
      <c r="V872" s="70"/>
      <c r="W872" s="70"/>
      <c r="X872" s="70"/>
      <c r="Y872" s="566"/>
      <c r="Z872" s="70"/>
      <c r="AA872" s="70"/>
      <c r="AB872" s="70"/>
      <c r="AC872" s="70"/>
      <c r="AD872" s="70"/>
      <c r="AE872" s="70"/>
      <c r="AF872" s="70"/>
    </row>
    <row r="873" spans="1:32" s="830" customFormat="1">
      <c r="A873" s="71"/>
      <c r="B873" s="70"/>
      <c r="C873" s="70"/>
      <c r="D873" s="70"/>
      <c r="E873" s="70"/>
      <c r="F873" s="70"/>
      <c r="G873" s="70"/>
      <c r="H873" s="70"/>
      <c r="I873" s="566"/>
      <c r="J873" s="70"/>
      <c r="K873" s="70"/>
      <c r="L873" s="70"/>
      <c r="M873" s="70"/>
      <c r="N873" s="70"/>
      <c r="O873" s="70"/>
      <c r="P873" s="70"/>
      <c r="Q873" s="566"/>
      <c r="R873" s="70"/>
      <c r="S873" s="70"/>
      <c r="T873" s="70"/>
      <c r="U873" s="70"/>
      <c r="V873" s="70"/>
      <c r="W873" s="70"/>
      <c r="X873" s="70"/>
      <c r="Y873" s="566"/>
      <c r="Z873" s="70"/>
      <c r="AA873" s="70"/>
      <c r="AB873" s="70"/>
      <c r="AC873" s="70"/>
      <c r="AD873" s="70"/>
      <c r="AE873" s="70"/>
      <c r="AF873" s="70"/>
    </row>
    <row r="874" spans="1:32" s="830" customFormat="1">
      <c r="A874" s="71"/>
      <c r="B874" s="70"/>
      <c r="C874" s="70"/>
      <c r="D874" s="70"/>
      <c r="E874" s="70"/>
      <c r="F874" s="70"/>
      <c r="G874" s="70"/>
      <c r="H874" s="70"/>
      <c r="I874" s="566"/>
      <c r="J874" s="70"/>
      <c r="K874" s="70"/>
      <c r="L874" s="70"/>
      <c r="M874" s="70"/>
      <c r="N874" s="70"/>
      <c r="O874" s="70"/>
      <c r="P874" s="70"/>
      <c r="Q874" s="566"/>
      <c r="R874" s="70"/>
      <c r="S874" s="70"/>
      <c r="T874" s="70"/>
      <c r="U874" s="70"/>
      <c r="V874" s="70"/>
      <c r="W874" s="70"/>
      <c r="X874" s="70"/>
      <c r="Y874" s="566"/>
      <c r="Z874" s="70"/>
      <c r="AA874" s="70"/>
      <c r="AB874" s="70"/>
      <c r="AC874" s="70"/>
      <c r="AD874" s="70"/>
      <c r="AE874" s="70"/>
      <c r="AF874" s="70"/>
    </row>
    <row r="875" spans="1:32" s="830" customFormat="1">
      <c r="A875" s="71"/>
      <c r="B875" s="70"/>
      <c r="C875" s="70"/>
      <c r="D875" s="70"/>
      <c r="E875" s="70"/>
      <c r="F875" s="70"/>
      <c r="G875" s="70"/>
      <c r="H875" s="70"/>
      <c r="I875" s="566"/>
      <c r="J875" s="70"/>
      <c r="K875" s="70"/>
      <c r="L875" s="70"/>
      <c r="M875" s="70"/>
      <c r="N875" s="70"/>
      <c r="O875" s="70"/>
      <c r="P875" s="70"/>
      <c r="Q875" s="566"/>
      <c r="R875" s="70"/>
      <c r="S875" s="70"/>
      <c r="T875" s="70"/>
      <c r="U875" s="70"/>
      <c r="V875" s="70"/>
      <c r="W875" s="70"/>
      <c r="X875" s="70"/>
      <c r="Y875" s="566"/>
      <c r="Z875" s="70"/>
      <c r="AA875" s="70"/>
      <c r="AB875" s="70"/>
      <c r="AC875" s="70"/>
      <c r="AD875" s="70"/>
      <c r="AE875" s="70"/>
      <c r="AF875" s="70"/>
    </row>
    <row r="876" spans="1:32" s="830" customFormat="1">
      <c r="A876" s="71"/>
      <c r="B876" s="70"/>
      <c r="C876" s="70"/>
      <c r="D876" s="70"/>
      <c r="E876" s="70"/>
      <c r="F876" s="70"/>
      <c r="G876" s="70"/>
      <c r="H876" s="70"/>
      <c r="I876" s="566"/>
      <c r="J876" s="70"/>
      <c r="K876" s="70"/>
      <c r="L876" s="70"/>
      <c r="M876" s="70"/>
      <c r="N876" s="70"/>
      <c r="O876" s="70"/>
      <c r="P876" s="70"/>
      <c r="Q876" s="566"/>
      <c r="R876" s="70"/>
      <c r="S876" s="70"/>
      <c r="T876" s="70"/>
      <c r="U876" s="70"/>
      <c r="V876" s="70"/>
      <c r="W876" s="70"/>
      <c r="X876" s="70"/>
      <c r="Y876" s="566"/>
      <c r="Z876" s="70"/>
      <c r="AA876" s="70"/>
      <c r="AB876" s="70"/>
      <c r="AC876" s="70"/>
      <c r="AD876" s="70"/>
      <c r="AE876" s="70"/>
      <c r="AF876" s="70"/>
    </row>
    <row r="877" spans="1:32" s="830" customFormat="1">
      <c r="A877" s="71"/>
      <c r="B877" s="70"/>
      <c r="C877" s="70"/>
      <c r="D877" s="70"/>
      <c r="E877" s="70"/>
      <c r="F877" s="70"/>
      <c r="G877" s="70"/>
      <c r="H877" s="70"/>
      <c r="I877" s="566"/>
      <c r="J877" s="70"/>
      <c r="K877" s="70"/>
      <c r="L877" s="70"/>
      <c r="M877" s="70"/>
      <c r="N877" s="70"/>
      <c r="O877" s="70"/>
      <c r="P877" s="70"/>
      <c r="Q877" s="566"/>
      <c r="R877" s="70"/>
      <c r="S877" s="70"/>
      <c r="T877" s="70"/>
      <c r="U877" s="70"/>
      <c r="V877" s="70"/>
      <c r="W877" s="70"/>
      <c r="X877" s="70"/>
      <c r="Y877" s="566"/>
      <c r="Z877" s="70"/>
      <c r="AA877" s="70"/>
      <c r="AB877" s="70"/>
      <c r="AC877" s="70"/>
      <c r="AD877" s="70"/>
      <c r="AE877" s="70"/>
      <c r="AF877" s="70"/>
    </row>
    <row r="878" spans="1:32" s="830" customFormat="1">
      <c r="A878" s="71"/>
      <c r="B878" s="70"/>
      <c r="C878" s="70"/>
      <c r="D878" s="70"/>
      <c r="E878" s="70"/>
      <c r="F878" s="70"/>
      <c r="G878" s="70"/>
      <c r="H878" s="70"/>
      <c r="I878" s="566"/>
      <c r="J878" s="70"/>
      <c r="K878" s="70"/>
      <c r="L878" s="70"/>
      <c r="M878" s="70"/>
      <c r="N878" s="70"/>
      <c r="O878" s="70"/>
      <c r="P878" s="70"/>
      <c r="Q878" s="566"/>
      <c r="R878" s="70"/>
      <c r="S878" s="70"/>
      <c r="T878" s="70"/>
      <c r="U878" s="70"/>
      <c r="V878" s="70"/>
      <c r="W878" s="70"/>
      <c r="X878" s="70"/>
      <c r="Y878" s="566"/>
      <c r="Z878" s="70"/>
      <c r="AA878" s="70"/>
      <c r="AB878" s="70"/>
      <c r="AC878" s="70"/>
      <c r="AD878" s="70"/>
      <c r="AE878" s="70"/>
      <c r="AF878" s="70"/>
    </row>
    <row r="879" spans="1:32" s="830" customFormat="1">
      <c r="A879" s="71"/>
      <c r="B879" s="70"/>
      <c r="C879" s="70"/>
      <c r="D879" s="70"/>
      <c r="E879" s="70"/>
      <c r="F879" s="70"/>
      <c r="G879" s="70"/>
      <c r="H879" s="70"/>
      <c r="I879" s="566"/>
      <c r="J879" s="70"/>
      <c r="K879" s="70"/>
      <c r="L879" s="70"/>
      <c r="M879" s="70"/>
      <c r="N879" s="70"/>
      <c r="O879" s="70"/>
      <c r="P879" s="70"/>
      <c r="Q879" s="566"/>
      <c r="R879" s="70"/>
      <c r="S879" s="70"/>
      <c r="T879" s="70"/>
      <c r="U879" s="70"/>
      <c r="V879" s="70"/>
      <c r="W879" s="70"/>
      <c r="X879" s="70"/>
      <c r="Y879" s="566"/>
      <c r="Z879" s="70"/>
      <c r="AA879" s="70"/>
      <c r="AB879" s="70"/>
      <c r="AC879" s="70"/>
      <c r="AD879" s="70"/>
      <c r="AE879" s="70"/>
      <c r="AF879" s="70"/>
    </row>
    <row r="880" spans="1:32" s="830" customFormat="1">
      <c r="A880" s="71"/>
      <c r="B880" s="70"/>
      <c r="C880" s="70"/>
      <c r="D880" s="70"/>
      <c r="E880" s="70"/>
      <c r="F880" s="70"/>
      <c r="G880" s="70"/>
      <c r="H880" s="70"/>
      <c r="I880" s="566"/>
      <c r="J880" s="70"/>
      <c r="K880" s="70"/>
      <c r="L880" s="70"/>
      <c r="M880" s="70"/>
      <c r="N880" s="70"/>
      <c r="O880" s="70"/>
      <c r="P880" s="70"/>
      <c r="Q880" s="566"/>
      <c r="R880" s="70"/>
      <c r="S880" s="70"/>
      <c r="T880" s="70"/>
      <c r="U880" s="70"/>
      <c r="V880" s="70"/>
      <c r="W880" s="70"/>
      <c r="X880" s="70"/>
      <c r="Y880" s="566"/>
      <c r="Z880" s="70"/>
      <c r="AA880" s="70"/>
      <c r="AB880" s="70"/>
      <c r="AC880" s="70"/>
      <c r="AD880" s="70"/>
      <c r="AE880" s="70"/>
      <c r="AF880" s="70"/>
    </row>
    <row r="881" spans="1:32" s="830" customFormat="1">
      <c r="A881" s="71"/>
      <c r="B881" s="70"/>
      <c r="C881" s="70"/>
      <c r="D881" s="70"/>
      <c r="E881" s="70"/>
      <c r="F881" s="70"/>
      <c r="G881" s="70"/>
      <c r="H881" s="70"/>
      <c r="I881" s="566"/>
      <c r="J881" s="70"/>
      <c r="K881" s="70"/>
      <c r="L881" s="70"/>
      <c r="M881" s="70"/>
      <c r="N881" s="70"/>
      <c r="O881" s="70"/>
      <c r="P881" s="70"/>
      <c r="Q881" s="566"/>
      <c r="R881" s="70"/>
      <c r="S881" s="70"/>
      <c r="T881" s="70"/>
      <c r="U881" s="70"/>
      <c r="V881" s="70"/>
      <c r="W881" s="70"/>
      <c r="X881" s="70"/>
      <c r="Y881" s="566"/>
      <c r="Z881" s="70"/>
      <c r="AA881" s="70"/>
      <c r="AB881" s="70"/>
      <c r="AC881" s="70"/>
      <c r="AD881" s="70"/>
      <c r="AE881" s="70"/>
      <c r="AF881" s="70"/>
    </row>
    <row r="882" spans="1:32" s="830" customFormat="1">
      <c r="A882" s="71"/>
      <c r="B882" s="70"/>
      <c r="C882" s="70"/>
      <c r="D882" s="70"/>
      <c r="E882" s="70"/>
      <c r="F882" s="70"/>
      <c r="G882" s="70"/>
      <c r="H882" s="70"/>
      <c r="I882" s="566"/>
      <c r="J882" s="70"/>
      <c r="K882" s="70"/>
      <c r="L882" s="70"/>
      <c r="M882" s="70"/>
      <c r="N882" s="70"/>
      <c r="O882" s="70"/>
      <c r="P882" s="70"/>
      <c r="Q882" s="566"/>
      <c r="R882" s="70"/>
      <c r="S882" s="70"/>
      <c r="T882" s="70"/>
      <c r="U882" s="70"/>
      <c r="V882" s="70"/>
      <c r="W882" s="70"/>
      <c r="X882" s="70"/>
      <c r="Y882" s="566"/>
      <c r="Z882" s="70"/>
      <c r="AA882" s="70"/>
      <c r="AB882" s="70"/>
      <c r="AC882" s="70"/>
      <c r="AD882" s="70"/>
      <c r="AE882" s="70"/>
      <c r="AF882" s="70"/>
    </row>
    <row r="883" spans="1:32" s="830" customFormat="1">
      <c r="A883" s="71"/>
      <c r="B883" s="70"/>
      <c r="C883" s="70"/>
      <c r="D883" s="70"/>
      <c r="E883" s="70"/>
      <c r="F883" s="70"/>
      <c r="G883" s="70"/>
      <c r="H883" s="70"/>
      <c r="I883" s="566"/>
      <c r="J883" s="70"/>
      <c r="K883" s="70"/>
      <c r="L883" s="70"/>
      <c r="M883" s="70"/>
      <c r="N883" s="70"/>
      <c r="O883" s="70"/>
      <c r="P883" s="70"/>
      <c r="Q883" s="566"/>
      <c r="R883" s="70"/>
      <c r="S883" s="70"/>
      <c r="T883" s="70"/>
      <c r="U883" s="70"/>
      <c r="V883" s="70"/>
      <c r="W883" s="70"/>
      <c r="X883" s="70"/>
      <c r="Y883" s="566"/>
      <c r="Z883" s="70"/>
      <c r="AA883" s="70"/>
      <c r="AB883" s="70"/>
      <c r="AC883" s="70"/>
      <c r="AD883" s="70"/>
      <c r="AE883" s="70"/>
      <c r="AF883" s="70"/>
    </row>
    <row r="884" spans="1:32" s="830" customFormat="1">
      <c r="A884" s="71"/>
      <c r="B884" s="70"/>
      <c r="C884" s="70"/>
      <c r="D884" s="70"/>
      <c r="E884" s="70"/>
      <c r="F884" s="70"/>
      <c r="G884" s="70"/>
      <c r="H884" s="70"/>
      <c r="I884" s="566"/>
      <c r="J884" s="70"/>
      <c r="K884" s="70"/>
      <c r="L884" s="70"/>
      <c r="M884" s="70"/>
      <c r="N884" s="70"/>
      <c r="O884" s="70"/>
      <c r="P884" s="70"/>
      <c r="Q884" s="566"/>
      <c r="R884" s="70"/>
      <c r="S884" s="70"/>
      <c r="T884" s="70"/>
      <c r="U884" s="70"/>
      <c r="V884" s="70"/>
      <c r="W884" s="70"/>
      <c r="X884" s="70"/>
      <c r="Y884" s="566"/>
      <c r="Z884" s="70"/>
      <c r="AA884" s="70"/>
      <c r="AB884" s="70"/>
      <c r="AC884" s="70"/>
      <c r="AD884" s="70"/>
      <c r="AE884" s="70"/>
      <c r="AF884" s="70"/>
    </row>
    <row r="885" spans="1:32" s="830" customFormat="1">
      <c r="A885" s="71"/>
      <c r="B885" s="70"/>
      <c r="C885" s="70"/>
      <c r="D885" s="70"/>
      <c r="E885" s="70"/>
      <c r="F885" s="70"/>
      <c r="G885" s="70"/>
      <c r="H885" s="70"/>
      <c r="I885" s="566"/>
      <c r="J885" s="70"/>
      <c r="K885" s="70"/>
      <c r="L885" s="70"/>
      <c r="M885" s="70"/>
      <c r="N885" s="70"/>
      <c r="O885" s="70"/>
      <c r="P885" s="70"/>
      <c r="Q885" s="566"/>
      <c r="R885" s="70"/>
      <c r="S885" s="70"/>
      <c r="T885" s="70"/>
      <c r="U885" s="70"/>
      <c r="V885" s="70"/>
      <c r="W885" s="70"/>
      <c r="X885" s="70"/>
      <c r="Y885" s="566"/>
      <c r="Z885" s="70"/>
      <c r="AA885" s="70"/>
      <c r="AB885" s="70"/>
      <c r="AC885" s="70"/>
      <c r="AD885" s="70"/>
      <c r="AE885" s="70"/>
      <c r="AF885" s="70"/>
    </row>
    <row r="886" spans="1:32" s="830" customFormat="1">
      <c r="A886" s="71"/>
      <c r="B886" s="70"/>
      <c r="C886" s="70"/>
      <c r="D886" s="70"/>
      <c r="E886" s="70"/>
      <c r="F886" s="70"/>
      <c r="G886" s="70"/>
      <c r="H886" s="70"/>
      <c r="I886" s="566"/>
      <c r="J886" s="70"/>
      <c r="K886" s="70"/>
      <c r="L886" s="70"/>
      <c r="M886" s="70"/>
      <c r="N886" s="70"/>
      <c r="O886" s="70"/>
      <c r="P886" s="70"/>
      <c r="Q886" s="566"/>
      <c r="R886" s="70"/>
      <c r="S886" s="70"/>
      <c r="T886" s="70"/>
      <c r="U886" s="70"/>
      <c r="V886" s="70"/>
      <c r="W886" s="70"/>
      <c r="X886" s="70"/>
      <c r="Y886" s="566"/>
      <c r="Z886" s="70"/>
      <c r="AA886" s="70"/>
      <c r="AB886" s="70"/>
      <c r="AC886" s="70"/>
      <c r="AD886" s="70"/>
      <c r="AE886" s="70"/>
      <c r="AF886" s="70"/>
    </row>
    <row r="887" spans="1:32" s="830" customFormat="1">
      <c r="A887" s="71"/>
      <c r="B887" s="70"/>
      <c r="C887" s="70"/>
      <c r="D887" s="70"/>
      <c r="E887" s="70"/>
      <c r="F887" s="70"/>
      <c r="G887" s="70"/>
      <c r="H887" s="70"/>
      <c r="I887" s="566"/>
      <c r="J887" s="70"/>
      <c r="K887" s="70"/>
      <c r="L887" s="70"/>
      <c r="M887" s="70"/>
      <c r="N887" s="70"/>
      <c r="O887" s="70"/>
      <c r="P887" s="70"/>
      <c r="Q887" s="566"/>
      <c r="R887" s="70"/>
      <c r="S887" s="70"/>
      <c r="T887" s="70"/>
      <c r="U887" s="70"/>
      <c r="V887" s="70"/>
      <c r="W887" s="70"/>
      <c r="X887" s="70"/>
      <c r="Y887" s="566"/>
      <c r="Z887" s="70"/>
      <c r="AA887" s="70"/>
      <c r="AB887" s="70"/>
      <c r="AC887" s="70"/>
      <c r="AD887" s="70"/>
      <c r="AE887" s="70"/>
      <c r="AF887" s="70"/>
    </row>
    <row r="888" spans="1:32" s="830" customFormat="1">
      <c r="A888" s="71"/>
      <c r="B888" s="70"/>
      <c r="C888" s="70"/>
      <c r="D888" s="70"/>
      <c r="E888" s="70"/>
      <c r="F888" s="70"/>
      <c r="G888" s="70"/>
      <c r="H888" s="70"/>
      <c r="I888" s="566"/>
      <c r="J888" s="70"/>
      <c r="K888" s="70"/>
      <c r="L888" s="70"/>
      <c r="M888" s="70"/>
      <c r="N888" s="70"/>
      <c r="O888" s="70"/>
      <c r="P888" s="70"/>
      <c r="Q888" s="566"/>
      <c r="R888" s="70"/>
      <c r="S888" s="70"/>
      <c r="T888" s="70"/>
      <c r="U888" s="70"/>
      <c r="V888" s="70"/>
      <c r="W888" s="70"/>
      <c r="X888" s="70"/>
      <c r="Y888" s="566"/>
      <c r="Z888" s="70"/>
      <c r="AA888" s="70"/>
      <c r="AB888" s="70"/>
      <c r="AC888" s="70"/>
      <c r="AD888" s="70"/>
      <c r="AE888" s="70"/>
      <c r="AF888" s="70"/>
    </row>
    <row r="889" spans="1:32" s="830" customFormat="1">
      <c r="A889" s="71"/>
      <c r="B889" s="70"/>
      <c r="C889" s="70"/>
      <c r="D889" s="70"/>
      <c r="E889" s="70"/>
      <c r="F889" s="70"/>
      <c r="G889" s="70"/>
      <c r="H889" s="70"/>
      <c r="I889" s="566"/>
      <c r="J889" s="70"/>
      <c r="K889" s="70"/>
      <c r="L889" s="70"/>
      <c r="M889" s="70"/>
      <c r="N889" s="70"/>
      <c r="O889" s="70"/>
      <c r="P889" s="70"/>
      <c r="Q889" s="566"/>
      <c r="R889" s="70"/>
      <c r="S889" s="70"/>
      <c r="T889" s="70"/>
      <c r="U889" s="70"/>
      <c r="V889" s="70"/>
      <c r="W889" s="70"/>
      <c r="X889" s="70"/>
      <c r="Y889" s="566"/>
      <c r="Z889" s="70"/>
      <c r="AA889" s="70"/>
      <c r="AB889" s="70"/>
      <c r="AC889" s="70"/>
      <c r="AD889" s="70"/>
      <c r="AE889" s="70"/>
      <c r="AF889" s="70"/>
    </row>
    <row r="890" spans="1:32" s="830" customFormat="1">
      <c r="A890" s="71"/>
      <c r="B890" s="70"/>
      <c r="C890" s="70"/>
      <c r="D890" s="70"/>
      <c r="E890" s="70"/>
      <c r="F890" s="70"/>
      <c r="G890" s="70"/>
      <c r="H890" s="70"/>
      <c r="I890" s="566"/>
      <c r="J890" s="70"/>
      <c r="K890" s="70"/>
      <c r="L890" s="70"/>
      <c r="M890" s="70"/>
      <c r="N890" s="70"/>
      <c r="O890" s="70"/>
      <c r="P890" s="70"/>
      <c r="Q890" s="566"/>
      <c r="R890" s="70"/>
      <c r="S890" s="70"/>
      <c r="T890" s="70"/>
      <c r="U890" s="70"/>
      <c r="V890" s="70"/>
      <c r="W890" s="70"/>
      <c r="X890" s="70"/>
      <c r="Y890" s="566"/>
      <c r="Z890" s="70"/>
      <c r="AA890" s="70"/>
      <c r="AB890" s="70"/>
      <c r="AC890" s="70"/>
      <c r="AD890" s="70"/>
      <c r="AE890" s="70"/>
      <c r="AF890" s="70"/>
    </row>
    <row r="891" spans="1:32" s="830" customFormat="1">
      <c r="A891" s="71"/>
      <c r="B891" s="70"/>
      <c r="C891" s="70"/>
      <c r="D891" s="70"/>
      <c r="E891" s="70"/>
      <c r="F891" s="70"/>
      <c r="G891" s="70"/>
      <c r="H891" s="70"/>
      <c r="I891" s="566"/>
      <c r="J891" s="70"/>
      <c r="K891" s="70"/>
      <c r="L891" s="70"/>
      <c r="M891" s="70"/>
      <c r="N891" s="70"/>
      <c r="O891" s="70"/>
      <c r="P891" s="70"/>
      <c r="Q891" s="566"/>
      <c r="R891" s="70"/>
      <c r="S891" s="70"/>
      <c r="T891" s="70"/>
      <c r="U891" s="70"/>
      <c r="V891" s="70"/>
      <c r="W891" s="70"/>
      <c r="X891" s="70"/>
      <c r="Y891" s="566"/>
      <c r="Z891" s="70"/>
      <c r="AA891" s="70"/>
      <c r="AB891" s="70"/>
      <c r="AC891" s="70"/>
      <c r="AD891" s="70"/>
      <c r="AE891" s="70"/>
      <c r="AF891" s="70"/>
    </row>
    <row r="892" spans="1:32" s="830" customFormat="1">
      <c r="A892" s="71"/>
      <c r="B892" s="70"/>
      <c r="C892" s="70"/>
      <c r="D892" s="70"/>
      <c r="E892" s="70"/>
      <c r="F892" s="70"/>
      <c r="G892" s="70"/>
      <c r="H892" s="70"/>
      <c r="I892" s="566"/>
      <c r="J892" s="70"/>
      <c r="K892" s="70"/>
      <c r="L892" s="70"/>
      <c r="M892" s="70"/>
      <c r="N892" s="70"/>
      <c r="O892" s="70"/>
      <c r="P892" s="70"/>
      <c r="Q892" s="566"/>
      <c r="R892" s="70"/>
      <c r="S892" s="70"/>
      <c r="T892" s="70"/>
      <c r="U892" s="70"/>
      <c r="V892" s="70"/>
      <c r="W892" s="70"/>
      <c r="X892" s="70"/>
      <c r="Y892" s="566"/>
      <c r="Z892" s="70"/>
      <c r="AA892" s="70"/>
      <c r="AB892" s="70"/>
      <c r="AC892" s="70"/>
      <c r="AD892" s="70"/>
      <c r="AE892" s="70"/>
      <c r="AF892" s="70"/>
    </row>
    <row r="893" spans="1:32" s="830" customFormat="1">
      <c r="A893" s="71"/>
      <c r="B893" s="70"/>
      <c r="C893" s="70"/>
      <c r="D893" s="70"/>
      <c r="E893" s="70"/>
      <c r="F893" s="70"/>
      <c r="G893" s="70"/>
      <c r="H893" s="70"/>
      <c r="I893" s="566"/>
      <c r="J893" s="70"/>
      <c r="K893" s="70"/>
      <c r="L893" s="70"/>
      <c r="M893" s="70"/>
      <c r="N893" s="70"/>
      <c r="O893" s="70"/>
      <c r="P893" s="70"/>
      <c r="Q893" s="566"/>
      <c r="R893" s="70"/>
      <c r="S893" s="70"/>
      <c r="T893" s="70"/>
      <c r="U893" s="70"/>
      <c r="V893" s="70"/>
      <c r="W893" s="70"/>
      <c r="X893" s="70"/>
      <c r="Y893" s="566"/>
      <c r="Z893" s="70"/>
      <c r="AA893" s="70"/>
      <c r="AB893" s="70"/>
      <c r="AC893" s="70"/>
      <c r="AD893" s="70"/>
      <c r="AE893" s="70"/>
      <c r="AF893" s="70"/>
    </row>
    <row r="894" spans="1:32" s="830" customFormat="1">
      <c r="A894" s="71"/>
      <c r="B894" s="70"/>
      <c r="C894" s="70"/>
      <c r="D894" s="70"/>
      <c r="E894" s="70"/>
      <c r="F894" s="70"/>
      <c r="G894" s="70"/>
      <c r="H894" s="70"/>
      <c r="I894" s="566"/>
      <c r="J894" s="70"/>
      <c r="K894" s="70"/>
      <c r="L894" s="70"/>
      <c r="M894" s="70"/>
      <c r="N894" s="70"/>
      <c r="O894" s="70"/>
      <c r="P894" s="70"/>
      <c r="Q894" s="566"/>
      <c r="R894" s="70"/>
      <c r="S894" s="70"/>
      <c r="T894" s="70"/>
      <c r="U894" s="70"/>
      <c r="V894" s="70"/>
      <c r="W894" s="70"/>
      <c r="X894" s="70"/>
      <c r="Y894" s="566"/>
      <c r="Z894" s="70"/>
      <c r="AA894" s="70"/>
      <c r="AB894" s="70"/>
      <c r="AC894" s="70"/>
      <c r="AD894" s="70"/>
      <c r="AE894" s="70"/>
      <c r="AF894" s="70"/>
    </row>
    <row r="895" spans="1:32" s="830" customFormat="1">
      <c r="A895" s="71"/>
      <c r="B895" s="70"/>
      <c r="C895" s="70"/>
      <c r="D895" s="70"/>
      <c r="E895" s="70"/>
      <c r="F895" s="70"/>
      <c r="G895" s="70"/>
      <c r="H895" s="70"/>
      <c r="I895" s="566"/>
      <c r="J895" s="70"/>
      <c r="K895" s="70"/>
      <c r="L895" s="70"/>
      <c r="M895" s="70"/>
      <c r="N895" s="70"/>
      <c r="O895" s="70"/>
      <c r="P895" s="70"/>
      <c r="Q895" s="566"/>
      <c r="R895" s="70"/>
      <c r="S895" s="70"/>
      <c r="T895" s="70"/>
      <c r="U895" s="70"/>
      <c r="V895" s="70"/>
      <c r="W895" s="70"/>
      <c r="X895" s="70"/>
      <c r="Y895" s="566"/>
      <c r="Z895" s="70"/>
      <c r="AA895" s="70"/>
      <c r="AB895" s="70"/>
      <c r="AC895" s="70"/>
      <c r="AD895" s="70"/>
      <c r="AE895" s="70"/>
      <c r="AF895" s="70"/>
    </row>
    <row r="896" spans="1:32" s="830" customFormat="1">
      <c r="A896" s="71"/>
      <c r="B896" s="70"/>
      <c r="C896" s="70"/>
      <c r="D896" s="70"/>
      <c r="E896" s="70"/>
      <c r="F896" s="70"/>
      <c r="G896" s="70"/>
      <c r="H896" s="70"/>
      <c r="I896" s="566"/>
      <c r="J896" s="70"/>
      <c r="K896" s="70"/>
      <c r="L896" s="70"/>
      <c r="M896" s="70"/>
      <c r="N896" s="70"/>
      <c r="O896" s="70"/>
      <c r="P896" s="70"/>
      <c r="Q896" s="566"/>
      <c r="R896" s="70"/>
      <c r="S896" s="70"/>
      <c r="T896" s="70"/>
      <c r="U896" s="70"/>
      <c r="V896" s="70"/>
      <c r="W896" s="70"/>
      <c r="X896" s="70"/>
      <c r="Y896" s="566"/>
      <c r="Z896" s="70"/>
      <c r="AA896" s="70"/>
      <c r="AB896" s="70"/>
      <c r="AC896" s="70"/>
      <c r="AD896" s="70"/>
      <c r="AE896" s="70"/>
      <c r="AF896" s="70"/>
    </row>
    <row r="897" spans="1:32" s="830" customFormat="1">
      <c r="A897" s="71"/>
      <c r="B897" s="70"/>
      <c r="C897" s="70"/>
      <c r="D897" s="70"/>
      <c r="E897" s="70"/>
      <c r="F897" s="70"/>
      <c r="G897" s="70"/>
      <c r="H897" s="70"/>
      <c r="I897" s="566"/>
      <c r="J897" s="70"/>
      <c r="K897" s="70"/>
      <c r="L897" s="70"/>
      <c r="M897" s="70"/>
      <c r="N897" s="70"/>
      <c r="O897" s="70"/>
      <c r="P897" s="70"/>
      <c r="Q897" s="566"/>
      <c r="R897" s="70"/>
      <c r="S897" s="70"/>
      <c r="T897" s="70"/>
      <c r="U897" s="70"/>
      <c r="V897" s="70"/>
      <c r="W897" s="70"/>
      <c r="X897" s="70"/>
      <c r="Y897" s="566"/>
      <c r="Z897" s="70"/>
      <c r="AA897" s="70"/>
      <c r="AB897" s="70"/>
      <c r="AC897" s="70"/>
      <c r="AD897" s="70"/>
      <c r="AE897" s="70"/>
      <c r="AF897" s="70"/>
    </row>
    <row r="898" spans="1:32" s="830" customFormat="1">
      <c r="A898" s="71"/>
      <c r="B898" s="70"/>
      <c r="C898" s="70"/>
      <c r="D898" s="70"/>
      <c r="E898" s="70"/>
      <c r="F898" s="70"/>
      <c r="G898" s="70"/>
      <c r="H898" s="70"/>
      <c r="I898" s="566"/>
      <c r="J898" s="70"/>
      <c r="K898" s="70"/>
      <c r="L898" s="70"/>
      <c r="M898" s="70"/>
      <c r="N898" s="70"/>
      <c r="O898" s="70"/>
      <c r="P898" s="70"/>
      <c r="Q898" s="566"/>
      <c r="R898" s="70"/>
      <c r="S898" s="70"/>
      <c r="T898" s="70"/>
      <c r="U898" s="70"/>
      <c r="V898" s="70"/>
      <c r="W898" s="70"/>
      <c r="X898" s="70"/>
      <c r="Y898" s="566"/>
      <c r="Z898" s="70"/>
      <c r="AA898" s="70"/>
      <c r="AB898" s="70"/>
      <c r="AC898" s="70"/>
      <c r="AD898" s="70"/>
      <c r="AE898" s="70"/>
      <c r="AF898" s="70"/>
    </row>
    <row r="899" spans="1:32" s="830" customFormat="1">
      <c r="A899" s="71"/>
      <c r="B899" s="70"/>
      <c r="C899" s="70"/>
      <c r="D899" s="70"/>
      <c r="E899" s="70"/>
      <c r="F899" s="70"/>
      <c r="G899" s="70"/>
      <c r="H899" s="70"/>
      <c r="I899" s="566"/>
      <c r="J899" s="70"/>
      <c r="K899" s="70"/>
      <c r="L899" s="70"/>
      <c r="M899" s="70"/>
      <c r="N899" s="70"/>
      <c r="O899" s="70"/>
      <c r="P899" s="70"/>
      <c r="Q899" s="566"/>
      <c r="R899" s="70"/>
      <c r="S899" s="70"/>
      <c r="T899" s="70"/>
      <c r="U899" s="70"/>
      <c r="V899" s="70"/>
      <c r="W899" s="70"/>
      <c r="X899" s="70"/>
      <c r="Y899" s="566"/>
      <c r="Z899" s="70"/>
      <c r="AA899" s="70"/>
      <c r="AB899" s="70"/>
      <c r="AC899" s="70"/>
      <c r="AD899" s="70"/>
      <c r="AE899" s="70"/>
      <c r="AF899" s="70"/>
    </row>
    <row r="900" spans="1:32" s="830" customFormat="1">
      <c r="A900" s="71"/>
      <c r="B900" s="70"/>
      <c r="C900" s="70"/>
      <c r="D900" s="70"/>
      <c r="E900" s="70"/>
      <c r="F900" s="70"/>
      <c r="G900" s="70"/>
      <c r="H900" s="70"/>
      <c r="I900" s="566"/>
      <c r="J900" s="70"/>
      <c r="K900" s="70"/>
      <c r="L900" s="70"/>
      <c r="M900" s="70"/>
      <c r="N900" s="70"/>
      <c r="O900" s="70"/>
      <c r="P900" s="70"/>
      <c r="Q900" s="566"/>
      <c r="R900" s="70"/>
      <c r="S900" s="70"/>
      <c r="T900" s="70"/>
      <c r="U900" s="70"/>
      <c r="V900" s="70"/>
      <c r="W900" s="70"/>
      <c r="X900" s="70"/>
      <c r="Y900" s="566"/>
      <c r="Z900" s="70"/>
      <c r="AA900" s="70"/>
      <c r="AB900" s="70"/>
      <c r="AC900" s="70"/>
      <c r="AD900" s="70"/>
      <c r="AE900" s="70"/>
      <c r="AF900" s="70"/>
    </row>
    <row r="901" spans="1:32" s="830" customFormat="1">
      <c r="A901" s="71"/>
      <c r="B901" s="70"/>
      <c r="C901" s="70"/>
      <c r="D901" s="70"/>
      <c r="E901" s="70"/>
      <c r="F901" s="70"/>
      <c r="G901" s="70"/>
      <c r="H901" s="70"/>
      <c r="I901" s="566"/>
      <c r="J901" s="70"/>
      <c r="K901" s="70"/>
      <c r="L901" s="70"/>
      <c r="M901" s="70"/>
      <c r="N901" s="70"/>
      <c r="O901" s="70"/>
      <c r="P901" s="70"/>
      <c r="Q901" s="566"/>
      <c r="R901" s="70"/>
      <c r="S901" s="70"/>
      <c r="T901" s="70"/>
      <c r="U901" s="70"/>
      <c r="V901" s="70"/>
      <c r="W901" s="70"/>
      <c r="X901" s="70"/>
      <c r="Y901" s="566"/>
      <c r="Z901" s="70"/>
      <c r="AA901" s="70"/>
      <c r="AB901" s="70"/>
      <c r="AC901" s="70"/>
      <c r="AD901" s="70"/>
      <c r="AE901" s="70"/>
      <c r="AF901" s="70"/>
    </row>
    <row r="902" spans="1:32" s="830" customFormat="1">
      <c r="A902" s="71"/>
      <c r="B902" s="70"/>
      <c r="C902" s="70"/>
      <c r="D902" s="70"/>
      <c r="E902" s="70"/>
      <c r="F902" s="70"/>
      <c r="G902" s="70"/>
      <c r="H902" s="70"/>
      <c r="I902" s="566"/>
      <c r="J902" s="70"/>
      <c r="K902" s="70"/>
      <c r="L902" s="70"/>
      <c r="M902" s="70"/>
      <c r="N902" s="70"/>
      <c r="O902" s="70"/>
      <c r="P902" s="70"/>
      <c r="Q902" s="566"/>
      <c r="R902" s="70"/>
      <c r="S902" s="70"/>
      <c r="T902" s="70"/>
      <c r="U902" s="70"/>
      <c r="V902" s="70"/>
      <c r="W902" s="70"/>
      <c r="X902" s="70"/>
      <c r="Y902" s="566"/>
      <c r="Z902" s="70"/>
      <c r="AA902" s="70"/>
      <c r="AB902" s="70"/>
      <c r="AC902" s="70"/>
      <c r="AD902" s="70"/>
      <c r="AE902" s="70"/>
      <c r="AF902" s="70"/>
    </row>
    <row r="903" spans="1:32" s="830" customFormat="1">
      <c r="A903" s="71"/>
      <c r="B903" s="70"/>
      <c r="C903" s="70"/>
      <c r="D903" s="70"/>
      <c r="E903" s="70"/>
      <c r="F903" s="70"/>
      <c r="G903" s="70"/>
      <c r="H903" s="70"/>
      <c r="I903" s="566"/>
      <c r="J903" s="70"/>
      <c r="K903" s="70"/>
      <c r="L903" s="70"/>
      <c r="M903" s="70"/>
      <c r="N903" s="70"/>
      <c r="O903" s="70"/>
      <c r="P903" s="70"/>
      <c r="Q903" s="566"/>
      <c r="R903" s="70"/>
      <c r="S903" s="70"/>
      <c r="T903" s="70"/>
      <c r="U903" s="70"/>
      <c r="V903" s="70"/>
      <c r="W903" s="70"/>
      <c r="X903" s="70"/>
      <c r="Y903" s="566"/>
      <c r="Z903" s="70"/>
      <c r="AA903" s="70"/>
      <c r="AB903" s="70"/>
      <c r="AC903" s="70"/>
      <c r="AD903" s="70"/>
      <c r="AE903" s="70"/>
      <c r="AF903" s="70"/>
    </row>
    <row r="904" spans="1:32" s="830" customFormat="1">
      <c r="A904" s="71"/>
      <c r="B904" s="70"/>
      <c r="C904" s="70"/>
      <c r="D904" s="70"/>
      <c r="E904" s="70"/>
      <c r="F904" s="70"/>
      <c r="G904" s="70"/>
      <c r="H904" s="70"/>
      <c r="I904" s="566"/>
      <c r="J904" s="70"/>
      <c r="K904" s="70"/>
      <c r="L904" s="70"/>
      <c r="M904" s="70"/>
      <c r="N904" s="70"/>
      <c r="O904" s="70"/>
      <c r="P904" s="70"/>
      <c r="Q904" s="566"/>
      <c r="R904" s="70"/>
      <c r="S904" s="70"/>
      <c r="T904" s="70"/>
      <c r="U904" s="70"/>
      <c r="V904" s="70"/>
      <c r="W904" s="70"/>
      <c r="X904" s="70"/>
      <c r="Y904" s="566"/>
      <c r="Z904" s="70"/>
      <c r="AA904" s="70"/>
      <c r="AB904" s="70"/>
      <c r="AC904" s="70"/>
      <c r="AD904" s="70"/>
      <c r="AE904" s="70"/>
      <c r="AF904" s="70"/>
    </row>
    <row r="905" spans="1:32" s="830" customFormat="1">
      <c r="A905" s="71"/>
      <c r="B905" s="70"/>
      <c r="C905" s="70"/>
      <c r="D905" s="70"/>
      <c r="E905" s="70"/>
      <c r="F905" s="70"/>
      <c r="G905" s="70"/>
      <c r="H905" s="70"/>
      <c r="I905" s="566"/>
      <c r="J905" s="70"/>
      <c r="K905" s="70"/>
      <c r="L905" s="70"/>
      <c r="M905" s="70"/>
      <c r="N905" s="70"/>
      <c r="O905" s="70"/>
      <c r="P905" s="70"/>
      <c r="Q905" s="566"/>
      <c r="R905" s="70"/>
      <c r="S905" s="70"/>
      <c r="T905" s="70"/>
      <c r="U905" s="70"/>
      <c r="V905" s="70"/>
      <c r="W905" s="70"/>
      <c r="X905" s="70"/>
      <c r="Y905" s="566"/>
      <c r="Z905" s="70"/>
      <c r="AA905" s="70"/>
      <c r="AB905" s="70"/>
      <c r="AC905" s="70"/>
      <c r="AD905" s="70"/>
      <c r="AE905" s="70"/>
      <c r="AF905" s="70"/>
    </row>
    <row r="906" spans="1:32" s="830" customFormat="1">
      <c r="A906" s="71"/>
      <c r="B906" s="70"/>
      <c r="C906" s="70"/>
      <c r="D906" s="70"/>
      <c r="E906" s="70"/>
      <c r="F906" s="70"/>
      <c r="G906" s="70"/>
      <c r="H906" s="70"/>
      <c r="I906" s="566"/>
      <c r="J906" s="70"/>
      <c r="K906" s="70"/>
      <c r="L906" s="70"/>
      <c r="M906" s="70"/>
      <c r="N906" s="70"/>
      <c r="O906" s="70"/>
      <c r="P906" s="70"/>
      <c r="Q906" s="566"/>
      <c r="R906" s="70"/>
      <c r="S906" s="70"/>
      <c r="T906" s="70"/>
      <c r="U906" s="70"/>
      <c r="V906" s="70"/>
      <c r="W906" s="70"/>
      <c r="X906" s="70"/>
      <c r="Y906" s="566"/>
      <c r="Z906" s="70"/>
      <c r="AA906" s="70"/>
      <c r="AB906" s="70"/>
      <c r="AC906" s="70"/>
      <c r="AD906" s="70"/>
      <c r="AE906" s="70"/>
      <c r="AF906" s="70"/>
    </row>
    <row r="907" spans="1:32" s="830" customFormat="1">
      <c r="A907" s="71"/>
      <c r="B907" s="70"/>
      <c r="C907" s="70"/>
      <c r="D907" s="70"/>
      <c r="E907" s="70"/>
      <c r="F907" s="70"/>
      <c r="G907" s="70"/>
      <c r="H907" s="70"/>
      <c r="I907" s="566"/>
      <c r="J907" s="70"/>
      <c r="K907" s="70"/>
      <c r="L907" s="70"/>
      <c r="M907" s="70"/>
      <c r="N907" s="70"/>
      <c r="O907" s="70"/>
      <c r="P907" s="70"/>
      <c r="Q907" s="566"/>
      <c r="R907" s="70"/>
      <c r="S907" s="70"/>
      <c r="T907" s="70"/>
      <c r="U907" s="70"/>
      <c r="V907" s="70"/>
      <c r="W907" s="70"/>
      <c r="X907" s="70"/>
      <c r="Y907" s="566"/>
      <c r="Z907" s="70"/>
      <c r="AA907" s="70"/>
      <c r="AB907" s="70"/>
      <c r="AC907" s="70"/>
      <c r="AD907" s="70"/>
      <c r="AE907" s="70"/>
      <c r="AF907" s="70"/>
    </row>
    <row r="908" spans="1:32" s="830" customFormat="1">
      <c r="A908" s="71"/>
      <c r="B908" s="70"/>
      <c r="C908" s="70"/>
      <c r="D908" s="70"/>
      <c r="E908" s="70"/>
      <c r="F908" s="70"/>
      <c r="G908" s="70"/>
      <c r="H908" s="70"/>
      <c r="I908" s="566"/>
      <c r="J908" s="70"/>
      <c r="K908" s="70"/>
      <c r="L908" s="70"/>
      <c r="M908" s="70"/>
      <c r="N908" s="70"/>
      <c r="O908" s="70"/>
      <c r="P908" s="70"/>
      <c r="Q908" s="566"/>
      <c r="R908" s="70"/>
      <c r="S908" s="70"/>
      <c r="T908" s="70"/>
      <c r="U908" s="70"/>
      <c r="V908" s="70"/>
      <c r="W908" s="70"/>
      <c r="X908" s="70"/>
      <c r="Y908" s="566"/>
      <c r="Z908" s="70"/>
      <c r="AA908" s="70"/>
      <c r="AB908" s="70"/>
      <c r="AC908" s="70"/>
      <c r="AD908" s="70"/>
      <c r="AE908" s="70"/>
      <c r="AF908" s="70"/>
    </row>
    <row r="909" spans="1:32" s="830" customFormat="1">
      <c r="A909" s="71"/>
      <c r="B909" s="70"/>
      <c r="C909" s="70"/>
      <c r="D909" s="70"/>
      <c r="E909" s="70"/>
      <c r="F909" s="70"/>
      <c r="G909" s="70"/>
      <c r="H909" s="70"/>
      <c r="I909" s="566"/>
      <c r="J909" s="70"/>
      <c r="K909" s="70"/>
      <c r="L909" s="70"/>
      <c r="M909" s="70"/>
      <c r="N909" s="70"/>
      <c r="O909" s="70"/>
      <c r="P909" s="70"/>
      <c r="Q909" s="566"/>
      <c r="R909" s="70"/>
      <c r="S909" s="70"/>
      <c r="T909" s="70"/>
      <c r="U909" s="70"/>
      <c r="V909" s="70"/>
      <c r="W909" s="70"/>
      <c r="X909" s="70"/>
      <c r="Y909" s="566"/>
      <c r="Z909" s="70"/>
      <c r="AA909" s="70"/>
      <c r="AB909" s="70"/>
      <c r="AC909" s="70"/>
      <c r="AD909" s="70"/>
      <c r="AE909" s="70"/>
      <c r="AF909" s="70"/>
    </row>
    <row r="910" spans="1:32" s="830" customFormat="1">
      <c r="A910" s="71"/>
      <c r="B910" s="70"/>
      <c r="C910" s="70"/>
      <c r="D910" s="70"/>
      <c r="E910" s="70"/>
      <c r="F910" s="70"/>
      <c r="G910" s="70"/>
      <c r="H910" s="70"/>
      <c r="I910" s="566"/>
      <c r="J910" s="70"/>
      <c r="K910" s="70"/>
      <c r="L910" s="70"/>
      <c r="M910" s="70"/>
      <c r="N910" s="70"/>
      <c r="O910" s="70"/>
      <c r="P910" s="70"/>
      <c r="Q910" s="566"/>
      <c r="R910" s="70"/>
      <c r="S910" s="70"/>
      <c r="T910" s="70"/>
      <c r="U910" s="70"/>
      <c r="V910" s="70"/>
      <c r="W910" s="70"/>
      <c r="X910" s="70"/>
      <c r="Y910" s="566"/>
      <c r="Z910" s="70"/>
      <c r="AA910" s="70"/>
      <c r="AB910" s="70"/>
      <c r="AC910" s="70"/>
      <c r="AD910" s="70"/>
      <c r="AE910" s="70"/>
      <c r="AF910" s="70"/>
    </row>
    <row r="911" spans="1:32" s="830" customFormat="1">
      <c r="A911" s="71"/>
      <c r="B911" s="70"/>
      <c r="C911" s="70"/>
      <c r="D911" s="70"/>
      <c r="E911" s="70"/>
      <c r="F911" s="70"/>
      <c r="G911" s="70"/>
      <c r="H911" s="70"/>
      <c r="I911" s="566"/>
      <c r="J911" s="70"/>
      <c r="K911" s="70"/>
      <c r="L911" s="70"/>
      <c r="M911" s="70"/>
      <c r="N911" s="70"/>
      <c r="O911" s="70"/>
      <c r="P911" s="70"/>
      <c r="Q911" s="566"/>
      <c r="R911" s="70"/>
      <c r="S911" s="70"/>
      <c r="T911" s="70"/>
      <c r="U911" s="70"/>
      <c r="V911" s="70"/>
      <c r="W911" s="70"/>
      <c r="X911" s="70"/>
      <c r="Y911" s="566"/>
      <c r="Z911" s="70"/>
      <c r="AA911" s="70"/>
      <c r="AB911" s="70"/>
      <c r="AC911" s="70"/>
      <c r="AD911" s="70"/>
      <c r="AE911" s="70"/>
      <c r="AF911" s="70"/>
    </row>
    <row r="912" spans="1:32" s="830" customFormat="1">
      <c r="A912" s="71"/>
      <c r="B912" s="70"/>
      <c r="C912" s="70"/>
      <c r="D912" s="70"/>
      <c r="E912" s="70"/>
      <c r="F912" s="70"/>
      <c r="G912" s="70"/>
      <c r="H912" s="70"/>
      <c r="I912" s="566"/>
      <c r="J912" s="70"/>
      <c r="K912" s="70"/>
      <c r="L912" s="70"/>
      <c r="M912" s="70"/>
      <c r="N912" s="70"/>
      <c r="O912" s="70"/>
      <c r="P912" s="70"/>
      <c r="Q912" s="566"/>
      <c r="R912" s="70"/>
      <c r="S912" s="70"/>
      <c r="T912" s="70"/>
      <c r="U912" s="70"/>
      <c r="V912" s="70"/>
      <c r="W912" s="70"/>
      <c r="X912" s="70"/>
      <c r="Y912" s="566"/>
      <c r="Z912" s="70"/>
      <c r="AA912" s="70"/>
      <c r="AB912" s="70"/>
      <c r="AC912" s="70"/>
      <c r="AD912" s="70"/>
      <c r="AE912" s="70"/>
      <c r="AF912" s="70"/>
    </row>
    <row r="913" spans="1:32" s="830" customFormat="1">
      <c r="A913" s="71"/>
      <c r="B913" s="70"/>
      <c r="C913" s="70"/>
      <c r="D913" s="70"/>
      <c r="E913" s="70"/>
      <c r="F913" s="70"/>
      <c r="G913" s="70"/>
      <c r="H913" s="70"/>
      <c r="I913" s="566"/>
      <c r="J913" s="70"/>
      <c r="K913" s="70"/>
      <c r="L913" s="70"/>
      <c r="M913" s="70"/>
      <c r="N913" s="70"/>
      <c r="O913" s="70"/>
      <c r="P913" s="70"/>
      <c r="Q913" s="566"/>
      <c r="R913" s="70"/>
      <c r="S913" s="70"/>
      <c r="T913" s="70"/>
      <c r="U913" s="70"/>
      <c r="V913" s="70"/>
      <c r="W913" s="70"/>
      <c r="X913" s="70"/>
      <c r="Y913" s="566"/>
      <c r="Z913" s="70"/>
      <c r="AA913" s="70"/>
      <c r="AB913" s="70"/>
      <c r="AC913" s="70"/>
      <c r="AD913" s="70"/>
      <c r="AE913" s="70"/>
      <c r="AF913" s="70"/>
    </row>
    <row r="914" spans="1:32" s="830" customFormat="1">
      <c r="A914" s="71"/>
      <c r="B914" s="70"/>
      <c r="C914" s="70"/>
      <c r="D914" s="70"/>
      <c r="E914" s="70"/>
      <c r="F914" s="70"/>
      <c r="G914" s="70"/>
      <c r="H914" s="70"/>
      <c r="I914" s="566"/>
      <c r="J914" s="70"/>
      <c r="K914" s="70"/>
      <c r="L914" s="70"/>
      <c r="M914" s="70"/>
      <c r="N914" s="70"/>
      <c r="O914" s="70"/>
      <c r="P914" s="70"/>
      <c r="Q914" s="566"/>
      <c r="R914" s="70"/>
      <c r="S914" s="70"/>
      <c r="T914" s="70"/>
      <c r="U914" s="70"/>
      <c r="V914" s="70"/>
      <c r="W914" s="70"/>
      <c r="X914" s="70"/>
      <c r="Y914" s="566"/>
      <c r="Z914" s="70"/>
      <c r="AA914" s="70"/>
      <c r="AB914" s="70"/>
      <c r="AC914" s="70"/>
      <c r="AD914" s="70"/>
      <c r="AE914" s="70"/>
      <c r="AF914" s="70"/>
    </row>
    <row r="915" spans="1:32" s="830" customFormat="1">
      <c r="A915" s="71"/>
      <c r="B915" s="70"/>
      <c r="C915" s="70"/>
      <c r="D915" s="70"/>
      <c r="E915" s="70"/>
      <c r="F915" s="70"/>
      <c r="G915" s="70"/>
      <c r="H915" s="70"/>
      <c r="I915" s="566"/>
      <c r="J915" s="70"/>
      <c r="K915" s="70"/>
      <c r="L915" s="70"/>
      <c r="M915" s="70"/>
      <c r="N915" s="70"/>
      <c r="O915" s="70"/>
      <c r="P915" s="70"/>
      <c r="Q915" s="566"/>
      <c r="R915" s="70"/>
      <c r="S915" s="70"/>
      <c r="T915" s="70"/>
      <c r="U915" s="70"/>
      <c r="V915" s="70"/>
      <c r="W915" s="70"/>
      <c r="X915" s="70"/>
      <c r="Y915" s="566"/>
      <c r="Z915" s="70"/>
      <c r="AA915" s="70"/>
      <c r="AB915" s="70"/>
      <c r="AC915" s="70"/>
      <c r="AD915" s="70"/>
      <c r="AE915" s="70"/>
      <c r="AF915" s="70"/>
    </row>
    <row r="916" spans="1:32" s="830" customFormat="1">
      <c r="A916" s="71"/>
      <c r="B916" s="70"/>
      <c r="C916" s="70"/>
      <c r="D916" s="70"/>
      <c r="E916" s="70"/>
      <c r="F916" s="70"/>
      <c r="G916" s="70"/>
      <c r="H916" s="70"/>
      <c r="I916" s="566"/>
      <c r="J916" s="70"/>
      <c r="K916" s="70"/>
      <c r="L916" s="70"/>
      <c r="M916" s="70"/>
      <c r="N916" s="70"/>
      <c r="O916" s="70"/>
      <c r="P916" s="70"/>
      <c r="Q916" s="566"/>
      <c r="R916" s="70"/>
      <c r="S916" s="70"/>
      <c r="T916" s="70"/>
      <c r="U916" s="70"/>
      <c r="V916" s="70"/>
      <c r="W916" s="70"/>
      <c r="X916" s="70"/>
      <c r="Y916" s="566"/>
      <c r="Z916" s="70"/>
      <c r="AA916" s="70"/>
      <c r="AB916" s="70"/>
      <c r="AC916" s="70"/>
      <c r="AD916" s="70"/>
      <c r="AE916" s="70"/>
      <c r="AF916" s="70"/>
    </row>
    <row r="917" spans="1:32" s="830" customFormat="1">
      <c r="A917" s="71"/>
      <c r="B917" s="70"/>
      <c r="C917" s="70"/>
      <c r="D917" s="70"/>
      <c r="E917" s="70"/>
      <c r="F917" s="70"/>
      <c r="G917" s="70"/>
      <c r="H917" s="70"/>
      <c r="I917" s="566"/>
      <c r="J917" s="70"/>
      <c r="K917" s="70"/>
      <c r="L917" s="70"/>
      <c r="M917" s="70"/>
      <c r="N917" s="70"/>
      <c r="O917" s="70"/>
      <c r="P917" s="70"/>
      <c r="Q917" s="566"/>
      <c r="R917" s="70"/>
      <c r="S917" s="70"/>
      <c r="T917" s="70"/>
      <c r="U917" s="70"/>
      <c r="V917" s="70"/>
      <c r="W917" s="70"/>
      <c r="X917" s="70"/>
      <c r="Y917" s="566"/>
      <c r="Z917" s="70"/>
      <c r="AA917" s="70"/>
      <c r="AB917" s="70"/>
      <c r="AC917" s="70"/>
      <c r="AD917" s="70"/>
      <c r="AE917" s="70"/>
      <c r="AF917" s="70"/>
    </row>
    <row r="918" spans="1:32" s="830" customFormat="1">
      <c r="A918" s="71"/>
      <c r="B918" s="70"/>
      <c r="C918" s="70"/>
      <c r="D918" s="70"/>
      <c r="E918" s="70"/>
      <c r="F918" s="70"/>
      <c r="G918" s="70"/>
      <c r="H918" s="70"/>
      <c r="I918" s="566"/>
      <c r="J918" s="70"/>
      <c r="K918" s="70"/>
      <c r="L918" s="70"/>
      <c r="M918" s="70"/>
      <c r="N918" s="70"/>
      <c r="O918" s="70"/>
      <c r="P918" s="70"/>
      <c r="Q918" s="566"/>
      <c r="R918" s="70"/>
      <c r="S918" s="70"/>
      <c r="T918" s="70"/>
      <c r="U918" s="70"/>
      <c r="V918" s="70"/>
      <c r="W918" s="70"/>
      <c r="X918" s="70"/>
      <c r="Y918" s="566"/>
      <c r="Z918" s="70"/>
      <c r="AA918" s="70"/>
      <c r="AB918" s="70"/>
      <c r="AC918" s="70"/>
      <c r="AD918" s="70"/>
      <c r="AE918" s="70"/>
      <c r="AF918" s="70"/>
    </row>
    <row r="919" spans="1:32" s="830" customFormat="1">
      <c r="A919" s="71"/>
      <c r="B919" s="70"/>
      <c r="C919" s="70"/>
      <c r="D919" s="70"/>
      <c r="E919" s="70"/>
      <c r="F919" s="70"/>
      <c r="G919" s="70"/>
      <c r="H919" s="70"/>
      <c r="I919" s="566"/>
      <c r="J919" s="70"/>
      <c r="K919" s="70"/>
      <c r="L919" s="70"/>
      <c r="M919" s="70"/>
      <c r="N919" s="70"/>
      <c r="O919" s="70"/>
      <c r="P919" s="70"/>
      <c r="Q919" s="566"/>
      <c r="R919" s="70"/>
      <c r="S919" s="70"/>
      <c r="T919" s="70"/>
      <c r="U919" s="70"/>
      <c r="V919" s="70"/>
      <c r="W919" s="70"/>
      <c r="X919" s="70"/>
      <c r="Y919" s="566"/>
      <c r="Z919" s="70"/>
      <c r="AA919" s="70"/>
      <c r="AB919" s="70"/>
      <c r="AC919" s="70"/>
      <c r="AD919" s="70"/>
      <c r="AE919" s="70"/>
      <c r="AF919" s="70"/>
    </row>
    <row r="920" spans="1:32" s="830" customFormat="1">
      <c r="A920" s="71"/>
      <c r="B920" s="70"/>
      <c r="C920" s="70"/>
      <c r="D920" s="70"/>
      <c r="E920" s="70"/>
      <c r="F920" s="70"/>
      <c r="G920" s="70"/>
      <c r="H920" s="70"/>
      <c r="I920" s="566"/>
      <c r="J920" s="70"/>
      <c r="K920" s="70"/>
      <c r="L920" s="70"/>
      <c r="M920" s="70"/>
      <c r="N920" s="70"/>
      <c r="O920" s="70"/>
      <c r="P920" s="70"/>
      <c r="Q920" s="566"/>
      <c r="R920" s="70"/>
      <c r="S920" s="70"/>
      <c r="T920" s="70"/>
      <c r="U920" s="70"/>
      <c r="V920" s="70"/>
      <c r="W920" s="70"/>
      <c r="X920" s="70"/>
      <c r="Y920" s="566"/>
      <c r="Z920" s="70"/>
      <c r="AA920" s="70"/>
      <c r="AB920" s="70"/>
      <c r="AC920" s="70"/>
      <c r="AD920" s="70"/>
      <c r="AE920" s="70"/>
      <c r="AF920" s="70"/>
    </row>
    <row r="921" spans="1:32" s="830" customFormat="1">
      <c r="A921" s="71"/>
      <c r="B921" s="70"/>
      <c r="C921" s="70"/>
      <c r="D921" s="70"/>
      <c r="E921" s="70"/>
      <c r="F921" s="70"/>
      <c r="G921" s="70"/>
      <c r="H921" s="70"/>
      <c r="I921" s="566"/>
      <c r="J921" s="70"/>
      <c r="K921" s="70"/>
      <c r="L921" s="70"/>
      <c r="M921" s="70"/>
      <c r="N921" s="70"/>
      <c r="O921" s="70"/>
      <c r="P921" s="70"/>
      <c r="Q921" s="566"/>
      <c r="R921" s="70"/>
      <c r="S921" s="70"/>
      <c r="T921" s="70"/>
      <c r="U921" s="70"/>
      <c r="V921" s="70"/>
      <c r="W921" s="70"/>
      <c r="X921" s="70"/>
      <c r="Y921" s="566"/>
      <c r="Z921" s="70"/>
      <c r="AA921" s="70"/>
      <c r="AB921" s="70"/>
      <c r="AC921" s="70"/>
      <c r="AD921" s="70"/>
      <c r="AE921" s="70"/>
      <c r="AF921" s="70"/>
    </row>
    <row r="922" spans="1:32" s="830" customFormat="1">
      <c r="A922" s="71"/>
      <c r="B922" s="70"/>
      <c r="C922" s="70"/>
      <c r="D922" s="70"/>
      <c r="E922" s="70"/>
      <c r="F922" s="70"/>
      <c r="G922" s="70"/>
      <c r="H922" s="70"/>
      <c r="I922" s="566"/>
      <c r="J922" s="70"/>
      <c r="K922" s="70"/>
      <c r="L922" s="70"/>
      <c r="M922" s="70"/>
      <c r="N922" s="70"/>
      <c r="O922" s="70"/>
      <c r="P922" s="70"/>
      <c r="Q922" s="566"/>
      <c r="R922" s="70"/>
      <c r="S922" s="70"/>
      <c r="T922" s="70"/>
      <c r="U922" s="70"/>
      <c r="V922" s="70"/>
      <c r="W922" s="70"/>
      <c r="X922" s="70"/>
      <c r="Y922" s="566"/>
      <c r="Z922" s="70"/>
      <c r="AA922" s="70"/>
      <c r="AB922" s="70"/>
      <c r="AC922" s="70"/>
      <c r="AD922" s="70"/>
      <c r="AE922" s="70"/>
      <c r="AF922" s="70"/>
    </row>
    <row r="923" spans="1:32" s="830" customFormat="1">
      <c r="A923" s="71"/>
      <c r="B923" s="70"/>
      <c r="C923" s="70"/>
      <c r="D923" s="70"/>
      <c r="E923" s="70"/>
      <c r="F923" s="70"/>
      <c r="G923" s="70"/>
      <c r="H923" s="70"/>
      <c r="I923" s="566"/>
      <c r="J923" s="70"/>
      <c r="K923" s="70"/>
      <c r="L923" s="70"/>
      <c r="M923" s="70"/>
      <c r="N923" s="70"/>
      <c r="O923" s="70"/>
      <c r="P923" s="70"/>
      <c r="Q923" s="566"/>
      <c r="R923" s="70"/>
      <c r="S923" s="70"/>
      <c r="T923" s="70"/>
      <c r="U923" s="70"/>
      <c r="V923" s="70"/>
      <c r="W923" s="70"/>
      <c r="X923" s="70"/>
      <c r="Y923" s="566"/>
      <c r="Z923" s="70"/>
      <c r="AA923" s="70"/>
      <c r="AB923" s="70"/>
      <c r="AC923" s="70"/>
      <c r="AD923" s="70"/>
      <c r="AE923" s="70"/>
      <c r="AF923" s="70"/>
    </row>
    <row r="924" spans="1:32" s="830" customFormat="1">
      <c r="A924" s="71"/>
      <c r="B924" s="70"/>
      <c r="C924" s="70"/>
      <c r="D924" s="70"/>
      <c r="E924" s="70"/>
      <c r="F924" s="70"/>
      <c r="G924" s="70"/>
      <c r="H924" s="70"/>
      <c r="I924" s="566"/>
      <c r="J924" s="70"/>
      <c r="K924" s="70"/>
      <c r="L924" s="70"/>
      <c r="M924" s="70"/>
      <c r="N924" s="70"/>
      <c r="O924" s="70"/>
      <c r="P924" s="70"/>
      <c r="Q924" s="566"/>
      <c r="R924" s="70"/>
      <c r="S924" s="70"/>
      <c r="T924" s="70"/>
      <c r="U924" s="70"/>
      <c r="V924" s="70"/>
      <c r="W924" s="70"/>
      <c r="X924" s="70"/>
      <c r="Y924" s="566"/>
      <c r="Z924" s="70"/>
      <c r="AA924" s="70"/>
      <c r="AB924" s="70"/>
      <c r="AC924" s="70"/>
      <c r="AD924" s="70"/>
      <c r="AE924" s="70"/>
      <c r="AF924" s="70"/>
    </row>
    <row r="925" spans="1:32" s="830" customFormat="1">
      <c r="A925" s="71"/>
      <c r="B925" s="70"/>
      <c r="C925" s="70"/>
      <c r="D925" s="70"/>
      <c r="E925" s="70"/>
      <c r="F925" s="70"/>
      <c r="G925" s="70"/>
      <c r="H925" s="70"/>
      <c r="I925" s="566"/>
      <c r="J925" s="70"/>
      <c r="K925" s="70"/>
      <c r="L925" s="70"/>
      <c r="M925" s="70"/>
      <c r="N925" s="70"/>
      <c r="O925" s="70"/>
      <c r="P925" s="70"/>
      <c r="Q925" s="566"/>
      <c r="R925" s="70"/>
      <c r="S925" s="70"/>
      <c r="T925" s="70"/>
      <c r="U925" s="70"/>
      <c r="V925" s="70"/>
      <c r="W925" s="70"/>
      <c r="X925" s="70"/>
      <c r="Y925" s="566"/>
      <c r="Z925" s="70"/>
      <c r="AA925" s="70"/>
      <c r="AB925" s="70"/>
      <c r="AC925" s="70"/>
      <c r="AD925" s="70"/>
      <c r="AE925" s="70"/>
      <c r="AF925" s="70"/>
    </row>
    <row r="926" spans="1:32" s="830" customFormat="1">
      <c r="A926" s="71"/>
      <c r="B926" s="70"/>
      <c r="C926" s="70"/>
      <c r="D926" s="70"/>
      <c r="E926" s="70"/>
      <c r="F926" s="70"/>
      <c r="G926" s="70"/>
      <c r="H926" s="70"/>
      <c r="I926" s="566"/>
      <c r="J926" s="70"/>
      <c r="K926" s="70"/>
      <c r="L926" s="70"/>
      <c r="M926" s="70"/>
      <c r="N926" s="70"/>
      <c r="O926" s="70"/>
      <c r="P926" s="70"/>
      <c r="Q926" s="566"/>
      <c r="R926" s="70"/>
      <c r="S926" s="70"/>
      <c r="T926" s="70"/>
      <c r="U926" s="70"/>
      <c r="V926" s="70"/>
      <c r="W926" s="70"/>
      <c r="X926" s="70"/>
      <c r="Y926" s="566"/>
      <c r="Z926" s="70"/>
      <c r="AA926" s="70"/>
      <c r="AB926" s="70"/>
      <c r="AC926" s="70"/>
      <c r="AD926" s="70"/>
      <c r="AE926" s="70"/>
      <c r="AF926" s="70"/>
    </row>
    <row r="927" spans="1:32" s="830" customFormat="1">
      <c r="A927" s="71"/>
      <c r="B927" s="70"/>
      <c r="C927" s="70"/>
      <c r="D927" s="70"/>
      <c r="E927" s="70"/>
      <c r="F927" s="70"/>
      <c r="G927" s="70"/>
      <c r="H927" s="70"/>
      <c r="I927" s="566"/>
      <c r="J927" s="70"/>
      <c r="K927" s="70"/>
      <c r="L927" s="70"/>
      <c r="M927" s="70"/>
      <c r="N927" s="70"/>
      <c r="O927" s="70"/>
      <c r="P927" s="70"/>
      <c r="Q927" s="566"/>
      <c r="R927" s="70"/>
      <c r="S927" s="70"/>
      <c r="T927" s="70"/>
      <c r="U927" s="70"/>
      <c r="V927" s="70"/>
      <c r="W927" s="70"/>
      <c r="X927" s="70"/>
      <c r="Y927" s="566"/>
      <c r="Z927" s="70"/>
      <c r="AA927" s="70"/>
      <c r="AB927" s="70"/>
      <c r="AC927" s="70"/>
      <c r="AD927" s="70"/>
      <c r="AE927" s="70"/>
      <c r="AF927" s="70"/>
    </row>
    <row r="928" spans="1:32" s="830" customFormat="1">
      <c r="A928" s="71"/>
      <c r="B928" s="70"/>
      <c r="C928" s="70"/>
      <c r="D928" s="70"/>
      <c r="E928" s="70"/>
      <c r="F928" s="70"/>
      <c r="G928" s="70"/>
      <c r="H928" s="70"/>
      <c r="I928" s="566"/>
      <c r="J928" s="70"/>
      <c r="K928" s="70"/>
      <c r="L928" s="70"/>
      <c r="M928" s="70"/>
      <c r="N928" s="70"/>
      <c r="O928" s="70"/>
      <c r="P928" s="70"/>
      <c r="Q928" s="566"/>
      <c r="R928" s="70"/>
      <c r="S928" s="70"/>
      <c r="T928" s="70"/>
      <c r="U928" s="70"/>
      <c r="V928" s="70"/>
      <c r="W928" s="70"/>
      <c r="X928" s="70"/>
      <c r="Y928" s="566"/>
      <c r="Z928" s="70"/>
      <c r="AA928" s="70"/>
      <c r="AB928" s="70"/>
      <c r="AC928" s="70"/>
      <c r="AD928" s="70"/>
      <c r="AE928" s="70"/>
      <c r="AF928" s="70"/>
    </row>
    <row r="929" spans="1:32" s="830" customFormat="1">
      <c r="A929" s="71"/>
      <c r="B929" s="70"/>
      <c r="C929" s="70"/>
      <c r="D929" s="70"/>
      <c r="E929" s="70"/>
      <c r="F929" s="70"/>
      <c r="G929" s="70"/>
      <c r="H929" s="70"/>
      <c r="I929" s="566"/>
      <c r="J929" s="70"/>
      <c r="K929" s="70"/>
      <c r="L929" s="70"/>
      <c r="M929" s="70"/>
      <c r="N929" s="70"/>
      <c r="O929" s="70"/>
      <c r="P929" s="70"/>
      <c r="Q929" s="566"/>
      <c r="R929" s="70"/>
      <c r="S929" s="70"/>
      <c r="T929" s="70"/>
      <c r="U929" s="70"/>
      <c r="V929" s="70"/>
      <c r="W929" s="70"/>
      <c r="X929" s="70"/>
      <c r="Y929" s="566"/>
      <c r="Z929" s="70"/>
      <c r="AA929" s="70"/>
      <c r="AB929" s="70"/>
      <c r="AC929" s="70"/>
      <c r="AD929" s="70"/>
      <c r="AE929" s="70"/>
      <c r="AF929" s="70"/>
    </row>
    <row r="930" spans="1:32" s="830" customFormat="1">
      <c r="A930" s="71"/>
      <c r="B930" s="70"/>
      <c r="C930" s="70"/>
      <c r="D930" s="70"/>
      <c r="E930" s="70"/>
      <c r="F930" s="70"/>
      <c r="G930" s="70"/>
      <c r="H930" s="70"/>
      <c r="I930" s="566"/>
      <c r="J930" s="70"/>
      <c r="K930" s="70"/>
      <c r="L930" s="70"/>
      <c r="M930" s="70"/>
      <c r="N930" s="70"/>
      <c r="O930" s="70"/>
      <c r="P930" s="70"/>
      <c r="Q930" s="566"/>
      <c r="R930" s="70"/>
      <c r="S930" s="70"/>
      <c r="T930" s="70"/>
      <c r="U930" s="70"/>
      <c r="V930" s="70"/>
      <c r="W930" s="70"/>
      <c r="X930" s="70"/>
      <c r="Y930" s="566"/>
      <c r="Z930" s="70"/>
      <c r="AA930" s="70"/>
      <c r="AB930" s="70"/>
      <c r="AC930" s="70"/>
      <c r="AD930" s="70"/>
      <c r="AE930" s="70"/>
      <c r="AF930" s="70"/>
    </row>
    <row r="931" spans="1:32" s="830" customFormat="1">
      <c r="A931" s="71"/>
      <c r="B931" s="70"/>
      <c r="C931" s="70"/>
      <c r="D931" s="70"/>
      <c r="E931" s="70"/>
      <c r="F931" s="70"/>
      <c r="G931" s="70"/>
      <c r="H931" s="70"/>
      <c r="I931" s="566"/>
      <c r="J931" s="70"/>
      <c r="K931" s="70"/>
      <c r="L931" s="70"/>
      <c r="M931" s="70"/>
      <c r="N931" s="70"/>
      <c r="O931" s="70"/>
      <c r="P931" s="70"/>
      <c r="Q931" s="566"/>
      <c r="R931" s="70"/>
      <c r="S931" s="70"/>
      <c r="T931" s="70"/>
      <c r="U931" s="70"/>
      <c r="V931" s="70"/>
      <c r="W931" s="70"/>
      <c r="X931" s="70"/>
      <c r="Y931" s="566"/>
      <c r="Z931" s="70"/>
      <c r="AA931" s="70"/>
      <c r="AB931" s="70"/>
      <c r="AC931" s="70"/>
      <c r="AD931" s="70"/>
      <c r="AE931" s="70"/>
      <c r="AF931" s="70"/>
    </row>
    <row r="932" spans="1:32" s="830" customFormat="1">
      <c r="A932" s="71"/>
      <c r="B932" s="70"/>
      <c r="C932" s="70"/>
      <c r="D932" s="70"/>
      <c r="E932" s="70"/>
      <c r="F932" s="70"/>
      <c r="G932" s="70"/>
      <c r="H932" s="70"/>
      <c r="I932" s="566"/>
      <c r="J932" s="70"/>
      <c r="K932" s="70"/>
      <c r="L932" s="70"/>
      <c r="M932" s="70"/>
      <c r="N932" s="70"/>
      <c r="O932" s="70"/>
      <c r="P932" s="70"/>
      <c r="Q932" s="566"/>
      <c r="R932" s="70"/>
      <c r="S932" s="70"/>
      <c r="T932" s="70"/>
      <c r="U932" s="70"/>
      <c r="V932" s="70"/>
      <c r="W932" s="70"/>
      <c r="X932" s="70"/>
      <c r="Y932" s="566"/>
      <c r="Z932" s="70"/>
      <c r="AA932" s="70"/>
      <c r="AB932" s="70"/>
      <c r="AC932" s="70"/>
      <c r="AD932" s="70"/>
      <c r="AE932" s="70"/>
      <c r="AF932" s="70"/>
    </row>
    <row r="933" spans="1:32" s="830" customFormat="1">
      <c r="A933" s="71"/>
      <c r="B933" s="70"/>
      <c r="C933" s="70"/>
      <c r="D933" s="70"/>
      <c r="E933" s="70"/>
      <c r="F933" s="70"/>
      <c r="G933" s="70"/>
      <c r="H933" s="70"/>
      <c r="I933" s="566"/>
      <c r="J933" s="70"/>
      <c r="K933" s="70"/>
      <c r="L933" s="70"/>
      <c r="M933" s="70"/>
      <c r="N933" s="70"/>
      <c r="O933" s="70"/>
      <c r="P933" s="70"/>
      <c r="Q933" s="566"/>
      <c r="R933" s="70"/>
      <c r="S933" s="70"/>
      <c r="T933" s="70"/>
      <c r="U933" s="70"/>
      <c r="V933" s="70"/>
      <c r="W933" s="70"/>
      <c r="X933" s="70"/>
      <c r="Y933" s="566"/>
      <c r="Z933" s="70"/>
      <c r="AA933" s="70"/>
      <c r="AB933" s="70"/>
      <c r="AC933" s="70"/>
      <c r="AD933" s="70"/>
      <c r="AE933" s="70"/>
      <c r="AF933" s="70"/>
    </row>
    <row r="934" spans="1:32" s="830" customFormat="1">
      <c r="A934" s="71"/>
      <c r="B934" s="70"/>
      <c r="C934" s="70"/>
      <c r="D934" s="70"/>
      <c r="E934" s="70"/>
      <c r="F934" s="70"/>
      <c r="G934" s="70"/>
      <c r="H934" s="70"/>
      <c r="I934" s="566"/>
      <c r="J934" s="70"/>
      <c r="K934" s="70"/>
      <c r="L934" s="70"/>
      <c r="M934" s="70"/>
      <c r="N934" s="70"/>
      <c r="O934" s="70"/>
      <c r="P934" s="70"/>
      <c r="Q934" s="566"/>
      <c r="R934" s="70"/>
      <c r="S934" s="70"/>
      <c r="T934" s="70"/>
      <c r="U934" s="70"/>
      <c r="V934" s="70"/>
      <c r="W934" s="70"/>
      <c r="X934" s="70"/>
      <c r="Y934" s="566"/>
      <c r="Z934" s="70"/>
      <c r="AA934" s="70"/>
      <c r="AB934" s="70"/>
      <c r="AC934" s="70"/>
      <c r="AD934" s="70"/>
      <c r="AE934" s="70"/>
      <c r="AF934" s="70"/>
    </row>
    <row r="935" spans="1:32" s="830" customFormat="1">
      <c r="A935" s="71"/>
      <c r="B935" s="70"/>
      <c r="C935" s="70"/>
      <c r="D935" s="70"/>
      <c r="E935" s="70"/>
      <c r="F935" s="70"/>
      <c r="G935" s="70"/>
      <c r="H935" s="70"/>
      <c r="I935" s="566"/>
      <c r="J935" s="70"/>
      <c r="K935" s="70"/>
      <c r="L935" s="70"/>
      <c r="M935" s="70"/>
      <c r="N935" s="70"/>
      <c r="O935" s="70"/>
      <c r="P935" s="70"/>
      <c r="Q935" s="566"/>
      <c r="R935" s="70"/>
      <c r="S935" s="70"/>
      <c r="T935" s="70"/>
      <c r="U935" s="70"/>
      <c r="V935" s="70"/>
      <c r="W935" s="70"/>
      <c r="X935" s="70"/>
      <c r="Y935" s="566"/>
      <c r="Z935" s="70"/>
      <c r="AA935" s="70"/>
      <c r="AB935" s="70"/>
      <c r="AC935" s="70"/>
      <c r="AD935" s="70"/>
      <c r="AE935" s="70"/>
      <c r="AF935" s="70"/>
    </row>
    <row r="936" spans="1:32" s="830" customFormat="1">
      <c r="A936" s="71"/>
      <c r="B936" s="70"/>
      <c r="C936" s="70"/>
      <c r="D936" s="70"/>
      <c r="E936" s="70"/>
      <c r="F936" s="70"/>
      <c r="G936" s="70"/>
      <c r="H936" s="70"/>
      <c r="I936" s="566"/>
      <c r="J936" s="70"/>
      <c r="K936" s="70"/>
      <c r="L936" s="70"/>
      <c r="M936" s="70"/>
      <c r="N936" s="70"/>
      <c r="O936" s="70"/>
      <c r="P936" s="70"/>
      <c r="Q936" s="566"/>
      <c r="R936" s="70"/>
      <c r="S936" s="70"/>
      <c r="T936" s="70"/>
      <c r="U936" s="70"/>
      <c r="V936" s="70"/>
      <c r="W936" s="70"/>
      <c r="X936" s="70"/>
      <c r="Y936" s="566"/>
      <c r="Z936" s="70"/>
      <c r="AA936" s="70"/>
      <c r="AB936" s="70"/>
      <c r="AC936" s="70"/>
      <c r="AD936" s="70"/>
      <c r="AE936" s="70"/>
      <c r="AF936" s="70"/>
    </row>
    <row r="937" spans="1:32" s="830" customFormat="1">
      <c r="A937" s="71"/>
      <c r="B937" s="70"/>
      <c r="C937" s="70"/>
      <c r="D937" s="70"/>
      <c r="E937" s="70"/>
      <c r="F937" s="70"/>
      <c r="G937" s="70"/>
      <c r="H937" s="70"/>
      <c r="I937" s="566"/>
      <c r="J937" s="70"/>
      <c r="K937" s="70"/>
      <c r="L937" s="70"/>
      <c r="M937" s="70"/>
      <c r="N937" s="70"/>
      <c r="O937" s="70"/>
      <c r="P937" s="70"/>
      <c r="Q937" s="566"/>
      <c r="R937" s="70"/>
      <c r="S937" s="70"/>
      <c r="T937" s="70"/>
      <c r="U937" s="70"/>
      <c r="V937" s="70"/>
      <c r="W937" s="70"/>
      <c r="X937" s="70"/>
      <c r="Y937" s="566"/>
      <c r="Z937" s="70"/>
      <c r="AA937" s="70"/>
      <c r="AB937" s="70"/>
      <c r="AC937" s="70"/>
      <c r="AD937" s="70"/>
      <c r="AE937" s="70"/>
      <c r="AF937" s="70"/>
    </row>
    <row r="938" spans="1:32" s="830" customFormat="1">
      <c r="A938" s="71"/>
      <c r="B938" s="70"/>
      <c r="C938" s="70"/>
      <c r="D938" s="70"/>
      <c r="E938" s="70"/>
      <c r="F938" s="70"/>
      <c r="G938" s="70"/>
      <c r="H938" s="70"/>
      <c r="I938" s="566"/>
      <c r="J938" s="70"/>
      <c r="K938" s="70"/>
      <c r="L938" s="70"/>
      <c r="M938" s="70"/>
      <c r="N938" s="70"/>
      <c r="O938" s="70"/>
      <c r="P938" s="70"/>
      <c r="Q938" s="566"/>
      <c r="R938" s="70"/>
      <c r="S938" s="70"/>
      <c r="T938" s="70"/>
      <c r="U938" s="70"/>
      <c r="V938" s="70"/>
      <c r="W938" s="70"/>
      <c r="X938" s="70"/>
      <c r="Y938" s="566"/>
      <c r="Z938" s="70"/>
      <c r="AA938" s="70"/>
      <c r="AB938" s="70"/>
      <c r="AC938" s="70"/>
      <c r="AD938" s="70"/>
      <c r="AE938" s="70"/>
      <c r="AF938" s="70"/>
    </row>
    <row r="939" spans="1:32" s="830" customFormat="1">
      <c r="A939" s="71"/>
      <c r="B939" s="70"/>
      <c r="C939" s="70"/>
      <c r="D939" s="70"/>
      <c r="E939" s="70"/>
      <c r="F939" s="70"/>
      <c r="G939" s="70"/>
      <c r="H939" s="70"/>
      <c r="I939" s="566"/>
      <c r="J939" s="70"/>
      <c r="K939" s="70"/>
      <c r="L939" s="70"/>
      <c r="M939" s="70"/>
      <c r="N939" s="70"/>
      <c r="O939" s="70"/>
      <c r="P939" s="70"/>
      <c r="Q939" s="566"/>
      <c r="R939" s="70"/>
      <c r="S939" s="70"/>
      <c r="T939" s="70"/>
      <c r="U939" s="70"/>
      <c r="V939" s="70"/>
      <c r="W939" s="70"/>
      <c r="X939" s="70"/>
      <c r="Y939" s="566"/>
      <c r="Z939" s="70"/>
      <c r="AA939" s="70"/>
      <c r="AB939" s="70"/>
      <c r="AC939" s="70"/>
      <c r="AD939" s="70"/>
      <c r="AE939" s="70"/>
      <c r="AF939" s="70"/>
    </row>
    <row r="940" spans="1:32" s="830" customFormat="1">
      <c r="A940" s="71"/>
      <c r="B940" s="70"/>
      <c r="C940" s="70"/>
      <c r="D940" s="70"/>
      <c r="E940" s="70"/>
      <c r="F940" s="70"/>
      <c r="G940" s="70"/>
      <c r="H940" s="70"/>
      <c r="I940" s="566"/>
      <c r="J940" s="70"/>
      <c r="K940" s="70"/>
      <c r="L940" s="70"/>
      <c r="M940" s="70"/>
      <c r="N940" s="70"/>
      <c r="O940" s="70"/>
      <c r="P940" s="70"/>
      <c r="Q940" s="566"/>
      <c r="R940" s="70"/>
      <c r="S940" s="70"/>
      <c r="T940" s="70"/>
      <c r="U940" s="70"/>
      <c r="V940" s="70"/>
      <c r="W940" s="70"/>
      <c r="X940" s="70"/>
      <c r="Y940" s="566"/>
      <c r="Z940" s="70"/>
      <c r="AA940" s="70"/>
      <c r="AB940" s="70"/>
      <c r="AC940" s="70"/>
      <c r="AD940" s="70"/>
      <c r="AE940" s="70"/>
      <c r="AF940" s="70"/>
    </row>
    <row r="941" spans="1:32" s="830" customFormat="1">
      <c r="A941" s="71"/>
      <c r="B941" s="70"/>
      <c r="C941" s="70"/>
      <c r="D941" s="70"/>
      <c r="E941" s="70"/>
      <c r="F941" s="70"/>
      <c r="G941" s="70"/>
      <c r="H941" s="70"/>
      <c r="I941" s="566"/>
      <c r="J941" s="70"/>
      <c r="K941" s="70"/>
      <c r="L941" s="70"/>
      <c r="M941" s="70"/>
      <c r="N941" s="70"/>
      <c r="O941" s="70"/>
      <c r="P941" s="70"/>
      <c r="Q941" s="566"/>
      <c r="R941" s="70"/>
      <c r="S941" s="70"/>
      <c r="T941" s="70"/>
      <c r="U941" s="70"/>
      <c r="V941" s="70"/>
      <c r="W941" s="70"/>
      <c r="X941" s="70"/>
      <c r="Y941" s="566"/>
      <c r="Z941" s="70"/>
      <c r="AA941" s="70"/>
      <c r="AB941" s="70"/>
      <c r="AC941" s="70"/>
      <c r="AD941" s="70"/>
      <c r="AE941" s="70"/>
      <c r="AF941" s="70"/>
    </row>
    <row r="942" spans="1:32" s="830" customFormat="1">
      <c r="A942" s="71"/>
      <c r="B942" s="70"/>
      <c r="C942" s="70"/>
      <c r="D942" s="70"/>
      <c r="E942" s="70"/>
      <c r="F942" s="70"/>
      <c r="G942" s="70"/>
      <c r="H942" s="70"/>
      <c r="I942" s="566"/>
      <c r="J942" s="70"/>
      <c r="K942" s="70"/>
      <c r="L942" s="70"/>
      <c r="M942" s="70"/>
      <c r="N942" s="70"/>
      <c r="O942" s="70"/>
      <c r="P942" s="70"/>
      <c r="Q942" s="566"/>
      <c r="R942" s="70"/>
      <c r="S942" s="70"/>
      <c r="T942" s="70"/>
      <c r="U942" s="70"/>
      <c r="V942" s="70"/>
      <c r="W942" s="70"/>
      <c r="X942" s="70"/>
      <c r="Y942" s="566"/>
      <c r="Z942" s="70"/>
      <c r="AA942" s="70"/>
      <c r="AB942" s="70"/>
      <c r="AC942" s="70"/>
      <c r="AD942" s="70"/>
      <c r="AE942" s="70"/>
      <c r="AF942" s="70"/>
    </row>
    <row r="943" spans="1:32" s="830" customFormat="1">
      <c r="A943" s="71"/>
      <c r="B943" s="70"/>
      <c r="C943" s="70"/>
      <c r="D943" s="70"/>
      <c r="E943" s="70"/>
      <c r="F943" s="70"/>
      <c r="G943" s="70"/>
      <c r="H943" s="70"/>
      <c r="I943" s="566"/>
      <c r="J943" s="70"/>
      <c r="K943" s="70"/>
      <c r="L943" s="70"/>
      <c r="M943" s="70"/>
      <c r="N943" s="70"/>
      <c r="O943" s="70"/>
      <c r="P943" s="70"/>
      <c r="Q943" s="566"/>
      <c r="R943" s="70"/>
      <c r="S943" s="70"/>
      <c r="T943" s="70"/>
      <c r="U943" s="70"/>
      <c r="V943" s="70"/>
      <c r="W943" s="70"/>
      <c r="X943" s="70"/>
      <c r="Y943" s="566"/>
      <c r="Z943" s="70"/>
      <c r="AA943" s="70"/>
      <c r="AB943" s="70"/>
      <c r="AC943" s="70"/>
      <c r="AD943" s="70"/>
      <c r="AE943" s="70"/>
      <c r="AF943" s="70"/>
    </row>
    <row r="944" spans="1:32" s="830" customFormat="1">
      <c r="A944" s="71"/>
      <c r="B944" s="70"/>
      <c r="C944" s="70"/>
      <c r="D944" s="70"/>
      <c r="E944" s="70"/>
      <c r="F944" s="70"/>
      <c r="G944" s="70"/>
      <c r="H944" s="70"/>
      <c r="I944" s="566"/>
      <c r="J944" s="70"/>
      <c r="K944" s="70"/>
      <c r="L944" s="70"/>
      <c r="M944" s="70"/>
      <c r="N944" s="70"/>
      <c r="O944" s="70"/>
      <c r="P944" s="70"/>
      <c r="Q944" s="566"/>
      <c r="R944" s="70"/>
      <c r="S944" s="70"/>
      <c r="T944" s="70"/>
      <c r="U944" s="70"/>
      <c r="V944" s="70"/>
      <c r="W944" s="70"/>
      <c r="X944" s="70"/>
      <c r="Y944" s="566"/>
      <c r="Z944" s="70"/>
      <c r="AA944" s="70"/>
      <c r="AB944" s="70"/>
      <c r="AC944" s="70"/>
      <c r="AD944" s="70"/>
      <c r="AE944" s="70"/>
      <c r="AF944" s="70"/>
    </row>
    <row r="945" spans="1:32" s="830" customFormat="1">
      <c r="A945" s="71"/>
      <c r="B945" s="70"/>
      <c r="C945" s="70"/>
      <c r="D945" s="70"/>
      <c r="E945" s="70"/>
      <c r="F945" s="70"/>
      <c r="G945" s="70"/>
      <c r="H945" s="70"/>
      <c r="I945" s="566"/>
      <c r="J945" s="70"/>
      <c r="K945" s="70"/>
      <c r="L945" s="70"/>
      <c r="M945" s="70"/>
      <c r="N945" s="70"/>
      <c r="O945" s="70"/>
      <c r="P945" s="70"/>
      <c r="Q945" s="566"/>
      <c r="R945" s="70"/>
      <c r="S945" s="70"/>
      <c r="T945" s="70"/>
      <c r="U945" s="70"/>
      <c r="V945" s="70"/>
      <c r="W945" s="70"/>
      <c r="X945" s="70"/>
      <c r="Y945" s="566"/>
      <c r="Z945" s="70"/>
      <c r="AA945" s="70"/>
      <c r="AB945" s="70"/>
      <c r="AC945" s="70"/>
      <c r="AD945" s="70"/>
      <c r="AE945" s="70"/>
      <c r="AF945" s="70"/>
    </row>
    <row r="946" spans="1:32" s="830" customFormat="1">
      <c r="A946" s="71"/>
      <c r="B946" s="70"/>
      <c r="C946" s="70"/>
      <c r="D946" s="70"/>
      <c r="E946" s="70"/>
      <c r="F946" s="70"/>
      <c r="G946" s="70"/>
      <c r="H946" s="70"/>
      <c r="I946" s="566"/>
      <c r="J946" s="70"/>
      <c r="K946" s="70"/>
      <c r="L946" s="70"/>
      <c r="M946" s="70"/>
      <c r="N946" s="70"/>
      <c r="O946" s="70"/>
      <c r="P946" s="70"/>
      <c r="Q946" s="566"/>
      <c r="R946" s="70"/>
      <c r="S946" s="70"/>
      <c r="T946" s="70"/>
      <c r="U946" s="70"/>
      <c r="V946" s="70"/>
      <c r="W946" s="70"/>
      <c r="X946" s="70"/>
      <c r="Y946" s="566"/>
      <c r="Z946" s="70"/>
      <c r="AA946" s="70"/>
      <c r="AB946" s="70"/>
      <c r="AC946" s="70"/>
      <c r="AD946" s="70"/>
      <c r="AE946" s="70"/>
      <c r="AF946" s="70"/>
    </row>
    <row r="947" spans="1:32" s="830" customFormat="1">
      <c r="A947" s="71"/>
      <c r="B947" s="70"/>
      <c r="C947" s="70"/>
      <c r="D947" s="70"/>
      <c r="E947" s="70"/>
      <c r="F947" s="70"/>
      <c r="G947" s="70"/>
      <c r="H947" s="70"/>
      <c r="I947" s="566"/>
      <c r="J947" s="70"/>
      <c r="K947" s="70"/>
      <c r="L947" s="70"/>
      <c r="M947" s="70"/>
      <c r="N947" s="70"/>
      <c r="O947" s="70"/>
      <c r="P947" s="70"/>
      <c r="Q947" s="566"/>
      <c r="R947" s="70"/>
      <c r="S947" s="70"/>
      <c r="T947" s="70"/>
      <c r="U947" s="70"/>
      <c r="V947" s="70"/>
      <c r="W947" s="70"/>
      <c r="X947" s="70"/>
      <c r="Y947" s="566"/>
      <c r="Z947" s="70"/>
      <c r="AA947" s="70"/>
      <c r="AB947" s="70"/>
      <c r="AC947" s="70"/>
      <c r="AD947" s="70"/>
      <c r="AE947" s="70"/>
      <c r="AF947" s="70"/>
    </row>
    <row r="948" spans="1:32" s="830" customFormat="1">
      <c r="A948" s="71"/>
      <c r="B948" s="70"/>
      <c r="C948" s="70"/>
      <c r="D948" s="70"/>
      <c r="E948" s="70"/>
      <c r="F948" s="70"/>
      <c r="G948" s="70"/>
      <c r="H948" s="70"/>
      <c r="I948" s="566"/>
      <c r="J948" s="70"/>
      <c r="K948" s="70"/>
      <c r="L948" s="70"/>
      <c r="M948" s="70"/>
      <c r="N948" s="70"/>
      <c r="O948" s="70"/>
      <c r="P948" s="70"/>
      <c r="Q948" s="566"/>
      <c r="R948" s="70"/>
      <c r="S948" s="70"/>
      <c r="T948" s="70"/>
      <c r="U948" s="70"/>
      <c r="V948" s="70"/>
      <c r="W948" s="70"/>
      <c r="X948" s="70"/>
      <c r="Y948" s="566"/>
      <c r="Z948" s="70"/>
      <c r="AA948" s="70"/>
      <c r="AB948" s="70"/>
      <c r="AC948" s="70"/>
      <c r="AD948" s="70"/>
      <c r="AE948" s="70"/>
      <c r="AF948" s="70"/>
    </row>
    <row r="949" spans="1:32" s="830" customFormat="1">
      <c r="A949" s="71"/>
      <c r="B949" s="70"/>
      <c r="C949" s="70"/>
      <c r="D949" s="70"/>
      <c r="E949" s="70"/>
      <c r="F949" s="70"/>
      <c r="G949" s="70"/>
      <c r="H949" s="70"/>
      <c r="I949" s="566"/>
      <c r="J949" s="70"/>
      <c r="K949" s="70"/>
      <c r="L949" s="70"/>
      <c r="M949" s="70"/>
      <c r="N949" s="70"/>
      <c r="O949" s="70"/>
      <c r="P949" s="70"/>
      <c r="Q949" s="566"/>
      <c r="R949" s="70"/>
      <c r="S949" s="70"/>
      <c r="T949" s="70"/>
      <c r="U949" s="70"/>
      <c r="V949" s="70"/>
      <c r="W949" s="70"/>
      <c r="X949" s="70"/>
      <c r="Y949" s="566"/>
      <c r="Z949" s="70"/>
      <c r="AA949" s="70"/>
      <c r="AB949" s="70"/>
      <c r="AC949" s="70"/>
      <c r="AD949" s="70"/>
      <c r="AE949" s="70"/>
      <c r="AF949" s="70"/>
    </row>
    <row r="950" spans="1:32" s="830" customFormat="1">
      <c r="A950" s="71"/>
      <c r="B950" s="70"/>
      <c r="C950" s="70"/>
      <c r="D950" s="70"/>
      <c r="E950" s="70"/>
      <c r="F950" s="70"/>
      <c r="G950" s="70"/>
      <c r="H950" s="70"/>
      <c r="I950" s="566"/>
      <c r="J950" s="70"/>
      <c r="K950" s="70"/>
      <c r="L950" s="70"/>
      <c r="M950" s="70"/>
      <c r="N950" s="70"/>
      <c r="O950" s="70"/>
      <c r="P950" s="70"/>
      <c r="Q950" s="566"/>
      <c r="R950" s="70"/>
      <c r="S950" s="70"/>
      <c r="T950" s="70"/>
      <c r="U950" s="70"/>
      <c r="V950" s="70"/>
      <c r="W950" s="70"/>
      <c r="X950" s="70"/>
      <c r="Y950" s="566"/>
      <c r="Z950" s="70"/>
      <c r="AA950" s="70"/>
      <c r="AB950" s="70"/>
      <c r="AC950" s="70"/>
      <c r="AD950" s="70"/>
      <c r="AE950" s="70"/>
      <c r="AF950" s="70"/>
    </row>
    <row r="951" spans="1:32" s="830" customFormat="1">
      <c r="A951" s="71"/>
      <c r="B951" s="70"/>
      <c r="C951" s="70"/>
      <c r="D951" s="70"/>
      <c r="E951" s="70"/>
      <c r="F951" s="70"/>
      <c r="G951" s="70"/>
      <c r="H951" s="70"/>
      <c r="I951" s="566"/>
      <c r="J951" s="70"/>
      <c r="K951" s="70"/>
      <c r="L951" s="70"/>
      <c r="M951" s="70"/>
      <c r="N951" s="70"/>
      <c r="O951" s="70"/>
      <c r="P951" s="70"/>
      <c r="Q951" s="566"/>
      <c r="R951" s="70"/>
      <c r="S951" s="70"/>
      <c r="T951" s="70"/>
      <c r="U951" s="70"/>
      <c r="V951" s="70"/>
      <c r="W951" s="70"/>
      <c r="X951" s="70"/>
      <c r="Y951" s="566"/>
      <c r="Z951" s="70"/>
      <c r="AA951" s="70"/>
      <c r="AB951" s="70"/>
      <c r="AC951" s="70"/>
      <c r="AD951" s="70"/>
      <c r="AE951" s="70"/>
      <c r="AF951" s="70"/>
    </row>
    <row r="952" spans="1:32" s="830" customFormat="1">
      <c r="A952" s="71"/>
      <c r="B952" s="70"/>
      <c r="C952" s="70"/>
      <c r="D952" s="70"/>
      <c r="E952" s="70"/>
      <c r="F952" s="70"/>
      <c r="G952" s="70"/>
      <c r="H952" s="70"/>
      <c r="I952" s="566"/>
      <c r="J952" s="70"/>
      <c r="K952" s="70"/>
      <c r="L952" s="70"/>
      <c r="M952" s="70"/>
      <c r="N952" s="70"/>
      <c r="O952" s="70"/>
      <c r="P952" s="70"/>
      <c r="Q952" s="566"/>
      <c r="R952" s="70"/>
      <c r="S952" s="70"/>
      <c r="T952" s="70"/>
      <c r="U952" s="70"/>
      <c r="V952" s="70"/>
      <c r="W952" s="70"/>
      <c r="X952" s="70"/>
      <c r="Y952" s="566"/>
      <c r="Z952" s="70"/>
      <c r="AA952" s="70"/>
      <c r="AB952" s="70"/>
      <c r="AC952" s="70"/>
      <c r="AD952" s="70"/>
      <c r="AE952" s="70"/>
      <c r="AF952" s="70"/>
    </row>
    <row r="953" spans="1:32" s="830" customFormat="1">
      <c r="A953" s="71"/>
      <c r="B953" s="70"/>
      <c r="C953" s="70"/>
      <c r="D953" s="70"/>
      <c r="E953" s="70"/>
      <c r="F953" s="70"/>
      <c r="G953" s="70"/>
      <c r="H953" s="70"/>
      <c r="I953" s="566"/>
      <c r="J953" s="70"/>
      <c r="K953" s="70"/>
      <c r="L953" s="70"/>
      <c r="M953" s="70"/>
      <c r="N953" s="70"/>
      <c r="O953" s="70"/>
      <c r="P953" s="70"/>
      <c r="Q953" s="566"/>
      <c r="R953" s="70"/>
      <c r="S953" s="70"/>
      <c r="T953" s="70"/>
      <c r="U953" s="70"/>
      <c r="V953" s="70"/>
      <c r="W953" s="70"/>
      <c r="X953" s="70"/>
      <c r="Y953" s="566"/>
      <c r="Z953" s="70"/>
      <c r="AA953" s="70"/>
      <c r="AB953" s="70"/>
      <c r="AC953" s="70"/>
      <c r="AD953" s="70"/>
      <c r="AE953" s="70"/>
      <c r="AF953" s="70"/>
    </row>
    <row r="954" spans="1:32" s="830" customFormat="1">
      <c r="A954" s="71"/>
      <c r="B954" s="70"/>
      <c r="C954" s="70"/>
      <c r="D954" s="70"/>
      <c r="E954" s="70"/>
      <c r="F954" s="70"/>
      <c r="G954" s="70"/>
      <c r="H954" s="70"/>
      <c r="I954" s="566"/>
      <c r="J954" s="70"/>
      <c r="K954" s="70"/>
      <c r="L954" s="70"/>
      <c r="M954" s="70"/>
      <c r="N954" s="70"/>
      <c r="O954" s="70"/>
      <c r="P954" s="70"/>
      <c r="Q954" s="566"/>
      <c r="R954" s="70"/>
      <c r="S954" s="70"/>
      <c r="T954" s="70"/>
      <c r="U954" s="70"/>
      <c r="V954" s="70"/>
      <c r="W954" s="70"/>
      <c r="X954" s="70"/>
      <c r="Y954" s="566"/>
      <c r="Z954" s="70"/>
      <c r="AA954" s="70"/>
      <c r="AB954" s="70"/>
      <c r="AC954" s="70"/>
      <c r="AD954" s="70"/>
      <c r="AE954" s="70"/>
      <c r="AF954" s="70"/>
    </row>
    <row r="955" spans="1:32" s="830" customFormat="1">
      <c r="A955" s="71"/>
      <c r="B955" s="70"/>
      <c r="C955" s="70"/>
      <c r="D955" s="70"/>
      <c r="E955" s="70"/>
      <c r="F955" s="70"/>
      <c r="G955" s="70"/>
      <c r="H955" s="70"/>
      <c r="I955" s="566"/>
      <c r="J955" s="70"/>
      <c r="K955" s="70"/>
      <c r="L955" s="70"/>
      <c r="M955" s="70"/>
      <c r="N955" s="70"/>
      <c r="O955" s="70"/>
      <c r="P955" s="70"/>
      <c r="Q955" s="566"/>
      <c r="R955" s="70"/>
      <c r="S955" s="70"/>
      <c r="T955" s="70"/>
      <c r="U955" s="70"/>
      <c r="V955" s="70"/>
      <c r="W955" s="70"/>
      <c r="X955" s="70"/>
      <c r="Y955" s="566"/>
      <c r="Z955" s="70"/>
      <c r="AA955" s="70"/>
      <c r="AB955" s="70"/>
      <c r="AC955" s="70"/>
      <c r="AD955" s="70"/>
      <c r="AE955" s="70"/>
      <c r="AF955" s="70"/>
    </row>
    <row r="956" spans="1:32" s="830" customFormat="1">
      <c r="A956" s="71"/>
      <c r="B956" s="70"/>
      <c r="C956" s="70"/>
      <c r="D956" s="70"/>
      <c r="E956" s="70"/>
      <c r="F956" s="70"/>
      <c r="G956" s="70"/>
      <c r="H956" s="70"/>
      <c r="I956" s="566"/>
      <c r="J956" s="70"/>
      <c r="K956" s="70"/>
      <c r="L956" s="70"/>
      <c r="M956" s="70"/>
      <c r="N956" s="70"/>
      <c r="O956" s="70"/>
      <c r="P956" s="70"/>
      <c r="Q956" s="566"/>
      <c r="R956" s="70"/>
      <c r="S956" s="70"/>
      <c r="T956" s="70"/>
      <c r="U956" s="70"/>
      <c r="V956" s="70"/>
      <c r="W956" s="70"/>
      <c r="X956" s="70"/>
      <c r="Y956" s="566"/>
      <c r="Z956" s="70"/>
      <c r="AA956" s="70"/>
      <c r="AB956" s="70"/>
      <c r="AC956" s="70"/>
      <c r="AD956" s="70"/>
      <c r="AE956" s="70"/>
      <c r="AF956" s="70"/>
    </row>
    <row r="957" spans="1:32" s="830" customFormat="1">
      <c r="A957" s="71"/>
      <c r="B957" s="70"/>
      <c r="C957" s="70"/>
      <c r="D957" s="70"/>
      <c r="E957" s="70"/>
      <c r="F957" s="70"/>
      <c r="G957" s="70"/>
      <c r="H957" s="70"/>
      <c r="I957" s="566"/>
      <c r="J957" s="70"/>
      <c r="K957" s="70"/>
      <c r="L957" s="70"/>
      <c r="M957" s="70"/>
      <c r="N957" s="70"/>
      <c r="O957" s="70"/>
      <c r="P957" s="70"/>
      <c r="Q957" s="566"/>
      <c r="R957" s="70"/>
      <c r="S957" s="70"/>
      <c r="T957" s="70"/>
      <c r="U957" s="70"/>
      <c r="V957" s="70"/>
      <c r="W957" s="70"/>
      <c r="X957" s="70"/>
      <c r="Y957" s="566"/>
      <c r="Z957" s="70"/>
      <c r="AA957" s="70"/>
      <c r="AB957" s="70"/>
      <c r="AC957" s="70"/>
      <c r="AD957" s="70"/>
      <c r="AE957" s="70"/>
      <c r="AF957" s="70"/>
    </row>
    <row r="958" spans="1:32" s="830" customFormat="1">
      <c r="A958" s="71"/>
      <c r="B958" s="70"/>
      <c r="C958" s="70"/>
      <c r="D958" s="70"/>
      <c r="E958" s="70"/>
      <c r="F958" s="70"/>
      <c r="G958" s="70"/>
      <c r="H958" s="70"/>
      <c r="I958" s="566"/>
      <c r="J958" s="70"/>
      <c r="K958" s="70"/>
      <c r="L958" s="70"/>
      <c r="M958" s="70"/>
      <c r="N958" s="70"/>
      <c r="O958" s="70"/>
      <c r="P958" s="70"/>
      <c r="Q958" s="566"/>
      <c r="R958" s="70"/>
      <c r="S958" s="70"/>
      <c r="T958" s="70"/>
      <c r="U958" s="70"/>
      <c r="V958" s="70"/>
      <c r="W958" s="70"/>
      <c r="X958" s="70"/>
      <c r="Y958" s="566"/>
      <c r="Z958" s="70"/>
      <c r="AA958" s="70"/>
      <c r="AB958" s="70"/>
      <c r="AC958" s="70"/>
      <c r="AD958" s="70"/>
      <c r="AE958" s="70"/>
      <c r="AF958" s="70"/>
    </row>
    <row r="959" spans="1:32" s="830" customFormat="1">
      <c r="A959" s="71"/>
      <c r="B959" s="70"/>
      <c r="C959" s="70"/>
      <c r="D959" s="70"/>
      <c r="E959" s="70"/>
      <c r="F959" s="70"/>
      <c r="G959" s="70"/>
      <c r="H959" s="70"/>
      <c r="I959" s="566"/>
      <c r="J959" s="70"/>
      <c r="K959" s="70"/>
      <c r="L959" s="70"/>
      <c r="M959" s="70"/>
      <c r="N959" s="70"/>
      <c r="O959" s="70"/>
      <c r="P959" s="70"/>
      <c r="Q959" s="566"/>
      <c r="R959" s="70"/>
      <c r="S959" s="70"/>
      <c r="T959" s="70"/>
      <c r="U959" s="70"/>
      <c r="V959" s="70"/>
      <c r="W959" s="70"/>
      <c r="X959" s="70"/>
      <c r="Y959" s="566"/>
      <c r="Z959" s="70"/>
      <c r="AA959" s="70"/>
      <c r="AB959" s="70"/>
      <c r="AC959" s="70"/>
      <c r="AD959" s="70"/>
      <c r="AE959" s="70"/>
      <c r="AF959" s="70"/>
    </row>
    <row r="960" spans="1:32" s="830" customFormat="1">
      <c r="A960" s="71"/>
      <c r="B960" s="70"/>
      <c r="C960" s="70"/>
      <c r="D960" s="70"/>
      <c r="E960" s="70"/>
      <c r="F960" s="70"/>
      <c r="G960" s="70"/>
      <c r="H960" s="70"/>
      <c r="I960" s="566"/>
      <c r="J960" s="70"/>
      <c r="K960" s="70"/>
      <c r="L960" s="70"/>
      <c r="M960" s="70"/>
      <c r="N960" s="70"/>
      <c r="O960" s="70"/>
      <c r="P960" s="70"/>
      <c r="Q960" s="566"/>
      <c r="R960" s="70"/>
      <c r="S960" s="70"/>
      <c r="T960" s="70"/>
      <c r="U960" s="70"/>
      <c r="V960" s="70"/>
      <c r="W960" s="70"/>
      <c r="X960" s="70"/>
      <c r="Y960" s="566"/>
      <c r="Z960" s="70"/>
      <c r="AA960" s="70"/>
      <c r="AB960" s="70"/>
      <c r="AC960" s="70"/>
      <c r="AD960" s="70"/>
      <c r="AE960" s="70"/>
      <c r="AF960" s="70"/>
    </row>
    <row r="961" spans="1:32" s="830" customFormat="1">
      <c r="A961" s="71"/>
      <c r="B961" s="70"/>
      <c r="C961" s="70"/>
      <c r="D961" s="70"/>
      <c r="E961" s="70"/>
      <c r="F961" s="70"/>
      <c r="G961" s="70"/>
      <c r="H961" s="70"/>
      <c r="I961" s="566"/>
      <c r="J961" s="70"/>
      <c r="K961" s="70"/>
      <c r="L961" s="70"/>
      <c r="M961" s="70"/>
      <c r="N961" s="70"/>
      <c r="O961" s="70"/>
      <c r="P961" s="70"/>
      <c r="Q961" s="566"/>
      <c r="R961" s="70"/>
      <c r="S961" s="70"/>
      <c r="T961" s="70"/>
      <c r="U961" s="70"/>
      <c r="V961" s="70"/>
      <c r="W961" s="70"/>
      <c r="X961" s="70"/>
      <c r="Y961" s="566"/>
      <c r="Z961" s="70"/>
      <c r="AA961" s="70"/>
      <c r="AB961" s="70"/>
      <c r="AC961" s="70"/>
      <c r="AD961" s="70"/>
      <c r="AE961" s="70"/>
      <c r="AF961" s="70"/>
    </row>
    <row r="962" spans="1:32" s="830" customFormat="1">
      <c r="A962" s="71"/>
      <c r="B962" s="70"/>
      <c r="C962" s="70"/>
      <c r="D962" s="70"/>
      <c r="E962" s="70"/>
      <c r="F962" s="70"/>
      <c r="G962" s="70"/>
      <c r="H962" s="70"/>
      <c r="I962" s="566"/>
      <c r="J962" s="70"/>
      <c r="K962" s="70"/>
      <c r="L962" s="70"/>
      <c r="M962" s="70"/>
      <c r="N962" s="70"/>
      <c r="O962" s="70"/>
      <c r="P962" s="70"/>
      <c r="Q962" s="566"/>
      <c r="R962" s="70"/>
      <c r="S962" s="70"/>
      <c r="T962" s="70"/>
      <c r="U962" s="70"/>
      <c r="V962" s="70"/>
      <c r="W962" s="70"/>
      <c r="X962" s="70"/>
      <c r="Y962" s="566"/>
      <c r="Z962" s="70"/>
      <c r="AA962" s="70"/>
      <c r="AB962" s="70"/>
      <c r="AC962" s="70"/>
      <c r="AD962" s="70"/>
      <c r="AE962" s="70"/>
      <c r="AF962" s="70"/>
    </row>
    <row r="963" spans="1:32" s="830" customFormat="1">
      <c r="A963" s="71"/>
      <c r="B963" s="70"/>
      <c r="C963" s="70"/>
      <c r="D963" s="70"/>
      <c r="E963" s="70"/>
      <c r="F963" s="70"/>
      <c r="G963" s="70"/>
      <c r="H963" s="70"/>
      <c r="I963" s="566"/>
      <c r="J963" s="70"/>
      <c r="K963" s="70"/>
      <c r="L963" s="70"/>
      <c r="M963" s="70"/>
      <c r="N963" s="70"/>
      <c r="O963" s="70"/>
      <c r="P963" s="70"/>
      <c r="Q963" s="566"/>
      <c r="R963" s="70"/>
      <c r="S963" s="70"/>
      <c r="T963" s="70"/>
      <c r="U963" s="70"/>
      <c r="V963" s="70"/>
      <c r="W963" s="70"/>
      <c r="X963" s="70"/>
      <c r="Y963" s="566"/>
      <c r="Z963" s="70"/>
      <c r="AA963" s="70"/>
      <c r="AB963" s="70"/>
      <c r="AC963" s="70"/>
      <c r="AD963" s="70"/>
      <c r="AE963" s="70"/>
      <c r="AF963" s="70"/>
    </row>
    <row r="964" spans="1:32" s="830" customFormat="1">
      <c r="A964" s="71"/>
      <c r="B964" s="70"/>
      <c r="C964" s="70"/>
      <c r="D964" s="70"/>
      <c r="E964" s="70"/>
      <c r="F964" s="70"/>
      <c r="G964" s="70"/>
      <c r="H964" s="70"/>
      <c r="I964" s="566"/>
      <c r="J964" s="70"/>
      <c r="K964" s="70"/>
      <c r="L964" s="70"/>
      <c r="M964" s="70"/>
      <c r="N964" s="70"/>
      <c r="O964" s="70"/>
      <c r="P964" s="70"/>
      <c r="Q964" s="566"/>
      <c r="R964" s="70"/>
      <c r="S964" s="70"/>
      <c r="T964" s="70"/>
      <c r="U964" s="70"/>
      <c r="V964" s="70"/>
      <c r="W964" s="70"/>
      <c r="X964" s="70"/>
      <c r="Y964" s="566"/>
      <c r="Z964" s="70"/>
      <c r="AA964" s="70"/>
      <c r="AB964" s="70"/>
      <c r="AC964" s="70"/>
      <c r="AD964" s="70"/>
      <c r="AE964" s="70"/>
      <c r="AF964" s="70"/>
    </row>
    <row r="965" spans="1:32" s="830" customFormat="1">
      <c r="A965" s="71"/>
      <c r="B965" s="70"/>
      <c r="C965" s="70"/>
      <c r="D965" s="70"/>
      <c r="E965" s="70"/>
      <c r="F965" s="70"/>
      <c r="G965" s="70"/>
      <c r="H965" s="70"/>
      <c r="I965" s="566"/>
      <c r="J965" s="70"/>
      <c r="K965" s="70"/>
      <c r="L965" s="70"/>
      <c r="M965" s="70"/>
      <c r="N965" s="70"/>
      <c r="O965" s="70"/>
      <c r="P965" s="70"/>
      <c r="Q965" s="566"/>
      <c r="R965" s="70"/>
      <c r="S965" s="70"/>
      <c r="T965" s="70"/>
      <c r="U965" s="70"/>
      <c r="V965" s="70"/>
      <c r="W965" s="70"/>
      <c r="X965" s="70"/>
      <c r="Y965" s="566"/>
      <c r="Z965" s="70"/>
      <c r="AA965" s="70"/>
      <c r="AB965" s="70"/>
      <c r="AC965" s="70"/>
      <c r="AD965" s="70"/>
      <c r="AE965" s="70"/>
      <c r="AF965" s="70"/>
    </row>
    <row r="966" spans="1:32" s="830" customFormat="1">
      <c r="A966" s="71"/>
      <c r="B966" s="70"/>
      <c r="C966" s="70"/>
      <c r="D966" s="70"/>
      <c r="E966" s="70"/>
      <c r="F966" s="70"/>
      <c r="G966" s="70"/>
      <c r="H966" s="70"/>
      <c r="I966" s="566"/>
      <c r="J966" s="70"/>
      <c r="K966" s="70"/>
      <c r="L966" s="70"/>
      <c r="M966" s="70"/>
      <c r="N966" s="70"/>
      <c r="O966" s="70"/>
      <c r="P966" s="70"/>
      <c r="Q966" s="566"/>
      <c r="R966" s="70"/>
      <c r="S966" s="70"/>
      <c r="T966" s="70"/>
      <c r="U966" s="70"/>
      <c r="V966" s="70"/>
      <c r="W966" s="70"/>
      <c r="X966" s="70"/>
      <c r="Y966" s="566"/>
      <c r="Z966" s="70"/>
      <c r="AA966" s="70"/>
      <c r="AB966" s="70"/>
      <c r="AC966" s="70"/>
      <c r="AD966" s="70"/>
      <c r="AE966" s="70"/>
      <c r="AF966" s="70"/>
    </row>
    <row r="967" spans="1:32" s="830" customFormat="1">
      <c r="A967" s="71"/>
      <c r="B967" s="70"/>
      <c r="C967" s="70"/>
      <c r="D967" s="70"/>
      <c r="E967" s="70"/>
      <c r="F967" s="70"/>
      <c r="G967" s="70"/>
      <c r="H967" s="70"/>
      <c r="I967" s="566"/>
      <c r="J967" s="70"/>
      <c r="K967" s="70"/>
      <c r="L967" s="70"/>
      <c r="M967" s="70"/>
      <c r="N967" s="70"/>
      <c r="O967" s="70"/>
      <c r="P967" s="70"/>
      <c r="Q967" s="566"/>
      <c r="R967" s="70"/>
      <c r="S967" s="70"/>
      <c r="T967" s="70"/>
      <c r="U967" s="70"/>
      <c r="V967" s="70"/>
      <c r="W967" s="70"/>
      <c r="X967" s="70"/>
      <c r="Y967" s="566"/>
      <c r="Z967" s="70"/>
      <c r="AA967" s="70"/>
      <c r="AB967" s="70"/>
      <c r="AC967" s="70"/>
      <c r="AD967" s="70"/>
      <c r="AE967" s="70"/>
      <c r="AF967" s="70"/>
    </row>
    <row r="968" spans="1:32" s="830" customFormat="1">
      <c r="A968" s="71"/>
      <c r="B968" s="70"/>
      <c r="C968" s="70"/>
      <c r="D968" s="70"/>
      <c r="E968" s="70"/>
      <c r="F968" s="70"/>
      <c r="G968" s="70"/>
      <c r="H968" s="70"/>
      <c r="I968" s="566"/>
      <c r="J968" s="70"/>
      <c r="K968" s="70"/>
      <c r="L968" s="70"/>
      <c r="M968" s="70"/>
      <c r="N968" s="70"/>
      <c r="O968" s="70"/>
      <c r="P968" s="70"/>
      <c r="Q968" s="566"/>
      <c r="R968" s="70"/>
      <c r="S968" s="70"/>
      <c r="T968" s="70"/>
      <c r="U968" s="70"/>
      <c r="V968" s="70"/>
      <c r="W968" s="70"/>
      <c r="X968" s="70"/>
      <c r="Y968" s="566"/>
      <c r="Z968" s="70"/>
      <c r="AA968" s="70"/>
      <c r="AB968" s="70"/>
      <c r="AC968" s="70"/>
      <c r="AD968" s="70"/>
      <c r="AE968" s="70"/>
      <c r="AF968" s="70"/>
    </row>
    <row r="969" spans="1:32" s="830" customFormat="1">
      <c r="A969" s="71"/>
      <c r="B969" s="70"/>
      <c r="C969" s="70"/>
      <c r="D969" s="70"/>
      <c r="E969" s="70"/>
      <c r="F969" s="70"/>
      <c r="G969" s="70"/>
      <c r="H969" s="70"/>
      <c r="I969" s="566"/>
      <c r="J969" s="70"/>
      <c r="K969" s="70"/>
      <c r="L969" s="70"/>
      <c r="M969" s="70"/>
      <c r="N969" s="70"/>
      <c r="O969" s="70"/>
      <c r="P969" s="70"/>
      <c r="Q969" s="566"/>
      <c r="R969" s="70"/>
      <c r="S969" s="70"/>
      <c r="T969" s="70"/>
      <c r="U969" s="70"/>
      <c r="V969" s="70"/>
      <c r="W969" s="70"/>
      <c r="X969" s="70"/>
      <c r="Y969" s="566"/>
      <c r="Z969" s="70"/>
      <c r="AA969" s="70"/>
      <c r="AB969" s="70"/>
      <c r="AC969" s="70"/>
      <c r="AD969" s="70"/>
      <c r="AE969" s="70"/>
      <c r="AF969" s="70"/>
    </row>
    <row r="970" spans="1:32" s="830" customFormat="1">
      <c r="A970" s="71"/>
      <c r="B970" s="70"/>
      <c r="C970" s="70"/>
      <c r="D970" s="70"/>
      <c r="E970" s="70"/>
      <c r="F970" s="70"/>
      <c r="G970" s="70"/>
      <c r="H970" s="70"/>
      <c r="I970" s="566"/>
      <c r="J970" s="70"/>
      <c r="K970" s="70"/>
      <c r="L970" s="70"/>
      <c r="M970" s="70"/>
      <c r="N970" s="70"/>
      <c r="O970" s="70"/>
      <c r="P970" s="70"/>
      <c r="Q970" s="566"/>
      <c r="R970" s="70"/>
      <c r="S970" s="70"/>
      <c r="T970" s="70"/>
      <c r="U970" s="70"/>
      <c r="V970" s="70"/>
      <c r="W970" s="70"/>
      <c r="X970" s="70"/>
      <c r="Y970" s="566"/>
      <c r="Z970" s="70"/>
      <c r="AA970" s="70"/>
      <c r="AB970" s="70"/>
      <c r="AC970" s="70"/>
      <c r="AD970" s="70"/>
      <c r="AE970" s="70"/>
      <c r="AF970" s="70"/>
    </row>
    <row r="971" spans="1:32" s="830" customFormat="1">
      <c r="A971" s="71"/>
      <c r="B971" s="70"/>
      <c r="C971" s="70"/>
      <c r="D971" s="70"/>
      <c r="E971" s="70"/>
      <c r="F971" s="70"/>
      <c r="G971" s="70"/>
      <c r="H971" s="70"/>
      <c r="I971" s="566"/>
      <c r="J971" s="70"/>
      <c r="K971" s="70"/>
      <c r="L971" s="70"/>
      <c r="M971" s="70"/>
      <c r="N971" s="70"/>
      <c r="O971" s="70"/>
      <c r="P971" s="70"/>
      <c r="Q971" s="566"/>
      <c r="R971" s="70"/>
      <c r="S971" s="70"/>
      <c r="T971" s="70"/>
      <c r="U971" s="70"/>
      <c r="V971" s="70"/>
      <c r="W971" s="70"/>
      <c r="X971" s="70"/>
      <c r="Y971" s="566"/>
      <c r="Z971" s="70"/>
      <c r="AA971" s="70"/>
      <c r="AB971" s="70"/>
      <c r="AC971" s="70"/>
      <c r="AD971" s="70"/>
      <c r="AE971" s="70"/>
      <c r="AF971" s="70"/>
    </row>
    <row r="972" spans="1:32" s="830" customFormat="1">
      <c r="A972" s="71"/>
      <c r="B972" s="70"/>
      <c r="C972" s="70"/>
      <c r="D972" s="70"/>
      <c r="E972" s="70"/>
      <c r="F972" s="70"/>
      <c r="G972" s="70"/>
      <c r="H972" s="70"/>
      <c r="I972" s="566"/>
      <c r="J972" s="70"/>
      <c r="K972" s="70"/>
      <c r="L972" s="70"/>
      <c r="M972" s="70"/>
      <c r="N972" s="70"/>
      <c r="O972" s="70"/>
      <c r="P972" s="70"/>
      <c r="Q972" s="566"/>
      <c r="R972" s="70"/>
      <c r="S972" s="70"/>
      <c r="T972" s="70"/>
      <c r="U972" s="70"/>
      <c r="V972" s="70"/>
      <c r="W972" s="70"/>
      <c r="X972" s="70"/>
      <c r="Y972" s="566"/>
      <c r="Z972" s="70"/>
      <c r="AA972" s="70"/>
      <c r="AB972" s="70"/>
      <c r="AC972" s="70"/>
      <c r="AD972" s="70"/>
      <c r="AE972" s="70"/>
      <c r="AF972" s="70"/>
    </row>
    <row r="973" spans="1:32" s="830" customFormat="1">
      <c r="A973" s="71"/>
      <c r="B973" s="70"/>
      <c r="C973" s="70"/>
      <c r="D973" s="70"/>
      <c r="E973" s="70"/>
      <c r="F973" s="70"/>
      <c r="G973" s="70"/>
      <c r="H973" s="70"/>
      <c r="I973" s="566"/>
      <c r="J973" s="70"/>
      <c r="K973" s="70"/>
      <c r="L973" s="70"/>
      <c r="M973" s="70"/>
      <c r="N973" s="70"/>
      <c r="O973" s="70"/>
      <c r="P973" s="70"/>
      <c r="Q973" s="566"/>
      <c r="R973" s="70"/>
      <c r="S973" s="70"/>
      <c r="T973" s="70"/>
      <c r="U973" s="70"/>
      <c r="V973" s="70"/>
      <c r="W973" s="70"/>
      <c r="X973" s="70"/>
      <c r="Y973" s="566"/>
      <c r="Z973" s="70"/>
      <c r="AA973" s="70"/>
      <c r="AB973" s="70"/>
      <c r="AC973" s="70"/>
      <c r="AD973" s="70"/>
      <c r="AE973" s="70"/>
      <c r="AF973" s="70"/>
    </row>
    <row r="974" spans="1:32" s="830" customFormat="1">
      <c r="A974" s="71"/>
      <c r="B974" s="70"/>
      <c r="C974" s="70"/>
      <c r="D974" s="70"/>
      <c r="E974" s="70"/>
      <c r="F974" s="70"/>
      <c r="G974" s="70"/>
      <c r="H974" s="70"/>
      <c r="I974" s="566"/>
      <c r="J974" s="70"/>
      <c r="K974" s="70"/>
      <c r="L974" s="70"/>
      <c r="M974" s="70"/>
      <c r="N974" s="70"/>
      <c r="O974" s="70"/>
      <c r="P974" s="70"/>
      <c r="Q974" s="566"/>
      <c r="R974" s="70"/>
      <c r="S974" s="70"/>
      <c r="T974" s="70"/>
      <c r="U974" s="70"/>
      <c r="V974" s="70"/>
      <c r="W974" s="70"/>
      <c r="X974" s="70"/>
      <c r="Y974" s="566"/>
      <c r="Z974" s="70"/>
      <c r="AA974" s="70"/>
      <c r="AB974" s="70"/>
      <c r="AC974" s="70"/>
      <c r="AD974" s="70"/>
      <c r="AE974" s="70"/>
      <c r="AF974" s="70"/>
    </row>
    <row r="975" spans="1:32" s="830" customFormat="1">
      <c r="A975" s="71"/>
      <c r="B975" s="70"/>
      <c r="C975" s="70"/>
      <c r="D975" s="70"/>
      <c r="E975" s="70"/>
      <c r="F975" s="70"/>
      <c r="G975" s="70"/>
      <c r="H975" s="70"/>
      <c r="I975" s="566"/>
      <c r="J975" s="70"/>
      <c r="K975" s="70"/>
      <c r="L975" s="70"/>
      <c r="M975" s="70"/>
      <c r="N975" s="70"/>
      <c r="O975" s="70"/>
      <c r="P975" s="70"/>
      <c r="Q975" s="566"/>
      <c r="R975" s="70"/>
      <c r="S975" s="70"/>
      <c r="T975" s="70"/>
      <c r="U975" s="70"/>
      <c r="V975" s="70"/>
      <c r="W975" s="70"/>
      <c r="X975" s="70"/>
      <c r="Y975" s="566"/>
      <c r="Z975" s="70"/>
      <c r="AA975" s="70"/>
      <c r="AB975" s="70"/>
      <c r="AC975" s="70"/>
      <c r="AD975" s="70"/>
      <c r="AE975" s="70"/>
      <c r="AF975" s="70"/>
    </row>
    <row r="976" spans="1:32" s="830" customFormat="1">
      <c r="A976" s="71"/>
      <c r="B976" s="70"/>
      <c r="C976" s="70"/>
      <c r="D976" s="70"/>
      <c r="E976" s="70"/>
      <c r="F976" s="70"/>
      <c r="G976" s="70"/>
      <c r="H976" s="70"/>
      <c r="I976" s="566"/>
      <c r="J976" s="70"/>
      <c r="K976" s="70"/>
      <c r="L976" s="70"/>
      <c r="M976" s="70"/>
      <c r="N976" s="70"/>
      <c r="O976" s="70"/>
      <c r="P976" s="70"/>
      <c r="Q976" s="566"/>
      <c r="R976" s="70"/>
      <c r="S976" s="70"/>
      <c r="T976" s="70"/>
      <c r="U976" s="70"/>
      <c r="V976" s="70"/>
      <c r="W976" s="70"/>
      <c r="X976" s="70"/>
      <c r="Y976" s="566"/>
      <c r="Z976" s="70"/>
      <c r="AA976" s="70"/>
      <c r="AB976" s="70"/>
      <c r="AC976" s="70"/>
      <c r="AD976" s="70"/>
      <c r="AE976" s="70"/>
      <c r="AF976" s="70"/>
    </row>
    <row r="977" spans="1:32" s="830" customFormat="1">
      <c r="A977" s="71"/>
      <c r="B977" s="70"/>
      <c r="C977" s="70"/>
      <c r="D977" s="70"/>
      <c r="E977" s="70"/>
      <c r="F977" s="70"/>
      <c r="G977" s="70"/>
      <c r="H977" s="70"/>
      <c r="I977" s="566"/>
      <c r="J977" s="70"/>
      <c r="K977" s="70"/>
      <c r="L977" s="70"/>
      <c r="M977" s="70"/>
      <c r="N977" s="70"/>
      <c r="O977" s="70"/>
      <c r="P977" s="70"/>
      <c r="Q977" s="566"/>
      <c r="R977" s="70"/>
      <c r="S977" s="70"/>
      <c r="T977" s="70"/>
      <c r="U977" s="70"/>
      <c r="V977" s="70"/>
      <c r="W977" s="70"/>
      <c r="X977" s="70"/>
      <c r="Y977" s="566"/>
      <c r="Z977" s="70"/>
      <c r="AA977" s="70"/>
      <c r="AB977" s="70"/>
      <c r="AC977" s="70"/>
      <c r="AD977" s="70"/>
      <c r="AE977" s="70"/>
      <c r="AF977" s="70"/>
    </row>
    <row r="978" spans="1:32" s="830" customFormat="1">
      <c r="A978" s="71"/>
      <c r="B978" s="70"/>
      <c r="C978" s="70"/>
      <c r="D978" s="70"/>
      <c r="E978" s="70"/>
      <c r="F978" s="70"/>
      <c r="G978" s="70"/>
      <c r="H978" s="70"/>
      <c r="I978" s="566"/>
      <c r="J978" s="70"/>
      <c r="K978" s="70"/>
      <c r="L978" s="70"/>
      <c r="M978" s="70"/>
      <c r="N978" s="70"/>
      <c r="O978" s="70"/>
      <c r="P978" s="70"/>
      <c r="Q978" s="566"/>
      <c r="R978" s="70"/>
      <c r="S978" s="70"/>
      <c r="T978" s="70"/>
      <c r="U978" s="70"/>
      <c r="V978" s="70"/>
      <c r="W978" s="70"/>
      <c r="X978" s="70"/>
      <c r="Y978" s="566"/>
      <c r="Z978" s="70"/>
      <c r="AA978" s="70"/>
      <c r="AB978" s="70"/>
      <c r="AC978" s="70"/>
      <c r="AD978" s="70"/>
      <c r="AE978" s="70"/>
      <c r="AF978" s="70"/>
    </row>
    <row r="979" spans="1:32" s="830" customFormat="1">
      <c r="A979" s="71"/>
      <c r="B979" s="70"/>
      <c r="C979" s="70"/>
      <c r="D979" s="70"/>
      <c r="E979" s="70"/>
      <c r="F979" s="70"/>
      <c r="G979" s="70"/>
      <c r="H979" s="70"/>
      <c r="I979" s="566"/>
      <c r="J979" s="70"/>
      <c r="K979" s="70"/>
      <c r="L979" s="70"/>
      <c r="M979" s="70"/>
      <c r="N979" s="70"/>
      <c r="O979" s="70"/>
      <c r="P979" s="70"/>
      <c r="Q979" s="566"/>
      <c r="R979" s="70"/>
      <c r="S979" s="70"/>
      <c r="T979" s="70"/>
      <c r="U979" s="70"/>
      <c r="V979" s="70"/>
      <c r="W979" s="70"/>
      <c r="X979" s="70"/>
      <c r="Y979" s="566"/>
      <c r="Z979" s="70"/>
      <c r="AA979" s="70"/>
      <c r="AB979" s="70"/>
      <c r="AC979" s="70"/>
      <c r="AD979" s="70"/>
      <c r="AE979" s="70"/>
      <c r="AF979" s="70"/>
    </row>
    <row r="980" spans="1:32" s="830" customFormat="1">
      <c r="A980" s="71"/>
      <c r="B980" s="70"/>
      <c r="C980" s="70"/>
      <c r="D980" s="70"/>
      <c r="E980" s="70"/>
      <c r="F980" s="70"/>
      <c r="G980" s="70"/>
      <c r="H980" s="70"/>
      <c r="I980" s="566"/>
      <c r="J980" s="70"/>
      <c r="K980" s="70"/>
      <c r="L980" s="70"/>
      <c r="M980" s="70"/>
      <c r="N980" s="70"/>
      <c r="O980" s="70"/>
      <c r="P980" s="70"/>
      <c r="Q980" s="566"/>
      <c r="R980" s="70"/>
      <c r="S980" s="70"/>
      <c r="T980" s="70"/>
      <c r="U980" s="70"/>
      <c r="V980" s="70"/>
      <c r="W980" s="70"/>
      <c r="X980" s="70"/>
      <c r="Y980" s="566"/>
      <c r="Z980" s="70"/>
      <c r="AA980" s="70"/>
      <c r="AB980" s="70"/>
      <c r="AC980" s="70"/>
      <c r="AD980" s="70"/>
      <c r="AE980" s="70"/>
      <c r="AF980" s="70"/>
    </row>
    <row r="981" spans="1:32" s="830" customFormat="1">
      <c r="A981" s="71"/>
      <c r="B981" s="70"/>
      <c r="C981" s="70"/>
      <c r="D981" s="70"/>
      <c r="E981" s="70"/>
      <c r="F981" s="70"/>
      <c r="G981" s="70"/>
      <c r="H981" s="70"/>
      <c r="I981" s="566"/>
      <c r="J981" s="70"/>
      <c r="K981" s="70"/>
      <c r="L981" s="70"/>
      <c r="M981" s="70"/>
      <c r="N981" s="70"/>
      <c r="O981" s="70"/>
      <c r="P981" s="70"/>
      <c r="Q981" s="566"/>
      <c r="R981" s="70"/>
      <c r="S981" s="70"/>
      <c r="T981" s="70"/>
      <c r="U981" s="70"/>
      <c r="V981" s="70"/>
      <c r="W981" s="70"/>
      <c r="X981" s="70"/>
      <c r="Y981" s="566"/>
      <c r="Z981" s="70"/>
      <c r="AA981" s="70"/>
      <c r="AB981" s="70"/>
      <c r="AC981" s="70"/>
      <c r="AD981" s="70"/>
      <c r="AE981" s="70"/>
      <c r="AF981" s="70"/>
    </row>
    <row r="982" spans="1:32" s="830" customFormat="1">
      <c r="A982" s="71"/>
      <c r="B982" s="70"/>
      <c r="C982" s="70"/>
      <c r="D982" s="70"/>
      <c r="E982" s="70"/>
      <c r="F982" s="70"/>
      <c r="G982" s="70"/>
      <c r="H982" s="70"/>
      <c r="I982" s="566"/>
      <c r="J982" s="70"/>
      <c r="K982" s="70"/>
      <c r="L982" s="70"/>
      <c r="M982" s="70"/>
      <c r="N982" s="70"/>
      <c r="O982" s="70"/>
      <c r="P982" s="70"/>
      <c r="Q982" s="566"/>
      <c r="R982" s="70"/>
      <c r="S982" s="70"/>
      <c r="T982" s="70"/>
      <c r="U982" s="70"/>
      <c r="V982" s="70"/>
      <c r="W982" s="70"/>
      <c r="X982" s="70"/>
      <c r="Y982" s="566"/>
      <c r="Z982" s="70"/>
      <c r="AA982" s="70"/>
      <c r="AB982" s="70"/>
      <c r="AC982" s="70"/>
      <c r="AD982" s="70"/>
      <c r="AE982" s="70"/>
      <c r="AF982" s="70"/>
    </row>
    <row r="983" spans="1:32" s="830" customFormat="1">
      <c r="A983" s="71"/>
      <c r="B983" s="70"/>
      <c r="C983" s="70"/>
      <c r="D983" s="70"/>
      <c r="E983" s="70"/>
      <c r="F983" s="70"/>
      <c r="G983" s="70"/>
      <c r="H983" s="70"/>
      <c r="I983" s="566"/>
      <c r="J983" s="70"/>
      <c r="K983" s="70"/>
      <c r="L983" s="70"/>
      <c r="M983" s="70"/>
      <c r="N983" s="70"/>
      <c r="O983" s="70"/>
      <c r="P983" s="70"/>
      <c r="Q983" s="566"/>
      <c r="R983" s="70"/>
      <c r="S983" s="70"/>
      <c r="T983" s="70"/>
      <c r="U983" s="70"/>
      <c r="V983" s="70"/>
      <c r="W983" s="70"/>
      <c r="X983" s="70"/>
      <c r="Y983" s="566"/>
      <c r="Z983" s="70"/>
      <c r="AA983" s="70"/>
      <c r="AB983" s="70"/>
      <c r="AC983" s="70"/>
      <c r="AD983" s="70"/>
      <c r="AE983" s="70"/>
      <c r="AF983" s="70"/>
    </row>
    <row r="984" spans="1:32" s="830" customFormat="1">
      <c r="A984" s="71"/>
      <c r="B984" s="70"/>
      <c r="C984" s="70"/>
      <c r="D984" s="70"/>
      <c r="E984" s="70"/>
      <c r="F984" s="70"/>
      <c r="G984" s="70"/>
      <c r="H984" s="70"/>
      <c r="I984" s="566"/>
      <c r="J984" s="70"/>
      <c r="K984" s="70"/>
      <c r="L984" s="70"/>
      <c r="M984" s="70"/>
      <c r="N984" s="70"/>
      <c r="O984" s="70"/>
      <c r="P984" s="70"/>
      <c r="Q984" s="566"/>
      <c r="R984" s="70"/>
      <c r="S984" s="70"/>
      <c r="T984" s="70"/>
      <c r="U984" s="70"/>
      <c r="V984" s="70"/>
      <c r="W984" s="70"/>
      <c r="X984" s="70"/>
      <c r="Y984" s="566"/>
      <c r="Z984" s="70"/>
      <c r="AA984" s="70"/>
      <c r="AB984" s="70"/>
      <c r="AC984" s="70"/>
      <c r="AD984" s="70"/>
      <c r="AE984" s="70"/>
      <c r="AF984" s="70"/>
    </row>
    <row r="985" spans="1:32" s="830" customFormat="1">
      <c r="A985" s="71"/>
      <c r="B985" s="70"/>
      <c r="C985" s="70"/>
      <c r="D985" s="70"/>
      <c r="E985" s="70"/>
      <c r="F985" s="70"/>
      <c r="G985" s="70"/>
      <c r="H985" s="70"/>
      <c r="I985" s="566"/>
      <c r="J985" s="70"/>
      <c r="K985" s="70"/>
      <c r="L985" s="70"/>
      <c r="M985" s="70"/>
      <c r="N985" s="70"/>
      <c r="O985" s="70"/>
      <c r="P985" s="70"/>
      <c r="Q985" s="566"/>
      <c r="R985" s="70"/>
      <c r="S985" s="70"/>
      <c r="T985" s="70"/>
      <c r="U985" s="70"/>
      <c r="V985" s="70"/>
      <c r="W985" s="70"/>
      <c r="X985" s="70"/>
      <c r="Y985" s="566"/>
      <c r="Z985" s="70"/>
      <c r="AA985" s="70"/>
      <c r="AB985" s="70"/>
      <c r="AC985" s="70"/>
      <c r="AD985" s="70"/>
      <c r="AE985" s="70"/>
      <c r="AF985" s="70"/>
    </row>
    <row r="986" spans="1:32" s="830" customFormat="1">
      <c r="A986" s="71"/>
      <c r="B986" s="70"/>
      <c r="C986" s="70"/>
      <c r="D986" s="70"/>
      <c r="E986" s="70"/>
      <c r="F986" s="70"/>
      <c r="G986" s="70"/>
      <c r="H986" s="70"/>
      <c r="I986" s="566"/>
      <c r="J986" s="70"/>
      <c r="K986" s="70"/>
      <c r="L986" s="70"/>
      <c r="M986" s="70"/>
      <c r="N986" s="70"/>
      <c r="O986" s="70"/>
      <c r="P986" s="70"/>
      <c r="Q986" s="566"/>
      <c r="R986" s="70"/>
      <c r="S986" s="70"/>
      <c r="T986" s="70"/>
      <c r="U986" s="70"/>
      <c r="V986" s="70"/>
      <c r="W986" s="70"/>
      <c r="X986" s="70"/>
      <c r="Y986" s="566"/>
      <c r="Z986" s="70"/>
      <c r="AA986" s="70"/>
      <c r="AB986" s="70"/>
      <c r="AC986" s="70"/>
      <c r="AD986" s="70"/>
      <c r="AE986" s="70"/>
      <c r="AF986" s="70"/>
    </row>
    <row r="987" spans="1:32" s="830" customFormat="1">
      <c r="A987" s="71"/>
      <c r="B987" s="70"/>
      <c r="C987" s="70"/>
      <c r="D987" s="70"/>
      <c r="E987" s="70"/>
      <c r="F987" s="70"/>
      <c r="G987" s="70"/>
      <c r="H987" s="70"/>
      <c r="I987" s="566"/>
      <c r="J987" s="70"/>
      <c r="K987" s="70"/>
      <c r="L987" s="70"/>
      <c r="M987" s="70"/>
      <c r="N987" s="70"/>
      <c r="O987" s="70"/>
      <c r="P987" s="70"/>
      <c r="Q987" s="566"/>
      <c r="R987" s="70"/>
      <c r="S987" s="70"/>
      <c r="T987" s="70"/>
      <c r="U987" s="70"/>
      <c r="V987" s="70"/>
      <c r="W987" s="70"/>
      <c r="X987" s="70"/>
      <c r="Y987" s="566"/>
      <c r="Z987" s="70"/>
      <c r="AA987" s="70"/>
      <c r="AB987" s="70"/>
      <c r="AC987" s="70"/>
      <c r="AD987" s="70"/>
      <c r="AE987" s="70"/>
      <c r="AF987" s="70"/>
    </row>
    <row r="988" spans="1:32" s="830" customFormat="1">
      <c r="A988" s="71"/>
      <c r="B988" s="70"/>
      <c r="C988" s="70"/>
      <c r="D988" s="70"/>
      <c r="E988" s="70"/>
      <c r="F988" s="70"/>
      <c r="G988" s="70"/>
      <c r="H988" s="70"/>
      <c r="I988" s="566"/>
      <c r="J988" s="70"/>
      <c r="K988" s="70"/>
      <c r="L988" s="70"/>
      <c r="M988" s="70"/>
      <c r="N988" s="70"/>
      <c r="O988" s="70"/>
      <c r="P988" s="70"/>
      <c r="Q988" s="566"/>
      <c r="R988" s="70"/>
      <c r="S988" s="70"/>
      <c r="T988" s="70"/>
      <c r="U988" s="70"/>
      <c r="V988" s="70"/>
      <c r="W988" s="70"/>
      <c r="X988" s="70"/>
      <c r="Y988" s="566"/>
      <c r="Z988" s="70"/>
      <c r="AA988" s="70"/>
      <c r="AB988" s="70"/>
      <c r="AC988" s="70"/>
      <c r="AD988" s="70"/>
      <c r="AE988" s="70"/>
      <c r="AF988" s="70"/>
    </row>
    <row r="989" spans="1:32" s="830" customFormat="1">
      <c r="A989" s="71"/>
      <c r="B989" s="70"/>
      <c r="C989" s="70"/>
      <c r="D989" s="70"/>
      <c r="E989" s="70"/>
      <c r="F989" s="70"/>
      <c r="G989" s="70"/>
      <c r="H989" s="70"/>
      <c r="I989" s="566"/>
      <c r="J989" s="70"/>
      <c r="K989" s="70"/>
      <c r="L989" s="70"/>
      <c r="M989" s="70"/>
      <c r="N989" s="70"/>
      <c r="O989" s="70"/>
      <c r="P989" s="70"/>
      <c r="Q989" s="566"/>
      <c r="R989" s="70"/>
      <c r="S989" s="70"/>
      <c r="T989" s="70"/>
      <c r="U989" s="70"/>
      <c r="V989" s="70"/>
      <c r="W989" s="70"/>
      <c r="X989" s="70"/>
      <c r="Y989" s="566"/>
      <c r="Z989" s="70"/>
      <c r="AA989" s="70"/>
      <c r="AB989" s="70"/>
      <c r="AC989" s="70"/>
      <c r="AD989" s="70"/>
      <c r="AE989" s="70"/>
      <c r="AF989" s="70"/>
    </row>
    <row r="990" spans="1:32" s="830" customFormat="1">
      <c r="A990" s="71"/>
      <c r="B990" s="70"/>
      <c r="C990" s="70"/>
      <c r="D990" s="70"/>
      <c r="E990" s="70"/>
      <c r="F990" s="70"/>
      <c r="G990" s="70"/>
      <c r="H990" s="70"/>
      <c r="I990" s="566"/>
      <c r="J990" s="70"/>
      <c r="K990" s="70"/>
      <c r="L990" s="70"/>
      <c r="M990" s="70"/>
      <c r="N990" s="70"/>
      <c r="O990" s="70"/>
      <c r="P990" s="70"/>
      <c r="Q990" s="566"/>
      <c r="R990" s="70"/>
      <c r="S990" s="70"/>
      <c r="T990" s="70"/>
      <c r="U990" s="70"/>
      <c r="V990" s="70"/>
      <c r="W990" s="70"/>
      <c r="X990" s="70"/>
      <c r="Y990" s="566"/>
      <c r="Z990" s="70"/>
      <c r="AA990" s="70"/>
      <c r="AB990" s="70"/>
      <c r="AC990" s="70"/>
      <c r="AD990" s="70"/>
      <c r="AE990" s="70"/>
      <c r="AF990" s="70"/>
    </row>
    <row r="991" spans="1:32" s="830" customFormat="1">
      <c r="A991" s="71"/>
      <c r="B991" s="70"/>
      <c r="C991" s="70"/>
      <c r="D991" s="70"/>
      <c r="E991" s="70"/>
      <c r="F991" s="70"/>
      <c r="G991" s="70"/>
      <c r="H991" s="70"/>
      <c r="I991" s="566"/>
      <c r="J991" s="70"/>
      <c r="K991" s="70"/>
      <c r="L991" s="70"/>
      <c r="M991" s="70"/>
      <c r="N991" s="70"/>
      <c r="O991" s="70"/>
      <c r="P991" s="70"/>
      <c r="Q991" s="566"/>
      <c r="R991" s="70"/>
      <c r="S991" s="70"/>
      <c r="T991" s="70"/>
      <c r="U991" s="70"/>
      <c r="V991" s="70"/>
      <c r="W991" s="70"/>
      <c r="X991" s="70"/>
      <c r="Y991" s="566"/>
      <c r="Z991" s="70"/>
      <c r="AA991" s="70"/>
      <c r="AB991" s="70"/>
      <c r="AC991" s="70"/>
      <c r="AD991" s="70"/>
      <c r="AE991" s="70"/>
      <c r="AF991" s="70"/>
    </row>
    <row r="992" spans="1:32" s="830" customFormat="1">
      <c r="A992" s="71"/>
      <c r="B992" s="70"/>
      <c r="C992" s="70"/>
      <c r="D992" s="70"/>
      <c r="E992" s="70"/>
      <c r="F992" s="70"/>
      <c r="G992" s="70"/>
      <c r="H992" s="70"/>
      <c r="I992" s="566"/>
      <c r="J992" s="70"/>
      <c r="K992" s="70"/>
      <c r="L992" s="70"/>
      <c r="M992" s="70"/>
      <c r="N992" s="70"/>
      <c r="O992" s="70"/>
      <c r="P992" s="70"/>
      <c r="Q992" s="566"/>
      <c r="R992" s="70"/>
      <c r="S992" s="70"/>
      <c r="T992" s="70"/>
      <c r="U992" s="70"/>
      <c r="V992" s="70"/>
      <c r="W992" s="70"/>
      <c r="X992" s="70"/>
      <c r="Y992" s="566"/>
      <c r="Z992" s="70"/>
      <c r="AA992" s="70"/>
      <c r="AB992" s="70"/>
      <c r="AC992" s="70"/>
      <c r="AD992" s="70"/>
      <c r="AE992" s="70"/>
      <c r="AF992" s="70"/>
    </row>
    <row r="993" spans="1:32" s="830" customFormat="1">
      <c r="A993" s="71"/>
      <c r="B993" s="70"/>
      <c r="C993" s="70"/>
      <c r="D993" s="70"/>
      <c r="E993" s="70"/>
      <c r="F993" s="70"/>
      <c r="G993" s="70"/>
      <c r="H993" s="70"/>
      <c r="I993" s="566"/>
      <c r="J993" s="70"/>
      <c r="K993" s="70"/>
      <c r="L993" s="70"/>
      <c r="M993" s="70"/>
      <c r="N993" s="70"/>
      <c r="O993" s="70"/>
      <c r="P993" s="70"/>
      <c r="Q993" s="566"/>
      <c r="R993" s="70"/>
      <c r="S993" s="70"/>
      <c r="T993" s="70"/>
      <c r="U993" s="70"/>
      <c r="V993" s="70"/>
      <c r="W993" s="70"/>
      <c r="X993" s="70"/>
      <c r="Y993" s="566"/>
      <c r="Z993" s="70"/>
      <c r="AA993" s="70"/>
      <c r="AB993" s="70"/>
      <c r="AC993" s="70"/>
      <c r="AD993" s="70"/>
      <c r="AE993" s="70"/>
      <c r="AF993" s="70"/>
    </row>
    <row r="994" spans="1:32" s="830" customFormat="1">
      <c r="A994" s="71"/>
      <c r="B994" s="70"/>
      <c r="C994" s="70"/>
      <c r="D994" s="70"/>
      <c r="E994" s="70"/>
      <c r="F994" s="70"/>
      <c r="G994" s="70"/>
      <c r="H994" s="70"/>
      <c r="I994" s="566"/>
      <c r="J994" s="70"/>
      <c r="K994" s="70"/>
      <c r="L994" s="70"/>
      <c r="M994" s="70"/>
      <c r="N994" s="70"/>
      <c r="O994" s="70"/>
      <c r="P994" s="70"/>
      <c r="Q994" s="566"/>
      <c r="R994" s="70"/>
      <c r="S994" s="70"/>
      <c r="T994" s="70"/>
      <c r="U994" s="70"/>
      <c r="V994" s="70"/>
      <c r="W994" s="70"/>
      <c r="X994" s="70"/>
      <c r="Y994" s="566"/>
      <c r="Z994" s="70"/>
      <c r="AA994" s="70"/>
      <c r="AB994" s="70"/>
      <c r="AC994" s="70"/>
      <c r="AD994" s="70"/>
      <c r="AE994" s="70"/>
      <c r="AF994" s="70"/>
    </row>
    <row r="995" spans="1:32" s="830" customFormat="1">
      <c r="A995" s="71"/>
      <c r="B995" s="70"/>
      <c r="C995" s="70"/>
      <c r="D995" s="70"/>
      <c r="E995" s="70"/>
      <c r="F995" s="70"/>
      <c r="G995" s="70"/>
      <c r="H995" s="70"/>
      <c r="I995" s="566"/>
      <c r="J995" s="70"/>
      <c r="K995" s="70"/>
      <c r="L995" s="70"/>
      <c r="M995" s="70"/>
      <c r="N995" s="70"/>
      <c r="O995" s="70"/>
      <c r="P995" s="70"/>
      <c r="Q995" s="566"/>
      <c r="R995" s="70"/>
      <c r="S995" s="70"/>
      <c r="T995" s="70"/>
      <c r="U995" s="70"/>
      <c r="V995" s="70"/>
      <c r="W995" s="70"/>
      <c r="X995" s="70"/>
      <c r="Y995" s="566"/>
      <c r="Z995" s="70"/>
      <c r="AA995" s="70"/>
      <c r="AB995" s="70"/>
      <c r="AC995" s="70"/>
      <c r="AD995" s="70"/>
      <c r="AE995" s="70"/>
      <c r="AF995" s="70"/>
    </row>
    <row r="996" spans="1:32" s="830" customFormat="1">
      <c r="A996" s="71"/>
      <c r="B996" s="70"/>
      <c r="C996" s="70"/>
      <c r="D996" s="70"/>
      <c r="E996" s="70"/>
      <c r="F996" s="70"/>
      <c r="G996" s="70"/>
      <c r="H996" s="70"/>
      <c r="I996" s="566"/>
      <c r="J996" s="70"/>
      <c r="K996" s="70"/>
      <c r="L996" s="70"/>
      <c r="M996" s="70"/>
      <c r="N996" s="70"/>
      <c r="O996" s="70"/>
      <c r="P996" s="70"/>
      <c r="Q996" s="566"/>
      <c r="R996" s="70"/>
      <c r="S996" s="70"/>
      <c r="T996" s="70"/>
      <c r="U996" s="70"/>
      <c r="V996" s="70"/>
      <c r="W996" s="70"/>
      <c r="X996" s="70"/>
      <c r="Y996" s="566"/>
      <c r="Z996" s="70"/>
      <c r="AA996" s="70"/>
      <c r="AB996" s="70"/>
      <c r="AC996" s="70"/>
      <c r="AD996" s="70"/>
      <c r="AE996" s="70"/>
      <c r="AF996" s="70"/>
    </row>
    <row r="997" spans="1:32" s="830" customFormat="1">
      <c r="A997" s="71"/>
      <c r="B997" s="70"/>
      <c r="C997" s="70"/>
      <c r="D997" s="70"/>
      <c r="E997" s="70"/>
      <c r="F997" s="70"/>
      <c r="G997" s="70"/>
      <c r="H997" s="70"/>
      <c r="I997" s="566"/>
      <c r="J997" s="70"/>
      <c r="K997" s="70"/>
      <c r="L997" s="70"/>
      <c r="M997" s="70"/>
      <c r="N997" s="70"/>
      <c r="O997" s="70"/>
      <c r="P997" s="70"/>
      <c r="Q997" s="566"/>
      <c r="R997" s="70"/>
      <c r="S997" s="70"/>
      <c r="T997" s="70"/>
      <c r="U997" s="70"/>
      <c r="V997" s="70"/>
      <c r="W997" s="70"/>
      <c r="X997" s="70"/>
      <c r="Y997" s="566"/>
      <c r="Z997" s="70"/>
      <c r="AA997" s="70"/>
      <c r="AB997" s="70"/>
      <c r="AC997" s="70"/>
      <c r="AD997" s="70"/>
      <c r="AE997" s="70"/>
      <c r="AF997" s="70"/>
    </row>
    <row r="998" spans="1:32" s="830" customFormat="1">
      <c r="A998" s="71"/>
      <c r="B998" s="70"/>
      <c r="C998" s="70"/>
      <c r="D998" s="70"/>
      <c r="E998" s="70"/>
      <c r="F998" s="70"/>
      <c r="G998" s="70"/>
      <c r="H998" s="70"/>
      <c r="I998" s="566"/>
      <c r="J998" s="70"/>
      <c r="K998" s="70"/>
      <c r="L998" s="70"/>
      <c r="M998" s="70"/>
      <c r="N998" s="70"/>
      <c r="O998" s="70"/>
      <c r="P998" s="70"/>
      <c r="Q998" s="566"/>
      <c r="R998" s="70"/>
      <c r="S998" s="70"/>
      <c r="T998" s="70"/>
      <c r="U998" s="70"/>
      <c r="V998" s="70"/>
      <c r="W998" s="70"/>
      <c r="X998" s="70"/>
      <c r="Y998" s="566"/>
      <c r="Z998" s="70"/>
      <c r="AA998" s="70"/>
      <c r="AB998" s="70"/>
      <c r="AC998" s="70"/>
      <c r="AD998" s="70"/>
      <c r="AE998" s="70"/>
      <c r="AF998" s="70"/>
    </row>
    <row r="999" spans="1:32" s="830" customFormat="1">
      <c r="A999" s="71"/>
      <c r="B999" s="70"/>
      <c r="C999" s="70"/>
      <c r="D999" s="70"/>
      <c r="E999" s="70"/>
      <c r="F999" s="70"/>
      <c r="G999" s="70"/>
      <c r="H999" s="70"/>
      <c r="I999" s="566"/>
      <c r="J999" s="70"/>
      <c r="K999" s="70"/>
      <c r="L999" s="70"/>
      <c r="M999" s="70"/>
      <c r="N999" s="70"/>
      <c r="O999" s="70"/>
      <c r="P999" s="70"/>
      <c r="Q999" s="566"/>
      <c r="R999" s="70"/>
      <c r="S999" s="70"/>
      <c r="T999" s="70"/>
      <c r="U999" s="70"/>
      <c r="V999" s="70"/>
      <c r="W999" s="70"/>
      <c r="X999" s="70"/>
      <c r="Y999" s="566"/>
      <c r="Z999" s="70"/>
      <c r="AA999" s="70"/>
      <c r="AB999" s="70"/>
      <c r="AC999" s="70"/>
      <c r="AD999" s="70"/>
      <c r="AE999" s="70"/>
      <c r="AF999" s="70"/>
    </row>
    <row r="1000" spans="1:32" s="830" customFormat="1">
      <c r="A1000" s="71"/>
      <c r="B1000" s="70"/>
      <c r="C1000" s="70"/>
      <c r="D1000" s="70"/>
      <c r="E1000" s="70"/>
      <c r="F1000" s="70"/>
      <c r="G1000" s="70"/>
      <c r="H1000" s="70"/>
      <c r="I1000" s="566"/>
      <c r="J1000" s="70"/>
      <c r="K1000" s="70"/>
      <c r="L1000" s="70"/>
      <c r="M1000" s="70"/>
      <c r="N1000" s="70"/>
      <c r="O1000" s="70"/>
      <c r="P1000" s="70"/>
      <c r="Q1000" s="566"/>
      <c r="R1000" s="70"/>
      <c r="S1000" s="70"/>
      <c r="T1000" s="70"/>
      <c r="U1000" s="70"/>
      <c r="V1000" s="70"/>
      <c r="W1000" s="70"/>
      <c r="X1000" s="70"/>
      <c r="Y1000" s="566"/>
      <c r="Z1000" s="70"/>
      <c r="AA1000" s="70"/>
      <c r="AB1000" s="70"/>
      <c r="AC1000" s="70"/>
      <c r="AD1000" s="70"/>
      <c r="AE1000" s="70"/>
      <c r="AF1000" s="70"/>
    </row>
    <row r="1001" spans="1:32" s="830" customFormat="1">
      <c r="A1001" s="71"/>
      <c r="B1001" s="70"/>
      <c r="C1001" s="70"/>
      <c r="D1001" s="70"/>
      <c r="E1001" s="70"/>
      <c r="F1001" s="70"/>
      <c r="G1001" s="70"/>
      <c r="H1001" s="70"/>
      <c r="I1001" s="566"/>
      <c r="J1001" s="70"/>
      <c r="K1001" s="70"/>
      <c r="L1001" s="70"/>
      <c r="M1001" s="70"/>
      <c r="N1001" s="70"/>
      <c r="O1001" s="70"/>
      <c r="P1001" s="70"/>
      <c r="Q1001" s="566"/>
      <c r="R1001" s="70"/>
      <c r="S1001" s="70"/>
      <c r="T1001" s="70"/>
      <c r="U1001" s="70"/>
      <c r="V1001" s="70"/>
      <c r="W1001" s="70"/>
      <c r="X1001" s="70"/>
      <c r="Y1001" s="566"/>
      <c r="Z1001" s="70"/>
      <c r="AA1001" s="70"/>
      <c r="AB1001" s="70"/>
      <c r="AC1001" s="70"/>
      <c r="AD1001" s="70"/>
      <c r="AE1001" s="70"/>
      <c r="AF1001" s="70"/>
    </row>
    <row r="1002" spans="1:32" s="830" customFormat="1">
      <c r="A1002" s="71"/>
      <c r="B1002" s="70"/>
      <c r="C1002" s="70"/>
      <c r="D1002" s="70"/>
      <c r="E1002" s="70"/>
      <c r="F1002" s="70"/>
      <c r="G1002" s="70"/>
      <c r="H1002" s="70"/>
      <c r="I1002" s="566"/>
      <c r="J1002" s="70"/>
      <c r="K1002" s="70"/>
      <c r="L1002" s="70"/>
      <c r="M1002" s="70"/>
      <c r="N1002" s="70"/>
      <c r="O1002" s="70"/>
      <c r="P1002" s="70"/>
      <c r="Q1002" s="566"/>
      <c r="R1002" s="70"/>
      <c r="S1002" s="70"/>
      <c r="T1002" s="70"/>
      <c r="U1002" s="70"/>
      <c r="V1002" s="70"/>
      <c r="W1002" s="70"/>
      <c r="X1002" s="70"/>
      <c r="Y1002" s="566"/>
      <c r="Z1002" s="70"/>
      <c r="AA1002" s="70"/>
      <c r="AB1002" s="70"/>
      <c r="AC1002" s="70"/>
      <c r="AD1002" s="70"/>
      <c r="AE1002" s="70"/>
      <c r="AF1002" s="70"/>
    </row>
    <row r="1003" spans="1:32" s="830" customFormat="1">
      <c r="A1003" s="71"/>
      <c r="B1003" s="70"/>
      <c r="C1003" s="70"/>
      <c r="D1003" s="70"/>
      <c r="E1003" s="70"/>
      <c r="F1003" s="70"/>
      <c r="G1003" s="70"/>
      <c r="H1003" s="70"/>
      <c r="I1003" s="566"/>
      <c r="J1003" s="70"/>
      <c r="K1003" s="70"/>
      <c r="L1003" s="70"/>
      <c r="M1003" s="70"/>
      <c r="N1003" s="70"/>
      <c r="O1003" s="70"/>
      <c r="P1003" s="70"/>
      <c r="Q1003" s="566"/>
      <c r="R1003" s="70"/>
      <c r="S1003" s="70"/>
      <c r="T1003" s="70"/>
      <c r="U1003" s="70"/>
      <c r="V1003" s="70"/>
      <c r="W1003" s="70"/>
      <c r="X1003" s="70"/>
      <c r="Y1003" s="566"/>
      <c r="Z1003" s="70"/>
      <c r="AA1003" s="70"/>
      <c r="AB1003" s="70"/>
      <c r="AC1003" s="70"/>
      <c r="AD1003" s="70"/>
      <c r="AE1003" s="70"/>
      <c r="AF1003" s="70"/>
    </row>
    <row r="1004" spans="1:32" s="830" customFormat="1">
      <c r="A1004" s="71"/>
      <c r="B1004" s="70"/>
      <c r="C1004" s="70"/>
      <c r="D1004" s="70"/>
      <c r="E1004" s="70"/>
      <c r="F1004" s="70"/>
      <c r="G1004" s="70"/>
      <c r="H1004" s="70"/>
      <c r="I1004" s="566"/>
      <c r="J1004" s="70"/>
      <c r="K1004" s="70"/>
      <c r="L1004" s="70"/>
      <c r="M1004" s="70"/>
      <c r="N1004" s="70"/>
      <c r="O1004" s="70"/>
      <c r="P1004" s="70"/>
      <c r="Q1004" s="566"/>
      <c r="R1004" s="70"/>
      <c r="S1004" s="70"/>
      <c r="T1004" s="70"/>
      <c r="U1004" s="70"/>
      <c r="V1004" s="70"/>
      <c r="W1004" s="70"/>
      <c r="X1004" s="70"/>
      <c r="Y1004" s="566"/>
      <c r="Z1004" s="70"/>
      <c r="AA1004" s="70"/>
      <c r="AB1004" s="70"/>
      <c r="AC1004" s="70"/>
      <c r="AD1004" s="70"/>
      <c r="AE1004" s="70"/>
      <c r="AF1004" s="70"/>
    </row>
    <row r="1005" spans="1:32" s="830" customFormat="1">
      <c r="A1005" s="71"/>
      <c r="B1005" s="70"/>
      <c r="C1005" s="70"/>
      <c r="D1005" s="70"/>
      <c r="E1005" s="70"/>
      <c r="F1005" s="70"/>
      <c r="G1005" s="70"/>
      <c r="H1005" s="70"/>
      <c r="I1005" s="566"/>
      <c r="J1005" s="70"/>
      <c r="K1005" s="70"/>
      <c r="L1005" s="70"/>
      <c r="M1005" s="70"/>
      <c r="N1005" s="70"/>
      <c r="O1005" s="70"/>
      <c r="P1005" s="70"/>
      <c r="Q1005" s="566"/>
      <c r="R1005" s="70"/>
      <c r="S1005" s="70"/>
      <c r="T1005" s="70"/>
      <c r="U1005" s="70"/>
      <c r="V1005" s="70"/>
      <c r="W1005" s="70"/>
      <c r="X1005" s="70"/>
      <c r="Y1005" s="566"/>
      <c r="Z1005" s="70"/>
      <c r="AA1005" s="70"/>
      <c r="AB1005" s="70"/>
      <c r="AC1005" s="70"/>
      <c r="AD1005" s="70"/>
      <c r="AE1005" s="70"/>
      <c r="AF1005" s="70"/>
    </row>
    <row r="1006" spans="1:32" s="830" customFormat="1">
      <c r="A1006" s="71"/>
      <c r="B1006" s="70"/>
      <c r="C1006" s="70"/>
      <c r="D1006" s="70"/>
      <c r="E1006" s="70"/>
      <c r="F1006" s="70"/>
      <c r="G1006" s="70"/>
      <c r="H1006" s="70"/>
      <c r="I1006" s="566"/>
      <c r="J1006" s="70"/>
      <c r="K1006" s="70"/>
      <c r="L1006" s="70"/>
      <c r="M1006" s="70"/>
      <c r="N1006" s="70"/>
      <c r="O1006" s="70"/>
      <c r="P1006" s="70"/>
      <c r="Q1006" s="566"/>
      <c r="R1006" s="70"/>
      <c r="S1006" s="70"/>
      <c r="T1006" s="70"/>
      <c r="U1006" s="70"/>
      <c r="V1006" s="70"/>
      <c r="W1006" s="70"/>
      <c r="X1006" s="70"/>
      <c r="Y1006" s="566"/>
      <c r="Z1006" s="70"/>
      <c r="AA1006" s="70"/>
      <c r="AB1006" s="70"/>
      <c r="AC1006" s="70"/>
      <c r="AD1006" s="70"/>
      <c r="AE1006" s="70"/>
      <c r="AF1006" s="70"/>
    </row>
    <row r="1007" spans="1:32" s="830" customFormat="1">
      <c r="A1007" s="71"/>
      <c r="B1007" s="70"/>
      <c r="C1007" s="70"/>
      <c r="D1007" s="70"/>
      <c r="E1007" s="70"/>
      <c r="F1007" s="70"/>
      <c r="G1007" s="70"/>
      <c r="H1007" s="70"/>
      <c r="I1007" s="566"/>
      <c r="J1007" s="70"/>
      <c r="K1007" s="70"/>
      <c r="L1007" s="70"/>
      <c r="M1007" s="70"/>
      <c r="N1007" s="70"/>
      <c r="O1007" s="70"/>
      <c r="P1007" s="70"/>
      <c r="Q1007" s="566"/>
      <c r="R1007" s="70"/>
      <c r="S1007" s="70"/>
      <c r="T1007" s="70"/>
      <c r="U1007" s="70"/>
      <c r="V1007" s="70"/>
      <c r="W1007" s="70"/>
      <c r="X1007" s="70"/>
      <c r="Y1007" s="566"/>
      <c r="Z1007" s="70"/>
      <c r="AA1007" s="70"/>
      <c r="AB1007" s="70"/>
      <c r="AC1007" s="70"/>
      <c r="AD1007" s="70"/>
      <c r="AE1007" s="70"/>
      <c r="AF1007" s="70"/>
    </row>
    <row r="1008" spans="1:32" s="830" customFormat="1">
      <c r="A1008" s="71"/>
      <c r="B1008" s="70"/>
      <c r="C1008" s="70"/>
      <c r="D1008" s="70"/>
      <c r="E1008" s="70"/>
      <c r="F1008" s="70"/>
      <c r="G1008" s="70"/>
      <c r="H1008" s="70"/>
      <c r="I1008" s="566"/>
      <c r="J1008" s="70"/>
      <c r="K1008" s="70"/>
      <c r="L1008" s="70"/>
      <c r="M1008" s="70"/>
      <c r="N1008" s="70"/>
      <c r="O1008" s="70"/>
      <c r="P1008" s="70"/>
      <c r="Q1008" s="566"/>
      <c r="R1008" s="70"/>
      <c r="S1008" s="70"/>
      <c r="T1008" s="70"/>
      <c r="U1008" s="70"/>
      <c r="V1008" s="70"/>
      <c r="W1008" s="70"/>
      <c r="X1008" s="70"/>
      <c r="Y1008" s="566"/>
      <c r="Z1008" s="70"/>
      <c r="AA1008" s="70"/>
      <c r="AB1008" s="70"/>
      <c r="AC1008" s="70"/>
      <c r="AD1008" s="70"/>
      <c r="AE1008" s="70"/>
      <c r="AF1008" s="70"/>
    </row>
    <row r="1009" spans="1:32" s="830" customFormat="1">
      <c r="A1009" s="71"/>
      <c r="B1009" s="70"/>
      <c r="C1009" s="70"/>
      <c r="D1009" s="70"/>
      <c r="E1009" s="70"/>
      <c r="F1009" s="70"/>
      <c r="G1009" s="70"/>
      <c r="H1009" s="70"/>
      <c r="I1009" s="566"/>
      <c r="J1009" s="70"/>
      <c r="K1009" s="70"/>
      <c r="L1009" s="70"/>
      <c r="M1009" s="70"/>
      <c r="N1009" s="70"/>
      <c r="O1009" s="70"/>
      <c r="P1009" s="70"/>
      <c r="Q1009" s="566"/>
      <c r="R1009" s="70"/>
      <c r="S1009" s="70"/>
      <c r="T1009" s="70"/>
      <c r="U1009" s="70"/>
      <c r="V1009" s="70"/>
      <c r="W1009" s="70"/>
      <c r="X1009" s="70"/>
      <c r="Y1009" s="566"/>
      <c r="Z1009" s="70"/>
      <c r="AA1009" s="70"/>
      <c r="AB1009" s="70"/>
      <c r="AC1009" s="70"/>
      <c r="AD1009" s="70"/>
      <c r="AE1009" s="70"/>
      <c r="AF1009" s="70"/>
    </row>
    <row r="1010" spans="1:32" s="830" customFormat="1">
      <c r="A1010" s="71"/>
      <c r="B1010" s="70"/>
      <c r="C1010" s="70"/>
      <c r="D1010" s="70"/>
      <c r="E1010" s="70"/>
      <c r="F1010" s="70"/>
      <c r="G1010" s="70"/>
      <c r="H1010" s="70"/>
      <c r="I1010" s="566"/>
      <c r="J1010" s="70"/>
      <c r="K1010" s="70"/>
      <c r="L1010" s="70"/>
      <c r="M1010" s="70"/>
      <c r="N1010" s="70"/>
      <c r="O1010" s="70"/>
      <c r="P1010" s="70"/>
      <c r="Q1010" s="566"/>
      <c r="R1010" s="70"/>
      <c r="S1010" s="70"/>
      <c r="T1010" s="70"/>
      <c r="U1010" s="70"/>
      <c r="V1010" s="70"/>
      <c r="W1010" s="70"/>
      <c r="X1010" s="70"/>
      <c r="Y1010" s="566"/>
      <c r="Z1010" s="70"/>
      <c r="AA1010" s="70"/>
      <c r="AB1010" s="70"/>
      <c r="AC1010" s="70"/>
      <c r="AD1010" s="70"/>
      <c r="AE1010" s="70"/>
      <c r="AF1010" s="70"/>
    </row>
    <row r="1011" spans="1:32" s="830" customFormat="1">
      <c r="A1011" s="71"/>
      <c r="B1011" s="70"/>
      <c r="C1011" s="70"/>
      <c r="D1011" s="70"/>
      <c r="E1011" s="70"/>
      <c r="F1011" s="70"/>
      <c r="G1011" s="70"/>
      <c r="H1011" s="70"/>
      <c r="I1011" s="566"/>
      <c r="J1011" s="70"/>
      <c r="K1011" s="70"/>
      <c r="L1011" s="70"/>
      <c r="M1011" s="70"/>
      <c r="N1011" s="70"/>
      <c r="O1011" s="70"/>
      <c r="P1011" s="70"/>
      <c r="Q1011" s="566"/>
      <c r="R1011" s="70"/>
      <c r="S1011" s="70"/>
      <c r="T1011" s="70"/>
      <c r="U1011" s="70"/>
      <c r="V1011" s="70"/>
      <c r="W1011" s="70"/>
      <c r="X1011" s="70"/>
      <c r="Y1011" s="566"/>
      <c r="Z1011" s="70"/>
      <c r="AA1011" s="70"/>
      <c r="AB1011" s="70"/>
      <c r="AC1011" s="70"/>
      <c r="AD1011" s="70"/>
      <c r="AE1011" s="70"/>
      <c r="AF1011" s="70"/>
    </row>
    <row r="1012" spans="1:32" s="830" customFormat="1">
      <c r="A1012" s="71"/>
      <c r="B1012" s="70"/>
      <c r="C1012" s="70"/>
      <c r="D1012" s="70"/>
      <c r="E1012" s="70"/>
      <c r="F1012" s="70"/>
      <c r="G1012" s="70"/>
      <c r="H1012" s="70"/>
      <c r="I1012" s="566"/>
      <c r="J1012" s="70"/>
      <c r="K1012" s="70"/>
      <c r="L1012" s="70"/>
      <c r="M1012" s="70"/>
      <c r="N1012" s="70"/>
      <c r="O1012" s="70"/>
      <c r="P1012" s="70"/>
      <c r="Q1012" s="566"/>
      <c r="R1012" s="70"/>
      <c r="S1012" s="70"/>
      <c r="T1012" s="70"/>
      <c r="U1012" s="70"/>
      <c r="V1012" s="70"/>
      <c r="W1012" s="70"/>
      <c r="X1012" s="70"/>
      <c r="Y1012" s="566"/>
      <c r="Z1012" s="70"/>
      <c r="AA1012" s="70"/>
      <c r="AB1012" s="70"/>
      <c r="AC1012" s="70"/>
      <c r="AD1012" s="70"/>
      <c r="AE1012" s="70"/>
      <c r="AF1012" s="70"/>
    </row>
    <row r="1013" spans="1:32" s="830" customFormat="1">
      <c r="A1013" s="71"/>
      <c r="B1013" s="70"/>
      <c r="C1013" s="70"/>
      <c r="D1013" s="70"/>
      <c r="E1013" s="70"/>
      <c r="F1013" s="70"/>
      <c r="G1013" s="70"/>
      <c r="H1013" s="70"/>
      <c r="I1013" s="566"/>
      <c r="J1013" s="70"/>
      <c r="K1013" s="70"/>
      <c r="L1013" s="70"/>
      <c r="M1013" s="70"/>
      <c r="N1013" s="70"/>
      <c r="O1013" s="70"/>
      <c r="P1013" s="70"/>
      <c r="Q1013" s="566"/>
      <c r="R1013" s="70"/>
      <c r="S1013" s="70"/>
      <c r="T1013" s="70"/>
      <c r="U1013" s="70"/>
      <c r="V1013" s="70"/>
      <c r="W1013" s="70"/>
      <c r="X1013" s="70"/>
      <c r="Y1013" s="566"/>
      <c r="Z1013" s="70"/>
      <c r="AA1013" s="70"/>
      <c r="AB1013" s="70"/>
      <c r="AC1013" s="70"/>
      <c r="AD1013" s="70"/>
      <c r="AE1013" s="70"/>
      <c r="AF1013" s="70"/>
    </row>
    <row r="1014" spans="1:32" s="830" customFormat="1">
      <c r="A1014" s="71"/>
      <c r="B1014" s="70"/>
      <c r="C1014" s="70"/>
      <c r="D1014" s="70"/>
      <c r="E1014" s="70"/>
      <c r="F1014" s="70"/>
      <c r="G1014" s="70"/>
      <c r="H1014" s="70"/>
      <c r="I1014" s="566"/>
      <c r="J1014" s="70"/>
      <c r="K1014" s="70"/>
      <c r="L1014" s="70"/>
      <c r="M1014" s="70"/>
      <c r="N1014" s="70"/>
      <c r="O1014" s="70"/>
      <c r="P1014" s="70"/>
      <c r="Q1014" s="566"/>
      <c r="R1014" s="70"/>
      <c r="S1014" s="70"/>
      <c r="T1014" s="70"/>
      <c r="U1014" s="70"/>
      <c r="V1014" s="70"/>
      <c r="W1014" s="70"/>
      <c r="X1014" s="70"/>
      <c r="Y1014" s="566"/>
      <c r="Z1014" s="70"/>
      <c r="AA1014" s="70"/>
      <c r="AB1014" s="70"/>
      <c r="AC1014" s="70"/>
      <c r="AD1014" s="70"/>
      <c r="AE1014" s="70"/>
      <c r="AF1014" s="70"/>
    </row>
    <row r="1015" spans="1:32" s="830" customFormat="1">
      <c r="A1015" s="71"/>
      <c r="B1015" s="70"/>
      <c r="C1015" s="70"/>
      <c r="D1015" s="70"/>
      <c r="E1015" s="70"/>
      <c r="F1015" s="70"/>
      <c r="G1015" s="70"/>
      <c r="H1015" s="70"/>
      <c r="I1015" s="566"/>
      <c r="J1015" s="70"/>
      <c r="K1015" s="70"/>
      <c r="L1015" s="70"/>
      <c r="M1015" s="70"/>
      <c r="N1015" s="70"/>
      <c r="O1015" s="70"/>
      <c r="P1015" s="70"/>
      <c r="Q1015" s="566"/>
      <c r="R1015" s="70"/>
      <c r="S1015" s="70"/>
      <c r="T1015" s="70"/>
      <c r="U1015" s="70"/>
      <c r="V1015" s="70"/>
      <c r="W1015" s="70"/>
      <c r="X1015" s="70"/>
      <c r="Y1015" s="566"/>
      <c r="Z1015" s="70"/>
      <c r="AA1015" s="70"/>
      <c r="AB1015" s="70"/>
      <c r="AC1015" s="70"/>
      <c r="AD1015" s="70"/>
      <c r="AE1015" s="70"/>
      <c r="AF1015" s="70"/>
    </row>
    <row r="1016" spans="1:32" s="830" customFormat="1">
      <c r="A1016" s="71"/>
      <c r="B1016" s="70"/>
      <c r="C1016" s="70"/>
      <c r="D1016" s="70"/>
      <c r="E1016" s="70"/>
      <c r="F1016" s="70"/>
      <c r="G1016" s="70"/>
      <c r="H1016" s="70"/>
      <c r="I1016" s="566"/>
      <c r="J1016" s="70"/>
      <c r="K1016" s="70"/>
      <c r="L1016" s="70"/>
      <c r="M1016" s="70"/>
      <c r="N1016" s="70"/>
      <c r="O1016" s="70"/>
      <c r="P1016" s="70"/>
      <c r="Q1016" s="566"/>
      <c r="R1016" s="70"/>
      <c r="S1016" s="70"/>
      <c r="T1016" s="70"/>
      <c r="U1016" s="70"/>
      <c r="V1016" s="70"/>
      <c r="W1016" s="70"/>
      <c r="X1016" s="70"/>
      <c r="Y1016" s="566"/>
      <c r="Z1016" s="70"/>
      <c r="AA1016" s="70"/>
      <c r="AB1016" s="70"/>
      <c r="AC1016" s="70"/>
      <c r="AD1016" s="70"/>
      <c r="AE1016" s="70"/>
      <c r="AF1016" s="70"/>
    </row>
    <row r="1017" spans="1:32" s="830" customFormat="1">
      <c r="A1017" s="71"/>
      <c r="B1017" s="70"/>
      <c r="C1017" s="70"/>
      <c r="D1017" s="70"/>
      <c r="E1017" s="70"/>
      <c r="F1017" s="70"/>
      <c r="G1017" s="70"/>
      <c r="H1017" s="70"/>
      <c r="I1017" s="566"/>
      <c r="J1017" s="70"/>
      <c r="K1017" s="70"/>
      <c r="L1017" s="70"/>
      <c r="M1017" s="70"/>
      <c r="N1017" s="70"/>
      <c r="O1017" s="70"/>
      <c r="P1017" s="70"/>
      <c r="Q1017" s="566"/>
      <c r="R1017" s="70"/>
      <c r="S1017" s="70"/>
      <c r="T1017" s="70"/>
      <c r="U1017" s="70"/>
      <c r="V1017" s="70"/>
      <c r="W1017" s="70"/>
      <c r="X1017" s="70"/>
      <c r="Y1017" s="566"/>
      <c r="Z1017" s="70"/>
      <c r="AA1017" s="70"/>
      <c r="AB1017" s="70"/>
      <c r="AC1017" s="70"/>
      <c r="AD1017" s="70"/>
      <c r="AE1017" s="70"/>
      <c r="AF1017" s="70"/>
    </row>
    <row r="1018" spans="1:32" s="830" customFormat="1">
      <c r="A1018" s="71"/>
      <c r="B1018" s="70"/>
      <c r="C1018" s="70"/>
      <c r="D1018" s="70"/>
      <c r="E1018" s="70"/>
      <c r="F1018" s="70"/>
      <c r="G1018" s="70"/>
      <c r="H1018" s="70"/>
      <c r="I1018" s="566"/>
      <c r="J1018" s="70"/>
      <c r="K1018" s="70"/>
      <c r="L1018" s="70"/>
      <c r="M1018" s="70"/>
      <c r="N1018" s="70"/>
      <c r="O1018" s="70"/>
      <c r="P1018" s="70"/>
      <c r="Q1018" s="566"/>
      <c r="R1018" s="70"/>
      <c r="S1018" s="70"/>
      <c r="T1018" s="70"/>
      <c r="U1018" s="70"/>
      <c r="V1018" s="70"/>
      <c r="W1018" s="70"/>
      <c r="X1018" s="70"/>
      <c r="Y1018" s="566"/>
      <c r="Z1018" s="70"/>
      <c r="AA1018" s="70"/>
      <c r="AB1018" s="70"/>
      <c r="AC1018" s="70"/>
      <c r="AD1018" s="70"/>
      <c r="AE1018" s="70"/>
      <c r="AF1018" s="70"/>
    </row>
    <row r="1019" spans="1:32" s="830" customFormat="1">
      <c r="A1019" s="71"/>
      <c r="B1019" s="70"/>
      <c r="C1019" s="70"/>
      <c r="D1019" s="70"/>
      <c r="E1019" s="70"/>
      <c r="F1019" s="70"/>
      <c r="G1019" s="70"/>
      <c r="H1019" s="70"/>
      <c r="I1019" s="566"/>
      <c r="J1019" s="70"/>
      <c r="K1019" s="70"/>
      <c r="L1019" s="70"/>
      <c r="M1019" s="70"/>
      <c r="N1019" s="70"/>
      <c r="O1019" s="70"/>
      <c r="P1019" s="70"/>
      <c r="Q1019" s="566"/>
      <c r="R1019" s="70"/>
      <c r="S1019" s="70"/>
      <c r="T1019" s="70"/>
      <c r="U1019" s="70"/>
      <c r="V1019" s="70"/>
      <c r="W1019" s="70"/>
      <c r="X1019" s="70"/>
      <c r="Y1019" s="566"/>
      <c r="Z1019" s="70"/>
      <c r="AA1019" s="70"/>
      <c r="AB1019" s="70"/>
      <c r="AC1019" s="70"/>
      <c r="AD1019" s="70"/>
      <c r="AE1019" s="70"/>
      <c r="AF1019" s="70"/>
    </row>
    <row r="1020" spans="1:32" s="830" customFormat="1">
      <c r="A1020" s="71"/>
      <c r="B1020" s="70"/>
      <c r="C1020" s="70"/>
      <c r="D1020" s="70"/>
      <c r="E1020" s="70"/>
      <c r="F1020" s="70"/>
      <c r="G1020" s="70"/>
      <c r="H1020" s="70"/>
      <c r="I1020" s="566"/>
      <c r="J1020" s="70"/>
      <c r="K1020" s="70"/>
      <c r="L1020" s="70"/>
      <c r="M1020" s="70"/>
      <c r="N1020" s="70"/>
      <c r="O1020" s="70"/>
      <c r="P1020" s="70"/>
      <c r="Q1020" s="566"/>
      <c r="R1020" s="70"/>
      <c r="S1020" s="70"/>
      <c r="T1020" s="70"/>
      <c r="U1020" s="70"/>
      <c r="V1020" s="70"/>
      <c r="W1020" s="70"/>
      <c r="X1020" s="70"/>
      <c r="Y1020" s="566"/>
      <c r="Z1020" s="70"/>
      <c r="AA1020" s="70"/>
      <c r="AB1020" s="70"/>
      <c r="AC1020" s="70"/>
      <c r="AD1020" s="70"/>
      <c r="AE1020" s="70"/>
      <c r="AF1020" s="70"/>
    </row>
    <row r="1021" spans="1:32" s="830" customFormat="1">
      <c r="A1021" s="71"/>
      <c r="B1021" s="70"/>
      <c r="C1021" s="70"/>
      <c r="D1021" s="70"/>
      <c r="E1021" s="70"/>
      <c r="F1021" s="70"/>
      <c r="G1021" s="70"/>
      <c r="H1021" s="70"/>
      <c r="I1021" s="566"/>
      <c r="J1021" s="70"/>
      <c r="K1021" s="70"/>
      <c r="L1021" s="70"/>
      <c r="M1021" s="70"/>
      <c r="N1021" s="70"/>
      <c r="O1021" s="70"/>
      <c r="P1021" s="70"/>
      <c r="Q1021" s="566"/>
      <c r="R1021" s="70"/>
      <c r="S1021" s="70"/>
      <c r="T1021" s="70"/>
      <c r="U1021" s="70"/>
      <c r="V1021" s="70"/>
      <c r="W1021" s="70"/>
      <c r="X1021" s="70"/>
      <c r="Y1021" s="566"/>
      <c r="Z1021" s="70"/>
      <c r="AA1021" s="70"/>
      <c r="AB1021" s="70"/>
      <c r="AC1021" s="70"/>
      <c r="AD1021" s="70"/>
      <c r="AE1021" s="70"/>
      <c r="AF1021" s="70"/>
    </row>
    <row r="1022" spans="1:32" s="830" customFormat="1">
      <c r="A1022" s="71"/>
      <c r="B1022" s="70"/>
      <c r="C1022" s="70"/>
      <c r="D1022" s="70"/>
      <c r="E1022" s="70"/>
      <c r="F1022" s="70"/>
      <c r="G1022" s="70"/>
      <c r="H1022" s="70"/>
      <c r="I1022" s="566"/>
      <c r="J1022" s="70"/>
      <c r="K1022" s="70"/>
      <c r="L1022" s="70"/>
      <c r="M1022" s="70"/>
      <c r="N1022" s="70"/>
      <c r="O1022" s="70"/>
      <c r="P1022" s="70"/>
      <c r="Q1022" s="566"/>
      <c r="R1022" s="70"/>
      <c r="S1022" s="70"/>
      <c r="T1022" s="70"/>
      <c r="U1022" s="70"/>
      <c r="V1022" s="70"/>
      <c r="W1022" s="70"/>
      <c r="X1022" s="70"/>
      <c r="Y1022" s="566"/>
      <c r="Z1022" s="70"/>
      <c r="AA1022" s="70"/>
      <c r="AB1022" s="70"/>
      <c r="AC1022" s="70"/>
      <c r="AD1022" s="70"/>
      <c r="AE1022" s="70"/>
      <c r="AF1022" s="70"/>
    </row>
    <row r="1023" spans="1:32" s="830" customFormat="1">
      <c r="A1023" s="71"/>
      <c r="B1023" s="70"/>
      <c r="C1023" s="70"/>
      <c r="D1023" s="70"/>
      <c r="E1023" s="70"/>
      <c r="F1023" s="70"/>
      <c r="G1023" s="70"/>
      <c r="H1023" s="70"/>
      <c r="I1023" s="566"/>
      <c r="J1023" s="70"/>
      <c r="K1023" s="70"/>
      <c r="L1023" s="70"/>
      <c r="M1023" s="70"/>
      <c r="N1023" s="70"/>
      <c r="O1023" s="70"/>
      <c r="P1023" s="70"/>
      <c r="Q1023" s="566"/>
      <c r="R1023" s="70"/>
      <c r="S1023" s="70"/>
      <c r="T1023" s="70"/>
      <c r="U1023" s="70"/>
      <c r="V1023" s="70"/>
      <c r="W1023" s="70"/>
      <c r="X1023" s="70"/>
      <c r="Y1023" s="566"/>
      <c r="Z1023" s="70"/>
      <c r="AA1023" s="70"/>
      <c r="AB1023" s="70"/>
      <c r="AC1023" s="70"/>
      <c r="AD1023" s="70"/>
      <c r="AE1023" s="70"/>
      <c r="AF1023" s="70"/>
    </row>
    <row r="1024" spans="1:32" s="830" customFormat="1">
      <c r="A1024" s="71"/>
      <c r="B1024" s="70"/>
      <c r="C1024" s="70"/>
      <c r="D1024" s="70"/>
      <c r="E1024" s="70"/>
      <c r="F1024" s="70"/>
      <c r="G1024" s="70"/>
      <c r="H1024" s="70"/>
      <c r="I1024" s="566"/>
      <c r="J1024" s="70"/>
      <c r="K1024" s="70"/>
      <c r="L1024" s="70"/>
      <c r="M1024" s="70"/>
      <c r="N1024" s="70"/>
      <c r="O1024" s="70"/>
      <c r="P1024" s="70"/>
      <c r="Q1024" s="566"/>
      <c r="R1024" s="70"/>
      <c r="S1024" s="70"/>
      <c r="T1024" s="70"/>
      <c r="U1024" s="70"/>
      <c r="V1024" s="70"/>
      <c r="W1024" s="70"/>
      <c r="X1024" s="70"/>
      <c r="Y1024" s="566"/>
      <c r="Z1024" s="70"/>
      <c r="AA1024" s="70"/>
      <c r="AB1024" s="70"/>
      <c r="AC1024" s="70"/>
      <c r="AD1024" s="70"/>
      <c r="AE1024" s="70"/>
      <c r="AF1024" s="70"/>
    </row>
    <row r="1025" spans="1:32" s="830" customFormat="1">
      <c r="A1025" s="71"/>
      <c r="B1025" s="70"/>
      <c r="C1025" s="70"/>
      <c r="D1025" s="70"/>
      <c r="E1025" s="70"/>
      <c r="F1025" s="70"/>
      <c r="G1025" s="70"/>
      <c r="H1025" s="70"/>
      <c r="I1025" s="566"/>
      <c r="J1025" s="70"/>
      <c r="K1025" s="70"/>
      <c r="L1025" s="70"/>
      <c r="M1025" s="70"/>
      <c r="N1025" s="70"/>
      <c r="O1025" s="70"/>
      <c r="P1025" s="70"/>
      <c r="Q1025" s="566"/>
      <c r="R1025" s="70"/>
      <c r="S1025" s="70"/>
      <c r="T1025" s="70"/>
      <c r="U1025" s="70"/>
      <c r="V1025" s="70"/>
      <c r="W1025" s="70"/>
      <c r="X1025" s="70"/>
      <c r="Y1025" s="566"/>
      <c r="Z1025" s="70"/>
      <c r="AA1025" s="70"/>
      <c r="AB1025" s="70"/>
      <c r="AC1025" s="70"/>
      <c r="AD1025" s="70"/>
      <c r="AE1025" s="70"/>
      <c r="AF1025" s="70"/>
    </row>
    <row r="1026" spans="1:32" s="830" customFormat="1">
      <c r="A1026" s="71"/>
      <c r="B1026" s="70"/>
      <c r="C1026" s="70"/>
      <c r="D1026" s="70"/>
      <c r="E1026" s="70"/>
      <c r="F1026" s="70"/>
      <c r="G1026" s="70"/>
      <c r="H1026" s="70"/>
      <c r="I1026" s="566"/>
      <c r="J1026" s="70"/>
      <c r="K1026" s="70"/>
      <c r="L1026" s="70"/>
      <c r="M1026" s="70"/>
      <c r="N1026" s="70"/>
      <c r="O1026" s="70"/>
      <c r="P1026" s="70"/>
      <c r="Q1026" s="566"/>
      <c r="R1026" s="70"/>
      <c r="S1026" s="70"/>
      <c r="T1026" s="70"/>
      <c r="U1026" s="70"/>
      <c r="V1026" s="70"/>
      <c r="W1026" s="70"/>
      <c r="X1026" s="70"/>
      <c r="Y1026" s="566"/>
      <c r="Z1026" s="70"/>
      <c r="AA1026" s="70"/>
      <c r="AB1026" s="70"/>
      <c r="AC1026" s="70"/>
      <c r="AD1026" s="70"/>
      <c r="AE1026" s="70"/>
      <c r="AF1026" s="70"/>
    </row>
    <row r="1027" spans="1:32" s="830" customFormat="1">
      <c r="A1027" s="71"/>
      <c r="B1027" s="70"/>
      <c r="C1027" s="70"/>
      <c r="D1027" s="70"/>
      <c r="E1027" s="70"/>
      <c r="F1027" s="70"/>
      <c r="G1027" s="70"/>
      <c r="H1027" s="70"/>
      <c r="I1027" s="566"/>
      <c r="J1027" s="70"/>
      <c r="K1027" s="70"/>
      <c r="L1027" s="70"/>
      <c r="M1027" s="70"/>
      <c r="N1027" s="70"/>
      <c r="O1027" s="70"/>
      <c r="P1027" s="70"/>
      <c r="Q1027" s="566"/>
      <c r="R1027" s="70"/>
      <c r="S1027" s="70"/>
      <c r="T1027" s="70"/>
      <c r="U1027" s="70"/>
      <c r="V1027" s="70"/>
      <c r="W1027" s="70"/>
      <c r="X1027" s="70"/>
      <c r="Y1027" s="566"/>
      <c r="Z1027" s="70"/>
      <c r="AA1027" s="70"/>
      <c r="AB1027" s="70"/>
      <c r="AC1027" s="70"/>
      <c r="AD1027" s="70"/>
      <c r="AE1027" s="70"/>
      <c r="AF1027" s="70"/>
    </row>
    <row r="1028" spans="1:32" s="830" customFormat="1">
      <c r="A1028" s="71"/>
      <c r="B1028" s="70"/>
      <c r="C1028" s="70"/>
      <c r="D1028" s="70"/>
      <c r="E1028" s="70"/>
      <c r="F1028" s="70"/>
      <c r="G1028" s="70"/>
      <c r="H1028" s="70"/>
      <c r="I1028" s="566"/>
      <c r="J1028" s="70"/>
      <c r="K1028" s="70"/>
      <c r="L1028" s="70"/>
      <c r="M1028" s="70"/>
      <c r="N1028" s="70"/>
      <c r="O1028" s="70"/>
      <c r="P1028" s="70"/>
      <c r="Q1028" s="566"/>
      <c r="R1028" s="70"/>
      <c r="S1028" s="70"/>
      <c r="T1028" s="70"/>
      <c r="U1028" s="70"/>
      <c r="V1028" s="70"/>
      <c r="W1028" s="70"/>
      <c r="X1028" s="70"/>
      <c r="Y1028" s="566"/>
      <c r="Z1028" s="70"/>
      <c r="AA1028" s="70"/>
      <c r="AB1028" s="70"/>
      <c r="AC1028" s="70"/>
      <c r="AD1028" s="70"/>
      <c r="AE1028" s="70"/>
      <c r="AF1028" s="70"/>
    </row>
    <row r="1029" spans="1:32" s="830" customFormat="1">
      <c r="A1029" s="71"/>
      <c r="B1029" s="70"/>
      <c r="C1029" s="70"/>
      <c r="D1029" s="70"/>
      <c r="E1029" s="70"/>
      <c r="F1029" s="70"/>
      <c r="G1029" s="70"/>
      <c r="H1029" s="70"/>
      <c r="I1029" s="566"/>
      <c r="J1029" s="70"/>
      <c r="K1029" s="70"/>
      <c r="L1029" s="70"/>
      <c r="M1029" s="70"/>
      <c r="N1029" s="70"/>
      <c r="O1029" s="70"/>
      <c r="P1029" s="70"/>
      <c r="Q1029" s="566"/>
      <c r="R1029" s="70"/>
      <c r="S1029" s="70"/>
      <c r="T1029" s="70"/>
      <c r="U1029" s="70"/>
      <c r="V1029" s="70"/>
      <c r="W1029" s="70"/>
      <c r="X1029" s="70"/>
      <c r="Y1029" s="566"/>
      <c r="Z1029" s="70"/>
      <c r="AA1029" s="70"/>
      <c r="AB1029" s="70"/>
      <c r="AC1029" s="70"/>
      <c r="AD1029" s="70"/>
      <c r="AE1029" s="70"/>
      <c r="AF1029" s="70"/>
    </row>
    <row r="1030" spans="1:32" s="830" customFormat="1">
      <c r="A1030" s="71"/>
      <c r="B1030" s="70"/>
      <c r="C1030" s="70"/>
      <c r="D1030" s="70"/>
      <c r="E1030" s="70"/>
      <c r="F1030" s="70"/>
      <c r="G1030" s="70"/>
      <c r="H1030" s="70"/>
      <c r="I1030" s="566"/>
      <c r="J1030" s="70"/>
      <c r="K1030" s="70"/>
      <c r="L1030" s="70"/>
      <c r="M1030" s="70"/>
      <c r="N1030" s="70"/>
      <c r="O1030" s="70"/>
      <c r="P1030" s="70"/>
      <c r="Q1030" s="566"/>
      <c r="R1030" s="70"/>
      <c r="S1030" s="70"/>
      <c r="T1030" s="70"/>
      <c r="U1030" s="70"/>
      <c r="V1030" s="70"/>
      <c r="W1030" s="70"/>
      <c r="X1030" s="70"/>
      <c r="Y1030" s="566"/>
      <c r="Z1030" s="70"/>
      <c r="AA1030" s="70"/>
      <c r="AB1030" s="70"/>
      <c r="AC1030" s="70"/>
      <c r="AD1030" s="70"/>
      <c r="AE1030" s="70"/>
      <c r="AF1030" s="70"/>
    </row>
    <row r="1031" spans="1:32" s="830" customFormat="1">
      <c r="A1031" s="71"/>
      <c r="B1031" s="70"/>
      <c r="C1031" s="70"/>
      <c r="D1031" s="70"/>
      <c r="E1031" s="70"/>
      <c r="F1031" s="70"/>
      <c r="G1031" s="70"/>
      <c r="H1031" s="70"/>
      <c r="I1031" s="566"/>
      <c r="J1031" s="70"/>
      <c r="K1031" s="70"/>
      <c r="L1031" s="70"/>
      <c r="M1031" s="70"/>
      <c r="N1031" s="70"/>
      <c r="O1031" s="70"/>
      <c r="P1031" s="70"/>
      <c r="Q1031" s="566"/>
      <c r="R1031" s="70"/>
      <c r="S1031" s="70"/>
      <c r="T1031" s="70"/>
      <c r="U1031" s="70"/>
      <c r="V1031" s="70"/>
      <c r="W1031" s="70"/>
      <c r="X1031" s="70"/>
      <c r="Y1031" s="566"/>
      <c r="Z1031" s="70"/>
      <c r="AA1031" s="70"/>
      <c r="AB1031" s="70"/>
      <c r="AC1031" s="70"/>
      <c r="AD1031" s="70"/>
      <c r="AE1031" s="70"/>
      <c r="AF1031" s="70"/>
    </row>
    <row r="1032" spans="1:32" s="830" customFormat="1">
      <c r="A1032" s="71"/>
      <c r="B1032" s="70"/>
      <c r="C1032" s="70"/>
      <c r="D1032" s="70"/>
      <c r="E1032" s="70"/>
      <c r="F1032" s="70"/>
      <c r="G1032" s="70"/>
      <c r="H1032" s="70"/>
      <c r="I1032" s="566"/>
      <c r="J1032" s="70"/>
      <c r="K1032" s="70"/>
      <c r="L1032" s="70"/>
      <c r="M1032" s="70"/>
      <c r="N1032" s="70"/>
      <c r="O1032" s="70"/>
      <c r="P1032" s="70"/>
      <c r="Q1032" s="566"/>
      <c r="R1032" s="70"/>
      <c r="S1032" s="70"/>
      <c r="T1032" s="70"/>
      <c r="U1032" s="70"/>
      <c r="V1032" s="70"/>
      <c r="W1032" s="70"/>
      <c r="X1032" s="70"/>
      <c r="Y1032" s="566"/>
      <c r="Z1032" s="70"/>
      <c r="AA1032" s="70"/>
      <c r="AB1032" s="70"/>
      <c r="AC1032" s="70"/>
      <c r="AD1032" s="70"/>
      <c r="AE1032" s="70"/>
      <c r="AF1032" s="70"/>
    </row>
    <row r="1033" spans="1:32" s="830" customFormat="1">
      <c r="A1033" s="71"/>
      <c r="B1033" s="70"/>
      <c r="C1033" s="70"/>
      <c r="D1033" s="70"/>
      <c r="E1033" s="70"/>
      <c r="F1033" s="70"/>
      <c r="G1033" s="70"/>
      <c r="H1033" s="70"/>
      <c r="I1033" s="566"/>
      <c r="J1033" s="70"/>
      <c r="K1033" s="70"/>
      <c r="L1033" s="70"/>
      <c r="M1033" s="70"/>
      <c r="N1033" s="70"/>
      <c r="O1033" s="70"/>
      <c r="P1033" s="70"/>
      <c r="Q1033" s="566"/>
      <c r="R1033" s="70"/>
      <c r="S1033" s="70"/>
      <c r="T1033" s="70"/>
      <c r="U1033" s="70"/>
      <c r="V1033" s="70"/>
      <c r="W1033" s="70"/>
      <c r="X1033" s="70"/>
      <c r="Y1033" s="566"/>
      <c r="Z1033" s="70"/>
      <c r="AA1033" s="70"/>
      <c r="AB1033" s="70"/>
      <c r="AC1033" s="70"/>
      <c r="AD1033" s="70"/>
      <c r="AE1033" s="70"/>
      <c r="AF1033" s="70"/>
    </row>
    <row r="1034" spans="1:32" s="830" customFormat="1">
      <c r="A1034" s="71"/>
      <c r="B1034" s="70"/>
      <c r="C1034" s="70"/>
      <c r="D1034" s="70"/>
      <c r="E1034" s="70"/>
      <c r="F1034" s="70"/>
      <c r="G1034" s="70"/>
      <c r="H1034" s="70"/>
      <c r="I1034" s="566"/>
      <c r="J1034" s="70"/>
      <c r="K1034" s="70"/>
      <c r="L1034" s="70"/>
      <c r="M1034" s="70"/>
      <c r="N1034" s="70"/>
      <c r="O1034" s="70"/>
      <c r="P1034" s="70"/>
      <c r="Q1034" s="566"/>
      <c r="R1034" s="70"/>
      <c r="S1034" s="70"/>
      <c r="T1034" s="70"/>
      <c r="U1034" s="70"/>
      <c r="V1034" s="70"/>
      <c r="W1034" s="70"/>
      <c r="X1034" s="70"/>
      <c r="Y1034" s="566"/>
      <c r="Z1034" s="70"/>
      <c r="AA1034" s="70"/>
      <c r="AB1034" s="70"/>
      <c r="AC1034" s="70"/>
      <c r="AD1034" s="70"/>
      <c r="AE1034" s="70"/>
      <c r="AF1034" s="70"/>
    </row>
    <row r="1035" spans="1:32" s="830" customFormat="1">
      <c r="A1035" s="71"/>
      <c r="B1035" s="70"/>
      <c r="C1035" s="70"/>
      <c r="D1035" s="70"/>
      <c r="E1035" s="70"/>
      <c r="F1035" s="70"/>
      <c r="G1035" s="70"/>
      <c r="H1035" s="70"/>
      <c r="I1035" s="566"/>
      <c r="J1035" s="70"/>
      <c r="K1035" s="70"/>
      <c r="L1035" s="70"/>
      <c r="M1035" s="70"/>
      <c r="N1035" s="70"/>
      <c r="O1035" s="70"/>
      <c r="P1035" s="70"/>
      <c r="Q1035" s="566"/>
      <c r="R1035" s="70"/>
      <c r="S1035" s="70"/>
      <c r="T1035" s="70"/>
      <c r="U1035" s="70"/>
      <c r="V1035" s="70"/>
      <c r="W1035" s="70"/>
      <c r="X1035" s="70"/>
      <c r="Y1035" s="566"/>
      <c r="Z1035" s="70"/>
      <c r="AA1035" s="70"/>
      <c r="AB1035" s="70"/>
      <c r="AC1035" s="70"/>
      <c r="AD1035" s="70"/>
      <c r="AE1035" s="70"/>
      <c r="AF1035" s="70"/>
    </row>
    <row r="1036" spans="1:32" s="830" customFormat="1">
      <c r="A1036" s="71"/>
      <c r="B1036" s="70"/>
      <c r="C1036" s="70"/>
      <c r="D1036" s="70"/>
      <c r="E1036" s="70"/>
      <c r="F1036" s="70"/>
      <c r="G1036" s="70"/>
      <c r="H1036" s="70"/>
      <c r="I1036" s="566"/>
      <c r="J1036" s="70"/>
      <c r="K1036" s="70"/>
      <c r="L1036" s="70"/>
      <c r="M1036" s="70"/>
      <c r="N1036" s="70"/>
      <c r="O1036" s="70"/>
      <c r="P1036" s="70"/>
      <c r="Q1036" s="566"/>
      <c r="R1036" s="70"/>
      <c r="S1036" s="70"/>
      <c r="T1036" s="70"/>
      <c r="U1036" s="70"/>
      <c r="V1036" s="70"/>
      <c r="W1036" s="70"/>
      <c r="X1036" s="70"/>
      <c r="Y1036" s="566"/>
      <c r="Z1036" s="70"/>
      <c r="AA1036" s="70"/>
      <c r="AB1036" s="70"/>
      <c r="AC1036" s="70"/>
      <c r="AD1036" s="70"/>
      <c r="AE1036" s="70"/>
      <c r="AF1036" s="70"/>
    </row>
    <row r="1037" spans="1:32" s="830" customFormat="1">
      <c r="A1037" s="71"/>
      <c r="B1037" s="70"/>
      <c r="C1037" s="70"/>
      <c r="D1037" s="70"/>
      <c r="E1037" s="70"/>
      <c r="F1037" s="70"/>
      <c r="G1037" s="70"/>
      <c r="H1037" s="70"/>
      <c r="I1037" s="566"/>
      <c r="J1037" s="70"/>
      <c r="K1037" s="70"/>
      <c r="L1037" s="70"/>
      <c r="M1037" s="70"/>
      <c r="N1037" s="70"/>
      <c r="O1037" s="70"/>
      <c r="P1037" s="70"/>
      <c r="Q1037" s="566"/>
      <c r="R1037" s="70"/>
      <c r="S1037" s="70"/>
      <c r="T1037" s="70"/>
      <c r="U1037" s="70"/>
      <c r="V1037" s="70"/>
      <c r="W1037" s="70"/>
      <c r="X1037" s="70"/>
      <c r="Y1037" s="566"/>
      <c r="Z1037" s="70"/>
      <c r="AA1037" s="70"/>
      <c r="AB1037" s="70"/>
      <c r="AC1037" s="70"/>
      <c r="AD1037" s="70"/>
      <c r="AE1037" s="70"/>
      <c r="AF1037" s="70"/>
    </row>
    <row r="1038" spans="1:32" s="830" customFormat="1">
      <c r="A1038" s="71"/>
      <c r="B1038" s="70"/>
      <c r="C1038" s="70"/>
      <c r="D1038" s="70"/>
      <c r="E1038" s="70"/>
      <c r="F1038" s="70"/>
      <c r="G1038" s="70"/>
      <c r="H1038" s="70"/>
      <c r="I1038" s="566"/>
      <c r="J1038" s="70"/>
      <c r="K1038" s="70"/>
      <c r="L1038" s="70"/>
      <c r="M1038" s="70"/>
      <c r="N1038" s="70"/>
      <c r="O1038" s="70"/>
      <c r="P1038" s="70"/>
      <c r="Q1038" s="566"/>
      <c r="R1038" s="70"/>
      <c r="S1038" s="70"/>
      <c r="T1038" s="70"/>
      <c r="U1038" s="70"/>
      <c r="V1038" s="70"/>
      <c r="W1038" s="70"/>
      <c r="X1038" s="70"/>
      <c r="Y1038" s="566"/>
      <c r="Z1038" s="70"/>
      <c r="AA1038" s="70"/>
      <c r="AB1038" s="70"/>
      <c r="AC1038" s="70"/>
      <c r="AD1038" s="70"/>
      <c r="AE1038" s="70"/>
      <c r="AF1038" s="70"/>
    </row>
    <row r="1039" spans="1:32" s="830" customFormat="1">
      <c r="A1039" s="71"/>
      <c r="B1039" s="70"/>
      <c r="C1039" s="70"/>
      <c r="D1039" s="70"/>
      <c r="E1039" s="70"/>
      <c r="F1039" s="70"/>
      <c r="G1039" s="70"/>
      <c r="H1039" s="70"/>
      <c r="I1039" s="566"/>
      <c r="J1039" s="70"/>
      <c r="K1039" s="70"/>
      <c r="L1039" s="70"/>
      <c r="M1039" s="70"/>
      <c r="N1039" s="70"/>
      <c r="O1039" s="70"/>
      <c r="P1039" s="70"/>
      <c r="Q1039" s="566"/>
      <c r="R1039" s="70"/>
      <c r="S1039" s="70"/>
      <c r="T1039" s="70"/>
      <c r="U1039" s="70"/>
      <c r="V1039" s="70"/>
      <c r="W1039" s="70"/>
      <c r="X1039" s="70"/>
      <c r="Y1039" s="566"/>
      <c r="Z1039" s="70"/>
      <c r="AA1039" s="70"/>
      <c r="AB1039" s="70"/>
      <c r="AC1039" s="70"/>
      <c r="AD1039" s="70"/>
      <c r="AE1039" s="70"/>
      <c r="AF1039" s="70"/>
    </row>
    <row r="1040" spans="1:32" s="830" customFormat="1">
      <c r="A1040" s="71"/>
      <c r="B1040" s="70"/>
      <c r="C1040" s="70"/>
      <c r="D1040" s="70"/>
      <c r="E1040" s="70"/>
      <c r="F1040" s="70"/>
      <c r="G1040" s="70"/>
      <c r="H1040" s="70"/>
      <c r="I1040" s="566"/>
      <c r="J1040" s="70"/>
      <c r="K1040" s="70"/>
      <c r="L1040" s="70"/>
      <c r="M1040" s="70"/>
      <c r="N1040" s="70"/>
      <c r="O1040" s="70"/>
      <c r="P1040" s="70"/>
      <c r="Q1040" s="566"/>
      <c r="R1040" s="70"/>
      <c r="S1040" s="70"/>
      <c r="T1040" s="70"/>
      <c r="U1040" s="70"/>
      <c r="V1040" s="70"/>
      <c r="W1040" s="70"/>
      <c r="X1040" s="70"/>
      <c r="Y1040" s="566"/>
      <c r="Z1040" s="70"/>
      <c r="AA1040" s="70"/>
      <c r="AB1040" s="70"/>
      <c r="AC1040" s="70"/>
      <c r="AD1040" s="70"/>
      <c r="AE1040" s="70"/>
      <c r="AF1040" s="70"/>
    </row>
    <row r="1041" spans="1:32" s="830" customFormat="1">
      <c r="A1041" s="71"/>
      <c r="B1041" s="70"/>
      <c r="C1041" s="70"/>
      <c r="D1041" s="70"/>
      <c r="E1041" s="70"/>
      <c r="F1041" s="70"/>
      <c r="G1041" s="70"/>
      <c r="H1041" s="70"/>
      <c r="I1041" s="566"/>
      <c r="J1041" s="70"/>
      <c r="K1041" s="70"/>
      <c r="L1041" s="70"/>
      <c r="M1041" s="70"/>
      <c r="N1041" s="70"/>
      <c r="O1041" s="70"/>
      <c r="P1041" s="70"/>
      <c r="Q1041" s="566"/>
      <c r="R1041" s="70"/>
      <c r="S1041" s="70"/>
      <c r="T1041" s="70"/>
      <c r="U1041" s="70"/>
      <c r="V1041" s="70"/>
      <c r="W1041" s="70"/>
      <c r="X1041" s="70"/>
      <c r="Y1041" s="566"/>
      <c r="Z1041" s="70"/>
      <c r="AA1041" s="70"/>
      <c r="AB1041" s="70"/>
      <c r="AC1041" s="70"/>
      <c r="AD1041" s="70"/>
      <c r="AE1041" s="70"/>
      <c r="AF1041" s="70"/>
    </row>
    <row r="1042" spans="1:32" s="830" customFormat="1">
      <c r="A1042" s="71"/>
      <c r="B1042" s="70"/>
      <c r="C1042" s="70"/>
      <c r="D1042" s="70"/>
      <c r="E1042" s="70"/>
      <c r="F1042" s="70"/>
      <c r="G1042" s="70"/>
      <c r="H1042" s="70"/>
      <c r="I1042" s="566"/>
      <c r="J1042" s="70"/>
      <c r="K1042" s="70"/>
      <c r="L1042" s="70"/>
      <c r="M1042" s="70"/>
      <c r="N1042" s="70"/>
      <c r="O1042" s="70"/>
      <c r="P1042" s="70"/>
      <c r="Q1042" s="566"/>
      <c r="R1042" s="70"/>
      <c r="S1042" s="70"/>
      <c r="T1042" s="70"/>
      <c r="U1042" s="70"/>
      <c r="V1042" s="70"/>
      <c r="W1042" s="70"/>
      <c r="X1042" s="70"/>
      <c r="Y1042" s="566"/>
      <c r="Z1042" s="70"/>
      <c r="AA1042" s="70"/>
      <c r="AB1042" s="70"/>
      <c r="AC1042" s="70"/>
      <c r="AD1042" s="70"/>
      <c r="AE1042" s="70"/>
      <c r="AF1042" s="70"/>
    </row>
    <row r="1043" spans="1:32" s="830" customFormat="1">
      <c r="A1043" s="71"/>
      <c r="B1043" s="70"/>
      <c r="C1043" s="70"/>
      <c r="D1043" s="70"/>
      <c r="E1043" s="70"/>
      <c r="F1043" s="70"/>
      <c r="G1043" s="70"/>
      <c r="H1043" s="70"/>
      <c r="I1043" s="566"/>
      <c r="J1043" s="70"/>
      <c r="K1043" s="70"/>
      <c r="L1043" s="70"/>
      <c r="M1043" s="70"/>
      <c r="N1043" s="70"/>
      <c r="O1043" s="70"/>
      <c r="P1043" s="70"/>
      <c r="Q1043" s="566"/>
      <c r="R1043" s="70"/>
      <c r="S1043" s="70"/>
      <c r="T1043" s="70"/>
      <c r="U1043" s="70"/>
      <c r="V1043" s="70"/>
      <c r="W1043" s="70"/>
      <c r="X1043" s="70"/>
      <c r="Y1043" s="566"/>
      <c r="Z1043" s="70"/>
      <c r="AA1043" s="70"/>
      <c r="AB1043" s="70"/>
      <c r="AC1043" s="70"/>
      <c r="AD1043" s="70"/>
      <c r="AE1043" s="70"/>
      <c r="AF1043" s="70"/>
    </row>
    <row r="1044" spans="1:32" s="830" customFormat="1">
      <c r="A1044" s="71"/>
      <c r="B1044" s="70"/>
      <c r="C1044" s="70"/>
      <c r="D1044" s="70"/>
      <c r="E1044" s="70"/>
      <c r="F1044" s="70"/>
      <c r="G1044" s="70"/>
      <c r="H1044" s="70"/>
      <c r="I1044" s="566"/>
      <c r="J1044" s="70"/>
      <c r="K1044" s="70"/>
      <c r="L1044" s="70"/>
      <c r="M1044" s="70"/>
      <c r="N1044" s="70"/>
      <c r="O1044" s="70"/>
      <c r="P1044" s="70"/>
      <c r="Q1044" s="566"/>
      <c r="R1044" s="70"/>
      <c r="S1044" s="70"/>
      <c r="T1044" s="70"/>
      <c r="U1044" s="70"/>
      <c r="V1044" s="70"/>
      <c r="W1044" s="70"/>
      <c r="X1044" s="70"/>
      <c r="Y1044" s="566"/>
      <c r="Z1044" s="70"/>
      <c r="AA1044" s="70"/>
      <c r="AB1044" s="70"/>
      <c r="AC1044" s="70"/>
      <c r="AD1044" s="70"/>
      <c r="AE1044" s="70"/>
      <c r="AF1044" s="70"/>
    </row>
    <row r="1045" spans="1:32" s="830" customFormat="1">
      <c r="A1045" s="71"/>
      <c r="B1045" s="70"/>
      <c r="C1045" s="70"/>
      <c r="D1045" s="70"/>
      <c r="E1045" s="70"/>
      <c r="F1045" s="70"/>
      <c r="G1045" s="70"/>
      <c r="H1045" s="70"/>
      <c r="I1045" s="566"/>
      <c r="J1045" s="70"/>
      <c r="K1045" s="70"/>
      <c r="L1045" s="70"/>
      <c r="M1045" s="70"/>
      <c r="N1045" s="70"/>
      <c r="O1045" s="70"/>
      <c r="P1045" s="70"/>
      <c r="Q1045" s="566"/>
      <c r="R1045" s="70"/>
      <c r="S1045" s="70"/>
      <c r="T1045" s="70"/>
      <c r="U1045" s="70"/>
      <c r="V1045" s="70"/>
      <c r="W1045" s="70"/>
      <c r="X1045" s="70"/>
      <c r="Y1045" s="566"/>
      <c r="Z1045" s="70"/>
      <c r="AA1045" s="70"/>
      <c r="AB1045" s="70"/>
      <c r="AC1045" s="70"/>
      <c r="AD1045" s="70"/>
      <c r="AE1045" s="70"/>
      <c r="AF1045" s="70"/>
    </row>
    <row r="1046" spans="1:32" s="830" customFormat="1">
      <c r="A1046" s="71"/>
      <c r="B1046" s="70"/>
      <c r="C1046" s="70"/>
      <c r="D1046" s="70"/>
      <c r="E1046" s="70"/>
      <c r="F1046" s="70"/>
      <c r="G1046" s="70"/>
      <c r="H1046" s="70"/>
      <c r="I1046" s="566"/>
      <c r="J1046" s="70"/>
      <c r="K1046" s="70"/>
      <c r="L1046" s="70"/>
      <c r="M1046" s="70"/>
      <c r="N1046" s="70"/>
      <c r="O1046" s="70"/>
      <c r="P1046" s="70"/>
      <c r="Q1046" s="566"/>
      <c r="R1046" s="70"/>
      <c r="S1046" s="70"/>
      <c r="T1046" s="70"/>
      <c r="U1046" s="70"/>
      <c r="V1046" s="70"/>
      <c r="W1046" s="70"/>
      <c r="X1046" s="70"/>
      <c r="Y1046" s="566"/>
      <c r="Z1046" s="70"/>
      <c r="AA1046" s="70"/>
      <c r="AB1046" s="70"/>
      <c r="AC1046" s="70"/>
      <c r="AD1046" s="70"/>
      <c r="AE1046" s="70"/>
      <c r="AF1046" s="70"/>
    </row>
    <row r="1047" spans="1:32" s="830" customFormat="1">
      <c r="A1047" s="71"/>
      <c r="B1047" s="70"/>
      <c r="C1047" s="70"/>
      <c r="D1047" s="70"/>
      <c r="E1047" s="70"/>
      <c r="F1047" s="70"/>
      <c r="G1047" s="70"/>
      <c r="H1047" s="70"/>
      <c r="I1047" s="566"/>
      <c r="J1047" s="70"/>
      <c r="K1047" s="70"/>
      <c r="L1047" s="70"/>
      <c r="M1047" s="70"/>
      <c r="N1047" s="70"/>
      <c r="O1047" s="70"/>
      <c r="P1047" s="70"/>
      <c r="Q1047" s="566"/>
      <c r="R1047" s="70"/>
      <c r="S1047" s="70"/>
      <c r="T1047" s="70"/>
      <c r="U1047" s="70"/>
      <c r="V1047" s="70"/>
      <c r="W1047" s="70"/>
      <c r="X1047" s="70"/>
      <c r="Y1047" s="566"/>
      <c r="Z1047" s="70"/>
      <c r="AA1047" s="70"/>
      <c r="AB1047" s="70"/>
      <c r="AC1047" s="70"/>
      <c r="AD1047" s="70"/>
      <c r="AE1047" s="70"/>
      <c r="AF1047" s="70"/>
    </row>
    <row r="1048" spans="1:32" s="830" customFormat="1">
      <c r="A1048" s="71"/>
      <c r="B1048" s="70"/>
      <c r="C1048" s="70"/>
      <c r="D1048" s="70"/>
      <c r="E1048" s="70"/>
      <c r="F1048" s="70"/>
      <c r="G1048" s="70"/>
      <c r="H1048" s="70"/>
      <c r="I1048" s="566"/>
      <c r="J1048" s="70"/>
      <c r="K1048" s="70"/>
      <c r="L1048" s="70"/>
      <c r="M1048" s="70"/>
      <c r="N1048" s="70"/>
      <c r="O1048" s="70"/>
      <c r="P1048" s="70"/>
      <c r="Q1048" s="566"/>
      <c r="R1048" s="70"/>
      <c r="S1048" s="70"/>
      <c r="T1048" s="70"/>
      <c r="U1048" s="70"/>
      <c r="V1048" s="70"/>
      <c r="W1048" s="70"/>
      <c r="X1048" s="70"/>
      <c r="Y1048" s="566"/>
      <c r="Z1048" s="70"/>
      <c r="AA1048" s="70"/>
      <c r="AB1048" s="70"/>
      <c r="AC1048" s="70"/>
      <c r="AD1048" s="70"/>
      <c r="AE1048" s="70"/>
      <c r="AF1048" s="70"/>
    </row>
    <row r="1049" spans="1:32" s="830" customFormat="1">
      <c r="A1049" s="71"/>
      <c r="B1049" s="70"/>
      <c r="C1049" s="70"/>
      <c r="D1049" s="70"/>
      <c r="E1049" s="70"/>
      <c r="F1049" s="70"/>
      <c r="G1049" s="70"/>
      <c r="H1049" s="70"/>
      <c r="I1049" s="566"/>
      <c r="J1049" s="70"/>
      <c r="K1049" s="70"/>
      <c r="L1049" s="70"/>
      <c r="M1049" s="70"/>
      <c r="N1049" s="70"/>
      <c r="O1049" s="70"/>
      <c r="P1049" s="70"/>
      <c r="Q1049" s="566"/>
      <c r="R1049" s="70"/>
      <c r="S1049" s="70"/>
      <c r="T1049" s="70"/>
      <c r="U1049" s="70"/>
      <c r="V1049" s="70"/>
      <c r="W1049" s="70"/>
      <c r="X1049" s="70"/>
      <c r="Y1049" s="566"/>
      <c r="Z1049" s="70"/>
      <c r="AA1049" s="70"/>
      <c r="AB1049" s="70"/>
      <c r="AC1049" s="70"/>
      <c r="AD1049" s="70"/>
      <c r="AE1049" s="70"/>
      <c r="AF1049" s="70"/>
    </row>
    <row r="1050" spans="1:32" s="830" customFormat="1">
      <c r="A1050" s="71"/>
      <c r="B1050" s="70"/>
      <c r="C1050" s="70"/>
      <c r="D1050" s="70"/>
      <c r="E1050" s="70"/>
      <c r="F1050" s="70"/>
      <c r="G1050" s="70"/>
      <c r="H1050" s="70"/>
      <c r="I1050" s="566"/>
      <c r="J1050" s="70"/>
      <c r="K1050" s="70"/>
      <c r="L1050" s="70"/>
      <c r="M1050" s="70"/>
      <c r="N1050" s="70"/>
      <c r="O1050" s="70"/>
      <c r="P1050" s="70"/>
      <c r="Q1050" s="566"/>
      <c r="R1050" s="70"/>
      <c r="S1050" s="70"/>
      <c r="T1050" s="70"/>
      <c r="U1050" s="70"/>
      <c r="V1050" s="70"/>
      <c r="W1050" s="70"/>
      <c r="X1050" s="70"/>
      <c r="Y1050" s="566"/>
      <c r="Z1050" s="70"/>
      <c r="AA1050" s="70"/>
      <c r="AB1050" s="70"/>
      <c r="AC1050" s="70"/>
      <c r="AD1050" s="70"/>
      <c r="AE1050" s="70"/>
      <c r="AF1050" s="70"/>
    </row>
    <row r="1051" spans="1:32" s="830" customFormat="1">
      <c r="A1051" s="71"/>
      <c r="B1051" s="70"/>
      <c r="C1051" s="70"/>
      <c r="D1051" s="70"/>
      <c r="E1051" s="70"/>
      <c r="F1051" s="70"/>
      <c r="G1051" s="70"/>
      <c r="H1051" s="70"/>
      <c r="I1051" s="566"/>
      <c r="J1051" s="70"/>
      <c r="K1051" s="70"/>
      <c r="L1051" s="70"/>
      <c r="M1051" s="70"/>
      <c r="N1051" s="70"/>
      <c r="O1051" s="70"/>
      <c r="P1051" s="70"/>
      <c r="Q1051" s="566"/>
      <c r="R1051" s="70"/>
      <c r="S1051" s="70"/>
      <c r="T1051" s="70"/>
      <c r="U1051" s="70"/>
      <c r="V1051" s="70"/>
      <c r="W1051" s="70"/>
      <c r="X1051" s="70"/>
      <c r="Y1051" s="566"/>
      <c r="Z1051" s="70"/>
      <c r="AA1051" s="70"/>
      <c r="AB1051" s="70"/>
      <c r="AC1051" s="70"/>
      <c r="AD1051" s="70"/>
      <c r="AE1051" s="70"/>
      <c r="AF1051" s="70"/>
    </row>
    <row r="1052" spans="1:32" s="830" customFormat="1">
      <c r="A1052" s="71"/>
      <c r="B1052" s="70"/>
      <c r="C1052" s="70"/>
      <c r="D1052" s="70"/>
      <c r="E1052" s="70"/>
      <c r="F1052" s="70"/>
      <c r="G1052" s="70"/>
      <c r="H1052" s="70"/>
      <c r="I1052" s="566"/>
      <c r="J1052" s="70"/>
      <c r="K1052" s="70"/>
      <c r="L1052" s="70"/>
      <c r="M1052" s="70"/>
      <c r="N1052" s="70"/>
      <c r="O1052" s="70"/>
      <c r="P1052" s="70"/>
      <c r="Q1052" s="566"/>
      <c r="R1052" s="70"/>
      <c r="S1052" s="70"/>
      <c r="T1052" s="70"/>
      <c r="U1052" s="70"/>
      <c r="V1052" s="70"/>
      <c r="W1052" s="70"/>
      <c r="X1052" s="70"/>
      <c r="Y1052" s="566"/>
      <c r="Z1052" s="70"/>
      <c r="AA1052" s="70"/>
      <c r="AB1052" s="70"/>
      <c r="AC1052" s="70"/>
      <c r="AD1052" s="70"/>
      <c r="AE1052" s="70"/>
      <c r="AF1052" s="70"/>
    </row>
    <row r="1053" spans="1:32" s="830" customFormat="1">
      <c r="A1053" s="71"/>
      <c r="B1053" s="70"/>
      <c r="C1053" s="70"/>
      <c r="D1053" s="70"/>
      <c r="E1053" s="70"/>
      <c r="F1053" s="70"/>
      <c r="G1053" s="70"/>
      <c r="H1053" s="70"/>
      <c r="I1053" s="566"/>
      <c r="J1053" s="70"/>
      <c r="K1053" s="70"/>
      <c r="L1053" s="70"/>
      <c r="M1053" s="70"/>
      <c r="N1053" s="70"/>
      <c r="O1053" s="70"/>
      <c r="P1053" s="70"/>
      <c r="Q1053" s="566"/>
      <c r="R1053" s="70"/>
      <c r="S1053" s="70"/>
      <c r="T1053" s="70"/>
      <c r="U1053" s="70"/>
      <c r="V1053" s="70"/>
      <c r="W1053" s="70"/>
      <c r="X1053" s="70"/>
      <c r="Y1053" s="566"/>
      <c r="Z1053" s="70"/>
      <c r="AA1053" s="70"/>
      <c r="AB1053" s="70"/>
      <c r="AC1053" s="70"/>
      <c r="AD1053" s="70"/>
      <c r="AE1053" s="70"/>
      <c r="AF1053" s="70"/>
    </row>
    <row r="1054" spans="1:32" s="830" customFormat="1">
      <c r="A1054" s="71"/>
      <c r="B1054" s="70"/>
      <c r="C1054" s="70"/>
      <c r="D1054" s="70"/>
      <c r="E1054" s="70"/>
      <c r="F1054" s="70"/>
      <c r="G1054" s="70"/>
      <c r="H1054" s="70"/>
      <c r="I1054" s="566"/>
      <c r="J1054" s="70"/>
      <c r="K1054" s="70"/>
      <c r="L1054" s="70"/>
      <c r="M1054" s="70"/>
      <c r="N1054" s="70"/>
      <c r="O1054" s="70"/>
      <c r="P1054" s="70"/>
      <c r="Q1054" s="566"/>
      <c r="R1054" s="70"/>
      <c r="S1054" s="70"/>
      <c r="T1054" s="70"/>
      <c r="U1054" s="70"/>
      <c r="V1054" s="70"/>
      <c r="W1054" s="70"/>
      <c r="X1054" s="70"/>
      <c r="Y1054" s="566"/>
      <c r="Z1054" s="70"/>
      <c r="AA1054" s="70"/>
      <c r="AB1054" s="70"/>
      <c r="AC1054" s="70"/>
      <c r="AD1054" s="70"/>
      <c r="AE1054" s="70"/>
      <c r="AF1054" s="70"/>
    </row>
    <row r="1055" spans="1:32" s="830" customFormat="1">
      <c r="A1055" s="71"/>
      <c r="B1055" s="70"/>
      <c r="C1055" s="70"/>
      <c r="D1055" s="70"/>
      <c r="E1055" s="70"/>
      <c r="F1055" s="70"/>
      <c r="G1055" s="70"/>
      <c r="H1055" s="70"/>
      <c r="I1055" s="566"/>
      <c r="J1055" s="70"/>
      <c r="K1055" s="70"/>
      <c r="L1055" s="70"/>
      <c r="M1055" s="70"/>
      <c r="N1055" s="70"/>
      <c r="O1055" s="70"/>
      <c r="P1055" s="70"/>
      <c r="Q1055" s="566"/>
      <c r="R1055" s="70"/>
      <c r="S1055" s="70"/>
      <c r="T1055" s="70"/>
      <c r="U1055" s="70"/>
      <c r="V1055" s="70"/>
      <c r="W1055" s="70"/>
      <c r="X1055" s="70"/>
      <c r="Y1055" s="566"/>
      <c r="Z1055" s="70"/>
      <c r="AA1055" s="70"/>
      <c r="AB1055" s="70"/>
      <c r="AC1055" s="70"/>
      <c r="AD1055" s="70"/>
      <c r="AE1055" s="70"/>
      <c r="AF1055" s="70"/>
    </row>
    <row r="1056" spans="1:32" s="830" customFormat="1">
      <c r="A1056" s="71"/>
      <c r="B1056" s="70"/>
      <c r="C1056" s="70"/>
      <c r="D1056" s="70"/>
      <c r="E1056" s="70"/>
      <c r="F1056" s="70"/>
      <c r="G1056" s="70"/>
      <c r="H1056" s="70"/>
      <c r="I1056" s="566"/>
      <c r="J1056" s="70"/>
      <c r="K1056" s="70"/>
      <c r="L1056" s="70"/>
      <c r="M1056" s="70"/>
      <c r="N1056" s="70"/>
      <c r="O1056" s="70"/>
      <c r="P1056" s="70"/>
      <c r="Q1056" s="566"/>
      <c r="R1056" s="70"/>
      <c r="S1056" s="70"/>
      <c r="T1056" s="70"/>
      <c r="U1056" s="70"/>
      <c r="V1056" s="70"/>
      <c r="W1056" s="70"/>
      <c r="X1056" s="70"/>
      <c r="Y1056" s="566"/>
      <c r="Z1056" s="70"/>
      <c r="AA1056" s="70"/>
      <c r="AB1056" s="70"/>
      <c r="AC1056" s="70"/>
      <c r="AD1056" s="70"/>
      <c r="AE1056" s="70"/>
      <c r="AF1056" s="70"/>
    </row>
    <row r="1057" spans="1:32" s="830" customFormat="1">
      <c r="A1057" s="71"/>
      <c r="B1057" s="70"/>
      <c r="C1057" s="70"/>
      <c r="D1057" s="70"/>
      <c r="E1057" s="70"/>
      <c r="F1057" s="70"/>
      <c r="G1057" s="70"/>
      <c r="H1057" s="70"/>
      <c r="I1057" s="566"/>
      <c r="J1057" s="70"/>
      <c r="K1057" s="70"/>
      <c r="L1057" s="70"/>
      <c r="M1057" s="70"/>
      <c r="N1057" s="70"/>
      <c r="O1057" s="70"/>
      <c r="P1057" s="70"/>
      <c r="Q1057" s="566"/>
      <c r="R1057" s="70"/>
      <c r="S1057" s="70"/>
      <c r="T1057" s="70"/>
      <c r="U1057" s="70"/>
      <c r="V1057" s="70"/>
      <c r="W1057" s="70"/>
      <c r="X1057" s="70"/>
      <c r="Y1057" s="566"/>
      <c r="Z1057" s="70"/>
      <c r="AA1057" s="70"/>
      <c r="AB1057" s="70"/>
      <c r="AC1057" s="70"/>
      <c r="AD1057" s="70"/>
      <c r="AE1057" s="70"/>
      <c r="AF1057" s="70"/>
    </row>
    <row r="1058" spans="1:32" s="830" customFormat="1">
      <c r="A1058" s="71"/>
      <c r="B1058" s="70"/>
      <c r="C1058" s="70"/>
      <c r="D1058" s="70"/>
      <c r="E1058" s="70"/>
      <c r="F1058" s="70"/>
      <c r="G1058" s="70"/>
      <c r="H1058" s="70"/>
      <c r="I1058" s="566"/>
      <c r="J1058" s="70"/>
      <c r="K1058" s="70"/>
      <c r="L1058" s="70"/>
      <c r="M1058" s="70"/>
      <c r="N1058" s="70"/>
      <c r="O1058" s="70"/>
      <c r="P1058" s="70"/>
      <c r="Q1058" s="566"/>
      <c r="R1058" s="70"/>
      <c r="S1058" s="70"/>
      <c r="T1058" s="70"/>
      <c r="U1058" s="70"/>
      <c r="V1058" s="70"/>
      <c r="W1058" s="70"/>
      <c r="X1058" s="70"/>
      <c r="Y1058" s="566"/>
      <c r="Z1058" s="70"/>
      <c r="AA1058" s="70"/>
      <c r="AB1058" s="70"/>
      <c r="AC1058" s="70"/>
      <c r="AD1058" s="70"/>
      <c r="AE1058" s="70"/>
      <c r="AF1058" s="70"/>
    </row>
    <row r="1059" spans="1:32" s="830" customFormat="1">
      <c r="A1059" s="71"/>
      <c r="B1059" s="70"/>
      <c r="C1059" s="70"/>
      <c r="D1059" s="70"/>
      <c r="E1059" s="70"/>
      <c r="F1059" s="70"/>
      <c r="G1059" s="70"/>
      <c r="H1059" s="70"/>
      <c r="I1059" s="566"/>
      <c r="J1059" s="70"/>
      <c r="K1059" s="70"/>
      <c r="L1059" s="70"/>
      <c r="M1059" s="70"/>
      <c r="N1059" s="70"/>
      <c r="O1059" s="70"/>
      <c r="P1059" s="70"/>
      <c r="Q1059" s="566"/>
      <c r="R1059" s="70"/>
      <c r="S1059" s="70"/>
      <c r="T1059" s="70"/>
      <c r="U1059" s="70"/>
      <c r="V1059" s="70"/>
      <c r="W1059" s="70"/>
      <c r="X1059" s="70"/>
      <c r="Y1059" s="566"/>
      <c r="Z1059" s="70"/>
      <c r="AA1059" s="70"/>
      <c r="AB1059" s="70"/>
      <c r="AC1059" s="70"/>
      <c r="AD1059" s="70"/>
      <c r="AE1059" s="70"/>
      <c r="AF1059" s="70"/>
    </row>
    <row r="1060" spans="1:32" s="830" customFormat="1">
      <c r="A1060" s="71"/>
      <c r="B1060" s="70"/>
      <c r="C1060" s="70"/>
      <c r="D1060" s="70"/>
      <c r="E1060" s="70"/>
      <c r="F1060" s="70"/>
      <c r="G1060" s="70"/>
      <c r="H1060" s="70"/>
      <c r="I1060" s="566"/>
      <c r="J1060" s="70"/>
      <c r="K1060" s="70"/>
      <c r="L1060" s="70"/>
      <c r="M1060" s="70"/>
      <c r="N1060" s="70"/>
      <c r="O1060" s="70"/>
      <c r="P1060" s="70"/>
      <c r="Q1060" s="566"/>
      <c r="R1060" s="70"/>
      <c r="S1060" s="70"/>
      <c r="T1060" s="70"/>
      <c r="U1060" s="70"/>
      <c r="V1060" s="70"/>
      <c r="W1060" s="70"/>
      <c r="X1060" s="70"/>
      <c r="Y1060" s="566"/>
      <c r="Z1060" s="70"/>
      <c r="AA1060" s="70"/>
      <c r="AB1060" s="70"/>
      <c r="AC1060" s="70"/>
      <c r="AD1060" s="70"/>
      <c r="AE1060" s="70"/>
      <c r="AF1060" s="70"/>
    </row>
    <row r="1061" spans="1:32" s="830" customFormat="1">
      <c r="A1061" s="71"/>
      <c r="B1061" s="70"/>
      <c r="C1061" s="70"/>
      <c r="D1061" s="70"/>
      <c r="E1061" s="70"/>
      <c r="F1061" s="70"/>
      <c r="G1061" s="70"/>
      <c r="H1061" s="70"/>
      <c r="I1061" s="566"/>
      <c r="J1061" s="70"/>
      <c r="K1061" s="70"/>
      <c r="L1061" s="70"/>
      <c r="M1061" s="70"/>
      <c r="N1061" s="70"/>
      <c r="O1061" s="70"/>
      <c r="P1061" s="70"/>
      <c r="Q1061" s="566"/>
      <c r="R1061" s="70"/>
      <c r="S1061" s="70"/>
      <c r="T1061" s="70"/>
      <c r="U1061" s="70"/>
      <c r="V1061" s="70"/>
      <c r="W1061" s="70"/>
      <c r="X1061" s="70"/>
      <c r="Y1061" s="566"/>
      <c r="Z1061" s="70"/>
      <c r="AA1061" s="70"/>
      <c r="AB1061" s="70"/>
      <c r="AC1061" s="70"/>
      <c r="AD1061" s="70"/>
      <c r="AE1061" s="70"/>
      <c r="AF1061" s="70"/>
    </row>
    <row r="1062" spans="1:32" s="830" customFormat="1">
      <c r="A1062" s="71"/>
      <c r="B1062" s="70"/>
      <c r="C1062" s="70"/>
      <c r="D1062" s="70"/>
      <c r="E1062" s="70"/>
      <c r="F1062" s="70"/>
      <c r="G1062" s="70"/>
      <c r="H1062" s="70"/>
      <c r="I1062" s="566"/>
      <c r="J1062" s="70"/>
      <c r="K1062" s="70"/>
      <c r="L1062" s="70"/>
      <c r="M1062" s="70"/>
      <c r="N1062" s="70"/>
      <c r="O1062" s="70"/>
      <c r="P1062" s="70"/>
      <c r="Q1062" s="566"/>
      <c r="R1062" s="70"/>
      <c r="S1062" s="70"/>
      <c r="T1062" s="70"/>
      <c r="U1062" s="70"/>
      <c r="V1062" s="70"/>
      <c r="W1062" s="70"/>
      <c r="X1062" s="70"/>
      <c r="Y1062" s="566"/>
      <c r="Z1062" s="70"/>
      <c r="AA1062" s="70"/>
      <c r="AB1062" s="70"/>
      <c r="AC1062" s="70"/>
      <c r="AD1062" s="70"/>
      <c r="AE1062" s="70"/>
      <c r="AF1062" s="70"/>
    </row>
    <row r="1063" spans="1:32" s="830" customFormat="1">
      <c r="A1063" s="71"/>
      <c r="B1063" s="70"/>
      <c r="C1063" s="70"/>
      <c r="D1063" s="70"/>
      <c r="E1063" s="70"/>
      <c r="F1063" s="70"/>
      <c r="G1063" s="70"/>
      <c r="H1063" s="70"/>
      <c r="I1063" s="566"/>
      <c r="J1063" s="70"/>
      <c r="K1063" s="70"/>
      <c r="L1063" s="70"/>
      <c r="M1063" s="70"/>
      <c r="N1063" s="70"/>
      <c r="O1063" s="70"/>
      <c r="P1063" s="70"/>
      <c r="Q1063" s="566"/>
      <c r="R1063" s="70"/>
      <c r="S1063" s="70"/>
      <c r="T1063" s="70"/>
      <c r="U1063" s="70"/>
      <c r="V1063" s="70"/>
      <c r="W1063" s="70"/>
      <c r="X1063" s="70"/>
      <c r="Y1063" s="566"/>
      <c r="Z1063" s="70"/>
      <c r="AA1063" s="70"/>
      <c r="AB1063" s="70"/>
      <c r="AC1063" s="70"/>
      <c r="AD1063" s="70"/>
      <c r="AE1063" s="70"/>
      <c r="AF1063" s="70"/>
    </row>
    <row r="1064" spans="1:32" s="830" customFormat="1">
      <c r="A1064" s="71"/>
      <c r="B1064" s="70"/>
      <c r="C1064" s="70"/>
      <c r="D1064" s="70"/>
      <c r="E1064" s="70"/>
      <c r="F1064" s="70"/>
      <c r="G1064" s="70"/>
      <c r="H1064" s="70"/>
      <c r="I1064" s="566"/>
      <c r="J1064" s="70"/>
      <c r="K1064" s="70"/>
      <c r="L1064" s="70"/>
      <c r="M1064" s="70"/>
      <c r="N1064" s="70"/>
      <c r="O1064" s="70"/>
      <c r="P1064" s="70"/>
      <c r="Q1064" s="566"/>
      <c r="R1064" s="70"/>
      <c r="S1064" s="70"/>
      <c r="T1064" s="70"/>
      <c r="U1064" s="70"/>
      <c r="V1064" s="70"/>
      <c r="W1064" s="70"/>
      <c r="X1064" s="70"/>
      <c r="Y1064" s="566"/>
      <c r="Z1064" s="70"/>
      <c r="AA1064" s="70"/>
      <c r="AB1064" s="70"/>
      <c r="AC1064" s="70"/>
      <c r="AD1064" s="70"/>
      <c r="AE1064" s="70"/>
      <c r="AF1064" s="70"/>
    </row>
    <row r="1065" spans="1:32" s="830" customFormat="1">
      <c r="A1065" s="71"/>
      <c r="B1065" s="70"/>
      <c r="C1065" s="70"/>
      <c r="D1065" s="70"/>
      <c r="E1065" s="70"/>
      <c r="F1065" s="70"/>
      <c r="G1065" s="70"/>
      <c r="H1065" s="70"/>
      <c r="I1065" s="566"/>
      <c r="J1065" s="70"/>
      <c r="K1065" s="70"/>
      <c r="L1065" s="70"/>
      <c r="M1065" s="70"/>
      <c r="N1065" s="70"/>
      <c r="O1065" s="70"/>
      <c r="P1065" s="70"/>
      <c r="Q1065" s="566"/>
      <c r="R1065" s="70"/>
      <c r="S1065" s="70"/>
      <c r="T1065" s="70"/>
      <c r="U1065" s="70"/>
      <c r="V1065" s="70"/>
      <c r="W1065" s="70"/>
      <c r="X1065" s="70"/>
      <c r="Y1065" s="566"/>
      <c r="Z1065" s="70"/>
      <c r="AA1065" s="70"/>
      <c r="AB1065" s="70"/>
      <c r="AC1065" s="70"/>
      <c r="AD1065" s="70"/>
      <c r="AE1065" s="70"/>
      <c r="AF1065" s="70"/>
    </row>
    <row r="1066" spans="1:32" s="830" customFormat="1">
      <c r="A1066" s="71"/>
      <c r="B1066" s="70"/>
      <c r="C1066" s="70"/>
      <c r="D1066" s="70"/>
      <c r="E1066" s="70"/>
      <c r="F1066" s="70"/>
      <c r="G1066" s="70"/>
      <c r="H1066" s="70"/>
      <c r="I1066" s="566"/>
      <c r="J1066" s="70"/>
      <c r="K1066" s="70"/>
      <c r="L1066" s="70"/>
      <c r="M1066" s="70"/>
      <c r="N1066" s="70"/>
      <c r="O1066" s="70"/>
      <c r="P1066" s="70"/>
      <c r="Q1066" s="566"/>
      <c r="R1066" s="70"/>
      <c r="S1066" s="70"/>
      <c r="T1066" s="70"/>
      <c r="U1066" s="70"/>
      <c r="V1066" s="70"/>
      <c r="W1066" s="70"/>
      <c r="X1066" s="70"/>
      <c r="Y1066" s="566"/>
      <c r="Z1066" s="70"/>
      <c r="AA1066" s="70"/>
      <c r="AB1066" s="70"/>
      <c r="AC1066" s="70"/>
      <c r="AD1066" s="70"/>
      <c r="AE1066" s="70"/>
      <c r="AF1066" s="70"/>
    </row>
    <row r="1067" spans="1:32" s="830" customFormat="1">
      <c r="A1067" s="71"/>
      <c r="B1067" s="70"/>
      <c r="C1067" s="70"/>
      <c r="D1067" s="70"/>
      <c r="E1067" s="70"/>
      <c r="F1067" s="70"/>
      <c r="G1067" s="70"/>
      <c r="H1067" s="70"/>
      <c r="I1067" s="566"/>
      <c r="J1067" s="70"/>
      <c r="K1067" s="70"/>
      <c r="L1067" s="70"/>
      <c r="M1067" s="70"/>
      <c r="N1067" s="70"/>
      <c r="O1067" s="70"/>
      <c r="P1067" s="70"/>
      <c r="Q1067" s="566"/>
      <c r="R1067" s="70"/>
      <c r="S1067" s="70"/>
      <c r="T1067" s="70"/>
      <c r="U1067" s="70"/>
      <c r="V1067" s="70"/>
      <c r="W1067" s="70"/>
      <c r="X1067" s="70"/>
      <c r="Y1067" s="566"/>
      <c r="Z1067" s="70"/>
      <c r="AA1067" s="70"/>
      <c r="AB1067" s="70"/>
      <c r="AC1067" s="70"/>
      <c r="AD1067" s="70"/>
      <c r="AE1067" s="70"/>
      <c r="AF1067" s="70"/>
    </row>
    <row r="1068" spans="1:32" s="830" customFormat="1">
      <c r="A1068" s="71"/>
      <c r="B1068" s="70"/>
      <c r="C1068" s="70"/>
      <c r="D1068" s="70"/>
      <c r="E1068" s="70"/>
      <c r="F1068" s="70"/>
      <c r="G1068" s="70"/>
      <c r="H1068" s="70"/>
      <c r="I1068" s="566"/>
      <c r="J1068" s="70"/>
      <c r="K1068" s="70"/>
      <c r="L1068" s="70"/>
      <c r="M1068" s="70"/>
      <c r="N1068" s="70"/>
      <c r="O1068" s="70"/>
      <c r="P1068" s="70"/>
      <c r="Q1068" s="566"/>
      <c r="R1068" s="70"/>
      <c r="S1068" s="70"/>
      <c r="T1068" s="70"/>
      <c r="U1068" s="70"/>
      <c r="V1068" s="70"/>
      <c r="W1068" s="70"/>
      <c r="X1068" s="70"/>
      <c r="Y1068" s="566"/>
      <c r="Z1068" s="70"/>
      <c r="AA1068" s="70"/>
      <c r="AB1068" s="70"/>
      <c r="AC1068" s="70"/>
      <c r="AD1068" s="70"/>
      <c r="AE1068" s="70"/>
      <c r="AF1068" s="70"/>
    </row>
    <row r="1069" spans="1:32" s="830" customFormat="1">
      <c r="A1069" s="71"/>
      <c r="B1069" s="70"/>
      <c r="C1069" s="70"/>
      <c r="D1069" s="70"/>
      <c r="E1069" s="70"/>
      <c r="F1069" s="70"/>
      <c r="G1069" s="70"/>
      <c r="H1069" s="70"/>
      <c r="I1069" s="566"/>
      <c r="J1069" s="70"/>
      <c r="K1069" s="70"/>
      <c r="L1069" s="70"/>
      <c r="M1069" s="70"/>
      <c r="N1069" s="70"/>
      <c r="O1069" s="70"/>
      <c r="P1069" s="70"/>
      <c r="Q1069" s="566"/>
      <c r="R1069" s="70"/>
      <c r="S1069" s="70"/>
      <c r="T1069" s="70"/>
      <c r="U1069" s="70"/>
      <c r="V1069" s="70"/>
      <c r="W1069" s="70"/>
      <c r="X1069" s="70"/>
      <c r="Y1069" s="566"/>
      <c r="Z1069" s="70"/>
      <c r="AA1069" s="70"/>
      <c r="AB1069" s="70"/>
      <c r="AC1069" s="70"/>
      <c r="AD1069" s="70"/>
      <c r="AE1069" s="70"/>
      <c r="AF1069" s="70"/>
    </row>
    <row r="1070" spans="1:32" s="830" customFormat="1">
      <c r="A1070" s="71"/>
      <c r="B1070" s="70"/>
      <c r="C1070" s="70"/>
      <c r="D1070" s="70"/>
      <c r="E1070" s="70"/>
      <c r="F1070" s="70"/>
      <c r="G1070" s="70"/>
      <c r="H1070" s="70"/>
      <c r="I1070" s="566"/>
      <c r="J1070" s="70"/>
      <c r="K1070" s="70"/>
      <c r="L1070" s="70"/>
      <c r="M1070" s="70"/>
      <c r="N1070" s="70"/>
      <c r="O1070" s="70"/>
      <c r="P1070" s="70"/>
      <c r="Q1070" s="566"/>
      <c r="R1070" s="70"/>
      <c r="S1070" s="70"/>
      <c r="T1070" s="70"/>
      <c r="U1070" s="70"/>
      <c r="V1070" s="70"/>
      <c r="W1070" s="70"/>
      <c r="X1070" s="70"/>
      <c r="Y1070" s="566"/>
      <c r="Z1070" s="70"/>
      <c r="AA1070" s="70"/>
      <c r="AB1070" s="70"/>
      <c r="AC1070" s="70"/>
      <c r="AD1070" s="70"/>
      <c r="AE1070" s="70"/>
      <c r="AF1070" s="70"/>
    </row>
    <row r="1071" spans="1:32" s="830" customFormat="1">
      <c r="A1071" s="71"/>
      <c r="B1071" s="70"/>
      <c r="C1071" s="70"/>
      <c r="D1071" s="70"/>
      <c r="E1071" s="70"/>
      <c r="F1071" s="70"/>
      <c r="G1071" s="70"/>
      <c r="H1071" s="70"/>
      <c r="I1071" s="566"/>
      <c r="J1071" s="70"/>
      <c r="K1071" s="70"/>
      <c r="L1071" s="70"/>
      <c r="M1071" s="70"/>
      <c r="N1071" s="70"/>
      <c r="O1071" s="70"/>
      <c r="P1071" s="70"/>
      <c r="Q1071" s="566"/>
      <c r="R1071" s="70"/>
      <c r="S1071" s="70"/>
      <c r="T1071" s="70"/>
      <c r="U1071" s="70"/>
      <c r="V1071" s="70"/>
      <c r="W1071" s="70"/>
      <c r="X1071" s="70"/>
      <c r="Y1071" s="566"/>
      <c r="Z1071" s="70"/>
      <c r="AA1071" s="70"/>
      <c r="AB1071" s="70"/>
      <c r="AC1071" s="70"/>
      <c r="AD1071" s="70"/>
      <c r="AE1071" s="70"/>
      <c r="AF1071" s="70"/>
    </row>
    <row r="1072" spans="1:32" s="830" customFormat="1">
      <c r="A1072" s="71"/>
      <c r="B1072" s="70"/>
      <c r="C1072" s="70"/>
      <c r="D1072" s="70"/>
      <c r="E1072" s="70"/>
      <c r="F1072" s="70"/>
      <c r="G1072" s="70"/>
      <c r="H1072" s="70"/>
      <c r="I1072" s="566"/>
      <c r="J1072" s="70"/>
      <c r="K1072" s="70"/>
      <c r="L1072" s="70"/>
      <c r="M1072" s="70"/>
      <c r="N1072" s="70"/>
      <c r="O1072" s="70"/>
      <c r="P1072" s="70"/>
      <c r="Q1072" s="566"/>
      <c r="R1072" s="70"/>
      <c r="S1072" s="70"/>
      <c r="T1072" s="70"/>
      <c r="U1072" s="70"/>
      <c r="V1072" s="70"/>
      <c r="W1072" s="70"/>
      <c r="X1072" s="70"/>
      <c r="Y1072" s="566"/>
      <c r="Z1072" s="70"/>
      <c r="AA1072" s="70"/>
      <c r="AB1072" s="70"/>
      <c r="AC1072" s="70"/>
      <c r="AD1072" s="70"/>
      <c r="AE1072" s="70"/>
      <c r="AF1072" s="70"/>
    </row>
    <row r="1073" spans="1:32" s="830" customFormat="1">
      <c r="A1073" s="71"/>
      <c r="B1073" s="70"/>
      <c r="C1073" s="70"/>
      <c r="D1073" s="70"/>
      <c r="E1073" s="70"/>
      <c r="F1073" s="70"/>
      <c r="G1073" s="70"/>
      <c r="H1073" s="70"/>
      <c r="I1073" s="566"/>
      <c r="J1073" s="70"/>
      <c r="K1073" s="70"/>
      <c r="L1073" s="70"/>
      <c r="M1073" s="70"/>
      <c r="N1073" s="70"/>
      <c r="O1073" s="70"/>
      <c r="P1073" s="70"/>
      <c r="Q1073" s="566"/>
      <c r="R1073" s="70"/>
      <c r="S1073" s="70"/>
      <c r="T1073" s="70"/>
      <c r="U1073" s="70"/>
      <c r="V1073" s="70"/>
      <c r="W1073" s="70"/>
      <c r="X1073" s="70"/>
      <c r="Y1073" s="566"/>
      <c r="Z1073" s="70"/>
      <c r="AA1073" s="70"/>
      <c r="AB1073" s="70"/>
      <c r="AC1073" s="70"/>
      <c r="AD1073" s="70"/>
      <c r="AE1073" s="70"/>
      <c r="AF1073" s="70"/>
    </row>
    <row r="1074" spans="1:32" s="830" customFormat="1">
      <c r="A1074" s="71"/>
      <c r="B1074" s="70"/>
      <c r="C1074" s="70"/>
      <c r="D1074" s="70"/>
      <c r="E1074" s="70"/>
      <c r="F1074" s="70"/>
      <c r="G1074" s="70"/>
      <c r="H1074" s="70"/>
      <c r="I1074" s="566"/>
      <c r="J1074" s="70"/>
      <c r="K1074" s="70"/>
      <c r="L1074" s="70"/>
      <c r="M1074" s="70"/>
      <c r="N1074" s="70"/>
      <c r="O1074" s="70"/>
      <c r="P1074" s="70"/>
      <c r="Q1074" s="566"/>
      <c r="R1074" s="70"/>
      <c r="S1074" s="70"/>
      <c r="T1074" s="70"/>
      <c r="U1074" s="70"/>
      <c r="V1074" s="70"/>
      <c r="W1074" s="70"/>
      <c r="X1074" s="70"/>
      <c r="Y1074" s="566"/>
      <c r="Z1074" s="70"/>
      <c r="AA1074" s="70"/>
      <c r="AB1074" s="70"/>
      <c r="AC1074" s="70"/>
      <c r="AD1074" s="70"/>
      <c r="AE1074" s="70"/>
      <c r="AF1074" s="70"/>
    </row>
    <row r="1075" spans="1:32" s="830" customFormat="1">
      <c r="A1075" s="71"/>
      <c r="B1075" s="70"/>
      <c r="C1075" s="70"/>
      <c r="D1075" s="70"/>
      <c r="E1075" s="70"/>
      <c r="F1075" s="70"/>
      <c r="G1075" s="70"/>
      <c r="H1075" s="70"/>
      <c r="I1075" s="566"/>
      <c r="J1075" s="70"/>
      <c r="K1075" s="70"/>
      <c r="L1075" s="70"/>
      <c r="M1075" s="70"/>
      <c r="N1075" s="70"/>
      <c r="O1075" s="70"/>
      <c r="P1075" s="70"/>
      <c r="Q1075" s="566"/>
      <c r="R1075" s="70"/>
      <c r="S1075" s="70"/>
      <c r="T1075" s="70"/>
      <c r="U1075" s="70"/>
      <c r="V1075" s="70"/>
      <c r="W1075" s="70"/>
      <c r="X1075" s="70"/>
      <c r="Y1075" s="566"/>
      <c r="Z1075" s="70"/>
      <c r="AA1075" s="70"/>
      <c r="AB1075" s="70"/>
      <c r="AC1075" s="70"/>
      <c r="AD1075" s="70"/>
      <c r="AE1075" s="70"/>
      <c r="AF1075" s="70"/>
    </row>
    <row r="1076" spans="1:32" s="830" customFormat="1">
      <c r="A1076" s="71"/>
      <c r="B1076" s="70"/>
      <c r="C1076" s="70"/>
      <c r="D1076" s="70"/>
      <c r="E1076" s="70"/>
      <c r="F1076" s="70"/>
      <c r="G1076" s="70"/>
      <c r="H1076" s="70"/>
      <c r="I1076" s="566"/>
      <c r="J1076" s="70"/>
      <c r="K1076" s="70"/>
      <c r="L1076" s="70"/>
      <c r="M1076" s="70"/>
      <c r="N1076" s="70"/>
      <c r="O1076" s="70"/>
      <c r="P1076" s="70"/>
      <c r="Q1076" s="566"/>
      <c r="R1076" s="70"/>
      <c r="S1076" s="70"/>
      <c r="T1076" s="70"/>
      <c r="U1076" s="70"/>
      <c r="V1076" s="70"/>
      <c r="W1076" s="70"/>
      <c r="X1076" s="70"/>
      <c r="Y1076" s="566"/>
      <c r="Z1076" s="70"/>
      <c r="AA1076" s="70"/>
      <c r="AB1076" s="70"/>
      <c r="AC1076" s="70"/>
      <c r="AD1076" s="70"/>
      <c r="AE1076" s="70"/>
      <c r="AF1076" s="70"/>
    </row>
    <row r="1077" spans="1:32" s="830" customFormat="1">
      <c r="A1077" s="71"/>
      <c r="B1077" s="70"/>
      <c r="C1077" s="70"/>
      <c r="D1077" s="70"/>
      <c r="E1077" s="70"/>
      <c r="F1077" s="70"/>
      <c r="G1077" s="70"/>
      <c r="H1077" s="70"/>
      <c r="I1077" s="566"/>
      <c r="J1077" s="70"/>
      <c r="K1077" s="70"/>
      <c r="L1077" s="70"/>
      <c r="M1077" s="70"/>
      <c r="N1077" s="70"/>
      <c r="O1077" s="70"/>
      <c r="P1077" s="70"/>
      <c r="Q1077" s="566"/>
      <c r="R1077" s="70"/>
      <c r="S1077" s="70"/>
      <c r="T1077" s="70"/>
      <c r="U1077" s="70"/>
      <c r="V1077" s="70"/>
      <c r="W1077" s="70"/>
      <c r="X1077" s="70"/>
      <c r="Y1077" s="566"/>
      <c r="Z1077" s="70"/>
      <c r="AA1077" s="70"/>
      <c r="AB1077" s="70"/>
      <c r="AC1077" s="70"/>
      <c r="AD1077" s="70"/>
      <c r="AE1077" s="70"/>
      <c r="AF1077" s="70"/>
    </row>
    <row r="1078" spans="1:32" s="830" customFormat="1">
      <c r="A1078" s="71"/>
      <c r="B1078" s="70"/>
      <c r="C1078" s="70"/>
      <c r="D1078" s="70"/>
      <c r="E1078" s="70"/>
      <c r="F1078" s="70"/>
      <c r="G1078" s="70"/>
      <c r="H1078" s="70"/>
      <c r="I1078" s="566"/>
      <c r="J1078" s="70"/>
      <c r="K1078" s="70"/>
      <c r="L1078" s="70"/>
      <c r="M1078" s="70"/>
      <c r="N1078" s="70"/>
      <c r="O1078" s="70"/>
      <c r="P1078" s="70"/>
      <c r="Q1078" s="566"/>
      <c r="R1078" s="70"/>
      <c r="S1078" s="70"/>
      <c r="T1078" s="70"/>
      <c r="U1078" s="70"/>
      <c r="V1078" s="70"/>
      <c r="W1078" s="70"/>
      <c r="X1078" s="70"/>
      <c r="Y1078" s="566"/>
      <c r="Z1078" s="70"/>
      <c r="AA1078" s="70"/>
      <c r="AB1078" s="70"/>
      <c r="AC1078" s="70"/>
      <c r="AD1078" s="70"/>
      <c r="AE1078" s="70"/>
      <c r="AF1078" s="70"/>
    </row>
    <row r="1079" spans="1:32" s="830" customFormat="1">
      <c r="A1079" s="71"/>
      <c r="B1079" s="70"/>
      <c r="C1079" s="70"/>
      <c r="D1079" s="70"/>
      <c r="E1079" s="70"/>
      <c r="F1079" s="70"/>
      <c r="G1079" s="70"/>
      <c r="H1079" s="70"/>
      <c r="I1079" s="566"/>
      <c r="J1079" s="70"/>
      <c r="K1079" s="70"/>
      <c r="L1079" s="70"/>
      <c r="M1079" s="70"/>
      <c r="N1079" s="70"/>
      <c r="O1079" s="70"/>
      <c r="P1079" s="70"/>
      <c r="Q1079" s="566"/>
      <c r="R1079" s="70"/>
      <c r="S1079" s="70"/>
      <c r="T1079" s="70"/>
      <c r="U1079" s="70"/>
      <c r="V1079" s="70"/>
      <c r="W1079" s="70"/>
      <c r="X1079" s="70"/>
      <c r="Y1079" s="566"/>
      <c r="Z1079" s="70"/>
      <c r="AA1079" s="70"/>
      <c r="AB1079" s="70"/>
      <c r="AC1079" s="70"/>
      <c r="AD1079" s="70"/>
      <c r="AE1079" s="70"/>
      <c r="AF1079" s="70"/>
    </row>
    <row r="1080" spans="1:32" s="830" customFormat="1">
      <c r="A1080" s="71"/>
      <c r="B1080" s="70"/>
      <c r="C1080" s="70"/>
      <c r="D1080" s="70"/>
      <c r="E1080" s="70"/>
      <c r="F1080" s="70"/>
      <c r="G1080" s="70"/>
      <c r="H1080" s="70"/>
      <c r="I1080" s="566"/>
      <c r="J1080" s="70"/>
      <c r="K1080" s="70"/>
      <c r="L1080" s="70"/>
      <c r="M1080" s="70"/>
      <c r="N1080" s="70"/>
      <c r="O1080" s="70"/>
      <c r="P1080" s="70"/>
      <c r="Q1080" s="566"/>
      <c r="R1080" s="70"/>
      <c r="S1080" s="70"/>
      <c r="T1080" s="70"/>
      <c r="U1080" s="70"/>
      <c r="V1080" s="70"/>
      <c r="W1080" s="70"/>
      <c r="X1080" s="70"/>
      <c r="Y1080" s="566"/>
      <c r="Z1080" s="70"/>
      <c r="AA1080" s="70"/>
      <c r="AB1080" s="70"/>
      <c r="AC1080" s="70"/>
      <c r="AD1080" s="70"/>
      <c r="AE1080" s="70"/>
      <c r="AF1080" s="70"/>
    </row>
    <row r="1081" spans="1:32" s="830" customFormat="1">
      <c r="A1081" s="71"/>
      <c r="B1081" s="70"/>
      <c r="C1081" s="70"/>
      <c r="D1081" s="70"/>
      <c r="E1081" s="70"/>
      <c r="F1081" s="70"/>
      <c r="G1081" s="70"/>
      <c r="H1081" s="70"/>
      <c r="I1081" s="566"/>
      <c r="J1081" s="70"/>
      <c r="K1081" s="70"/>
      <c r="L1081" s="70"/>
      <c r="M1081" s="70"/>
      <c r="N1081" s="70"/>
      <c r="O1081" s="70"/>
      <c r="P1081" s="70"/>
      <c r="Q1081" s="566"/>
      <c r="R1081" s="70"/>
      <c r="S1081" s="70"/>
      <c r="T1081" s="70"/>
      <c r="U1081" s="70"/>
      <c r="V1081" s="70"/>
      <c r="W1081" s="70"/>
      <c r="X1081" s="70"/>
      <c r="Y1081" s="566"/>
      <c r="Z1081" s="70"/>
      <c r="AA1081" s="70"/>
      <c r="AB1081" s="70"/>
      <c r="AC1081" s="70"/>
      <c r="AD1081" s="70"/>
      <c r="AE1081" s="70"/>
      <c r="AF1081" s="70"/>
    </row>
    <row r="1082" spans="1:32" s="830" customFormat="1">
      <c r="A1082" s="71"/>
      <c r="B1082" s="70"/>
      <c r="C1082" s="70"/>
      <c r="D1082" s="70"/>
      <c r="E1082" s="70"/>
      <c r="F1082" s="70"/>
      <c r="G1082" s="70"/>
      <c r="H1082" s="70"/>
      <c r="I1082" s="566"/>
      <c r="J1082" s="70"/>
      <c r="K1082" s="70"/>
      <c r="L1082" s="70"/>
      <c r="M1082" s="70"/>
      <c r="N1082" s="70"/>
      <c r="O1082" s="70"/>
      <c r="P1082" s="70"/>
      <c r="Q1082" s="566"/>
      <c r="R1082" s="70"/>
      <c r="S1082" s="70"/>
      <c r="T1082" s="70"/>
      <c r="U1082" s="70"/>
      <c r="V1082" s="70"/>
      <c r="W1082" s="70"/>
      <c r="X1082" s="70"/>
      <c r="Y1082" s="566"/>
      <c r="Z1082" s="70"/>
      <c r="AA1082" s="70"/>
      <c r="AB1082" s="70"/>
      <c r="AC1082" s="70"/>
      <c r="AD1082" s="70"/>
      <c r="AE1082" s="70"/>
      <c r="AF1082" s="70"/>
    </row>
    <row r="1083" spans="1:32" s="830" customFormat="1">
      <c r="A1083" s="71"/>
      <c r="B1083" s="70"/>
      <c r="C1083" s="70"/>
      <c r="D1083" s="70"/>
      <c r="E1083" s="70"/>
      <c r="F1083" s="70"/>
      <c r="G1083" s="70"/>
      <c r="H1083" s="70"/>
      <c r="I1083" s="566"/>
      <c r="J1083" s="70"/>
      <c r="K1083" s="70"/>
      <c r="L1083" s="70"/>
      <c r="M1083" s="70"/>
      <c r="N1083" s="70"/>
      <c r="O1083" s="70"/>
      <c r="P1083" s="70"/>
      <c r="Q1083" s="566"/>
      <c r="R1083" s="70"/>
      <c r="S1083" s="70"/>
      <c r="T1083" s="70"/>
      <c r="U1083" s="70"/>
      <c r="V1083" s="70"/>
      <c r="W1083" s="70"/>
      <c r="X1083" s="70"/>
      <c r="Y1083" s="566"/>
      <c r="Z1083" s="70"/>
      <c r="AA1083" s="70"/>
      <c r="AB1083" s="70"/>
      <c r="AC1083" s="70"/>
      <c r="AD1083" s="70"/>
      <c r="AE1083" s="70"/>
      <c r="AF1083" s="70"/>
    </row>
    <row r="1084" spans="1:32" s="830" customFormat="1">
      <c r="A1084" s="71"/>
      <c r="B1084" s="70"/>
      <c r="C1084" s="70"/>
      <c r="D1084" s="70"/>
      <c r="E1084" s="70"/>
      <c r="F1084" s="70"/>
      <c r="G1084" s="70"/>
      <c r="H1084" s="70"/>
      <c r="I1084" s="566"/>
      <c r="J1084" s="70"/>
      <c r="K1084" s="70"/>
      <c r="L1084" s="70"/>
      <c r="M1084" s="70"/>
      <c r="N1084" s="70"/>
      <c r="O1084" s="70"/>
      <c r="P1084" s="70"/>
      <c r="Q1084" s="566"/>
      <c r="R1084" s="70"/>
      <c r="S1084" s="70"/>
      <c r="T1084" s="70"/>
      <c r="U1084" s="70"/>
      <c r="V1084" s="70"/>
      <c r="W1084" s="70"/>
      <c r="X1084" s="70"/>
      <c r="Y1084" s="566"/>
      <c r="Z1084" s="70"/>
      <c r="AA1084" s="70"/>
      <c r="AB1084" s="70"/>
      <c r="AC1084" s="70"/>
      <c r="AD1084" s="70"/>
      <c r="AE1084" s="70"/>
      <c r="AF1084" s="70"/>
    </row>
    <row r="1085" spans="1:32" s="830" customFormat="1">
      <c r="A1085" s="71"/>
      <c r="B1085" s="70"/>
      <c r="C1085" s="70"/>
      <c r="D1085" s="70"/>
      <c r="E1085" s="70"/>
      <c r="F1085" s="70"/>
      <c r="G1085" s="70"/>
      <c r="H1085" s="70"/>
      <c r="I1085" s="566"/>
      <c r="J1085" s="70"/>
      <c r="K1085" s="70"/>
      <c r="L1085" s="70"/>
      <c r="M1085" s="70"/>
      <c r="N1085" s="70"/>
      <c r="O1085" s="70"/>
      <c r="P1085" s="70"/>
      <c r="Q1085" s="566"/>
      <c r="R1085" s="70"/>
      <c r="S1085" s="70"/>
      <c r="T1085" s="70"/>
      <c r="U1085" s="70"/>
      <c r="V1085" s="70"/>
      <c r="W1085" s="70"/>
      <c r="X1085" s="70"/>
      <c r="Y1085" s="566"/>
      <c r="Z1085" s="70"/>
      <c r="AA1085" s="70"/>
      <c r="AB1085" s="70"/>
      <c r="AC1085" s="70"/>
      <c r="AD1085" s="70"/>
      <c r="AE1085" s="70"/>
      <c r="AF1085" s="70"/>
    </row>
    <row r="1086" spans="1:32" s="830" customFormat="1">
      <c r="A1086" s="71"/>
      <c r="B1086" s="70"/>
      <c r="C1086" s="70"/>
      <c r="D1086" s="70"/>
      <c r="E1086" s="70"/>
      <c r="F1086" s="70"/>
      <c r="G1086" s="70"/>
      <c r="H1086" s="70"/>
      <c r="I1086" s="566"/>
      <c r="J1086" s="70"/>
      <c r="K1086" s="70"/>
      <c r="L1086" s="70"/>
      <c r="M1086" s="70"/>
      <c r="N1086" s="70"/>
      <c r="O1086" s="70"/>
      <c r="P1086" s="70"/>
      <c r="Q1086" s="566"/>
      <c r="R1086" s="70"/>
      <c r="S1086" s="70"/>
      <c r="T1086" s="70"/>
      <c r="U1086" s="70"/>
      <c r="V1086" s="70"/>
      <c r="W1086" s="70"/>
      <c r="X1086" s="70"/>
      <c r="Y1086" s="566"/>
      <c r="Z1086" s="70"/>
      <c r="AA1086" s="70"/>
      <c r="AB1086" s="70"/>
      <c r="AC1086" s="70"/>
      <c r="AD1086" s="70"/>
      <c r="AE1086" s="70"/>
      <c r="AF1086" s="70"/>
    </row>
    <row r="1087" spans="1:32" s="830" customFormat="1">
      <c r="A1087" s="71"/>
      <c r="B1087" s="70"/>
      <c r="C1087" s="70"/>
      <c r="D1087" s="70"/>
      <c r="E1087" s="70"/>
      <c r="F1087" s="70"/>
      <c r="G1087" s="70"/>
      <c r="H1087" s="70"/>
      <c r="I1087" s="566"/>
      <c r="J1087" s="70"/>
      <c r="K1087" s="70"/>
      <c r="L1087" s="70"/>
      <c r="M1087" s="70"/>
      <c r="N1087" s="70"/>
      <c r="O1087" s="70"/>
      <c r="P1087" s="70"/>
      <c r="Q1087" s="566"/>
      <c r="R1087" s="70"/>
      <c r="S1087" s="70"/>
      <c r="T1087" s="70"/>
      <c r="U1087" s="70"/>
      <c r="V1087" s="70"/>
      <c r="W1087" s="70"/>
      <c r="X1087" s="70"/>
      <c r="Y1087" s="566"/>
      <c r="Z1087" s="70"/>
      <c r="AA1087" s="70"/>
      <c r="AB1087" s="70"/>
      <c r="AC1087" s="70"/>
      <c r="AD1087" s="70"/>
      <c r="AE1087" s="70"/>
      <c r="AF1087" s="70"/>
    </row>
    <row r="1088" spans="1:32" s="830" customFormat="1">
      <c r="A1088" s="71"/>
      <c r="B1088" s="70"/>
      <c r="C1088" s="70"/>
      <c r="D1088" s="70"/>
      <c r="E1088" s="70"/>
      <c r="F1088" s="70"/>
      <c r="G1088" s="70"/>
      <c r="H1088" s="70"/>
      <c r="I1088" s="566"/>
      <c r="J1088" s="70"/>
      <c r="K1088" s="70"/>
      <c r="L1088" s="70"/>
      <c r="M1088" s="70"/>
      <c r="N1088" s="70"/>
      <c r="O1088" s="70"/>
      <c r="P1088" s="70"/>
      <c r="Q1088" s="566"/>
      <c r="R1088" s="70"/>
      <c r="S1088" s="70"/>
      <c r="T1088" s="70"/>
      <c r="U1088" s="70"/>
      <c r="V1088" s="70"/>
      <c r="W1088" s="70"/>
      <c r="X1088" s="70"/>
      <c r="Y1088" s="566"/>
      <c r="Z1088" s="70"/>
      <c r="AA1088" s="70"/>
      <c r="AB1088" s="70"/>
      <c r="AC1088" s="70"/>
      <c r="AD1088" s="70"/>
      <c r="AE1088" s="70"/>
      <c r="AF1088" s="70"/>
    </row>
    <row r="1089" spans="1:32" s="830" customFormat="1">
      <c r="A1089" s="71"/>
      <c r="B1089" s="70"/>
      <c r="C1089" s="70"/>
      <c r="D1089" s="70"/>
      <c r="E1089" s="70"/>
      <c r="F1089" s="70"/>
      <c r="G1089" s="70"/>
      <c r="H1089" s="70"/>
      <c r="I1089" s="566"/>
      <c r="J1089" s="70"/>
      <c r="K1089" s="70"/>
      <c r="L1089" s="70"/>
      <c r="M1089" s="70"/>
      <c r="N1089" s="70"/>
      <c r="O1089" s="70"/>
      <c r="P1089" s="70"/>
      <c r="Q1089" s="566"/>
      <c r="R1089" s="70"/>
      <c r="S1089" s="70"/>
      <c r="T1089" s="70"/>
      <c r="U1089" s="70"/>
      <c r="V1089" s="70"/>
      <c r="W1089" s="70"/>
      <c r="X1089" s="70"/>
      <c r="Y1089" s="566"/>
      <c r="Z1089" s="70"/>
      <c r="AA1089" s="70"/>
      <c r="AB1089" s="70"/>
      <c r="AC1089" s="70"/>
      <c r="AD1089" s="70"/>
      <c r="AE1089" s="70"/>
      <c r="AF1089" s="70"/>
    </row>
    <row r="1090" spans="1:32" s="830" customFormat="1">
      <c r="A1090" s="71"/>
      <c r="B1090" s="70"/>
      <c r="C1090" s="70"/>
      <c r="D1090" s="70"/>
      <c r="E1090" s="70"/>
      <c r="F1090" s="70"/>
      <c r="G1090" s="70"/>
      <c r="H1090" s="70"/>
      <c r="I1090" s="566"/>
      <c r="J1090" s="70"/>
      <c r="K1090" s="70"/>
      <c r="L1090" s="70"/>
      <c r="M1090" s="70"/>
      <c r="N1090" s="70"/>
      <c r="O1090" s="70"/>
      <c r="P1090" s="70"/>
      <c r="Q1090" s="566"/>
      <c r="R1090" s="70"/>
      <c r="S1090" s="70"/>
      <c r="T1090" s="70"/>
      <c r="U1090" s="70"/>
      <c r="V1090" s="70"/>
      <c r="W1090" s="70"/>
      <c r="X1090" s="70"/>
      <c r="Y1090" s="566"/>
      <c r="Z1090" s="70"/>
      <c r="AA1090" s="70"/>
      <c r="AB1090" s="70"/>
      <c r="AC1090" s="70"/>
      <c r="AD1090" s="70"/>
      <c r="AE1090" s="70"/>
      <c r="AF1090" s="70"/>
    </row>
    <row r="1091" spans="1:32" s="830" customFormat="1">
      <c r="A1091" s="71"/>
      <c r="B1091" s="70"/>
      <c r="C1091" s="70"/>
      <c r="D1091" s="70"/>
      <c r="E1091" s="70"/>
      <c r="F1091" s="70"/>
      <c r="G1091" s="70"/>
      <c r="H1091" s="70"/>
      <c r="I1091" s="566"/>
      <c r="J1091" s="70"/>
      <c r="K1091" s="70"/>
      <c r="L1091" s="70"/>
      <c r="M1091" s="70"/>
      <c r="N1091" s="70"/>
      <c r="O1091" s="70"/>
      <c r="P1091" s="70"/>
      <c r="Q1091" s="566"/>
      <c r="R1091" s="70"/>
      <c r="S1091" s="70"/>
      <c r="T1091" s="70"/>
      <c r="U1091" s="70"/>
      <c r="V1091" s="70"/>
      <c r="W1091" s="70"/>
      <c r="X1091" s="70"/>
      <c r="Y1091" s="566"/>
      <c r="Z1091" s="70"/>
      <c r="AA1091" s="70"/>
      <c r="AB1091" s="70"/>
      <c r="AC1091" s="70"/>
      <c r="AD1091" s="70"/>
      <c r="AE1091" s="70"/>
      <c r="AF1091" s="70"/>
    </row>
    <row r="1092" spans="1:32" s="830" customFormat="1">
      <c r="A1092" s="71"/>
      <c r="B1092" s="70"/>
      <c r="C1092" s="70"/>
      <c r="D1092" s="70"/>
      <c r="E1092" s="70"/>
      <c r="F1092" s="70"/>
      <c r="G1092" s="70"/>
      <c r="H1092" s="70"/>
      <c r="I1092" s="566"/>
      <c r="J1092" s="70"/>
      <c r="K1092" s="70"/>
      <c r="L1092" s="70"/>
      <c r="M1092" s="70"/>
      <c r="N1092" s="70"/>
      <c r="O1092" s="70"/>
      <c r="P1092" s="70"/>
      <c r="Q1092" s="566"/>
      <c r="R1092" s="70"/>
      <c r="S1092" s="70"/>
      <c r="T1092" s="70"/>
      <c r="U1092" s="70"/>
      <c r="V1092" s="70"/>
      <c r="W1092" s="70"/>
      <c r="X1092" s="70"/>
      <c r="Y1092" s="566"/>
      <c r="Z1092" s="70"/>
      <c r="AA1092" s="70"/>
      <c r="AB1092" s="70"/>
      <c r="AC1092" s="70"/>
      <c r="AD1092" s="70"/>
      <c r="AE1092" s="70"/>
      <c r="AF1092" s="70"/>
    </row>
    <row r="1093" spans="1:32" s="830" customFormat="1">
      <c r="A1093" s="71"/>
      <c r="B1093" s="70"/>
      <c r="C1093" s="70"/>
      <c r="D1093" s="70"/>
      <c r="E1093" s="70"/>
      <c r="F1093" s="70"/>
      <c r="G1093" s="70"/>
      <c r="H1093" s="70"/>
      <c r="I1093" s="566"/>
      <c r="J1093" s="70"/>
      <c r="K1093" s="70"/>
      <c r="L1093" s="70"/>
      <c r="M1093" s="70"/>
      <c r="N1093" s="70"/>
      <c r="O1093" s="70"/>
      <c r="P1093" s="70"/>
      <c r="Q1093" s="566"/>
      <c r="R1093" s="70"/>
      <c r="S1093" s="70"/>
      <c r="T1093" s="70"/>
      <c r="U1093" s="70"/>
      <c r="V1093" s="70"/>
      <c r="W1093" s="70"/>
      <c r="X1093" s="70"/>
      <c r="Y1093" s="566"/>
      <c r="Z1093" s="70"/>
      <c r="AA1093" s="70"/>
      <c r="AB1093" s="70"/>
      <c r="AC1093" s="70"/>
      <c r="AD1093" s="70"/>
      <c r="AE1093" s="70"/>
      <c r="AF1093" s="70"/>
    </row>
    <row r="1094" spans="1:32" s="830" customFormat="1">
      <c r="A1094" s="71"/>
      <c r="B1094" s="70"/>
      <c r="C1094" s="70"/>
      <c r="D1094" s="70"/>
      <c r="E1094" s="70"/>
      <c r="F1094" s="70"/>
      <c r="G1094" s="70"/>
      <c r="H1094" s="70"/>
      <c r="I1094" s="566"/>
      <c r="J1094" s="70"/>
      <c r="K1094" s="70"/>
      <c r="L1094" s="70"/>
      <c r="M1094" s="70"/>
      <c r="N1094" s="70"/>
      <c r="O1094" s="70"/>
      <c r="P1094" s="70"/>
      <c r="Q1094" s="566"/>
      <c r="R1094" s="70"/>
      <c r="S1094" s="70"/>
      <c r="T1094" s="70"/>
      <c r="U1094" s="70"/>
      <c r="V1094" s="70"/>
      <c r="W1094" s="70"/>
      <c r="X1094" s="70"/>
      <c r="Y1094" s="566"/>
      <c r="Z1094" s="70"/>
      <c r="AA1094" s="70"/>
      <c r="AB1094" s="70"/>
      <c r="AC1094" s="70"/>
      <c r="AD1094" s="70"/>
      <c r="AE1094" s="70"/>
      <c r="AF1094" s="70"/>
    </row>
    <row r="1095" spans="1:32" s="830" customFormat="1">
      <c r="A1095" s="71"/>
      <c r="B1095" s="70"/>
      <c r="C1095" s="70"/>
      <c r="D1095" s="70"/>
      <c r="E1095" s="70"/>
      <c r="F1095" s="70"/>
      <c r="G1095" s="70"/>
      <c r="H1095" s="70"/>
      <c r="I1095" s="566"/>
      <c r="J1095" s="70"/>
      <c r="K1095" s="70"/>
      <c r="L1095" s="70"/>
      <c r="M1095" s="70"/>
      <c r="N1095" s="70"/>
      <c r="O1095" s="70"/>
      <c r="P1095" s="70"/>
      <c r="Q1095" s="566"/>
      <c r="R1095" s="70"/>
      <c r="S1095" s="70"/>
      <c r="T1095" s="70"/>
      <c r="U1095" s="70"/>
      <c r="V1095" s="70"/>
      <c r="W1095" s="70"/>
      <c r="X1095" s="70"/>
      <c r="Y1095" s="566"/>
      <c r="Z1095" s="70"/>
      <c r="AA1095" s="70"/>
      <c r="AB1095" s="70"/>
      <c r="AC1095" s="70"/>
      <c r="AD1095" s="70"/>
      <c r="AE1095" s="70"/>
      <c r="AF1095" s="70"/>
    </row>
    <row r="1096" spans="1:32" s="830" customFormat="1">
      <c r="A1096" s="71"/>
      <c r="B1096" s="70"/>
      <c r="C1096" s="70"/>
      <c r="D1096" s="70"/>
      <c r="E1096" s="70"/>
      <c r="F1096" s="70"/>
      <c r="G1096" s="70"/>
      <c r="H1096" s="70"/>
      <c r="I1096" s="566"/>
      <c r="J1096" s="70"/>
      <c r="K1096" s="70"/>
      <c r="L1096" s="70"/>
      <c r="M1096" s="70"/>
      <c r="N1096" s="70"/>
      <c r="O1096" s="70"/>
      <c r="P1096" s="70"/>
      <c r="Q1096" s="566"/>
      <c r="R1096" s="70"/>
      <c r="S1096" s="70"/>
      <c r="T1096" s="70"/>
      <c r="U1096" s="70"/>
      <c r="V1096" s="70"/>
      <c r="W1096" s="70"/>
      <c r="X1096" s="70"/>
      <c r="Y1096" s="566"/>
      <c r="Z1096" s="70"/>
      <c r="AA1096" s="70"/>
      <c r="AB1096" s="70"/>
      <c r="AC1096" s="70"/>
      <c r="AD1096" s="70"/>
      <c r="AE1096" s="70"/>
      <c r="AF1096" s="70"/>
    </row>
    <row r="1097" spans="1:32" s="830" customFormat="1">
      <c r="A1097" s="71"/>
      <c r="B1097" s="70"/>
      <c r="C1097" s="70"/>
      <c r="D1097" s="70"/>
      <c r="E1097" s="70"/>
      <c r="F1097" s="70"/>
      <c r="G1097" s="70"/>
      <c r="H1097" s="70"/>
      <c r="I1097" s="566"/>
      <c r="J1097" s="70"/>
      <c r="K1097" s="70"/>
      <c r="L1097" s="70"/>
      <c r="M1097" s="70"/>
      <c r="N1097" s="70"/>
      <c r="O1097" s="70"/>
      <c r="P1097" s="70"/>
      <c r="Q1097" s="566"/>
      <c r="R1097" s="70"/>
      <c r="S1097" s="70"/>
      <c r="T1097" s="70"/>
      <c r="U1097" s="70"/>
      <c r="V1097" s="70"/>
      <c r="W1097" s="70"/>
      <c r="X1097" s="70"/>
      <c r="Y1097" s="566"/>
      <c r="Z1097" s="70"/>
      <c r="AA1097" s="70"/>
      <c r="AB1097" s="70"/>
      <c r="AC1097" s="70"/>
      <c r="AD1097" s="70"/>
      <c r="AE1097" s="70"/>
      <c r="AF1097" s="70"/>
    </row>
    <row r="1098" spans="1:32" s="830" customFormat="1">
      <c r="A1098" s="71"/>
      <c r="B1098" s="70"/>
      <c r="C1098" s="70"/>
      <c r="D1098" s="70"/>
      <c r="E1098" s="70"/>
      <c r="F1098" s="70"/>
      <c r="G1098" s="70"/>
      <c r="H1098" s="70"/>
      <c r="I1098" s="566"/>
      <c r="J1098" s="70"/>
      <c r="K1098" s="70"/>
      <c r="L1098" s="70"/>
      <c r="M1098" s="70"/>
      <c r="N1098" s="70"/>
      <c r="O1098" s="70"/>
      <c r="P1098" s="70"/>
      <c r="Q1098" s="566"/>
      <c r="R1098" s="70"/>
      <c r="S1098" s="70"/>
      <c r="T1098" s="70"/>
      <c r="U1098" s="70"/>
      <c r="V1098" s="70"/>
      <c r="W1098" s="70"/>
      <c r="X1098" s="70"/>
      <c r="Y1098" s="566"/>
      <c r="Z1098" s="70"/>
      <c r="AA1098" s="70"/>
      <c r="AB1098" s="70"/>
      <c r="AC1098" s="70"/>
      <c r="AD1098" s="70"/>
      <c r="AE1098" s="70"/>
      <c r="AF1098" s="70"/>
    </row>
    <row r="1099" spans="1:32" s="830" customFormat="1">
      <c r="A1099" s="71"/>
      <c r="B1099" s="70"/>
      <c r="C1099" s="70"/>
      <c r="D1099" s="70"/>
      <c r="E1099" s="70"/>
      <c r="F1099" s="70"/>
      <c r="G1099" s="70"/>
      <c r="H1099" s="70"/>
      <c r="I1099" s="566"/>
      <c r="J1099" s="70"/>
      <c r="K1099" s="70"/>
      <c r="L1099" s="70"/>
      <c r="M1099" s="70"/>
      <c r="N1099" s="70"/>
      <c r="O1099" s="70"/>
      <c r="P1099" s="70"/>
      <c r="Q1099" s="566"/>
      <c r="R1099" s="70"/>
      <c r="S1099" s="70"/>
      <c r="T1099" s="70"/>
      <c r="U1099" s="70"/>
      <c r="V1099" s="70"/>
      <c r="W1099" s="70"/>
      <c r="X1099" s="70"/>
      <c r="Y1099" s="566"/>
      <c r="Z1099" s="70"/>
      <c r="AA1099" s="70"/>
      <c r="AB1099" s="70"/>
      <c r="AC1099" s="70"/>
      <c r="AD1099" s="70"/>
      <c r="AE1099" s="70"/>
      <c r="AF1099" s="70"/>
    </row>
    <row r="1100" spans="1:32" s="830" customFormat="1">
      <c r="A1100" s="71"/>
      <c r="B1100" s="70"/>
      <c r="C1100" s="70"/>
      <c r="D1100" s="70"/>
      <c r="E1100" s="70"/>
      <c r="F1100" s="70"/>
      <c r="G1100" s="70"/>
      <c r="H1100" s="70"/>
      <c r="I1100" s="566"/>
      <c r="J1100" s="70"/>
      <c r="K1100" s="70"/>
      <c r="L1100" s="70"/>
      <c r="M1100" s="70"/>
      <c r="N1100" s="70"/>
      <c r="O1100" s="70"/>
      <c r="P1100" s="70"/>
      <c r="Q1100" s="566"/>
      <c r="R1100" s="70"/>
      <c r="S1100" s="70"/>
      <c r="T1100" s="70"/>
      <c r="U1100" s="70"/>
      <c r="V1100" s="70"/>
      <c r="W1100" s="70"/>
      <c r="X1100" s="70"/>
      <c r="Y1100" s="566"/>
      <c r="Z1100" s="70"/>
      <c r="AA1100" s="70"/>
      <c r="AB1100" s="70"/>
      <c r="AC1100" s="70"/>
      <c r="AD1100" s="70"/>
      <c r="AE1100" s="70"/>
      <c r="AF1100" s="70"/>
    </row>
    <row r="1101" spans="1:32" s="830" customFormat="1">
      <c r="A1101" s="71"/>
      <c r="B1101" s="70"/>
      <c r="C1101" s="70"/>
      <c r="D1101" s="70"/>
      <c r="E1101" s="70"/>
      <c r="F1101" s="70"/>
      <c r="G1101" s="70"/>
      <c r="H1101" s="70"/>
      <c r="I1101" s="566"/>
      <c r="J1101" s="70"/>
      <c r="K1101" s="70"/>
      <c r="L1101" s="70"/>
      <c r="M1101" s="70"/>
      <c r="N1101" s="70"/>
      <c r="O1101" s="70"/>
      <c r="P1101" s="70"/>
      <c r="Q1101" s="566"/>
      <c r="R1101" s="70"/>
      <c r="S1101" s="70"/>
      <c r="T1101" s="70"/>
      <c r="U1101" s="70"/>
      <c r="V1101" s="70"/>
      <c r="W1101" s="70"/>
      <c r="X1101" s="70"/>
      <c r="Y1101" s="566"/>
      <c r="Z1101" s="70"/>
      <c r="AA1101" s="70"/>
      <c r="AB1101" s="70"/>
      <c r="AC1101" s="70"/>
      <c r="AD1101" s="70"/>
      <c r="AE1101" s="70"/>
      <c r="AF1101" s="70"/>
    </row>
    <row r="1102" spans="1:32" s="830" customFormat="1">
      <c r="A1102" s="71"/>
      <c r="B1102" s="70"/>
      <c r="C1102" s="70"/>
      <c r="D1102" s="70"/>
      <c r="E1102" s="70"/>
      <c r="F1102" s="70"/>
      <c r="G1102" s="70"/>
      <c r="H1102" s="70"/>
      <c r="I1102" s="566"/>
      <c r="J1102" s="70"/>
      <c r="K1102" s="70"/>
      <c r="L1102" s="70"/>
      <c r="M1102" s="70"/>
      <c r="N1102" s="70"/>
      <c r="O1102" s="70"/>
      <c r="P1102" s="70"/>
      <c r="Q1102" s="566"/>
      <c r="R1102" s="70"/>
      <c r="S1102" s="70"/>
      <c r="T1102" s="70"/>
      <c r="U1102" s="70"/>
      <c r="V1102" s="70"/>
      <c r="W1102" s="70"/>
      <c r="X1102" s="70"/>
      <c r="Y1102" s="566"/>
      <c r="Z1102" s="70"/>
      <c r="AA1102" s="70"/>
      <c r="AB1102" s="70"/>
      <c r="AC1102" s="70"/>
      <c r="AD1102" s="70"/>
      <c r="AE1102" s="70"/>
      <c r="AF1102" s="70"/>
    </row>
    <row r="1103" spans="1:32" s="830" customFormat="1">
      <c r="A1103" s="71"/>
      <c r="B1103" s="70"/>
      <c r="C1103" s="70"/>
      <c r="D1103" s="70"/>
      <c r="E1103" s="70"/>
      <c r="F1103" s="70"/>
      <c r="G1103" s="70"/>
      <c r="H1103" s="70"/>
      <c r="I1103" s="566"/>
      <c r="J1103" s="70"/>
      <c r="K1103" s="70"/>
      <c r="L1103" s="70"/>
      <c r="M1103" s="70"/>
      <c r="N1103" s="70"/>
      <c r="O1103" s="70"/>
      <c r="P1103" s="70"/>
      <c r="Q1103" s="566"/>
      <c r="R1103" s="70"/>
      <c r="S1103" s="70"/>
      <c r="T1103" s="70"/>
      <c r="U1103" s="70"/>
      <c r="V1103" s="70"/>
      <c r="W1103" s="70"/>
      <c r="X1103" s="70"/>
      <c r="Y1103" s="566"/>
      <c r="Z1103" s="70"/>
      <c r="AA1103" s="70"/>
      <c r="AB1103" s="70"/>
      <c r="AC1103" s="70"/>
      <c r="AD1103" s="70"/>
      <c r="AE1103" s="70"/>
      <c r="AF1103" s="70"/>
    </row>
    <row r="1104" spans="1:32" s="830" customFormat="1">
      <c r="A1104" s="71"/>
      <c r="B1104" s="70"/>
      <c r="C1104" s="70"/>
      <c r="D1104" s="70"/>
      <c r="E1104" s="70"/>
      <c r="F1104" s="70"/>
      <c r="G1104" s="70"/>
      <c r="H1104" s="70"/>
      <c r="I1104" s="566"/>
      <c r="J1104" s="70"/>
      <c r="K1104" s="70"/>
      <c r="L1104" s="70"/>
      <c r="M1104" s="70"/>
      <c r="N1104" s="70"/>
      <c r="O1104" s="70"/>
      <c r="P1104" s="70"/>
      <c r="Q1104" s="566"/>
      <c r="R1104" s="70"/>
      <c r="S1104" s="70"/>
      <c r="T1104" s="70"/>
      <c r="U1104" s="70"/>
      <c r="V1104" s="70"/>
      <c r="W1104" s="70"/>
      <c r="X1104" s="70"/>
      <c r="Y1104" s="566"/>
      <c r="Z1104" s="70"/>
      <c r="AA1104" s="70"/>
      <c r="AB1104" s="70"/>
      <c r="AC1104" s="70"/>
      <c r="AD1104" s="70"/>
      <c r="AE1104" s="70"/>
      <c r="AF1104" s="70"/>
    </row>
    <row r="1105" spans="1:32" s="830" customFormat="1">
      <c r="A1105" s="71"/>
      <c r="B1105" s="70"/>
      <c r="C1105" s="70"/>
      <c r="D1105" s="70"/>
      <c r="E1105" s="70"/>
      <c r="F1105" s="70"/>
      <c r="G1105" s="70"/>
      <c r="H1105" s="70"/>
      <c r="I1105" s="566"/>
      <c r="J1105" s="70"/>
      <c r="K1105" s="70"/>
      <c r="L1105" s="70"/>
      <c r="M1105" s="70"/>
      <c r="N1105" s="70"/>
      <c r="O1105" s="70"/>
      <c r="P1105" s="70"/>
      <c r="Q1105" s="566"/>
      <c r="R1105" s="70"/>
      <c r="S1105" s="70"/>
      <c r="T1105" s="70"/>
      <c r="U1105" s="70"/>
      <c r="V1105" s="70"/>
      <c r="W1105" s="70"/>
      <c r="X1105" s="70"/>
      <c r="Y1105" s="566"/>
      <c r="Z1105" s="70"/>
      <c r="AA1105" s="70"/>
      <c r="AB1105" s="70"/>
      <c r="AC1105" s="70"/>
      <c r="AD1105" s="70"/>
      <c r="AE1105" s="70"/>
      <c r="AF1105" s="70"/>
    </row>
    <row r="1106" spans="1:32" s="830" customFormat="1">
      <c r="A1106" s="71"/>
      <c r="B1106" s="70"/>
      <c r="C1106" s="70"/>
      <c r="D1106" s="70"/>
      <c r="E1106" s="70"/>
      <c r="F1106" s="70"/>
      <c r="G1106" s="70"/>
      <c r="H1106" s="70"/>
      <c r="I1106" s="566"/>
      <c r="J1106" s="70"/>
      <c r="K1106" s="70"/>
      <c r="L1106" s="70"/>
      <c r="M1106" s="70"/>
      <c r="N1106" s="70"/>
      <c r="O1106" s="70"/>
      <c r="P1106" s="70"/>
      <c r="Q1106" s="566"/>
      <c r="R1106" s="70"/>
      <c r="S1106" s="70"/>
      <c r="T1106" s="70"/>
      <c r="U1106" s="70"/>
      <c r="V1106" s="70"/>
      <c r="W1106" s="70"/>
      <c r="X1106" s="70"/>
      <c r="Y1106" s="566"/>
      <c r="Z1106" s="70"/>
      <c r="AA1106" s="70"/>
      <c r="AB1106" s="70"/>
      <c r="AC1106" s="70"/>
      <c r="AD1106" s="70"/>
      <c r="AE1106" s="70"/>
      <c r="AF1106" s="70"/>
    </row>
    <row r="1107" spans="1:32" s="830" customFormat="1">
      <c r="A1107" s="71"/>
      <c r="B1107" s="70"/>
      <c r="C1107" s="70"/>
      <c r="D1107" s="70"/>
      <c r="E1107" s="70"/>
      <c r="F1107" s="70"/>
      <c r="G1107" s="70"/>
      <c r="H1107" s="70"/>
      <c r="I1107" s="566"/>
      <c r="J1107" s="70"/>
      <c r="K1107" s="70"/>
      <c r="L1107" s="70"/>
      <c r="M1107" s="70"/>
      <c r="N1107" s="70"/>
      <c r="O1107" s="70"/>
      <c r="P1107" s="70"/>
      <c r="Q1107" s="566"/>
      <c r="R1107" s="70"/>
      <c r="S1107" s="70"/>
      <c r="T1107" s="70"/>
      <c r="U1107" s="70"/>
      <c r="V1107" s="70"/>
      <c r="W1107" s="70"/>
      <c r="X1107" s="70"/>
      <c r="Y1107" s="566"/>
      <c r="Z1107" s="70"/>
      <c r="AA1107" s="70"/>
      <c r="AB1107" s="70"/>
      <c r="AC1107" s="70"/>
      <c r="AD1107" s="70"/>
      <c r="AE1107" s="70"/>
      <c r="AF1107" s="70"/>
    </row>
    <row r="1108" spans="1:32" s="830" customFormat="1">
      <c r="A1108" s="71"/>
      <c r="B1108" s="70"/>
      <c r="C1108" s="70"/>
      <c r="D1108" s="70"/>
      <c r="E1108" s="70"/>
      <c r="F1108" s="70"/>
      <c r="G1108" s="70"/>
      <c r="H1108" s="70"/>
      <c r="I1108" s="566"/>
      <c r="J1108" s="70"/>
      <c r="K1108" s="70"/>
      <c r="L1108" s="70"/>
      <c r="M1108" s="70"/>
      <c r="N1108" s="70"/>
      <c r="O1108" s="70"/>
      <c r="P1108" s="70"/>
      <c r="Q1108" s="566"/>
      <c r="R1108" s="70"/>
      <c r="S1108" s="70"/>
      <c r="T1108" s="70"/>
      <c r="U1108" s="70"/>
      <c r="V1108" s="70"/>
      <c r="W1108" s="70"/>
      <c r="X1108" s="70"/>
      <c r="Y1108" s="566"/>
      <c r="Z1108" s="70"/>
      <c r="AA1108" s="70"/>
      <c r="AB1108" s="70"/>
      <c r="AC1108" s="70"/>
      <c r="AD1108" s="70"/>
      <c r="AE1108" s="70"/>
      <c r="AF1108" s="70"/>
    </row>
    <row r="1109" spans="1:32" s="830" customFormat="1">
      <c r="A1109" s="71"/>
      <c r="B1109" s="70"/>
      <c r="C1109" s="70"/>
      <c r="D1109" s="70"/>
      <c r="E1109" s="70"/>
      <c r="F1109" s="70"/>
      <c r="G1109" s="70"/>
      <c r="H1109" s="70"/>
      <c r="I1109" s="566"/>
      <c r="J1109" s="70"/>
      <c r="K1109" s="70"/>
      <c r="L1109" s="70"/>
      <c r="M1109" s="70"/>
      <c r="N1109" s="70"/>
      <c r="O1109" s="70"/>
      <c r="P1109" s="70"/>
      <c r="Q1109" s="566"/>
      <c r="R1109" s="70"/>
      <c r="S1109" s="70"/>
      <c r="T1109" s="70"/>
      <c r="U1109" s="70"/>
      <c r="V1109" s="70"/>
      <c r="W1109" s="70"/>
      <c r="X1109" s="70"/>
      <c r="Y1109" s="566"/>
      <c r="Z1109" s="70"/>
      <c r="AA1109" s="70"/>
      <c r="AB1109" s="70"/>
      <c r="AC1109" s="70"/>
      <c r="AD1109" s="70"/>
      <c r="AE1109" s="70"/>
      <c r="AF1109" s="70"/>
    </row>
    <row r="1110" spans="1:32" s="830" customFormat="1">
      <c r="A1110" s="71"/>
      <c r="B1110" s="70"/>
      <c r="C1110" s="70"/>
      <c r="D1110" s="70"/>
      <c r="E1110" s="70"/>
      <c r="F1110" s="70"/>
      <c r="G1110" s="70"/>
      <c r="H1110" s="70"/>
      <c r="I1110" s="566"/>
      <c r="J1110" s="70"/>
      <c r="K1110" s="70"/>
      <c r="L1110" s="70"/>
      <c r="M1110" s="70"/>
      <c r="N1110" s="70"/>
      <c r="O1110" s="70"/>
      <c r="P1110" s="70"/>
      <c r="Q1110" s="566"/>
      <c r="R1110" s="70"/>
      <c r="S1110" s="70"/>
      <c r="T1110" s="70"/>
      <c r="U1110" s="70"/>
      <c r="V1110" s="70"/>
      <c r="W1110" s="70"/>
      <c r="X1110" s="70"/>
      <c r="Y1110" s="566"/>
      <c r="Z1110" s="70"/>
      <c r="AA1110" s="70"/>
      <c r="AB1110" s="70"/>
      <c r="AC1110" s="70"/>
      <c r="AD1110" s="70"/>
      <c r="AE1110" s="70"/>
      <c r="AF1110" s="70"/>
    </row>
    <row r="1111" spans="1:32" s="830" customFormat="1">
      <c r="A1111" s="71"/>
      <c r="B1111" s="70"/>
      <c r="C1111" s="70"/>
      <c r="D1111" s="70"/>
      <c r="E1111" s="70"/>
      <c r="F1111" s="70"/>
      <c r="G1111" s="70"/>
      <c r="H1111" s="70"/>
      <c r="I1111" s="566"/>
      <c r="J1111" s="70"/>
      <c r="K1111" s="70"/>
      <c r="L1111" s="70"/>
      <c r="M1111" s="70"/>
      <c r="N1111" s="70"/>
      <c r="O1111" s="70"/>
      <c r="P1111" s="70"/>
      <c r="Q1111" s="566"/>
      <c r="R1111" s="70"/>
      <c r="S1111" s="70"/>
      <c r="T1111" s="70"/>
      <c r="U1111" s="70"/>
      <c r="V1111" s="70"/>
      <c r="W1111" s="70"/>
      <c r="X1111" s="70"/>
      <c r="Y1111" s="566"/>
      <c r="Z1111" s="70"/>
      <c r="AA1111" s="70"/>
      <c r="AB1111" s="70"/>
      <c r="AC1111" s="70"/>
      <c r="AD1111" s="70"/>
      <c r="AE1111" s="70"/>
      <c r="AF1111" s="70"/>
    </row>
    <row r="1112" spans="1:32" s="830" customFormat="1">
      <c r="A1112" s="71"/>
      <c r="B1112" s="70"/>
      <c r="C1112" s="70"/>
      <c r="D1112" s="70"/>
      <c r="E1112" s="70"/>
      <c r="F1112" s="70"/>
      <c r="G1112" s="70"/>
      <c r="H1112" s="70"/>
      <c r="I1112" s="566"/>
      <c r="J1112" s="70"/>
      <c r="K1112" s="70"/>
      <c r="L1112" s="70"/>
      <c r="M1112" s="70"/>
      <c r="N1112" s="70"/>
      <c r="O1112" s="70"/>
      <c r="P1112" s="70"/>
      <c r="Q1112" s="566"/>
      <c r="R1112" s="70"/>
      <c r="S1112" s="70"/>
      <c r="T1112" s="70"/>
      <c r="U1112" s="70"/>
      <c r="V1112" s="70"/>
      <c r="W1112" s="70"/>
      <c r="X1112" s="70"/>
      <c r="Y1112" s="566"/>
      <c r="Z1112" s="70"/>
      <c r="AA1112" s="70"/>
      <c r="AB1112" s="70"/>
      <c r="AC1112" s="70"/>
      <c r="AD1112" s="70"/>
      <c r="AE1112" s="70"/>
      <c r="AF1112" s="70"/>
    </row>
    <row r="1113" spans="1:32" s="830" customFormat="1">
      <c r="A1113" s="71"/>
      <c r="B1113" s="70"/>
      <c r="C1113" s="70"/>
      <c r="D1113" s="70"/>
      <c r="E1113" s="70"/>
      <c r="F1113" s="70"/>
      <c r="G1113" s="70"/>
      <c r="H1113" s="70"/>
      <c r="I1113" s="566"/>
      <c r="J1113" s="70"/>
      <c r="K1113" s="70"/>
      <c r="L1113" s="70"/>
      <c r="M1113" s="70"/>
      <c r="N1113" s="70"/>
      <c r="O1113" s="70"/>
      <c r="P1113" s="70"/>
      <c r="Q1113" s="566"/>
      <c r="R1113" s="70"/>
      <c r="S1113" s="70"/>
      <c r="T1113" s="70"/>
      <c r="U1113" s="70"/>
      <c r="V1113" s="70"/>
      <c r="W1113" s="70"/>
      <c r="X1113" s="70"/>
      <c r="Y1113" s="566"/>
      <c r="Z1113" s="70"/>
      <c r="AA1113" s="70"/>
      <c r="AB1113" s="70"/>
      <c r="AC1113" s="70"/>
      <c r="AD1113" s="70"/>
      <c r="AE1113" s="70"/>
      <c r="AF1113" s="70"/>
    </row>
    <row r="1114" spans="1:32" s="830" customFormat="1">
      <c r="A1114" s="71"/>
      <c r="B1114" s="70"/>
      <c r="C1114" s="70"/>
      <c r="D1114" s="70"/>
      <c r="E1114" s="70"/>
      <c r="F1114" s="70"/>
      <c r="G1114" s="70"/>
      <c r="H1114" s="70"/>
      <c r="I1114" s="566"/>
      <c r="J1114" s="70"/>
      <c r="K1114" s="70"/>
      <c r="L1114" s="70"/>
      <c r="M1114" s="70"/>
      <c r="N1114" s="70"/>
      <c r="O1114" s="70"/>
      <c r="P1114" s="70"/>
      <c r="Q1114" s="566"/>
      <c r="R1114" s="70"/>
      <c r="S1114" s="70"/>
      <c r="T1114" s="70"/>
      <c r="U1114" s="70"/>
      <c r="V1114" s="70"/>
      <c r="W1114" s="70"/>
      <c r="X1114" s="70"/>
      <c r="Y1114" s="566"/>
      <c r="Z1114" s="70"/>
      <c r="AA1114" s="70"/>
      <c r="AB1114" s="70"/>
      <c r="AC1114" s="70"/>
      <c r="AD1114" s="70"/>
      <c r="AE1114" s="70"/>
      <c r="AF1114" s="70"/>
    </row>
    <row r="1115" spans="1:32" s="830" customFormat="1">
      <c r="A1115" s="71"/>
      <c r="B1115" s="70"/>
      <c r="C1115" s="70"/>
      <c r="D1115" s="70"/>
      <c r="E1115" s="70"/>
      <c r="F1115" s="70"/>
      <c r="G1115" s="70"/>
      <c r="H1115" s="70"/>
      <c r="I1115" s="566"/>
      <c r="J1115" s="70"/>
      <c r="K1115" s="70"/>
      <c r="L1115" s="70"/>
      <c r="M1115" s="70"/>
      <c r="N1115" s="70"/>
      <c r="O1115" s="70"/>
      <c r="P1115" s="70"/>
      <c r="Q1115" s="566"/>
      <c r="R1115" s="70"/>
      <c r="S1115" s="70"/>
      <c r="T1115" s="70"/>
      <c r="U1115" s="70"/>
      <c r="V1115" s="70"/>
      <c r="W1115" s="70"/>
      <c r="X1115" s="70"/>
      <c r="Y1115" s="566"/>
      <c r="Z1115" s="70"/>
      <c r="AA1115" s="70"/>
      <c r="AB1115" s="70"/>
      <c r="AC1115" s="70"/>
      <c r="AD1115" s="70"/>
      <c r="AE1115" s="70"/>
      <c r="AF1115" s="70"/>
    </row>
    <row r="1116" spans="1:32" s="830" customFormat="1">
      <c r="A1116" s="71"/>
      <c r="B1116" s="70"/>
      <c r="C1116" s="70"/>
      <c r="D1116" s="70"/>
      <c r="E1116" s="70"/>
      <c r="F1116" s="70"/>
      <c r="G1116" s="70"/>
      <c r="H1116" s="70"/>
      <c r="I1116" s="566"/>
      <c r="J1116" s="70"/>
      <c r="K1116" s="70"/>
      <c r="L1116" s="70"/>
      <c r="M1116" s="70"/>
      <c r="N1116" s="70"/>
      <c r="O1116" s="70"/>
      <c r="P1116" s="70"/>
      <c r="Q1116" s="566"/>
      <c r="R1116" s="70"/>
      <c r="S1116" s="70"/>
      <c r="T1116" s="70"/>
      <c r="U1116" s="70"/>
      <c r="V1116" s="70"/>
      <c r="W1116" s="70"/>
      <c r="X1116" s="70"/>
      <c r="Y1116" s="566"/>
      <c r="Z1116" s="70"/>
      <c r="AA1116" s="70"/>
      <c r="AB1116" s="70"/>
      <c r="AC1116" s="70"/>
      <c r="AD1116" s="70"/>
      <c r="AE1116" s="70"/>
      <c r="AF1116" s="70"/>
    </row>
    <row r="1117" spans="1:32" s="830" customFormat="1">
      <c r="A1117" s="71"/>
      <c r="B1117" s="70"/>
      <c r="C1117" s="70"/>
      <c r="D1117" s="70"/>
      <c r="E1117" s="70"/>
      <c r="F1117" s="70"/>
      <c r="G1117" s="70"/>
      <c r="H1117" s="70"/>
      <c r="I1117" s="566"/>
      <c r="J1117" s="70"/>
      <c r="K1117" s="70"/>
      <c r="L1117" s="70"/>
      <c r="M1117" s="70"/>
      <c r="N1117" s="70"/>
      <c r="O1117" s="70"/>
      <c r="P1117" s="70"/>
      <c r="Q1117" s="566"/>
      <c r="R1117" s="70"/>
      <c r="S1117" s="70"/>
      <c r="T1117" s="70"/>
      <c r="U1117" s="70"/>
      <c r="V1117" s="70"/>
      <c r="W1117" s="70"/>
      <c r="X1117" s="70"/>
      <c r="Y1117" s="566"/>
      <c r="Z1117" s="70"/>
      <c r="AA1117" s="70"/>
      <c r="AB1117" s="70"/>
      <c r="AC1117" s="70"/>
      <c r="AD1117" s="70"/>
      <c r="AE1117" s="70"/>
      <c r="AF1117" s="70"/>
    </row>
    <row r="1118" spans="1:32" s="830" customFormat="1">
      <c r="A1118" s="71"/>
      <c r="B1118" s="70"/>
      <c r="C1118" s="70"/>
      <c r="D1118" s="70"/>
      <c r="E1118" s="70"/>
      <c r="F1118" s="70"/>
      <c r="G1118" s="70"/>
      <c r="H1118" s="70"/>
      <c r="I1118" s="566"/>
      <c r="J1118" s="70"/>
      <c r="K1118" s="70"/>
      <c r="L1118" s="70"/>
      <c r="M1118" s="70"/>
      <c r="N1118" s="70"/>
      <c r="O1118" s="70"/>
      <c r="P1118" s="70"/>
      <c r="Q1118" s="566"/>
      <c r="R1118" s="70"/>
      <c r="S1118" s="70"/>
      <c r="T1118" s="70"/>
      <c r="U1118" s="70"/>
      <c r="V1118" s="70"/>
      <c r="W1118" s="70"/>
      <c r="X1118" s="70"/>
      <c r="Y1118" s="566"/>
      <c r="Z1118" s="70"/>
      <c r="AA1118" s="70"/>
      <c r="AB1118" s="70"/>
      <c r="AC1118" s="70"/>
      <c r="AD1118" s="70"/>
      <c r="AE1118" s="70"/>
      <c r="AF1118" s="70"/>
    </row>
    <row r="1119" spans="1:32" s="830" customFormat="1">
      <c r="A1119" s="71"/>
      <c r="B1119" s="70"/>
      <c r="C1119" s="70"/>
      <c r="D1119" s="70"/>
      <c r="E1119" s="70"/>
      <c r="F1119" s="70"/>
      <c r="G1119" s="70"/>
      <c r="H1119" s="70"/>
      <c r="I1119" s="566"/>
      <c r="J1119" s="70"/>
      <c r="K1119" s="70"/>
      <c r="L1119" s="70"/>
      <c r="M1119" s="70"/>
      <c r="N1119" s="70"/>
      <c r="O1119" s="70"/>
      <c r="P1119" s="70"/>
      <c r="Q1119" s="566"/>
      <c r="R1119" s="70"/>
      <c r="S1119" s="70"/>
      <c r="T1119" s="70"/>
      <c r="U1119" s="70"/>
      <c r="V1119" s="70"/>
      <c r="W1119" s="70"/>
      <c r="X1119" s="70"/>
      <c r="Y1119" s="566"/>
      <c r="Z1119" s="70"/>
      <c r="AA1119" s="70"/>
      <c r="AB1119" s="70"/>
      <c r="AC1119" s="70"/>
      <c r="AD1119" s="70"/>
      <c r="AE1119" s="70"/>
      <c r="AF1119" s="70"/>
    </row>
    <row r="1120" spans="1:32" s="830" customFormat="1">
      <c r="A1120" s="71"/>
      <c r="B1120" s="70"/>
      <c r="C1120" s="70"/>
      <c r="D1120" s="70"/>
      <c r="E1120" s="70"/>
      <c r="F1120" s="70"/>
      <c r="G1120" s="70"/>
      <c r="H1120" s="70"/>
      <c r="I1120" s="566"/>
      <c r="J1120" s="70"/>
      <c r="K1120" s="70"/>
      <c r="L1120" s="70"/>
      <c r="M1120" s="70"/>
      <c r="N1120" s="70"/>
      <c r="O1120" s="70"/>
      <c r="P1120" s="70"/>
      <c r="Q1120" s="566"/>
      <c r="R1120" s="70"/>
      <c r="S1120" s="70"/>
      <c r="T1120" s="70"/>
      <c r="U1120" s="70"/>
      <c r="V1120" s="70"/>
      <c r="W1120" s="70"/>
      <c r="X1120" s="70"/>
      <c r="Y1120" s="566"/>
      <c r="Z1120" s="70"/>
      <c r="AA1120" s="70"/>
      <c r="AB1120" s="70"/>
      <c r="AC1120" s="70"/>
      <c r="AD1120" s="70"/>
      <c r="AE1120" s="70"/>
      <c r="AF1120" s="70"/>
    </row>
    <row r="1121" spans="1:32" s="830" customFormat="1">
      <c r="A1121" s="71"/>
      <c r="B1121" s="70"/>
      <c r="C1121" s="70"/>
      <c r="D1121" s="70"/>
      <c r="E1121" s="70"/>
      <c r="F1121" s="70"/>
      <c r="G1121" s="70"/>
      <c r="H1121" s="70"/>
      <c r="I1121" s="566"/>
      <c r="J1121" s="70"/>
      <c r="K1121" s="70"/>
      <c r="L1121" s="70"/>
      <c r="M1121" s="70"/>
      <c r="N1121" s="70"/>
      <c r="O1121" s="70"/>
      <c r="P1121" s="70"/>
      <c r="Q1121" s="566"/>
      <c r="R1121" s="70"/>
      <c r="S1121" s="70"/>
      <c r="T1121" s="70"/>
      <c r="U1121" s="70"/>
      <c r="V1121" s="70"/>
      <c r="W1121" s="70"/>
      <c r="X1121" s="70"/>
      <c r="Y1121" s="566"/>
      <c r="Z1121" s="70"/>
      <c r="AA1121" s="70"/>
      <c r="AB1121" s="70"/>
      <c r="AC1121" s="70"/>
      <c r="AD1121" s="70"/>
      <c r="AE1121" s="70"/>
      <c r="AF1121" s="70"/>
    </row>
    <row r="1122" spans="1:32" s="830" customFormat="1">
      <c r="A1122" s="71"/>
      <c r="B1122" s="70"/>
      <c r="C1122" s="70"/>
      <c r="D1122" s="70"/>
      <c r="E1122" s="70"/>
      <c r="F1122" s="70"/>
      <c r="G1122" s="70"/>
      <c r="H1122" s="70"/>
      <c r="I1122" s="566"/>
      <c r="J1122" s="70"/>
      <c r="K1122" s="70"/>
      <c r="L1122" s="70"/>
      <c r="M1122" s="70"/>
      <c r="N1122" s="70"/>
      <c r="O1122" s="70"/>
      <c r="P1122" s="70"/>
      <c r="Q1122" s="566"/>
      <c r="R1122" s="70"/>
      <c r="S1122" s="70"/>
      <c r="T1122" s="70"/>
      <c r="U1122" s="70"/>
      <c r="V1122" s="70"/>
      <c r="W1122" s="70"/>
      <c r="X1122" s="70"/>
      <c r="Y1122" s="566"/>
      <c r="Z1122" s="70"/>
      <c r="AA1122" s="70"/>
      <c r="AB1122" s="70"/>
      <c r="AC1122" s="70"/>
      <c r="AD1122" s="70"/>
      <c r="AE1122" s="70"/>
      <c r="AF1122" s="70"/>
    </row>
    <row r="1123" spans="1:32" s="830" customFormat="1">
      <c r="A1123" s="71"/>
      <c r="B1123" s="70"/>
      <c r="C1123" s="70"/>
      <c r="D1123" s="70"/>
      <c r="E1123" s="70"/>
      <c r="F1123" s="70"/>
      <c r="G1123" s="70"/>
      <c r="H1123" s="70"/>
      <c r="I1123" s="566"/>
      <c r="J1123" s="70"/>
      <c r="K1123" s="70"/>
      <c r="L1123" s="70"/>
      <c r="M1123" s="70"/>
      <c r="N1123" s="70"/>
      <c r="O1123" s="70"/>
      <c r="P1123" s="70"/>
      <c r="Q1123" s="566"/>
      <c r="R1123" s="70"/>
      <c r="S1123" s="70"/>
      <c r="T1123" s="70"/>
      <c r="U1123" s="70"/>
      <c r="V1123" s="70"/>
      <c r="W1123" s="70"/>
      <c r="X1123" s="70"/>
      <c r="Y1123" s="566"/>
      <c r="Z1123" s="70"/>
      <c r="AA1123" s="70"/>
      <c r="AB1123" s="70"/>
      <c r="AC1123" s="70"/>
      <c r="AD1123" s="70"/>
      <c r="AE1123" s="70"/>
      <c r="AF1123" s="70"/>
    </row>
    <row r="1124" spans="1:32" s="830" customFormat="1">
      <c r="A1124" s="71"/>
      <c r="B1124" s="70"/>
      <c r="C1124" s="70"/>
      <c r="D1124" s="70"/>
      <c r="E1124" s="70"/>
      <c r="F1124" s="70"/>
      <c r="G1124" s="70"/>
      <c r="H1124" s="70"/>
      <c r="I1124" s="566"/>
      <c r="J1124" s="70"/>
      <c r="K1124" s="70"/>
      <c r="L1124" s="70"/>
      <c r="M1124" s="70"/>
      <c r="N1124" s="70"/>
      <c r="O1124" s="70"/>
      <c r="P1124" s="70"/>
      <c r="Q1124" s="566"/>
      <c r="R1124" s="70"/>
      <c r="S1124" s="70"/>
      <c r="T1124" s="70"/>
      <c r="U1124" s="70"/>
      <c r="V1124" s="70"/>
      <c r="W1124" s="70"/>
      <c r="X1124" s="70"/>
      <c r="Y1124" s="566"/>
      <c r="Z1124" s="70"/>
      <c r="AA1124" s="70"/>
      <c r="AB1124" s="70"/>
      <c r="AC1124" s="70"/>
      <c r="AD1124" s="70"/>
      <c r="AE1124" s="70"/>
      <c r="AF1124" s="70"/>
    </row>
    <row r="1125" spans="1:32" s="830" customFormat="1">
      <c r="A1125" s="71"/>
      <c r="B1125" s="70"/>
      <c r="C1125" s="70"/>
      <c r="D1125" s="70"/>
      <c r="E1125" s="70"/>
      <c r="F1125" s="70"/>
      <c r="G1125" s="70"/>
      <c r="H1125" s="70"/>
      <c r="I1125" s="566"/>
      <c r="J1125" s="70"/>
      <c r="K1125" s="70"/>
      <c r="L1125" s="70"/>
      <c r="M1125" s="70"/>
      <c r="N1125" s="70"/>
      <c r="O1125" s="70"/>
      <c r="P1125" s="70"/>
      <c r="Q1125" s="566"/>
      <c r="R1125" s="70"/>
      <c r="S1125" s="70"/>
      <c r="T1125" s="70"/>
      <c r="U1125" s="70"/>
      <c r="V1125" s="70"/>
      <c r="W1125" s="70"/>
      <c r="X1125" s="70"/>
      <c r="Y1125" s="566"/>
      <c r="Z1125" s="70"/>
      <c r="AA1125" s="70"/>
      <c r="AB1125" s="70"/>
      <c r="AC1125" s="70"/>
      <c r="AD1125" s="70"/>
      <c r="AE1125" s="70"/>
      <c r="AF1125" s="70"/>
    </row>
    <row r="1126" spans="1:32" s="830" customFormat="1">
      <c r="A1126" s="71"/>
      <c r="B1126" s="70"/>
      <c r="C1126" s="70"/>
      <c r="D1126" s="70"/>
      <c r="E1126" s="70"/>
      <c r="F1126" s="70"/>
      <c r="G1126" s="70"/>
      <c r="H1126" s="70"/>
      <c r="I1126" s="566"/>
      <c r="J1126" s="70"/>
      <c r="K1126" s="70"/>
      <c r="L1126" s="70"/>
      <c r="M1126" s="70"/>
      <c r="N1126" s="70"/>
      <c r="O1126" s="70"/>
      <c r="P1126" s="70"/>
      <c r="Q1126" s="566"/>
      <c r="R1126" s="70"/>
      <c r="S1126" s="70"/>
      <c r="T1126" s="70"/>
      <c r="U1126" s="70"/>
      <c r="V1126" s="70"/>
      <c r="W1126" s="70"/>
      <c r="X1126" s="70"/>
      <c r="Y1126" s="566"/>
      <c r="Z1126" s="70"/>
      <c r="AA1126" s="70"/>
      <c r="AB1126" s="70"/>
      <c r="AC1126" s="70"/>
      <c r="AD1126" s="70"/>
      <c r="AE1126" s="70"/>
      <c r="AF1126" s="70"/>
    </row>
    <row r="1127" spans="1:32" s="830" customFormat="1">
      <c r="A1127" s="71"/>
      <c r="B1127" s="70"/>
      <c r="C1127" s="70"/>
      <c r="D1127" s="70"/>
      <c r="E1127" s="70"/>
      <c r="F1127" s="70"/>
      <c r="G1127" s="70"/>
      <c r="H1127" s="70"/>
      <c r="I1127" s="566"/>
      <c r="J1127" s="70"/>
      <c r="K1127" s="70"/>
      <c r="L1127" s="70"/>
      <c r="M1127" s="70"/>
      <c r="N1127" s="70"/>
      <c r="O1127" s="70"/>
      <c r="P1127" s="70"/>
      <c r="Q1127" s="566"/>
      <c r="R1127" s="70"/>
      <c r="S1127" s="70"/>
      <c r="T1127" s="70"/>
      <c r="U1127" s="70"/>
      <c r="V1127" s="70"/>
      <c r="W1127" s="70"/>
      <c r="X1127" s="70"/>
      <c r="Y1127" s="566"/>
      <c r="Z1127" s="70"/>
      <c r="AA1127" s="70"/>
      <c r="AB1127" s="70"/>
      <c r="AC1127" s="70"/>
      <c r="AD1127" s="70"/>
      <c r="AE1127" s="70"/>
      <c r="AF1127" s="70"/>
    </row>
    <row r="1128" spans="1:32" s="830" customFormat="1">
      <c r="A1128" s="71"/>
      <c r="B1128" s="70"/>
      <c r="C1128" s="70"/>
      <c r="D1128" s="70"/>
      <c r="E1128" s="70"/>
      <c r="F1128" s="70"/>
      <c r="G1128" s="70"/>
      <c r="H1128" s="70"/>
      <c r="I1128" s="566"/>
      <c r="J1128" s="70"/>
      <c r="K1128" s="70"/>
      <c r="L1128" s="70"/>
      <c r="M1128" s="70"/>
      <c r="N1128" s="70"/>
      <c r="O1128" s="70"/>
      <c r="P1128" s="70"/>
      <c r="Q1128" s="566"/>
      <c r="R1128" s="70"/>
      <c r="S1128" s="70"/>
      <c r="T1128" s="70"/>
      <c r="U1128" s="70"/>
      <c r="V1128" s="70"/>
      <c r="W1128" s="70"/>
      <c r="X1128" s="70"/>
      <c r="Y1128" s="566"/>
      <c r="Z1128" s="70"/>
      <c r="AA1128" s="70"/>
      <c r="AB1128" s="70"/>
      <c r="AC1128" s="70"/>
      <c r="AD1128" s="70"/>
      <c r="AE1128" s="70"/>
      <c r="AF1128" s="70"/>
    </row>
    <row r="1129" spans="1:32" s="830" customFormat="1">
      <c r="A1129" s="71"/>
      <c r="B1129" s="70"/>
      <c r="C1129" s="70"/>
      <c r="D1129" s="70"/>
      <c r="E1129" s="70"/>
      <c r="F1129" s="70"/>
      <c r="G1129" s="70"/>
      <c r="H1129" s="70"/>
      <c r="I1129" s="566"/>
      <c r="J1129" s="70"/>
      <c r="K1129" s="70"/>
      <c r="L1129" s="70"/>
      <c r="M1129" s="70"/>
      <c r="N1129" s="70"/>
      <c r="O1129" s="70"/>
      <c r="P1129" s="70"/>
      <c r="Q1129" s="566"/>
      <c r="R1129" s="70"/>
      <c r="S1129" s="70"/>
      <c r="T1129" s="70"/>
      <c r="U1129" s="70"/>
      <c r="V1129" s="70"/>
      <c r="W1129" s="70"/>
      <c r="X1129" s="70"/>
      <c r="Y1129" s="566"/>
      <c r="Z1129" s="70"/>
      <c r="AA1129" s="70"/>
      <c r="AB1129" s="70"/>
      <c r="AC1129" s="70"/>
      <c r="AD1129" s="70"/>
      <c r="AE1129" s="70"/>
      <c r="AF1129" s="70"/>
    </row>
    <row r="1130" spans="1:32" s="830" customFormat="1">
      <c r="A1130" s="71"/>
      <c r="B1130" s="70"/>
      <c r="C1130" s="70"/>
      <c r="D1130" s="70"/>
      <c r="E1130" s="70"/>
      <c r="F1130" s="70"/>
      <c r="G1130" s="70"/>
      <c r="H1130" s="70"/>
      <c r="I1130" s="566"/>
      <c r="J1130" s="70"/>
      <c r="K1130" s="70"/>
      <c r="L1130" s="70"/>
      <c r="M1130" s="70"/>
      <c r="N1130" s="70"/>
      <c r="O1130" s="70"/>
      <c r="P1130" s="70"/>
      <c r="Q1130" s="566"/>
      <c r="R1130" s="70"/>
      <c r="S1130" s="70"/>
      <c r="T1130" s="70"/>
      <c r="U1130" s="70"/>
      <c r="V1130" s="70"/>
      <c r="W1130" s="70"/>
      <c r="X1130" s="70"/>
      <c r="Y1130" s="566"/>
      <c r="Z1130" s="70"/>
      <c r="AA1130" s="70"/>
      <c r="AB1130" s="70"/>
      <c r="AC1130" s="70"/>
      <c r="AD1130" s="70"/>
      <c r="AE1130" s="70"/>
      <c r="AF1130" s="70"/>
    </row>
    <row r="1131" spans="1:32" s="830" customFormat="1">
      <c r="A1131" s="71"/>
      <c r="B1131" s="70"/>
      <c r="C1131" s="70"/>
      <c r="D1131" s="70"/>
      <c r="E1131" s="70"/>
      <c r="F1131" s="70"/>
      <c r="G1131" s="70"/>
      <c r="H1131" s="70"/>
      <c r="I1131" s="566"/>
      <c r="J1131" s="70"/>
      <c r="K1131" s="70"/>
      <c r="L1131" s="70"/>
      <c r="M1131" s="70"/>
      <c r="N1131" s="70"/>
      <c r="O1131" s="70"/>
      <c r="P1131" s="70"/>
      <c r="Q1131" s="566"/>
      <c r="R1131" s="70"/>
      <c r="S1131" s="70"/>
      <c r="T1131" s="70"/>
      <c r="U1131" s="70"/>
      <c r="V1131" s="70"/>
      <c r="W1131" s="70"/>
      <c r="X1131" s="70"/>
      <c r="Y1131" s="566"/>
      <c r="Z1131" s="70"/>
      <c r="AA1131" s="70"/>
      <c r="AB1131" s="70"/>
      <c r="AC1131" s="70"/>
      <c r="AD1131" s="70"/>
      <c r="AE1131" s="70"/>
      <c r="AF1131" s="70"/>
    </row>
    <row r="1132" spans="1:32" s="830" customFormat="1">
      <c r="A1132" s="71"/>
      <c r="B1132" s="70"/>
      <c r="C1132" s="70"/>
      <c r="D1132" s="70"/>
      <c r="E1132" s="70"/>
      <c r="F1132" s="70"/>
      <c r="G1132" s="70"/>
      <c r="H1132" s="70"/>
      <c r="I1132" s="566"/>
      <c r="J1132" s="70"/>
      <c r="K1132" s="70"/>
      <c r="L1132" s="70"/>
      <c r="M1132" s="70"/>
      <c r="N1132" s="70"/>
      <c r="O1132" s="70"/>
      <c r="P1132" s="70"/>
      <c r="Q1132" s="566"/>
      <c r="R1132" s="70"/>
      <c r="S1132" s="70"/>
      <c r="T1132" s="70"/>
      <c r="U1132" s="70"/>
      <c r="V1132" s="70"/>
      <c r="W1132" s="70"/>
      <c r="X1132" s="70"/>
      <c r="Y1132" s="566"/>
      <c r="Z1132" s="70"/>
      <c r="AA1132" s="70"/>
      <c r="AB1132" s="70"/>
      <c r="AC1132" s="70"/>
      <c r="AD1132" s="70"/>
      <c r="AE1132" s="70"/>
      <c r="AF1132" s="70"/>
    </row>
    <row r="1133" spans="1:32" s="830" customFormat="1">
      <c r="A1133" s="71"/>
      <c r="B1133" s="70"/>
      <c r="C1133" s="70"/>
      <c r="D1133" s="70"/>
      <c r="E1133" s="70"/>
      <c r="F1133" s="70"/>
      <c r="G1133" s="70"/>
      <c r="H1133" s="70"/>
      <c r="I1133" s="566"/>
      <c r="J1133" s="70"/>
      <c r="K1133" s="70"/>
      <c r="L1133" s="70"/>
      <c r="M1133" s="70"/>
      <c r="N1133" s="70"/>
      <c r="O1133" s="70"/>
      <c r="P1133" s="70"/>
      <c r="Q1133" s="566"/>
      <c r="R1133" s="70"/>
      <c r="S1133" s="70"/>
      <c r="T1133" s="70"/>
      <c r="U1133" s="70"/>
      <c r="V1133" s="70"/>
      <c r="W1133" s="70"/>
      <c r="X1133" s="70"/>
      <c r="Y1133" s="566"/>
      <c r="Z1133" s="70"/>
      <c r="AA1133" s="70"/>
      <c r="AB1133" s="70"/>
      <c r="AC1133" s="70"/>
      <c r="AD1133" s="70"/>
      <c r="AE1133" s="70"/>
      <c r="AF1133" s="70"/>
    </row>
    <row r="1134" spans="1:32" s="830" customFormat="1">
      <c r="A1134" s="71"/>
      <c r="B1134" s="70"/>
      <c r="C1134" s="70"/>
      <c r="D1134" s="70"/>
      <c r="E1134" s="70"/>
      <c r="F1134" s="70"/>
      <c r="G1134" s="70"/>
      <c r="H1134" s="70"/>
      <c r="I1134" s="566"/>
      <c r="J1134" s="70"/>
      <c r="K1134" s="70"/>
      <c r="L1134" s="70"/>
      <c r="M1134" s="70"/>
      <c r="N1134" s="70"/>
      <c r="O1134" s="70"/>
      <c r="P1134" s="70"/>
      <c r="Q1134" s="566"/>
      <c r="R1134" s="70"/>
      <c r="S1134" s="70"/>
      <c r="T1134" s="70"/>
      <c r="U1134" s="70"/>
      <c r="V1134" s="70"/>
      <c r="W1134" s="70"/>
      <c r="X1134" s="70"/>
      <c r="Y1134" s="566"/>
      <c r="Z1134" s="70"/>
      <c r="AA1134" s="70"/>
      <c r="AB1134" s="70"/>
      <c r="AC1134" s="70"/>
      <c r="AD1134" s="70"/>
      <c r="AE1134" s="70"/>
      <c r="AF1134" s="70"/>
    </row>
    <row r="1135" spans="1:32" s="830" customFormat="1">
      <c r="A1135" s="71"/>
      <c r="B1135" s="70"/>
      <c r="C1135" s="70"/>
      <c r="D1135" s="70"/>
      <c r="E1135" s="70"/>
      <c r="F1135" s="70"/>
      <c r="G1135" s="70"/>
      <c r="H1135" s="70"/>
      <c r="I1135" s="566"/>
      <c r="J1135" s="70"/>
      <c r="K1135" s="70"/>
      <c r="L1135" s="70"/>
      <c r="M1135" s="70"/>
      <c r="N1135" s="70"/>
      <c r="O1135" s="70"/>
      <c r="P1135" s="70"/>
      <c r="Q1135" s="566"/>
      <c r="R1135" s="70"/>
      <c r="S1135" s="70"/>
      <c r="T1135" s="70"/>
      <c r="U1135" s="70"/>
      <c r="V1135" s="70"/>
      <c r="W1135" s="70"/>
      <c r="X1135" s="70"/>
      <c r="Y1135" s="566"/>
      <c r="Z1135" s="70"/>
      <c r="AA1135" s="70"/>
      <c r="AB1135" s="70"/>
      <c r="AC1135" s="70"/>
      <c r="AD1135" s="70"/>
      <c r="AE1135" s="70"/>
      <c r="AF1135" s="70"/>
    </row>
    <row r="1136" spans="1:32" s="830" customFormat="1">
      <c r="A1136" s="71"/>
      <c r="B1136" s="70"/>
      <c r="C1136" s="70"/>
      <c r="D1136" s="70"/>
      <c r="E1136" s="70"/>
      <c r="F1136" s="70"/>
      <c r="G1136" s="70"/>
      <c r="H1136" s="70"/>
      <c r="I1136" s="566"/>
      <c r="J1136" s="70"/>
      <c r="K1136" s="70"/>
      <c r="L1136" s="70"/>
      <c r="M1136" s="70"/>
      <c r="N1136" s="70"/>
      <c r="O1136" s="70"/>
      <c r="P1136" s="70"/>
      <c r="Q1136" s="566"/>
      <c r="R1136" s="70"/>
      <c r="S1136" s="70"/>
      <c r="T1136" s="70"/>
      <c r="U1136" s="70"/>
      <c r="V1136" s="70"/>
      <c r="W1136" s="70"/>
      <c r="X1136" s="70"/>
      <c r="Y1136" s="566"/>
      <c r="Z1136" s="70"/>
      <c r="AA1136" s="70"/>
      <c r="AB1136" s="70"/>
      <c r="AC1136" s="70"/>
      <c r="AD1136" s="70"/>
      <c r="AE1136" s="70"/>
      <c r="AF1136" s="70"/>
    </row>
    <row r="1137" spans="1:32" s="830" customFormat="1">
      <c r="A1137" s="71"/>
      <c r="B1137" s="70"/>
      <c r="C1137" s="70"/>
      <c r="D1137" s="70"/>
      <c r="E1137" s="70"/>
      <c r="F1137" s="70"/>
      <c r="G1137" s="70"/>
      <c r="H1137" s="70"/>
      <c r="I1137" s="566"/>
      <c r="J1137" s="70"/>
      <c r="K1137" s="70"/>
      <c r="L1137" s="70"/>
      <c r="M1137" s="70"/>
      <c r="N1137" s="70"/>
      <c r="O1137" s="70"/>
      <c r="P1137" s="70"/>
      <c r="Q1137" s="566"/>
      <c r="R1137" s="70"/>
      <c r="S1137" s="70"/>
      <c r="T1137" s="70"/>
      <c r="U1137" s="70"/>
      <c r="V1137" s="70"/>
      <c r="W1137" s="70"/>
      <c r="X1137" s="70"/>
      <c r="Y1137" s="566"/>
      <c r="Z1137" s="70"/>
      <c r="AA1137" s="70"/>
      <c r="AB1137" s="70"/>
      <c r="AC1137" s="70"/>
      <c r="AD1137" s="70"/>
      <c r="AE1137" s="70"/>
      <c r="AF1137" s="70"/>
    </row>
    <row r="1138" spans="1:32" s="830" customFormat="1">
      <c r="A1138" s="71"/>
      <c r="B1138" s="70"/>
      <c r="C1138" s="70"/>
      <c r="D1138" s="70"/>
      <c r="E1138" s="70"/>
      <c r="F1138" s="70"/>
      <c r="G1138" s="70"/>
      <c r="H1138" s="70"/>
      <c r="I1138" s="566"/>
      <c r="J1138" s="70"/>
      <c r="K1138" s="70"/>
      <c r="L1138" s="70"/>
      <c r="M1138" s="70"/>
      <c r="N1138" s="70"/>
      <c r="O1138" s="70"/>
      <c r="P1138" s="70"/>
      <c r="Q1138" s="566"/>
      <c r="R1138" s="70"/>
      <c r="S1138" s="70"/>
      <c r="T1138" s="70"/>
      <c r="U1138" s="70"/>
      <c r="V1138" s="70"/>
      <c r="W1138" s="70"/>
      <c r="X1138" s="70"/>
      <c r="Y1138" s="566"/>
      <c r="Z1138" s="70"/>
      <c r="AA1138" s="70"/>
      <c r="AB1138" s="70"/>
      <c r="AC1138" s="70"/>
      <c r="AD1138" s="70"/>
      <c r="AE1138" s="70"/>
      <c r="AF1138" s="70"/>
    </row>
    <row r="1139" spans="1:32" s="830" customFormat="1">
      <c r="A1139" s="71"/>
      <c r="B1139" s="70"/>
      <c r="C1139" s="70"/>
      <c r="D1139" s="70"/>
      <c r="E1139" s="70"/>
      <c r="F1139" s="70"/>
      <c r="G1139" s="70"/>
      <c r="H1139" s="70"/>
      <c r="I1139" s="566"/>
      <c r="J1139" s="70"/>
      <c r="K1139" s="70"/>
      <c r="L1139" s="70"/>
      <c r="M1139" s="70"/>
      <c r="N1139" s="70"/>
      <c r="O1139" s="70"/>
      <c r="P1139" s="70"/>
      <c r="Q1139" s="566"/>
      <c r="R1139" s="70"/>
      <c r="S1139" s="70"/>
      <c r="T1139" s="70"/>
      <c r="U1139" s="70"/>
      <c r="V1139" s="70"/>
      <c r="W1139" s="70"/>
      <c r="X1139" s="70"/>
      <c r="Y1139" s="566"/>
      <c r="Z1139" s="70"/>
      <c r="AA1139" s="70"/>
      <c r="AB1139" s="70"/>
      <c r="AC1139" s="70"/>
      <c r="AD1139" s="70"/>
      <c r="AE1139" s="70"/>
      <c r="AF1139" s="70"/>
    </row>
    <row r="1140" spans="1:32" s="830" customFormat="1">
      <c r="A1140" s="71"/>
      <c r="B1140" s="70"/>
      <c r="C1140" s="70"/>
      <c r="D1140" s="70"/>
      <c r="E1140" s="70"/>
      <c r="F1140" s="70"/>
      <c r="G1140" s="70"/>
      <c r="H1140" s="70"/>
      <c r="I1140" s="566"/>
      <c r="J1140" s="70"/>
      <c r="K1140" s="70"/>
      <c r="L1140" s="70"/>
      <c r="M1140" s="70"/>
      <c r="N1140" s="70"/>
      <c r="O1140" s="70"/>
      <c r="P1140" s="70"/>
      <c r="Q1140" s="566"/>
      <c r="R1140" s="70"/>
      <c r="S1140" s="70"/>
      <c r="T1140" s="70"/>
      <c r="U1140" s="70"/>
      <c r="V1140" s="70"/>
      <c r="W1140" s="70"/>
      <c r="X1140" s="70"/>
      <c r="Y1140" s="566"/>
      <c r="Z1140" s="70"/>
      <c r="AA1140" s="70"/>
      <c r="AB1140" s="70"/>
      <c r="AC1140" s="70"/>
      <c r="AD1140" s="70"/>
      <c r="AE1140" s="70"/>
      <c r="AF1140" s="70"/>
    </row>
    <row r="1141" spans="1:32" s="830" customFormat="1">
      <c r="A1141" s="71"/>
      <c r="B1141" s="70"/>
      <c r="C1141" s="70"/>
      <c r="D1141" s="70"/>
      <c r="E1141" s="70"/>
      <c r="F1141" s="70"/>
      <c r="G1141" s="70"/>
      <c r="H1141" s="70"/>
      <c r="I1141" s="566"/>
      <c r="J1141" s="70"/>
      <c r="K1141" s="70"/>
      <c r="L1141" s="70"/>
      <c r="M1141" s="70"/>
      <c r="N1141" s="70"/>
      <c r="O1141" s="70"/>
      <c r="P1141" s="70"/>
      <c r="Q1141" s="566"/>
      <c r="R1141" s="70"/>
      <c r="S1141" s="70"/>
      <c r="T1141" s="70"/>
      <c r="U1141" s="70"/>
      <c r="V1141" s="70"/>
      <c r="W1141" s="70"/>
      <c r="X1141" s="70"/>
      <c r="Y1141" s="566"/>
      <c r="Z1141" s="70"/>
      <c r="AA1141" s="70"/>
      <c r="AB1141" s="70"/>
      <c r="AC1141" s="70"/>
      <c r="AD1141" s="70"/>
      <c r="AE1141" s="70"/>
      <c r="AF1141" s="70"/>
    </row>
    <row r="1142" spans="1:32" s="830" customFormat="1">
      <c r="A1142" s="71"/>
      <c r="B1142" s="70"/>
      <c r="C1142" s="70"/>
      <c r="D1142" s="70"/>
      <c r="E1142" s="70"/>
      <c r="F1142" s="70"/>
      <c r="G1142" s="70"/>
      <c r="H1142" s="70"/>
      <c r="I1142" s="566"/>
      <c r="J1142" s="70"/>
      <c r="K1142" s="70"/>
      <c r="L1142" s="70"/>
      <c r="M1142" s="70"/>
      <c r="N1142" s="70"/>
      <c r="O1142" s="70"/>
      <c r="P1142" s="70"/>
      <c r="Q1142" s="566"/>
      <c r="R1142" s="70"/>
      <c r="S1142" s="70"/>
      <c r="T1142" s="70"/>
      <c r="U1142" s="70"/>
      <c r="V1142" s="70"/>
      <c r="W1142" s="70"/>
      <c r="X1142" s="70"/>
      <c r="Y1142" s="566"/>
      <c r="Z1142" s="70"/>
      <c r="AA1142" s="70"/>
      <c r="AB1142" s="70"/>
      <c r="AC1142" s="70"/>
      <c r="AD1142" s="70"/>
      <c r="AE1142" s="70"/>
      <c r="AF1142" s="70"/>
    </row>
    <row r="1143" spans="1:32" s="830" customFormat="1">
      <c r="A1143" s="71"/>
      <c r="B1143" s="70"/>
      <c r="C1143" s="70"/>
      <c r="D1143" s="70"/>
      <c r="E1143" s="70"/>
      <c r="F1143" s="70"/>
      <c r="G1143" s="70"/>
      <c r="H1143" s="70"/>
      <c r="I1143" s="566"/>
      <c r="J1143" s="70"/>
      <c r="K1143" s="70"/>
      <c r="L1143" s="70"/>
      <c r="M1143" s="70"/>
      <c r="N1143" s="70"/>
      <c r="O1143" s="70"/>
      <c r="P1143" s="70"/>
      <c r="Q1143" s="566"/>
      <c r="R1143" s="70"/>
      <c r="S1143" s="70"/>
      <c r="T1143" s="70"/>
      <c r="U1143" s="70"/>
      <c r="V1143" s="70"/>
      <c r="W1143" s="70"/>
      <c r="X1143" s="70"/>
      <c r="Y1143" s="566"/>
      <c r="Z1143" s="70"/>
      <c r="AA1143" s="70"/>
      <c r="AB1143" s="70"/>
      <c r="AC1143" s="70"/>
      <c r="AD1143" s="70"/>
      <c r="AE1143" s="70"/>
      <c r="AF1143" s="70"/>
    </row>
    <row r="1144" spans="1:32" s="830" customFormat="1">
      <c r="A1144" s="71"/>
      <c r="B1144" s="70"/>
      <c r="C1144" s="70"/>
      <c r="D1144" s="70"/>
      <c r="E1144" s="70"/>
      <c r="F1144" s="70"/>
      <c r="G1144" s="70"/>
      <c r="H1144" s="70"/>
      <c r="I1144" s="566"/>
      <c r="J1144" s="70"/>
      <c r="K1144" s="70"/>
      <c r="L1144" s="70"/>
      <c r="M1144" s="70"/>
      <c r="N1144" s="70"/>
      <c r="O1144" s="70"/>
      <c r="P1144" s="70"/>
      <c r="Q1144" s="566"/>
      <c r="R1144" s="70"/>
      <c r="S1144" s="70"/>
      <c r="T1144" s="70"/>
      <c r="U1144" s="70"/>
      <c r="V1144" s="70"/>
      <c r="W1144" s="70"/>
      <c r="X1144" s="70"/>
      <c r="Y1144" s="566"/>
      <c r="Z1144" s="70"/>
      <c r="AA1144" s="70"/>
      <c r="AB1144" s="70"/>
      <c r="AC1144" s="70"/>
      <c r="AD1144" s="70"/>
      <c r="AE1144" s="70"/>
      <c r="AF1144" s="70"/>
    </row>
    <row r="1145" spans="1:32" s="830" customFormat="1">
      <c r="A1145" s="71"/>
      <c r="B1145" s="70"/>
      <c r="C1145" s="70"/>
      <c r="D1145" s="70"/>
      <c r="E1145" s="70"/>
      <c r="F1145" s="70"/>
      <c r="G1145" s="70"/>
      <c r="H1145" s="70"/>
      <c r="I1145" s="566"/>
      <c r="J1145" s="70"/>
      <c r="K1145" s="70"/>
      <c r="L1145" s="70"/>
      <c r="M1145" s="70"/>
      <c r="N1145" s="70"/>
      <c r="O1145" s="70"/>
      <c r="P1145" s="70"/>
      <c r="Q1145" s="566"/>
      <c r="R1145" s="70"/>
      <c r="S1145" s="70"/>
      <c r="T1145" s="70"/>
      <c r="U1145" s="70"/>
      <c r="V1145" s="70"/>
      <c r="W1145" s="70"/>
      <c r="X1145" s="70"/>
      <c r="Y1145" s="566"/>
      <c r="Z1145" s="70"/>
      <c r="AA1145" s="70"/>
      <c r="AB1145" s="70"/>
      <c r="AC1145" s="70"/>
      <c r="AD1145" s="70"/>
      <c r="AE1145" s="70"/>
      <c r="AF1145" s="70"/>
    </row>
    <row r="1146" spans="1:32" s="830" customFormat="1">
      <c r="A1146" s="71"/>
      <c r="B1146" s="70"/>
      <c r="C1146" s="70"/>
      <c r="D1146" s="70"/>
      <c r="E1146" s="70"/>
      <c r="F1146" s="70"/>
      <c r="G1146" s="70"/>
      <c r="H1146" s="70"/>
      <c r="I1146" s="566"/>
      <c r="J1146" s="70"/>
      <c r="K1146" s="70"/>
      <c r="L1146" s="70"/>
      <c r="M1146" s="70"/>
      <c r="N1146" s="70"/>
      <c r="O1146" s="70"/>
      <c r="P1146" s="70"/>
      <c r="Q1146" s="566"/>
      <c r="R1146" s="70"/>
      <c r="S1146" s="70"/>
      <c r="T1146" s="70"/>
      <c r="U1146" s="70"/>
      <c r="V1146" s="70"/>
      <c r="W1146" s="70"/>
      <c r="X1146" s="70"/>
      <c r="Y1146" s="566"/>
      <c r="Z1146" s="70"/>
      <c r="AA1146" s="70"/>
      <c r="AB1146" s="70"/>
      <c r="AC1146" s="70"/>
      <c r="AD1146" s="70"/>
      <c r="AE1146" s="70"/>
      <c r="AF1146" s="70"/>
    </row>
    <row r="1147" spans="1:32" s="830" customFormat="1">
      <c r="A1147" s="71"/>
      <c r="B1147" s="70"/>
      <c r="C1147" s="70"/>
      <c r="D1147" s="70"/>
      <c r="E1147" s="70"/>
      <c r="F1147" s="70"/>
      <c r="G1147" s="70"/>
      <c r="H1147" s="70"/>
      <c r="I1147" s="566"/>
      <c r="J1147" s="70"/>
      <c r="K1147" s="70"/>
      <c r="L1147" s="70"/>
      <c r="M1147" s="70"/>
      <c r="N1147" s="70"/>
      <c r="O1147" s="70"/>
      <c r="P1147" s="70"/>
      <c r="Q1147" s="566"/>
      <c r="R1147" s="70"/>
      <c r="S1147" s="70"/>
      <c r="T1147" s="70"/>
      <c r="U1147" s="70"/>
      <c r="V1147" s="70"/>
      <c r="W1147" s="70"/>
      <c r="X1147" s="70"/>
      <c r="Y1147" s="566"/>
      <c r="Z1147" s="70"/>
      <c r="AA1147" s="70"/>
      <c r="AB1147" s="70"/>
      <c r="AC1147" s="70"/>
      <c r="AD1147" s="70"/>
      <c r="AE1147" s="70"/>
      <c r="AF1147" s="70"/>
    </row>
    <row r="1148" spans="1:32" s="830" customFormat="1">
      <c r="A1148" s="71"/>
      <c r="B1148" s="70"/>
      <c r="C1148" s="70"/>
      <c r="D1148" s="70"/>
      <c r="E1148" s="70"/>
      <c r="F1148" s="70"/>
      <c r="G1148" s="70"/>
      <c r="H1148" s="70"/>
      <c r="I1148" s="566"/>
      <c r="J1148" s="70"/>
      <c r="K1148" s="70"/>
      <c r="L1148" s="70"/>
      <c r="M1148" s="70"/>
      <c r="N1148" s="70"/>
      <c r="O1148" s="70"/>
      <c r="P1148" s="70"/>
      <c r="Q1148" s="566"/>
      <c r="R1148" s="70"/>
      <c r="S1148" s="70"/>
      <c r="T1148" s="70"/>
      <c r="U1148" s="70"/>
      <c r="V1148" s="70"/>
      <c r="W1148" s="70"/>
      <c r="X1148" s="70"/>
      <c r="Y1148" s="566"/>
      <c r="Z1148" s="70"/>
      <c r="AA1148" s="70"/>
      <c r="AB1148" s="70"/>
      <c r="AC1148" s="70"/>
      <c r="AD1148" s="70"/>
      <c r="AE1148" s="70"/>
      <c r="AF1148" s="70"/>
    </row>
    <row r="1149" spans="1:32" s="830" customFormat="1">
      <c r="A1149" s="71"/>
      <c r="B1149" s="70"/>
      <c r="C1149" s="70"/>
      <c r="D1149" s="70"/>
      <c r="E1149" s="70"/>
      <c r="F1149" s="70"/>
      <c r="G1149" s="70"/>
      <c r="H1149" s="70"/>
      <c r="I1149" s="566"/>
      <c r="J1149" s="70"/>
      <c r="K1149" s="70"/>
      <c r="L1149" s="70"/>
      <c r="M1149" s="70"/>
      <c r="N1149" s="70"/>
      <c r="O1149" s="70"/>
      <c r="P1149" s="70"/>
      <c r="Q1149" s="566"/>
      <c r="R1149" s="70"/>
      <c r="S1149" s="70"/>
      <c r="T1149" s="70"/>
      <c r="U1149" s="70"/>
      <c r="V1149" s="70"/>
      <c r="W1149" s="70"/>
      <c r="X1149" s="70"/>
      <c r="Y1149" s="566"/>
      <c r="Z1149" s="70"/>
      <c r="AA1149" s="70"/>
      <c r="AB1149" s="70"/>
      <c r="AC1149" s="70"/>
      <c r="AD1149" s="70"/>
      <c r="AE1149" s="70"/>
      <c r="AF1149" s="70"/>
    </row>
    <row r="1150" spans="1:32" s="830" customFormat="1">
      <c r="A1150" s="71"/>
      <c r="B1150" s="70"/>
      <c r="C1150" s="70"/>
      <c r="D1150" s="70"/>
      <c r="E1150" s="70"/>
      <c r="F1150" s="70"/>
      <c r="G1150" s="70"/>
      <c r="H1150" s="70"/>
      <c r="I1150" s="566"/>
      <c r="J1150" s="70"/>
      <c r="K1150" s="70"/>
      <c r="L1150" s="70"/>
      <c r="M1150" s="70"/>
      <c r="N1150" s="70"/>
      <c r="O1150" s="70"/>
      <c r="P1150" s="70"/>
      <c r="Q1150" s="566"/>
      <c r="R1150" s="70"/>
      <c r="S1150" s="70"/>
      <c r="T1150" s="70"/>
      <c r="U1150" s="70"/>
      <c r="V1150" s="70"/>
      <c r="W1150" s="70"/>
      <c r="X1150" s="70"/>
      <c r="Y1150" s="566"/>
      <c r="Z1150" s="70"/>
      <c r="AA1150" s="70"/>
      <c r="AB1150" s="70"/>
      <c r="AC1150" s="70"/>
      <c r="AD1150" s="70"/>
      <c r="AE1150" s="70"/>
      <c r="AF1150" s="70"/>
    </row>
    <row r="1151" spans="1:32" s="830" customFormat="1">
      <c r="A1151" s="71"/>
      <c r="B1151" s="70"/>
      <c r="C1151" s="70"/>
      <c r="D1151" s="70"/>
      <c r="E1151" s="70"/>
      <c r="F1151" s="70"/>
      <c r="G1151" s="70"/>
      <c r="H1151" s="70"/>
      <c r="I1151" s="566"/>
      <c r="J1151" s="70"/>
      <c r="K1151" s="70"/>
      <c r="L1151" s="70"/>
      <c r="M1151" s="70"/>
      <c r="N1151" s="70"/>
      <c r="O1151" s="70"/>
      <c r="P1151" s="70"/>
      <c r="Q1151" s="566"/>
      <c r="R1151" s="70"/>
      <c r="S1151" s="70"/>
      <c r="T1151" s="70"/>
      <c r="U1151" s="70"/>
      <c r="V1151" s="70"/>
      <c r="W1151" s="70"/>
      <c r="X1151" s="70"/>
      <c r="Y1151" s="566"/>
      <c r="Z1151" s="70"/>
      <c r="AA1151" s="70"/>
      <c r="AB1151" s="70"/>
      <c r="AC1151" s="70"/>
      <c r="AD1151" s="70"/>
      <c r="AE1151" s="70"/>
      <c r="AF1151" s="70"/>
    </row>
    <row r="1152" spans="1:32" s="830" customFormat="1">
      <c r="A1152" s="71"/>
      <c r="B1152" s="70"/>
      <c r="C1152" s="70"/>
      <c r="D1152" s="70"/>
      <c r="E1152" s="70"/>
      <c r="F1152" s="70"/>
      <c r="G1152" s="70"/>
      <c r="H1152" s="70"/>
      <c r="I1152" s="566"/>
      <c r="J1152" s="70"/>
      <c r="K1152" s="70"/>
      <c r="L1152" s="70"/>
      <c r="M1152" s="70"/>
      <c r="N1152" s="70"/>
      <c r="O1152" s="70"/>
      <c r="P1152" s="70"/>
      <c r="Q1152" s="566"/>
      <c r="R1152" s="70"/>
      <c r="S1152" s="70"/>
      <c r="T1152" s="70"/>
      <c r="U1152" s="70"/>
      <c r="V1152" s="70"/>
      <c r="W1152" s="70"/>
      <c r="X1152" s="70"/>
      <c r="Y1152" s="566"/>
      <c r="Z1152" s="70"/>
      <c r="AA1152" s="70"/>
      <c r="AB1152" s="70"/>
      <c r="AC1152" s="70"/>
      <c r="AD1152" s="70"/>
      <c r="AE1152" s="70"/>
      <c r="AF1152" s="70"/>
    </row>
    <row r="1153" spans="1:32" s="830" customFormat="1">
      <c r="A1153" s="71"/>
      <c r="B1153" s="70"/>
      <c r="C1153" s="70"/>
      <c r="D1153" s="70"/>
      <c r="E1153" s="70"/>
      <c r="F1153" s="70"/>
      <c r="G1153" s="70"/>
      <c r="H1153" s="70"/>
      <c r="I1153" s="566"/>
      <c r="J1153" s="70"/>
      <c r="K1153" s="70"/>
      <c r="L1153" s="70"/>
      <c r="M1153" s="70"/>
      <c r="N1153" s="70"/>
      <c r="O1153" s="70"/>
      <c r="P1153" s="70"/>
      <c r="Q1153" s="566"/>
      <c r="R1153" s="70"/>
      <c r="S1153" s="70"/>
      <c r="T1153" s="70"/>
      <c r="U1153" s="70"/>
      <c r="V1153" s="70"/>
      <c r="W1153" s="70"/>
      <c r="X1153" s="70"/>
      <c r="Y1153" s="566"/>
      <c r="Z1153" s="70"/>
      <c r="AA1153" s="70"/>
      <c r="AB1153" s="70"/>
      <c r="AC1153" s="70"/>
      <c r="AD1153" s="70"/>
      <c r="AE1153" s="70"/>
      <c r="AF1153" s="70"/>
    </row>
    <row r="1154" spans="1:32" s="830" customFormat="1">
      <c r="A1154" s="71"/>
      <c r="B1154" s="70"/>
      <c r="C1154" s="70"/>
      <c r="D1154" s="70"/>
      <c r="E1154" s="70"/>
      <c r="F1154" s="70"/>
      <c r="G1154" s="70"/>
      <c r="H1154" s="70"/>
      <c r="I1154" s="566"/>
      <c r="J1154" s="70"/>
      <c r="K1154" s="70"/>
      <c r="L1154" s="70"/>
      <c r="M1154" s="70"/>
      <c r="N1154" s="70"/>
      <c r="O1154" s="70"/>
      <c r="P1154" s="70"/>
      <c r="Q1154" s="566"/>
      <c r="R1154" s="70"/>
      <c r="S1154" s="70"/>
      <c r="T1154" s="70"/>
      <c r="U1154" s="70"/>
      <c r="V1154" s="70"/>
      <c r="W1154" s="70"/>
      <c r="X1154" s="70"/>
      <c r="Y1154" s="566"/>
      <c r="Z1154" s="70"/>
      <c r="AA1154" s="70"/>
      <c r="AB1154" s="70"/>
      <c r="AC1154" s="70"/>
      <c r="AD1154" s="70"/>
      <c r="AE1154" s="70"/>
      <c r="AF1154" s="70"/>
    </row>
    <row r="1155" spans="1:32" s="830" customFormat="1">
      <c r="A1155" s="71"/>
      <c r="B1155" s="70"/>
      <c r="C1155" s="70"/>
      <c r="D1155" s="70"/>
      <c r="E1155" s="70"/>
      <c r="F1155" s="70"/>
      <c r="G1155" s="70"/>
      <c r="H1155" s="70"/>
      <c r="I1155" s="566"/>
      <c r="J1155" s="70"/>
      <c r="K1155" s="70"/>
      <c r="L1155" s="70"/>
      <c r="M1155" s="70"/>
      <c r="N1155" s="70"/>
      <c r="O1155" s="70"/>
      <c r="P1155" s="70"/>
      <c r="Q1155" s="566"/>
      <c r="R1155" s="70"/>
      <c r="S1155" s="70"/>
      <c r="T1155" s="70"/>
      <c r="U1155" s="70"/>
      <c r="V1155" s="70"/>
      <c r="W1155" s="70"/>
      <c r="X1155" s="70"/>
      <c r="Y1155" s="566"/>
      <c r="Z1155" s="70"/>
      <c r="AA1155" s="70"/>
      <c r="AB1155" s="70"/>
      <c r="AC1155" s="70"/>
      <c r="AD1155" s="70"/>
      <c r="AE1155" s="70"/>
      <c r="AF1155" s="70"/>
    </row>
    <row r="1156" spans="1:32" s="830" customFormat="1">
      <c r="A1156" s="71"/>
      <c r="B1156" s="70"/>
      <c r="C1156" s="70"/>
      <c r="D1156" s="70"/>
      <c r="E1156" s="70"/>
      <c r="F1156" s="70"/>
      <c r="G1156" s="70"/>
      <c r="H1156" s="70"/>
      <c r="I1156" s="566"/>
      <c r="J1156" s="70"/>
      <c r="K1156" s="70"/>
      <c r="L1156" s="70"/>
      <c r="M1156" s="70"/>
      <c r="N1156" s="70"/>
      <c r="O1156" s="70"/>
      <c r="P1156" s="70"/>
      <c r="Q1156" s="566"/>
      <c r="R1156" s="70"/>
      <c r="S1156" s="70"/>
      <c r="T1156" s="70"/>
      <c r="U1156" s="70"/>
      <c r="V1156" s="70"/>
      <c r="W1156" s="70"/>
      <c r="X1156" s="70"/>
      <c r="Y1156" s="566"/>
      <c r="Z1156" s="70"/>
      <c r="AA1156" s="70"/>
      <c r="AB1156" s="70"/>
      <c r="AC1156" s="70"/>
      <c r="AD1156" s="70"/>
      <c r="AE1156" s="70"/>
      <c r="AF1156" s="70"/>
    </row>
    <row r="1157" spans="1:32" s="830" customFormat="1">
      <c r="A1157" s="71"/>
      <c r="B1157" s="70"/>
      <c r="C1157" s="70"/>
      <c r="D1157" s="70"/>
      <c r="E1157" s="70"/>
      <c r="F1157" s="70"/>
      <c r="G1157" s="70"/>
      <c r="H1157" s="70"/>
      <c r="I1157" s="566"/>
      <c r="J1157" s="70"/>
      <c r="K1157" s="70"/>
      <c r="L1157" s="70"/>
      <c r="M1157" s="70"/>
      <c r="N1157" s="70"/>
      <c r="O1157" s="70"/>
      <c r="P1157" s="70"/>
      <c r="Q1157" s="566"/>
      <c r="R1157" s="70"/>
      <c r="S1157" s="70"/>
      <c r="T1157" s="70"/>
      <c r="U1157" s="70"/>
      <c r="V1157" s="70"/>
      <c r="W1157" s="70"/>
      <c r="X1157" s="70"/>
      <c r="Y1157" s="566"/>
      <c r="Z1157" s="70"/>
      <c r="AA1157" s="70"/>
      <c r="AB1157" s="70"/>
      <c r="AC1157" s="70"/>
      <c r="AD1157" s="70"/>
      <c r="AE1157" s="70"/>
      <c r="AF1157" s="70"/>
    </row>
    <row r="1158" spans="1:32" s="830" customFormat="1">
      <c r="A1158" s="71"/>
      <c r="B1158" s="70"/>
      <c r="C1158" s="70"/>
      <c r="D1158" s="70"/>
      <c r="E1158" s="70"/>
      <c r="F1158" s="70"/>
      <c r="G1158" s="70"/>
      <c r="H1158" s="70"/>
      <c r="I1158" s="566"/>
      <c r="J1158" s="70"/>
      <c r="K1158" s="70"/>
      <c r="L1158" s="70"/>
      <c r="M1158" s="70"/>
      <c r="N1158" s="70"/>
      <c r="O1158" s="70"/>
      <c r="P1158" s="70"/>
      <c r="Q1158" s="566"/>
      <c r="R1158" s="70"/>
      <c r="S1158" s="70"/>
      <c r="T1158" s="70"/>
      <c r="U1158" s="70"/>
      <c r="V1158" s="70"/>
      <c r="W1158" s="70"/>
      <c r="X1158" s="70"/>
      <c r="Y1158" s="566"/>
      <c r="Z1158" s="70"/>
      <c r="AA1158" s="70"/>
      <c r="AB1158" s="70"/>
      <c r="AC1158" s="70"/>
      <c r="AD1158" s="70"/>
      <c r="AE1158" s="70"/>
      <c r="AF1158" s="70"/>
    </row>
    <row r="1159" spans="1:32" s="830" customFormat="1">
      <c r="A1159" s="71"/>
      <c r="B1159" s="70"/>
      <c r="C1159" s="70"/>
      <c r="D1159" s="70"/>
      <c r="E1159" s="70"/>
      <c r="F1159" s="70"/>
      <c r="G1159" s="70"/>
      <c r="H1159" s="70"/>
      <c r="I1159" s="566"/>
      <c r="J1159" s="70"/>
      <c r="K1159" s="70"/>
      <c r="L1159" s="70"/>
      <c r="M1159" s="70"/>
      <c r="N1159" s="70"/>
      <c r="O1159" s="70"/>
      <c r="P1159" s="70"/>
      <c r="Q1159" s="566"/>
      <c r="R1159" s="70"/>
      <c r="S1159" s="70"/>
      <c r="T1159" s="70"/>
      <c r="U1159" s="70"/>
      <c r="V1159" s="70"/>
      <c r="W1159" s="70"/>
      <c r="X1159" s="70"/>
      <c r="Y1159" s="566"/>
      <c r="Z1159" s="70"/>
      <c r="AA1159" s="70"/>
      <c r="AB1159" s="70"/>
      <c r="AC1159" s="70"/>
      <c r="AD1159" s="70"/>
      <c r="AE1159" s="70"/>
      <c r="AF1159" s="70"/>
    </row>
    <row r="1160" spans="1:32" s="830" customFormat="1">
      <c r="A1160" s="71"/>
      <c r="B1160" s="70"/>
      <c r="C1160" s="70"/>
      <c r="D1160" s="70"/>
      <c r="E1160" s="70"/>
      <c r="F1160" s="70"/>
      <c r="G1160" s="70"/>
      <c r="H1160" s="70"/>
      <c r="I1160" s="566"/>
      <c r="J1160" s="70"/>
      <c r="K1160" s="70"/>
      <c r="L1160" s="70"/>
      <c r="M1160" s="70"/>
      <c r="N1160" s="70"/>
      <c r="O1160" s="70"/>
      <c r="P1160" s="70"/>
      <c r="Q1160" s="566"/>
      <c r="R1160" s="70"/>
      <c r="S1160" s="70"/>
      <c r="T1160" s="70"/>
      <c r="U1160" s="70"/>
      <c r="V1160" s="70"/>
      <c r="W1160" s="70"/>
      <c r="X1160" s="70"/>
      <c r="Y1160" s="566"/>
      <c r="Z1160" s="70"/>
      <c r="AA1160" s="70"/>
      <c r="AB1160" s="70"/>
      <c r="AC1160" s="70"/>
      <c r="AD1160" s="70"/>
      <c r="AE1160" s="70"/>
      <c r="AF1160" s="70"/>
    </row>
    <row r="1161" spans="1:32" s="830" customFormat="1">
      <c r="A1161" s="71"/>
      <c r="B1161" s="70"/>
      <c r="C1161" s="70"/>
      <c r="D1161" s="70"/>
      <c r="E1161" s="70"/>
      <c r="F1161" s="70"/>
      <c r="G1161" s="70"/>
      <c r="H1161" s="70"/>
      <c r="I1161" s="566"/>
      <c r="J1161" s="70"/>
      <c r="K1161" s="70"/>
      <c r="L1161" s="70"/>
      <c r="M1161" s="70"/>
      <c r="N1161" s="70"/>
      <c r="O1161" s="70"/>
      <c r="P1161" s="70"/>
      <c r="Q1161" s="566"/>
      <c r="R1161" s="70"/>
      <c r="S1161" s="70"/>
      <c r="T1161" s="70"/>
      <c r="U1161" s="70"/>
      <c r="V1161" s="70"/>
      <c r="W1161" s="70"/>
      <c r="X1161" s="70"/>
      <c r="Y1161" s="566"/>
      <c r="Z1161" s="70"/>
      <c r="AA1161" s="70"/>
      <c r="AB1161" s="70"/>
      <c r="AC1161" s="70"/>
      <c r="AD1161" s="70"/>
      <c r="AE1161" s="70"/>
      <c r="AF1161" s="70"/>
    </row>
    <row r="1162" spans="1:32" s="830" customFormat="1">
      <c r="A1162" s="71"/>
      <c r="B1162" s="70"/>
      <c r="C1162" s="70"/>
      <c r="D1162" s="70"/>
      <c r="E1162" s="70"/>
      <c r="F1162" s="70"/>
      <c r="G1162" s="70"/>
      <c r="H1162" s="70"/>
      <c r="I1162" s="566"/>
      <c r="J1162" s="70"/>
      <c r="K1162" s="70"/>
      <c r="L1162" s="70"/>
      <c r="M1162" s="70"/>
      <c r="N1162" s="70"/>
      <c r="O1162" s="70"/>
      <c r="P1162" s="70"/>
      <c r="Q1162" s="566"/>
      <c r="R1162" s="70"/>
      <c r="S1162" s="70"/>
      <c r="T1162" s="70"/>
      <c r="U1162" s="70"/>
      <c r="V1162" s="70"/>
      <c r="W1162" s="70"/>
      <c r="X1162" s="70"/>
      <c r="Y1162" s="566"/>
      <c r="Z1162" s="70"/>
      <c r="AA1162" s="70"/>
      <c r="AB1162" s="70"/>
      <c r="AC1162" s="70"/>
      <c r="AD1162" s="70"/>
      <c r="AE1162" s="70"/>
      <c r="AF1162" s="70"/>
    </row>
    <row r="1163" spans="1:32" s="830" customFormat="1">
      <c r="A1163" s="71"/>
      <c r="B1163" s="70"/>
      <c r="C1163" s="70"/>
      <c r="D1163" s="70"/>
      <c r="E1163" s="70"/>
      <c r="F1163" s="70"/>
      <c r="G1163" s="70"/>
      <c r="H1163" s="70"/>
      <c r="I1163" s="566"/>
      <c r="J1163" s="70"/>
      <c r="K1163" s="70"/>
      <c r="L1163" s="70"/>
      <c r="M1163" s="70"/>
      <c r="N1163" s="70"/>
      <c r="O1163" s="70"/>
      <c r="P1163" s="70"/>
      <c r="Q1163" s="566"/>
      <c r="R1163" s="70"/>
      <c r="S1163" s="70"/>
      <c r="T1163" s="70"/>
      <c r="U1163" s="70"/>
      <c r="V1163" s="70"/>
      <c r="W1163" s="70"/>
      <c r="X1163" s="70"/>
      <c r="Y1163" s="566"/>
      <c r="Z1163" s="70"/>
      <c r="AA1163" s="70"/>
      <c r="AB1163" s="70"/>
      <c r="AC1163" s="70"/>
      <c r="AD1163" s="70"/>
      <c r="AE1163" s="70"/>
      <c r="AF1163" s="70"/>
    </row>
    <row r="1164" spans="1:32" s="830" customFormat="1">
      <c r="A1164" s="71"/>
      <c r="B1164" s="70"/>
      <c r="C1164" s="70"/>
      <c r="D1164" s="70"/>
      <c r="E1164" s="70"/>
      <c r="F1164" s="70"/>
      <c r="G1164" s="70"/>
      <c r="H1164" s="70"/>
      <c r="I1164" s="566"/>
      <c r="J1164" s="70"/>
      <c r="K1164" s="70"/>
      <c r="L1164" s="70"/>
      <c r="M1164" s="70"/>
      <c r="N1164" s="70"/>
      <c r="O1164" s="70"/>
      <c r="P1164" s="70"/>
      <c r="Q1164" s="566"/>
      <c r="R1164" s="70"/>
      <c r="S1164" s="70"/>
      <c r="T1164" s="70"/>
      <c r="U1164" s="70"/>
      <c r="V1164" s="70"/>
      <c r="W1164" s="70"/>
      <c r="X1164" s="70"/>
      <c r="Y1164" s="566"/>
      <c r="Z1164" s="70"/>
      <c r="AA1164" s="70"/>
      <c r="AB1164" s="70"/>
      <c r="AC1164" s="70"/>
      <c r="AD1164" s="70"/>
      <c r="AE1164" s="70"/>
      <c r="AF1164" s="70"/>
    </row>
    <row r="1165" spans="1:32" s="830" customFormat="1">
      <c r="A1165" s="71"/>
      <c r="B1165" s="70"/>
      <c r="C1165" s="70"/>
      <c r="D1165" s="70"/>
      <c r="E1165" s="70"/>
      <c r="F1165" s="70"/>
      <c r="G1165" s="70"/>
      <c r="H1165" s="70"/>
      <c r="I1165" s="566"/>
      <c r="J1165" s="70"/>
      <c r="K1165" s="70"/>
      <c r="L1165" s="70"/>
      <c r="M1165" s="70"/>
      <c r="N1165" s="70"/>
      <c r="O1165" s="70"/>
      <c r="P1165" s="70"/>
      <c r="Q1165" s="566"/>
      <c r="R1165" s="70"/>
      <c r="S1165" s="70"/>
      <c r="T1165" s="70"/>
      <c r="U1165" s="70"/>
      <c r="V1165" s="70"/>
      <c r="W1165" s="70"/>
      <c r="X1165" s="70"/>
      <c r="Y1165" s="566"/>
      <c r="Z1165" s="70"/>
      <c r="AA1165" s="70"/>
      <c r="AB1165" s="70"/>
      <c r="AC1165" s="70"/>
      <c r="AD1165" s="70"/>
      <c r="AE1165" s="70"/>
      <c r="AF1165" s="70"/>
    </row>
    <row r="1166" spans="1:32" s="830" customFormat="1">
      <c r="A1166" s="71"/>
      <c r="B1166" s="70"/>
      <c r="C1166" s="70"/>
      <c r="D1166" s="70"/>
      <c r="E1166" s="70"/>
      <c r="F1166" s="70"/>
      <c r="G1166" s="70"/>
      <c r="H1166" s="70"/>
      <c r="I1166" s="566"/>
      <c r="J1166" s="70"/>
      <c r="K1166" s="70"/>
      <c r="L1166" s="70"/>
      <c r="M1166" s="70"/>
      <c r="N1166" s="70"/>
      <c r="O1166" s="70"/>
      <c r="P1166" s="70"/>
      <c r="Q1166" s="566"/>
      <c r="R1166" s="70"/>
      <c r="S1166" s="70"/>
      <c r="T1166" s="70"/>
      <c r="U1166" s="70"/>
      <c r="V1166" s="70"/>
      <c r="W1166" s="70"/>
      <c r="X1166" s="70"/>
      <c r="Y1166" s="566"/>
      <c r="Z1166" s="70"/>
      <c r="AA1166" s="70"/>
      <c r="AB1166" s="70"/>
      <c r="AC1166" s="70"/>
      <c r="AD1166" s="70"/>
      <c r="AE1166" s="70"/>
      <c r="AF1166" s="70"/>
    </row>
    <row r="1167" spans="1:32" s="830" customFormat="1">
      <c r="A1167" s="71"/>
      <c r="B1167" s="70"/>
      <c r="C1167" s="70"/>
      <c r="D1167" s="70"/>
      <c r="E1167" s="70"/>
      <c r="F1167" s="70"/>
      <c r="G1167" s="70"/>
      <c r="H1167" s="70"/>
      <c r="I1167" s="566"/>
      <c r="J1167" s="70"/>
      <c r="K1167" s="70"/>
      <c r="L1167" s="70"/>
      <c r="M1167" s="70"/>
      <c r="N1167" s="70"/>
      <c r="O1167" s="70"/>
      <c r="P1167" s="70"/>
      <c r="Q1167" s="566"/>
      <c r="R1167" s="70"/>
      <c r="S1167" s="70"/>
      <c r="T1167" s="70"/>
      <c r="U1167" s="70"/>
      <c r="V1167" s="70"/>
      <c r="W1167" s="70"/>
      <c r="X1167" s="70"/>
      <c r="Y1167" s="566"/>
      <c r="Z1167" s="70"/>
      <c r="AA1167" s="70"/>
      <c r="AB1167" s="70"/>
      <c r="AC1167" s="70"/>
      <c r="AD1167" s="70"/>
      <c r="AE1167" s="70"/>
      <c r="AF1167" s="70"/>
    </row>
    <row r="1168" spans="1:32" s="830" customFormat="1">
      <c r="A1168" s="71"/>
      <c r="B1168" s="70"/>
      <c r="C1168" s="70"/>
      <c r="D1168" s="70"/>
      <c r="E1168" s="70"/>
      <c r="F1168" s="70"/>
      <c r="G1168" s="70"/>
      <c r="H1168" s="70"/>
      <c r="I1168" s="566"/>
      <c r="J1168" s="70"/>
      <c r="K1168" s="70"/>
      <c r="L1168" s="70"/>
      <c r="M1168" s="70"/>
      <c r="N1168" s="70"/>
      <c r="O1168" s="70"/>
      <c r="P1168" s="70"/>
      <c r="Q1168" s="566"/>
      <c r="R1168" s="70"/>
      <c r="S1168" s="70"/>
      <c r="T1168" s="70"/>
      <c r="U1168" s="70"/>
      <c r="V1168" s="70"/>
      <c r="W1168" s="70"/>
      <c r="X1168" s="70"/>
      <c r="Y1168" s="566"/>
      <c r="Z1168" s="70"/>
      <c r="AA1168" s="70"/>
      <c r="AB1168" s="70"/>
      <c r="AC1168" s="70"/>
      <c r="AD1168" s="70"/>
      <c r="AE1168" s="70"/>
      <c r="AF1168" s="70"/>
    </row>
    <row r="1169" spans="1:32" s="830" customFormat="1">
      <c r="A1169" s="71"/>
      <c r="B1169" s="70"/>
      <c r="C1169" s="70"/>
      <c r="D1169" s="70"/>
      <c r="E1169" s="70"/>
      <c r="F1169" s="70"/>
      <c r="G1169" s="70"/>
      <c r="H1169" s="70"/>
      <c r="I1169" s="566"/>
      <c r="J1169" s="70"/>
      <c r="K1169" s="70"/>
      <c r="L1169" s="70"/>
      <c r="M1169" s="70"/>
      <c r="N1169" s="70"/>
      <c r="O1169" s="70"/>
      <c r="P1169" s="70"/>
      <c r="Q1169" s="566"/>
      <c r="R1169" s="70"/>
      <c r="S1169" s="70"/>
      <c r="T1169" s="70"/>
      <c r="U1169" s="70"/>
      <c r="V1169" s="70"/>
      <c r="W1169" s="70"/>
      <c r="X1169" s="70"/>
      <c r="Y1169" s="566"/>
      <c r="Z1169" s="70"/>
      <c r="AA1169" s="70"/>
      <c r="AB1169" s="70"/>
      <c r="AC1169" s="70"/>
      <c r="AD1169" s="70"/>
      <c r="AE1169" s="70"/>
      <c r="AF1169" s="70"/>
    </row>
    <row r="1170" spans="1:32" s="830" customFormat="1">
      <c r="A1170" s="71"/>
      <c r="B1170" s="70"/>
      <c r="C1170" s="70"/>
      <c r="D1170" s="70"/>
      <c r="E1170" s="70"/>
      <c r="F1170" s="70"/>
      <c r="G1170" s="70"/>
      <c r="H1170" s="70"/>
      <c r="I1170" s="566"/>
      <c r="J1170" s="70"/>
      <c r="K1170" s="70"/>
      <c r="L1170" s="70"/>
      <c r="M1170" s="70"/>
      <c r="N1170" s="70"/>
      <c r="O1170" s="70"/>
      <c r="P1170" s="70"/>
      <c r="Q1170" s="566"/>
      <c r="R1170" s="70"/>
      <c r="S1170" s="70"/>
      <c r="T1170" s="70"/>
      <c r="U1170" s="70"/>
      <c r="V1170" s="70"/>
      <c r="W1170" s="70"/>
      <c r="X1170" s="70"/>
      <c r="Y1170" s="566"/>
      <c r="Z1170" s="70"/>
      <c r="AA1170" s="70"/>
      <c r="AB1170" s="70"/>
      <c r="AC1170" s="70"/>
      <c r="AD1170" s="70"/>
      <c r="AE1170" s="70"/>
      <c r="AF1170" s="70"/>
    </row>
    <row r="1171" spans="1:32" s="830" customFormat="1">
      <c r="A1171" s="71"/>
      <c r="B1171" s="70"/>
      <c r="C1171" s="70"/>
      <c r="D1171" s="70"/>
      <c r="E1171" s="70"/>
      <c r="F1171" s="70"/>
      <c r="G1171" s="70"/>
      <c r="H1171" s="70"/>
      <c r="I1171" s="566"/>
      <c r="J1171" s="70"/>
      <c r="K1171" s="70"/>
      <c r="L1171" s="70"/>
      <c r="M1171" s="70"/>
      <c r="N1171" s="70"/>
      <c r="O1171" s="70"/>
      <c r="P1171" s="70"/>
      <c r="Q1171" s="566"/>
      <c r="R1171" s="70"/>
      <c r="S1171" s="70"/>
      <c r="T1171" s="70"/>
      <c r="U1171" s="70"/>
      <c r="V1171" s="70"/>
      <c r="W1171" s="70"/>
      <c r="X1171" s="70"/>
      <c r="Y1171" s="566"/>
      <c r="Z1171" s="70"/>
      <c r="AA1171" s="70"/>
      <c r="AB1171" s="70"/>
      <c r="AC1171" s="70"/>
      <c r="AD1171" s="70"/>
      <c r="AE1171" s="70"/>
      <c r="AF1171" s="70"/>
    </row>
    <row r="1172" spans="1:32" s="830" customFormat="1">
      <c r="A1172" s="71"/>
      <c r="B1172" s="70"/>
      <c r="C1172" s="70"/>
      <c r="D1172" s="70"/>
      <c r="E1172" s="70"/>
      <c r="F1172" s="70"/>
      <c r="G1172" s="70"/>
      <c r="H1172" s="70"/>
      <c r="I1172" s="566"/>
      <c r="J1172" s="70"/>
      <c r="K1172" s="70"/>
      <c r="L1172" s="70"/>
      <c r="M1172" s="70"/>
      <c r="N1172" s="70"/>
      <c r="O1172" s="70"/>
      <c r="P1172" s="70"/>
      <c r="Q1172" s="566"/>
      <c r="R1172" s="70"/>
      <c r="S1172" s="70"/>
      <c r="T1172" s="70"/>
      <c r="U1172" s="70"/>
      <c r="V1172" s="70"/>
      <c r="W1172" s="70"/>
      <c r="X1172" s="70"/>
      <c r="Y1172" s="566"/>
      <c r="Z1172" s="70"/>
      <c r="AA1172" s="70"/>
      <c r="AB1172" s="70"/>
      <c r="AC1172" s="70"/>
      <c r="AD1172" s="70"/>
      <c r="AE1172" s="70"/>
      <c r="AF1172" s="70"/>
    </row>
    <row r="1173" spans="1:32" s="830" customFormat="1">
      <c r="A1173" s="71"/>
      <c r="B1173" s="70"/>
      <c r="C1173" s="70"/>
      <c r="D1173" s="70"/>
      <c r="E1173" s="70"/>
      <c r="F1173" s="70"/>
      <c r="G1173" s="70"/>
      <c r="H1173" s="70"/>
      <c r="I1173" s="566"/>
      <c r="J1173" s="70"/>
      <c r="K1173" s="70"/>
      <c r="L1173" s="70"/>
      <c r="M1173" s="70"/>
      <c r="N1173" s="70"/>
      <c r="O1173" s="70"/>
      <c r="P1173" s="70"/>
      <c r="Q1173" s="566"/>
      <c r="R1173" s="70"/>
      <c r="S1173" s="70"/>
      <c r="T1173" s="70"/>
      <c r="U1173" s="70"/>
      <c r="V1173" s="70"/>
      <c r="W1173" s="70"/>
      <c r="X1173" s="70"/>
      <c r="Y1173" s="566"/>
      <c r="Z1173" s="70"/>
      <c r="AA1173" s="70"/>
      <c r="AB1173" s="70"/>
      <c r="AC1173" s="70"/>
      <c r="AD1173" s="70"/>
      <c r="AE1173" s="70"/>
      <c r="AF1173" s="70"/>
    </row>
    <row r="1174" spans="1:32" s="830" customFormat="1">
      <c r="A1174" s="71"/>
      <c r="B1174" s="70"/>
      <c r="C1174" s="70"/>
      <c r="D1174" s="70"/>
      <c r="E1174" s="70"/>
      <c r="F1174" s="70"/>
      <c r="G1174" s="70"/>
      <c r="H1174" s="70"/>
      <c r="I1174" s="566"/>
      <c r="J1174" s="70"/>
      <c r="K1174" s="70"/>
      <c r="L1174" s="70"/>
      <c r="M1174" s="70"/>
      <c r="N1174" s="70"/>
      <c r="O1174" s="70"/>
      <c r="P1174" s="70"/>
      <c r="Q1174" s="566"/>
      <c r="R1174" s="70"/>
      <c r="S1174" s="70"/>
      <c r="T1174" s="70"/>
      <c r="U1174" s="70"/>
      <c r="V1174" s="70"/>
      <c r="W1174" s="70"/>
      <c r="X1174" s="70"/>
      <c r="Y1174" s="566"/>
      <c r="Z1174" s="70"/>
      <c r="AA1174" s="70"/>
      <c r="AB1174" s="70"/>
      <c r="AC1174" s="70"/>
      <c r="AD1174" s="70"/>
      <c r="AE1174" s="70"/>
      <c r="AF1174" s="70"/>
    </row>
    <row r="1175" spans="1:32" s="830" customFormat="1">
      <c r="A1175" s="71"/>
      <c r="B1175" s="70"/>
      <c r="C1175" s="70"/>
      <c r="D1175" s="70"/>
      <c r="E1175" s="70"/>
      <c r="F1175" s="70"/>
      <c r="G1175" s="70"/>
      <c r="H1175" s="70"/>
      <c r="I1175" s="566"/>
      <c r="J1175" s="70"/>
      <c r="K1175" s="70"/>
      <c r="L1175" s="70"/>
      <c r="M1175" s="70"/>
      <c r="N1175" s="70"/>
      <c r="O1175" s="70"/>
      <c r="P1175" s="70"/>
      <c r="Q1175" s="566"/>
      <c r="R1175" s="70"/>
      <c r="S1175" s="70"/>
      <c r="T1175" s="70"/>
      <c r="U1175" s="70"/>
      <c r="V1175" s="70"/>
      <c r="W1175" s="70"/>
      <c r="X1175" s="70"/>
      <c r="Y1175" s="566"/>
      <c r="Z1175" s="70"/>
      <c r="AA1175" s="70"/>
      <c r="AB1175" s="70"/>
      <c r="AC1175" s="70"/>
      <c r="AD1175" s="70"/>
      <c r="AE1175" s="70"/>
      <c r="AF1175" s="70"/>
    </row>
    <row r="1176" spans="1:32" s="830" customFormat="1">
      <c r="A1176" s="71"/>
      <c r="B1176" s="70"/>
      <c r="C1176" s="70"/>
      <c r="D1176" s="70"/>
      <c r="E1176" s="70"/>
      <c r="F1176" s="70"/>
      <c r="G1176" s="70"/>
      <c r="H1176" s="70"/>
      <c r="I1176" s="566"/>
      <c r="J1176" s="70"/>
      <c r="K1176" s="70"/>
      <c r="L1176" s="70"/>
      <c r="M1176" s="70"/>
      <c r="N1176" s="70"/>
      <c r="O1176" s="70"/>
      <c r="P1176" s="70"/>
      <c r="Q1176" s="566"/>
      <c r="R1176" s="70"/>
      <c r="S1176" s="70"/>
      <c r="T1176" s="70"/>
      <c r="U1176" s="70"/>
      <c r="V1176" s="70"/>
      <c r="W1176" s="70"/>
      <c r="X1176" s="70"/>
      <c r="Y1176" s="566"/>
      <c r="Z1176" s="70"/>
      <c r="AA1176" s="70"/>
      <c r="AB1176" s="70"/>
      <c r="AC1176" s="70"/>
      <c r="AD1176" s="70"/>
      <c r="AE1176" s="70"/>
      <c r="AF1176" s="70"/>
    </row>
    <row r="1177" spans="1:32" s="830" customFormat="1">
      <c r="A1177" s="71"/>
      <c r="B1177" s="70"/>
      <c r="C1177" s="70"/>
      <c r="D1177" s="70"/>
      <c r="E1177" s="70"/>
      <c r="F1177" s="70"/>
      <c r="G1177" s="70"/>
      <c r="H1177" s="70"/>
      <c r="I1177" s="566"/>
      <c r="J1177" s="70"/>
      <c r="K1177" s="70"/>
      <c r="L1177" s="70"/>
      <c r="M1177" s="70"/>
      <c r="N1177" s="70"/>
      <c r="O1177" s="70"/>
      <c r="P1177" s="70"/>
      <c r="Q1177" s="566"/>
      <c r="R1177" s="70"/>
      <c r="S1177" s="70"/>
      <c r="T1177" s="70"/>
      <c r="U1177" s="70"/>
      <c r="V1177" s="70"/>
      <c r="W1177" s="70"/>
      <c r="X1177" s="70"/>
      <c r="Y1177" s="566"/>
      <c r="Z1177" s="70"/>
      <c r="AA1177" s="70"/>
      <c r="AB1177" s="70"/>
      <c r="AC1177" s="70"/>
      <c r="AD1177" s="70"/>
      <c r="AE1177" s="70"/>
      <c r="AF1177" s="70"/>
    </row>
    <row r="1178" spans="1:32" s="830" customFormat="1">
      <c r="A1178" s="71"/>
      <c r="B1178" s="70"/>
      <c r="C1178" s="70"/>
      <c r="D1178" s="70"/>
      <c r="E1178" s="70"/>
      <c r="F1178" s="70"/>
      <c r="G1178" s="70"/>
      <c r="H1178" s="70"/>
      <c r="I1178" s="566"/>
      <c r="J1178" s="70"/>
      <c r="K1178" s="70"/>
      <c r="L1178" s="70"/>
      <c r="M1178" s="70"/>
      <c r="N1178" s="70"/>
      <c r="O1178" s="70"/>
      <c r="P1178" s="70"/>
      <c r="Q1178" s="566"/>
      <c r="R1178" s="70"/>
      <c r="S1178" s="70"/>
      <c r="T1178" s="70"/>
      <c r="U1178" s="70"/>
      <c r="V1178" s="70"/>
      <c r="W1178" s="70"/>
      <c r="X1178" s="70"/>
      <c r="Y1178" s="566"/>
      <c r="Z1178" s="70"/>
      <c r="AA1178" s="70"/>
      <c r="AB1178" s="70"/>
      <c r="AC1178" s="70"/>
      <c r="AD1178" s="70"/>
      <c r="AE1178" s="70"/>
      <c r="AF1178" s="70"/>
    </row>
    <row r="1179" spans="1:32" s="830" customFormat="1">
      <c r="A1179" s="71"/>
      <c r="B1179" s="70"/>
      <c r="C1179" s="70"/>
      <c r="D1179" s="70"/>
      <c r="E1179" s="70"/>
      <c r="F1179" s="70"/>
      <c r="G1179" s="70"/>
      <c r="H1179" s="70"/>
      <c r="I1179" s="566"/>
      <c r="J1179" s="70"/>
      <c r="K1179" s="70"/>
      <c r="L1179" s="70"/>
      <c r="M1179" s="70"/>
      <c r="N1179" s="70"/>
      <c r="O1179" s="70"/>
      <c r="P1179" s="70"/>
      <c r="Q1179" s="566"/>
      <c r="R1179" s="70"/>
      <c r="S1179" s="70"/>
      <c r="T1179" s="70"/>
      <c r="U1179" s="70"/>
      <c r="V1179" s="70"/>
      <c r="W1179" s="70"/>
      <c r="X1179" s="70"/>
      <c r="Y1179" s="566"/>
      <c r="Z1179" s="70"/>
      <c r="AA1179" s="70"/>
      <c r="AB1179" s="70"/>
      <c r="AC1179" s="70"/>
      <c r="AD1179" s="70"/>
      <c r="AE1179" s="70"/>
      <c r="AF1179" s="70"/>
    </row>
    <row r="1180" spans="1:32" s="830" customFormat="1">
      <c r="A1180" s="71"/>
      <c r="B1180" s="70"/>
      <c r="C1180" s="70"/>
      <c r="D1180" s="70"/>
      <c r="E1180" s="70"/>
      <c r="F1180" s="70"/>
      <c r="G1180" s="70"/>
      <c r="H1180" s="70"/>
      <c r="I1180" s="566"/>
      <c r="J1180" s="70"/>
      <c r="K1180" s="70"/>
      <c r="L1180" s="70"/>
      <c r="M1180" s="70"/>
      <c r="N1180" s="70"/>
      <c r="O1180" s="70"/>
      <c r="P1180" s="70"/>
      <c r="Q1180" s="566"/>
      <c r="R1180" s="70"/>
      <c r="S1180" s="70"/>
      <c r="T1180" s="70"/>
      <c r="U1180" s="70"/>
      <c r="V1180" s="70"/>
      <c r="W1180" s="70"/>
      <c r="X1180" s="70"/>
      <c r="Y1180" s="566"/>
      <c r="Z1180" s="70"/>
      <c r="AA1180" s="70"/>
      <c r="AB1180" s="70"/>
      <c r="AC1180" s="70"/>
      <c r="AD1180" s="70"/>
      <c r="AE1180" s="70"/>
      <c r="AF1180" s="70"/>
    </row>
    <row r="1181" spans="1:32" s="830" customFormat="1">
      <c r="A1181" s="71"/>
      <c r="B1181" s="70"/>
      <c r="C1181" s="70"/>
      <c r="D1181" s="70"/>
      <c r="E1181" s="70"/>
      <c r="F1181" s="70"/>
      <c r="G1181" s="70"/>
      <c r="H1181" s="70"/>
      <c r="I1181" s="566"/>
      <c r="J1181" s="70"/>
      <c r="K1181" s="70"/>
      <c r="L1181" s="70"/>
      <c r="M1181" s="70"/>
      <c r="N1181" s="70"/>
      <c r="O1181" s="70"/>
      <c r="P1181" s="70"/>
      <c r="Q1181" s="566"/>
      <c r="R1181" s="70"/>
      <c r="S1181" s="70"/>
      <c r="T1181" s="70"/>
      <c r="U1181" s="70"/>
      <c r="V1181" s="70"/>
      <c r="W1181" s="70"/>
      <c r="X1181" s="70"/>
      <c r="Y1181" s="566"/>
      <c r="Z1181" s="70"/>
      <c r="AA1181" s="70"/>
      <c r="AB1181" s="70"/>
      <c r="AC1181" s="70"/>
      <c r="AD1181" s="70"/>
      <c r="AE1181" s="70"/>
      <c r="AF1181" s="70"/>
    </row>
    <row r="1182" spans="1:32" s="830" customFormat="1">
      <c r="A1182" s="71"/>
      <c r="B1182" s="70"/>
      <c r="C1182" s="70"/>
      <c r="D1182" s="70"/>
      <c r="E1182" s="70"/>
      <c r="F1182" s="70"/>
      <c r="G1182" s="70"/>
      <c r="H1182" s="70"/>
      <c r="I1182" s="566"/>
      <c r="J1182" s="70"/>
      <c r="K1182" s="70"/>
      <c r="L1182" s="70"/>
      <c r="M1182" s="70"/>
      <c r="N1182" s="70"/>
      <c r="O1182" s="70"/>
      <c r="P1182" s="70"/>
      <c r="Q1182" s="566"/>
      <c r="R1182" s="70"/>
      <c r="S1182" s="70"/>
      <c r="T1182" s="70"/>
      <c r="U1182" s="70"/>
      <c r="V1182" s="70"/>
      <c r="W1182" s="70"/>
      <c r="X1182" s="70"/>
      <c r="Y1182" s="566"/>
      <c r="Z1182" s="70"/>
      <c r="AA1182" s="70"/>
      <c r="AB1182" s="70"/>
      <c r="AC1182" s="70"/>
      <c r="AD1182" s="70"/>
      <c r="AE1182" s="70"/>
      <c r="AF1182" s="70"/>
    </row>
    <row r="1183" spans="1:32" s="830" customFormat="1">
      <c r="A1183" s="71"/>
      <c r="B1183" s="70"/>
      <c r="C1183" s="70"/>
      <c r="D1183" s="70"/>
      <c r="E1183" s="70"/>
      <c r="F1183" s="70"/>
      <c r="G1183" s="70"/>
      <c r="H1183" s="70"/>
      <c r="I1183" s="566"/>
      <c r="J1183" s="70"/>
      <c r="K1183" s="70"/>
      <c r="L1183" s="70"/>
      <c r="M1183" s="70"/>
      <c r="N1183" s="70"/>
      <c r="O1183" s="70"/>
      <c r="P1183" s="70"/>
      <c r="Q1183" s="566"/>
      <c r="R1183" s="70"/>
      <c r="S1183" s="70"/>
      <c r="T1183" s="70"/>
      <c r="U1183" s="70"/>
      <c r="V1183" s="70"/>
      <c r="W1183" s="70"/>
      <c r="X1183" s="70"/>
      <c r="Y1183" s="566"/>
      <c r="Z1183" s="70"/>
      <c r="AA1183" s="70"/>
      <c r="AB1183" s="70"/>
      <c r="AC1183" s="70"/>
      <c r="AD1183" s="70"/>
      <c r="AE1183" s="70"/>
      <c r="AF1183" s="70"/>
    </row>
    <row r="1184" spans="1:32" s="830" customFormat="1">
      <c r="A1184" s="71"/>
      <c r="B1184" s="70"/>
      <c r="C1184" s="70"/>
      <c r="D1184" s="70"/>
      <c r="E1184" s="70"/>
      <c r="F1184" s="70"/>
      <c r="G1184" s="70"/>
      <c r="H1184" s="70"/>
      <c r="I1184" s="566"/>
      <c r="J1184" s="70"/>
      <c r="K1184" s="70"/>
      <c r="L1184" s="70"/>
      <c r="M1184" s="70"/>
      <c r="N1184" s="70"/>
      <c r="O1184" s="70"/>
      <c r="P1184" s="70"/>
      <c r="Q1184" s="566"/>
      <c r="R1184" s="70"/>
      <c r="S1184" s="70"/>
      <c r="T1184" s="70"/>
      <c r="U1184" s="70"/>
      <c r="V1184" s="70"/>
      <c r="W1184" s="70"/>
      <c r="X1184" s="70"/>
      <c r="Y1184" s="566"/>
      <c r="Z1184" s="70"/>
      <c r="AA1184" s="70"/>
      <c r="AB1184" s="70"/>
      <c r="AC1184" s="70"/>
      <c r="AD1184" s="70"/>
      <c r="AE1184" s="70"/>
      <c r="AF1184" s="70"/>
    </row>
    <row r="1185" spans="1:32" s="830" customFormat="1">
      <c r="A1185" s="71"/>
      <c r="B1185" s="70"/>
      <c r="C1185" s="70"/>
      <c r="D1185" s="70"/>
      <c r="E1185" s="70"/>
      <c r="F1185" s="70"/>
      <c r="G1185" s="70"/>
      <c r="H1185" s="70"/>
      <c r="I1185" s="566"/>
      <c r="J1185" s="70"/>
      <c r="K1185" s="70"/>
      <c r="L1185" s="70"/>
      <c r="M1185" s="70"/>
      <c r="N1185" s="70"/>
      <c r="O1185" s="70"/>
      <c r="P1185" s="70"/>
      <c r="Q1185" s="566"/>
      <c r="R1185" s="70"/>
      <c r="S1185" s="70"/>
      <c r="T1185" s="70"/>
      <c r="U1185" s="70"/>
      <c r="V1185" s="70"/>
      <c r="W1185" s="70"/>
      <c r="X1185" s="70"/>
      <c r="Y1185" s="566"/>
      <c r="Z1185" s="70"/>
      <c r="AA1185" s="70"/>
      <c r="AB1185" s="70"/>
      <c r="AC1185" s="70"/>
      <c r="AD1185" s="70"/>
      <c r="AE1185" s="70"/>
      <c r="AF1185" s="70"/>
    </row>
    <row r="1186" spans="1:32" s="830" customFormat="1">
      <c r="A1186" s="71"/>
      <c r="B1186" s="70"/>
      <c r="C1186" s="70"/>
      <c r="D1186" s="70"/>
      <c r="E1186" s="70"/>
      <c r="F1186" s="70"/>
      <c r="G1186" s="70"/>
      <c r="H1186" s="70"/>
      <c r="I1186" s="566"/>
      <c r="J1186" s="70"/>
      <c r="K1186" s="70"/>
      <c r="L1186" s="70"/>
      <c r="M1186" s="70"/>
      <c r="N1186" s="70"/>
      <c r="O1186" s="70"/>
      <c r="P1186" s="70"/>
      <c r="Q1186" s="566"/>
      <c r="R1186" s="70"/>
      <c r="S1186" s="70"/>
      <c r="T1186" s="70"/>
      <c r="U1186" s="70"/>
      <c r="V1186" s="70"/>
      <c r="W1186" s="70"/>
      <c r="X1186" s="70"/>
      <c r="Y1186" s="566"/>
      <c r="Z1186" s="70"/>
      <c r="AA1186" s="70"/>
      <c r="AB1186" s="70"/>
      <c r="AC1186" s="70"/>
      <c r="AD1186" s="70"/>
      <c r="AE1186" s="70"/>
      <c r="AF1186" s="70"/>
    </row>
    <row r="1187" spans="1:32" s="830" customFormat="1">
      <c r="A1187" s="71"/>
      <c r="B1187" s="70"/>
      <c r="C1187" s="70"/>
      <c r="D1187" s="70"/>
      <c r="E1187" s="70"/>
      <c r="F1187" s="70"/>
      <c r="G1187" s="70"/>
      <c r="H1187" s="70"/>
      <c r="I1187" s="566"/>
      <c r="J1187" s="70"/>
      <c r="K1187" s="70"/>
      <c r="L1187" s="70"/>
      <c r="M1187" s="70"/>
      <c r="N1187" s="70"/>
      <c r="O1187" s="70"/>
      <c r="P1187" s="70"/>
      <c r="Q1187" s="566"/>
      <c r="R1187" s="70"/>
      <c r="S1187" s="70"/>
      <c r="T1187" s="70"/>
      <c r="U1187" s="70"/>
      <c r="V1187" s="70"/>
      <c r="W1187" s="70"/>
      <c r="X1187" s="70"/>
      <c r="Y1187" s="566"/>
      <c r="Z1187" s="70"/>
      <c r="AA1187" s="70"/>
      <c r="AB1187" s="70"/>
      <c r="AC1187" s="70"/>
      <c r="AD1187" s="70"/>
      <c r="AE1187" s="70"/>
      <c r="AF1187" s="70"/>
    </row>
    <row r="1188" spans="1:32" s="830" customFormat="1">
      <c r="A1188" s="71"/>
      <c r="B1188" s="70"/>
      <c r="C1188" s="70"/>
      <c r="D1188" s="70"/>
      <c r="E1188" s="70"/>
      <c r="F1188" s="70"/>
      <c r="G1188" s="70"/>
      <c r="H1188" s="70"/>
      <c r="I1188" s="566"/>
      <c r="J1188" s="70"/>
      <c r="K1188" s="70"/>
      <c r="L1188" s="70"/>
      <c r="M1188" s="70"/>
      <c r="N1188" s="70"/>
      <c r="O1188" s="70"/>
      <c r="P1188" s="70"/>
      <c r="Q1188" s="566"/>
      <c r="R1188" s="70"/>
      <c r="S1188" s="70"/>
      <c r="T1188" s="70"/>
      <c r="U1188" s="70"/>
      <c r="V1188" s="70"/>
      <c r="W1188" s="70"/>
      <c r="X1188" s="70"/>
      <c r="Y1188" s="566"/>
      <c r="Z1188" s="70"/>
      <c r="AA1188" s="70"/>
      <c r="AB1188" s="70"/>
      <c r="AC1188" s="70"/>
      <c r="AD1188" s="70"/>
      <c r="AE1188" s="70"/>
      <c r="AF1188" s="70"/>
    </row>
    <row r="1189" spans="1:32" s="830" customFormat="1">
      <c r="A1189" s="71"/>
      <c r="B1189" s="70"/>
      <c r="C1189" s="70"/>
      <c r="D1189" s="70"/>
      <c r="E1189" s="70"/>
      <c r="F1189" s="70"/>
      <c r="G1189" s="70"/>
      <c r="H1189" s="70"/>
      <c r="I1189" s="566"/>
      <c r="J1189" s="70"/>
      <c r="K1189" s="70"/>
      <c r="L1189" s="70"/>
      <c r="M1189" s="70"/>
      <c r="N1189" s="70"/>
      <c r="O1189" s="70"/>
      <c r="P1189" s="70"/>
      <c r="Q1189" s="566"/>
      <c r="R1189" s="70"/>
      <c r="S1189" s="70"/>
      <c r="T1189" s="70"/>
      <c r="U1189" s="70"/>
      <c r="V1189" s="70"/>
      <c r="W1189" s="70"/>
      <c r="X1189" s="70"/>
      <c r="Y1189" s="566"/>
      <c r="Z1189" s="70"/>
      <c r="AA1189" s="70"/>
      <c r="AB1189" s="70"/>
      <c r="AC1189" s="70"/>
      <c r="AD1189" s="70"/>
      <c r="AE1189" s="70"/>
      <c r="AF1189" s="70"/>
    </row>
    <row r="1190" spans="1:32" s="830" customFormat="1">
      <c r="A1190" s="71"/>
      <c r="B1190" s="70"/>
      <c r="C1190" s="70"/>
      <c r="D1190" s="70"/>
      <c r="E1190" s="70"/>
      <c r="F1190" s="70"/>
      <c r="G1190" s="70"/>
      <c r="H1190" s="70"/>
      <c r="I1190" s="566"/>
      <c r="J1190" s="70"/>
      <c r="K1190" s="70"/>
      <c r="L1190" s="70"/>
      <c r="M1190" s="70"/>
      <c r="N1190" s="70"/>
      <c r="O1190" s="70"/>
      <c r="P1190" s="70"/>
      <c r="Q1190" s="566"/>
      <c r="R1190" s="70"/>
      <c r="S1190" s="70"/>
      <c r="T1190" s="70"/>
      <c r="U1190" s="70"/>
      <c r="V1190" s="70"/>
      <c r="W1190" s="70"/>
      <c r="X1190" s="70"/>
      <c r="Y1190" s="566"/>
      <c r="Z1190" s="70"/>
      <c r="AA1190" s="70"/>
      <c r="AB1190" s="70"/>
      <c r="AC1190" s="70"/>
      <c r="AD1190" s="70"/>
      <c r="AE1190" s="70"/>
      <c r="AF1190" s="70"/>
    </row>
    <row r="1191" spans="1:32" s="830" customFormat="1">
      <c r="A1191" s="71"/>
      <c r="B1191" s="70"/>
      <c r="C1191" s="70"/>
      <c r="D1191" s="70"/>
      <c r="E1191" s="70"/>
      <c r="F1191" s="70"/>
      <c r="G1191" s="70"/>
      <c r="H1191" s="70"/>
      <c r="I1191" s="566"/>
      <c r="J1191" s="70"/>
      <c r="K1191" s="70"/>
      <c r="L1191" s="70"/>
      <c r="M1191" s="70"/>
      <c r="N1191" s="70"/>
      <c r="O1191" s="70"/>
      <c r="P1191" s="70"/>
      <c r="Q1191" s="566"/>
      <c r="R1191" s="70"/>
      <c r="S1191" s="70"/>
      <c r="T1191" s="70"/>
      <c r="U1191" s="70"/>
      <c r="V1191" s="70"/>
      <c r="W1191" s="70"/>
      <c r="X1191" s="70"/>
      <c r="Y1191" s="566"/>
      <c r="Z1191" s="70"/>
      <c r="AA1191" s="70"/>
      <c r="AB1191" s="70"/>
      <c r="AC1191" s="70"/>
      <c r="AD1191" s="70"/>
      <c r="AE1191" s="70"/>
      <c r="AF1191" s="70"/>
    </row>
    <row r="1192" spans="1:32" s="830" customFormat="1">
      <c r="A1192" s="71"/>
      <c r="B1192" s="70"/>
      <c r="C1192" s="70"/>
      <c r="D1192" s="70"/>
      <c r="E1192" s="70"/>
      <c r="F1192" s="70"/>
      <c r="G1192" s="70"/>
      <c r="H1192" s="70"/>
      <c r="I1192" s="566"/>
      <c r="J1192" s="70"/>
      <c r="K1192" s="70"/>
      <c r="L1192" s="70"/>
      <c r="M1192" s="70"/>
      <c r="N1192" s="70"/>
      <c r="O1192" s="70"/>
      <c r="P1192" s="70"/>
      <c r="Q1192" s="566"/>
      <c r="R1192" s="70"/>
      <c r="S1192" s="70"/>
      <c r="T1192" s="70"/>
      <c r="U1192" s="70"/>
      <c r="V1192" s="70"/>
      <c r="W1192" s="70"/>
      <c r="X1192" s="70"/>
      <c r="Y1192" s="566"/>
      <c r="Z1192" s="70"/>
      <c r="AA1192" s="70"/>
      <c r="AB1192" s="70"/>
      <c r="AC1192" s="70"/>
      <c r="AD1192" s="70"/>
      <c r="AE1192" s="70"/>
      <c r="AF1192" s="70"/>
    </row>
    <row r="1193" spans="1:32" s="830" customFormat="1">
      <c r="A1193" s="71"/>
      <c r="B1193" s="70"/>
      <c r="C1193" s="70"/>
      <c r="D1193" s="70"/>
      <c r="E1193" s="70"/>
      <c r="F1193" s="70"/>
      <c r="G1193" s="70"/>
      <c r="H1193" s="70"/>
      <c r="I1193" s="566"/>
      <c r="J1193" s="70"/>
      <c r="K1193" s="70"/>
      <c r="L1193" s="70"/>
      <c r="M1193" s="70"/>
      <c r="N1193" s="70"/>
      <c r="O1193" s="70"/>
      <c r="P1193" s="70"/>
      <c r="Q1193" s="566"/>
      <c r="R1193" s="70"/>
      <c r="S1193" s="70"/>
      <c r="T1193" s="70"/>
      <c r="U1193" s="70"/>
      <c r="V1193" s="70"/>
      <c r="W1193" s="70"/>
      <c r="X1193" s="70"/>
      <c r="Y1193" s="566"/>
      <c r="Z1193" s="70"/>
      <c r="AA1193" s="70"/>
      <c r="AB1193" s="70"/>
      <c r="AC1193" s="70"/>
      <c r="AD1193" s="70"/>
      <c r="AE1193" s="70"/>
      <c r="AF1193" s="70"/>
    </row>
    <row r="1194" spans="1:32" s="830" customFormat="1">
      <c r="A1194" s="71"/>
      <c r="B1194" s="70"/>
      <c r="C1194" s="70"/>
      <c r="D1194" s="70"/>
      <c r="E1194" s="70"/>
      <c r="F1194" s="70"/>
      <c r="G1194" s="70"/>
      <c r="H1194" s="70"/>
      <c r="I1194" s="566"/>
      <c r="J1194" s="70"/>
      <c r="K1194" s="70"/>
      <c r="L1194" s="70"/>
      <c r="M1194" s="70"/>
      <c r="N1194" s="70"/>
      <c r="O1194" s="70"/>
      <c r="P1194" s="70"/>
      <c r="Q1194" s="566"/>
      <c r="R1194" s="70"/>
      <c r="S1194" s="70"/>
      <c r="T1194" s="70"/>
      <c r="U1194" s="70"/>
      <c r="V1194" s="70"/>
      <c r="W1194" s="70"/>
      <c r="X1194" s="70"/>
      <c r="Y1194" s="566"/>
      <c r="Z1194" s="70"/>
      <c r="AA1194" s="70"/>
      <c r="AB1194" s="70"/>
      <c r="AC1194" s="70"/>
      <c r="AD1194" s="70"/>
      <c r="AE1194" s="70"/>
      <c r="AF1194" s="70"/>
    </row>
    <row r="1195" spans="1:32" s="830" customFormat="1">
      <c r="A1195" s="71"/>
      <c r="B1195" s="70"/>
      <c r="C1195" s="70"/>
      <c r="D1195" s="70"/>
      <c r="E1195" s="70"/>
      <c r="F1195" s="70"/>
      <c r="G1195" s="70"/>
      <c r="H1195" s="70"/>
      <c r="I1195" s="566"/>
      <c r="J1195" s="70"/>
      <c r="K1195" s="70"/>
      <c r="L1195" s="70"/>
      <c r="M1195" s="70"/>
      <c r="N1195" s="70"/>
      <c r="O1195" s="70"/>
      <c r="P1195" s="70"/>
      <c r="Q1195" s="566"/>
      <c r="R1195" s="70"/>
      <c r="S1195" s="70"/>
      <c r="T1195" s="70"/>
      <c r="U1195" s="70"/>
      <c r="V1195" s="70"/>
      <c r="W1195" s="70"/>
      <c r="X1195" s="70"/>
      <c r="Y1195" s="566"/>
      <c r="Z1195" s="70"/>
      <c r="AA1195" s="70"/>
      <c r="AB1195" s="70"/>
      <c r="AC1195" s="70"/>
      <c r="AD1195" s="70"/>
      <c r="AE1195" s="70"/>
      <c r="AF1195" s="70"/>
    </row>
    <row r="1196" spans="1:32" s="830" customFormat="1">
      <c r="A1196" s="71"/>
      <c r="B1196" s="70"/>
      <c r="C1196" s="70"/>
      <c r="D1196" s="70"/>
      <c r="E1196" s="70"/>
      <c r="F1196" s="70"/>
      <c r="G1196" s="70"/>
      <c r="H1196" s="70"/>
      <c r="I1196" s="566"/>
      <c r="J1196" s="70"/>
      <c r="K1196" s="70"/>
      <c r="L1196" s="70"/>
      <c r="M1196" s="70"/>
      <c r="N1196" s="70"/>
      <c r="O1196" s="70"/>
      <c r="P1196" s="70"/>
      <c r="Q1196" s="566"/>
      <c r="R1196" s="70"/>
      <c r="S1196" s="70"/>
      <c r="T1196" s="70"/>
      <c r="U1196" s="70"/>
      <c r="V1196" s="70"/>
      <c r="W1196" s="70"/>
      <c r="X1196" s="70"/>
      <c r="Y1196" s="566"/>
      <c r="Z1196" s="70"/>
      <c r="AA1196" s="70"/>
      <c r="AB1196" s="70"/>
      <c r="AC1196" s="70"/>
      <c r="AD1196" s="70"/>
      <c r="AE1196" s="70"/>
      <c r="AF1196" s="70"/>
    </row>
    <row r="1197" spans="1:32" s="830" customFormat="1">
      <c r="A1197" s="71"/>
      <c r="B1197" s="70"/>
      <c r="C1197" s="70"/>
      <c r="D1197" s="70"/>
      <c r="E1197" s="70"/>
      <c r="F1197" s="70"/>
      <c r="G1197" s="70"/>
      <c r="H1197" s="70"/>
      <c r="I1197" s="566"/>
      <c r="J1197" s="70"/>
      <c r="K1197" s="70"/>
      <c r="L1197" s="70"/>
      <c r="M1197" s="70"/>
      <c r="N1197" s="70"/>
      <c r="O1197" s="70"/>
      <c r="P1197" s="70"/>
      <c r="Q1197" s="566"/>
      <c r="R1197" s="70"/>
      <c r="S1197" s="70"/>
      <c r="T1197" s="70"/>
      <c r="U1197" s="70"/>
      <c r="V1197" s="70"/>
      <c r="W1197" s="70"/>
      <c r="X1197" s="70"/>
      <c r="Y1197" s="566"/>
      <c r="Z1197" s="70"/>
      <c r="AA1197" s="70"/>
      <c r="AB1197" s="70"/>
      <c r="AC1197" s="70"/>
      <c r="AD1197" s="70"/>
      <c r="AE1197" s="70"/>
      <c r="AF1197" s="70"/>
    </row>
    <row r="1198" spans="1:32" s="830" customFormat="1">
      <c r="A1198" s="71"/>
      <c r="B1198" s="70"/>
      <c r="C1198" s="70"/>
      <c r="D1198" s="70"/>
      <c r="E1198" s="70"/>
      <c r="F1198" s="70"/>
      <c r="G1198" s="70"/>
      <c r="H1198" s="70"/>
      <c r="I1198" s="566"/>
      <c r="J1198" s="70"/>
      <c r="K1198" s="70"/>
      <c r="L1198" s="70"/>
      <c r="M1198" s="70"/>
      <c r="N1198" s="70"/>
      <c r="O1198" s="70"/>
      <c r="P1198" s="70"/>
      <c r="Q1198" s="566"/>
      <c r="R1198" s="70"/>
      <c r="S1198" s="70"/>
      <c r="T1198" s="70"/>
      <c r="U1198" s="70"/>
      <c r="V1198" s="70"/>
      <c r="W1198" s="70"/>
      <c r="X1198" s="70"/>
      <c r="Y1198" s="566"/>
      <c r="Z1198" s="70"/>
      <c r="AA1198" s="70"/>
      <c r="AB1198" s="70"/>
      <c r="AC1198" s="70"/>
      <c r="AD1198" s="70"/>
      <c r="AE1198" s="70"/>
      <c r="AF1198" s="70"/>
    </row>
    <row r="1199" spans="1:32" s="830" customFormat="1">
      <c r="A1199" s="71"/>
      <c r="B1199" s="70"/>
      <c r="C1199" s="70"/>
      <c r="D1199" s="70"/>
      <c r="E1199" s="70"/>
      <c r="F1199" s="70"/>
      <c r="G1199" s="70"/>
      <c r="H1199" s="70"/>
      <c r="I1199" s="566"/>
      <c r="J1199" s="70"/>
      <c r="K1199" s="70"/>
      <c r="L1199" s="70"/>
      <c r="M1199" s="70"/>
      <c r="N1199" s="70"/>
      <c r="O1199" s="70"/>
      <c r="P1199" s="70"/>
      <c r="Q1199" s="566"/>
      <c r="R1199" s="70"/>
      <c r="S1199" s="70"/>
      <c r="T1199" s="70"/>
      <c r="U1199" s="70"/>
      <c r="V1199" s="70"/>
      <c r="W1199" s="70"/>
      <c r="X1199" s="70"/>
      <c r="Y1199" s="566"/>
      <c r="Z1199" s="70"/>
      <c r="AA1199" s="70"/>
      <c r="AB1199" s="70"/>
      <c r="AC1199" s="70"/>
      <c r="AD1199" s="70"/>
      <c r="AE1199" s="70"/>
      <c r="AF1199" s="70"/>
    </row>
    <row r="1200" spans="1:32" s="830" customFormat="1">
      <c r="A1200" s="71"/>
      <c r="B1200" s="70"/>
      <c r="C1200" s="70"/>
      <c r="D1200" s="70"/>
      <c r="E1200" s="70"/>
      <c r="F1200" s="70"/>
      <c r="G1200" s="70"/>
      <c r="H1200" s="70"/>
      <c r="I1200" s="566"/>
      <c r="J1200" s="70"/>
      <c r="K1200" s="70"/>
      <c r="L1200" s="70"/>
      <c r="M1200" s="70"/>
      <c r="N1200" s="70"/>
      <c r="O1200" s="70"/>
      <c r="P1200" s="70"/>
      <c r="Q1200" s="566"/>
      <c r="R1200" s="70"/>
      <c r="S1200" s="70"/>
      <c r="T1200" s="70"/>
      <c r="U1200" s="70"/>
      <c r="V1200" s="70"/>
      <c r="W1200" s="70"/>
      <c r="X1200" s="70"/>
      <c r="Y1200" s="566"/>
      <c r="Z1200" s="70"/>
      <c r="AA1200" s="70"/>
      <c r="AB1200" s="70"/>
      <c r="AC1200" s="70"/>
      <c r="AD1200" s="70"/>
      <c r="AE1200" s="70"/>
      <c r="AF1200" s="70"/>
    </row>
    <row r="1201" spans="1:32" s="830" customFormat="1">
      <c r="A1201" s="71"/>
      <c r="B1201" s="70"/>
      <c r="C1201" s="70"/>
      <c r="D1201" s="70"/>
      <c r="E1201" s="70"/>
      <c r="F1201" s="70"/>
      <c r="G1201" s="70"/>
      <c r="H1201" s="70"/>
      <c r="I1201" s="566"/>
      <c r="J1201" s="70"/>
      <c r="K1201" s="70"/>
      <c r="L1201" s="70"/>
      <c r="M1201" s="70"/>
      <c r="N1201" s="70"/>
      <c r="O1201" s="70"/>
      <c r="P1201" s="70"/>
      <c r="Q1201" s="566"/>
      <c r="R1201" s="70"/>
      <c r="S1201" s="70"/>
      <c r="T1201" s="70"/>
      <c r="U1201" s="70"/>
      <c r="V1201" s="70"/>
      <c r="W1201" s="70"/>
      <c r="X1201" s="70"/>
      <c r="Y1201" s="566"/>
      <c r="Z1201" s="70"/>
      <c r="AA1201" s="70"/>
      <c r="AB1201" s="70"/>
      <c r="AC1201" s="70"/>
      <c r="AD1201" s="70"/>
      <c r="AE1201" s="70"/>
      <c r="AF1201" s="70"/>
    </row>
    <row r="1202" spans="1:32" s="830" customFormat="1">
      <c r="A1202" s="71"/>
      <c r="B1202" s="70"/>
      <c r="C1202" s="70"/>
      <c r="D1202" s="70"/>
      <c r="E1202" s="70"/>
      <c r="F1202" s="70"/>
      <c r="G1202" s="70"/>
      <c r="H1202" s="70"/>
      <c r="I1202" s="566"/>
      <c r="J1202" s="70"/>
      <c r="K1202" s="70"/>
      <c r="L1202" s="70"/>
      <c r="M1202" s="70"/>
      <c r="N1202" s="70"/>
      <c r="O1202" s="70"/>
      <c r="P1202" s="70"/>
      <c r="Q1202" s="566"/>
      <c r="R1202" s="70"/>
      <c r="S1202" s="70"/>
      <c r="T1202" s="70"/>
      <c r="U1202" s="70"/>
      <c r="V1202" s="70"/>
      <c r="W1202" s="70"/>
      <c r="X1202" s="70"/>
      <c r="Y1202" s="566"/>
      <c r="Z1202" s="70"/>
      <c r="AA1202" s="70"/>
      <c r="AB1202" s="70"/>
      <c r="AC1202" s="70"/>
      <c r="AD1202" s="70"/>
      <c r="AE1202" s="70"/>
      <c r="AF1202" s="70"/>
    </row>
    <row r="1203" spans="1:32" s="830" customFormat="1">
      <c r="A1203" s="71"/>
      <c r="B1203" s="70"/>
      <c r="C1203" s="70"/>
      <c r="D1203" s="70"/>
      <c r="E1203" s="70"/>
      <c r="F1203" s="70"/>
      <c r="G1203" s="70"/>
      <c r="H1203" s="70"/>
      <c r="I1203" s="566"/>
      <c r="J1203" s="70"/>
      <c r="K1203" s="70"/>
      <c r="L1203" s="70"/>
      <c r="M1203" s="70"/>
      <c r="N1203" s="70"/>
      <c r="O1203" s="70"/>
      <c r="P1203" s="70"/>
      <c r="Q1203" s="566"/>
      <c r="R1203" s="70"/>
      <c r="S1203" s="70"/>
      <c r="T1203" s="70"/>
      <c r="U1203" s="70"/>
      <c r="V1203" s="70"/>
      <c r="W1203" s="70"/>
      <c r="X1203" s="70"/>
      <c r="Y1203" s="566"/>
      <c r="Z1203" s="70"/>
      <c r="AA1203" s="70"/>
      <c r="AB1203" s="70"/>
      <c r="AC1203" s="70"/>
      <c r="AD1203" s="70"/>
      <c r="AE1203" s="70"/>
      <c r="AF1203" s="70"/>
    </row>
    <row r="1204" spans="1:32" s="830" customFormat="1">
      <c r="A1204" s="71"/>
      <c r="B1204" s="70"/>
      <c r="C1204" s="70"/>
      <c r="D1204" s="70"/>
      <c r="E1204" s="70"/>
      <c r="F1204" s="70"/>
      <c r="G1204" s="70"/>
      <c r="H1204" s="70"/>
      <c r="I1204" s="566"/>
      <c r="J1204" s="70"/>
      <c r="K1204" s="70"/>
      <c r="L1204" s="70"/>
      <c r="M1204" s="70"/>
      <c r="N1204" s="70"/>
      <c r="O1204" s="70"/>
      <c r="P1204" s="70"/>
      <c r="Q1204" s="566"/>
      <c r="R1204" s="70"/>
      <c r="S1204" s="70"/>
      <c r="T1204" s="70"/>
      <c r="U1204" s="70"/>
      <c r="V1204" s="70"/>
      <c r="W1204" s="70"/>
      <c r="X1204" s="70"/>
      <c r="Y1204" s="566"/>
      <c r="Z1204" s="70"/>
      <c r="AA1204" s="70"/>
      <c r="AB1204" s="70"/>
      <c r="AC1204" s="70"/>
      <c r="AD1204" s="70"/>
      <c r="AE1204" s="70"/>
      <c r="AF1204" s="70"/>
    </row>
    <row r="1205" spans="1:32" s="830" customFormat="1">
      <c r="A1205" s="71"/>
      <c r="B1205" s="70"/>
      <c r="C1205" s="70"/>
      <c r="D1205" s="70"/>
      <c r="E1205" s="70"/>
      <c r="F1205" s="70"/>
      <c r="G1205" s="70"/>
      <c r="H1205" s="70"/>
      <c r="I1205" s="566"/>
      <c r="J1205" s="70"/>
      <c r="K1205" s="70"/>
      <c r="L1205" s="70"/>
      <c r="M1205" s="70"/>
      <c r="N1205" s="70"/>
      <c r="O1205" s="70"/>
      <c r="P1205" s="70"/>
      <c r="Q1205" s="566"/>
      <c r="R1205" s="70"/>
      <c r="S1205" s="70"/>
      <c r="T1205" s="70"/>
      <c r="U1205" s="70"/>
      <c r="V1205" s="70"/>
      <c r="W1205" s="70"/>
      <c r="X1205" s="70"/>
      <c r="Y1205" s="566"/>
      <c r="Z1205" s="70"/>
      <c r="AA1205" s="70"/>
      <c r="AB1205" s="70"/>
      <c r="AC1205" s="70"/>
      <c r="AD1205" s="70"/>
      <c r="AE1205" s="70"/>
      <c r="AF1205" s="70"/>
    </row>
    <row r="1206" spans="1:32" s="830" customFormat="1">
      <c r="A1206" s="71"/>
      <c r="B1206" s="70"/>
      <c r="C1206" s="70"/>
      <c r="D1206" s="70"/>
      <c r="E1206" s="70"/>
      <c r="F1206" s="70"/>
      <c r="G1206" s="70"/>
      <c r="H1206" s="70"/>
      <c r="I1206" s="566"/>
      <c r="J1206" s="70"/>
      <c r="K1206" s="70"/>
      <c r="L1206" s="70"/>
      <c r="M1206" s="70"/>
      <c r="N1206" s="70"/>
      <c r="O1206" s="70"/>
      <c r="P1206" s="70"/>
      <c r="Q1206" s="566"/>
      <c r="R1206" s="70"/>
      <c r="S1206" s="70"/>
      <c r="T1206" s="70"/>
      <c r="U1206" s="70"/>
      <c r="V1206" s="70"/>
      <c r="W1206" s="70"/>
      <c r="X1206" s="70"/>
      <c r="Y1206" s="566"/>
      <c r="Z1206" s="70"/>
      <c r="AA1206" s="70"/>
      <c r="AB1206" s="70"/>
      <c r="AC1206" s="70"/>
      <c r="AD1206" s="70"/>
      <c r="AE1206" s="70"/>
      <c r="AF1206" s="70"/>
    </row>
    <row r="1207" spans="1:32" s="830" customFormat="1">
      <c r="A1207" s="71"/>
      <c r="B1207" s="70"/>
      <c r="C1207" s="70"/>
      <c r="D1207" s="70"/>
      <c r="E1207" s="70"/>
      <c r="F1207" s="70"/>
      <c r="G1207" s="70"/>
      <c r="H1207" s="70"/>
      <c r="I1207" s="566"/>
      <c r="J1207" s="70"/>
      <c r="K1207" s="70"/>
      <c r="L1207" s="70"/>
      <c r="M1207" s="70"/>
      <c r="N1207" s="70"/>
      <c r="O1207" s="70"/>
      <c r="P1207" s="70"/>
      <c r="Q1207" s="566"/>
      <c r="R1207" s="70"/>
      <c r="S1207" s="70"/>
      <c r="T1207" s="70"/>
      <c r="U1207" s="70"/>
      <c r="V1207" s="70"/>
      <c r="W1207" s="70"/>
      <c r="X1207" s="70"/>
      <c r="Y1207" s="566"/>
      <c r="Z1207" s="70"/>
      <c r="AA1207" s="70"/>
      <c r="AB1207" s="70"/>
      <c r="AC1207" s="70"/>
      <c r="AD1207" s="70"/>
      <c r="AE1207" s="70"/>
      <c r="AF1207" s="70"/>
    </row>
    <row r="1208" spans="1:32" s="830" customFormat="1">
      <c r="A1208" s="71"/>
      <c r="B1208" s="70"/>
      <c r="C1208" s="70"/>
      <c r="D1208" s="70"/>
      <c r="E1208" s="70"/>
      <c r="F1208" s="70"/>
      <c r="G1208" s="70"/>
      <c r="H1208" s="70"/>
      <c r="I1208" s="566"/>
      <c r="J1208" s="70"/>
      <c r="K1208" s="70"/>
      <c r="L1208" s="70"/>
      <c r="M1208" s="70"/>
      <c r="N1208" s="70"/>
      <c r="O1208" s="70"/>
      <c r="P1208" s="70"/>
      <c r="Q1208" s="566"/>
      <c r="R1208" s="70"/>
      <c r="S1208" s="70"/>
      <c r="T1208" s="70"/>
      <c r="U1208" s="70"/>
      <c r="V1208" s="70"/>
      <c r="W1208" s="70"/>
      <c r="X1208" s="70"/>
      <c r="Y1208" s="566"/>
      <c r="Z1208" s="70"/>
      <c r="AA1208" s="70"/>
      <c r="AB1208" s="70"/>
      <c r="AC1208" s="70"/>
      <c r="AD1208" s="70"/>
      <c r="AE1208" s="70"/>
      <c r="AF1208" s="70"/>
    </row>
    <row r="1209" spans="1:32" s="830" customFormat="1">
      <c r="A1209" s="71"/>
      <c r="B1209" s="70"/>
      <c r="C1209" s="70"/>
      <c r="D1209" s="70"/>
      <c r="E1209" s="70"/>
      <c r="F1209" s="70"/>
      <c r="G1209" s="70"/>
      <c r="H1209" s="70"/>
      <c r="I1209" s="566"/>
      <c r="J1209" s="70"/>
      <c r="K1209" s="70"/>
      <c r="L1209" s="70"/>
      <c r="M1209" s="70"/>
      <c r="N1209" s="70"/>
      <c r="O1209" s="70"/>
      <c r="P1209" s="70"/>
      <c r="Q1209" s="566"/>
      <c r="R1209" s="70"/>
      <c r="S1209" s="70"/>
      <c r="T1209" s="70"/>
      <c r="U1209" s="70"/>
      <c r="V1209" s="70"/>
      <c r="W1209" s="70"/>
      <c r="X1209" s="70"/>
      <c r="Y1209" s="566"/>
      <c r="Z1209" s="70"/>
      <c r="AA1209" s="70"/>
      <c r="AB1209" s="70"/>
      <c r="AC1209" s="70"/>
      <c r="AD1209" s="70"/>
      <c r="AE1209" s="70"/>
      <c r="AF1209" s="70"/>
    </row>
    <row r="1210" spans="1:32" s="830" customFormat="1">
      <c r="A1210" s="71"/>
      <c r="B1210" s="70"/>
      <c r="C1210" s="70"/>
      <c r="D1210" s="70"/>
      <c r="E1210" s="70"/>
      <c r="F1210" s="70"/>
      <c r="G1210" s="70"/>
      <c r="H1210" s="70"/>
      <c r="I1210" s="566"/>
      <c r="J1210" s="70"/>
      <c r="K1210" s="70"/>
      <c r="L1210" s="70"/>
      <c r="M1210" s="70"/>
      <c r="N1210" s="70"/>
      <c r="O1210" s="70"/>
      <c r="P1210" s="70"/>
      <c r="Q1210" s="566"/>
      <c r="R1210" s="70"/>
      <c r="S1210" s="70"/>
      <c r="T1210" s="70"/>
      <c r="U1210" s="70"/>
      <c r="V1210" s="70"/>
      <c r="W1210" s="70"/>
      <c r="X1210" s="70"/>
      <c r="Y1210" s="566"/>
      <c r="Z1210" s="70"/>
      <c r="AA1210" s="70"/>
      <c r="AB1210" s="70"/>
      <c r="AC1210" s="70"/>
      <c r="AD1210" s="70"/>
      <c r="AE1210" s="70"/>
      <c r="AF1210" s="70"/>
    </row>
    <row r="1211" spans="1:32" s="830" customFormat="1">
      <c r="A1211" s="71"/>
      <c r="B1211" s="70"/>
      <c r="C1211" s="70"/>
      <c r="D1211" s="70"/>
      <c r="E1211" s="70"/>
      <c r="F1211" s="70"/>
      <c r="G1211" s="70"/>
      <c r="H1211" s="70"/>
      <c r="I1211" s="566"/>
      <c r="J1211" s="70"/>
      <c r="K1211" s="70"/>
      <c r="L1211" s="70"/>
      <c r="M1211" s="70"/>
      <c r="N1211" s="70"/>
      <c r="O1211" s="70"/>
      <c r="P1211" s="70"/>
      <c r="Q1211" s="566"/>
      <c r="R1211" s="70"/>
      <c r="S1211" s="70"/>
      <c r="T1211" s="70"/>
      <c r="U1211" s="70"/>
      <c r="V1211" s="70"/>
      <c r="W1211" s="70"/>
      <c r="X1211" s="70"/>
      <c r="Y1211" s="566"/>
      <c r="Z1211" s="70"/>
      <c r="AA1211" s="70"/>
      <c r="AB1211" s="70"/>
      <c r="AC1211" s="70"/>
      <c r="AD1211" s="70"/>
      <c r="AE1211" s="70"/>
      <c r="AF1211" s="70"/>
    </row>
    <row r="1212" spans="1:32" s="830" customFormat="1">
      <c r="A1212" s="71"/>
      <c r="B1212" s="70"/>
      <c r="C1212" s="70"/>
      <c r="D1212" s="70"/>
      <c r="E1212" s="70"/>
      <c r="F1212" s="70"/>
      <c r="G1212" s="70"/>
      <c r="H1212" s="70"/>
      <c r="I1212" s="566"/>
      <c r="J1212" s="70"/>
      <c r="K1212" s="70"/>
      <c r="L1212" s="70"/>
      <c r="M1212" s="70"/>
      <c r="N1212" s="70"/>
      <c r="O1212" s="70"/>
      <c r="P1212" s="70"/>
      <c r="Q1212" s="566"/>
      <c r="R1212" s="70"/>
      <c r="S1212" s="70"/>
      <c r="T1212" s="70"/>
      <c r="U1212" s="70"/>
      <c r="V1212" s="70"/>
      <c r="W1212" s="70"/>
      <c r="X1212" s="70"/>
      <c r="Y1212" s="566"/>
      <c r="Z1212" s="70"/>
      <c r="AA1212" s="70"/>
      <c r="AB1212" s="70"/>
      <c r="AC1212" s="70"/>
      <c r="AD1212" s="70"/>
      <c r="AE1212" s="70"/>
      <c r="AF1212" s="70"/>
    </row>
    <row r="1213" spans="1:32" s="830" customFormat="1">
      <c r="A1213" s="71"/>
      <c r="B1213" s="70"/>
      <c r="C1213" s="70"/>
      <c r="D1213" s="70"/>
      <c r="E1213" s="70"/>
      <c r="F1213" s="70"/>
      <c r="G1213" s="70"/>
      <c r="H1213" s="70"/>
      <c r="I1213" s="566"/>
      <c r="J1213" s="70"/>
      <c r="K1213" s="70"/>
      <c r="L1213" s="70"/>
      <c r="M1213" s="70"/>
      <c r="N1213" s="70"/>
      <c r="O1213" s="70"/>
      <c r="P1213" s="70"/>
      <c r="Q1213" s="566"/>
      <c r="R1213" s="70"/>
      <c r="S1213" s="70"/>
      <c r="T1213" s="70"/>
      <c r="U1213" s="70"/>
      <c r="V1213" s="70"/>
      <c r="W1213" s="70"/>
      <c r="X1213" s="70"/>
      <c r="Y1213" s="566"/>
      <c r="Z1213" s="70"/>
      <c r="AA1213" s="70"/>
      <c r="AB1213" s="70"/>
      <c r="AC1213" s="70"/>
      <c r="AD1213" s="70"/>
      <c r="AE1213" s="70"/>
      <c r="AF1213" s="70"/>
    </row>
    <row r="1214" spans="1:32" s="830" customFormat="1">
      <c r="A1214" s="71"/>
      <c r="B1214" s="70"/>
      <c r="C1214" s="70"/>
      <c r="D1214" s="70"/>
      <c r="E1214" s="70"/>
      <c r="F1214" s="70"/>
      <c r="G1214" s="70"/>
      <c r="H1214" s="70"/>
      <c r="I1214" s="566"/>
      <c r="J1214" s="70"/>
      <c r="K1214" s="70"/>
      <c r="L1214" s="70"/>
      <c r="M1214" s="70"/>
      <c r="N1214" s="70"/>
      <c r="O1214" s="70"/>
      <c r="P1214" s="70"/>
      <c r="Q1214" s="566"/>
      <c r="R1214" s="70"/>
      <c r="S1214" s="70"/>
      <c r="T1214" s="70"/>
      <c r="U1214" s="70"/>
      <c r="V1214" s="70"/>
      <c r="W1214" s="70"/>
      <c r="X1214" s="70"/>
      <c r="Y1214" s="566"/>
      <c r="Z1214" s="70"/>
      <c r="AA1214" s="70"/>
      <c r="AB1214" s="70"/>
      <c r="AC1214" s="70"/>
      <c r="AD1214" s="70"/>
      <c r="AE1214" s="70"/>
      <c r="AF1214" s="70"/>
    </row>
    <row r="1215" spans="1:32" s="830" customFormat="1">
      <c r="A1215" s="71"/>
      <c r="B1215" s="70"/>
      <c r="C1215" s="70"/>
      <c r="D1215" s="70"/>
      <c r="E1215" s="70"/>
      <c r="F1215" s="70"/>
      <c r="G1215" s="70"/>
      <c r="H1215" s="70"/>
      <c r="I1215" s="566"/>
      <c r="J1215" s="70"/>
      <c r="K1215" s="70"/>
      <c r="L1215" s="70"/>
      <c r="M1215" s="70"/>
      <c r="N1215" s="70"/>
      <c r="O1215" s="70"/>
      <c r="P1215" s="70"/>
      <c r="Q1215" s="566"/>
      <c r="R1215" s="70"/>
      <c r="S1215" s="70"/>
      <c r="T1215" s="70"/>
      <c r="U1215" s="70"/>
      <c r="V1215" s="70"/>
      <c r="W1215" s="70"/>
      <c r="X1215" s="70"/>
      <c r="Y1215" s="566"/>
      <c r="Z1215" s="70"/>
      <c r="AA1215" s="70"/>
      <c r="AB1215" s="70"/>
      <c r="AC1215" s="70"/>
      <c r="AD1215" s="70"/>
      <c r="AE1215" s="70"/>
      <c r="AF1215" s="70"/>
    </row>
    <row r="1216" spans="1:32" s="830" customFormat="1">
      <c r="A1216" s="71"/>
      <c r="B1216" s="70"/>
      <c r="C1216" s="70"/>
      <c r="D1216" s="70"/>
      <c r="E1216" s="70"/>
      <c r="F1216" s="70"/>
      <c r="G1216" s="70"/>
      <c r="H1216" s="70"/>
      <c r="I1216" s="566"/>
      <c r="J1216" s="70"/>
      <c r="K1216" s="70"/>
      <c r="L1216" s="70"/>
      <c r="M1216" s="70"/>
      <c r="N1216" s="70"/>
      <c r="O1216" s="70"/>
      <c r="P1216" s="70"/>
      <c r="Q1216" s="566"/>
      <c r="R1216" s="70"/>
      <c r="S1216" s="70"/>
      <c r="T1216" s="70"/>
      <c r="U1216" s="70"/>
      <c r="V1216" s="70"/>
      <c r="W1216" s="70"/>
      <c r="X1216" s="70"/>
      <c r="Y1216" s="566"/>
      <c r="Z1216" s="70"/>
      <c r="AA1216" s="70"/>
      <c r="AB1216" s="70"/>
      <c r="AC1216" s="70"/>
      <c r="AD1216" s="70"/>
      <c r="AE1216" s="70"/>
      <c r="AF1216" s="70"/>
    </row>
    <row r="1217" spans="1:32" s="830" customFormat="1">
      <c r="A1217" s="71"/>
      <c r="B1217" s="70"/>
      <c r="C1217" s="70"/>
      <c r="D1217" s="70"/>
      <c r="E1217" s="70"/>
      <c r="F1217" s="70"/>
      <c r="G1217" s="70"/>
      <c r="H1217" s="70"/>
      <c r="I1217" s="566"/>
      <c r="J1217" s="70"/>
      <c r="K1217" s="70"/>
      <c r="L1217" s="70"/>
      <c r="M1217" s="70"/>
      <c r="N1217" s="70"/>
      <c r="O1217" s="70"/>
      <c r="P1217" s="70"/>
      <c r="Q1217" s="566"/>
      <c r="R1217" s="70"/>
      <c r="S1217" s="70"/>
      <c r="T1217" s="70"/>
      <c r="U1217" s="70"/>
      <c r="V1217" s="70"/>
      <c r="W1217" s="70"/>
      <c r="X1217" s="70"/>
      <c r="Y1217" s="566"/>
      <c r="Z1217" s="70"/>
      <c r="AA1217" s="70"/>
      <c r="AB1217" s="70"/>
      <c r="AC1217" s="70"/>
      <c r="AD1217" s="70"/>
      <c r="AE1217" s="70"/>
      <c r="AF1217" s="70"/>
    </row>
    <row r="1218" spans="1:32" s="830" customFormat="1">
      <c r="A1218" s="71"/>
      <c r="B1218" s="70"/>
      <c r="C1218" s="70"/>
      <c r="D1218" s="70"/>
      <c r="E1218" s="70"/>
      <c r="F1218" s="70"/>
      <c r="G1218" s="70"/>
      <c r="H1218" s="70"/>
      <c r="I1218" s="566"/>
      <c r="J1218" s="70"/>
      <c r="K1218" s="70"/>
      <c r="L1218" s="70"/>
      <c r="M1218" s="70"/>
      <c r="N1218" s="70"/>
      <c r="O1218" s="70"/>
      <c r="P1218" s="70"/>
      <c r="Q1218" s="566"/>
      <c r="R1218" s="70"/>
      <c r="S1218" s="70"/>
      <c r="T1218" s="70"/>
      <c r="U1218" s="70"/>
      <c r="V1218" s="70"/>
      <c r="W1218" s="70"/>
      <c r="X1218" s="70"/>
      <c r="Y1218" s="566"/>
      <c r="Z1218" s="70"/>
      <c r="AA1218" s="70"/>
      <c r="AB1218" s="70"/>
      <c r="AC1218" s="70"/>
      <c r="AD1218" s="70"/>
      <c r="AE1218" s="70"/>
      <c r="AF1218" s="70"/>
    </row>
    <row r="1219" spans="1:32" s="830" customFormat="1">
      <c r="A1219" s="71"/>
      <c r="B1219" s="70"/>
      <c r="C1219" s="70"/>
      <c r="D1219" s="70"/>
      <c r="E1219" s="70"/>
      <c r="F1219" s="70"/>
      <c r="G1219" s="70"/>
      <c r="H1219" s="70"/>
      <c r="I1219" s="566"/>
      <c r="J1219" s="70"/>
      <c r="K1219" s="70"/>
      <c r="L1219" s="70"/>
      <c r="M1219" s="70"/>
      <c r="N1219" s="70"/>
      <c r="O1219" s="70"/>
      <c r="P1219" s="70"/>
      <c r="Q1219" s="566"/>
      <c r="R1219" s="70"/>
      <c r="S1219" s="70"/>
      <c r="T1219" s="70"/>
      <c r="U1219" s="70"/>
      <c r="V1219" s="70"/>
      <c r="W1219" s="70"/>
      <c r="X1219" s="70"/>
      <c r="Y1219" s="566"/>
      <c r="Z1219" s="70"/>
      <c r="AA1219" s="70"/>
      <c r="AB1219" s="70"/>
      <c r="AC1219" s="70"/>
      <c r="AD1219" s="70"/>
      <c r="AE1219" s="70"/>
      <c r="AF1219" s="70"/>
    </row>
    <row r="1220" spans="1:32" s="830" customFormat="1">
      <c r="A1220" s="71"/>
      <c r="B1220" s="70"/>
      <c r="C1220" s="70"/>
      <c r="D1220" s="70"/>
      <c r="E1220" s="70"/>
      <c r="F1220" s="70"/>
      <c r="G1220" s="70"/>
      <c r="H1220" s="70"/>
      <c r="I1220" s="566"/>
      <c r="J1220" s="70"/>
      <c r="K1220" s="70"/>
      <c r="L1220" s="70"/>
      <c r="M1220" s="70"/>
      <c r="N1220" s="70"/>
      <c r="O1220" s="70"/>
      <c r="P1220" s="70"/>
      <c r="Q1220" s="566"/>
      <c r="R1220" s="70"/>
      <c r="S1220" s="70"/>
      <c r="T1220" s="70"/>
      <c r="U1220" s="70"/>
      <c r="V1220" s="70"/>
      <c r="W1220" s="70"/>
      <c r="X1220" s="70"/>
      <c r="Y1220" s="566"/>
      <c r="Z1220" s="70"/>
      <c r="AA1220" s="70"/>
      <c r="AB1220" s="70"/>
      <c r="AC1220" s="70"/>
      <c r="AD1220" s="70"/>
      <c r="AE1220" s="70"/>
      <c r="AF1220" s="70"/>
    </row>
    <row r="1221" spans="1:32" s="830" customFormat="1">
      <c r="A1221" s="71"/>
      <c r="B1221" s="70"/>
      <c r="C1221" s="70"/>
      <c r="D1221" s="70"/>
      <c r="E1221" s="70"/>
      <c r="F1221" s="70"/>
      <c r="G1221" s="70"/>
      <c r="H1221" s="70"/>
      <c r="I1221" s="566"/>
      <c r="J1221" s="70"/>
      <c r="K1221" s="70"/>
      <c r="L1221" s="70"/>
      <c r="M1221" s="70"/>
      <c r="N1221" s="70"/>
      <c r="O1221" s="70"/>
      <c r="P1221" s="70"/>
      <c r="Q1221" s="566"/>
      <c r="R1221" s="70"/>
      <c r="S1221" s="70"/>
      <c r="T1221" s="70"/>
      <c r="U1221" s="70"/>
      <c r="V1221" s="70"/>
      <c r="W1221" s="70"/>
      <c r="X1221" s="70"/>
      <c r="Y1221" s="566"/>
      <c r="Z1221" s="70"/>
      <c r="AA1221" s="70"/>
      <c r="AB1221" s="70"/>
      <c r="AC1221" s="70"/>
      <c r="AD1221" s="70"/>
      <c r="AE1221" s="70"/>
      <c r="AF1221" s="70"/>
    </row>
    <row r="1222" spans="1:32" s="830" customFormat="1">
      <c r="A1222" s="71"/>
      <c r="B1222" s="70"/>
      <c r="C1222" s="70"/>
      <c r="D1222" s="70"/>
      <c r="E1222" s="70"/>
      <c r="F1222" s="70"/>
      <c r="G1222" s="70"/>
      <c r="H1222" s="70"/>
      <c r="I1222" s="566"/>
      <c r="J1222" s="70"/>
      <c r="K1222" s="70"/>
      <c r="L1222" s="70"/>
      <c r="M1222" s="70"/>
      <c r="N1222" s="70"/>
      <c r="O1222" s="70"/>
      <c r="P1222" s="70"/>
      <c r="Q1222" s="566"/>
      <c r="R1222" s="70"/>
      <c r="S1222" s="70"/>
      <c r="T1222" s="70"/>
      <c r="U1222" s="70"/>
      <c r="V1222" s="70"/>
      <c r="W1222" s="70"/>
      <c r="X1222" s="70"/>
      <c r="Y1222" s="566"/>
      <c r="Z1222" s="70"/>
      <c r="AA1222" s="70"/>
      <c r="AB1222" s="70"/>
      <c r="AC1222" s="70"/>
      <c r="AD1222" s="70"/>
      <c r="AE1222" s="70"/>
      <c r="AF1222" s="70"/>
    </row>
    <row r="1223" spans="1:32" s="830" customFormat="1">
      <c r="A1223" s="71"/>
      <c r="B1223" s="70"/>
      <c r="C1223" s="70"/>
      <c r="D1223" s="70"/>
      <c r="E1223" s="70"/>
      <c r="F1223" s="70"/>
      <c r="G1223" s="70"/>
      <c r="H1223" s="70"/>
      <c r="I1223" s="566"/>
      <c r="J1223" s="70"/>
      <c r="K1223" s="70"/>
      <c r="L1223" s="70"/>
      <c r="M1223" s="70"/>
      <c r="N1223" s="70"/>
      <c r="O1223" s="70"/>
      <c r="P1223" s="70"/>
      <c r="Q1223" s="566"/>
      <c r="R1223" s="70"/>
      <c r="S1223" s="70"/>
      <c r="T1223" s="70"/>
      <c r="U1223" s="70"/>
      <c r="V1223" s="70"/>
      <c r="W1223" s="70"/>
      <c r="X1223" s="70"/>
      <c r="Y1223" s="566"/>
      <c r="Z1223" s="70"/>
      <c r="AA1223" s="70"/>
      <c r="AB1223" s="70"/>
      <c r="AC1223" s="70"/>
      <c r="AD1223" s="70"/>
      <c r="AE1223" s="70"/>
      <c r="AF1223" s="70"/>
    </row>
    <row r="1224" spans="1:32" s="830" customFormat="1">
      <c r="A1224" s="71"/>
      <c r="B1224" s="70"/>
      <c r="C1224" s="70"/>
      <c r="D1224" s="70"/>
      <c r="E1224" s="70"/>
      <c r="F1224" s="70"/>
      <c r="G1224" s="70"/>
      <c r="H1224" s="70"/>
      <c r="I1224" s="566"/>
      <c r="J1224" s="70"/>
      <c r="K1224" s="70"/>
      <c r="L1224" s="70"/>
      <c r="M1224" s="70"/>
      <c r="N1224" s="70"/>
      <c r="O1224" s="70"/>
      <c r="P1224" s="70"/>
      <c r="Q1224" s="566"/>
      <c r="R1224" s="70"/>
      <c r="S1224" s="70"/>
      <c r="T1224" s="70"/>
      <c r="U1224" s="70"/>
      <c r="V1224" s="70"/>
      <c r="W1224" s="70"/>
      <c r="X1224" s="70"/>
      <c r="Y1224" s="566"/>
      <c r="Z1224" s="70"/>
      <c r="AA1224" s="70"/>
      <c r="AB1224" s="70"/>
      <c r="AC1224" s="70"/>
      <c r="AD1224" s="70"/>
      <c r="AE1224" s="70"/>
      <c r="AF1224" s="70"/>
    </row>
    <row r="1225" spans="1:32" s="830" customFormat="1">
      <c r="A1225" s="71"/>
      <c r="B1225" s="70"/>
      <c r="C1225" s="70"/>
      <c r="D1225" s="70"/>
      <c r="E1225" s="70"/>
      <c r="F1225" s="70"/>
      <c r="G1225" s="70"/>
      <c r="H1225" s="70"/>
      <c r="I1225" s="566"/>
      <c r="J1225" s="70"/>
      <c r="K1225" s="70"/>
      <c r="L1225" s="70"/>
      <c r="M1225" s="70"/>
      <c r="N1225" s="70"/>
      <c r="O1225" s="70"/>
      <c r="P1225" s="70"/>
      <c r="Q1225" s="566"/>
      <c r="R1225" s="70"/>
      <c r="S1225" s="70"/>
      <c r="T1225" s="70"/>
      <c r="U1225" s="70"/>
      <c r="V1225" s="70"/>
      <c r="W1225" s="70"/>
      <c r="X1225" s="70"/>
      <c r="Y1225" s="566"/>
      <c r="Z1225" s="70"/>
      <c r="AA1225" s="70"/>
      <c r="AB1225" s="70"/>
      <c r="AC1225" s="70"/>
      <c r="AD1225" s="70"/>
      <c r="AE1225" s="70"/>
      <c r="AF1225" s="70"/>
    </row>
    <row r="1226" spans="1:32" s="830" customFormat="1">
      <c r="A1226" s="71"/>
      <c r="B1226" s="70"/>
      <c r="C1226" s="70"/>
      <c r="D1226" s="70"/>
      <c r="E1226" s="70"/>
      <c r="F1226" s="70"/>
      <c r="G1226" s="70"/>
      <c r="H1226" s="70"/>
      <c r="I1226" s="566"/>
      <c r="J1226" s="70"/>
      <c r="K1226" s="70"/>
      <c r="L1226" s="70"/>
      <c r="M1226" s="70"/>
      <c r="N1226" s="70"/>
      <c r="O1226" s="70"/>
      <c r="P1226" s="70"/>
      <c r="Q1226" s="566"/>
      <c r="R1226" s="70"/>
      <c r="S1226" s="70"/>
      <c r="T1226" s="70"/>
      <c r="U1226" s="70"/>
      <c r="V1226" s="70"/>
      <c r="W1226" s="70"/>
      <c r="X1226" s="70"/>
      <c r="Y1226" s="566"/>
      <c r="Z1226" s="70"/>
      <c r="AA1226" s="70"/>
      <c r="AB1226" s="70"/>
      <c r="AC1226" s="70"/>
      <c r="AD1226" s="70"/>
      <c r="AE1226" s="70"/>
      <c r="AF1226" s="70"/>
    </row>
    <row r="1227" spans="1:32" s="830" customFormat="1">
      <c r="A1227" s="71"/>
      <c r="B1227" s="70"/>
      <c r="C1227" s="70"/>
      <c r="D1227" s="70"/>
      <c r="E1227" s="70"/>
      <c r="F1227" s="70"/>
      <c r="G1227" s="70"/>
      <c r="H1227" s="70"/>
      <c r="I1227" s="566"/>
      <c r="J1227" s="70"/>
      <c r="K1227" s="70"/>
      <c r="L1227" s="70"/>
      <c r="M1227" s="70"/>
      <c r="N1227" s="70"/>
      <c r="O1227" s="70"/>
      <c r="P1227" s="70"/>
      <c r="Q1227" s="566"/>
      <c r="R1227" s="70"/>
      <c r="S1227" s="70"/>
      <c r="T1227" s="70"/>
      <c r="U1227" s="70"/>
      <c r="V1227" s="70"/>
      <c r="W1227" s="70"/>
      <c r="X1227" s="70"/>
      <c r="Y1227" s="566"/>
      <c r="Z1227" s="70"/>
      <c r="AA1227" s="70"/>
      <c r="AB1227" s="70"/>
      <c r="AC1227" s="70"/>
      <c r="AD1227" s="70"/>
      <c r="AE1227" s="70"/>
      <c r="AF1227" s="70"/>
    </row>
    <row r="1228" spans="1:32" s="830" customFormat="1">
      <c r="A1228" s="71"/>
      <c r="B1228" s="70"/>
      <c r="C1228" s="70"/>
      <c r="D1228" s="70"/>
      <c r="E1228" s="70"/>
      <c r="F1228" s="70"/>
      <c r="G1228" s="70"/>
      <c r="H1228" s="70"/>
      <c r="I1228" s="566"/>
      <c r="J1228" s="70"/>
      <c r="K1228" s="70"/>
      <c r="L1228" s="70"/>
      <c r="M1228" s="70"/>
      <c r="N1228" s="70"/>
      <c r="O1228" s="70"/>
      <c r="P1228" s="70"/>
      <c r="Q1228" s="566"/>
      <c r="R1228" s="70"/>
      <c r="S1228" s="70"/>
      <c r="T1228" s="70"/>
      <c r="U1228" s="70"/>
      <c r="V1228" s="70"/>
      <c r="W1228" s="70"/>
      <c r="X1228" s="70"/>
      <c r="Y1228" s="566"/>
      <c r="Z1228" s="70"/>
      <c r="AA1228" s="70"/>
      <c r="AB1228" s="70"/>
      <c r="AC1228" s="70"/>
      <c r="AD1228" s="70"/>
      <c r="AE1228" s="70"/>
      <c r="AF1228" s="70"/>
    </row>
    <row r="1229" spans="1:32" s="830" customFormat="1">
      <c r="A1229" s="71"/>
      <c r="B1229" s="70"/>
      <c r="C1229" s="70"/>
      <c r="D1229" s="70"/>
      <c r="E1229" s="70"/>
      <c r="F1229" s="70"/>
      <c r="G1229" s="70"/>
      <c r="H1229" s="70"/>
      <c r="I1229" s="566"/>
      <c r="J1229" s="70"/>
      <c r="K1229" s="70"/>
      <c r="L1229" s="70"/>
      <c r="M1229" s="70"/>
      <c r="N1229" s="70"/>
      <c r="O1229" s="70"/>
      <c r="P1229" s="70"/>
      <c r="Q1229" s="566"/>
      <c r="R1229" s="70"/>
      <c r="S1229" s="70"/>
      <c r="T1229" s="70"/>
      <c r="U1229" s="70"/>
      <c r="V1229" s="70"/>
      <c r="W1229" s="70"/>
      <c r="X1229" s="70"/>
      <c r="Y1229" s="566"/>
      <c r="Z1229" s="70"/>
      <c r="AA1229" s="70"/>
      <c r="AB1229" s="70"/>
      <c r="AC1229" s="70"/>
      <c r="AD1229" s="70"/>
      <c r="AE1229" s="70"/>
      <c r="AF1229" s="70"/>
    </row>
    <row r="1230" spans="1:32" s="830" customFormat="1">
      <c r="A1230" s="71"/>
      <c r="B1230" s="70"/>
      <c r="C1230" s="70"/>
      <c r="D1230" s="70"/>
      <c r="E1230" s="70"/>
      <c r="F1230" s="70"/>
      <c r="G1230" s="70"/>
      <c r="H1230" s="70"/>
      <c r="I1230" s="566"/>
      <c r="J1230" s="70"/>
      <c r="K1230" s="70"/>
      <c r="L1230" s="70"/>
      <c r="M1230" s="70"/>
      <c r="N1230" s="70"/>
      <c r="O1230" s="70"/>
      <c r="P1230" s="70"/>
      <c r="Q1230" s="566"/>
      <c r="R1230" s="70"/>
      <c r="S1230" s="70"/>
      <c r="T1230" s="70"/>
      <c r="U1230" s="70"/>
      <c r="V1230" s="70"/>
      <c r="W1230" s="70"/>
      <c r="X1230" s="70"/>
      <c r="Y1230" s="566"/>
      <c r="Z1230" s="70"/>
      <c r="AA1230" s="70"/>
      <c r="AB1230" s="70"/>
      <c r="AC1230" s="70"/>
      <c r="AD1230" s="70"/>
      <c r="AE1230" s="70"/>
      <c r="AF1230" s="70"/>
    </row>
    <row r="1231" spans="1:32" s="830" customFormat="1">
      <c r="A1231" s="71"/>
      <c r="B1231" s="70"/>
      <c r="C1231" s="70"/>
      <c r="D1231" s="70"/>
      <c r="E1231" s="70"/>
      <c r="F1231" s="70"/>
      <c r="G1231" s="70"/>
      <c r="H1231" s="70"/>
      <c r="I1231" s="566"/>
      <c r="J1231" s="70"/>
      <c r="K1231" s="70"/>
      <c r="L1231" s="70"/>
      <c r="M1231" s="70"/>
      <c r="N1231" s="70"/>
      <c r="O1231" s="70"/>
      <c r="P1231" s="70"/>
      <c r="Q1231" s="566"/>
      <c r="R1231" s="70"/>
      <c r="S1231" s="70"/>
      <c r="T1231" s="70"/>
      <c r="U1231" s="70"/>
      <c r="V1231" s="70"/>
      <c r="W1231" s="70"/>
      <c r="X1231" s="70"/>
      <c r="Y1231" s="566"/>
      <c r="Z1231" s="70"/>
      <c r="AA1231" s="70"/>
      <c r="AB1231" s="70"/>
      <c r="AC1231" s="70"/>
      <c r="AD1231" s="70"/>
      <c r="AE1231" s="70"/>
      <c r="AF1231" s="70"/>
    </row>
    <row r="1232" spans="1:32" s="830" customFormat="1">
      <c r="A1232" s="71"/>
      <c r="B1232" s="70"/>
      <c r="C1232" s="70"/>
      <c r="D1232" s="70"/>
      <c r="E1232" s="70"/>
      <c r="F1232" s="70"/>
      <c r="G1232" s="70"/>
      <c r="H1232" s="70"/>
      <c r="I1232" s="566"/>
      <c r="J1232" s="70"/>
      <c r="K1232" s="70"/>
      <c r="L1232" s="70"/>
      <c r="M1232" s="70"/>
      <c r="N1232" s="70"/>
      <c r="O1232" s="70"/>
      <c r="P1232" s="70"/>
      <c r="Q1232" s="566"/>
      <c r="R1232" s="70"/>
      <c r="S1232" s="70"/>
      <c r="T1232" s="70"/>
      <c r="U1232" s="70"/>
      <c r="V1232" s="70"/>
      <c r="W1232" s="70"/>
      <c r="X1232" s="70"/>
      <c r="Y1232" s="566"/>
      <c r="Z1232" s="70"/>
      <c r="AA1232" s="70"/>
      <c r="AB1232" s="70"/>
      <c r="AC1232" s="70"/>
      <c r="AD1232" s="70"/>
      <c r="AE1232" s="70"/>
      <c r="AF1232" s="70"/>
    </row>
    <row r="1233" spans="1:32" s="830" customFormat="1">
      <c r="A1233" s="71"/>
      <c r="B1233" s="70"/>
      <c r="C1233" s="70"/>
      <c r="D1233" s="70"/>
      <c r="E1233" s="70"/>
      <c r="F1233" s="70"/>
      <c r="G1233" s="70"/>
      <c r="H1233" s="70"/>
      <c r="I1233" s="566"/>
      <c r="J1233" s="70"/>
      <c r="K1233" s="70"/>
      <c r="L1233" s="70"/>
      <c r="M1233" s="70"/>
      <c r="N1233" s="70"/>
      <c r="O1233" s="70"/>
      <c r="P1233" s="70"/>
      <c r="Q1233" s="566"/>
      <c r="R1233" s="70"/>
      <c r="S1233" s="70"/>
      <c r="T1233" s="70"/>
      <c r="U1233" s="70"/>
      <c r="V1233" s="70"/>
      <c r="W1233" s="70"/>
      <c r="X1233" s="70"/>
      <c r="Y1233" s="566"/>
      <c r="Z1233" s="70"/>
      <c r="AA1233" s="70"/>
      <c r="AB1233" s="70"/>
      <c r="AC1233" s="70"/>
      <c r="AD1233" s="70"/>
      <c r="AE1233" s="70"/>
      <c r="AF1233" s="70"/>
    </row>
    <row r="1234" spans="1:32" s="830" customFormat="1">
      <c r="A1234" s="71"/>
      <c r="B1234" s="70"/>
      <c r="C1234" s="70"/>
      <c r="D1234" s="70"/>
      <c r="E1234" s="70"/>
      <c r="F1234" s="70"/>
      <c r="G1234" s="70"/>
      <c r="H1234" s="70"/>
      <c r="I1234" s="566"/>
      <c r="J1234" s="70"/>
      <c r="K1234" s="70"/>
      <c r="L1234" s="70"/>
      <c r="M1234" s="70"/>
      <c r="N1234" s="70"/>
      <c r="O1234" s="70"/>
      <c r="P1234" s="70"/>
      <c r="Q1234" s="566"/>
      <c r="R1234" s="70"/>
      <c r="S1234" s="70"/>
      <c r="T1234" s="70"/>
      <c r="U1234" s="70"/>
      <c r="V1234" s="70"/>
      <c r="W1234" s="70"/>
      <c r="X1234" s="70"/>
      <c r="Y1234" s="566"/>
      <c r="Z1234" s="70"/>
      <c r="AA1234" s="70"/>
      <c r="AB1234" s="70"/>
      <c r="AC1234" s="70"/>
      <c r="AD1234" s="70"/>
      <c r="AE1234" s="70"/>
      <c r="AF1234" s="70"/>
    </row>
    <row r="1235" spans="1:32" s="830" customFormat="1">
      <c r="A1235" s="71"/>
      <c r="B1235" s="70"/>
      <c r="C1235" s="70"/>
      <c r="D1235" s="70"/>
      <c r="E1235" s="70"/>
      <c r="F1235" s="70"/>
      <c r="G1235" s="70"/>
      <c r="H1235" s="70"/>
      <c r="I1235" s="566"/>
      <c r="J1235" s="70"/>
      <c r="K1235" s="70"/>
      <c r="L1235" s="70"/>
      <c r="M1235" s="70"/>
      <c r="N1235" s="70"/>
      <c r="O1235" s="70"/>
      <c r="P1235" s="70"/>
      <c r="Q1235" s="566"/>
      <c r="R1235" s="70"/>
      <c r="S1235" s="70"/>
      <c r="T1235" s="70"/>
      <c r="U1235" s="70"/>
      <c r="V1235" s="70"/>
      <c r="W1235" s="70"/>
      <c r="X1235" s="70"/>
      <c r="Y1235" s="566"/>
      <c r="Z1235" s="70"/>
      <c r="AA1235" s="70"/>
      <c r="AB1235" s="70"/>
      <c r="AC1235" s="70"/>
      <c r="AD1235" s="70"/>
      <c r="AE1235" s="70"/>
      <c r="AF1235" s="70"/>
    </row>
    <row r="1236" spans="1:32" s="830" customFormat="1">
      <c r="A1236" s="71"/>
      <c r="B1236" s="70"/>
      <c r="C1236" s="70"/>
      <c r="D1236" s="70"/>
      <c r="E1236" s="70"/>
      <c r="F1236" s="70"/>
      <c r="G1236" s="70"/>
      <c r="H1236" s="70"/>
      <c r="I1236" s="566"/>
      <c r="J1236" s="70"/>
      <c r="K1236" s="70"/>
      <c r="L1236" s="70"/>
      <c r="M1236" s="70"/>
      <c r="N1236" s="70"/>
      <c r="O1236" s="70"/>
      <c r="P1236" s="70"/>
      <c r="Q1236" s="566"/>
      <c r="R1236" s="70"/>
      <c r="S1236" s="70"/>
      <c r="T1236" s="70"/>
      <c r="U1236" s="70"/>
      <c r="V1236" s="70"/>
      <c r="W1236" s="70"/>
      <c r="X1236" s="70"/>
      <c r="Y1236" s="566"/>
      <c r="Z1236" s="70"/>
      <c r="AA1236" s="70"/>
      <c r="AB1236" s="70"/>
      <c r="AC1236" s="70"/>
      <c r="AD1236" s="70"/>
      <c r="AE1236" s="70"/>
      <c r="AF1236" s="70"/>
    </row>
    <row r="1237" spans="1:32" s="830" customFormat="1">
      <c r="A1237" s="71"/>
      <c r="B1237" s="70"/>
      <c r="C1237" s="70"/>
      <c r="D1237" s="70"/>
      <c r="E1237" s="70"/>
      <c r="F1237" s="70"/>
      <c r="G1237" s="70"/>
      <c r="H1237" s="70"/>
      <c r="I1237" s="566"/>
      <c r="J1237" s="70"/>
      <c r="K1237" s="70"/>
      <c r="L1237" s="70"/>
      <c r="M1237" s="70"/>
      <c r="N1237" s="70"/>
      <c r="O1237" s="70"/>
      <c r="P1237" s="70"/>
      <c r="Q1237" s="566"/>
      <c r="R1237" s="70"/>
      <c r="S1237" s="70"/>
      <c r="T1237" s="70"/>
      <c r="U1237" s="70"/>
      <c r="V1237" s="70"/>
      <c r="W1237" s="70"/>
      <c r="X1237" s="70"/>
      <c r="Y1237" s="566"/>
      <c r="Z1237" s="70"/>
      <c r="AA1237" s="70"/>
      <c r="AB1237" s="70"/>
      <c r="AC1237" s="70"/>
      <c r="AD1237" s="70"/>
      <c r="AE1237" s="70"/>
      <c r="AF1237" s="70"/>
    </row>
    <row r="1238" spans="1:32" s="830" customFormat="1">
      <c r="A1238" s="71"/>
      <c r="B1238" s="70"/>
      <c r="C1238" s="70"/>
      <c r="D1238" s="70"/>
      <c r="E1238" s="70"/>
      <c r="F1238" s="70"/>
      <c r="G1238" s="70"/>
      <c r="H1238" s="70"/>
      <c r="I1238" s="566"/>
      <c r="J1238" s="70"/>
      <c r="K1238" s="70"/>
      <c r="L1238" s="70"/>
      <c r="M1238" s="70"/>
      <c r="N1238" s="70"/>
      <c r="O1238" s="70"/>
      <c r="P1238" s="70"/>
      <c r="Q1238" s="566"/>
      <c r="R1238" s="70"/>
      <c r="S1238" s="70"/>
      <c r="T1238" s="70"/>
      <c r="U1238" s="70"/>
      <c r="V1238" s="70"/>
      <c r="W1238" s="70"/>
      <c r="X1238" s="70"/>
      <c r="Y1238" s="566"/>
      <c r="Z1238" s="70"/>
      <c r="AA1238" s="70"/>
      <c r="AB1238" s="70"/>
      <c r="AC1238" s="70"/>
      <c r="AD1238" s="70"/>
      <c r="AE1238" s="70"/>
      <c r="AF1238" s="70"/>
    </row>
    <row r="1239" spans="1:32" s="830" customFormat="1">
      <c r="A1239" s="71"/>
      <c r="B1239" s="70"/>
      <c r="C1239" s="70"/>
      <c r="D1239" s="70"/>
      <c r="E1239" s="70"/>
      <c r="F1239" s="70"/>
      <c r="G1239" s="70"/>
      <c r="H1239" s="70"/>
      <c r="I1239" s="566"/>
      <c r="J1239" s="70"/>
      <c r="K1239" s="70"/>
      <c r="L1239" s="70"/>
      <c r="M1239" s="70"/>
      <c r="N1239" s="70"/>
      <c r="O1239" s="70"/>
      <c r="P1239" s="70"/>
      <c r="Q1239" s="566"/>
      <c r="R1239" s="70"/>
      <c r="S1239" s="70"/>
      <c r="T1239" s="70"/>
      <c r="U1239" s="70"/>
      <c r="V1239" s="70"/>
      <c r="W1239" s="70"/>
      <c r="X1239" s="70"/>
      <c r="Y1239" s="566"/>
      <c r="Z1239" s="70"/>
      <c r="AA1239" s="70"/>
      <c r="AB1239" s="70"/>
      <c r="AC1239" s="70"/>
      <c r="AD1239" s="70"/>
      <c r="AE1239" s="70"/>
      <c r="AF1239" s="70"/>
    </row>
    <row r="1240" spans="1:32" s="830" customFormat="1">
      <c r="A1240" s="71"/>
      <c r="B1240" s="70"/>
      <c r="C1240" s="70"/>
      <c r="D1240" s="70"/>
      <c r="E1240" s="70"/>
      <c r="F1240" s="70"/>
      <c r="G1240" s="70"/>
      <c r="H1240" s="70"/>
      <c r="I1240" s="566"/>
      <c r="J1240" s="70"/>
      <c r="K1240" s="70"/>
      <c r="L1240" s="70"/>
      <c r="M1240" s="70"/>
      <c r="N1240" s="70"/>
      <c r="O1240" s="70"/>
      <c r="P1240" s="70"/>
      <c r="Q1240" s="566"/>
      <c r="R1240" s="70"/>
      <c r="S1240" s="70"/>
      <c r="T1240" s="70"/>
      <c r="U1240" s="70"/>
      <c r="V1240" s="70"/>
      <c r="W1240" s="70"/>
      <c r="X1240" s="70"/>
      <c r="Y1240" s="566"/>
      <c r="Z1240" s="70"/>
      <c r="AA1240" s="70"/>
      <c r="AB1240" s="70"/>
      <c r="AC1240" s="70"/>
      <c r="AD1240" s="70"/>
      <c r="AE1240" s="70"/>
      <c r="AF1240" s="70"/>
    </row>
    <row r="1241" spans="1:32" s="830" customFormat="1">
      <c r="A1241" s="71"/>
      <c r="B1241" s="70"/>
      <c r="C1241" s="70"/>
      <c r="D1241" s="70"/>
      <c r="E1241" s="70"/>
      <c r="F1241" s="70"/>
      <c r="G1241" s="70"/>
      <c r="H1241" s="70"/>
      <c r="I1241" s="566"/>
      <c r="J1241" s="70"/>
      <c r="K1241" s="70"/>
      <c r="L1241" s="70"/>
      <c r="M1241" s="70"/>
      <c r="N1241" s="70"/>
      <c r="O1241" s="70"/>
      <c r="P1241" s="70"/>
      <c r="Q1241" s="566"/>
      <c r="R1241" s="70"/>
      <c r="S1241" s="70"/>
      <c r="T1241" s="70"/>
      <c r="U1241" s="70"/>
      <c r="V1241" s="70"/>
      <c r="W1241" s="70"/>
      <c r="X1241" s="70"/>
      <c r="Y1241" s="566"/>
      <c r="Z1241" s="70"/>
      <c r="AA1241" s="70"/>
      <c r="AB1241" s="70"/>
      <c r="AC1241" s="70"/>
      <c r="AD1241" s="70"/>
      <c r="AE1241" s="70"/>
      <c r="AF1241" s="70"/>
    </row>
    <row r="1242" spans="1:32" s="830" customFormat="1">
      <c r="A1242" s="71"/>
      <c r="B1242" s="70"/>
      <c r="C1242" s="70"/>
      <c r="D1242" s="70"/>
      <c r="E1242" s="70"/>
      <c r="F1242" s="70"/>
      <c r="G1242" s="70"/>
      <c r="H1242" s="70"/>
      <c r="I1242" s="566"/>
      <c r="J1242" s="70"/>
      <c r="K1242" s="70"/>
      <c r="L1242" s="70"/>
      <c r="M1242" s="70"/>
      <c r="N1242" s="70"/>
      <c r="O1242" s="70"/>
      <c r="P1242" s="70"/>
      <c r="Q1242" s="566"/>
      <c r="R1242" s="70"/>
      <c r="S1242" s="70"/>
      <c r="T1242" s="70"/>
      <c r="U1242" s="70"/>
      <c r="V1242" s="70"/>
      <c r="W1242" s="70"/>
      <c r="X1242" s="70"/>
      <c r="Y1242" s="566"/>
      <c r="Z1242" s="70"/>
      <c r="AA1242" s="70"/>
      <c r="AB1242" s="70"/>
      <c r="AC1242" s="70"/>
      <c r="AD1242" s="70"/>
      <c r="AE1242" s="70"/>
      <c r="AF1242" s="70"/>
    </row>
    <row r="1243" spans="1:32" s="830" customFormat="1">
      <c r="A1243" s="71"/>
      <c r="B1243" s="70"/>
      <c r="C1243" s="70"/>
      <c r="D1243" s="70"/>
      <c r="E1243" s="70"/>
      <c r="F1243" s="70"/>
      <c r="G1243" s="70"/>
      <c r="H1243" s="70"/>
      <c r="I1243" s="566"/>
      <c r="J1243" s="70"/>
      <c r="K1243" s="70"/>
      <c r="L1243" s="70"/>
      <c r="M1243" s="70"/>
      <c r="N1243" s="70"/>
      <c r="O1243" s="70"/>
      <c r="P1243" s="70"/>
      <c r="Q1243" s="566"/>
      <c r="R1243" s="70"/>
      <c r="S1243" s="70"/>
      <c r="T1243" s="70"/>
      <c r="U1243" s="70"/>
      <c r="V1243" s="70"/>
      <c r="W1243" s="70"/>
      <c r="X1243" s="70"/>
      <c r="Y1243" s="566"/>
      <c r="Z1243" s="70"/>
      <c r="AA1243" s="70"/>
      <c r="AB1243" s="70"/>
      <c r="AC1243" s="70"/>
      <c r="AD1243" s="70"/>
      <c r="AE1243" s="70"/>
      <c r="AF1243" s="70"/>
    </row>
    <row r="1244" spans="1:32" s="830" customFormat="1">
      <c r="A1244" s="71"/>
      <c r="B1244" s="70"/>
      <c r="C1244" s="70"/>
      <c r="D1244" s="70"/>
      <c r="E1244" s="70"/>
      <c r="F1244" s="70"/>
      <c r="G1244" s="70"/>
      <c r="H1244" s="70"/>
      <c r="I1244" s="566"/>
      <c r="J1244" s="70"/>
      <c r="K1244" s="70"/>
      <c r="L1244" s="70"/>
      <c r="M1244" s="70"/>
      <c r="N1244" s="70"/>
      <c r="O1244" s="70"/>
      <c r="P1244" s="70"/>
      <c r="Q1244" s="566"/>
      <c r="R1244" s="70"/>
      <c r="S1244" s="70"/>
      <c r="T1244" s="70"/>
      <c r="U1244" s="70"/>
      <c r="V1244" s="70"/>
      <c r="W1244" s="70"/>
      <c r="X1244" s="70"/>
      <c r="Y1244" s="566"/>
      <c r="Z1244" s="70"/>
      <c r="AA1244" s="70"/>
      <c r="AB1244" s="70"/>
      <c r="AC1244" s="70"/>
      <c r="AD1244" s="70"/>
      <c r="AE1244" s="70"/>
      <c r="AF1244" s="70"/>
    </row>
    <row r="1245" spans="1:32" s="830" customFormat="1">
      <c r="A1245" s="71"/>
      <c r="B1245" s="70"/>
      <c r="C1245" s="70"/>
      <c r="D1245" s="70"/>
      <c r="E1245" s="70"/>
      <c r="F1245" s="70"/>
      <c r="G1245" s="70"/>
      <c r="H1245" s="70"/>
      <c r="I1245" s="566"/>
      <c r="J1245" s="70"/>
      <c r="K1245" s="70"/>
      <c r="L1245" s="70"/>
      <c r="M1245" s="70"/>
      <c r="N1245" s="70"/>
      <c r="O1245" s="70"/>
      <c r="P1245" s="70"/>
      <c r="Q1245" s="566"/>
      <c r="R1245" s="70"/>
      <c r="S1245" s="70"/>
      <c r="T1245" s="70"/>
      <c r="U1245" s="70"/>
      <c r="V1245" s="70"/>
      <c r="W1245" s="70"/>
      <c r="X1245" s="70"/>
      <c r="Y1245" s="566"/>
      <c r="Z1245" s="70"/>
      <c r="AA1245" s="70"/>
      <c r="AB1245" s="70"/>
      <c r="AC1245" s="70"/>
      <c r="AD1245" s="70"/>
      <c r="AE1245" s="70"/>
      <c r="AF1245" s="70"/>
    </row>
    <row r="1246" spans="1:32" s="830" customFormat="1">
      <c r="A1246" s="71"/>
      <c r="B1246" s="70"/>
      <c r="C1246" s="70"/>
      <c r="D1246" s="70"/>
      <c r="E1246" s="70"/>
      <c r="F1246" s="70"/>
      <c r="G1246" s="70"/>
      <c r="H1246" s="70"/>
      <c r="I1246" s="566"/>
      <c r="J1246" s="70"/>
      <c r="K1246" s="70"/>
      <c r="L1246" s="70"/>
      <c r="M1246" s="70"/>
      <c r="N1246" s="70"/>
      <c r="O1246" s="70"/>
      <c r="P1246" s="70"/>
      <c r="Q1246" s="566"/>
      <c r="R1246" s="70"/>
      <c r="S1246" s="70"/>
      <c r="T1246" s="70"/>
      <c r="U1246" s="70"/>
      <c r="V1246" s="70"/>
      <c r="W1246" s="70"/>
      <c r="X1246" s="70"/>
      <c r="Y1246" s="566"/>
      <c r="Z1246" s="70"/>
      <c r="AA1246" s="70"/>
      <c r="AB1246" s="70"/>
      <c r="AC1246" s="70"/>
      <c r="AD1246" s="70"/>
      <c r="AE1246" s="70"/>
      <c r="AF1246" s="70"/>
    </row>
    <row r="1247" spans="1:32" s="830" customFormat="1">
      <c r="A1247" s="71"/>
      <c r="B1247" s="70"/>
      <c r="C1247" s="70"/>
      <c r="D1247" s="70"/>
      <c r="E1247" s="70"/>
      <c r="F1247" s="70"/>
      <c r="G1247" s="70"/>
      <c r="H1247" s="70"/>
      <c r="I1247" s="566"/>
      <c r="J1247" s="70"/>
      <c r="K1247" s="70"/>
      <c r="L1247" s="70"/>
      <c r="M1247" s="70"/>
      <c r="N1247" s="70"/>
      <c r="O1247" s="70"/>
      <c r="P1247" s="70"/>
      <c r="Q1247" s="566"/>
      <c r="R1247" s="70"/>
      <c r="S1247" s="70"/>
      <c r="T1247" s="70"/>
      <c r="U1247" s="70"/>
      <c r="V1247" s="70"/>
      <c r="W1247" s="70"/>
      <c r="X1247" s="70"/>
      <c r="Y1247" s="566"/>
      <c r="Z1247" s="70"/>
      <c r="AA1247" s="70"/>
      <c r="AB1247" s="70"/>
      <c r="AC1247" s="70"/>
      <c r="AD1247" s="70"/>
      <c r="AE1247" s="70"/>
      <c r="AF1247" s="70"/>
    </row>
    <row r="1248" spans="1:32" s="830" customFormat="1">
      <c r="A1248" s="71"/>
      <c r="B1248" s="70"/>
      <c r="C1248" s="70"/>
      <c r="D1248" s="70"/>
      <c r="E1248" s="70"/>
      <c r="F1248" s="70"/>
      <c r="G1248" s="70"/>
      <c r="H1248" s="70"/>
      <c r="I1248" s="566"/>
      <c r="J1248" s="70"/>
      <c r="K1248" s="70"/>
      <c r="L1248" s="70"/>
      <c r="M1248" s="70"/>
      <c r="N1248" s="70"/>
      <c r="O1248" s="70"/>
      <c r="P1248" s="70"/>
      <c r="Q1248" s="566"/>
      <c r="R1248" s="70"/>
      <c r="S1248" s="70"/>
      <c r="T1248" s="70"/>
      <c r="U1248" s="70"/>
      <c r="V1248" s="70"/>
      <c r="W1248" s="70"/>
      <c r="X1248" s="70"/>
      <c r="Y1248" s="566"/>
      <c r="Z1248" s="70"/>
      <c r="AA1248" s="70"/>
      <c r="AB1248" s="70"/>
      <c r="AC1248" s="70"/>
      <c r="AD1248" s="70"/>
      <c r="AE1248" s="70"/>
      <c r="AF1248" s="70"/>
    </row>
    <row r="1249" spans="1:32" s="830" customFormat="1">
      <c r="A1249" s="71"/>
      <c r="B1249" s="70"/>
      <c r="C1249" s="70"/>
      <c r="D1249" s="70"/>
      <c r="E1249" s="70"/>
      <c r="F1249" s="70"/>
      <c r="G1249" s="70"/>
      <c r="H1249" s="70"/>
      <c r="I1249" s="566"/>
      <c r="J1249" s="70"/>
      <c r="K1249" s="70"/>
      <c r="L1249" s="70"/>
      <c r="M1249" s="70"/>
      <c r="N1249" s="70"/>
      <c r="O1249" s="70"/>
      <c r="P1249" s="70"/>
      <c r="Q1249" s="566"/>
      <c r="R1249" s="70"/>
      <c r="S1249" s="70"/>
      <c r="T1249" s="70"/>
      <c r="U1249" s="70"/>
      <c r="V1249" s="70"/>
      <c r="W1249" s="70"/>
      <c r="X1249" s="70"/>
      <c r="Y1249" s="566"/>
      <c r="Z1249" s="70"/>
      <c r="AA1249" s="70"/>
      <c r="AB1249" s="70"/>
      <c r="AC1249" s="70"/>
      <c r="AD1249" s="70"/>
      <c r="AE1249" s="70"/>
      <c r="AF1249" s="70"/>
    </row>
    <row r="1250" spans="1:32" s="830" customFormat="1">
      <c r="A1250" s="71"/>
      <c r="B1250" s="70"/>
      <c r="C1250" s="70"/>
      <c r="D1250" s="70"/>
      <c r="E1250" s="70"/>
      <c r="F1250" s="70"/>
      <c r="G1250" s="70"/>
      <c r="H1250" s="70"/>
      <c r="I1250" s="566"/>
      <c r="J1250" s="70"/>
      <c r="K1250" s="70"/>
      <c r="L1250" s="70"/>
      <c r="M1250" s="70"/>
      <c r="N1250" s="70"/>
      <c r="O1250" s="70"/>
      <c r="P1250" s="70"/>
      <c r="Q1250" s="566"/>
      <c r="R1250" s="70"/>
      <c r="S1250" s="70"/>
      <c r="T1250" s="70"/>
      <c r="U1250" s="70"/>
      <c r="V1250" s="70"/>
      <c r="W1250" s="70"/>
      <c r="X1250" s="70"/>
      <c r="Y1250" s="566"/>
      <c r="Z1250" s="70"/>
      <c r="AA1250" s="70"/>
      <c r="AB1250" s="70"/>
      <c r="AC1250" s="70"/>
      <c r="AD1250" s="70"/>
      <c r="AE1250" s="70"/>
      <c r="AF1250" s="70"/>
    </row>
    <row r="1251" spans="1:32" s="830" customFormat="1">
      <c r="A1251" s="71"/>
      <c r="B1251" s="70"/>
      <c r="C1251" s="70"/>
      <c r="D1251" s="70"/>
      <c r="E1251" s="70"/>
      <c r="F1251" s="70"/>
      <c r="G1251" s="70"/>
      <c r="H1251" s="70"/>
      <c r="I1251" s="566"/>
      <c r="J1251" s="70"/>
      <c r="K1251" s="70"/>
      <c r="L1251" s="70"/>
      <c r="M1251" s="70"/>
      <c r="N1251" s="70"/>
      <c r="O1251" s="70"/>
      <c r="P1251" s="70"/>
      <c r="Q1251" s="566"/>
      <c r="R1251" s="70"/>
      <c r="S1251" s="70"/>
      <c r="T1251" s="70"/>
      <c r="U1251" s="70"/>
      <c r="V1251" s="70"/>
      <c r="W1251" s="70"/>
      <c r="X1251" s="70"/>
      <c r="Y1251" s="566"/>
      <c r="Z1251" s="70"/>
      <c r="AA1251" s="70"/>
      <c r="AB1251" s="70"/>
      <c r="AC1251" s="70"/>
      <c r="AD1251" s="70"/>
      <c r="AE1251" s="70"/>
      <c r="AF1251" s="70"/>
    </row>
    <row r="1252" spans="1:32" s="830" customFormat="1">
      <c r="A1252" s="71"/>
      <c r="B1252" s="70"/>
      <c r="C1252" s="70"/>
      <c r="D1252" s="70"/>
      <c r="E1252" s="70"/>
      <c r="F1252" s="70"/>
      <c r="G1252" s="70"/>
      <c r="H1252" s="70"/>
      <c r="I1252" s="566"/>
      <c r="J1252" s="70"/>
      <c r="K1252" s="70"/>
      <c r="L1252" s="70"/>
      <c r="M1252" s="70"/>
      <c r="N1252" s="70"/>
      <c r="O1252" s="70"/>
      <c r="P1252" s="70"/>
      <c r="Q1252" s="566"/>
      <c r="R1252" s="70"/>
      <c r="S1252" s="70"/>
      <c r="T1252" s="70"/>
      <c r="U1252" s="70"/>
      <c r="V1252" s="70"/>
      <c r="W1252" s="70"/>
      <c r="X1252" s="70"/>
      <c r="Y1252" s="566"/>
      <c r="Z1252" s="70"/>
      <c r="AA1252" s="70"/>
      <c r="AB1252" s="70"/>
      <c r="AC1252" s="70"/>
      <c r="AD1252" s="70"/>
      <c r="AE1252" s="70"/>
      <c r="AF1252" s="70"/>
    </row>
    <row r="1253" spans="1:32" s="830" customFormat="1">
      <c r="A1253" s="71"/>
      <c r="B1253" s="70"/>
      <c r="C1253" s="70"/>
      <c r="D1253" s="70"/>
      <c r="E1253" s="70"/>
      <c r="F1253" s="70"/>
      <c r="G1253" s="70"/>
      <c r="H1253" s="70"/>
      <c r="I1253" s="566"/>
      <c r="J1253" s="70"/>
      <c r="K1253" s="70"/>
      <c r="L1253" s="70"/>
      <c r="M1253" s="70"/>
      <c r="N1253" s="70"/>
      <c r="O1253" s="70"/>
      <c r="P1253" s="70"/>
      <c r="Q1253" s="566"/>
      <c r="R1253" s="70"/>
      <c r="S1253" s="70"/>
      <c r="T1253" s="70"/>
      <c r="U1253" s="70"/>
      <c r="V1253" s="70"/>
      <c r="W1253" s="70"/>
      <c r="X1253" s="70"/>
      <c r="Y1253" s="566"/>
      <c r="Z1253" s="70"/>
      <c r="AA1253" s="70"/>
      <c r="AB1253" s="70"/>
      <c r="AC1253" s="70"/>
      <c r="AD1253" s="70"/>
      <c r="AE1253" s="70"/>
      <c r="AF1253" s="70"/>
    </row>
    <row r="1254" spans="1:32" s="830" customFormat="1">
      <c r="A1254" s="71"/>
      <c r="B1254" s="70"/>
      <c r="C1254" s="70"/>
      <c r="D1254" s="70"/>
      <c r="E1254" s="70"/>
      <c r="F1254" s="70"/>
      <c r="G1254" s="70"/>
      <c r="H1254" s="70"/>
      <c r="I1254" s="566"/>
      <c r="J1254" s="70"/>
      <c r="K1254" s="70"/>
      <c r="L1254" s="70"/>
      <c r="M1254" s="70"/>
      <c r="N1254" s="70"/>
      <c r="O1254" s="70"/>
      <c r="P1254" s="70"/>
      <c r="Q1254" s="566"/>
      <c r="R1254" s="70"/>
      <c r="S1254" s="70"/>
      <c r="T1254" s="70"/>
      <c r="U1254" s="70"/>
      <c r="V1254" s="70"/>
      <c r="W1254" s="70"/>
      <c r="X1254" s="70"/>
      <c r="Y1254" s="566"/>
      <c r="Z1254" s="70"/>
      <c r="AA1254" s="70"/>
      <c r="AB1254" s="70"/>
      <c r="AC1254" s="70"/>
      <c r="AD1254" s="70"/>
      <c r="AE1254" s="70"/>
      <c r="AF1254" s="70"/>
    </row>
    <row r="1255" spans="1:32" s="830" customFormat="1">
      <c r="A1255" s="71"/>
      <c r="B1255" s="70"/>
      <c r="C1255" s="70"/>
      <c r="D1255" s="70"/>
      <c r="E1255" s="70"/>
      <c r="F1255" s="70"/>
      <c r="G1255" s="70"/>
      <c r="H1255" s="70"/>
      <c r="I1255" s="566"/>
      <c r="J1255" s="70"/>
      <c r="K1255" s="70"/>
      <c r="L1255" s="70"/>
      <c r="M1255" s="70"/>
      <c r="N1255" s="70"/>
      <c r="O1255" s="70"/>
      <c r="P1255" s="70"/>
      <c r="Q1255" s="566"/>
      <c r="R1255" s="70"/>
      <c r="S1255" s="70"/>
      <c r="T1255" s="70"/>
      <c r="U1255" s="70"/>
      <c r="V1255" s="70"/>
      <c r="W1255" s="70"/>
      <c r="X1255" s="70"/>
      <c r="Y1255" s="566"/>
      <c r="Z1255" s="70"/>
      <c r="AA1255" s="70"/>
      <c r="AB1255" s="70"/>
      <c r="AC1255" s="70"/>
      <c r="AD1255" s="70"/>
      <c r="AE1255" s="70"/>
      <c r="AF1255" s="70"/>
    </row>
    <row r="1256" spans="1:32" s="830" customFormat="1">
      <c r="A1256" s="71"/>
      <c r="B1256" s="70"/>
      <c r="C1256" s="70"/>
      <c r="D1256" s="70"/>
      <c r="E1256" s="70"/>
      <c r="F1256" s="70"/>
      <c r="G1256" s="70"/>
      <c r="H1256" s="70"/>
      <c r="I1256" s="566"/>
      <c r="J1256" s="70"/>
      <c r="K1256" s="70"/>
      <c r="L1256" s="70"/>
      <c r="M1256" s="70"/>
      <c r="N1256" s="70"/>
      <c r="O1256" s="70"/>
      <c r="P1256" s="70"/>
      <c r="Q1256" s="566"/>
      <c r="R1256" s="70"/>
      <c r="S1256" s="70"/>
      <c r="T1256" s="70"/>
      <c r="U1256" s="70"/>
      <c r="V1256" s="70"/>
      <c r="W1256" s="70"/>
      <c r="X1256" s="70"/>
      <c r="Y1256" s="566"/>
      <c r="Z1256" s="70"/>
      <c r="AA1256" s="70"/>
      <c r="AB1256" s="70"/>
      <c r="AC1256" s="70"/>
      <c r="AD1256" s="70"/>
      <c r="AE1256" s="70"/>
      <c r="AF1256" s="70"/>
    </row>
    <row r="1257" spans="1:32" s="830" customFormat="1">
      <c r="A1257" s="71"/>
      <c r="B1257" s="70"/>
      <c r="C1257" s="70"/>
      <c r="D1257" s="70"/>
      <c r="E1257" s="70"/>
      <c r="F1257" s="70"/>
      <c r="G1257" s="70"/>
      <c r="H1257" s="70"/>
      <c r="I1257" s="566"/>
      <c r="J1257" s="70"/>
      <c r="K1257" s="70"/>
      <c r="L1257" s="70"/>
      <c r="M1257" s="70"/>
      <c r="N1257" s="70"/>
      <c r="O1257" s="70"/>
      <c r="P1257" s="70"/>
      <c r="Q1257" s="566"/>
      <c r="R1257" s="70"/>
      <c r="S1257" s="70"/>
      <c r="T1257" s="70"/>
      <c r="U1257" s="70"/>
      <c r="V1257" s="70"/>
      <c r="W1257" s="70"/>
      <c r="X1257" s="70"/>
      <c r="Y1257" s="566"/>
      <c r="Z1257" s="70"/>
      <c r="AA1257" s="70"/>
      <c r="AB1257" s="70"/>
      <c r="AC1257" s="70"/>
      <c r="AD1257" s="70"/>
      <c r="AE1257" s="70"/>
      <c r="AF1257" s="70"/>
    </row>
    <row r="1258" spans="1:32" s="830" customFormat="1">
      <c r="A1258" s="71"/>
      <c r="B1258" s="70"/>
      <c r="C1258" s="70"/>
      <c r="D1258" s="70"/>
      <c r="E1258" s="70"/>
      <c r="F1258" s="70"/>
      <c r="G1258" s="70"/>
      <c r="H1258" s="70"/>
      <c r="I1258" s="566"/>
      <c r="J1258" s="70"/>
      <c r="K1258" s="70"/>
      <c r="L1258" s="70"/>
      <c r="M1258" s="70"/>
      <c r="N1258" s="70"/>
      <c r="O1258" s="70"/>
      <c r="P1258" s="70"/>
      <c r="Q1258" s="566"/>
      <c r="R1258" s="70"/>
      <c r="S1258" s="70"/>
      <c r="T1258" s="70"/>
      <c r="U1258" s="70"/>
      <c r="V1258" s="70"/>
      <c r="W1258" s="70"/>
      <c r="X1258" s="70"/>
      <c r="Y1258" s="566"/>
      <c r="Z1258" s="70"/>
      <c r="AA1258" s="70"/>
      <c r="AB1258" s="70"/>
      <c r="AC1258" s="70"/>
      <c r="AD1258" s="70"/>
      <c r="AE1258" s="70"/>
      <c r="AF1258" s="70"/>
    </row>
    <row r="1259" spans="1:32" s="830" customFormat="1">
      <c r="A1259" s="71"/>
      <c r="B1259" s="70"/>
      <c r="C1259" s="70"/>
      <c r="D1259" s="70"/>
      <c r="E1259" s="70"/>
      <c r="F1259" s="70"/>
      <c r="G1259" s="70"/>
      <c r="H1259" s="70"/>
      <c r="I1259" s="566"/>
      <c r="J1259" s="70"/>
      <c r="K1259" s="70"/>
      <c r="L1259" s="70"/>
      <c r="M1259" s="70"/>
      <c r="N1259" s="70"/>
      <c r="O1259" s="70"/>
      <c r="P1259" s="70"/>
      <c r="Q1259" s="566"/>
      <c r="R1259" s="70"/>
      <c r="S1259" s="70"/>
      <c r="T1259" s="70"/>
      <c r="U1259" s="70"/>
      <c r="V1259" s="70"/>
      <c r="W1259" s="70"/>
      <c r="X1259" s="70"/>
      <c r="Y1259" s="566"/>
      <c r="Z1259" s="70"/>
      <c r="AA1259" s="70"/>
      <c r="AB1259" s="70"/>
      <c r="AC1259" s="70"/>
      <c r="AD1259" s="70"/>
      <c r="AE1259" s="70"/>
      <c r="AF1259" s="70"/>
    </row>
    <row r="1260" spans="1:32" s="830" customFormat="1">
      <c r="A1260" s="71"/>
      <c r="B1260" s="70"/>
      <c r="C1260" s="70"/>
      <c r="D1260" s="70"/>
      <c r="E1260" s="70"/>
      <c r="F1260" s="70"/>
      <c r="G1260" s="70"/>
      <c r="H1260" s="70"/>
      <c r="I1260" s="566"/>
      <c r="J1260" s="70"/>
      <c r="K1260" s="70"/>
      <c r="L1260" s="70"/>
      <c r="M1260" s="70"/>
      <c r="N1260" s="70"/>
      <c r="O1260" s="70"/>
      <c r="P1260" s="70"/>
      <c r="Q1260" s="566"/>
      <c r="R1260" s="70"/>
      <c r="S1260" s="70"/>
      <c r="T1260" s="70"/>
      <c r="U1260" s="70"/>
      <c r="V1260" s="70"/>
      <c r="W1260" s="70"/>
      <c r="X1260" s="70"/>
      <c r="Y1260" s="566"/>
      <c r="Z1260" s="70"/>
      <c r="AA1260" s="70"/>
      <c r="AB1260" s="70"/>
      <c r="AC1260" s="70"/>
      <c r="AD1260" s="70"/>
      <c r="AE1260" s="70"/>
      <c r="AF1260" s="70"/>
    </row>
    <row r="1261" spans="1:32" s="830" customFormat="1">
      <c r="A1261" s="71"/>
      <c r="B1261" s="70"/>
      <c r="C1261" s="70"/>
      <c r="D1261" s="70"/>
      <c r="E1261" s="70"/>
      <c r="F1261" s="70"/>
      <c r="G1261" s="70"/>
      <c r="H1261" s="70"/>
      <c r="I1261" s="566"/>
      <c r="J1261" s="70"/>
      <c r="K1261" s="70"/>
      <c r="L1261" s="70"/>
      <c r="M1261" s="70"/>
      <c r="N1261" s="70"/>
      <c r="O1261" s="70"/>
      <c r="P1261" s="70"/>
      <c r="Q1261" s="566"/>
      <c r="R1261" s="70"/>
      <c r="S1261" s="70"/>
      <c r="T1261" s="70"/>
      <c r="U1261" s="70"/>
      <c r="V1261" s="70"/>
      <c r="W1261" s="70"/>
      <c r="X1261" s="70"/>
      <c r="Y1261" s="566"/>
      <c r="Z1261" s="70"/>
      <c r="AA1261" s="70"/>
      <c r="AB1261" s="70"/>
      <c r="AC1261" s="70"/>
      <c r="AD1261" s="70"/>
      <c r="AE1261" s="70"/>
      <c r="AF1261" s="70"/>
    </row>
    <row r="1262" spans="1:32" s="830" customFormat="1">
      <c r="A1262" s="71"/>
      <c r="B1262" s="70"/>
      <c r="C1262" s="70"/>
      <c r="D1262" s="70"/>
      <c r="E1262" s="70"/>
      <c r="F1262" s="70"/>
      <c r="G1262" s="70"/>
      <c r="H1262" s="70"/>
      <c r="I1262" s="566"/>
      <c r="J1262" s="70"/>
      <c r="K1262" s="70"/>
      <c r="L1262" s="70"/>
      <c r="M1262" s="70"/>
      <c r="N1262" s="70"/>
      <c r="O1262" s="70"/>
      <c r="P1262" s="70"/>
      <c r="Q1262" s="566"/>
      <c r="R1262" s="70"/>
      <c r="S1262" s="70"/>
      <c r="T1262" s="70"/>
      <c r="U1262" s="70"/>
      <c r="V1262" s="70"/>
      <c r="W1262" s="70"/>
      <c r="X1262" s="70"/>
      <c r="Y1262" s="566"/>
      <c r="Z1262" s="70"/>
      <c r="AA1262" s="70"/>
      <c r="AB1262" s="70"/>
      <c r="AC1262" s="70"/>
      <c r="AD1262" s="70"/>
      <c r="AE1262" s="70"/>
      <c r="AF1262" s="70"/>
    </row>
    <row r="1263" spans="1:32" s="830" customFormat="1">
      <c r="A1263" s="71"/>
      <c r="B1263" s="70"/>
      <c r="C1263" s="70"/>
      <c r="D1263" s="70"/>
      <c r="E1263" s="70"/>
      <c r="F1263" s="70"/>
      <c r="G1263" s="70"/>
      <c r="H1263" s="70"/>
      <c r="I1263" s="566"/>
      <c r="J1263" s="70"/>
      <c r="K1263" s="70"/>
      <c r="L1263" s="70"/>
      <c r="M1263" s="70"/>
      <c r="N1263" s="70"/>
      <c r="O1263" s="70"/>
      <c r="P1263" s="70"/>
      <c r="Q1263" s="566"/>
      <c r="R1263" s="70"/>
      <c r="S1263" s="70"/>
      <c r="T1263" s="70"/>
      <c r="U1263" s="70"/>
      <c r="V1263" s="70"/>
      <c r="W1263" s="70"/>
      <c r="X1263" s="70"/>
      <c r="Y1263" s="566"/>
      <c r="Z1263" s="70"/>
      <c r="AA1263" s="70"/>
      <c r="AB1263" s="70"/>
      <c r="AC1263" s="70"/>
      <c r="AD1263" s="70"/>
      <c r="AE1263" s="70"/>
      <c r="AF1263" s="70"/>
    </row>
    <row r="1264" spans="1:32" s="830" customFormat="1">
      <c r="A1264" s="71"/>
      <c r="B1264" s="70"/>
      <c r="C1264" s="70"/>
      <c r="D1264" s="70"/>
      <c r="E1264" s="70"/>
      <c r="F1264" s="70"/>
      <c r="G1264" s="70"/>
      <c r="H1264" s="70"/>
      <c r="I1264" s="566"/>
      <c r="J1264" s="70"/>
      <c r="K1264" s="70"/>
      <c r="L1264" s="70"/>
      <c r="M1264" s="70"/>
      <c r="N1264" s="70"/>
      <c r="O1264" s="70"/>
      <c r="P1264" s="70"/>
      <c r="Q1264" s="566"/>
      <c r="R1264" s="70"/>
      <c r="S1264" s="70"/>
      <c r="T1264" s="70"/>
      <c r="U1264" s="70"/>
      <c r="V1264" s="70"/>
      <c r="W1264" s="70"/>
      <c r="X1264" s="70"/>
      <c r="Y1264" s="566"/>
      <c r="Z1264" s="70"/>
      <c r="AA1264" s="70"/>
      <c r="AB1264" s="70"/>
      <c r="AC1264" s="70"/>
      <c r="AD1264" s="70"/>
      <c r="AE1264" s="70"/>
      <c r="AF1264" s="70"/>
    </row>
    <row r="1265" spans="1:32" s="830" customFormat="1">
      <c r="A1265" s="71"/>
      <c r="B1265" s="70"/>
      <c r="C1265" s="70"/>
      <c r="D1265" s="70"/>
      <c r="E1265" s="70"/>
      <c r="F1265" s="70"/>
      <c r="G1265" s="70"/>
      <c r="H1265" s="70"/>
      <c r="I1265" s="566"/>
      <c r="J1265" s="70"/>
      <c r="K1265" s="70"/>
      <c r="L1265" s="70"/>
      <c r="M1265" s="70"/>
      <c r="N1265" s="70"/>
      <c r="O1265" s="70"/>
      <c r="P1265" s="70"/>
      <c r="Q1265" s="566"/>
      <c r="R1265" s="70"/>
      <c r="S1265" s="70"/>
      <c r="T1265" s="70"/>
      <c r="U1265" s="70"/>
      <c r="V1265" s="70"/>
      <c r="W1265" s="70"/>
      <c r="X1265" s="70"/>
      <c r="Y1265" s="566"/>
      <c r="Z1265" s="70"/>
      <c r="AA1265" s="70"/>
      <c r="AB1265" s="70"/>
      <c r="AC1265" s="70"/>
      <c r="AD1265" s="70"/>
      <c r="AE1265" s="70"/>
      <c r="AF1265" s="70"/>
    </row>
    <row r="1266" spans="1:32" s="830" customFormat="1">
      <c r="A1266" s="71"/>
      <c r="B1266" s="70"/>
      <c r="C1266" s="70"/>
      <c r="D1266" s="70"/>
      <c r="E1266" s="70"/>
      <c r="F1266" s="70"/>
      <c r="G1266" s="70"/>
      <c r="H1266" s="70"/>
      <c r="I1266" s="566"/>
      <c r="J1266" s="70"/>
      <c r="K1266" s="70"/>
      <c r="L1266" s="70"/>
      <c r="M1266" s="70"/>
      <c r="N1266" s="70"/>
      <c r="O1266" s="70"/>
      <c r="P1266" s="70"/>
      <c r="Q1266" s="566"/>
      <c r="R1266" s="70"/>
      <c r="S1266" s="70"/>
      <c r="T1266" s="70"/>
      <c r="U1266" s="70"/>
      <c r="V1266" s="70"/>
      <c r="W1266" s="70"/>
      <c r="X1266" s="70"/>
      <c r="Y1266" s="566"/>
      <c r="Z1266" s="70"/>
      <c r="AA1266" s="70"/>
      <c r="AB1266" s="70"/>
      <c r="AC1266" s="70"/>
      <c r="AD1266" s="70"/>
      <c r="AE1266" s="70"/>
      <c r="AF1266" s="70"/>
    </row>
    <row r="1267" spans="1:32" s="830" customFormat="1">
      <c r="A1267" s="71"/>
      <c r="B1267" s="70"/>
      <c r="C1267" s="70"/>
      <c r="D1267" s="70"/>
      <c r="E1267" s="70"/>
      <c r="F1267" s="70"/>
      <c r="G1267" s="70"/>
      <c r="H1267" s="70"/>
      <c r="I1267" s="566"/>
      <c r="J1267" s="70"/>
      <c r="K1267" s="70"/>
      <c r="L1267" s="70"/>
      <c r="M1267" s="70"/>
      <c r="N1267" s="70"/>
      <c r="O1267" s="70"/>
      <c r="P1267" s="70"/>
      <c r="Q1267" s="566"/>
      <c r="R1267" s="70"/>
      <c r="S1267" s="70"/>
      <c r="T1267" s="70"/>
      <c r="U1267" s="70"/>
      <c r="V1267" s="70"/>
      <c r="W1267" s="70"/>
      <c r="X1267" s="70"/>
      <c r="Y1267" s="566"/>
      <c r="Z1267" s="70"/>
      <c r="AA1267" s="70"/>
      <c r="AB1267" s="70"/>
      <c r="AC1267" s="70"/>
      <c r="AD1267" s="70"/>
      <c r="AE1267" s="70"/>
      <c r="AF1267" s="70"/>
    </row>
    <row r="1268" spans="1:32" s="830" customFormat="1">
      <c r="A1268" s="71"/>
      <c r="B1268" s="70"/>
      <c r="C1268" s="70"/>
      <c r="D1268" s="70"/>
      <c r="E1268" s="70"/>
      <c r="F1268" s="70"/>
      <c r="G1268" s="70"/>
      <c r="H1268" s="70"/>
      <c r="I1268" s="566"/>
      <c r="J1268" s="70"/>
      <c r="K1268" s="70"/>
      <c r="L1268" s="70"/>
      <c r="M1268" s="70"/>
      <c r="N1268" s="70"/>
      <c r="O1268" s="70"/>
      <c r="P1268" s="70"/>
      <c r="Q1268" s="566"/>
      <c r="R1268" s="70"/>
      <c r="S1268" s="70"/>
      <c r="T1268" s="70"/>
      <c r="U1268" s="70"/>
      <c r="V1268" s="70"/>
      <c r="W1268" s="70"/>
      <c r="X1268" s="70"/>
      <c r="Y1268" s="566"/>
      <c r="Z1268" s="70"/>
      <c r="AA1268" s="70"/>
      <c r="AB1268" s="70"/>
      <c r="AC1268" s="70"/>
      <c r="AD1268" s="70"/>
      <c r="AE1268" s="70"/>
      <c r="AF1268" s="70"/>
    </row>
    <row r="1269" spans="1:32" s="830" customFormat="1">
      <c r="A1269" s="71"/>
      <c r="B1269" s="70"/>
      <c r="C1269" s="70"/>
      <c r="D1269" s="70"/>
      <c r="E1269" s="70"/>
      <c r="F1269" s="70"/>
      <c r="G1269" s="70"/>
      <c r="H1269" s="70"/>
      <c r="I1269" s="566"/>
      <c r="J1269" s="70"/>
      <c r="K1269" s="70"/>
      <c r="L1269" s="70"/>
      <c r="M1269" s="70"/>
      <c r="N1269" s="70"/>
      <c r="O1269" s="70"/>
      <c r="P1269" s="70"/>
      <c r="Q1269" s="566"/>
      <c r="R1269" s="70"/>
      <c r="S1269" s="70"/>
      <c r="T1269" s="70"/>
      <c r="U1269" s="70"/>
      <c r="V1269" s="70"/>
      <c r="W1269" s="70"/>
      <c r="X1269" s="70"/>
      <c r="Y1269" s="566"/>
      <c r="Z1269" s="70"/>
      <c r="AA1269" s="70"/>
      <c r="AB1269" s="70"/>
      <c r="AC1269" s="70"/>
      <c r="AD1269" s="70"/>
      <c r="AE1269" s="70"/>
      <c r="AF1269" s="70"/>
    </row>
    <row r="1270" spans="1:32" s="830" customFormat="1">
      <c r="A1270" s="71"/>
      <c r="B1270" s="70"/>
      <c r="C1270" s="70"/>
      <c r="D1270" s="70"/>
      <c r="E1270" s="70"/>
      <c r="F1270" s="70"/>
      <c r="G1270" s="70"/>
      <c r="H1270" s="70"/>
      <c r="I1270" s="566"/>
      <c r="J1270" s="70"/>
      <c r="K1270" s="70"/>
      <c r="L1270" s="70"/>
      <c r="M1270" s="70"/>
      <c r="N1270" s="70"/>
      <c r="O1270" s="70"/>
      <c r="P1270" s="70"/>
      <c r="Q1270" s="566"/>
      <c r="R1270" s="70"/>
      <c r="S1270" s="70"/>
      <c r="T1270" s="70"/>
      <c r="U1270" s="70"/>
      <c r="V1270" s="70"/>
      <c r="W1270" s="70"/>
      <c r="X1270" s="70"/>
      <c r="Y1270" s="566"/>
      <c r="Z1270" s="70"/>
      <c r="AA1270" s="70"/>
      <c r="AB1270" s="70"/>
      <c r="AC1270" s="70"/>
      <c r="AD1270" s="70"/>
      <c r="AE1270" s="70"/>
      <c r="AF1270" s="70"/>
    </row>
    <row r="1271" spans="1:32" s="830" customFormat="1">
      <c r="A1271" s="71"/>
      <c r="B1271" s="70"/>
      <c r="C1271" s="70"/>
      <c r="D1271" s="70"/>
      <c r="E1271" s="70"/>
      <c r="F1271" s="70"/>
      <c r="G1271" s="70"/>
      <c r="H1271" s="70"/>
      <c r="I1271" s="566"/>
      <c r="J1271" s="70"/>
      <c r="K1271" s="70"/>
      <c r="L1271" s="70"/>
      <c r="M1271" s="70"/>
      <c r="N1271" s="70"/>
      <c r="O1271" s="70"/>
      <c r="P1271" s="70"/>
      <c r="Q1271" s="566"/>
      <c r="R1271" s="70"/>
      <c r="S1271" s="70"/>
      <c r="T1271" s="70"/>
      <c r="U1271" s="70"/>
      <c r="V1271" s="70"/>
      <c r="W1271" s="70"/>
      <c r="X1271" s="70"/>
      <c r="Y1271" s="566"/>
      <c r="Z1271" s="70"/>
      <c r="AA1271" s="70"/>
      <c r="AB1271" s="70"/>
      <c r="AC1271" s="70"/>
      <c r="AD1271" s="70"/>
      <c r="AE1271" s="70"/>
      <c r="AF1271" s="70"/>
    </row>
    <row r="1272" spans="1:32" s="830" customFormat="1">
      <c r="A1272" s="71"/>
      <c r="B1272" s="70"/>
      <c r="C1272" s="70"/>
      <c r="D1272" s="70"/>
      <c r="E1272" s="70"/>
      <c r="F1272" s="70"/>
      <c r="G1272" s="70"/>
      <c r="H1272" s="70"/>
      <c r="I1272" s="566"/>
      <c r="J1272" s="70"/>
      <c r="K1272" s="70"/>
      <c r="L1272" s="70"/>
      <c r="M1272" s="70"/>
      <c r="N1272" s="70"/>
      <c r="O1272" s="70"/>
      <c r="P1272" s="70"/>
      <c r="Q1272" s="566"/>
      <c r="R1272" s="70"/>
      <c r="S1272" s="70"/>
      <c r="T1272" s="70"/>
      <c r="U1272" s="70"/>
      <c r="V1272" s="70"/>
      <c r="W1272" s="70"/>
      <c r="X1272" s="70"/>
      <c r="Y1272" s="566"/>
      <c r="Z1272" s="70"/>
      <c r="AA1272" s="70"/>
      <c r="AB1272" s="70"/>
      <c r="AC1272" s="70"/>
      <c r="AD1272" s="70"/>
      <c r="AE1272" s="70"/>
      <c r="AF1272" s="70"/>
    </row>
    <row r="1273" spans="1:32" s="830" customFormat="1">
      <c r="A1273" s="71"/>
      <c r="B1273" s="70"/>
      <c r="C1273" s="70"/>
      <c r="D1273" s="70"/>
      <c r="E1273" s="70"/>
      <c r="F1273" s="70"/>
      <c r="G1273" s="70"/>
      <c r="H1273" s="70"/>
      <c r="I1273" s="566"/>
      <c r="J1273" s="70"/>
      <c r="K1273" s="70"/>
      <c r="L1273" s="70"/>
      <c r="M1273" s="70"/>
      <c r="N1273" s="70"/>
      <c r="O1273" s="70"/>
      <c r="P1273" s="70"/>
      <c r="Q1273" s="566"/>
      <c r="R1273" s="70"/>
      <c r="S1273" s="70"/>
      <c r="T1273" s="70"/>
      <c r="U1273" s="70"/>
      <c r="V1273" s="70"/>
      <c r="W1273" s="70"/>
      <c r="X1273" s="70"/>
      <c r="Y1273" s="566"/>
      <c r="Z1273" s="70"/>
      <c r="AA1273" s="70"/>
      <c r="AB1273" s="70"/>
      <c r="AC1273" s="70"/>
      <c r="AD1273" s="70"/>
      <c r="AE1273" s="70"/>
      <c r="AF1273" s="70"/>
    </row>
    <row r="1274" spans="1:32" s="830" customFormat="1">
      <c r="A1274" s="71"/>
      <c r="B1274" s="70"/>
      <c r="C1274" s="70"/>
      <c r="D1274" s="70"/>
      <c r="E1274" s="70"/>
      <c r="F1274" s="70"/>
      <c r="G1274" s="70"/>
      <c r="H1274" s="70"/>
      <c r="I1274" s="566"/>
      <c r="J1274" s="70"/>
      <c r="K1274" s="70"/>
      <c r="L1274" s="70"/>
      <c r="M1274" s="70"/>
      <c r="N1274" s="70"/>
      <c r="O1274" s="70"/>
      <c r="P1274" s="70"/>
      <c r="Q1274" s="566"/>
      <c r="R1274" s="70"/>
      <c r="S1274" s="70"/>
      <c r="T1274" s="70"/>
      <c r="U1274" s="70"/>
      <c r="V1274" s="70"/>
      <c r="W1274" s="70"/>
      <c r="X1274" s="70"/>
      <c r="Y1274" s="566"/>
      <c r="Z1274" s="70"/>
      <c r="AA1274" s="70"/>
      <c r="AB1274" s="70"/>
      <c r="AC1274" s="70"/>
      <c r="AD1274" s="70"/>
      <c r="AE1274" s="70"/>
      <c r="AF1274" s="70"/>
    </row>
    <row r="1275" spans="1:32" s="830" customFormat="1">
      <c r="A1275" s="71"/>
      <c r="B1275" s="70"/>
      <c r="C1275" s="70"/>
      <c r="D1275" s="70"/>
      <c r="E1275" s="70"/>
      <c r="F1275" s="70"/>
      <c r="G1275" s="70"/>
      <c r="H1275" s="70"/>
      <c r="I1275" s="566"/>
      <c r="J1275" s="70"/>
      <c r="K1275" s="70"/>
      <c r="L1275" s="70"/>
      <c r="M1275" s="70"/>
      <c r="N1275" s="70"/>
      <c r="O1275" s="70"/>
      <c r="P1275" s="70"/>
      <c r="Q1275" s="566"/>
      <c r="R1275" s="70"/>
      <c r="S1275" s="70"/>
      <c r="T1275" s="70"/>
      <c r="U1275" s="70"/>
      <c r="V1275" s="70"/>
      <c r="W1275" s="70"/>
      <c r="X1275" s="70"/>
      <c r="Y1275" s="566"/>
      <c r="Z1275" s="70"/>
      <c r="AA1275" s="70"/>
      <c r="AB1275" s="70"/>
      <c r="AC1275" s="70"/>
      <c r="AD1275" s="70"/>
      <c r="AE1275" s="70"/>
      <c r="AF1275" s="70"/>
    </row>
    <row r="1276" spans="1:32" s="830" customFormat="1">
      <c r="A1276" s="71"/>
      <c r="B1276" s="70"/>
      <c r="C1276" s="70"/>
      <c r="D1276" s="70"/>
      <c r="E1276" s="70"/>
      <c r="F1276" s="70"/>
      <c r="G1276" s="70"/>
      <c r="H1276" s="70"/>
      <c r="I1276" s="566"/>
      <c r="J1276" s="70"/>
      <c r="K1276" s="70"/>
      <c r="L1276" s="70"/>
      <c r="M1276" s="70"/>
      <c r="N1276" s="70"/>
      <c r="O1276" s="70"/>
      <c r="P1276" s="70"/>
      <c r="Q1276" s="566"/>
      <c r="R1276" s="70"/>
      <c r="S1276" s="70"/>
      <c r="T1276" s="70"/>
      <c r="U1276" s="70"/>
      <c r="V1276" s="70"/>
      <c r="W1276" s="70"/>
      <c r="X1276" s="70"/>
      <c r="Y1276" s="566"/>
      <c r="Z1276" s="70"/>
      <c r="AA1276" s="70"/>
      <c r="AB1276" s="70"/>
      <c r="AC1276" s="70"/>
      <c r="AD1276" s="70"/>
      <c r="AE1276" s="70"/>
      <c r="AF1276" s="70"/>
    </row>
    <row r="1277" spans="1:32" s="830" customFormat="1">
      <c r="A1277" s="71"/>
      <c r="B1277" s="70"/>
      <c r="C1277" s="70"/>
      <c r="D1277" s="70"/>
      <c r="E1277" s="70"/>
      <c r="F1277" s="70"/>
      <c r="G1277" s="70"/>
      <c r="H1277" s="70"/>
      <c r="I1277" s="566"/>
      <c r="J1277" s="70"/>
      <c r="K1277" s="70"/>
      <c r="L1277" s="70"/>
      <c r="M1277" s="70"/>
      <c r="N1277" s="70"/>
      <c r="O1277" s="70"/>
      <c r="P1277" s="70"/>
      <c r="Q1277" s="566"/>
      <c r="R1277" s="70"/>
      <c r="S1277" s="70"/>
      <c r="T1277" s="70"/>
      <c r="U1277" s="70"/>
      <c r="V1277" s="70"/>
      <c r="W1277" s="70"/>
      <c r="X1277" s="70"/>
      <c r="Y1277" s="566"/>
      <c r="Z1277" s="70"/>
      <c r="AA1277" s="70"/>
      <c r="AB1277" s="70"/>
      <c r="AC1277" s="70"/>
      <c r="AD1277" s="70"/>
      <c r="AE1277" s="70"/>
      <c r="AF1277" s="70"/>
    </row>
    <row r="1278" spans="1:32" s="830" customFormat="1">
      <c r="A1278" s="71"/>
      <c r="B1278" s="70"/>
      <c r="C1278" s="70"/>
      <c r="D1278" s="70"/>
      <c r="E1278" s="70"/>
      <c r="F1278" s="70"/>
      <c r="G1278" s="70"/>
      <c r="H1278" s="70"/>
      <c r="I1278" s="566"/>
      <c r="J1278" s="70"/>
      <c r="K1278" s="70"/>
      <c r="L1278" s="70"/>
      <c r="M1278" s="70"/>
      <c r="N1278" s="70"/>
      <c r="O1278" s="70"/>
      <c r="P1278" s="70"/>
      <c r="Q1278" s="566"/>
      <c r="R1278" s="70"/>
      <c r="S1278" s="70"/>
      <c r="T1278" s="70"/>
      <c r="U1278" s="70"/>
      <c r="V1278" s="70"/>
      <c r="W1278" s="70"/>
      <c r="X1278" s="70"/>
      <c r="Y1278" s="566"/>
      <c r="Z1278" s="70"/>
      <c r="AA1278" s="70"/>
      <c r="AB1278" s="70"/>
      <c r="AC1278" s="70"/>
      <c r="AD1278" s="70"/>
      <c r="AE1278" s="70"/>
      <c r="AF1278" s="70"/>
    </row>
    <row r="1279" spans="1:32" s="830" customFormat="1">
      <c r="A1279" s="71"/>
      <c r="B1279" s="70"/>
      <c r="C1279" s="70"/>
      <c r="D1279" s="70"/>
      <c r="E1279" s="70"/>
      <c r="F1279" s="70"/>
      <c r="G1279" s="70"/>
      <c r="H1279" s="70"/>
      <c r="I1279" s="566"/>
      <c r="J1279" s="70"/>
      <c r="K1279" s="70"/>
      <c r="L1279" s="70"/>
      <c r="M1279" s="70"/>
      <c r="N1279" s="70"/>
      <c r="O1279" s="70"/>
      <c r="P1279" s="70"/>
      <c r="Q1279" s="566"/>
      <c r="R1279" s="70"/>
      <c r="S1279" s="70"/>
      <c r="T1279" s="70"/>
      <c r="U1279" s="70"/>
      <c r="V1279" s="70"/>
      <c r="W1279" s="70"/>
      <c r="X1279" s="70"/>
      <c r="Y1279" s="566"/>
      <c r="Z1279" s="70"/>
      <c r="AA1279" s="70"/>
      <c r="AB1279" s="70"/>
      <c r="AC1279" s="70"/>
      <c r="AD1279" s="70"/>
      <c r="AE1279" s="70"/>
      <c r="AF1279" s="70"/>
    </row>
    <row r="1280" spans="1:32" s="830" customFormat="1">
      <c r="A1280" s="71"/>
      <c r="B1280" s="70"/>
      <c r="C1280" s="70"/>
      <c r="D1280" s="70"/>
      <c r="E1280" s="70"/>
      <c r="F1280" s="70"/>
      <c r="G1280" s="70"/>
      <c r="H1280" s="70"/>
      <c r="I1280" s="566"/>
      <c r="J1280" s="70"/>
      <c r="K1280" s="70"/>
      <c r="L1280" s="70"/>
      <c r="M1280" s="70"/>
      <c r="N1280" s="70"/>
      <c r="O1280" s="70"/>
      <c r="P1280" s="70"/>
      <c r="Q1280" s="566"/>
      <c r="R1280" s="70"/>
      <c r="S1280" s="70"/>
      <c r="T1280" s="70"/>
      <c r="U1280" s="70"/>
      <c r="V1280" s="70"/>
      <c r="W1280" s="70"/>
      <c r="X1280" s="70"/>
      <c r="Y1280" s="566"/>
      <c r="Z1280" s="70"/>
      <c r="AA1280" s="70"/>
      <c r="AB1280" s="70"/>
      <c r="AC1280" s="70"/>
      <c r="AD1280" s="70"/>
      <c r="AE1280" s="70"/>
      <c r="AF1280" s="70"/>
    </row>
    <row r="1281" spans="1:32" s="830" customFormat="1">
      <c r="A1281" s="71"/>
      <c r="B1281" s="70"/>
      <c r="C1281" s="70"/>
      <c r="D1281" s="70"/>
      <c r="E1281" s="70"/>
      <c r="F1281" s="70"/>
      <c r="G1281" s="70"/>
      <c r="H1281" s="70"/>
      <c r="I1281" s="566"/>
      <c r="J1281" s="70"/>
      <c r="K1281" s="70"/>
      <c r="L1281" s="70"/>
      <c r="M1281" s="70"/>
      <c r="N1281" s="70"/>
      <c r="O1281" s="70"/>
      <c r="P1281" s="70"/>
      <c r="Q1281" s="566"/>
      <c r="R1281" s="70"/>
      <c r="S1281" s="70"/>
      <c r="T1281" s="70"/>
      <c r="U1281" s="70"/>
      <c r="V1281" s="70"/>
      <c r="W1281" s="70"/>
      <c r="X1281" s="70"/>
      <c r="Y1281" s="566"/>
      <c r="Z1281" s="70"/>
      <c r="AA1281" s="70"/>
      <c r="AB1281" s="70"/>
      <c r="AC1281" s="70"/>
      <c r="AD1281" s="70"/>
      <c r="AE1281" s="70"/>
      <c r="AF1281" s="70"/>
    </row>
    <row r="1282" spans="1:32" s="830" customFormat="1">
      <c r="A1282" s="71"/>
      <c r="B1282" s="70"/>
      <c r="C1282" s="70"/>
      <c r="D1282" s="70"/>
      <c r="E1282" s="70"/>
      <c r="F1282" s="70"/>
      <c r="G1282" s="70"/>
      <c r="H1282" s="70"/>
      <c r="I1282" s="566"/>
      <c r="J1282" s="70"/>
      <c r="K1282" s="70"/>
      <c r="L1282" s="70"/>
      <c r="M1282" s="70"/>
      <c r="N1282" s="70"/>
      <c r="O1282" s="70"/>
      <c r="P1282" s="70"/>
      <c r="Q1282" s="566"/>
      <c r="R1282" s="70"/>
      <c r="S1282" s="70"/>
      <c r="T1282" s="70"/>
      <c r="U1282" s="70"/>
      <c r="V1282" s="70"/>
      <c r="W1282" s="70"/>
      <c r="X1282" s="70"/>
      <c r="Y1282" s="566"/>
      <c r="Z1282" s="70"/>
      <c r="AA1282" s="70"/>
      <c r="AB1282" s="70"/>
      <c r="AC1282" s="70"/>
      <c r="AD1282" s="70"/>
      <c r="AE1282" s="70"/>
      <c r="AF1282" s="70"/>
    </row>
    <row r="1283" spans="1:32" s="830" customFormat="1">
      <c r="A1283" s="71"/>
      <c r="B1283" s="70"/>
      <c r="C1283" s="70"/>
      <c r="D1283" s="70"/>
      <c r="E1283" s="70"/>
      <c r="F1283" s="70"/>
      <c r="G1283" s="70"/>
      <c r="H1283" s="70"/>
      <c r="I1283" s="566"/>
      <c r="J1283" s="70"/>
      <c r="K1283" s="70"/>
      <c r="L1283" s="70"/>
      <c r="M1283" s="70"/>
      <c r="N1283" s="70"/>
      <c r="O1283" s="70"/>
      <c r="P1283" s="70"/>
      <c r="Q1283" s="566"/>
      <c r="R1283" s="70"/>
      <c r="S1283" s="70"/>
      <c r="T1283" s="70"/>
      <c r="U1283" s="70"/>
      <c r="V1283" s="70"/>
      <c r="W1283" s="70"/>
      <c r="X1283" s="70"/>
      <c r="Y1283" s="566"/>
      <c r="Z1283" s="70"/>
      <c r="AA1283" s="70"/>
      <c r="AB1283" s="70"/>
      <c r="AC1283" s="70"/>
      <c r="AD1283" s="70"/>
      <c r="AE1283" s="70"/>
      <c r="AF1283" s="70"/>
    </row>
    <row r="1284" spans="1:32" s="830" customFormat="1">
      <c r="A1284" s="71"/>
      <c r="B1284" s="70"/>
      <c r="C1284" s="70"/>
      <c r="D1284" s="70"/>
      <c r="E1284" s="70"/>
      <c r="F1284" s="70"/>
      <c r="G1284" s="70"/>
      <c r="H1284" s="70"/>
      <c r="I1284" s="566"/>
      <c r="J1284" s="70"/>
      <c r="K1284" s="70"/>
      <c r="L1284" s="70"/>
      <c r="M1284" s="70"/>
      <c r="N1284" s="70"/>
      <c r="O1284" s="70"/>
      <c r="P1284" s="70"/>
      <c r="Q1284" s="566"/>
      <c r="R1284" s="70"/>
      <c r="S1284" s="70"/>
      <c r="T1284" s="70"/>
      <c r="U1284" s="70"/>
      <c r="V1284" s="70"/>
      <c r="W1284" s="70"/>
      <c r="X1284" s="70"/>
      <c r="Y1284" s="566"/>
      <c r="Z1284" s="70"/>
      <c r="AA1284" s="70"/>
      <c r="AB1284" s="70"/>
      <c r="AC1284" s="70"/>
      <c r="AD1284" s="70"/>
      <c r="AE1284" s="70"/>
      <c r="AF1284" s="70"/>
    </row>
    <row r="1285" spans="1:32" s="830" customFormat="1">
      <c r="A1285" s="71"/>
      <c r="B1285" s="70"/>
      <c r="C1285" s="70"/>
      <c r="D1285" s="70"/>
      <c r="E1285" s="70"/>
      <c r="F1285" s="70"/>
      <c r="G1285" s="70"/>
      <c r="H1285" s="70"/>
      <c r="I1285" s="566"/>
      <c r="J1285" s="70"/>
      <c r="K1285" s="70"/>
      <c r="L1285" s="70"/>
      <c r="M1285" s="70"/>
      <c r="N1285" s="70"/>
      <c r="O1285" s="70"/>
      <c r="P1285" s="70"/>
      <c r="Q1285" s="566"/>
      <c r="R1285" s="70"/>
      <c r="S1285" s="70"/>
      <c r="T1285" s="70"/>
      <c r="U1285" s="70"/>
      <c r="V1285" s="70"/>
      <c r="W1285" s="70"/>
      <c r="X1285" s="70"/>
      <c r="Y1285" s="566"/>
      <c r="Z1285" s="70"/>
      <c r="AA1285" s="70"/>
      <c r="AB1285" s="70"/>
      <c r="AC1285" s="70"/>
      <c r="AD1285" s="70"/>
      <c r="AE1285" s="70"/>
      <c r="AF1285" s="70"/>
    </row>
    <row r="1286" spans="1:32" s="830" customFormat="1">
      <c r="A1286" s="71"/>
      <c r="B1286" s="70"/>
      <c r="C1286" s="70"/>
      <c r="D1286" s="70"/>
      <c r="E1286" s="70"/>
      <c r="F1286" s="70"/>
      <c r="G1286" s="70"/>
      <c r="H1286" s="70"/>
      <c r="I1286" s="566"/>
      <c r="J1286" s="70"/>
      <c r="K1286" s="70"/>
      <c r="L1286" s="70"/>
      <c r="M1286" s="70"/>
      <c r="N1286" s="70"/>
      <c r="O1286" s="70"/>
      <c r="P1286" s="70"/>
      <c r="Q1286" s="566"/>
      <c r="R1286" s="70"/>
      <c r="S1286" s="70"/>
      <c r="T1286" s="70"/>
      <c r="U1286" s="70"/>
      <c r="V1286" s="70"/>
      <c r="W1286" s="70"/>
      <c r="X1286" s="70"/>
      <c r="Y1286" s="566"/>
      <c r="Z1286" s="70"/>
      <c r="AA1286" s="70"/>
      <c r="AB1286" s="70"/>
      <c r="AC1286" s="70"/>
      <c r="AD1286" s="70"/>
      <c r="AE1286" s="70"/>
      <c r="AF1286" s="70"/>
    </row>
    <row r="1287" spans="1:32" s="830" customFormat="1">
      <c r="A1287" s="71"/>
      <c r="B1287" s="70"/>
      <c r="C1287" s="70"/>
      <c r="D1287" s="70"/>
      <c r="E1287" s="70"/>
      <c r="F1287" s="70"/>
      <c r="G1287" s="70"/>
      <c r="H1287" s="70"/>
      <c r="I1287" s="566"/>
      <c r="J1287" s="70"/>
      <c r="K1287" s="70"/>
      <c r="L1287" s="70"/>
      <c r="M1287" s="70"/>
      <c r="N1287" s="70"/>
      <c r="O1287" s="70"/>
      <c r="P1287" s="70"/>
      <c r="Q1287" s="566"/>
      <c r="R1287" s="70"/>
      <c r="S1287" s="70"/>
      <c r="T1287" s="70"/>
      <c r="U1287" s="70"/>
      <c r="V1287" s="70"/>
      <c r="W1287" s="70"/>
      <c r="X1287" s="70"/>
      <c r="Y1287" s="566"/>
      <c r="Z1287" s="70"/>
      <c r="AA1287" s="70"/>
      <c r="AB1287" s="70"/>
      <c r="AC1287" s="70"/>
      <c r="AD1287" s="70"/>
      <c r="AE1287" s="70"/>
      <c r="AF1287" s="70"/>
    </row>
    <row r="1288" spans="1:32" s="830" customFormat="1">
      <c r="A1288" s="71"/>
      <c r="B1288" s="70"/>
      <c r="C1288" s="70"/>
      <c r="D1288" s="70"/>
      <c r="E1288" s="70"/>
      <c r="F1288" s="70"/>
      <c r="G1288" s="70"/>
      <c r="H1288" s="70"/>
      <c r="I1288" s="566"/>
      <c r="J1288" s="70"/>
      <c r="K1288" s="70"/>
      <c r="L1288" s="70"/>
      <c r="M1288" s="70"/>
      <c r="N1288" s="70"/>
      <c r="O1288" s="70"/>
      <c r="P1288" s="70"/>
      <c r="Q1288" s="566"/>
      <c r="R1288" s="70"/>
      <c r="S1288" s="70"/>
      <c r="T1288" s="70"/>
      <c r="U1288" s="70"/>
      <c r="V1288" s="70"/>
      <c r="W1288" s="70"/>
      <c r="X1288" s="70"/>
      <c r="Y1288" s="566"/>
      <c r="Z1288" s="70"/>
      <c r="AA1288" s="70"/>
      <c r="AB1288" s="70"/>
      <c r="AC1288" s="70"/>
      <c r="AD1288" s="70"/>
      <c r="AE1288" s="70"/>
      <c r="AF1288" s="70"/>
    </row>
    <row r="1289" spans="1:32" s="830" customFormat="1">
      <c r="A1289" s="71"/>
      <c r="B1289" s="70"/>
      <c r="C1289" s="70"/>
      <c r="D1289" s="70"/>
      <c r="E1289" s="70"/>
      <c r="F1289" s="70"/>
      <c r="G1289" s="70"/>
      <c r="H1289" s="70"/>
      <c r="I1289" s="566"/>
      <c r="J1289" s="70"/>
      <c r="K1289" s="70"/>
      <c r="L1289" s="70"/>
      <c r="M1289" s="70"/>
      <c r="N1289" s="70"/>
      <c r="O1289" s="70"/>
      <c r="P1289" s="70"/>
      <c r="Q1289" s="566"/>
      <c r="R1289" s="70"/>
      <c r="S1289" s="70"/>
      <c r="T1289" s="70"/>
      <c r="U1289" s="70"/>
      <c r="V1289" s="70"/>
      <c r="W1289" s="70"/>
      <c r="X1289" s="70"/>
      <c r="Y1289" s="566"/>
      <c r="Z1289" s="70"/>
      <c r="AA1289" s="70"/>
      <c r="AB1289" s="70"/>
      <c r="AC1289" s="70"/>
      <c r="AD1289" s="70"/>
      <c r="AE1289" s="70"/>
      <c r="AF1289" s="70"/>
    </row>
    <row r="1290" spans="1:32" s="830" customFormat="1">
      <c r="A1290" s="71"/>
      <c r="B1290" s="70"/>
      <c r="C1290" s="70"/>
      <c r="D1290" s="70"/>
      <c r="E1290" s="70"/>
      <c r="F1290" s="70"/>
      <c r="G1290" s="70"/>
      <c r="H1290" s="70"/>
      <c r="I1290" s="566"/>
      <c r="J1290" s="70"/>
      <c r="K1290" s="70"/>
      <c r="L1290" s="70"/>
      <c r="M1290" s="70"/>
      <c r="N1290" s="70"/>
      <c r="O1290" s="70"/>
      <c r="P1290" s="70"/>
      <c r="Q1290" s="566"/>
      <c r="R1290" s="70"/>
      <c r="S1290" s="70"/>
      <c r="T1290" s="70"/>
      <c r="U1290" s="70"/>
      <c r="V1290" s="70"/>
      <c r="W1290" s="70"/>
      <c r="X1290" s="70"/>
      <c r="Y1290" s="566"/>
      <c r="Z1290" s="70"/>
      <c r="AA1290" s="70"/>
      <c r="AB1290" s="70"/>
      <c r="AC1290" s="70"/>
      <c r="AD1290" s="70"/>
      <c r="AE1290" s="70"/>
      <c r="AF1290" s="70"/>
    </row>
    <row r="1291" spans="1:32" s="830" customFormat="1">
      <c r="A1291" s="71"/>
      <c r="B1291" s="70"/>
      <c r="C1291" s="70"/>
      <c r="D1291" s="70"/>
      <c r="E1291" s="70"/>
      <c r="F1291" s="70"/>
      <c r="G1291" s="70"/>
      <c r="H1291" s="70"/>
      <c r="I1291" s="566"/>
      <c r="J1291" s="70"/>
      <c r="K1291" s="70"/>
      <c r="L1291" s="70"/>
      <c r="M1291" s="70"/>
      <c r="N1291" s="70"/>
      <c r="O1291" s="70"/>
      <c r="P1291" s="70"/>
      <c r="Q1291" s="566"/>
      <c r="R1291" s="70"/>
      <c r="S1291" s="70"/>
      <c r="T1291" s="70"/>
      <c r="U1291" s="70"/>
      <c r="V1291" s="70"/>
      <c r="W1291" s="70"/>
      <c r="X1291" s="70"/>
      <c r="Y1291" s="566"/>
      <c r="Z1291" s="70"/>
      <c r="AA1291" s="70"/>
      <c r="AB1291" s="70"/>
      <c r="AC1291" s="70"/>
      <c r="AD1291" s="70"/>
      <c r="AE1291" s="70"/>
      <c r="AF1291" s="70"/>
    </row>
    <row r="1292" spans="1:32" s="830" customFormat="1">
      <c r="A1292" s="71"/>
      <c r="B1292" s="70"/>
      <c r="C1292" s="70"/>
      <c r="D1292" s="70"/>
      <c r="E1292" s="70"/>
      <c r="F1292" s="70"/>
      <c r="G1292" s="70"/>
      <c r="H1292" s="70"/>
      <c r="I1292" s="566"/>
      <c r="J1292" s="70"/>
      <c r="K1292" s="70"/>
      <c r="L1292" s="70"/>
      <c r="M1292" s="70"/>
      <c r="N1292" s="70"/>
      <c r="O1292" s="70"/>
      <c r="P1292" s="70"/>
      <c r="Q1292" s="566"/>
      <c r="R1292" s="70"/>
      <c r="S1292" s="70"/>
      <c r="T1292" s="70"/>
      <c r="U1292" s="70"/>
      <c r="V1292" s="70"/>
      <c r="W1292" s="70"/>
      <c r="X1292" s="70"/>
      <c r="Y1292" s="566"/>
      <c r="Z1292" s="70"/>
      <c r="AA1292" s="70"/>
      <c r="AB1292" s="70"/>
      <c r="AC1292" s="70"/>
      <c r="AD1292" s="70"/>
      <c r="AE1292" s="70"/>
      <c r="AF1292" s="70"/>
    </row>
    <row r="1293" spans="1:32" s="830" customFormat="1">
      <c r="A1293" s="71"/>
      <c r="B1293" s="70"/>
      <c r="C1293" s="70"/>
      <c r="D1293" s="70"/>
      <c r="E1293" s="70"/>
      <c r="F1293" s="70"/>
      <c r="G1293" s="70"/>
      <c r="H1293" s="70"/>
      <c r="I1293" s="566"/>
      <c r="J1293" s="70"/>
      <c r="K1293" s="70"/>
      <c r="L1293" s="70"/>
      <c r="M1293" s="70"/>
      <c r="N1293" s="70"/>
      <c r="O1293" s="70"/>
      <c r="P1293" s="70"/>
      <c r="Q1293" s="566"/>
      <c r="R1293" s="70"/>
      <c r="S1293" s="70"/>
      <c r="T1293" s="70"/>
      <c r="U1293" s="70"/>
      <c r="V1293" s="70"/>
      <c r="W1293" s="70"/>
      <c r="X1293" s="70"/>
      <c r="Y1293" s="566"/>
      <c r="Z1293" s="70"/>
      <c r="AA1293" s="70"/>
      <c r="AB1293" s="70"/>
      <c r="AC1293" s="70"/>
      <c r="AD1293" s="70"/>
      <c r="AE1293" s="70"/>
      <c r="AF1293" s="70"/>
    </row>
    <row r="1294" spans="1:32" s="830" customFormat="1">
      <c r="A1294" s="71"/>
      <c r="B1294" s="70"/>
      <c r="C1294" s="70"/>
      <c r="D1294" s="70"/>
      <c r="E1294" s="70"/>
      <c r="F1294" s="70"/>
      <c r="G1294" s="70"/>
      <c r="H1294" s="70"/>
      <c r="I1294" s="566"/>
      <c r="J1294" s="70"/>
      <c r="K1294" s="70"/>
      <c r="L1294" s="70"/>
      <c r="M1294" s="70"/>
      <c r="N1294" s="70"/>
      <c r="O1294" s="70"/>
      <c r="P1294" s="70"/>
      <c r="Q1294" s="566"/>
      <c r="R1294" s="70"/>
      <c r="S1294" s="70"/>
      <c r="T1294" s="70"/>
      <c r="U1294" s="70"/>
      <c r="V1294" s="70"/>
      <c r="W1294" s="70"/>
      <c r="X1294" s="70"/>
      <c r="Y1294" s="566"/>
      <c r="Z1294" s="70"/>
      <c r="AA1294" s="70"/>
      <c r="AB1294" s="70"/>
      <c r="AC1294" s="70"/>
      <c r="AD1294" s="70"/>
      <c r="AE1294" s="70"/>
      <c r="AF1294" s="70"/>
    </row>
    <row r="1295" spans="1:32" s="830" customFormat="1">
      <c r="A1295" s="71"/>
      <c r="B1295" s="70"/>
      <c r="C1295" s="70"/>
      <c r="D1295" s="70"/>
      <c r="E1295" s="70"/>
      <c r="F1295" s="70"/>
      <c r="G1295" s="70"/>
      <c r="H1295" s="70"/>
      <c r="I1295" s="566"/>
      <c r="J1295" s="70"/>
      <c r="K1295" s="70"/>
      <c r="L1295" s="70"/>
      <c r="M1295" s="70"/>
      <c r="N1295" s="70"/>
      <c r="O1295" s="70"/>
      <c r="P1295" s="70"/>
      <c r="Q1295" s="566"/>
      <c r="R1295" s="70"/>
      <c r="S1295" s="70"/>
      <c r="T1295" s="70"/>
      <c r="U1295" s="70"/>
      <c r="V1295" s="70"/>
      <c r="W1295" s="70"/>
      <c r="X1295" s="70"/>
      <c r="Y1295" s="566"/>
      <c r="Z1295" s="70"/>
      <c r="AA1295" s="70"/>
      <c r="AB1295" s="70"/>
      <c r="AC1295" s="70"/>
      <c r="AD1295" s="70"/>
      <c r="AE1295" s="70"/>
      <c r="AF1295" s="70"/>
    </row>
    <row r="1296" spans="1:32" s="830" customFormat="1">
      <c r="A1296" s="71"/>
      <c r="B1296" s="70"/>
      <c r="C1296" s="70"/>
      <c r="D1296" s="70"/>
      <c r="E1296" s="70"/>
      <c r="F1296" s="70"/>
      <c r="G1296" s="70"/>
      <c r="H1296" s="70"/>
      <c r="I1296" s="566"/>
      <c r="J1296" s="70"/>
      <c r="K1296" s="70"/>
      <c r="L1296" s="70"/>
      <c r="M1296" s="70"/>
      <c r="N1296" s="70"/>
      <c r="O1296" s="70"/>
      <c r="P1296" s="70"/>
      <c r="Q1296" s="566"/>
      <c r="R1296" s="70"/>
      <c r="S1296" s="70"/>
      <c r="T1296" s="70"/>
      <c r="U1296" s="70"/>
      <c r="V1296" s="70"/>
      <c r="W1296" s="70"/>
      <c r="X1296" s="70"/>
      <c r="Y1296" s="566"/>
      <c r="Z1296" s="70"/>
      <c r="AA1296" s="70"/>
      <c r="AB1296" s="70"/>
      <c r="AC1296" s="70"/>
      <c r="AD1296" s="70"/>
      <c r="AE1296" s="70"/>
      <c r="AF1296" s="70"/>
    </row>
    <row r="1297" spans="1:32" s="830" customFormat="1">
      <c r="A1297" s="71"/>
      <c r="B1297" s="70"/>
      <c r="C1297" s="70"/>
      <c r="D1297" s="70"/>
      <c r="E1297" s="70"/>
      <c r="F1297" s="70"/>
      <c r="G1297" s="70"/>
      <c r="H1297" s="70"/>
      <c r="I1297" s="566"/>
      <c r="J1297" s="70"/>
      <c r="K1297" s="70"/>
      <c r="L1297" s="70"/>
      <c r="M1297" s="70"/>
      <c r="N1297" s="70"/>
      <c r="O1297" s="70"/>
      <c r="P1297" s="70"/>
      <c r="Q1297" s="566"/>
      <c r="R1297" s="70"/>
      <c r="S1297" s="70"/>
      <c r="T1297" s="70"/>
      <c r="U1297" s="70"/>
      <c r="V1297" s="70"/>
      <c r="W1297" s="70"/>
      <c r="X1297" s="70"/>
      <c r="Y1297" s="566"/>
      <c r="Z1297" s="70"/>
      <c r="AA1297" s="70"/>
      <c r="AB1297" s="70"/>
      <c r="AC1297" s="70"/>
      <c r="AD1297" s="70"/>
      <c r="AE1297" s="70"/>
      <c r="AF1297" s="70"/>
    </row>
    <row r="1298" spans="1:32" s="830" customFormat="1">
      <c r="A1298" s="71"/>
      <c r="B1298" s="70"/>
      <c r="C1298" s="70"/>
      <c r="D1298" s="70"/>
      <c r="E1298" s="70"/>
      <c r="F1298" s="70"/>
      <c r="G1298" s="70"/>
      <c r="H1298" s="70"/>
      <c r="I1298" s="566"/>
      <c r="J1298" s="70"/>
      <c r="K1298" s="70"/>
      <c r="L1298" s="70"/>
      <c r="M1298" s="70"/>
      <c r="N1298" s="70"/>
      <c r="O1298" s="70"/>
      <c r="P1298" s="70"/>
      <c r="Q1298" s="566"/>
      <c r="R1298" s="70"/>
      <c r="S1298" s="70"/>
      <c r="T1298" s="70"/>
      <c r="U1298" s="70"/>
      <c r="V1298" s="70"/>
      <c r="W1298" s="70"/>
      <c r="X1298" s="70"/>
      <c r="Y1298" s="566"/>
      <c r="Z1298" s="70"/>
      <c r="AA1298" s="70"/>
      <c r="AB1298" s="70"/>
      <c r="AC1298" s="70"/>
      <c r="AD1298" s="70"/>
      <c r="AE1298" s="70"/>
      <c r="AF1298" s="70"/>
    </row>
    <row r="1299" spans="1:32" s="830" customFormat="1">
      <c r="A1299" s="71"/>
      <c r="B1299" s="70"/>
      <c r="C1299" s="70"/>
      <c r="D1299" s="70"/>
      <c r="E1299" s="70"/>
      <c r="F1299" s="70"/>
      <c r="G1299" s="70"/>
      <c r="H1299" s="70"/>
      <c r="I1299" s="566"/>
      <c r="J1299" s="70"/>
      <c r="K1299" s="70"/>
      <c r="L1299" s="70"/>
      <c r="M1299" s="70"/>
      <c r="N1299" s="70"/>
      <c r="O1299" s="70"/>
      <c r="P1299" s="70"/>
      <c r="Q1299" s="566"/>
      <c r="R1299" s="70"/>
      <c r="S1299" s="70"/>
      <c r="T1299" s="70"/>
      <c r="U1299" s="70"/>
      <c r="V1299" s="70"/>
      <c r="W1299" s="70"/>
      <c r="X1299" s="70"/>
      <c r="Y1299" s="566"/>
      <c r="Z1299" s="70"/>
      <c r="AA1299" s="70"/>
      <c r="AB1299" s="70"/>
      <c r="AC1299" s="70"/>
      <c r="AD1299" s="70"/>
      <c r="AE1299" s="70"/>
      <c r="AF1299" s="70"/>
    </row>
    <row r="1300" spans="1:32" s="830" customFormat="1">
      <c r="A1300" s="71"/>
      <c r="B1300" s="70"/>
      <c r="C1300" s="70"/>
      <c r="D1300" s="70"/>
      <c r="E1300" s="70"/>
      <c r="F1300" s="70"/>
      <c r="G1300" s="70"/>
      <c r="H1300" s="70"/>
      <c r="I1300" s="566"/>
      <c r="J1300" s="70"/>
      <c r="K1300" s="70"/>
      <c r="L1300" s="70"/>
      <c r="M1300" s="70"/>
      <c r="N1300" s="70"/>
      <c r="O1300" s="70"/>
      <c r="P1300" s="70"/>
      <c r="Q1300" s="566"/>
      <c r="R1300" s="70"/>
      <c r="S1300" s="70"/>
      <c r="T1300" s="70"/>
      <c r="U1300" s="70"/>
      <c r="V1300" s="70"/>
      <c r="W1300" s="70"/>
      <c r="X1300" s="70"/>
      <c r="Y1300" s="566"/>
      <c r="Z1300" s="70"/>
      <c r="AA1300" s="70"/>
      <c r="AB1300" s="70"/>
      <c r="AC1300" s="70"/>
      <c r="AD1300" s="70"/>
      <c r="AE1300" s="70"/>
      <c r="AF1300" s="70"/>
    </row>
    <row r="1301" spans="1:32" s="830" customFormat="1">
      <c r="A1301" s="71"/>
      <c r="B1301" s="70"/>
      <c r="C1301" s="70"/>
      <c r="D1301" s="70"/>
      <c r="E1301" s="70"/>
      <c r="F1301" s="70"/>
      <c r="G1301" s="70"/>
      <c r="H1301" s="70"/>
      <c r="I1301" s="566"/>
      <c r="J1301" s="70"/>
      <c r="K1301" s="70"/>
      <c r="L1301" s="70"/>
      <c r="M1301" s="70"/>
      <c r="N1301" s="70"/>
      <c r="O1301" s="70"/>
      <c r="P1301" s="70"/>
      <c r="Q1301" s="566"/>
      <c r="R1301" s="70"/>
      <c r="S1301" s="70"/>
      <c r="T1301" s="70"/>
      <c r="U1301" s="70"/>
      <c r="V1301" s="70"/>
      <c r="W1301" s="70"/>
      <c r="X1301" s="70"/>
      <c r="Y1301" s="566"/>
      <c r="Z1301" s="70"/>
      <c r="AA1301" s="70"/>
      <c r="AB1301" s="70"/>
      <c r="AC1301" s="70"/>
      <c r="AD1301" s="70"/>
      <c r="AE1301" s="70"/>
      <c r="AF1301" s="70"/>
    </row>
    <row r="1302" spans="1:32" s="830" customFormat="1">
      <c r="A1302" s="71"/>
      <c r="B1302" s="70"/>
      <c r="C1302" s="70"/>
      <c r="D1302" s="70"/>
      <c r="E1302" s="70"/>
      <c r="F1302" s="70"/>
      <c r="G1302" s="70"/>
      <c r="H1302" s="70"/>
      <c r="I1302" s="566"/>
      <c r="J1302" s="70"/>
      <c r="K1302" s="70"/>
      <c r="L1302" s="70"/>
      <c r="M1302" s="70"/>
      <c r="N1302" s="70"/>
      <c r="O1302" s="70"/>
      <c r="P1302" s="70"/>
      <c r="Q1302" s="566"/>
      <c r="R1302" s="70"/>
      <c r="S1302" s="70"/>
      <c r="T1302" s="70"/>
      <c r="U1302" s="70"/>
      <c r="V1302" s="70"/>
      <c r="W1302" s="70"/>
      <c r="X1302" s="70"/>
      <c r="Y1302" s="566"/>
      <c r="Z1302" s="70"/>
      <c r="AA1302" s="70"/>
      <c r="AB1302" s="70"/>
      <c r="AC1302" s="70"/>
      <c r="AD1302" s="70"/>
      <c r="AE1302" s="70"/>
      <c r="AF1302" s="70"/>
    </row>
    <row r="1303" spans="1:32" s="830" customFormat="1">
      <c r="A1303" s="71"/>
      <c r="B1303" s="70"/>
      <c r="C1303" s="70"/>
      <c r="D1303" s="70"/>
      <c r="E1303" s="70"/>
      <c r="F1303" s="70"/>
      <c r="G1303" s="70"/>
      <c r="H1303" s="70"/>
      <c r="I1303" s="566"/>
      <c r="J1303" s="70"/>
      <c r="K1303" s="70"/>
      <c r="L1303" s="70"/>
      <c r="M1303" s="70"/>
      <c r="N1303" s="70"/>
      <c r="O1303" s="70"/>
      <c r="P1303" s="70"/>
      <c r="Q1303" s="566"/>
      <c r="R1303" s="70"/>
      <c r="S1303" s="70"/>
      <c r="T1303" s="70"/>
      <c r="U1303" s="70"/>
      <c r="V1303" s="70"/>
      <c r="W1303" s="70"/>
      <c r="X1303" s="70"/>
      <c r="Y1303" s="566"/>
      <c r="Z1303" s="70"/>
      <c r="AA1303" s="70"/>
      <c r="AB1303" s="70"/>
      <c r="AC1303" s="70"/>
      <c r="AD1303" s="70"/>
      <c r="AE1303" s="70"/>
      <c r="AF1303" s="70"/>
    </row>
    <row r="1304" spans="1:32" s="830" customFormat="1">
      <c r="A1304" s="71"/>
      <c r="B1304" s="70"/>
      <c r="C1304" s="70"/>
      <c r="D1304" s="70"/>
      <c r="E1304" s="70"/>
      <c r="F1304" s="70"/>
      <c r="G1304" s="70"/>
      <c r="H1304" s="70"/>
      <c r="I1304" s="566"/>
      <c r="J1304" s="70"/>
      <c r="K1304" s="70"/>
      <c r="L1304" s="70"/>
      <c r="M1304" s="70"/>
      <c r="N1304" s="70"/>
      <c r="O1304" s="70"/>
      <c r="P1304" s="70"/>
      <c r="Q1304" s="566"/>
      <c r="R1304" s="70"/>
      <c r="S1304" s="70"/>
      <c r="T1304" s="70"/>
      <c r="U1304" s="70"/>
      <c r="V1304" s="70"/>
      <c r="W1304" s="70"/>
      <c r="X1304" s="70"/>
      <c r="Y1304" s="566"/>
      <c r="Z1304" s="70"/>
      <c r="AA1304" s="70"/>
      <c r="AB1304" s="70"/>
      <c r="AC1304" s="70"/>
      <c r="AD1304" s="70"/>
      <c r="AE1304" s="70"/>
      <c r="AF1304" s="70"/>
    </row>
    <row r="1305" spans="1:32" s="830" customFormat="1">
      <c r="A1305" s="71"/>
      <c r="B1305" s="70"/>
      <c r="C1305" s="70"/>
      <c r="D1305" s="70"/>
      <c r="E1305" s="70"/>
      <c r="F1305" s="70"/>
      <c r="G1305" s="70"/>
      <c r="H1305" s="70"/>
      <c r="I1305" s="566"/>
      <c r="J1305" s="70"/>
      <c r="K1305" s="70"/>
      <c r="L1305" s="70"/>
      <c r="M1305" s="70"/>
      <c r="N1305" s="70"/>
      <c r="O1305" s="70"/>
      <c r="P1305" s="70"/>
      <c r="Q1305" s="566"/>
      <c r="R1305" s="70"/>
      <c r="S1305" s="70"/>
      <c r="T1305" s="70"/>
      <c r="U1305" s="70"/>
      <c r="V1305" s="70"/>
      <c r="W1305" s="70"/>
      <c r="X1305" s="70"/>
      <c r="Y1305" s="566"/>
      <c r="Z1305" s="70"/>
      <c r="AA1305" s="70"/>
      <c r="AB1305" s="70"/>
      <c r="AC1305" s="70"/>
      <c r="AD1305" s="70"/>
      <c r="AE1305" s="70"/>
      <c r="AF1305" s="70"/>
    </row>
    <row r="1306" spans="1:32" s="830" customFormat="1">
      <c r="A1306" s="71"/>
      <c r="B1306" s="70"/>
      <c r="C1306" s="70"/>
      <c r="D1306" s="70"/>
      <c r="E1306" s="70"/>
      <c r="F1306" s="70"/>
      <c r="G1306" s="70"/>
      <c r="H1306" s="70"/>
      <c r="I1306" s="566"/>
      <c r="J1306" s="70"/>
      <c r="K1306" s="70"/>
      <c r="L1306" s="70"/>
      <c r="M1306" s="70"/>
      <c r="N1306" s="70"/>
      <c r="O1306" s="70"/>
      <c r="P1306" s="70"/>
      <c r="Q1306" s="566"/>
      <c r="R1306" s="70"/>
      <c r="S1306" s="70"/>
      <c r="T1306" s="70"/>
      <c r="U1306" s="70"/>
      <c r="V1306" s="70"/>
      <c r="W1306" s="70"/>
      <c r="X1306" s="70"/>
      <c r="Y1306" s="566"/>
      <c r="Z1306" s="70"/>
      <c r="AA1306" s="70"/>
      <c r="AB1306" s="70"/>
      <c r="AC1306" s="70"/>
      <c r="AD1306" s="70"/>
      <c r="AE1306" s="70"/>
      <c r="AF1306" s="70"/>
    </row>
    <row r="1307" spans="1:32" s="830" customFormat="1">
      <c r="A1307" s="71"/>
      <c r="B1307" s="70"/>
      <c r="C1307" s="70"/>
      <c r="D1307" s="70"/>
      <c r="E1307" s="70"/>
      <c r="F1307" s="70"/>
      <c r="G1307" s="70"/>
      <c r="H1307" s="70"/>
      <c r="I1307" s="566"/>
      <c r="J1307" s="70"/>
      <c r="K1307" s="70"/>
      <c r="L1307" s="70"/>
      <c r="M1307" s="70"/>
      <c r="N1307" s="70"/>
      <c r="O1307" s="70"/>
      <c r="P1307" s="70"/>
      <c r="Q1307" s="566"/>
      <c r="R1307" s="70"/>
      <c r="S1307" s="70"/>
      <c r="T1307" s="70"/>
      <c r="U1307" s="70"/>
      <c r="V1307" s="70"/>
      <c r="W1307" s="70"/>
      <c r="X1307" s="70"/>
      <c r="Y1307" s="566"/>
      <c r="Z1307" s="70"/>
      <c r="AA1307" s="70"/>
      <c r="AB1307" s="70"/>
      <c r="AC1307" s="70"/>
      <c r="AD1307" s="70"/>
      <c r="AE1307" s="70"/>
      <c r="AF1307" s="70"/>
    </row>
    <row r="1308" spans="1:32" s="830" customFormat="1">
      <c r="A1308" s="71"/>
      <c r="B1308" s="70"/>
      <c r="C1308" s="70"/>
      <c r="D1308" s="70"/>
      <c r="E1308" s="70"/>
      <c r="F1308" s="70"/>
      <c r="G1308" s="70"/>
      <c r="H1308" s="70"/>
      <c r="I1308" s="566"/>
      <c r="J1308" s="70"/>
      <c r="K1308" s="70"/>
      <c r="L1308" s="70"/>
      <c r="M1308" s="70"/>
      <c r="N1308" s="70"/>
      <c r="O1308" s="70"/>
      <c r="P1308" s="70"/>
      <c r="Q1308" s="566"/>
      <c r="R1308" s="70"/>
      <c r="S1308" s="70"/>
      <c r="T1308" s="70"/>
      <c r="U1308" s="70"/>
      <c r="V1308" s="70"/>
      <c r="W1308" s="70"/>
      <c r="X1308" s="70"/>
      <c r="Y1308" s="566"/>
      <c r="Z1308" s="70"/>
      <c r="AA1308" s="70"/>
      <c r="AB1308" s="70"/>
      <c r="AC1308" s="70"/>
      <c r="AD1308" s="70"/>
      <c r="AE1308" s="70"/>
      <c r="AF1308" s="70"/>
    </row>
    <row r="1309" spans="1:32" s="830" customFormat="1">
      <c r="A1309" s="71"/>
      <c r="B1309" s="70"/>
      <c r="C1309" s="70"/>
      <c r="D1309" s="70"/>
      <c r="E1309" s="70"/>
      <c r="F1309" s="70"/>
      <c r="G1309" s="70"/>
      <c r="H1309" s="70"/>
      <c r="I1309" s="566"/>
      <c r="J1309" s="70"/>
      <c r="K1309" s="70"/>
      <c r="L1309" s="70"/>
      <c r="M1309" s="70"/>
      <c r="N1309" s="70"/>
      <c r="O1309" s="70"/>
      <c r="P1309" s="70"/>
      <c r="Q1309" s="566"/>
      <c r="R1309" s="70"/>
      <c r="S1309" s="70"/>
      <c r="T1309" s="70"/>
      <c r="U1309" s="70"/>
      <c r="V1309" s="70"/>
      <c r="W1309" s="70"/>
      <c r="X1309" s="70"/>
      <c r="Y1309" s="566"/>
      <c r="Z1309" s="70"/>
      <c r="AA1309" s="70"/>
      <c r="AB1309" s="70"/>
      <c r="AC1309" s="70"/>
      <c r="AD1309" s="70"/>
      <c r="AE1309" s="70"/>
      <c r="AF1309" s="70"/>
    </row>
    <row r="1310" spans="1:32" s="830" customFormat="1">
      <c r="A1310" s="71"/>
      <c r="B1310" s="70"/>
      <c r="C1310" s="70"/>
      <c r="D1310" s="70"/>
      <c r="E1310" s="70"/>
      <c r="F1310" s="70"/>
      <c r="G1310" s="70"/>
      <c r="H1310" s="70"/>
      <c r="I1310" s="566"/>
      <c r="J1310" s="70"/>
      <c r="K1310" s="70"/>
      <c r="L1310" s="70"/>
      <c r="M1310" s="70"/>
      <c r="N1310" s="70"/>
      <c r="O1310" s="70"/>
      <c r="P1310" s="70"/>
      <c r="Q1310" s="566"/>
      <c r="R1310" s="70"/>
      <c r="S1310" s="70"/>
      <c r="T1310" s="70"/>
      <c r="U1310" s="70"/>
      <c r="V1310" s="70"/>
      <c r="W1310" s="70"/>
      <c r="X1310" s="70"/>
      <c r="Y1310" s="566"/>
      <c r="Z1310" s="70"/>
      <c r="AA1310" s="70"/>
      <c r="AB1310" s="70"/>
      <c r="AC1310" s="70"/>
      <c r="AD1310" s="70"/>
      <c r="AE1310" s="70"/>
      <c r="AF1310" s="70"/>
    </row>
    <row r="1311" spans="1:32" s="830" customFormat="1">
      <c r="A1311" s="71"/>
      <c r="B1311" s="70"/>
      <c r="C1311" s="70"/>
      <c r="D1311" s="70"/>
      <c r="E1311" s="70"/>
      <c r="F1311" s="70"/>
      <c r="G1311" s="70"/>
      <c r="H1311" s="70"/>
      <c r="I1311" s="566"/>
      <c r="J1311" s="70"/>
      <c r="K1311" s="70"/>
      <c r="L1311" s="70"/>
      <c r="M1311" s="70"/>
      <c r="N1311" s="70"/>
      <c r="O1311" s="70"/>
      <c r="P1311" s="70"/>
      <c r="Q1311" s="566"/>
      <c r="R1311" s="70"/>
      <c r="S1311" s="70"/>
      <c r="T1311" s="70"/>
      <c r="U1311" s="70"/>
      <c r="V1311" s="70"/>
      <c r="W1311" s="70"/>
      <c r="X1311" s="70"/>
      <c r="Y1311" s="566"/>
      <c r="Z1311" s="70"/>
      <c r="AA1311" s="70"/>
      <c r="AB1311" s="70"/>
      <c r="AC1311" s="70"/>
      <c r="AD1311" s="70"/>
      <c r="AE1311" s="70"/>
      <c r="AF1311" s="70"/>
    </row>
    <row r="1312" spans="1:32" s="830" customFormat="1">
      <c r="A1312" s="71"/>
      <c r="B1312" s="70"/>
      <c r="C1312" s="70"/>
      <c r="D1312" s="70"/>
      <c r="E1312" s="70"/>
      <c r="F1312" s="70"/>
      <c r="G1312" s="70"/>
      <c r="H1312" s="70"/>
      <c r="I1312" s="566"/>
      <c r="J1312" s="70"/>
      <c r="K1312" s="70"/>
      <c r="L1312" s="70"/>
      <c r="M1312" s="70"/>
      <c r="N1312" s="70"/>
      <c r="O1312" s="70"/>
      <c r="P1312" s="70"/>
      <c r="Q1312" s="566"/>
      <c r="R1312" s="70"/>
      <c r="S1312" s="70"/>
      <c r="T1312" s="70"/>
      <c r="U1312" s="70"/>
      <c r="V1312" s="70"/>
      <c r="W1312" s="70"/>
      <c r="X1312" s="70"/>
      <c r="Y1312" s="566"/>
      <c r="Z1312" s="70"/>
      <c r="AA1312" s="70"/>
      <c r="AB1312" s="70"/>
      <c r="AC1312" s="70"/>
      <c r="AD1312" s="70"/>
      <c r="AE1312" s="70"/>
      <c r="AF1312" s="70"/>
    </row>
    <row r="1313" spans="1:32" s="830" customFormat="1">
      <c r="A1313" s="71"/>
      <c r="B1313" s="70"/>
      <c r="C1313" s="70"/>
      <c r="D1313" s="70"/>
      <c r="E1313" s="70"/>
      <c r="F1313" s="70"/>
      <c r="G1313" s="70"/>
      <c r="H1313" s="70"/>
      <c r="I1313" s="566"/>
      <c r="J1313" s="70"/>
      <c r="K1313" s="70"/>
      <c r="L1313" s="70"/>
      <c r="M1313" s="70"/>
      <c r="N1313" s="70"/>
      <c r="O1313" s="70"/>
      <c r="P1313" s="70"/>
      <c r="Q1313" s="566"/>
      <c r="R1313" s="70"/>
      <c r="S1313" s="70"/>
      <c r="T1313" s="70"/>
      <c r="U1313" s="70"/>
      <c r="V1313" s="70"/>
      <c r="W1313" s="70"/>
      <c r="X1313" s="70"/>
      <c r="Y1313" s="566"/>
      <c r="Z1313" s="70"/>
      <c r="AA1313" s="70"/>
      <c r="AB1313" s="70"/>
      <c r="AC1313" s="70"/>
      <c r="AD1313" s="70"/>
      <c r="AE1313" s="70"/>
      <c r="AF1313" s="70"/>
    </row>
    <row r="1314" spans="1:32" s="830" customFormat="1">
      <c r="A1314" s="71"/>
      <c r="B1314" s="70"/>
      <c r="C1314" s="70"/>
      <c r="D1314" s="70"/>
      <c r="E1314" s="70"/>
      <c r="F1314" s="70"/>
      <c r="G1314" s="70"/>
      <c r="H1314" s="70"/>
      <c r="I1314" s="566"/>
      <c r="J1314" s="70"/>
      <c r="K1314" s="70"/>
      <c r="L1314" s="70"/>
      <c r="M1314" s="70"/>
      <c r="N1314" s="70"/>
      <c r="O1314" s="70"/>
      <c r="P1314" s="70"/>
      <c r="Q1314" s="566"/>
      <c r="R1314" s="70"/>
      <c r="S1314" s="70"/>
      <c r="T1314" s="70"/>
      <c r="U1314" s="70"/>
      <c r="V1314" s="70"/>
      <c r="W1314" s="70"/>
      <c r="X1314" s="70"/>
      <c r="Y1314" s="566"/>
      <c r="Z1314" s="70"/>
      <c r="AA1314" s="70"/>
      <c r="AB1314" s="70"/>
      <c r="AC1314" s="70"/>
      <c r="AD1314" s="70"/>
      <c r="AE1314" s="70"/>
      <c r="AF1314" s="70"/>
    </row>
    <row r="1315" spans="1:32" s="830" customFormat="1">
      <c r="A1315" s="71"/>
      <c r="B1315" s="70"/>
      <c r="C1315" s="70"/>
      <c r="D1315" s="70"/>
      <c r="E1315" s="70"/>
      <c r="F1315" s="70"/>
      <c r="G1315" s="70"/>
      <c r="H1315" s="70"/>
      <c r="I1315" s="566"/>
      <c r="J1315" s="70"/>
      <c r="K1315" s="70"/>
      <c r="L1315" s="70"/>
      <c r="M1315" s="70"/>
      <c r="N1315" s="70"/>
      <c r="O1315" s="70"/>
      <c r="P1315" s="70"/>
      <c r="Q1315" s="566"/>
      <c r="R1315" s="70"/>
      <c r="S1315" s="70"/>
      <c r="T1315" s="70"/>
      <c r="U1315" s="70"/>
      <c r="V1315" s="70"/>
      <c r="W1315" s="70"/>
      <c r="X1315" s="70"/>
      <c r="Y1315" s="566"/>
      <c r="Z1315" s="70"/>
      <c r="AA1315" s="70"/>
      <c r="AB1315" s="70"/>
      <c r="AC1315" s="70"/>
      <c r="AD1315" s="70"/>
      <c r="AE1315" s="70"/>
      <c r="AF1315" s="70"/>
    </row>
    <row r="1316" spans="1:32" s="830" customFormat="1">
      <c r="A1316" s="71"/>
      <c r="B1316" s="70"/>
      <c r="C1316" s="70"/>
      <c r="D1316" s="70"/>
      <c r="E1316" s="70"/>
      <c r="F1316" s="70"/>
      <c r="G1316" s="70"/>
      <c r="H1316" s="70"/>
      <c r="I1316" s="566"/>
      <c r="J1316" s="70"/>
      <c r="K1316" s="70"/>
      <c r="L1316" s="70"/>
      <c r="M1316" s="70"/>
      <c r="N1316" s="70"/>
      <c r="O1316" s="70"/>
      <c r="P1316" s="70"/>
      <c r="Q1316" s="566"/>
      <c r="R1316" s="70"/>
      <c r="S1316" s="70"/>
      <c r="T1316" s="70"/>
      <c r="U1316" s="70"/>
      <c r="V1316" s="70"/>
      <c r="W1316" s="70"/>
      <c r="X1316" s="70"/>
      <c r="Y1316" s="566"/>
      <c r="Z1316" s="70"/>
      <c r="AA1316" s="70"/>
      <c r="AB1316" s="70"/>
      <c r="AC1316" s="70"/>
      <c r="AD1316" s="70"/>
      <c r="AE1316" s="70"/>
      <c r="AF1316" s="70"/>
    </row>
    <row r="1317" spans="1:32" s="830" customFormat="1">
      <c r="A1317" s="71"/>
      <c r="B1317" s="70"/>
      <c r="C1317" s="70"/>
      <c r="D1317" s="70"/>
      <c r="E1317" s="70"/>
      <c r="F1317" s="70"/>
      <c r="G1317" s="70"/>
      <c r="H1317" s="70"/>
      <c r="I1317" s="566"/>
      <c r="J1317" s="70"/>
      <c r="K1317" s="70"/>
      <c r="L1317" s="70"/>
      <c r="M1317" s="70"/>
      <c r="N1317" s="70"/>
      <c r="O1317" s="70"/>
      <c r="P1317" s="70"/>
      <c r="Q1317" s="566"/>
      <c r="R1317" s="70"/>
      <c r="S1317" s="70"/>
      <c r="T1317" s="70"/>
      <c r="U1317" s="70"/>
      <c r="V1317" s="70"/>
      <c r="W1317" s="70"/>
      <c r="X1317" s="70"/>
      <c r="Y1317" s="566"/>
      <c r="Z1317" s="70"/>
      <c r="AA1317" s="70"/>
      <c r="AB1317" s="70"/>
      <c r="AC1317" s="70"/>
      <c r="AD1317" s="70"/>
      <c r="AE1317" s="70"/>
      <c r="AF1317" s="70"/>
    </row>
    <row r="1318" spans="1:32" s="830" customFormat="1">
      <c r="A1318" s="71"/>
      <c r="B1318" s="70"/>
      <c r="C1318" s="70"/>
      <c r="D1318" s="70"/>
      <c r="E1318" s="70"/>
      <c r="F1318" s="70"/>
      <c r="G1318" s="70"/>
      <c r="H1318" s="70"/>
      <c r="I1318" s="566"/>
      <c r="J1318" s="70"/>
      <c r="K1318" s="70"/>
      <c r="L1318" s="70"/>
      <c r="M1318" s="70"/>
      <c r="N1318" s="70"/>
      <c r="O1318" s="70"/>
      <c r="P1318" s="70"/>
      <c r="Q1318" s="566"/>
      <c r="R1318" s="70"/>
      <c r="S1318" s="70"/>
      <c r="T1318" s="70"/>
      <c r="U1318" s="70"/>
      <c r="V1318" s="70"/>
      <c r="W1318" s="70"/>
      <c r="X1318" s="70"/>
      <c r="Y1318" s="566"/>
      <c r="Z1318" s="70"/>
      <c r="AA1318" s="70"/>
      <c r="AB1318" s="70"/>
      <c r="AC1318" s="70"/>
      <c r="AD1318" s="70"/>
      <c r="AE1318" s="70"/>
      <c r="AF1318" s="70"/>
    </row>
    <row r="1319" spans="1:32" s="830" customFormat="1">
      <c r="A1319" s="71"/>
      <c r="B1319" s="70"/>
      <c r="C1319" s="70"/>
      <c r="D1319" s="70"/>
      <c r="E1319" s="70"/>
      <c r="F1319" s="70"/>
      <c r="G1319" s="70"/>
      <c r="H1319" s="70"/>
      <c r="I1319" s="566"/>
      <c r="J1319" s="70"/>
      <c r="K1319" s="70"/>
      <c r="L1319" s="70"/>
      <c r="M1319" s="70"/>
      <c r="N1319" s="70"/>
      <c r="O1319" s="70"/>
      <c r="P1319" s="70"/>
      <c r="Q1319" s="566"/>
      <c r="R1319" s="70"/>
      <c r="S1319" s="70"/>
      <c r="T1319" s="70"/>
      <c r="U1319" s="70"/>
      <c r="V1319" s="70"/>
      <c r="W1319" s="70"/>
      <c r="X1319" s="70"/>
      <c r="Y1319" s="566"/>
      <c r="Z1319" s="70"/>
      <c r="AA1319" s="70"/>
      <c r="AB1319" s="70"/>
      <c r="AC1319" s="70"/>
      <c r="AD1319" s="70"/>
      <c r="AE1319" s="70"/>
      <c r="AF1319" s="70"/>
    </row>
    <row r="1320" spans="1:32" s="830" customFormat="1">
      <c r="A1320" s="71"/>
      <c r="B1320" s="70"/>
      <c r="C1320" s="70"/>
      <c r="D1320" s="70"/>
      <c r="E1320" s="70"/>
      <c r="F1320" s="70"/>
      <c r="G1320" s="70"/>
      <c r="H1320" s="70"/>
      <c r="I1320" s="566"/>
      <c r="J1320" s="70"/>
      <c r="K1320" s="70"/>
      <c r="L1320" s="70"/>
      <c r="M1320" s="70"/>
      <c r="N1320" s="70"/>
      <c r="O1320" s="70"/>
      <c r="P1320" s="70"/>
      <c r="Q1320" s="566"/>
      <c r="R1320" s="70"/>
      <c r="S1320" s="70"/>
      <c r="T1320" s="70"/>
      <c r="U1320" s="70"/>
      <c r="V1320" s="70"/>
      <c r="W1320" s="70"/>
      <c r="X1320" s="70"/>
      <c r="Y1320" s="566"/>
      <c r="Z1320" s="70"/>
      <c r="AA1320" s="70"/>
      <c r="AB1320" s="70"/>
      <c r="AC1320" s="70"/>
      <c r="AD1320" s="70"/>
      <c r="AE1320" s="70"/>
      <c r="AF1320" s="70"/>
    </row>
    <row r="1321" spans="1:32" s="830" customFormat="1">
      <c r="A1321" s="71"/>
      <c r="B1321" s="70"/>
      <c r="C1321" s="70"/>
      <c r="D1321" s="70"/>
      <c r="E1321" s="70"/>
      <c r="F1321" s="70"/>
      <c r="G1321" s="70"/>
      <c r="H1321" s="70"/>
      <c r="I1321" s="566"/>
      <c r="J1321" s="70"/>
      <c r="K1321" s="70"/>
      <c r="L1321" s="70"/>
      <c r="M1321" s="70"/>
      <c r="N1321" s="70"/>
      <c r="O1321" s="70"/>
      <c r="P1321" s="70"/>
      <c r="Q1321" s="566"/>
      <c r="R1321" s="70"/>
      <c r="S1321" s="70"/>
      <c r="T1321" s="70"/>
      <c r="U1321" s="70"/>
      <c r="V1321" s="70"/>
      <c r="W1321" s="70"/>
      <c r="X1321" s="70"/>
      <c r="Y1321" s="566"/>
      <c r="Z1321" s="70"/>
      <c r="AA1321" s="70"/>
      <c r="AB1321" s="70"/>
      <c r="AC1321" s="70"/>
      <c r="AD1321" s="70"/>
      <c r="AE1321" s="70"/>
      <c r="AF1321" s="70"/>
    </row>
    <row r="1322" spans="1:32" s="830" customFormat="1">
      <c r="A1322" s="71"/>
      <c r="B1322" s="70"/>
      <c r="C1322" s="70"/>
      <c r="D1322" s="70"/>
      <c r="E1322" s="70"/>
      <c r="F1322" s="70"/>
      <c r="G1322" s="70"/>
      <c r="H1322" s="70"/>
      <c r="I1322" s="566"/>
      <c r="J1322" s="70"/>
      <c r="K1322" s="70"/>
      <c r="L1322" s="70"/>
      <c r="M1322" s="70"/>
      <c r="N1322" s="70"/>
      <c r="O1322" s="70"/>
      <c r="P1322" s="70"/>
      <c r="Q1322" s="566"/>
      <c r="R1322" s="70"/>
      <c r="S1322" s="70"/>
      <c r="T1322" s="70"/>
      <c r="U1322" s="70"/>
      <c r="V1322" s="70"/>
      <c r="W1322" s="70"/>
      <c r="X1322" s="70"/>
      <c r="Y1322" s="566"/>
      <c r="Z1322" s="70"/>
      <c r="AA1322" s="70"/>
      <c r="AB1322" s="70"/>
      <c r="AC1322" s="70"/>
      <c r="AD1322" s="70"/>
      <c r="AE1322" s="70"/>
      <c r="AF1322" s="70"/>
    </row>
    <row r="1323" spans="1:32" s="830" customFormat="1">
      <c r="A1323" s="71"/>
      <c r="B1323" s="70"/>
      <c r="C1323" s="70"/>
      <c r="D1323" s="70"/>
      <c r="E1323" s="70"/>
      <c r="F1323" s="70"/>
      <c r="G1323" s="70"/>
      <c r="H1323" s="70"/>
      <c r="I1323" s="566"/>
      <c r="J1323" s="70"/>
      <c r="K1323" s="70"/>
      <c r="L1323" s="70"/>
      <c r="M1323" s="70"/>
      <c r="N1323" s="70"/>
      <c r="O1323" s="70"/>
      <c r="P1323" s="70"/>
      <c r="Q1323" s="566"/>
      <c r="R1323" s="70"/>
      <c r="S1323" s="70"/>
      <c r="T1323" s="70"/>
      <c r="U1323" s="70"/>
      <c r="V1323" s="70"/>
      <c r="W1323" s="70"/>
      <c r="X1323" s="70"/>
      <c r="Y1323" s="566"/>
      <c r="Z1323" s="70"/>
      <c r="AA1323" s="70"/>
      <c r="AB1323" s="70"/>
      <c r="AC1323" s="70"/>
      <c r="AD1323" s="70"/>
      <c r="AE1323" s="70"/>
      <c r="AF1323" s="70"/>
    </row>
    <row r="1324" spans="1:32" s="830" customFormat="1">
      <c r="A1324" s="71"/>
      <c r="B1324" s="70"/>
      <c r="C1324" s="70"/>
      <c r="D1324" s="70"/>
      <c r="E1324" s="70"/>
      <c r="F1324" s="70"/>
      <c r="G1324" s="70"/>
      <c r="H1324" s="70"/>
      <c r="I1324" s="566"/>
      <c r="J1324" s="70"/>
      <c r="K1324" s="70"/>
      <c r="L1324" s="70"/>
      <c r="M1324" s="70"/>
      <c r="N1324" s="70"/>
      <c r="O1324" s="70"/>
      <c r="P1324" s="70"/>
      <c r="Q1324" s="566"/>
      <c r="R1324" s="70"/>
      <c r="S1324" s="70"/>
      <c r="T1324" s="70"/>
      <c r="U1324" s="70"/>
      <c r="V1324" s="70"/>
      <c r="W1324" s="70"/>
      <c r="X1324" s="70"/>
      <c r="Y1324" s="566"/>
      <c r="Z1324" s="70"/>
      <c r="AA1324" s="70"/>
      <c r="AB1324" s="70"/>
      <c r="AC1324" s="70"/>
      <c r="AD1324" s="70"/>
      <c r="AE1324" s="70"/>
      <c r="AF1324" s="70"/>
    </row>
    <row r="1325" spans="1:32" s="830" customFormat="1">
      <c r="A1325" s="71"/>
      <c r="B1325" s="70"/>
      <c r="C1325" s="70"/>
      <c r="D1325" s="70"/>
      <c r="E1325" s="70"/>
      <c r="F1325" s="70"/>
      <c r="G1325" s="70"/>
      <c r="H1325" s="70"/>
      <c r="I1325" s="566"/>
      <c r="J1325" s="70"/>
      <c r="K1325" s="70"/>
      <c r="L1325" s="70"/>
      <c r="M1325" s="70"/>
      <c r="N1325" s="70"/>
      <c r="O1325" s="70"/>
      <c r="P1325" s="70"/>
      <c r="Q1325" s="566"/>
      <c r="R1325" s="70"/>
      <c r="S1325" s="70"/>
      <c r="T1325" s="70"/>
      <c r="U1325" s="70"/>
      <c r="V1325" s="70"/>
      <c r="W1325" s="70"/>
      <c r="X1325" s="70"/>
      <c r="Y1325" s="566"/>
      <c r="Z1325" s="70"/>
      <c r="AA1325" s="70"/>
      <c r="AB1325" s="70"/>
      <c r="AC1325" s="70"/>
      <c r="AD1325" s="70"/>
      <c r="AE1325" s="70"/>
      <c r="AF1325" s="70"/>
    </row>
    <row r="1326" spans="1:32" s="830" customFormat="1">
      <c r="A1326" s="71"/>
      <c r="B1326" s="70"/>
      <c r="C1326" s="70"/>
      <c r="D1326" s="70"/>
      <c r="E1326" s="70"/>
      <c r="F1326" s="70"/>
      <c r="G1326" s="70"/>
      <c r="H1326" s="70"/>
      <c r="I1326" s="566"/>
      <c r="J1326" s="70"/>
      <c r="K1326" s="70"/>
      <c r="L1326" s="70"/>
      <c r="M1326" s="70"/>
      <c r="N1326" s="70"/>
      <c r="O1326" s="70"/>
      <c r="P1326" s="70"/>
      <c r="Q1326" s="566"/>
      <c r="R1326" s="70"/>
      <c r="S1326" s="70"/>
      <c r="T1326" s="70"/>
      <c r="U1326" s="70"/>
      <c r="V1326" s="70"/>
      <c r="W1326" s="70"/>
      <c r="X1326" s="70"/>
      <c r="Y1326" s="566"/>
      <c r="Z1326" s="70"/>
      <c r="AA1326" s="70"/>
      <c r="AB1326" s="70"/>
      <c r="AC1326" s="70"/>
      <c r="AD1326" s="70"/>
      <c r="AE1326" s="70"/>
      <c r="AF1326" s="70"/>
    </row>
    <row r="1327" spans="1:32" s="830" customFormat="1">
      <c r="A1327" s="71"/>
      <c r="B1327" s="70"/>
      <c r="C1327" s="70"/>
      <c r="D1327" s="70"/>
      <c r="E1327" s="70"/>
      <c r="F1327" s="70"/>
      <c r="G1327" s="70"/>
      <c r="H1327" s="70"/>
      <c r="I1327" s="566"/>
      <c r="J1327" s="70"/>
      <c r="K1327" s="70"/>
      <c r="L1327" s="70"/>
      <c r="M1327" s="70"/>
      <c r="N1327" s="70"/>
      <c r="O1327" s="70"/>
      <c r="P1327" s="70"/>
      <c r="Q1327" s="566"/>
      <c r="R1327" s="70"/>
      <c r="S1327" s="70"/>
      <c r="T1327" s="70"/>
      <c r="U1327" s="70"/>
      <c r="V1327" s="70"/>
      <c r="W1327" s="70"/>
      <c r="X1327" s="70"/>
      <c r="Y1327" s="566"/>
      <c r="Z1327" s="70"/>
      <c r="AA1327" s="70"/>
      <c r="AB1327" s="70"/>
      <c r="AC1327" s="70"/>
      <c r="AD1327" s="70"/>
      <c r="AE1327" s="70"/>
      <c r="AF1327" s="70"/>
    </row>
    <row r="1328" spans="1:32" s="830" customFormat="1">
      <c r="A1328" s="71"/>
      <c r="B1328" s="70"/>
      <c r="C1328" s="70"/>
      <c r="D1328" s="70"/>
      <c r="E1328" s="70"/>
      <c r="F1328" s="70"/>
      <c r="G1328" s="70"/>
      <c r="H1328" s="70"/>
      <c r="I1328" s="566"/>
      <c r="J1328" s="70"/>
      <c r="K1328" s="70"/>
      <c r="L1328" s="70"/>
      <c r="M1328" s="70"/>
      <c r="N1328" s="70"/>
      <c r="O1328" s="70"/>
      <c r="P1328" s="70"/>
      <c r="Q1328" s="566"/>
      <c r="R1328" s="70"/>
      <c r="S1328" s="70"/>
      <c r="T1328" s="70"/>
      <c r="U1328" s="70"/>
      <c r="V1328" s="70"/>
      <c r="W1328" s="70"/>
      <c r="X1328" s="70"/>
      <c r="Y1328" s="566"/>
      <c r="Z1328" s="70"/>
      <c r="AA1328" s="70"/>
      <c r="AB1328" s="70"/>
      <c r="AC1328" s="70"/>
      <c r="AD1328" s="70"/>
      <c r="AE1328" s="70"/>
      <c r="AF1328" s="70"/>
    </row>
    <row r="1329" spans="1:32" s="830" customFormat="1">
      <c r="A1329" s="71"/>
      <c r="B1329" s="70"/>
      <c r="C1329" s="70"/>
      <c r="D1329" s="70"/>
      <c r="E1329" s="70"/>
      <c r="F1329" s="70"/>
      <c r="G1329" s="70"/>
      <c r="H1329" s="70"/>
      <c r="I1329" s="566"/>
      <c r="J1329" s="70"/>
      <c r="K1329" s="70"/>
      <c r="L1329" s="70"/>
      <c r="M1329" s="70"/>
      <c r="N1329" s="70"/>
      <c r="O1329" s="70"/>
      <c r="P1329" s="70"/>
      <c r="Q1329" s="566"/>
      <c r="R1329" s="70"/>
      <c r="S1329" s="70"/>
      <c r="T1329" s="70"/>
      <c r="U1329" s="70"/>
      <c r="V1329" s="70"/>
      <c r="W1329" s="70"/>
      <c r="X1329" s="70"/>
      <c r="Y1329" s="566"/>
      <c r="Z1329" s="70"/>
      <c r="AA1329" s="70"/>
      <c r="AB1329" s="70"/>
      <c r="AC1329" s="70"/>
      <c r="AD1329" s="70"/>
      <c r="AE1329" s="70"/>
      <c r="AF1329" s="70"/>
    </row>
    <row r="1330" spans="1:32" s="830" customFormat="1">
      <c r="A1330" s="71"/>
      <c r="B1330" s="70"/>
      <c r="C1330" s="70"/>
      <c r="D1330" s="70"/>
      <c r="E1330" s="70"/>
      <c r="F1330" s="70"/>
      <c r="G1330" s="70"/>
      <c r="H1330" s="70"/>
      <c r="I1330" s="566"/>
      <c r="J1330" s="70"/>
      <c r="K1330" s="70"/>
      <c r="L1330" s="70"/>
      <c r="M1330" s="70"/>
      <c r="N1330" s="70"/>
      <c r="O1330" s="70"/>
      <c r="P1330" s="70"/>
      <c r="Q1330" s="566"/>
      <c r="R1330" s="70"/>
      <c r="S1330" s="70"/>
      <c r="T1330" s="70"/>
      <c r="U1330" s="70"/>
      <c r="V1330" s="70"/>
      <c r="W1330" s="70"/>
      <c r="X1330" s="70"/>
      <c r="Y1330" s="566"/>
      <c r="Z1330" s="70"/>
      <c r="AA1330" s="70"/>
      <c r="AB1330" s="70"/>
      <c r="AC1330" s="70"/>
      <c r="AD1330" s="70"/>
      <c r="AE1330" s="70"/>
      <c r="AF1330" s="70"/>
    </row>
    <row r="1331" spans="1:32" s="830" customFormat="1">
      <c r="A1331" s="71"/>
      <c r="B1331" s="70"/>
      <c r="C1331" s="70"/>
      <c r="D1331" s="70"/>
      <c r="E1331" s="70"/>
      <c r="F1331" s="70"/>
      <c r="G1331" s="70"/>
      <c r="H1331" s="70"/>
      <c r="I1331" s="566"/>
      <c r="J1331" s="70"/>
      <c r="K1331" s="70"/>
      <c r="L1331" s="70"/>
      <c r="M1331" s="70"/>
      <c r="N1331" s="70"/>
      <c r="O1331" s="70"/>
      <c r="P1331" s="70"/>
      <c r="Q1331" s="566"/>
      <c r="R1331" s="70"/>
      <c r="S1331" s="70"/>
      <c r="T1331" s="70"/>
      <c r="U1331" s="70"/>
      <c r="V1331" s="70"/>
      <c r="W1331" s="70"/>
      <c r="X1331" s="70"/>
      <c r="Y1331" s="566"/>
      <c r="Z1331" s="70"/>
      <c r="AA1331" s="70"/>
      <c r="AB1331" s="70"/>
      <c r="AC1331" s="70"/>
      <c r="AD1331" s="70"/>
      <c r="AE1331" s="70"/>
      <c r="AF1331" s="70"/>
    </row>
    <row r="1332" spans="1:32" s="830" customFormat="1">
      <c r="A1332" s="71"/>
      <c r="B1332" s="70"/>
      <c r="C1332" s="70"/>
      <c r="D1332" s="70"/>
      <c r="E1332" s="70"/>
      <c r="F1332" s="70"/>
      <c r="G1332" s="70"/>
      <c r="H1332" s="70"/>
      <c r="I1332" s="566"/>
      <c r="J1332" s="70"/>
      <c r="K1332" s="70"/>
      <c r="L1332" s="70"/>
      <c r="M1332" s="70"/>
      <c r="N1332" s="70"/>
      <c r="O1332" s="70"/>
      <c r="P1332" s="70"/>
      <c r="Q1332" s="566"/>
      <c r="R1332" s="70"/>
      <c r="S1332" s="70"/>
      <c r="T1332" s="70"/>
      <c r="U1332" s="70"/>
      <c r="V1332" s="70"/>
      <c r="W1332" s="70"/>
      <c r="X1332" s="70"/>
      <c r="Y1332" s="566"/>
      <c r="Z1332" s="70"/>
      <c r="AA1332" s="70"/>
      <c r="AB1332" s="70"/>
      <c r="AC1332" s="70"/>
      <c r="AD1332" s="70"/>
      <c r="AE1332" s="70"/>
      <c r="AF1332" s="70"/>
    </row>
    <row r="1333" spans="1:32" s="830" customFormat="1">
      <c r="A1333" s="71"/>
      <c r="B1333" s="70"/>
      <c r="C1333" s="70"/>
      <c r="D1333" s="70"/>
      <c r="E1333" s="70"/>
      <c r="F1333" s="70"/>
      <c r="G1333" s="70"/>
      <c r="H1333" s="70"/>
      <c r="I1333" s="566"/>
      <c r="J1333" s="70"/>
      <c r="K1333" s="70"/>
      <c r="L1333" s="70"/>
      <c r="M1333" s="70"/>
      <c r="N1333" s="70"/>
      <c r="O1333" s="70"/>
      <c r="P1333" s="70"/>
      <c r="Q1333" s="566"/>
      <c r="R1333" s="70"/>
      <c r="S1333" s="70"/>
      <c r="T1333" s="70"/>
      <c r="U1333" s="70"/>
      <c r="V1333" s="70"/>
      <c r="W1333" s="70"/>
      <c r="X1333" s="70"/>
      <c r="Y1333" s="566"/>
      <c r="Z1333" s="70"/>
      <c r="AA1333" s="70"/>
      <c r="AB1333" s="70"/>
      <c r="AC1333" s="70"/>
      <c r="AD1333" s="70"/>
      <c r="AE1333" s="70"/>
      <c r="AF1333" s="70"/>
    </row>
    <row r="1334" spans="1:32" s="830" customFormat="1">
      <c r="A1334" s="71"/>
      <c r="B1334" s="70"/>
      <c r="C1334" s="70"/>
      <c r="D1334" s="70"/>
      <c r="E1334" s="70"/>
      <c r="F1334" s="70"/>
      <c r="G1334" s="70"/>
      <c r="H1334" s="70"/>
      <c r="I1334" s="566"/>
      <c r="J1334" s="70"/>
      <c r="K1334" s="70"/>
      <c r="L1334" s="70"/>
      <c r="M1334" s="70"/>
      <c r="N1334" s="70"/>
      <c r="O1334" s="70"/>
      <c r="P1334" s="70"/>
      <c r="Q1334" s="566"/>
      <c r="R1334" s="70"/>
      <c r="S1334" s="70"/>
      <c r="T1334" s="70"/>
      <c r="U1334" s="70"/>
      <c r="V1334" s="70"/>
      <c r="W1334" s="70"/>
      <c r="X1334" s="70"/>
      <c r="Y1334" s="566"/>
      <c r="Z1334" s="70"/>
      <c r="AA1334" s="70"/>
      <c r="AB1334" s="70"/>
      <c r="AC1334" s="70"/>
      <c r="AD1334" s="70"/>
      <c r="AE1334" s="70"/>
      <c r="AF1334" s="70"/>
    </row>
    <row r="1335" spans="1:32" s="830" customFormat="1">
      <c r="A1335" s="71"/>
      <c r="B1335" s="70"/>
      <c r="C1335" s="70"/>
      <c r="D1335" s="70"/>
      <c r="E1335" s="70"/>
      <c r="F1335" s="70"/>
      <c r="G1335" s="70"/>
      <c r="H1335" s="70"/>
      <c r="I1335" s="566"/>
      <c r="J1335" s="70"/>
      <c r="K1335" s="70"/>
      <c r="L1335" s="70"/>
      <c r="M1335" s="70"/>
      <c r="N1335" s="70"/>
      <c r="O1335" s="70"/>
      <c r="P1335" s="70"/>
      <c r="Q1335" s="566"/>
      <c r="R1335" s="70"/>
      <c r="S1335" s="70"/>
      <c r="T1335" s="70"/>
      <c r="U1335" s="70"/>
      <c r="V1335" s="70"/>
      <c r="W1335" s="70"/>
      <c r="X1335" s="70"/>
      <c r="Y1335" s="566"/>
      <c r="Z1335" s="70"/>
      <c r="AA1335" s="70"/>
      <c r="AB1335" s="70"/>
      <c r="AC1335" s="70"/>
      <c r="AD1335" s="70"/>
      <c r="AE1335" s="70"/>
      <c r="AF1335" s="70"/>
    </row>
    <row r="1336" spans="1:32" s="830" customFormat="1">
      <c r="A1336" s="71"/>
      <c r="B1336" s="70"/>
      <c r="C1336" s="70"/>
      <c r="D1336" s="70"/>
      <c r="E1336" s="70"/>
      <c r="F1336" s="70"/>
      <c r="G1336" s="70"/>
      <c r="H1336" s="70"/>
      <c r="I1336" s="566"/>
      <c r="J1336" s="70"/>
      <c r="K1336" s="70"/>
      <c r="L1336" s="70"/>
      <c r="M1336" s="70"/>
      <c r="N1336" s="70"/>
      <c r="O1336" s="70"/>
      <c r="P1336" s="70"/>
      <c r="Q1336" s="566"/>
      <c r="R1336" s="70"/>
      <c r="S1336" s="70"/>
      <c r="T1336" s="70"/>
      <c r="U1336" s="70"/>
      <c r="V1336" s="70"/>
      <c r="W1336" s="70"/>
      <c r="X1336" s="70"/>
      <c r="Y1336" s="566"/>
      <c r="Z1336" s="70"/>
      <c r="AA1336" s="70"/>
      <c r="AB1336" s="70"/>
      <c r="AC1336" s="70"/>
      <c r="AD1336" s="70"/>
      <c r="AE1336" s="70"/>
      <c r="AF1336" s="70"/>
    </row>
    <row r="1337" spans="1:32" s="830" customFormat="1">
      <c r="A1337" s="71"/>
      <c r="B1337" s="70"/>
      <c r="C1337" s="70"/>
      <c r="D1337" s="70"/>
      <c r="E1337" s="70"/>
      <c r="F1337" s="70"/>
      <c r="G1337" s="70"/>
      <c r="H1337" s="70"/>
      <c r="I1337" s="566"/>
      <c r="J1337" s="70"/>
      <c r="K1337" s="70"/>
      <c r="L1337" s="70"/>
      <c r="M1337" s="70"/>
      <c r="N1337" s="70"/>
      <c r="O1337" s="70"/>
      <c r="P1337" s="70"/>
      <c r="Q1337" s="566"/>
      <c r="R1337" s="70"/>
      <c r="S1337" s="70"/>
      <c r="T1337" s="70"/>
      <c r="U1337" s="70"/>
      <c r="V1337" s="70"/>
      <c r="W1337" s="70"/>
      <c r="X1337" s="70"/>
      <c r="Y1337" s="566"/>
      <c r="Z1337" s="70"/>
      <c r="AA1337" s="70"/>
      <c r="AB1337" s="70"/>
      <c r="AC1337" s="70"/>
      <c r="AD1337" s="70"/>
      <c r="AE1337" s="70"/>
      <c r="AF1337" s="70"/>
    </row>
    <row r="1338" spans="1:32" s="830" customFormat="1">
      <c r="A1338" s="71"/>
      <c r="B1338" s="70"/>
      <c r="C1338" s="70"/>
      <c r="D1338" s="70"/>
      <c r="E1338" s="70"/>
      <c r="F1338" s="70"/>
      <c r="G1338" s="70"/>
      <c r="H1338" s="70"/>
      <c r="I1338" s="566"/>
      <c r="J1338" s="70"/>
      <c r="K1338" s="70"/>
      <c r="L1338" s="70"/>
      <c r="M1338" s="70"/>
      <c r="N1338" s="70"/>
      <c r="O1338" s="70"/>
      <c r="P1338" s="70"/>
      <c r="Q1338" s="566"/>
      <c r="R1338" s="70"/>
      <c r="S1338" s="70"/>
      <c r="T1338" s="70"/>
      <c r="U1338" s="70"/>
      <c r="V1338" s="70"/>
      <c r="W1338" s="70"/>
      <c r="X1338" s="70"/>
      <c r="Y1338" s="566"/>
      <c r="Z1338" s="70"/>
      <c r="AA1338" s="70"/>
      <c r="AB1338" s="70"/>
      <c r="AC1338" s="70"/>
      <c r="AD1338" s="70"/>
      <c r="AE1338" s="70"/>
      <c r="AF1338" s="70"/>
    </row>
    <row r="1339" spans="1:32" s="830" customFormat="1">
      <c r="A1339" s="71"/>
      <c r="B1339" s="70"/>
      <c r="C1339" s="70"/>
      <c r="D1339" s="70"/>
      <c r="E1339" s="70"/>
      <c r="F1339" s="70"/>
      <c r="G1339" s="70"/>
      <c r="H1339" s="70"/>
      <c r="I1339" s="566"/>
      <c r="J1339" s="70"/>
      <c r="K1339" s="70"/>
      <c r="L1339" s="70"/>
      <c r="M1339" s="70"/>
      <c r="N1339" s="70"/>
      <c r="O1339" s="70"/>
      <c r="P1339" s="70"/>
      <c r="Q1339" s="566"/>
      <c r="R1339" s="70"/>
      <c r="S1339" s="70"/>
      <c r="T1339" s="70"/>
      <c r="U1339" s="70"/>
      <c r="V1339" s="70"/>
      <c r="W1339" s="70"/>
      <c r="X1339" s="70"/>
      <c r="Y1339" s="566"/>
      <c r="Z1339" s="70"/>
      <c r="AA1339" s="70"/>
      <c r="AB1339" s="70"/>
      <c r="AC1339" s="70"/>
      <c r="AD1339" s="70"/>
      <c r="AE1339" s="70"/>
      <c r="AF1339" s="70"/>
    </row>
    <row r="1340" spans="1:32" s="830" customFormat="1">
      <c r="A1340" s="71"/>
      <c r="B1340" s="70"/>
      <c r="C1340" s="70"/>
      <c r="D1340" s="70"/>
      <c r="E1340" s="70"/>
      <c r="F1340" s="70"/>
      <c r="G1340" s="70"/>
      <c r="H1340" s="70"/>
      <c r="I1340" s="566"/>
      <c r="J1340" s="70"/>
      <c r="K1340" s="70"/>
      <c r="L1340" s="70"/>
      <c r="M1340" s="70"/>
      <c r="N1340" s="70"/>
      <c r="O1340" s="70"/>
      <c r="P1340" s="70"/>
      <c r="Q1340" s="566"/>
      <c r="R1340" s="70"/>
      <c r="S1340" s="70"/>
      <c r="T1340" s="70"/>
      <c r="U1340" s="70"/>
      <c r="V1340" s="70"/>
      <c r="W1340" s="70"/>
      <c r="X1340" s="70"/>
      <c r="Y1340" s="566"/>
      <c r="Z1340" s="70"/>
      <c r="AA1340" s="70"/>
      <c r="AB1340" s="70"/>
      <c r="AC1340" s="70"/>
      <c r="AD1340" s="70"/>
      <c r="AE1340" s="70"/>
      <c r="AF1340" s="70"/>
    </row>
    <row r="1341" spans="1:32" s="830" customFormat="1">
      <c r="A1341" s="71"/>
      <c r="B1341" s="70"/>
      <c r="C1341" s="70"/>
      <c r="D1341" s="70"/>
      <c r="E1341" s="70"/>
      <c r="F1341" s="70"/>
      <c r="G1341" s="70"/>
      <c r="H1341" s="70"/>
      <c r="I1341" s="566"/>
      <c r="J1341" s="70"/>
      <c r="K1341" s="70"/>
      <c r="L1341" s="70"/>
      <c r="M1341" s="70"/>
      <c r="N1341" s="70"/>
      <c r="O1341" s="70"/>
      <c r="P1341" s="70"/>
      <c r="Q1341" s="566"/>
      <c r="R1341" s="70"/>
      <c r="S1341" s="70"/>
      <c r="T1341" s="70"/>
      <c r="U1341" s="70"/>
      <c r="V1341" s="70"/>
      <c r="W1341" s="70"/>
      <c r="X1341" s="70"/>
      <c r="Y1341" s="566"/>
      <c r="Z1341" s="70"/>
      <c r="AA1341" s="70"/>
      <c r="AB1341" s="70"/>
      <c r="AC1341" s="70"/>
      <c r="AD1341" s="70"/>
      <c r="AE1341" s="70"/>
      <c r="AF1341" s="70"/>
    </row>
    <row r="1342" spans="1:32" s="830" customFormat="1">
      <c r="A1342" s="71"/>
      <c r="B1342" s="70"/>
      <c r="C1342" s="70"/>
      <c r="D1342" s="70"/>
      <c r="E1342" s="70"/>
      <c r="F1342" s="70"/>
      <c r="G1342" s="70"/>
      <c r="H1342" s="70"/>
      <c r="I1342" s="566"/>
      <c r="J1342" s="70"/>
      <c r="K1342" s="70"/>
      <c r="L1342" s="70"/>
      <c r="M1342" s="70"/>
      <c r="N1342" s="70"/>
      <c r="O1342" s="70"/>
      <c r="P1342" s="70"/>
      <c r="Q1342" s="566"/>
      <c r="R1342" s="70"/>
      <c r="S1342" s="70"/>
      <c r="T1342" s="70"/>
      <c r="U1342" s="70"/>
      <c r="V1342" s="70"/>
      <c r="W1342" s="70"/>
      <c r="X1342" s="70"/>
      <c r="Y1342" s="566"/>
      <c r="Z1342" s="70"/>
      <c r="AA1342" s="70"/>
      <c r="AB1342" s="70"/>
      <c r="AC1342" s="70"/>
      <c r="AD1342" s="70"/>
      <c r="AE1342" s="70"/>
      <c r="AF1342" s="70"/>
    </row>
    <row r="1343" spans="1:32" s="830" customFormat="1">
      <c r="A1343" s="71"/>
      <c r="B1343" s="70"/>
      <c r="C1343" s="70"/>
      <c r="D1343" s="70"/>
      <c r="E1343" s="70"/>
      <c r="F1343" s="70"/>
      <c r="G1343" s="70"/>
      <c r="H1343" s="70"/>
      <c r="I1343" s="566"/>
      <c r="J1343" s="70"/>
      <c r="K1343" s="70"/>
      <c r="L1343" s="70"/>
      <c r="M1343" s="70"/>
      <c r="N1343" s="70"/>
      <c r="O1343" s="70"/>
      <c r="P1343" s="70"/>
      <c r="Q1343" s="566"/>
      <c r="R1343" s="70"/>
      <c r="S1343" s="70"/>
      <c r="T1343" s="70"/>
      <c r="U1343" s="70"/>
      <c r="V1343" s="70"/>
      <c r="W1343" s="70"/>
      <c r="X1343" s="70"/>
      <c r="Y1343" s="566"/>
      <c r="Z1343" s="70"/>
      <c r="AA1343" s="70"/>
      <c r="AB1343" s="70"/>
      <c r="AC1343" s="70"/>
      <c r="AD1343" s="70"/>
      <c r="AE1343" s="70"/>
      <c r="AF1343" s="70"/>
    </row>
    <row r="1344" spans="1:32" s="830" customFormat="1">
      <c r="A1344" s="71"/>
      <c r="B1344" s="70"/>
      <c r="C1344" s="70"/>
      <c r="D1344" s="70"/>
      <c r="E1344" s="70"/>
      <c r="F1344" s="70"/>
      <c r="G1344" s="70"/>
      <c r="H1344" s="70"/>
      <c r="I1344" s="566"/>
      <c r="J1344" s="70"/>
      <c r="K1344" s="70"/>
      <c r="L1344" s="70"/>
      <c r="M1344" s="70"/>
      <c r="N1344" s="70"/>
      <c r="O1344" s="70"/>
      <c r="P1344" s="70"/>
      <c r="Q1344" s="566"/>
      <c r="R1344" s="70"/>
      <c r="S1344" s="70"/>
      <c r="T1344" s="70"/>
      <c r="U1344" s="70"/>
      <c r="V1344" s="70"/>
      <c r="W1344" s="70"/>
      <c r="X1344" s="70"/>
      <c r="Y1344" s="566"/>
      <c r="Z1344" s="70"/>
      <c r="AA1344" s="70"/>
      <c r="AB1344" s="70"/>
      <c r="AC1344" s="70"/>
      <c r="AD1344" s="70"/>
      <c r="AE1344" s="70"/>
      <c r="AF1344" s="70"/>
    </row>
    <row r="1345" spans="1:32" s="830" customFormat="1">
      <c r="A1345" s="71"/>
      <c r="B1345" s="70"/>
      <c r="C1345" s="70"/>
      <c r="D1345" s="70"/>
      <c r="E1345" s="70"/>
      <c r="F1345" s="70"/>
      <c r="G1345" s="70"/>
      <c r="H1345" s="70"/>
      <c r="I1345" s="566"/>
      <c r="J1345" s="70"/>
      <c r="K1345" s="70"/>
      <c r="L1345" s="70"/>
      <c r="M1345" s="70"/>
      <c r="N1345" s="70"/>
      <c r="O1345" s="70"/>
      <c r="P1345" s="70"/>
      <c r="Q1345" s="566"/>
      <c r="R1345" s="70"/>
      <c r="S1345" s="70"/>
      <c r="T1345" s="70"/>
      <c r="U1345" s="70"/>
      <c r="V1345" s="70"/>
      <c r="W1345" s="70"/>
      <c r="X1345" s="70"/>
      <c r="Y1345" s="566"/>
      <c r="Z1345" s="70"/>
      <c r="AA1345" s="70"/>
      <c r="AB1345" s="70"/>
      <c r="AC1345" s="70"/>
      <c r="AD1345" s="70"/>
      <c r="AE1345" s="70"/>
      <c r="AF1345" s="70"/>
    </row>
    <row r="1346" spans="1:32" s="830" customFormat="1">
      <c r="A1346" s="71"/>
      <c r="B1346" s="70"/>
      <c r="C1346" s="70"/>
      <c r="D1346" s="70"/>
      <c r="E1346" s="70"/>
      <c r="F1346" s="70"/>
      <c r="G1346" s="70"/>
      <c r="H1346" s="70"/>
      <c r="I1346" s="566"/>
      <c r="J1346" s="70"/>
      <c r="K1346" s="70"/>
      <c r="L1346" s="70"/>
      <c r="M1346" s="70"/>
      <c r="N1346" s="70"/>
      <c r="O1346" s="70"/>
      <c r="P1346" s="70"/>
      <c r="Q1346" s="566"/>
      <c r="R1346" s="70"/>
      <c r="S1346" s="70"/>
      <c r="T1346" s="70"/>
      <c r="U1346" s="70"/>
      <c r="V1346" s="70"/>
      <c r="W1346" s="70"/>
      <c r="X1346" s="70"/>
      <c r="Y1346" s="566"/>
      <c r="Z1346" s="70"/>
      <c r="AA1346" s="70"/>
      <c r="AB1346" s="70"/>
      <c r="AC1346" s="70"/>
      <c r="AD1346" s="70"/>
      <c r="AE1346" s="70"/>
      <c r="AF1346" s="70"/>
    </row>
    <row r="1347" spans="1:32" s="830" customFormat="1">
      <c r="A1347" s="71"/>
      <c r="B1347" s="70"/>
      <c r="C1347" s="70"/>
      <c r="D1347" s="70"/>
      <c r="E1347" s="70"/>
      <c r="F1347" s="70"/>
      <c r="G1347" s="70"/>
      <c r="H1347" s="70"/>
      <c r="I1347" s="566"/>
      <c r="J1347" s="70"/>
      <c r="K1347" s="70"/>
      <c r="L1347" s="70"/>
      <c r="M1347" s="70"/>
      <c r="N1347" s="70"/>
      <c r="O1347" s="70"/>
      <c r="P1347" s="70"/>
      <c r="Q1347" s="566"/>
      <c r="R1347" s="70"/>
      <c r="S1347" s="70"/>
      <c r="T1347" s="70"/>
      <c r="U1347" s="70"/>
      <c r="V1347" s="70"/>
      <c r="W1347" s="70"/>
      <c r="X1347" s="70"/>
      <c r="Y1347" s="566"/>
      <c r="Z1347" s="70"/>
      <c r="AA1347" s="70"/>
      <c r="AB1347" s="70"/>
      <c r="AC1347" s="70"/>
      <c r="AD1347" s="70"/>
      <c r="AE1347" s="70"/>
      <c r="AF1347" s="70"/>
    </row>
    <row r="1348" spans="1:32" s="830" customFormat="1">
      <c r="A1348" s="71"/>
      <c r="B1348" s="70"/>
      <c r="C1348" s="70"/>
      <c r="D1348" s="70"/>
      <c r="E1348" s="70"/>
      <c r="F1348" s="70"/>
      <c r="G1348" s="70"/>
      <c r="H1348" s="70"/>
      <c r="I1348" s="566"/>
      <c r="J1348" s="70"/>
      <c r="K1348" s="70"/>
      <c r="L1348" s="70"/>
      <c r="M1348" s="70"/>
      <c r="N1348" s="70"/>
      <c r="O1348" s="70"/>
      <c r="P1348" s="70"/>
      <c r="Q1348" s="566"/>
      <c r="R1348" s="70"/>
      <c r="S1348" s="70"/>
      <c r="T1348" s="70"/>
      <c r="U1348" s="70"/>
      <c r="V1348" s="70"/>
      <c r="W1348" s="70"/>
      <c r="X1348" s="70"/>
      <c r="Y1348" s="566"/>
      <c r="Z1348" s="70"/>
      <c r="AA1348" s="70"/>
      <c r="AB1348" s="70"/>
      <c r="AC1348" s="70"/>
      <c r="AD1348" s="70"/>
      <c r="AE1348" s="70"/>
      <c r="AF1348" s="70"/>
    </row>
    <row r="1349" spans="1:32" s="830" customFormat="1">
      <c r="A1349" s="71"/>
      <c r="B1349" s="70"/>
      <c r="C1349" s="70"/>
      <c r="D1349" s="70"/>
      <c r="E1349" s="70"/>
      <c r="F1349" s="70"/>
      <c r="G1349" s="70"/>
      <c r="H1349" s="70"/>
      <c r="I1349" s="566"/>
      <c r="J1349" s="70"/>
      <c r="K1349" s="70"/>
      <c r="L1349" s="70"/>
      <c r="M1349" s="70"/>
      <c r="N1349" s="70"/>
      <c r="O1349" s="70"/>
      <c r="P1349" s="70"/>
      <c r="Q1349" s="566"/>
      <c r="R1349" s="70"/>
      <c r="S1349" s="70"/>
      <c r="T1349" s="70"/>
      <c r="U1349" s="70"/>
      <c r="V1349" s="70"/>
      <c r="W1349" s="70"/>
      <c r="X1349" s="70"/>
      <c r="Y1349" s="566"/>
      <c r="Z1349" s="70"/>
      <c r="AA1349" s="70"/>
      <c r="AB1349" s="70"/>
      <c r="AC1349" s="70"/>
      <c r="AD1349" s="70"/>
      <c r="AE1349" s="70"/>
      <c r="AF1349" s="70"/>
    </row>
    <row r="1350" spans="1:32" s="830" customFormat="1">
      <c r="A1350" s="71"/>
      <c r="B1350" s="70"/>
      <c r="C1350" s="70"/>
      <c r="D1350" s="70"/>
      <c r="E1350" s="70"/>
      <c r="F1350" s="70"/>
      <c r="G1350" s="70"/>
      <c r="H1350" s="70"/>
      <c r="I1350" s="566"/>
      <c r="J1350" s="70"/>
      <c r="K1350" s="70"/>
      <c r="L1350" s="70"/>
      <c r="M1350" s="70"/>
      <c r="N1350" s="70"/>
      <c r="O1350" s="70"/>
      <c r="P1350" s="70"/>
      <c r="Q1350" s="566"/>
      <c r="R1350" s="70"/>
      <c r="S1350" s="70"/>
      <c r="T1350" s="70"/>
      <c r="U1350" s="70"/>
      <c r="V1350" s="70"/>
      <c r="W1350" s="70"/>
      <c r="X1350" s="70"/>
      <c r="Y1350" s="566"/>
      <c r="Z1350" s="70"/>
      <c r="AA1350" s="70"/>
      <c r="AB1350" s="70"/>
      <c r="AC1350" s="70"/>
      <c r="AD1350" s="70"/>
      <c r="AE1350" s="70"/>
      <c r="AF1350" s="70"/>
    </row>
    <row r="1351" spans="1:32" s="830" customFormat="1">
      <c r="A1351" s="71"/>
      <c r="B1351" s="70"/>
      <c r="C1351" s="70"/>
      <c r="D1351" s="70"/>
      <c r="E1351" s="70"/>
      <c r="F1351" s="70"/>
      <c r="G1351" s="70"/>
      <c r="H1351" s="70"/>
      <c r="I1351" s="566"/>
      <c r="J1351" s="70"/>
      <c r="K1351" s="70"/>
      <c r="L1351" s="70"/>
      <c r="M1351" s="70"/>
      <c r="N1351" s="70"/>
      <c r="O1351" s="70"/>
      <c r="P1351" s="70"/>
      <c r="Q1351" s="566"/>
      <c r="R1351" s="70"/>
      <c r="S1351" s="70"/>
      <c r="T1351" s="70"/>
      <c r="U1351" s="70"/>
      <c r="V1351" s="70"/>
      <c r="W1351" s="70"/>
      <c r="X1351" s="70"/>
      <c r="Y1351" s="566"/>
      <c r="Z1351" s="70"/>
      <c r="AA1351" s="70"/>
      <c r="AB1351" s="70"/>
      <c r="AC1351" s="70"/>
      <c r="AD1351" s="70"/>
      <c r="AE1351" s="70"/>
      <c r="AF1351" s="70"/>
    </row>
    <row r="1352" spans="1:32" s="830" customFormat="1">
      <c r="A1352" s="71"/>
      <c r="B1352" s="70"/>
      <c r="C1352" s="70"/>
      <c r="D1352" s="70"/>
      <c r="E1352" s="70"/>
      <c r="F1352" s="70"/>
      <c r="G1352" s="70"/>
      <c r="H1352" s="70"/>
      <c r="I1352" s="566"/>
      <c r="J1352" s="70"/>
      <c r="K1352" s="70"/>
      <c r="L1352" s="70"/>
      <c r="M1352" s="70"/>
      <c r="N1352" s="70"/>
      <c r="O1352" s="70"/>
      <c r="P1352" s="70"/>
      <c r="Q1352" s="566"/>
      <c r="R1352" s="70"/>
      <c r="S1352" s="70"/>
      <c r="T1352" s="70"/>
      <c r="U1352" s="70"/>
      <c r="V1352" s="70"/>
      <c r="W1352" s="70"/>
      <c r="X1352" s="70"/>
      <c r="Y1352" s="566"/>
      <c r="Z1352" s="70"/>
      <c r="AA1352" s="70"/>
      <c r="AB1352" s="70"/>
      <c r="AC1352" s="70"/>
      <c r="AD1352" s="70"/>
      <c r="AE1352" s="70"/>
      <c r="AF1352" s="70"/>
    </row>
    <row r="1353" spans="1:32" s="830" customFormat="1">
      <c r="A1353" s="71"/>
      <c r="B1353" s="70"/>
      <c r="C1353" s="70"/>
      <c r="D1353" s="70"/>
      <c r="E1353" s="70"/>
      <c r="F1353" s="70"/>
      <c r="G1353" s="70"/>
      <c r="H1353" s="70"/>
      <c r="I1353" s="566"/>
      <c r="J1353" s="70"/>
      <c r="K1353" s="70"/>
      <c r="L1353" s="70"/>
      <c r="M1353" s="70"/>
      <c r="N1353" s="70"/>
      <c r="O1353" s="70"/>
      <c r="P1353" s="70"/>
      <c r="Q1353" s="566"/>
      <c r="R1353" s="70"/>
      <c r="S1353" s="70"/>
      <c r="T1353" s="70"/>
      <c r="U1353" s="70"/>
      <c r="V1353" s="70"/>
      <c r="W1353" s="70"/>
      <c r="X1353" s="70"/>
      <c r="Y1353" s="566"/>
      <c r="Z1353" s="70"/>
      <c r="AA1353" s="70"/>
      <c r="AB1353" s="70"/>
      <c r="AC1353" s="70"/>
      <c r="AD1353" s="70"/>
      <c r="AE1353" s="70"/>
      <c r="AF1353" s="70"/>
    </row>
    <row r="1354" spans="1:32" s="830" customFormat="1">
      <c r="A1354" s="71"/>
      <c r="B1354" s="70"/>
      <c r="C1354" s="70"/>
      <c r="D1354" s="70"/>
      <c r="E1354" s="70"/>
      <c r="F1354" s="70"/>
      <c r="G1354" s="70"/>
      <c r="H1354" s="70"/>
      <c r="I1354" s="566"/>
      <c r="J1354" s="70"/>
      <c r="K1354" s="70"/>
      <c r="L1354" s="70"/>
      <c r="M1354" s="70"/>
      <c r="N1354" s="70"/>
      <c r="O1354" s="70"/>
      <c r="P1354" s="70"/>
      <c r="Q1354" s="566"/>
      <c r="R1354" s="70"/>
      <c r="S1354" s="70"/>
      <c r="T1354" s="70"/>
      <c r="U1354" s="70"/>
      <c r="V1354" s="70"/>
      <c r="W1354" s="70"/>
      <c r="X1354" s="70"/>
      <c r="Y1354" s="566"/>
      <c r="Z1354" s="70"/>
      <c r="AA1354" s="70"/>
      <c r="AB1354" s="70"/>
      <c r="AC1354" s="70"/>
      <c r="AD1354" s="70"/>
      <c r="AE1354" s="70"/>
      <c r="AF1354" s="70"/>
    </row>
    <row r="1355" spans="1:32" s="830" customFormat="1">
      <c r="A1355" s="71"/>
      <c r="B1355" s="70"/>
      <c r="C1355" s="70"/>
      <c r="D1355" s="70"/>
      <c r="E1355" s="70"/>
      <c r="F1355" s="70"/>
      <c r="G1355" s="70"/>
      <c r="H1355" s="70"/>
      <c r="I1355" s="566"/>
      <c r="J1355" s="70"/>
      <c r="K1355" s="70"/>
      <c r="L1355" s="70"/>
      <c r="M1355" s="70"/>
      <c r="N1355" s="70"/>
      <c r="O1355" s="70"/>
      <c r="P1355" s="70"/>
      <c r="Q1355" s="566"/>
      <c r="R1355" s="70"/>
      <c r="S1355" s="70"/>
      <c r="T1355" s="70"/>
      <c r="U1355" s="70"/>
      <c r="V1355" s="70"/>
      <c r="W1355" s="70"/>
      <c r="X1355" s="70"/>
      <c r="Y1355" s="566"/>
      <c r="Z1355" s="70"/>
      <c r="AA1355" s="70"/>
      <c r="AB1355" s="70"/>
      <c r="AC1355" s="70"/>
      <c r="AD1355" s="70"/>
      <c r="AE1355" s="70"/>
      <c r="AF1355" s="70"/>
    </row>
    <row r="1356" spans="1:32" s="830" customFormat="1">
      <c r="A1356" s="71"/>
      <c r="B1356" s="70"/>
      <c r="C1356" s="70"/>
      <c r="D1356" s="70"/>
      <c r="E1356" s="70"/>
      <c r="F1356" s="70"/>
      <c r="G1356" s="70"/>
      <c r="H1356" s="70"/>
      <c r="I1356" s="566"/>
      <c r="J1356" s="70"/>
      <c r="K1356" s="70"/>
      <c r="L1356" s="70"/>
      <c r="M1356" s="70"/>
      <c r="N1356" s="70"/>
      <c r="O1356" s="70"/>
      <c r="P1356" s="70"/>
      <c r="Q1356" s="566"/>
      <c r="R1356" s="70"/>
      <c r="S1356" s="70"/>
      <c r="T1356" s="70"/>
      <c r="U1356" s="70"/>
      <c r="V1356" s="70"/>
      <c r="W1356" s="70"/>
      <c r="X1356" s="70"/>
      <c r="Y1356" s="566"/>
      <c r="Z1356" s="70"/>
      <c r="AA1356" s="70"/>
      <c r="AB1356" s="70"/>
      <c r="AC1356" s="70"/>
      <c r="AD1356" s="70"/>
      <c r="AE1356" s="70"/>
      <c r="AF1356" s="70"/>
    </row>
    <row r="1357" spans="1:32" s="830" customFormat="1">
      <c r="A1357" s="71"/>
      <c r="B1357" s="70"/>
      <c r="C1357" s="70"/>
      <c r="D1357" s="70"/>
      <c r="E1357" s="70"/>
      <c r="F1357" s="70"/>
      <c r="G1357" s="70"/>
      <c r="H1357" s="70"/>
      <c r="I1357" s="566"/>
      <c r="J1357" s="70"/>
      <c r="K1357" s="70"/>
      <c r="L1357" s="70"/>
      <c r="M1357" s="70"/>
      <c r="N1357" s="70"/>
      <c r="O1357" s="70"/>
      <c r="P1357" s="70"/>
      <c r="Q1357" s="566"/>
      <c r="R1357" s="70"/>
      <c r="S1357" s="70"/>
      <c r="T1357" s="70"/>
      <c r="U1357" s="70"/>
      <c r="V1357" s="70"/>
      <c r="W1357" s="70"/>
      <c r="X1357" s="70"/>
      <c r="Y1357" s="566"/>
      <c r="Z1357" s="70"/>
      <c r="AA1357" s="70"/>
      <c r="AB1357" s="70"/>
      <c r="AC1357" s="70"/>
      <c r="AD1357" s="70"/>
      <c r="AE1357" s="70"/>
      <c r="AF1357" s="70"/>
    </row>
    <row r="1358" spans="1:32" s="830" customFormat="1">
      <c r="A1358" s="71"/>
      <c r="B1358" s="70"/>
      <c r="C1358" s="70"/>
      <c r="D1358" s="70"/>
      <c r="E1358" s="70"/>
      <c r="F1358" s="70"/>
      <c r="G1358" s="70"/>
      <c r="H1358" s="70"/>
      <c r="I1358" s="566"/>
      <c r="J1358" s="70"/>
      <c r="K1358" s="70"/>
      <c r="L1358" s="70"/>
      <c r="M1358" s="70"/>
      <c r="N1358" s="70"/>
      <c r="O1358" s="70"/>
      <c r="P1358" s="70"/>
      <c r="Q1358" s="566"/>
      <c r="R1358" s="70"/>
      <c r="S1358" s="70"/>
      <c r="T1358" s="70"/>
      <c r="U1358" s="70"/>
      <c r="V1358" s="70"/>
      <c r="W1358" s="70"/>
      <c r="X1358" s="70"/>
      <c r="Y1358" s="566"/>
      <c r="Z1358" s="70"/>
      <c r="AA1358" s="70"/>
      <c r="AB1358" s="70"/>
      <c r="AC1358" s="70"/>
      <c r="AD1358" s="70"/>
      <c r="AE1358" s="70"/>
      <c r="AF1358" s="70"/>
    </row>
    <row r="1359" spans="1:32" s="830" customFormat="1">
      <c r="A1359" s="71"/>
      <c r="B1359" s="70"/>
      <c r="C1359" s="70"/>
      <c r="D1359" s="70"/>
      <c r="E1359" s="70"/>
      <c r="F1359" s="70"/>
      <c r="G1359" s="70"/>
      <c r="H1359" s="70"/>
      <c r="I1359" s="566"/>
      <c r="J1359" s="70"/>
      <c r="K1359" s="70"/>
      <c r="L1359" s="70"/>
      <c r="M1359" s="70"/>
      <c r="N1359" s="70"/>
      <c r="O1359" s="70"/>
      <c r="P1359" s="70"/>
      <c r="Q1359" s="566"/>
      <c r="R1359" s="70"/>
      <c r="S1359" s="70"/>
      <c r="T1359" s="70"/>
      <c r="U1359" s="70"/>
      <c r="V1359" s="70"/>
      <c r="W1359" s="70"/>
      <c r="X1359" s="70"/>
      <c r="Y1359" s="566"/>
      <c r="Z1359" s="70"/>
      <c r="AA1359" s="70"/>
      <c r="AB1359" s="70"/>
      <c r="AC1359" s="70"/>
      <c r="AD1359" s="70"/>
      <c r="AE1359" s="70"/>
      <c r="AF1359" s="70"/>
    </row>
    <row r="1360" spans="1:32" s="830" customFormat="1">
      <c r="A1360" s="71"/>
      <c r="B1360" s="70"/>
      <c r="C1360" s="70"/>
      <c r="D1360" s="70"/>
      <c r="E1360" s="70"/>
      <c r="F1360" s="70"/>
      <c r="G1360" s="70"/>
      <c r="H1360" s="70"/>
      <c r="I1360" s="566"/>
      <c r="J1360" s="70"/>
      <c r="K1360" s="70"/>
      <c r="L1360" s="70"/>
      <c r="M1360" s="70"/>
      <c r="N1360" s="70"/>
      <c r="O1360" s="70"/>
      <c r="P1360" s="70"/>
      <c r="Q1360" s="566"/>
      <c r="R1360" s="70"/>
      <c r="S1360" s="70"/>
      <c r="T1360" s="70"/>
      <c r="U1360" s="70"/>
      <c r="V1360" s="70"/>
      <c r="W1360" s="70"/>
      <c r="X1360" s="70"/>
      <c r="Y1360" s="566"/>
      <c r="Z1360" s="70"/>
      <c r="AA1360" s="70"/>
      <c r="AB1360" s="70"/>
      <c r="AC1360" s="70"/>
      <c r="AD1360" s="70"/>
      <c r="AE1360" s="70"/>
      <c r="AF1360" s="70"/>
    </row>
    <row r="1361" spans="1:32" s="830" customFormat="1">
      <c r="A1361" s="71"/>
      <c r="B1361" s="70"/>
      <c r="C1361" s="70"/>
      <c r="D1361" s="70"/>
      <c r="E1361" s="70"/>
      <c r="F1361" s="70"/>
      <c r="G1361" s="70"/>
      <c r="H1361" s="70"/>
      <c r="I1361" s="566"/>
      <c r="J1361" s="70"/>
      <c r="K1361" s="70"/>
      <c r="L1361" s="70"/>
      <c r="M1361" s="70"/>
      <c r="N1361" s="70"/>
      <c r="O1361" s="70"/>
      <c r="P1361" s="70"/>
      <c r="Q1361" s="566"/>
      <c r="R1361" s="70"/>
      <c r="S1361" s="70"/>
      <c r="T1361" s="70"/>
      <c r="U1361" s="70"/>
      <c r="V1361" s="70"/>
      <c r="W1361" s="70"/>
      <c r="X1361" s="70"/>
      <c r="Y1361" s="566"/>
      <c r="Z1361" s="70"/>
      <c r="AA1361" s="70"/>
      <c r="AB1361" s="70"/>
      <c r="AC1361" s="70"/>
      <c r="AD1361" s="70"/>
      <c r="AE1361" s="70"/>
      <c r="AF1361" s="70"/>
    </row>
    <row r="1362" spans="1:32" s="830" customFormat="1">
      <c r="A1362" s="71"/>
      <c r="B1362" s="70"/>
      <c r="C1362" s="70"/>
      <c r="D1362" s="70"/>
      <c r="E1362" s="70"/>
      <c r="F1362" s="70"/>
      <c r="G1362" s="70"/>
      <c r="H1362" s="70"/>
      <c r="I1362" s="566"/>
      <c r="J1362" s="70"/>
      <c r="K1362" s="70"/>
      <c r="L1362" s="70"/>
      <c r="M1362" s="70"/>
      <c r="N1362" s="70"/>
      <c r="O1362" s="70"/>
      <c r="P1362" s="70"/>
      <c r="Q1362" s="566"/>
      <c r="R1362" s="70"/>
      <c r="S1362" s="70"/>
      <c r="T1362" s="70"/>
      <c r="U1362" s="70"/>
      <c r="V1362" s="70"/>
      <c r="W1362" s="70"/>
      <c r="X1362" s="70"/>
      <c r="Y1362" s="566"/>
      <c r="Z1362" s="70"/>
      <c r="AA1362" s="70"/>
      <c r="AB1362" s="70"/>
      <c r="AC1362" s="70"/>
      <c r="AD1362" s="70"/>
      <c r="AE1362" s="70"/>
      <c r="AF1362" s="70"/>
    </row>
    <row r="1363" spans="1:32" s="830" customFormat="1">
      <c r="A1363" s="71"/>
      <c r="B1363" s="70"/>
      <c r="C1363" s="70"/>
      <c r="D1363" s="70"/>
      <c r="E1363" s="70"/>
      <c r="F1363" s="70"/>
      <c r="G1363" s="70"/>
      <c r="H1363" s="70"/>
      <c r="I1363" s="566"/>
      <c r="J1363" s="70"/>
      <c r="K1363" s="70"/>
      <c r="L1363" s="70"/>
      <c r="M1363" s="70"/>
      <c r="N1363" s="70"/>
      <c r="O1363" s="70"/>
      <c r="P1363" s="70"/>
      <c r="Q1363" s="566"/>
      <c r="R1363" s="70"/>
      <c r="S1363" s="70"/>
      <c r="T1363" s="70"/>
      <c r="U1363" s="70"/>
      <c r="V1363" s="70"/>
      <c r="W1363" s="70"/>
      <c r="X1363" s="70"/>
      <c r="Y1363" s="566"/>
      <c r="Z1363" s="70"/>
      <c r="AA1363" s="70"/>
      <c r="AB1363" s="70"/>
      <c r="AC1363" s="70"/>
      <c r="AD1363" s="70"/>
      <c r="AE1363" s="70"/>
      <c r="AF1363" s="70"/>
    </row>
    <row r="1364" spans="1:32" s="830" customFormat="1">
      <c r="A1364" s="71"/>
      <c r="B1364" s="70"/>
      <c r="C1364" s="70"/>
      <c r="D1364" s="70"/>
      <c r="E1364" s="70"/>
      <c r="F1364" s="70"/>
      <c r="G1364" s="70"/>
      <c r="H1364" s="70"/>
      <c r="I1364" s="566"/>
      <c r="J1364" s="70"/>
      <c r="K1364" s="70"/>
      <c r="L1364" s="70"/>
      <c r="M1364" s="70"/>
      <c r="N1364" s="70"/>
      <c r="O1364" s="70"/>
      <c r="P1364" s="70"/>
      <c r="Q1364" s="566"/>
      <c r="R1364" s="70"/>
      <c r="S1364" s="70"/>
      <c r="T1364" s="70"/>
      <c r="U1364" s="70"/>
      <c r="V1364" s="70"/>
      <c r="W1364" s="70"/>
      <c r="X1364" s="70"/>
      <c r="Y1364" s="566"/>
      <c r="Z1364" s="70"/>
      <c r="AA1364" s="70"/>
      <c r="AB1364" s="70"/>
      <c r="AC1364" s="70"/>
      <c r="AD1364" s="70"/>
      <c r="AE1364" s="70"/>
      <c r="AF1364" s="70"/>
    </row>
    <row r="1365" spans="1:32" s="830" customFormat="1">
      <c r="A1365" s="71"/>
      <c r="B1365" s="70"/>
      <c r="C1365" s="70"/>
      <c r="D1365" s="70"/>
      <c r="E1365" s="70"/>
      <c r="F1365" s="70"/>
      <c r="G1365" s="70"/>
      <c r="H1365" s="70"/>
      <c r="I1365" s="566"/>
      <c r="J1365" s="70"/>
      <c r="K1365" s="70"/>
      <c r="L1365" s="70"/>
      <c r="M1365" s="70"/>
      <c r="N1365" s="70"/>
      <c r="O1365" s="70"/>
      <c r="P1365" s="70"/>
      <c r="Q1365" s="566"/>
      <c r="R1365" s="70"/>
      <c r="S1365" s="70"/>
      <c r="T1365" s="70"/>
      <c r="U1365" s="70"/>
      <c r="V1365" s="70"/>
      <c r="W1365" s="70"/>
      <c r="X1365" s="70"/>
      <c r="Y1365" s="566"/>
      <c r="Z1365" s="70"/>
      <c r="AA1365" s="70"/>
      <c r="AB1365" s="70"/>
      <c r="AC1365" s="70"/>
      <c r="AD1365" s="70"/>
      <c r="AE1365" s="70"/>
      <c r="AF1365" s="70"/>
    </row>
    <row r="1366" spans="1:32" s="830" customFormat="1">
      <c r="A1366" s="71"/>
      <c r="B1366" s="70"/>
      <c r="C1366" s="70"/>
      <c r="D1366" s="70"/>
      <c r="E1366" s="70"/>
      <c r="F1366" s="70"/>
      <c r="G1366" s="70"/>
      <c r="H1366" s="70"/>
      <c r="I1366" s="566"/>
      <c r="J1366" s="70"/>
      <c r="K1366" s="70"/>
      <c r="L1366" s="70"/>
      <c r="M1366" s="70"/>
      <c r="N1366" s="70"/>
      <c r="O1366" s="70"/>
      <c r="P1366" s="70"/>
      <c r="Q1366" s="566"/>
      <c r="R1366" s="70"/>
      <c r="S1366" s="70"/>
      <c r="T1366" s="70"/>
      <c r="U1366" s="70"/>
      <c r="V1366" s="70"/>
      <c r="W1366" s="70"/>
      <c r="X1366" s="70"/>
      <c r="Y1366" s="566"/>
      <c r="Z1366" s="70"/>
      <c r="AA1366" s="70"/>
      <c r="AB1366" s="70"/>
      <c r="AC1366" s="70"/>
      <c r="AD1366" s="70"/>
      <c r="AE1366" s="70"/>
      <c r="AF1366" s="70"/>
    </row>
    <row r="1367" spans="1:32" s="830" customFormat="1">
      <c r="A1367" s="71"/>
      <c r="B1367" s="70"/>
      <c r="C1367" s="70"/>
      <c r="D1367" s="70"/>
      <c r="E1367" s="70"/>
      <c r="F1367" s="70"/>
      <c r="G1367" s="70"/>
      <c r="H1367" s="70"/>
      <c r="I1367" s="566"/>
      <c r="J1367" s="70"/>
      <c r="K1367" s="70"/>
      <c r="L1367" s="70"/>
      <c r="M1367" s="70"/>
      <c r="N1367" s="70"/>
      <c r="O1367" s="70"/>
      <c r="P1367" s="70"/>
      <c r="Q1367" s="566"/>
      <c r="R1367" s="70"/>
      <c r="S1367" s="70"/>
      <c r="T1367" s="70"/>
      <c r="U1367" s="70"/>
      <c r="V1367" s="70"/>
      <c r="W1367" s="70"/>
      <c r="X1367" s="70"/>
      <c r="Y1367" s="566"/>
      <c r="Z1367" s="70"/>
      <c r="AA1367" s="70"/>
      <c r="AB1367" s="70"/>
      <c r="AC1367" s="70"/>
      <c r="AD1367" s="70"/>
      <c r="AE1367" s="70"/>
      <c r="AF1367" s="70"/>
    </row>
    <row r="1368" spans="1:32" s="830" customFormat="1">
      <c r="A1368" s="71"/>
      <c r="B1368" s="70"/>
      <c r="C1368" s="70"/>
      <c r="D1368" s="70"/>
      <c r="E1368" s="70"/>
      <c r="F1368" s="70"/>
      <c r="G1368" s="70"/>
      <c r="H1368" s="70"/>
      <c r="I1368" s="566"/>
      <c r="J1368" s="70"/>
      <c r="K1368" s="70"/>
      <c r="L1368" s="70"/>
      <c r="M1368" s="70"/>
      <c r="N1368" s="70"/>
      <c r="O1368" s="70"/>
      <c r="P1368" s="70"/>
      <c r="Q1368" s="566"/>
      <c r="R1368" s="70"/>
      <c r="S1368" s="70"/>
      <c r="T1368" s="70"/>
      <c r="U1368" s="70"/>
      <c r="V1368" s="70"/>
      <c r="W1368" s="70"/>
      <c r="X1368" s="70"/>
      <c r="Y1368" s="566"/>
      <c r="Z1368" s="70"/>
      <c r="AA1368" s="70"/>
      <c r="AB1368" s="70"/>
      <c r="AC1368" s="70"/>
      <c r="AD1368" s="70"/>
      <c r="AE1368" s="70"/>
      <c r="AF1368" s="70"/>
    </row>
    <row r="1369" spans="1:32" s="830" customFormat="1">
      <c r="A1369" s="71"/>
      <c r="B1369" s="70"/>
      <c r="C1369" s="70"/>
      <c r="D1369" s="70"/>
      <c r="E1369" s="70"/>
      <c r="F1369" s="70"/>
      <c r="G1369" s="70"/>
      <c r="H1369" s="70"/>
      <c r="I1369" s="566"/>
      <c r="J1369" s="70"/>
      <c r="K1369" s="70"/>
      <c r="L1369" s="70"/>
      <c r="M1369" s="70"/>
      <c r="N1369" s="70"/>
      <c r="O1369" s="70"/>
      <c r="P1369" s="70"/>
      <c r="Q1369" s="566"/>
      <c r="R1369" s="70"/>
      <c r="S1369" s="70"/>
      <c r="T1369" s="70"/>
      <c r="U1369" s="70"/>
      <c r="V1369" s="70"/>
      <c r="W1369" s="70"/>
      <c r="X1369" s="70"/>
      <c r="Y1369" s="566"/>
      <c r="Z1369" s="70"/>
      <c r="AA1369" s="70"/>
      <c r="AB1369" s="70"/>
      <c r="AC1369" s="70"/>
      <c r="AD1369" s="70"/>
      <c r="AE1369" s="70"/>
      <c r="AF1369" s="70"/>
    </row>
    <row r="1370" spans="1:32" s="830" customFormat="1">
      <c r="A1370" s="71"/>
      <c r="B1370" s="70"/>
      <c r="C1370" s="70"/>
      <c r="D1370" s="70"/>
      <c r="E1370" s="70"/>
      <c r="F1370" s="70"/>
      <c r="G1370" s="70"/>
      <c r="H1370" s="70"/>
      <c r="I1370" s="566"/>
      <c r="J1370" s="70"/>
      <c r="K1370" s="70"/>
      <c r="L1370" s="70"/>
      <c r="M1370" s="70"/>
      <c r="N1370" s="70"/>
      <c r="O1370" s="70"/>
      <c r="P1370" s="70"/>
      <c r="Q1370" s="566"/>
      <c r="R1370" s="70"/>
      <c r="S1370" s="70"/>
      <c r="T1370" s="70"/>
      <c r="U1370" s="70"/>
      <c r="V1370" s="70"/>
      <c r="W1370" s="70"/>
      <c r="X1370" s="70"/>
      <c r="Y1370" s="566"/>
      <c r="Z1370" s="70"/>
      <c r="AA1370" s="70"/>
      <c r="AB1370" s="70"/>
      <c r="AC1370" s="70"/>
      <c r="AD1370" s="70"/>
      <c r="AE1370" s="70"/>
      <c r="AF1370" s="70"/>
    </row>
    <row r="1371" spans="1:32" s="830" customFormat="1">
      <c r="A1371" s="71"/>
      <c r="B1371" s="70"/>
      <c r="C1371" s="70"/>
      <c r="D1371" s="70"/>
      <c r="E1371" s="70"/>
      <c r="F1371" s="70"/>
      <c r="G1371" s="70"/>
      <c r="H1371" s="70"/>
      <c r="I1371" s="566"/>
      <c r="J1371" s="70"/>
      <c r="K1371" s="70"/>
      <c r="L1371" s="70"/>
      <c r="M1371" s="70"/>
      <c r="N1371" s="70"/>
      <c r="O1371" s="70"/>
      <c r="P1371" s="70"/>
      <c r="Q1371" s="566"/>
      <c r="R1371" s="70"/>
      <c r="S1371" s="70"/>
      <c r="T1371" s="70"/>
      <c r="U1371" s="70"/>
      <c r="V1371" s="70"/>
      <c r="W1371" s="70"/>
      <c r="X1371" s="70"/>
      <c r="Y1371" s="566"/>
      <c r="Z1371" s="70"/>
      <c r="AA1371" s="70"/>
      <c r="AB1371" s="70"/>
      <c r="AC1371" s="70"/>
      <c r="AD1371" s="70"/>
      <c r="AE1371" s="70"/>
      <c r="AF1371" s="70"/>
    </row>
    <row r="1372" spans="1:32" s="830" customFormat="1">
      <c r="A1372" s="71"/>
      <c r="B1372" s="70"/>
      <c r="C1372" s="70"/>
      <c r="D1372" s="70"/>
      <c r="E1372" s="70"/>
      <c r="F1372" s="70"/>
      <c r="G1372" s="70"/>
      <c r="H1372" s="70"/>
      <c r="I1372" s="566"/>
      <c r="J1372" s="70"/>
      <c r="K1372" s="70"/>
      <c r="L1372" s="70"/>
      <c r="M1372" s="70"/>
      <c r="N1372" s="70"/>
      <c r="O1372" s="70"/>
      <c r="P1372" s="70"/>
      <c r="Q1372" s="566"/>
      <c r="R1372" s="70"/>
      <c r="S1372" s="70"/>
      <c r="T1372" s="70"/>
      <c r="U1372" s="70"/>
      <c r="V1372" s="70"/>
      <c r="W1372" s="70"/>
      <c r="X1372" s="70"/>
      <c r="Y1372" s="566"/>
      <c r="Z1372" s="70"/>
      <c r="AA1372" s="70"/>
      <c r="AB1372" s="70"/>
      <c r="AC1372" s="70"/>
      <c r="AD1372" s="70"/>
      <c r="AE1372" s="70"/>
      <c r="AF1372" s="70"/>
    </row>
    <row r="1373" spans="1:32" s="830" customFormat="1">
      <c r="A1373" s="71"/>
      <c r="B1373" s="70"/>
      <c r="C1373" s="70"/>
      <c r="D1373" s="70"/>
      <c r="E1373" s="70"/>
      <c r="F1373" s="70"/>
      <c r="G1373" s="70"/>
      <c r="H1373" s="70"/>
      <c r="I1373" s="566"/>
      <c r="J1373" s="70"/>
      <c r="K1373" s="70"/>
      <c r="L1373" s="70"/>
      <c r="M1373" s="70"/>
      <c r="N1373" s="70"/>
      <c r="O1373" s="70"/>
      <c r="P1373" s="70"/>
      <c r="Q1373" s="566"/>
      <c r="R1373" s="70"/>
      <c r="S1373" s="70"/>
      <c r="T1373" s="70"/>
      <c r="U1373" s="70"/>
      <c r="V1373" s="70"/>
      <c r="W1373" s="70"/>
      <c r="X1373" s="70"/>
      <c r="Y1373" s="566"/>
      <c r="Z1373" s="70"/>
      <c r="AA1373" s="70"/>
      <c r="AB1373" s="70"/>
      <c r="AC1373" s="70"/>
      <c r="AD1373" s="70"/>
      <c r="AE1373" s="70"/>
      <c r="AF1373" s="70"/>
    </row>
    <row r="1374" spans="1:32" s="830" customFormat="1">
      <c r="A1374" s="71"/>
      <c r="B1374" s="70"/>
      <c r="C1374" s="70"/>
      <c r="D1374" s="70"/>
      <c r="E1374" s="70"/>
      <c r="F1374" s="70"/>
      <c r="G1374" s="70"/>
      <c r="H1374" s="70"/>
      <c r="I1374" s="566"/>
      <c r="J1374" s="70"/>
      <c r="K1374" s="70"/>
      <c r="L1374" s="70"/>
      <c r="M1374" s="70"/>
      <c r="N1374" s="70"/>
      <c r="O1374" s="70"/>
      <c r="P1374" s="70"/>
      <c r="Q1374" s="566"/>
      <c r="R1374" s="70"/>
      <c r="S1374" s="70"/>
      <c r="T1374" s="70"/>
      <c r="U1374" s="70"/>
      <c r="V1374" s="70"/>
      <c r="W1374" s="70"/>
      <c r="X1374" s="70"/>
      <c r="Y1374" s="566"/>
      <c r="Z1374" s="70"/>
      <c r="AA1374" s="70"/>
      <c r="AB1374" s="70"/>
      <c r="AC1374" s="70"/>
      <c r="AD1374" s="70"/>
      <c r="AE1374" s="70"/>
      <c r="AF1374" s="70"/>
    </row>
    <row r="1375" spans="1:32" s="830" customFormat="1">
      <c r="A1375" s="71"/>
      <c r="B1375" s="70"/>
      <c r="C1375" s="70"/>
      <c r="D1375" s="70"/>
      <c r="E1375" s="70"/>
      <c r="F1375" s="70"/>
      <c r="G1375" s="70"/>
      <c r="H1375" s="70"/>
      <c r="I1375" s="566"/>
      <c r="J1375" s="70"/>
      <c r="K1375" s="70"/>
      <c r="L1375" s="70"/>
      <c r="M1375" s="70"/>
      <c r="N1375" s="70"/>
      <c r="O1375" s="70"/>
      <c r="P1375" s="70"/>
      <c r="Q1375" s="566"/>
      <c r="R1375" s="70"/>
      <c r="S1375" s="70"/>
      <c r="T1375" s="70"/>
      <c r="U1375" s="70"/>
      <c r="V1375" s="70"/>
      <c r="W1375" s="70"/>
      <c r="X1375" s="70"/>
      <c r="Y1375" s="566"/>
      <c r="Z1375" s="70"/>
      <c r="AA1375" s="70"/>
      <c r="AB1375" s="70"/>
      <c r="AC1375" s="70"/>
      <c r="AD1375" s="70"/>
      <c r="AE1375" s="70"/>
      <c r="AF1375" s="70"/>
    </row>
    <row r="1376" spans="1:32" s="830" customFormat="1">
      <c r="A1376" s="71"/>
      <c r="B1376" s="70"/>
      <c r="C1376" s="70"/>
      <c r="D1376" s="70"/>
      <c r="E1376" s="70"/>
      <c r="F1376" s="70"/>
      <c r="G1376" s="70"/>
      <c r="H1376" s="70"/>
      <c r="I1376" s="566"/>
      <c r="J1376" s="70"/>
      <c r="K1376" s="70"/>
      <c r="L1376" s="70"/>
      <c r="M1376" s="70"/>
      <c r="N1376" s="70"/>
      <c r="O1376" s="70"/>
      <c r="P1376" s="70"/>
      <c r="Q1376" s="566"/>
      <c r="R1376" s="70"/>
      <c r="S1376" s="70"/>
      <c r="T1376" s="70"/>
      <c r="U1376" s="70"/>
      <c r="V1376" s="70"/>
      <c r="W1376" s="70"/>
      <c r="X1376" s="70"/>
      <c r="Y1376" s="566"/>
      <c r="Z1376" s="70"/>
      <c r="AA1376" s="70"/>
      <c r="AB1376" s="70"/>
      <c r="AC1376" s="70"/>
      <c r="AD1376" s="70"/>
      <c r="AE1376" s="70"/>
      <c r="AF1376" s="70"/>
    </row>
    <row r="1377" spans="1:32" s="830" customFormat="1">
      <c r="A1377" s="71"/>
      <c r="B1377" s="70"/>
      <c r="C1377" s="70"/>
      <c r="D1377" s="70"/>
      <c r="E1377" s="70"/>
      <c r="F1377" s="70"/>
      <c r="G1377" s="70"/>
      <c r="H1377" s="70"/>
      <c r="I1377" s="566"/>
      <c r="J1377" s="70"/>
      <c r="K1377" s="70"/>
      <c r="L1377" s="70"/>
      <c r="M1377" s="70"/>
      <c r="N1377" s="70"/>
      <c r="O1377" s="70"/>
      <c r="P1377" s="70"/>
      <c r="Q1377" s="566"/>
      <c r="R1377" s="70"/>
      <c r="S1377" s="70"/>
      <c r="T1377" s="70"/>
      <c r="U1377" s="70"/>
      <c r="V1377" s="70"/>
      <c r="W1377" s="70"/>
      <c r="X1377" s="70"/>
      <c r="Y1377" s="566"/>
      <c r="Z1377" s="70"/>
      <c r="AA1377" s="70"/>
      <c r="AB1377" s="70"/>
      <c r="AC1377" s="70"/>
      <c r="AD1377" s="70"/>
      <c r="AE1377" s="70"/>
      <c r="AF1377" s="70"/>
    </row>
    <row r="1378" spans="1:32" s="830" customFormat="1">
      <c r="A1378" s="71"/>
      <c r="B1378" s="70"/>
      <c r="C1378" s="70"/>
      <c r="D1378" s="70"/>
      <c r="E1378" s="70"/>
      <c r="F1378" s="70"/>
      <c r="G1378" s="70"/>
      <c r="H1378" s="70"/>
      <c r="I1378" s="566"/>
      <c r="J1378" s="70"/>
      <c r="K1378" s="70"/>
      <c r="L1378" s="70"/>
      <c r="M1378" s="70"/>
      <c r="N1378" s="70"/>
      <c r="O1378" s="70"/>
      <c r="P1378" s="70"/>
      <c r="Q1378" s="566"/>
      <c r="R1378" s="70"/>
      <c r="S1378" s="70"/>
      <c r="T1378" s="70"/>
      <c r="U1378" s="70"/>
      <c r="V1378" s="70"/>
      <c r="W1378" s="70"/>
      <c r="X1378" s="70"/>
      <c r="Y1378" s="566"/>
      <c r="Z1378" s="70"/>
      <c r="AA1378" s="70"/>
      <c r="AB1378" s="70"/>
      <c r="AC1378" s="70"/>
      <c r="AD1378" s="70"/>
      <c r="AE1378" s="70"/>
      <c r="AF1378" s="70"/>
    </row>
    <row r="1379" spans="1:32" s="830" customFormat="1">
      <c r="A1379" s="71"/>
      <c r="B1379" s="70"/>
      <c r="C1379" s="70"/>
      <c r="D1379" s="70"/>
      <c r="E1379" s="70"/>
      <c r="F1379" s="70"/>
      <c r="G1379" s="70"/>
      <c r="H1379" s="70"/>
      <c r="I1379" s="566"/>
      <c r="J1379" s="70"/>
      <c r="K1379" s="70"/>
      <c r="L1379" s="70"/>
      <c r="M1379" s="70"/>
      <c r="N1379" s="70"/>
      <c r="O1379" s="70"/>
      <c r="P1379" s="70"/>
      <c r="Q1379" s="566"/>
      <c r="R1379" s="70"/>
      <c r="S1379" s="70"/>
      <c r="T1379" s="70"/>
      <c r="U1379" s="70"/>
      <c r="V1379" s="70"/>
      <c r="W1379" s="70"/>
      <c r="X1379" s="70"/>
      <c r="Y1379" s="566"/>
      <c r="Z1379" s="70"/>
      <c r="AA1379" s="70"/>
      <c r="AB1379" s="70"/>
      <c r="AC1379" s="70"/>
      <c r="AD1379" s="70"/>
      <c r="AE1379" s="70"/>
      <c r="AF1379" s="70"/>
    </row>
    <row r="1380" spans="1:32" s="830" customFormat="1">
      <c r="A1380" s="71"/>
      <c r="B1380" s="70"/>
      <c r="C1380" s="70"/>
      <c r="D1380" s="70"/>
      <c r="E1380" s="70"/>
      <c r="F1380" s="70"/>
      <c r="G1380" s="70"/>
      <c r="H1380" s="70"/>
      <c r="I1380" s="566"/>
      <c r="J1380" s="70"/>
      <c r="K1380" s="70"/>
      <c r="L1380" s="70"/>
      <c r="M1380" s="70"/>
      <c r="N1380" s="70"/>
      <c r="O1380" s="70"/>
      <c r="P1380" s="70"/>
      <c r="Q1380" s="566"/>
      <c r="R1380" s="70"/>
      <c r="S1380" s="70"/>
      <c r="T1380" s="70"/>
      <c r="U1380" s="70"/>
      <c r="V1380" s="70"/>
      <c r="W1380" s="70"/>
      <c r="X1380" s="70"/>
      <c r="Y1380" s="566"/>
      <c r="Z1380" s="70"/>
      <c r="AA1380" s="70"/>
      <c r="AB1380" s="70"/>
      <c r="AC1380" s="70"/>
      <c r="AD1380" s="70"/>
      <c r="AE1380" s="70"/>
      <c r="AF1380" s="70"/>
    </row>
    <row r="1381" spans="1:32" s="830" customFormat="1">
      <c r="A1381" s="71"/>
      <c r="B1381" s="70"/>
      <c r="C1381" s="70"/>
      <c r="D1381" s="70"/>
      <c r="E1381" s="70"/>
      <c r="F1381" s="70"/>
      <c r="G1381" s="70"/>
      <c r="H1381" s="70"/>
      <c r="I1381" s="566"/>
      <c r="J1381" s="70"/>
      <c r="K1381" s="70"/>
      <c r="L1381" s="70"/>
      <c r="M1381" s="70"/>
      <c r="N1381" s="70"/>
      <c r="O1381" s="70"/>
      <c r="P1381" s="70"/>
      <c r="Q1381" s="566"/>
      <c r="R1381" s="70"/>
      <c r="S1381" s="70"/>
      <c r="T1381" s="70"/>
      <c r="U1381" s="70"/>
      <c r="V1381" s="70"/>
      <c r="W1381" s="70"/>
      <c r="X1381" s="70"/>
      <c r="Y1381" s="566"/>
      <c r="Z1381" s="70"/>
      <c r="AA1381" s="70"/>
      <c r="AB1381" s="70"/>
      <c r="AC1381" s="70"/>
      <c r="AD1381" s="70"/>
      <c r="AE1381" s="70"/>
      <c r="AF1381" s="70"/>
    </row>
    <row r="1382" spans="1:32" s="830" customFormat="1">
      <c r="A1382" s="71"/>
      <c r="B1382" s="70"/>
      <c r="C1382" s="70"/>
      <c r="D1382" s="70"/>
      <c r="E1382" s="70"/>
      <c r="F1382" s="70"/>
      <c r="G1382" s="70"/>
      <c r="H1382" s="70"/>
      <c r="I1382" s="566"/>
      <c r="J1382" s="70"/>
      <c r="K1382" s="70"/>
      <c r="L1382" s="70"/>
      <c r="M1382" s="70"/>
      <c r="N1382" s="70"/>
      <c r="O1382" s="70"/>
      <c r="P1382" s="70"/>
      <c r="Q1382" s="566"/>
      <c r="R1382" s="70"/>
      <c r="S1382" s="70"/>
      <c r="T1382" s="70"/>
      <c r="U1382" s="70"/>
      <c r="V1382" s="70"/>
      <c r="W1382" s="70"/>
      <c r="X1382" s="70"/>
      <c r="Y1382" s="566"/>
      <c r="Z1382" s="70"/>
      <c r="AA1382" s="70"/>
      <c r="AB1382" s="70"/>
      <c r="AC1382" s="70"/>
      <c r="AD1382" s="70"/>
      <c r="AE1382" s="70"/>
      <c r="AF1382" s="70"/>
    </row>
    <row r="1383" spans="1:32" s="830" customFormat="1">
      <c r="A1383" s="71"/>
      <c r="B1383" s="70"/>
      <c r="C1383" s="70"/>
      <c r="D1383" s="70"/>
      <c r="E1383" s="70"/>
      <c r="F1383" s="70"/>
      <c r="G1383" s="70"/>
      <c r="H1383" s="70"/>
      <c r="I1383" s="566"/>
      <c r="J1383" s="70"/>
      <c r="K1383" s="70"/>
      <c r="L1383" s="70"/>
      <c r="M1383" s="70"/>
      <c r="N1383" s="70"/>
      <c r="O1383" s="70"/>
      <c r="P1383" s="70"/>
      <c r="Q1383" s="566"/>
      <c r="R1383" s="70"/>
      <c r="S1383" s="70"/>
      <c r="T1383" s="70"/>
      <c r="U1383" s="70"/>
      <c r="V1383" s="70"/>
      <c r="W1383" s="70"/>
      <c r="X1383" s="70"/>
      <c r="Y1383" s="566"/>
      <c r="Z1383" s="70"/>
      <c r="AA1383" s="70"/>
      <c r="AB1383" s="70"/>
      <c r="AC1383" s="70"/>
      <c r="AD1383" s="70"/>
      <c r="AE1383" s="70"/>
      <c r="AF1383" s="70"/>
    </row>
    <row r="1384" spans="1:32" s="830" customFormat="1">
      <c r="A1384" s="71"/>
      <c r="B1384" s="70"/>
      <c r="C1384" s="70"/>
      <c r="D1384" s="70"/>
      <c r="E1384" s="70"/>
      <c r="F1384" s="70"/>
      <c r="G1384" s="70"/>
      <c r="H1384" s="70"/>
      <c r="I1384" s="566"/>
      <c r="J1384" s="70"/>
      <c r="K1384" s="70"/>
      <c r="L1384" s="70"/>
      <c r="M1384" s="70"/>
      <c r="N1384" s="70"/>
      <c r="O1384" s="70"/>
      <c r="P1384" s="70"/>
      <c r="Q1384" s="566"/>
      <c r="R1384" s="70"/>
      <c r="S1384" s="70"/>
      <c r="T1384" s="70"/>
      <c r="U1384" s="70"/>
      <c r="V1384" s="70"/>
      <c r="W1384" s="70"/>
      <c r="X1384" s="70"/>
      <c r="Y1384" s="566"/>
      <c r="Z1384" s="70"/>
      <c r="AA1384" s="70"/>
      <c r="AB1384" s="70"/>
      <c r="AC1384" s="70"/>
      <c r="AD1384" s="70"/>
      <c r="AE1384" s="70"/>
      <c r="AF1384" s="70"/>
    </row>
    <row r="1385" spans="1:32" s="830" customFormat="1">
      <c r="A1385" s="71"/>
      <c r="B1385" s="70"/>
      <c r="C1385" s="70"/>
      <c r="D1385" s="70"/>
      <c r="E1385" s="70"/>
      <c r="F1385" s="70"/>
      <c r="G1385" s="70"/>
      <c r="H1385" s="70"/>
      <c r="I1385" s="566"/>
      <c r="J1385" s="70"/>
      <c r="K1385" s="70"/>
      <c r="L1385" s="70"/>
      <c r="M1385" s="70"/>
      <c r="N1385" s="70"/>
      <c r="O1385" s="70"/>
      <c r="P1385" s="70"/>
      <c r="Q1385" s="566"/>
      <c r="R1385" s="70"/>
      <c r="S1385" s="70"/>
      <c r="T1385" s="70"/>
      <c r="U1385" s="70"/>
      <c r="V1385" s="70"/>
      <c r="W1385" s="70"/>
      <c r="X1385" s="70"/>
      <c r="Y1385" s="566"/>
      <c r="Z1385" s="70"/>
      <c r="AA1385" s="70"/>
      <c r="AB1385" s="70"/>
      <c r="AC1385" s="70"/>
      <c r="AD1385" s="70"/>
      <c r="AE1385" s="70"/>
      <c r="AF1385" s="70"/>
    </row>
    <row r="1386" spans="1:32" s="830" customFormat="1">
      <c r="A1386" s="71"/>
      <c r="B1386" s="70"/>
      <c r="C1386" s="70"/>
      <c r="D1386" s="70"/>
      <c r="E1386" s="70"/>
      <c r="F1386" s="70"/>
      <c r="G1386" s="70"/>
      <c r="H1386" s="70"/>
      <c r="I1386" s="566"/>
      <c r="J1386" s="70"/>
      <c r="K1386" s="70"/>
      <c r="L1386" s="70"/>
      <c r="M1386" s="70"/>
      <c r="N1386" s="70"/>
      <c r="O1386" s="70"/>
      <c r="P1386" s="70"/>
      <c r="Q1386" s="566"/>
      <c r="R1386" s="70"/>
      <c r="S1386" s="70"/>
      <c r="T1386" s="70"/>
      <c r="U1386" s="70"/>
      <c r="V1386" s="70"/>
      <c r="W1386" s="70"/>
      <c r="X1386" s="70"/>
      <c r="Y1386" s="566"/>
      <c r="Z1386" s="70"/>
      <c r="AA1386" s="70"/>
      <c r="AB1386" s="70"/>
      <c r="AC1386" s="70"/>
      <c r="AD1386" s="70"/>
      <c r="AE1386" s="70"/>
      <c r="AF1386" s="70"/>
    </row>
    <row r="1387" spans="1:32" s="830" customFormat="1">
      <c r="A1387" s="71"/>
      <c r="B1387" s="70"/>
      <c r="C1387" s="70"/>
      <c r="D1387" s="70"/>
      <c r="E1387" s="70"/>
      <c r="F1387" s="70"/>
      <c r="G1387" s="70"/>
      <c r="H1387" s="70"/>
      <c r="I1387" s="566"/>
      <c r="J1387" s="70"/>
      <c r="K1387" s="70"/>
      <c r="L1387" s="70"/>
      <c r="M1387" s="70"/>
      <c r="N1387" s="70"/>
      <c r="O1387" s="70"/>
      <c r="P1387" s="70"/>
      <c r="Q1387" s="566"/>
      <c r="R1387" s="70"/>
      <c r="S1387" s="70"/>
      <c r="T1387" s="70"/>
      <c r="U1387" s="70"/>
      <c r="V1387" s="70"/>
      <c r="W1387" s="70"/>
      <c r="X1387" s="70"/>
      <c r="Y1387" s="566"/>
      <c r="Z1387" s="70"/>
      <c r="AA1387" s="70"/>
      <c r="AB1387" s="70"/>
      <c r="AC1387" s="70"/>
      <c r="AD1387" s="70"/>
      <c r="AE1387" s="70"/>
      <c r="AF1387" s="70"/>
    </row>
    <row r="1388" spans="1:32" s="830" customFormat="1">
      <c r="A1388" s="71"/>
      <c r="B1388" s="70"/>
      <c r="C1388" s="70"/>
      <c r="D1388" s="70"/>
      <c r="E1388" s="70"/>
      <c r="F1388" s="70"/>
      <c r="G1388" s="70"/>
      <c r="H1388" s="70"/>
      <c r="I1388" s="566"/>
      <c r="J1388" s="70"/>
      <c r="K1388" s="70"/>
      <c r="L1388" s="70"/>
      <c r="M1388" s="70"/>
      <c r="N1388" s="70"/>
      <c r="O1388" s="70"/>
      <c r="P1388" s="70"/>
      <c r="Q1388" s="566"/>
      <c r="R1388" s="70"/>
      <c r="S1388" s="70"/>
      <c r="T1388" s="70"/>
      <c r="U1388" s="70"/>
      <c r="V1388" s="70"/>
      <c r="W1388" s="70"/>
      <c r="X1388" s="70"/>
      <c r="Y1388" s="566"/>
      <c r="Z1388" s="70"/>
      <c r="AA1388" s="70"/>
      <c r="AB1388" s="70"/>
      <c r="AC1388" s="70"/>
      <c r="AD1388" s="70"/>
      <c r="AE1388" s="70"/>
      <c r="AF1388" s="70"/>
    </row>
    <row r="1389" spans="1:32" s="830" customFormat="1">
      <c r="A1389" s="71"/>
      <c r="B1389" s="70"/>
      <c r="C1389" s="70"/>
      <c r="D1389" s="70"/>
      <c r="E1389" s="70"/>
      <c r="F1389" s="70"/>
      <c r="G1389" s="70"/>
      <c r="H1389" s="70"/>
      <c r="I1389" s="566"/>
      <c r="J1389" s="70"/>
      <c r="K1389" s="70"/>
      <c r="L1389" s="70"/>
      <c r="M1389" s="70"/>
      <c r="N1389" s="70"/>
      <c r="O1389" s="70"/>
      <c r="P1389" s="70"/>
      <c r="Q1389" s="566"/>
      <c r="R1389" s="70"/>
      <c r="S1389" s="70"/>
      <c r="T1389" s="70"/>
      <c r="U1389" s="70"/>
      <c r="V1389" s="70"/>
      <c r="W1389" s="70"/>
      <c r="X1389" s="70"/>
      <c r="Y1389" s="566"/>
      <c r="Z1389" s="70"/>
      <c r="AA1389" s="70"/>
      <c r="AB1389" s="70"/>
      <c r="AC1389" s="70"/>
      <c r="AD1389" s="70"/>
      <c r="AE1389" s="70"/>
      <c r="AF1389" s="70"/>
    </row>
    <row r="1390" spans="1:32" s="830" customFormat="1">
      <c r="A1390" s="71"/>
      <c r="B1390" s="70"/>
      <c r="C1390" s="70"/>
      <c r="D1390" s="70"/>
      <c r="E1390" s="70"/>
      <c r="F1390" s="70"/>
      <c r="G1390" s="70"/>
      <c r="H1390" s="70"/>
      <c r="I1390" s="566"/>
      <c r="J1390" s="70"/>
      <c r="K1390" s="70"/>
      <c r="L1390" s="70"/>
      <c r="M1390" s="70"/>
      <c r="N1390" s="70"/>
      <c r="O1390" s="70"/>
      <c r="P1390" s="70"/>
      <c r="Q1390" s="566"/>
      <c r="R1390" s="70"/>
      <c r="S1390" s="70"/>
      <c r="T1390" s="70"/>
      <c r="U1390" s="70"/>
      <c r="V1390" s="70"/>
      <c r="W1390" s="70"/>
      <c r="X1390" s="70"/>
      <c r="Y1390" s="566"/>
      <c r="Z1390" s="70"/>
      <c r="AA1390" s="70"/>
      <c r="AB1390" s="70"/>
      <c r="AC1390" s="70"/>
      <c r="AD1390" s="70"/>
      <c r="AE1390" s="70"/>
      <c r="AF1390" s="70"/>
    </row>
    <row r="1391" spans="1:32" s="830" customFormat="1">
      <c r="A1391" s="71"/>
      <c r="B1391" s="70"/>
      <c r="C1391" s="70"/>
      <c r="D1391" s="70"/>
      <c r="E1391" s="70"/>
      <c r="F1391" s="70"/>
      <c r="G1391" s="70"/>
      <c r="H1391" s="70"/>
      <c r="I1391" s="566"/>
      <c r="J1391" s="70"/>
      <c r="K1391" s="70"/>
      <c r="L1391" s="70"/>
      <c r="M1391" s="70"/>
      <c r="N1391" s="70"/>
      <c r="O1391" s="70"/>
      <c r="P1391" s="70"/>
      <c r="Q1391" s="566"/>
      <c r="R1391" s="70"/>
      <c r="S1391" s="70"/>
      <c r="T1391" s="70"/>
      <c r="U1391" s="70"/>
      <c r="V1391" s="70"/>
      <c r="W1391" s="70"/>
      <c r="X1391" s="70"/>
      <c r="Y1391" s="566"/>
      <c r="Z1391" s="70"/>
      <c r="AA1391" s="70"/>
      <c r="AB1391" s="70"/>
      <c r="AC1391" s="70"/>
      <c r="AD1391" s="70"/>
      <c r="AE1391" s="70"/>
      <c r="AF1391" s="70"/>
    </row>
    <row r="1392" spans="1:32" s="830" customFormat="1">
      <c r="A1392" s="71"/>
      <c r="B1392" s="70"/>
      <c r="C1392" s="70"/>
      <c r="D1392" s="70"/>
      <c r="E1392" s="70"/>
      <c r="F1392" s="70"/>
      <c r="G1392" s="70"/>
      <c r="H1392" s="70"/>
      <c r="I1392" s="566"/>
      <c r="J1392" s="70"/>
      <c r="K1392" s="70"/>
      <c r="L1392" s="70"/>
      <c r="M1392" s="70"/>
      <c r="N1392" s="70"/>
      <c r="O1392" s="70"/>
      <c r="P1392" s="70"/>
      <c r="Q1392" s="566"/>
      <c r="R1392" s="70"/>
      <c r="S1392" s="70"/>
      <c r="T1392" s="70"/>
      <c r="U1392" s="70"/>
      <c r="V1392" s="70"/>
      <c r="W1392" s="70"/>
      <c r="X1392" s="70"/>
      <c r="Y1392" s="566"/>
      <c r="Z1392" s="70"/>
      <c r="AA1392" s="70"/>
      <c r="AB1392" s="70"/>
      <c r="AC1392" s="70"/>
      <c r="AD1392" s="70"/>
      <c r="AE1392" s="70"/>
      <c r="AF1392" s="70"/>
    </row>
    <row r="1393" spans="1:32" s="830" customFormat="1">
      <c r="A1393" s="71"/>
      <c r="B1393" s="70"/>
      <c r="C1393" s="70"/>
      <c r="D1393" s="70"/>
      <c r="E1393" s="70"/>
      <c r="F1393" s="70"/>
      <c r="G1393" s="70"/>
      <c r="H1393" s="70"/>
      <c r="I1393" s="566"/>
      <c r="J1393" s="70"/>
      <c r="K1393" s="70"/>
      <c r="L1393" s="70"/>
      <c r="M1393" s="70"/>
      <c r="N1393" s="70"/>
      <c r="O1393" s="70"/>
      <c r="P1393" s="70"/>
      <c r="Q1393" s="566"/>
      <c r="R1393" s="70"/>
      <c r="S1393" s="70"/>
      <c r="T1393" s="70"/>
      <c r="U1393" s="70"/>
      <c r="V1393" s="70"/>
      <c r="W1393" s="70"/>
      <c r="X1393" s="70"/>
      <c r="Y1393" s="566"/>
      <c r="Z1393" s="70"/>
      <c r="AA1393" s="70"/>
      <c r="AB1393" s="70"/>
      <c r="AC1393" s="70"/>
      <c r="AD1393" s="70"/>
      <c r="AE1393" s="70"/>
      <c r="AF1393" s="70"/>
    </row>
    <row r="1394" spans="1:32" s="830" customFormat="1">
      <c r="A1394" s="71"/>
      <c r="B1394" s="70"/>
      <c r="C1394" s="70"/>
      <c r="D1394" s="70"/>
      <c r="E1394" s="70"/>
      <c r="F1394" s="70"/>
      <c r="G1394" s="70"/>
      <c r="H1394" s="70"/>
      <c r="I1394" s="566"/>
      <c r="J1394" s="70"/>
      <c r="K1394" s="70"/>
      <c r="L1394" s="70"/>
      <c r="M1394" s="70"/>
      <c r="N1394" s="70"/>
      <c r="O1394" s="70"/>
      <c r="P1394" s="70"/>
      <c r="Q1394" s="566"/>
      <c r="R1394" s="70"/>
      <c r="S1394" s="70"/>
      <c r="T1394" s="70"/>
      <c r="U1394" s="70"/>
      <c r="V1394" s="70"/>
      <c r="W1394" s="70"/>
      <c r="X1394" s="70"/>
      <c r="Y1394" s="566"/>
      <c r="Z1394" s="70"/>
      <c r="AA1394" s="70"/>
      <c r="AB1394" s="70"/>
      <c r="AC1394" s="70"/>
      <c r="AD1394" s="70"/>
      <c r="AE1394" s="70"/>
      <c r="AF1394" s="70"/>
    </row>
    <row r="1395" spans="1:32" s="830" customFormat="1">
      <c r="A1395" s="71"/>
      <c r="B1395" s="70"/>
      <c r="C1395" s="70"/>
      <c r="D1395" s="70"/>
      <c r="E1395" s="70"/>
      <c r="F1395" s="70"/>
      <c r="G1395" s="70"/>
      <c r="H1395" s="70"/>
      <c r="I1395" s="566"/>
      <c r="J1395" s="70"/>
      <c r="K1395" s="70"/>
      <c r="L1395" s="70"/>
      <c r="M1395" s="70"/>
      <c r="N1395" s="70"/>
      <c r="O1395" s="70"/>
      <c r="P1395" s="70"/>
      <c r="Q1395" s="566"/>
      <c r="R1395" s="70"/>
      <c r="S1395" s="70"/>
      <c r="T1395" s="70"/>
      <c r="U1395" s="70"/>
      <c r="V1395" s="70"/>
      <c r="W1395" s="70"/>
      <c r="X1395" s="70"/>
      <c r="Y1395" s="566"/>
      <c r="Z1395" s="70"/>
      <c r="AA1395" s="70"/>
      <c r="AB1395" s="70"/>
      <c r="AC1395" s="70"/>
      <c r="AD1395" s="70"/>
      <c r="AE1395" s="70"/>
      <c r="AF1395" s="70"/>
    </row>
    <row r="1396" spans="1:32" s="830" customFormat="1">
      <c r="A1396" s="71"/>
      <c r="B1396" s="70"/>
      <c r="C1396" s="70"/>
      <c r="D1396" s="70"/>
      <c r="E1396" s="70"/>
      <c r="F1396" s="70"/>
      <c r="G1396" s="70"/>
      <c r="H1396" s="70"/>
      <c r="I1396" s="566"/>
      <c r="J1396" s="70"/>
      <c r="K1396" s="70"/>
      <c r="L1396" s="70"/>
      <c r="M1396" s="70"/>
      <c r="N1396" s="70"/>
      <c r="O1396" s="70"/>
      <c r="P1396" s="70"/>
      <c r="Q1396" s="566"/>
      <c r="R1396" s="70"/>
      <c r="S1396" s="70"/>
      <c r="T1396" s="70"/>
      <c r="U1396" s="70"/>
      <c r="V1396" s="70"/>
      <c r="W1396" s="70"/>
      <c r="X1396" s="70"/>
      <c r="Y1396" s="566"/>
      <c r="Z1396" s="70"/>
      <c r="AA1396" s="70"/>
      <c r="AB1396" s="70"/>
      <c r="AC1396" s="70"/>
      <c r="AD1396" s="70"/>
      <c r="AE1396" s="70"/>
      <c r="AF1396" s="70"/>
    </row>
    <row r="1397" spans="1:32" s="830" customFormat="1">
      <c r="A1397" s="71"/>
      <c r="B1397" s="70"/>
      <c r="C1397" s="70"/>
      <c r="D1397" s="70"/>
      <c r="E1397" s="70"/>
      <c r="F1397" s="70"/>
      <c r="G1397" s="70"/>
      <c r="H1397" s="70"/>
      <c r="I1397" s="566"/>
      <c r="J1397" s="70"/>
      <c r="K1397" s="70"/>
      <c r="L1397" s="70"/>
      <c r="M1397" s="70"/>
      <c r="N1397" s="70"/>
      <c r="O1397" s="70"/>
      <c r="P1397" s="70"/>
      <c r="Q1397" s="566"/>
      <c r="R1397" s="70"/>
      <c r="S1397" s="70"/>
      <c r="T1397" s="70"/>
      <c r="U1397" s="70"/>
      <c r="V1397" s="70"/>
      <c r="W1397" s="70"/>
      <c r="X1397" s="70"/>
      <c r="Y1397" s="566"/>
      <c r="Z1397" s="70"/>
      <c r="AA1397" s="70"/>
      <c r="AB1397" s="70"/>
      <c r="AC1397" s="70"/>
      <c r="AD1397" s="70"/>
      <c r="AE1397" s="70"/>
      <c r="AF1397" s="70"/>
    </row>
    <row r="1398" spans="1:32" s="830" customFormat="1">
      <c r="A1398" s="71"/>
      <c r="B1398" s="70"/>
      <c r="C1398" s="70"/>
      <c r="D1398" s="70"/>
      <c r="E1398" s="70"/>
      <c r="F1398" s="70"/>
      <c r="G1398" s="70"/>
      <c r="H1398" s="70"/>
      <c r="I1398" s="566"/>
      <c r="J1398" s="70"/>
      <c r="K1398" s="70"/>
      <c r="L1398" s="70"/>
      <c r="M1398" s="70"/>
      <c r="N1398" s="70"/>
      <c r="O1398" s="70"/>
      <c r="P1398" s="70"/>
      <c r="Q1398" s="566"/>
      <c r="R1398" s="70"/>
      <c r="S1398" s="70"/>
      <c r="T1398" s="70"/>
      <c r="U1398" s="70"/>
      <c r="V1398" s="70"/>
      <c r="W1398" s="70"/>
      <c r="X1398" s="70"/>
      <c r="Y1398" s="566"/>
      <c r="Z1398" s="70"/>
      <c r="AA1398" s="70"/>
      <c r="AB1398" s="70"/>
      <c r="AC1398" s="70"/>
      <c r="AD1398" s="70"/>
      <c r="AE1398" s="70"/>
      <c r="AF1398" s="70"/>
    </row>
    <row r="1399" spans="1:32" s="830" customFormat="1">
      <c r="A1399" s="71"/>
      <c r="B1399" s="70"/>
      <c r="C1399" s="70"/>
      <c r="D1399" s="70"/>
      <c r="E1399" s="70"/>
      <c r="F1399" s="70"/>
      <c r="G1399" s="70"/>
      <c r="H1399" s="70"/>
      <c r="I1399" s="566"/>
      <c r="J1399" s="70"/>
      <c r="K1399" s="70"/>
      <c r="L1399" s="70"/>
      <c r="M1399" s="70"/>
      <c r="N1399" s="70"/>
      <c r="O1399" s="70"/>
      <c r="P1399" s="70"/>
      <c r="Q1399" s="566"/>
      <c r="R1399" s="70"/>
      <c r="S1399" s="70"/>
      <c r="T1399" s="70"/>
      <c r="U1399" s="70"/>
      <c r="V1399" s="70"/>
      <c r="W1399" s="70"/>
      <c r="X1399" s="70"/>
      <c r="Y1399" s="566"/>
      <c r="Z1399" s="70"/>
      <c r="AA1399" s="70"/>
      <c r="AB1399" s="70"/>
      <c r="AC1399" s="70"/>
      <c r="AD1399" s="70"/>
      <c r="AE1399" s="70"/>
      <c r="AF1399" s="70"/>
    </row>
    <row r="1400" spans="1:32" s="830" customFormat="1">
      <c r="A1400" s="71"/>
      <c r="B1400" s="70"/>
      <c r="C1400" s="70"/>
      <c r="D1400" s="70"/>
      <c r="E1400" s="70"/>
      <c r="F1400" s="70"/>
      <c r="G1400" s="70"/>
      <c r="H1400" s="70"/>
      <c r="I1400" s="566"/>
      <c r="J1400" s="70"/>
      <c r="K1400" s="70"/>
      <c r="L1400" s="70"/>
      <c r="M1400" s="70"/>
      <c r="N1400" s="70"/>
      <c r="O1400" s="70"/>
      <c r="P1400" s="70"/>
      <c r="Q1400" s="566"/>
      <c r="R1400" s="70"/>
      <c r="S1400" s="70"/>
      <c r="T1400" s="70"/>
      <c r="U1400" s="70"/>
      <c r="V1400" s="70"/>
      <c r="W1400" s="70"/>
      <c r="X1400" s="70"/>
      <c r="Y1400" s="566"/>
      <c r="Z1400" s="70"/>
      <c r="AA1400" s="70"/>
      <c r="AB1400" s="70"/>
      <c r="AC1400" s="70"/>
      <c r="AD1400" s="70"/>
      <c r="AE1400" s="70"/>
      <c r="AF1400" s="70"/>
    </row>
    <row r="1401" spans="1:32" s="830" customFormat="1">
      <c r="A1401" s="71"/>
      <c r="B1401" s="70"/>
      <c r="C1401" s="70"/>
      <c r="D1401" s="70"/>
      <c r="E1401" s="70"/>
      <c r="F1401" s="70"/>
      <c r="G1401" s="70"/>
      <c r="H1401" s="70"/>
      <c r="I1401" s="566"/>
      <c r="J1401" s="70"/>
      <c r="K1401" s="70"/>
      <c r="L1401" s="70"/>
      <c r="M1401" s="70"/>
      <c r="N1401" s="70"/>
      <c r="O1401" s="70"/>
      <c r="P1401" s="70"/>
      <c r="Q1401" s="566"/>
      <c r="R1401" s="70"/>
      <c r="S1401" s="70"/>
      <c r="T1401" s="70"/>
      <c r="U1401" s="70"/>
      <c r="V1401" s="70"/>
      <c r="W1401" s="70"/>
      <c r="X1401" s="70"/>
      <c r="Y1401" s="566"/>
      <c r="Z1401" s="70"/>
      <c r="AA1401" s="70"/>
      <c r="AB1401" s="70"/>
      <c r="AC1401" s="70"/>
      <c r="AD1401" s="70"/>
      <c r="AE1401" s="70"/>
      <c r="AF1401" s="70"/>
    </row>
    <row r="1402" spans="1:32" s="830" customFormat="1">
      <c r="A1402" s="71"/>
      <c r="B1402" s="70"/>
      <c r="C1402" s="70"/>
      <c r="D1402" s="70"/>
      <c r="E1402" s="70"/>
      <c r="F1402" s="70"/>
      <c r="G1402" s="70"/>
      <c r="H1402" s="70"/>
      <c r="I1402" s="566"/>
      <c r="J1402" s="70"/>
      <c r="K1402" s="70"/>
      <c r="L1402" s="70"/>
      <c r="M1402" s="70"/>
      <c r="N1402" s="70"/>
      <c r="O1402" s="70"/>
      <c r="P1402" s="70"/>
      <c r="Q1402" s="566"/>
      <c r="R1402" s="70"/>
      <c r="S1402" s="70"/>
      <c r="T1402" s="70"/>
      <c r="U1402" s="70"/>
      <c r="V1402" s="70"/>
      <c r="W1402" s="70"/>
      <c r="X1402" s="70"/>
      <c r="Y1402" s="566"/>
      <c r="Z1402" s="70"/>
      <c r="AA1402" s="70"/>
      <c r="AB1402" s="70"/>
      <c r="AC1402" s="70"/>
      <c r="AD1402" s="70"/>
      <c r="AE1402" s="70"/>
      <c r="AF1402" s="70"/>
    </row>
    <row r="1403" spans="1:32" s="830" customFormat="1">
      <c r="A1403" s="71"/>
      <c r="B1403" s="70"/>
      <c r="C1403" s="70"/>
      <c r="D1403" s="70"/>
      <c r="E1403" s="70"/>
      <c r="F1403" s="70"/>
      <c r="G1403" s="70"/>
      <c r="H1403" s="70"/>
      <c r="I1403" s="566"/>
      <c r="J1403" s="70"/>
      <c r="K1403" s="70"/>
      <c r="L1403" s="70"/>
      <c r="M1403" s="70"/>
      <c r="N1403" s="70"/>
      <c r="O1403" s="70"/>
      <c r="P1403" s="70"/>
      <c r="Q1403" s="566"/>
      <c r="R1403" s="70"/>
      <c r="S1403" s="70"/>
      <c r="T1403" s="70"/>
      <c r="U1403" s="70"/>
      <c r="V1403" s="70"/>
      <c r="W1403" s="70"/>
      <c r="X1403" s="70"/>
      <c r="Y1403" s="566"/>
      <c r="Z1403" s="70"/>
      <c r="AA1403" s="70"/>
      <c r="AB1403" s="70"/>
      <c r="AC1403" s="70"/>
      <c r="AD1403" s="70"/>
      <c r="AE1403" s="70"/>
      <c r="AF1403" s="70"/>
    </row>
    <row r="1404" spans="1:32" s="830" customFormat="1">
      <c r="A1404" s="71"/>
      <c r="B1404" s="70"/>
      <c r="C1404" s="70"/>
      <c r="D1404" s="70"/>
      <c r="E1404" s="70"/>
      <c r="F1404" s="70"/>
      <c r="G1404" s="70"/>
      <c r="H1404" s="70"/>
      <c r="I1404" s="566"/>
      <c r="J1404" s="70"/>
      <c r="K1404" s="70"/>
      <c r="L1404" s="70"/>
      <c r="M1404" s="70"/>
      <c r="N1404" s="70"/>
      <c r="O1404" s="70"/>
      <c r="P1404" s="70"/>
      <c r="Q1404" s="566"/>
      <c r="R1404" s="70"/>
      <c r="S1404" s="70"/>
      <c r="T1404" s="70"/>
      <c r="U1404" s="70"/>
      <c r="V1404" s="70"/>
      <c r="W1404" s="70"/>
      <c r="X1404" s="70"/>
      <c r="Y1404" s="566"/>
      <c r="Z1404" s="70"/>
      <c r="AA1404" s="70"/>
      <c r="AB1404" s="70"/>
      <c r="AC1404" s="70"/>
      <c r="AD1404" s="70"/>
      <c r="AE1404" s="70"/>
      <c r="AF1404" s="70"/>
    </row>
    <row r="1405" spans="1:32" s="830" customFormat="1">
      <c r="A1405" s="71"/>
      <c r="B1405" s="70"/>
      <c r="C1405" s="70"/>
      <c r="D1405" s="70"/>
      <c r="E1405" s="70"/>
      <c r="F1405" s="70"/>
      <c r="G1405" s="70"/>
      <c r="H1405" s="70"/>
      <c r="I1405" s="566"/>
      <c r="J1405" s="70"/>
      <c r="K1405" s="70"/>
      <c r="L1405" s="70"/>
      <c r="M1405" s="70"/>
      <c r="N1405" s="70"/>
      <c r="O1405" s="70"/>
      <c r="P1405" s="70"/>
      <c r="Q1405" s="566"/>
      <c r="R1405" s="70"/>
      <c r="S1405" s="70"/>
      <c r="T1405" s="70"/>
      <c r="U1405" s="70"/>
      <c r="V1405" s="70"/>
      <c r="W1405" s="70"/>
      <c r="X1405" s="70"/>
      <c r="Y1405" s="566"/>
      <c r="Z1405" s="70"/>
      <c r="AA1405" s="70"/>
      <c r="AB1405" s="70"/>
      <c r="AC1405" s="70"/>
      <c r="AD1405" s="70"/>
      <c r="AE1405" s="70"/>
      <c r="AF1405" s="70"/>
    </row>
    <row r="1406" spans="1:32" s="830" customFormat="1">
      <c r="A1406" s="71"/>
      <c r="B1406" s="70"/>
      <c r="C1406" s="70"/>
      <c r="D1406" s="70"/>
      <c r="E1406" s="70"/>
      <c r="F1406" s="70"/>
      <c r="G1406" s="70"/>
      <c r="H1406" s="70"/>
      <c r="I1406" s="566"/>
      <c r="J1406" s="70"/>
      <c r="K1406" s="70"/>
      <c r="L1406" s="70"/>
      <c r="M1406" s="70"/>
      <c r="N1406" s="70"/>
      <c r="O1406" s="70"/>
      <c r="P1406" s="70"/>
      <c r="Q1406" s="566"/>
      <c r="R1406" s="70"/>
      <c r="S1406" s="70"/>
      <c r="T1406" s="70"/>
      <c r="U1406" s="70"/>
      <c r="V1406" s="70"/>
      <c r="W1406" s="70"/>
      <c r="X1406" s="70"/>
      <c r="Y1406" s="566"/>
      <c r="Z1406" s="70"/>
      <c r="AA1406" s="70"/>
      <c r="AB1406" s="70"/>
      <c r="AC1406" s="70"/>
      <c r="AD1406" s="70"/>
      <c r="AE1406" s="70"/>
      <c r="AF1406" s="70"/>
    </row>
    <row r="1407" spans="1:32" s="830" customFormat="1">
      <c r="A1407" s="71"/>
      <c r="B1407" s="70"/>
      <c r="C1407" s="70"/>
      <c r="D1407" s="70"/>
      <c r="E1407" s="70"/>
      <c r="F1407" s="70"/>
      <c r="G1407" s="70"/>
      <c r="H1407" s="70"/>
      <c r="I1407" s="566"/>
      <c r="J1407" s="70"/>
      <c r="K1407" s="70"/>
      <c r="L1407" s="70"/>
      <c r="M1407" s="70"/>
      <c r="N1407" s="70"/>
      <c r="O1407" s="70"/>
      <c r="P1407" s="70"/>
      <c r="Q1407" s="566"/>
      <c r="R1407" s="70"/>
      <c r="S1407" s="70"/>
      <c r="T1407" s="70"/>
      <c r="U1407" s="70"/>
      <c r="V1407" s="70"/>
      <c r="W1407" s="70"/>
      <c r="X1407" s="70"/>
      <c r="Y1407" s="566"/>
      <c r="Z1407" s="70"/>
      <c r="AA1407" s="70"/>
      <c r="AB1407" s="70"/>
      <c r="AC1407" s="70"/>
      <c r="AD1407" s="70"/>
      <c r="AE1407" s="70"/>
      <c r="AF1407" s="70"/>
    </row>
    <row r="1408" spans="1:32" s="830" customFormat="1">
      <c r="A1408" s="71"/>
      <c r="B1408" s="70"/>
      <c r="C1408" s="70"/>
      <c r="D1408" s="70"/>
      <c r="E1408" s="70"/>
      <c r="F1408" s="70"/>
      <c r="G1408" s="70"/>
      <c r="H1408" s="70"/>
      <c r="I1408" s="566"/>
      <c r="J1408" s="70"/>
      <c r="K1408" s="70"/>
      <c r="L1408" s="70"/>
      <c r="M1408" s="70"/>
      <c r="N1408" s="70"/>
      <c r="O1408" s="70"/>
      <c r="P1408" s="70"/>
      <c r="Q1408" s="566"/>
      <c r="R1408" s="70"/>
      <c r="S1408" s="70"/>
      <c r="T1408" s="70"/>
      <c r="U1408" s="70"/>
      <c r="V1408" s="70"/>
      <c r="W1408" s="70"/>
      <c r="X1408" s="70"/>
      <c r="Y1408" s="566"/>
      <c r="Z1408" s="70"/>
      <c r="AA1408" s="70"/>
      <c r="AB1408" s="70"/>
      <c r="AC1408" s="70"/>
      <c r="AD1408" s="70"/>
      <c r="AE1408" s="70"/>
      <c r="AF1408" s="70"/>
    </row>
    <row r="1409" spans="1:32" s="830" customFormat="1">
      <c r="A1409" s="71"/>
      <c r="B1409" s="70"/>
      <c r="C1409" s="70"/>
      <c r="D1409" s="70"/>
      <c r="E1409" s="70"/>
      <c r="F1409" s="70"/>
      <c r="G1409" s="70"/>
      <c r="H1409" s="70"/>
      <c r="I1409" s="566"/>
      <c r="J1409" s="70"/>
      <c r="K1409" s="70"/>
      <c r="L1409" s="70"/>
      <c r="M1409" s="70"/>
      <c r="N1409" s="70"/>
      <c r="O1409" s="70"/>
      <c r="P1409" s="70"/>
      <c r="Q1409" s="566"/>
      <c r="R1409" s="70"/>
      <c r="S1409" s="70"/>
      <c r="T1409" s="70"/>
      <c r="U1409" s="70"/>
      <c r="V1409" s="70"/>
      <c r="W1409" s="70"/>
      <c r="X1409" s="70"/>
      <c r="Y1409" s="566"/>
      <c r="Z1409" s="70"/>
      <c r="AA1409" s="70"/>
      <c r="AB1409" s="70"/>
      <c r="AC1409" s="70"/>
      <c r="AD1409" s="70"/>
      <c r="AE1409" s="70"/>
      <c r="AF1409" s="70"/>
    </row>
    <row r="1410" spans="1:32" s="830" customFormat="1">
      <c r="A1410" s="71"/>
      <c r="B1410" s="70"/>
      <c r="C1410" s="70"/>
      <c r="D1410" s="70"/>
      <c r="E1410" s="70"/>
      <c r="F1410" s="70"/>
      <c r="G1410" s="70"/>
      <c r="H1410" s="70"/>
      <c r="I1410" s="566"/>
      <c r="J1410" s="70"/>
      <c r="K1410" s="70"/>
      <c r="L1410" s="70"/>
      <c r="M1410" s="70"/>
      <c r="N1410" s="70"/>
      <c r="O1410" s="70"/>
      <c r="P1410" s="70"/>
      <c r="Q1410" s="566"/>
      <c r="R1410" s="70"/>
      <c r="S1410" s="70"/>
      <c r="T1410" s="70"/>
      <c r="U1410" s="70"/>
      <c r="V1410" s="70"/>
      <c r="W1410" s="70"/>
      <c r="X1410" s="70"/>
      <c r="Y1410" s="566"/>
      <c r="Z1410" s="70"/>
      <c r="AA1410" s="70"/>
      <c r="AB1410" s="70"/>
      <c r="AC1410" s="70"/>
      <c r="AD1410" s="70"/>
      <c r="AE1410" s="70"/>
      <c r="AF1410" s="70"/>
    </row>
    <row r="1411" spans="1:32" s="830" customFormat="1">
      <c r="A1411" s="71"/>
      <c r="B1411" s="70"/>
      <c r="C1411" s="70"/>
      <c r="D1411" s="70"/>
      <c r="E1411" s="70"/>
      <c r="F1411" s="70"/>
      <c r="G1411" s="70"/>
      <c r="H1411" s="70"/>
      <c r="I1411" s="566"/>
      <c r="J1411" s="70"/>
      <c r="K1411" s="70"/>
      <c r="L1411" s="70"/>
      <c r="M1411" s="70"/>
      <c r="N1411" s="70"/>
      <c r="O1411" s="70"/>
      <c r="P1411" s="70"/>
      <c r="Q1411" s="566"/>
      <c r="R1411" s="70"/>
      <c r="S1411" s="70"/>
      <c r="T1411" s="70"/>
      <c r="U1411" s="70"/>
      <c r="V1411" s="70"/>
      <c r="W1411" s="70"/>
      <c r="X1411" s="70"/>
      <c r="Y1411" s="566"/>
      <c r="Z1411" s="70"/>
      <c r="AA1411" s="70"/>
      <c r="AB1411" s="70"/>
      <c r="AC1411" s="70"/>
      <c r="AD1411" s="70"/>
      <c r="AE1411" s="70"/>
      <c r="AF1411" s="70"/>
    </row>
    <row r="1412" spans="1:32" s="830" customFormat="1">
      <c r="A1412" s="71"/>
      <c r="B1412" s="70"/>
      <c r="C1412" s="70"/>
      <c r="D1412" s="70"/>
      <c r="E1412" s="70"/>
      <c r="F1412" s="70"/>
      <c r="G1412" s="70"/>
      <c r="H1412" s="70"/>
      <c r="I1412" s="566"/>
      <c r="J1412" s="70"/>
      <c r="K1412" s="70"/>
      <c r="L1412" s="70"/>
      <c r="M1412" s="70"/>
      <c r="N1412" s="70"/>
      <c r="O1412" s="70"/>
      <c r="P1412" s="70"/>
      <c r="Q1412" s="566"/>
      <c r="R1412" s="70"/>
      <c r="S1412" s="70"/>
      <c r="T1412" s="70"/>
      <c r="U1412" s="70"/>
      <c r="V1412" s="70"/>
      <c r="W1412" s="70"/>
      <c r="X1412" s="70"/>
      <c r="Y1412" s="566"/>
      <c r="Z1412" s="70"/>
      <c r="AA1412" s="70"/>
      <c r="AB1412" s="70"/>
      <c r="AC1412" s="70"/>
      <c r="AD1412" s="70"/>
      <c r="AE1412" s="70"/>
      <c r="AF1412" s="70"/>
    </row>
    <row r="1413" spans="1:32" s="830" customFormat="1">
      <c r="A1413" s="71"/>
      <c r="B1413" s="70"/>
      <c r="C1413" s="70"/>
      <c r="D1413" s="70"/>
      <c r="E1413" s="70"/>
      <c r="F1413" s="70"/>
      <c r="G1413" s="70"/>
      <c r="H1413" s="70"/>
      <c r="I1413" s="566"/>
      <c r="J1413" s="70"/>
      <c r="K1413" s="70"/>
      <c r="L1413" s="70"/>
      <c r="M1413" s="70"/>
      <c r="N1413" s="70"/>
      <c r="O1413" s="70"/>
      <c r="P1413" s="70"/>
      <c r="Q1413" s="566"/>
      <c r="R1413" s="70"/>
      <c r="S1413" s="70"/>
      <c r="T1413" s="70"/>
      <c r="U1413" s="70"/>
      <c r="V1413" s="70"/>
      <c r="W1413" s="70"/>
      <c r="X1413" s="70"/>
      <c r="Y1413" s="566"/>
      <c r="Z1413" s="70"/>
      <c r="AA1413" s="70"/>
      <c r="AB1413" s="70"/>
      <c r="AC1413" s="70"/>
      <c r="AD1413" s="70"/>
      <c r="AE1413" s="70"/>
      <c r="AF1413" s="70"/>
    </row>
    <row r="1414" spans="1:32" s="830" customFormat="1">
      <c r="A1414" s="71"/>
      <c r="B1414" s="70"/>
      <c r="C1414" s="70"/>
      <c r="D1414" s="70"/>
      <c r="E1414" s="70"/>
      <c r="F1414" s="70"/>
      <c r="G1414" s="70"/>
      <c r="H1414" s="70"/>
      <c r="I1414" s="566"/>
      <c r="J1414" s="70"/>
      <c r="K1414" s="70"/>
      <c r="L1414" s="70"/>
      <c r="M1414" s="70"/>
      <c r="N1414" s="70"/>
      <c r="O1414" s="70"/>
      <c r="P1414" s="70"/>
      <c r="Q1414" s="566"/>
      <c r="R1414" s="70"/>
      <c r="S1414" s="70"/>
      <c r="T1414" s="70"/>
      <c r="U1414" s="70"/>
      <c r="V1414" s="70"/>
      <c r="W1414" s="70"/>
      <c r="X1414" s="70"/>
      <c r="Y1414" s="566"/>
      <c r="Z1414" s="70"/>
      <c r="AA1414" s="70"/>
      <c r="AB1414" s="70"/>
      <c r="AC1414" s="70"/>
      <c r="AD1414" s="70"/>
      <c r="AE1414" s="70"/>
      <c r="AF1414" s="70"/>
    </row>
    <row r="1415" spans="1:32" s="830" customFormat="1">
      <c r="A1415" s="71"/>
      <c r="B1415" s="70"/>
      <c r="C1415" s="70"/>
      <c r="D1415" s="70"/>
      <c r="E1415" s="70"/>
      <c r="F1415" s="70"/>
      <c r="G1415" s="70"/>
      <c r="H1415" s="70"/>
      <c r="I1415" s="566"/>
      <c r="J1415" s="70"/>
      <c r="K1415" s="70"/>
      <c r="L1415" s="70"/>
      <c r="M1415" s="70"/>
      <c r="N1415" s="70"/>
      <c r="O1415" s="70"/>
      <c r="P1415" s="70"/>
      <c r="Q1415" s="566"/>
      <c r="R1415" s="70"/>
      <c r="S1415" s="70"/>
      <c r="T1415" s="70"/>
      <c r="U1415" s="70"/>
      <c r="V1415" s="70"/>
      <c r="W1415" s="70"/>
      <c r="X1415" s="70"/>
      <c r="Y1415" s="566"/>
      <c r="Z1415" s="70"/>
      <c r="AA1415" s="70"/>
      <c r="AB1415" s="70"/>
      <c r="AC1415" s="70"/>
      <c r="AD1415" s="70"/>
      <c r="AE1415" s="70"/>
      <c r="AF1415" s="70"/>
    </row>
    <row r="1416" spans="1:32" s="830" customFormat="1">
      <c r="A1416" s="71"/>
      <c r="B1416" s="70"/>
      <c r="C1416" s="70"/>
      <c r="D1416" s="70"/>
      <c r="E1416" s="70"/>
      <c r="F1416" s="70"/>
      <c r="G1416" s="70"/>
      <c r="H1416" s="70"/>
      <c r="I1416" s="566"/>
      <c r="J1416" s="70"/>
      <c r="K1416" s="70"/>
      <c r="L1416" s="70"/>
      <c r="M1416" s="70"/>
      <c r="N1416" s="70"/>
      <c r="O1416" s="70"/>
      <c r="P1416" s="70"/>
      <c r="Q1416" s="566"/>
      <c r="R1416" s="70"/>
      <c r="S1416" s="70"/>
      <c r="T1416" s="70"/>
      <c r="U1416" s="70"/>
      <c r="V1416" s="70"/>
      <c r="W1416" s="70"/>
      <c r="X1416" s="70"/>
      <c r="Y1416" s="566"/>
      <c r="Z1416" s="70"/>
      <c r="AA1416" s="70"/>
      <c r="AB1416" s="70"/>
      <c r="AC1416" s="70"/>
      <c r="AD1416" s="70"/>
      <c r="AE1416" s="70"/>
      <c r="AF1416" s="70"/>
    </row>
    <row r="1417" spans="1:32" s="830" customFormat="1">
      <c r="A1417" s="71"/>
      <c r="B1417" s="70"/>
      <c r="C1417" s="70"/>
      <c r="D1417" s="70"/>
      <c r="E1417" s="70"/>
      <c r="F1417" s="70"/>
      <c r="G1417" s="70"/>
      <c r="H1417" s="70"/>
      <c r="I1417" s="566"/>
      <c r="J1417" s="70"/>
      <c r="K1417" s="70"/>
      <c r="L1417" s="70"/>
      <c r="M1417" s="70"/>
      <c r="N1417" s="70"/>
      <c r="O1417" s="70"/>
      <c r="P1417" s="70"/>
      <c r="Q1417" s="566"/>
      <c r="R1417" s="70"/>
      <c r="S1417" s="70"/>
      <c r="T1417" s="70"/>
      <c r="U1417" s="70"/>
      <c r="V1417" s="70"/>
      <c r="W1417" s="70"/>
      <c r="X1417" s="70"/>
      <c r="Y1417" s="566"/>
      <c r="Z1417" s="70"/>
      <c r="AA1417" s="70"/>
      <c r="AB1417" s="70"/>
      <c r="AC1417" s="70"/>
      <c r="AD1417" s="70"/>
      <c r="AE1417" s="70"/>
      <c r="AF1417" s="70"/>
    </row>
    <row r="1418" spans="1:32" s="830" customFormat="1">
      <c r="A1418" s="71"/>
      <c r="B1418" s="70"/>
      <c r="C1418" s="70"/>
      <c r="D1418" s="70"/>
      <c r="E1418" s="70"/>
      <c r="F1418" s="70"/>
      <c r="G1418" s="70"/>
      <c r="H1418" s="70"/>
      <c r="I1418" s="566"/>
      <c r="J1418" s="70"/>
      <c r="K1418" s="70"/>
      <c r="L1418" s="70"/>
      <c r="M1418" s="70"/>
      <c r="N1418" s="70"/>
      <c r="O1418" s="70"/>
      <c r="P1418" s="70"/>
      <c r="Q1418" s="566"/>
      <c r="R1418" s="70"/>
      <c r="S1418" s="70"/>
      <c r="T1418" s="70"/>
      <c r="U1418" s="70"/>
      <c r="V1418" s="70"/>
      <c r="W1418" s="70"/>
      <c r="X1418" s="70"/>
      <c r="Y1418" s="566"/>
      <c r="Z1418" s="70"/>
      <c r="AA1418" s="70"/>
      <c r="AB1418" s="70"/>
      <c r="AC1418" s="70"/>
      <c r="AD1418" s="70"/>
      <c r="AE1418" s="70"/>
      <c r="AF1418" s="70"/>
    </row>
    <row r="1419" spans="1:32" s="830" customFormat="1">
      <c r="A1419" s="71"/>
      <c r="B1419" s="70"/>
      <c r="C1419" s="70"/>
      <c r="D1419" s="70"/>
      <c r="E1419" s="70"/>
      <c r="F1419" s="70"/>
      <c r="G1419" s="70"/>
      <c r="H1419" s="70"/>
      <c r="I1419" s="566"/>
      <c r="J1419" s="70"/>
      <c r="K1419" s="70"/>
      <c r="L1419" s="70"/>
      <c r="M1419" s="70"/>
      <c r="N1419" s="70"/>
      <c r="O1419" s="70"/>
      <c r="P1419" s="70"/>
      <c r="Q1419" s="566"/>
      <c r="R1419" s="70"/>
      <c r="S1419" s="70"/>
      <c r="T1419" s="70"/>
      <c r="U1419" s="70"/>
      <c r="V1419" s="70"/>
      <c r="W1419" s="70"/>
      <c r="X1419" s="70"/>
      <c r="Y1419" s="566"/>
      <c r="Z1419" s="70"/>
      <c r="AA1419" s="70"/>
      <c r="AB1419" s="70"/>
      <c r="AC1419" s="70"/>
      <c r="AD1419" s="70"/>
      <c r="AE1419" s="70"/>
      <c r="AF1419" s="70"/>
    </row>
    <row r="1420" spans="1:32" s="830" customFormat="1">
      <c r="A1420" s="71"/>
      <c r="B1420" s="70"/>
      <c r="C1420" s="70"/>
      <c r="D1420" s="70"/>
      <c r="E1420" s="70"/>
      <c r="F1420" s="70"/>
      <c r="G1420" s="70"/>
      <c r="H1420" s="70"/>
      <c r="I1420" s="566"/>
      <c r="J1420" s="70"/>
      <c r="K1420" s="70"/>
      <c r="L1420" s="70"/>
      <c r="M1420" s="70"/>
      <c r="N1420" s="70"/>
      <c r="O1420" s="70"/>
      <c r="P1420" s="70"/>
      <c r="Q1420" s="566"/>
      <c r="R1420" s="70"/>
      <c r="S1420" s="70"/>
      <c r="T1420" s="70"/>
      <c r="U1420" s="70"/>
      <c r="V1420" s="70"/>
      <c r="W1420" s="70"/>
      <c r="X1420" s="70"/>
      <c r="Y1420" s="566"/>
      <c r="Z1420" s="70"/>
      <c r="AA1420" s="70"/>
      <c r="AB1420" s="70"/>
      <c r="AC1420" s="70"/>
      <c r="AD1420" s="70"/>
      <c r="AE1420" s="70"/>
      <c r="AF1420" s="70"/>
    </row>
    <row r="1421" spans="1:32" s="830" customFormat="1">
      <c r="A1421" s="71"/>
      <c r="B1421" s="70"/>
      <c r="C1421" s="70"/>
      <c r="D1421" s="70"/>
      <c r="E1421" s="70"/>
      <c r="F1421" s="70"/>
      <c r="G1421" s="70"/>
      <c r="H1421" s="70"/>
      <c r="I1421" s="566"/>
      <c r="J1421" s="70"/>
      <c r="K1421" s="70"/>
      <c r="L1421" s="70"/>
      <c r="M1421" s="70"/>
      <c r="N1421" s="70"/>
      <c r="O1421" s="70"/>
      <c r="P1421" s="70"/>
      <c r="Q1421" s="566"/>
      <c r="R1421" s="70"/>
      <c r="S1421" s="70"/>
      <c r="T1421" s="70"/>
      <c r="U1421" s="70"/>
      <c r="V1421" s="70"/>
      <c r="W1421" s="70"/>
      <c r="X1421" s="70"/>
      <c r="Y1421" s="566"/>
      <c r="Z1421" s="70"/>
      <c r="AA1421" s="70"/>
      <c r="AB1421" s="70"/>
      <c r="AC1421" s="70"/>
      <c r="AD1421" s="70"/>
      <c r="AE1421" s="70"/>
      <c r="AF1421" s="70"/>
    </row>
    <row r="1422" spans="1:32" s="830" customFormat="1">
      <c r="A1422" s="71"/>
      <c r="B1422" s="70"/>
      <c r="C1422" s="70"/>
      <c r="D1422" s="70"/>
      <c r="E1422" s="70"/>
      <c r="F1422" s="70"/>
      <c r="G1422" s="70"/>
      <c r="H1422" s="70"/>
      <c r="I1422" s="566"/>
      <c r="J1422" s="70"/>
      <c r="K1422" s="70"/>
      <c r="L1422" s="70"/>
      <c r="M1422" s="70"/>
      <c r="N1422" s="70"/>
      <c r="O1422" s="70"/>
      <c r="P1422" s="70"/>
      <c r="Q1422" s="566"/>
      <c r="R1422" s="70"/>
      <c r="S1422" s="70"/>
      <c r="T1422" s="70"/>
      <c r="U1422" s="70"/>
      <c r="V1422" s="70"/>
      <c r="W1422" s="70"/>
      <c r="X1422" s="70"/>
      <c r="Y1422" s="566"/>
      <c r="Z1422" s="70"/>
      <c r="AA1422" s="70"/>
      <c r="AB1422" s="70"/>
      <c r="AC1422" s="70"/>
      <c r="AD1422" s="70"/>
      <c r="AE1422" s="70"/>
      <c r="AF1422" s="70"/>
    </row>
    <row r="1423" spans="1:32" s="830" customFormat="1">
      <c r="A1423" s="71"/>
      <c r="B1423" s="70"/>
      <c r="C1423" s="70"/>
      <c r="D1423" s="70"/>
      <c r="E1423" s="70"/>
      <c r="F1423" s="70"/>
      <c r="G1423" s="70"/>
      <c r="H1423" s="70"/>
      <c r="I1423" s="566"/>
      <c r="J1423" s="70"/>
      <c r="K1423" s="70"/>
      <c r="L1423" s="70"/>
      <c r="M1423" s="70"/>
      <c r="N1423" s="70"/>
      <c r="O1423" s="70"/>
      <c r="P1423" s="70"/>
      <c r="Q1423" s="566"/>
      <c r="R1423" s="70"/>
      <c r="S1423" s="70"/>
      <c r="T1423" s="70"/>
      <c r="U1423" s="70"/>
      <c r="V1423" s="70"/>
      <c r="W1423" s="70"/>
      <c r="X1423" s="70"/>
      <c r="Y1423" s="566"/>
      <c r="Z1423" s="70"/>
      <c r="AA1423" s="70"/>
      <c r="AB1423" s="70"/>
      <c r="AC1423" s="70"/>
      <c r="AD1423" s="70"/>
      <c r="AE1423" s="70"/>
      <c r="AF1423" s="70"/>
    </row>
    <row r="1424" spans="1:32" s="830" customFormat="1">
      <c r="A1424" s="71"/>
      <c r="B1424" s="70"/>
      <c r="C1424" s="70"/>
      <c r="D1424" s="70"/>
      <c r="E1424" s="70"/>
      <c r="F1424" s="70"/>
      <c r="G1424" s="70"/>
      <c r="H1424" s="70"/>
      <c r="I1424" s="566"/>
      <c r="J1424" s="70"/>
      <c r="K1424" s="70"/>
      <c r="L1424" s="70"/>
      <c r="M1424" s="70"/>
      <c r="N1424" s="70"/>
      <c r="O1424" s="70"/>
      <c r="P1424" s="70"/>
      <c r="Q1424" s="566"/>
      <c r="R1424" s="70"/>
      <c r="S1424" s="70"/>
      <c r="T1424" s="70"/>
      <c r="U1424" s="70"/>
      <c r="V1424" s="70"/>
      <c r="W1424" s="70"/>
      <c r="X1424" s="70"/>
      <c r="Y1424" s="566"/>
      <c r="Z1424" s="70"/>
      <c r="AA1424" s="70"/>
      <c r="AB1424" s="70"/>
      <c r="AC1424" s="70"/>
      <c r="AD1424" s="70"/>
      <c r="AE1424" s="70"/>
      <c r="AF1424" s="70"/>
    </row>
    <row r="1425" spans="1:32" s="830" customFormat="1">
      <c r="A1425" s="71"/>
      <c r="B1425" s="70"/>
      <c r="C1425" s="70"/>
      <c r="D1425" s="70"/>
      <c r="E1425" s="70"/>
      <c r="F1425" s="70"/>
      <c r="G1425" s="70"/>
      <c r="H1425" s="70"/>
      <c r="I1425" s="566"/>
      <c r="J1425" s="70"/>
      <c r="K1425" s="70"/>
      <c r="L1425" s="70"/>
      <c r="M1425" s="70"/>
      <c r="N1425" s="70"/>
      <c r="O1425" s="70"/>
      <c r="P1425" s="70"/>
      <c r="Q1425" s="566"/>
      <c r="R1425" s="70"/>
      <c r="S1425" s="70"/>
      <c r="T1425" s="70"/>
      <c r="U1425" s="70"/>
      <c r="V1425" s="70"/>
      <c r="W1425" s="70"/>
      <c r="X1425" s="70"/>
      <c r="Y1425" s="566"/>
      <c r="Z1425" s="70"/>
      <c r="AA1425" s="70"/>
      <c r="AB1425" s="70"/>
      <c r="AC1425" s="70"/>
      <c r="AD1425" s="70"/>
      <c r="AE1425" s="70"/>
      <c r="AF1425" s="70"/>
    </row>
    <row r="1426" spans="1:32" s="830" customFormat="1">
      <c r="A1426" s="71"/>
      <c r="B1426" s="70"/>
      <c r="C1426" s="70"/>
      <c r="D1426" s="70"/>
      <c r="E1426" s="70"/>
      <c r="F1426" s="70"/>
      <c r="G1426" s="70"/>
      <c r="H1426" s="70"/>
      <c r="I1426" s="566"/>
      <c r="J1426" s="70"/>
      <c r="K1426" s="70"/>
      <c r="L1426" s="70"/>
      <c r="M1426" s="70"/>
      <c r="N1426" s="70"/>
      <c r="O1426" s="70"/>
      <c r="P1426" s="70"/>
      <c r="Q1426" s="566"/>
      <c r="R1426" s="70"/>
      <c r="S1426" s="70"/>
      <c r="T1426" s="70"/>
      <c r="U1426" s="70"/>
      <c r="V1426" s="70"/>
      <c r="W1426" s="70"/>
      <c r="X1426" s="70"/>
      <c r="Y1426" s="566"/>
      <c r="Z1426" s="70"/>
      <c r="AA1426" s="70"/>
      <c r="AB1426" s="70"/>
      <c r="AC1426" s="70"/>
      <c r="AD1426" s="70"/>
      <c r="AE1426" s="70"/>
      <c r="AF1426" s="70"/>
    </row>
    <row r="1427" spans="1:32" s="830" customFormat="1">
      <c r="A1427" s="71"/>
      <c r="B1427" s="70"/>
      <c r="C1427" s="70"/>
      <c r="D1427" s="70"/>
      <c r="E1427" s="70"/>
      <c r="F1427" s="70"/>
      <c r="G1427" s="70"/>
      <c r="H1427" s="70"/>
      <c r="I1427" s="566"/>
      <c r="J1427" s="70"/>
      <c r="K1427" s="70"/>
      <c r="L1427" s="70"/>
      <c r="M1427" s="70"/>
      <c r="N1427" s="70"/>
      <c r="O1427" s="70"/>
      <c r="P1427" s="70"/>
      <c r="Q1427" s="566"/>
      <c r="R1427" s="70"/>
      <c r="S1427" s="70"/>
      <c r="T1427" s="70"/>
      <c r="U1427" s="70"/>
      <c r="V1427" s="70"/>
      <c r="W1427" s="70"/>
      <c r="X1427" s="70"/>
      <c r="Y1427" s="566"/>
      <c r="Z1427" s="70"/>
      <c r="AA1427" s="70"/>
      <c r="AB1427" s="70"/>
      <c r="AC1427" s="70"/>
      <c r="AD1427" s="70"/>
      <c r="AE1427" s="70"/>
      <c r="AF1427" s="70"/>
    </row>
    <row r="1428" spans="1:32" s="830" customFormat="1">
      <c r="A1428" s="71"/>
      <c r="B1428" s="70"/>
      <c r="C1428" s="70"/>
      <c r="D1428" s="70"/>
      <c r="E1428" s="70"/>
      <c r="F1428" s="70"/>
      <c r="G1428" s="70"/>
      <c r="H1428" s="70"/>
      <c r="I1428" s="566"/>
      <c r="J1428" s="70"/>
      <c r="K1428" s="70"/>
      <c r="L1428" s="70"/>
      <c r="M1428" s="70"/>
      <c r="N1428" s="70"/>
      <c r="O1428" s="70"/>
      <c r="P1428" s="70"/>
      <c r="Q1428" s="566"/>
      <c r="R1428" s="70"/>
      <c r="S1428" s="70"/>
      <c r="T1428" s="70"/>
      <c r="U1428" s="70"/>
      <c r="V1428" s="70"/>
      <c r="W1428" s="70"/>
      <c r="X1428" s="70"/>
      <c r="Y1428" s="566"/>
      <c r="Z1428" s="70"/>
      <c r="AA1428" s="70"/>
      <c r="AB1428" s="70"/>
      <c r="AC1428" s="70"/>
      <c r="AD1428" s="70"/>
      <c r="AE1428" s="70"/>
      <c r="AF1428" s="70"/>
    </row>
    <row r="1429" spans="1:32" s="830" customFormat="1">
      <c r="A1429" s="71"/>
      <c r="B1429" s="70"/>
      <c r="C1429" s="70"/>
      <c r="D1429" s="70"/>
      <c r="E1429" s="70"/>
      <c r="F1429" s="70"/>
      <c r="G1429" s="70"/>
      <c r="H1429" s="70"/>
      <c r="I1429" s="566"/>
      <c r="J1429" s="70"/>
      <c r="K1429" s="70"/>
      <c r="L1429" s="70"/>
      <c r="M1429" s="70"/>
      <c r="N1429" s="70"/>
      <c r="O1429" s="70"/>
      <c r="P1429" s="70"/>
      <c r="Q1429" s="566"/>
      <c r="R1429" s="70"/>
      <c r="S1429" s="70"/>
      <c r="T1429" s="70"/>
      <c r="U1429" s="70"/>
      <c r="V1429" s="70"/>
      <c r="W1429" s="70"/>
      <c r="X1429" s="70"/>
      <c r="Y1429" s="566"/>
      <c r="Z1429" s="70"/>
      <c r="AA1429" s="70"/>
      <c r="AB1429" s="70"/>
      <c r="AC1429" s="70"/>
      <c r="AD1429" s="70"/>
      <c r="AE1429" s="70"/>
      <c r="AF1429" s="70"/>
    </row>
    <row r="1430" spans="1:32" s="830" customFormat="1">
      <c r="A1430" s="71"/>
      <c r="B1430" s="70"/>
      <c r="C1430" s="70"/>
      <c r="D1430" s="70"/>
      <c r="E1430" s="70"/>
      <c r="F1430" s="70"/>
      <c r="G1430" s="70"/>
      <c r="H1430" s="70"/>
      <c r="I1430" s="566"/>
      <c r="J1430" s="70"/>
      <c r="K1430" s="70"/>
      <c r="L1430" s="70"/>
      <c r="M1430" s="70"/>
      <c r="N1430" s="70"/>
      <c r="O1430" s="70"/>
      <c r="P1430" s="70"/>
      <c r="Q1430" s="566"/>
      <c r="R1430" s="70"/>
      <c r="S1430" s="70"/>
      <c r="T1430" s="70"/>
      <c r="U1430" s="70"/>
      <c r="V1430" s="70"/>
      <c r="W1430" s="70"/>
      <c r="X1430" s="70"/>
      <c r="Y1430" s="566"/>
      <c r="Z1430" s="70"/>
      <c r="AA1430" s="70"/>
      <c r="AB1430" s="70"/>
      <c r="AC1430" s="70"/>
      <c r="AD1430" s="70"/>
      <c r="AE1430" s="70"/>
      <c r="AF1430" s="70"/>
    </row>
    <row r="1431" spans="1:32" s="830" customFormat="1">
      <c r="A1431" s="71"/>
      <c r="B1431" s="70"/>
      <c r="C1431" s="70"/>
      <c r="D1431" s="70"/>
      <c r="E1431" s="70"/>
      <c r="F1431" s="70"/>
      <c r="G1431" s="70"/>
      <c r="H1431" s="70"/>
      <c r="I1431" s="566"/>
      <c r="J1431" s="70"/>
      <c r="K1431" s="70"/>
      <c r="L1431" s="70"/>
      <c r="M1431" s="70"/>
      <c r="N1431" s="70"/>
      <c r="O1431" s="70"/>
      <c r="P1431" s="70"/>
      <c r="Q1431" s="566"/>
      <c r="R1431" s="70"/>
      <c r="S1431" s="70"/>
      <c r="T1431" s="70"/>
      <c r="U1431" s="70"/>
      <c r="V1431" s="70"/>
      <c r="W1431" s="70"/>
      <c r="X1431" s="70"/>
      <c r="Y1431" s="566"/>
      <c r="Z1431" s="70"/>
      <c r="AA1431" s="70"/>
      <c r="AB1431" s="70"/>
      <c r="AC1431" s="70"/>
      <c r="AD1431" s="70"/>
      <c r="AE1431" s="70"/>
      <c r="AF1431" s="70"/>
    </row>
    <row r="1432" spans="1:32" s="830" customFormat="1">
      <c r="A1432" s="71"/>
      <c r="B1432" s="70"/>
      <c r="C1432" s="70"/>
      <c r="D1432" s="70"/>
      <c r="E1432" s="70"/>
      <c r="F1432" s="70"/>
      <c r="G1432" s="70"/>
      <c r="H1432" s="70"/>
      <c r="I1432" s="566"/>
      <c r="J1432" s="70"/>
      <c r="K1432" s="70"/>
      <c r="L1432" s="70"/>
      <c r="M1432" s="70"/>
      <c r="N1432" s="70"/>
      <c r="O1432" s="70"/>
      <c r="P1432" s="70"/>
      <c r="Q1432" s="566"/>
      <c r="R1432" s="70"/>
      <c r="S1432" s="70"/>
      <c r="T1432" s="70"/>
      <c r="U1432" s="70"/>
      <c r="V1432" s="70"/>
      <c r="W1432" s="70"/>
      <c r="X1432" s="70"/>
      <c r="Y1432" s="566"/>
      <c r="Z1432" s="70"/>
      <c r="AA1432" s="70"/>
      <c r="AB1432" s="70"/>
      <c r="AC1432" s="70"/>
      <c r="AD1432" s="70"/>
      <c r="AE1432" s="70"/>
      <c r="AF1432" s="70"/>
    </row>
    <row r="1433" spans="1:32" s="830" customFormat="1">
      <c r="A1433" s="71"/>
      <c r="B1433" s="70"/>
      <c r="C1433" s="70"/>
      <c r="D1433" s="70"/>
      <c r="E1433" s="70"/>
      <c r="F1433" s="70"/>
      <c r="G1433" s="70"/>
      <c r="H1433" s="70"/>
      <c r="I1433" s="566"/>
      <c r="J1433" s="70"/>
      <c r="K1433" s="70"/>
      <c r="L1433" s="70"/>
      <c r="M1433" s="70"/>
      <c r="N1433" s="70"/>
      <c r="O1433" s="70"/>
      <c r="P1433" s="70"/>
      <c r="Q1433" s="566"/>
      <c r="R1433" s="70"/>
      <c r="S1433" s="70"/>
      <c r="T1433" s="70"/>
      <c r="U1433" s="70"/>
      <c r="V1433" s="70"/>
      <c r="W1433" s="70"/>
      <c r="X1433" s="70"/>
      <c r="Y1433" s="566"/>
      <c r="Z1433" s="70"/>
      <c r="AA1433" s="70"/>
      <c r="AB1433" s="70"/>
      <c r="AC1433" s="70"/>
      <c r="AD1433" s="70"/>
      <c r="AE1433" s="70"/>
      <c r="AF1433" s="70"/>
    </row>
    <row r="1434" spans="1:32" s="830" customFormat="1">
      <c r="A1434" s="71"/>
      <c r="B1434" s="70"/>
      <c r="C1434" s="70"/>
      <c r="D1434" s="70"/>
      <c r="E1434" s="70"/>
      <c r="F1434" s="70"/>
      <c r="G1434" s="70"/>
      <c r="H1434" s="70"/>
      <c r="I1434" s="566"/>
      <c r="J1434" s="70"/>
      <c r="K1434" s="70"/>
      <c r="L1434" s="70"/>
      <c r="M1434" s="70"/>
      <c r="N1434" s="70"/>
      <c r="O1434" s="70"/>
      <c r="P1434" s="70"/>
      <c r="Q1434" s="566"/>
      <c r="R1434" s="70"/>
      <c r="S1434" s="70"/>
      <c r="T1434" s="70"/>
      <c r="U1434" s="70"/>
      <c r="V1434" s="70"/>
      <c r="W1434" s="70"/>
      <c r="X1434" s="70"/>
      <c r="Y1434" s="566"/>
      <c r="Z1434" s="70"/>
      <c r="AA1434" s="70"/>
      <c r="AB1434" s="70"/>
      <c r="AC1434" s="70"/>
      <c r="AD1434" s="70"/>
      <c r="AE1434" s="70"/>
      <c r="AF1434" s="70"/>
    </row>
    <row r="1435" spans="1:32" s="830" customFormat="1">
      <c r="A1435" s="71"/>
      <c r="B1435" s="70"/>
      <c r="C1435" s="70"/>
      <c r="D1435" s="70"/>
      <c r="E1435" s="70"/>
      <c r="F1435" s="70"/>
      <c r="G1435" s="70"/>
      <c r="H1435" s="70"/>
      <c r="I1435" s="566"/>
      <c r="J1435" s="70"/>
      <c r="K1435" s="70"/>
      <c r="L1435" s="70"/>
      <c r="M1435" s="70"/>
      <c r="N1435" s="70"/>
      <c r="O1435" s="70"/>
      <c r="P1435" s="70"/>
      <c r="Q1435" s="566"/>
      <c r="R1435" s="70"/>
      <c r="S1435" s="70"/>
      <c r="T1435" s="70"/>
      <c r="U1435" s="70"/>
      <c r="V1435" s="70"/>
      <c r="W1435" s="70"/>
      <c r="X1435" s="70"/>
      <c r="Y1435" s="566"/>
      <c r="Z1435" s="70"/>
      <c r="AA1435" s="70"/>
      <c r="AB1435" s="70"/>
      <c r="AC1435" s="70"/>
      <c r="AD1435" s="70"/>
      <c r="AE1435" s="70"/>
      <c r="AF1435" s="70"/>
    </row>
    <row r="1436" spans="1:32" s="830" customFormat="1">
      <c r="A1436" s="71"/>
      <c r="B1436" s="70"/>
      <c r="C1436" s="70"/>
      <c r="D1436" s="70"/>
      <c r="E1436" s="70"/>
      <c r="F1436" s="70"/>
      <c r="G1436" s="70"/>
      <c r="H1436" s="70"/>
      <c r="I1436" s="566"/>
      <c r="J1436" s="70"/>
      <c r="K1436" s="70"/>
      <c r="L1436" s="70"/>
      <c r="M1436" s="70"/>
      <c r="N1436" s="70"/>
      <c r="O1436" s="70"/>
      <c r="P1436" s="70"/>
      <c r="Q1436" s="566"/>
      <c r="R1436" s="70"/>
      <c r="S1436" s="70"/>
      <c r="T1436" s="70"/>
      <c r="U1436" s="70"/>
      <c r="V1436" s="70"/>
      <c r="W1436" s="70"/>
      <c r="X1436" s="70"/>
      <c r="Y1436" s="566"/>
      <c r="Z1436" s="70"/>
      <c r="AA1436" s="70"/>
      <c r="AB1436" s="70"/>
      <c r="AC1436" s="70"/>
      <c r="AD1436" s="70"/>
      <c r="AE1436" s="70"/>
      <c r="AF1436" s="70"/>
    </row>
    <row r="1437" spans="1:32" s="830" customFormat="1">
      <c r="A1437" s="71"/>
      <c r="B1437" s="70"/>
      <c r="C1437" s="70"/>
      <c r="D1437" s="70"/>
      <c r="E1437" s="70"/>
      <c r="F1437" s="70"/>
      <c r="G1437" s="70"/>
      <c r="H1437" s="70"/>
      <c r="I1437" s="566"/>
      <c r="J1437" s="70"/>
      <c r="K1437" s="70"/>
      <c r="L1437" s="70"/>
      <c r="M1437" s="70"/>
      <c r="N1437" s="70"/>
      <c r="O1437" s="70"/>
      <c r="P1437" s="70"/>
      <c r="Q1437" s="566"/>
      <c r="R1437" s="70"/>
      <c r="S1437" s="70"/>
      <c r="T1437" s="70"/>
      <c r="U1437" s="70"/>
      <c r="V1437" s="70"/>
      <c r="W1437" s="70"/>
      <c r="X1437" s="70"/>
      <c r="Y1437" s="566"/>
      <c r="Z1437" s="70"/>
      <c r="AA1437" s="70"/>
      <c r="AB1437" s="70"/>
      <c r="AC1437" s="70"/>
      <c r="AD1437" s="70"/>
      <c r="AE1437" s="70"/>
      <c r="AF1437" s="70"/>
    </row>
    <row r="1438" spans="1:32" s="830" customFormat="1">
      <c r="A1438" s="71"/>
      <c r="B1438" s="70"/>
      <c r="C1438" s="70"/>
      <c r="D1438" s="70"/>
      <c r="E1438" s="70"/>
      <c r="F1438" s="70"/>
      <c r="G1438" s="70"/>
      <c r="H1438" s="70"/>
      <c r="I1438" s="566"/>
      <c r="J1438" s="70"/>
      <c r="K1438" s="70"/>
      <c r="L1438" s="70"/>
      <c r="M1438" s="70"/>
      <c r="N1438" s="70"/>
      <c r="O1438" s="70"/>
      <c r="P1438" s="70"/>
      <c r="Q1438" s="566"/>
      <c r="R1438" s="70"/>
      <c r="S1438" s="70"/>
      <c r="T1438" s="70"/>
      <c r="U1438" s="70"/>
      <c r="V1438" s="70"/>
      <c r="W1438" s="70"/>
      <c r="X1438" s="70"/>
      <c r="Y1438" s="566"/>
      <c r="Z1438" s="70"/>
      <c r="AA1438" s="70"/>
      <c r="AB1438" s="70"/>
      <c r="AC1438" s="70"/>
      <c r="AD1438" s="70"/>
      <c r="AE1438" s="70"/>
      <c r="AF1438" s="70"/>
    </row>
    <row r="1439" spans="1:32" s="830" customFormat="1">
      <c r="A1439" s="71"/>
      <c r="B1439" s="70"/>
      <c r="C1439" s="70"/>
      <c r="D1439" s="70"/>
      <c r="E1439" s="70"/>
      <c r="F1439" s="70"/>
      <c r="G1439" s="70"/>
      <c r="H1439" s="70"/>
      <c r="I1439" s="566"/>
      <c r="J1439" s="70"/>
      <c r="K1439" s="70"/>
      <c r="L1439" s="70"/>
      <c r="M1439" s="70"/>
      <c r="N1439" s="70"/>
      <c r="O1439" s="70"/>
      <c r="P1439" s="70"/>
      <c r="Q1439" s="566"/>
      <c r="R1439" s="70"/>
      <c r="S1439" s="70"/>
      <c r="T1439" s="70"/>
      <c r="U1439" s="70"/>
      <c r="V1439" s="70"/>
      <c r="W1439" s="70"/>
      <c r="X1439" s="70"/>
      <c r="Y1439" s="566"/>
      <c r="Z1439" s="70"/>
      <c r="AA1439" s="70"/>
      <c r="AB1439" s="70"/>
      <c r="AC1439" s="70"/>
      <c r="AD1439" s="70"/>
      <c r="AE1439" s="70"/>
      <c r="AF1439" s="70"/>
    </row>
    <row r="1440" spans="1:32" s="830" customFormat="1">
      <c r="A1440" s="71"/>
      <c r="B1440" s="70"/>
      <c r="C1440" s="70"/>
      <c r="D1440" s="70"/>
      <c r="E1440" s="70"/>
      <c r="F1440" s="70"/>
      <c r="G1440" s="70"/>
      <c r="H1440" s="70"/>
      <c r="I1440" s="566"/>
      <c r="J1440" s="70"/>
      <c r="K1440" s="70"/>
      <c r="L1440" s="70"/>
      <c r="M1440" s="70"/>
      <c r="N1440" s="70"/>
      <c r="O1440" s="70"/>
      <c r="P1440" s="70"/>
      <c r="Q1440" s="566"/>
      <c r="R1440" s="70"/>
      <c r="S1440" s="70"/>
      <c r="T1440" s="70"/>
      <c r="U1440" s="70"/>
      <c r="V1440" s="70"/>
      <c r="W1440" s="70"/>
      <c r="X1440" s="70"/>
      <c r="Y1440" s="566"/>
      <c r="Z1440" s="70"/>
      <c r="AA1440" s="70"/>
      <c r="AB1440" s="70"/>
      <c r="AC1440" s="70"/>
      <c r="AD1440" s="70"/>
      <c r="AE1440" s="70"/>
      <c r="AF1440" s="70"/>
    </row>
    <row r="1441" spans="1:32" s="830" customFormat="1">
      <c r="A1441" s="71"/>
      <c r="B1441" s="70"/>
      <c r="C1441" s="70"/>
      <c r="D1441" s="70"/>
      <c r="E1441" s="70"/>
      <c r="F1441" s="70"/>
      <c r="G1441" s="70"/>
      <c r="H1441" s="70"/>
      <c r="I1441" s="566"/>
      <c r="J1441" s="70"/>
      <c r="K1441" s="70"/>
      <c r="L1441" s="70"/>
      <c r="M1441" s="70"/>
      <c r="N1441" s="70"/>
      <c r="O1441" s="70"/>
      <c r="P1441" s="70"/>
      <c r="Q1441" s="566"/>
      <c r="R1441" s="70"/>
      <c r="S1441" s="70"/>
      <c r="T1441" s="70"/>
      <c r="U1441" s="70"/>
      <c r="V1441" s="70"/>
      <c r="W1441" s="70"/>
      <c r="X1441" s="70"/>
      <c r="Y1441" s="566"/>
      <c r="Z1441" s="70"/>
      <c r="AA1441" s="70"/>
      <c r="AB1441" s="70"/>
      <c r="AC1441" s="70"/>
      <c r="AD1441" s="70"/>
      <c r="AE1441" s="70"/>
      <c r="AF1441" s="70"/>
    </row>
    <row r="1442" spans="1:32" s="830" customFormat="1">
      <c r="A1442" s="71"/>
      <c r="B1442" s="70"/>
      <c r="C1442" s="70"/>
      <c r="D1442" s="70"/>
      <c r="E1442" s="70"/>
      <c r="F1442" s="70"/>
      <c r="G1442" s="70"/>
      <c r="H1442" s="70"/>
      <c r="I1442" s="566"/>
      <c r="J1442" s="70"/>
      <c r="K1442" s="70"/>
      <c r="L1442" s="70"/>
      <c r="M1442" s="70"/>
      <c r="N1442" s="70"/>
      <c r="O1442" s="70"/>
      <c r="P1442" s="70"/>
      <c r="Q1442" s="566"/>
      <c r="R1442" s="70"/>
      <c r="S1442" s="70"/>
      <c r="T1442" s="70"/>
      <c r="U1442" s="70"/>
      <c r="V1442" s="70"/>
      <c r="W1442" s="70"/>
      <c r="X1442" s="70"/>
      <c r="Y1442" s="566"/>
      <c r="Z1442" s="70"/>
      <c r="AA1442" s="70"/>
      <c r="AB1442" s="70"/>
      <c r="AC1442" s="70"/>
      <c r="AD1442" s="70"/>
      <c r="AE1442" s="70"/>
      <c r="AF1442" s="70"/>
    </row>
    <row r="1443" spans="1:32" s="830" customFormat="1">
      <c r="A1443" s="71"/>
      <c r="B1443" s="70"/>
      <c r="C1443" s="70"/>
      <c r="D1443" s="70"/>
      <c r="E1443" s="70"/>
      <c r="F1443" s="70"/>
      <c r="G1443" s="70"/>
      <c r="H1443" s="70"/>
      <c r="I1443" s="566"/>
      <c r="J1443" s="70"/>
      <c r="K1443" s="70"/>
      <c r="L1443" s="70"/>
      <c r="M1443" s="70"/>
      <c r="N1443" s="70"/>
      <c r="O1443" s="70"/>
      <c r="P1443" s="70"/>
      <c r="Q1443" s="566"/>
      <c r="R1443" s="70"/>
      <c r="S1443" s="70"/>
      <c r="T1443" s="70"/>
      <c r="U1443" s="70"/>
      <c r="V1443" s="70"/>
      <c r="W1443" s="70"/>
      <c r="X1443" s="70"/>
      <c r="Y1443" s="566"/>
      <c r="Z1443" s="70"/>
      <c r="AA1443" s="70"/>
      <c r="AB1443" s="70"/>
      <c r="AC1443" s="70"/>
      <c r="AD1443" s="70"/>
      <c r="AE1443" s="70"/>
      <c r="AF1443" s="70"/>
    </row>
    <row r="1444" spans="1:32" s="830" customFormat="1">
      <c r="A1444" s="71"/>
      <c r="B1444" s="70"/>
      <c r="C1444" s="70"/>
      <c r="D1444" s="70"/>
      <c r="E1444" s="70"/>
      <c r="F1444" s="70"/>
      <c r="G1444" s="70"/>
      <c r="H1444" s="70"/>
      <c r="I1444" s="566"/>
      <c r="J1444" s="70"/>
      <c r="K1444" s="70"/>
      <c r="L1444" s="70"/>
      <c r="M1444" s="70"/>
      <c r="N1444" s="70"/>
      <c r="O1444" s="70"/>
      <c r="P1444" s="70"/>
      <c r="Q1444" s="566"/>
      <c r="R1444" s="70"/>
      <c r="S1444" s="70"/>
      <c r="T1444" s="70"/>
      <c r="U1444" s="70"/>
      <c r="V1444" s="70"/>
      <c r="W1444" s="70"/>
      <c r="X1444" s="70"/>
      <c r="Y1444" s="566"/>
      <c r="Z1444" s="70"/>
      <c r="AA1444" s="70"/>
      <c r="AB1444" s="70"/>
      <c r="AC1444" s="70"/>
      <c r="AD1444" s="70"/>
      <c r="AE1444" s="70"/>
      <c r="AF1444" s="70"/>
    </row>
    <row r="1445" spans="1:32" s="830" customFormat="1">
      <c r="A1445" s="71"/>
      <c r="B1445" s="70"/>
      <c r="C1445" s="70"/>
      <c r="D1445" s="70"/>
      <c r="E1445" s="70"/>
      <c r="F1445" s="70"/>
      <c r="G1445" s="70"/>
      <c r="H1445" s="70"/>
      <c r="I1445" s="566"/>
      <c r="J1445" s="70"/>
      <c r="K1445" s="70"/>
      <c r="L1445" s="70"/>
      <c r="M1445" s="70"/>
      <c r="N1445" s="70"/>
      <c r="O1445" s="70"/>
      <c r="P1445" s="70"/>
      <c r="Q1445" s="566"/>
      <c r="R1445" s="70"/>
      <c r="S1445" s="70"/>
      <c r="T1445" s="70"/>
      <c r="U1445" s="70"/>
      <c r="V1445" s="70"/>
      <c r="W1445" s="70"/>
      <c r="X1445" s="70"/>
      <c r="Y1445" s="566"/>
      <c r="Z1445" s="70"/>
      <c r="AA1445" s="70"/>
      <c r="AB1445" s="70"/>
      <c r="AC1445" s="70"/>
      <c r="AD1445" s="70"/>
      <c r="AE1445" s="70"/>
      <c r="AF1445" s="70"/>
    </row>
    <row r="1446" spans="1:32" s="830" customFormat="1">
      <c r="A1446" s="71"/>
      <c r="B1446" s="70"/>
      <c r="C1446" s="70"/>
      <c r="D1446" s="70"/>
      <c r="E1446" s="70"/>
      <c r="F1446" s="70"/>
      <c r="G1446" s="70"/>
      <c r="H1446" s="70"/>
      <c r="I1446" s="566"/>
      <c r="J1446" s="70"/>
      <c r="K1446" s="70"/>
      <c r="L1446" s="70"/>
      <c r="M1446" s="70"/>
      <c r="N1446" s="70"/>
      <c r="O1446" s="70"/>
      <c r="P1446" s="70"/>
      <c r="Q1446" s="566"/>
      <c r="R1446" s="70"/>
      <c r="S1446" s="70"/>
      <c r="T1446" s="70"/>
      <c r="U1446" s="70"/>
      <c r="V1446" s="70"/>
      <c r="W1446" s="70"/>
      <c r="X1446" s="70"/>
      <c r="Y1446" s="566"/>
      <c r="Z1446" s="70"/>
      <c r="AA1446" s="70"/>
      <c r="AB1446" s="70"/>
      <c r="AC1446" s="70"/>
      <c r="AD1446" s="70"/>
      <c r="AE1446" s="70"/>
      <c r="AF1446" s="70"/>
    </row>
    <row r="1447" spans="1:32" s="830" customFormat="1">
      <c r="A1447" s="71"/>
      <c r="B1447" s="70"/>
      <c r="C1447" s="70"/>
      <c r="D1447" s="70"/>
      <c r="E1447" s="70"/>
      <c r="F1447" s="70"/>
      <c r="G1447" s="70"/>
      <c r="H1447" s="70"/>
      <c r="I1447" s="566"/>
      <c r="J1447" s="70"/>
      <c r="K1447" s="70"/>
      <c r="L1447" s="70"/>
      <c r="M1447" s="70"/>
      <c r="N1447" s="70"/>
      <c r="O1447" s="70"/>
      <c r="P1447" s="70"/>
      <c r="Q1447" s="566"/>
      <c r="R1447" s="70"/>
      <c r="S1447" s="70"/>
      <c r="T1447" s="70"/>
      <c r="U1447" s="70"/>
      <c r="V1447" s="70"/>
      <c r="W1447" s="70"/>
      <c r="X1447" s="70"/>
      <c r="Y1447" s="566"/>
      <c r="Z1447" s="70"/>
      <c r="AA1447" s="70"/>
      <c r="AB1447" s="70"/>
      <c r="AC1447" s="70"/>
      <c r="AD1447" s="70"/>
      <c r="AE1447" s="70"/>
      <c r="AF1447" s="70"/>
    </row>
    <row r="1448" spans="1:32" s="830" customFormat="1">
      <c r="A1448" s="71"/>
      <c r="B1448" s="70"/>
      <c r="C1448" s="70"/>
      <c r="D1448" s="70"/>
      <c r="E1448" s="70"/>
      <c r="F1448" s="70"/>
      <c r="G1448" s="70"/>
      <c r="H1448" s="70"/>
      <c r="I1448" s="566"/>
      <c r="J1448" s="70"/>
      <c r="K1448" s="70"/>
      <c r="L1448" s="70"/>
      <c r="M1448" s="70"/>
      <c r="N1448" s="70"/>
      <c r="O1448" s="70"/>
      <c r="P1448" s="70"/>
      <c r="Q1448" s="566"/>
      <c r="R1448" s="70"/>
      <c r="S1448" s="70"/>
      <c r="T1448" s="70"/>
      <c r="U1448" s="70"/>
      <c r="V1448" s="70"/>
      <c r="W1448" s="70"/>
      <c r="X1448" s="70"/>
      <c r="Y1448" s="566"/>
      <c r="Z1448" s="70"/>
      <c r="AA1448" s="70"/>
      <c r="AB1448" s="70"/>
      <c r="AC1448" s="70"/>
      <c r="AD1448" s="70"/>
      <c r="AE1448" s="70"/>
      <c r="AF1448" s="70"/>
    </row>
    <row r="1449" spans="1:32" s="830" customFormat="1">
      <c r="A1449" s="71"/>
      <c r="B1449" s="70"/>
      <c r="C1449" s="70"/>
      <c r="D1449" s="70"/>
      <c r="E1449" s="70"/>
      <c r="F1449" s="70"/>
      <c r="G1449" s="70"/>
      <c r="H1449" s="70"/>
      <c r="I1449" s="566"/>
      <c r="J1449" s="70"/>
      <c r="K1449" s="70"/>
      <c r="L1449" s="70"/>
      <c r="M1449" s="70"/>
      <c r="N1449" s="70"/>
      <c r="O1449" s="70"/>
      <c r="P1449" s="70"/>
      <c r="Q1449" s="566"/>
      <c r="R1449" s="70"/>
      <c r="S1449" s="70"/>
      <c r="T1449" s="70"/>
      <c r="U1449" s="70"/>
      <c r="V1449" s="70"/>
      <c r="W1449" s="70"/>
      <c r="X1449" s="70"/>
      <c r="Y1449" s="566"/>
      <c r="Z1449" s="70"/>
      <c r="AA1449" s="70"/>
      <c r="AB1449" s="70"/>
      <c r="AC1449" s="70"/>
      <c r="AD1449" s="70"/>
      <c r="AE1449" s="70"/>
      <c r="AF1449" s="70"/>
    </row>
    <row r="1450" spans="1:32" s="830" customFormat="1">
      <c r="A1450" s="71"/>
      <c r="B1450" s="70"/>
      <c r="C1450" s="70"/>
      <c r="D1450" s="70"/>
      <c r="E1450" s="70"/>
      <c r="F1450" s="70"/>
      <c r="G1450" s="70"/>
      <c r="H1450" s="70"/>
      <c r="I1450" s="566"/>
      <c r="J1450" s="70"/>
      <c r="K1450" s="70"/>
      <c r="L1450" s="70"/>
      <c r="M1450" s="70"/>
      <c r="N1450" s="70"/>
      <c r="O1450" s="70"/>
      <c r="P1450" s="70"/>
      <c r="Q1450" s="566"/>
      <c r="R1450" s="70"/>
      <c r="S1450" s="70"/>
      <c r="T1450" s="70"/>
      <c r="U1450" s="70"/>
      <c r="V1450" s="70"/>
      <c r="W1450" s="70"/>
      <c r="X1450" s="70"/>
      <c r="Y1450" s="566"/>
      <c r="Z1450" s="70"/>
      <c r="AA1450" s="70"/>
      <c r="AB1450" s="70"/>
      <c r="AC1450" s="70"/>
      <c r="AD1450" s="70"/>
      <c r="AE1450" s="70"/>
      <c r="AF1450" s="70"/>
    </row>
    <row r="1451" spans="1:32" s="830" customFormat="1">
      <c r="A1451" s="71"/>
      <c r="B1451" s="70"/>
      <c r="C1451" s="70"/>
      <c r="D1451" s="70"/>
      <c r="E1451" s="70"/>
      <c r="F1451" s="70"/>
      <c r="G1451" s="70"/>
      <c r="H1451" s="70"/>
      <c r="I1451" s="566"/>
      <c r="J1451" s="70"/>
      <c r="K1451" s="70"/>
      <c r="L1451" s="70"/>
      <c r="M1451" s="70"/>
      <c r="N1451" s="70"/>
      <c r="O1451" s="70"/>
      <c r="P1451" s="70"/>
      <c r="Q1451" s="566"/>
      <c r="R1451" s="70"/>
      <c r="S1451" s="70"/>
      <c r="T1451" s="70"/>
      <c r="U1451" s="70"/>
      <c r="V1451" s="70"/>
      <c r="W1451" s="70"/>
      <c r="X1451" s="70"/>
      <c r="Y1451" s="566"/>
      <c r="Z1451" s="70"/>
      <c r="AA1451" s="70"/>
      <c r="AB1451" s="70"/>
      <c r="AC1451" s="70"/>
      <c r="AD1451" s="70"/>
      <c r="AE1451" s="70"/>
      <c r="AF1451" s="70"/>
    </row>
    <row r="1452" spans="1:32" s="830" customFormat="1">
      <c r="A1452" s="71"/>
      <c r="B1452" s="70"/>
      <c r="C1452" s="70"/>
      <c r="D1452" s="70"/>
      <c r="E1452" s="70"/>
      <c r="F1452" s="70"/>
      <c r="G1452" s="70"/>
      <c r="H1452" s="70"/>
      <c r="I1452" s="566"/>
      <c r="J1452" s="70"/>
      <c r="K1452" s="70"/>
      <c r="L1452" s="70"/>
      <c r="M1452" s="70"/>
      <c r="N1452" s="70"/>
      <c r="O1452" s="70"/>
      <c r="P1452" s="70"/>
      <c r="Q1452" s="566"/>
      <c r="R1452" s="70"/>
      <c r="S1452" s="70"/>
      <c r="T1452" s="70"/>
      <c r="U1452" s="70"/>
      <c r="V1452" s="70"/>
      <c r="W1452" s="70"/>
      <c r="X1452" s="70"/>
      <c r="Y1452" s="566"/>
      <c r="Z1452" s="70"/>
      <c r="AA1452" s="70"/>
      <c r="AB1452" s="70"/>
      <c r="AC1452" s="70"/>
      <c r="AD1452" s="70"/>
      <c r="AE1452" s="70"/>
      <c r="AF1452" s="70"/>
    </row>
    <row r="1453" spans="1:32" s="830" customFormat="1">
      <c r="A1453" s="71"/>
      <c r="B1453" s="70"/>
      <c r="C1453" s="70"/>
      <c r="D1453" s="70"/>
      <c r="E1453" s="70"/>
      <c r="F1453" s="70"/>
      <c r="G1453" s="70"/>
      <c r="H1453" s="70"/>
      <c r="I1453" s="566"/>
      <c r="J1453" s="70"/>
      <c r="K1453" s="70"/>
      <c r="L1453" s="70"/>
      <c r="M1453" s="70"/>
      <c r="N1453" s="70"/>
      <c r="O1453" s="70"/>
      <c r="P1453" s="70"/>
      <c r="Q1453" s="566"/>
      <c r="R1453" s="70"/>
      <c r="S1453" s="70"/>
      <c r="T1453" s="70"/>
      <c r="U1453" s="70"/>
      <c r="V1453" s="70"/>
      <c r="W1453" s="70"/>
      <c r="X1453" s="70"/>
      <c r="Y1453" s="566"/>
      <c r="Z1453" s="70"/>
      <c r="AA1453" s="70"/>
      <c r="AB1453" s="70"/>
      <c r="AC1453" s="70"/>
      <c r="AD1453" s="70"/>
      <c r="AE1453" s="70"/>
      <c r="AF1453" s="70"/>
    </row>
    <row r="1454" spans="1:32" s="830" customFormat="1">
      <c r="A1454" s="71"/>
      <c r="B1454" s="70"/>
      <c r="C1454" s="70"/>
      <c r="D1454" s="70"/>
      <c r="E1454" s="70"/>
      <c r="F1454" s="70"/>
      <c r="G1454" s="70"/>
      <c r="H1454" s="70"/>
      <c r="I1454" s="566"/>
      <c r="J1454" s="70"/>
      <c r="K1454" s="70"/>
      <c r="L1454" s="70"/>
      <c r="M1454" s="70"/>
      <c r="N1454" s="70"/>
      <c r="O1454" s="70"/>
      <c r="P1454" s="70"/>
      <c r="Q1454" s="566"/>
      <c r="R1454" s="70"/>
      <c r="S1454" s="70"/>
      <c r="T1454" s="70"/>
      <c r="U1454" s="70"/>
      <c r="V1454" s="70"/>
      <c r="W1454" s="70"/>
      <c r="X1454" s="70"/>
      <c r="Y1454" s="566"/>
      <c r="Z1454" s="70"/>
      <c r="AA1454" s="70"/>
      <c r="AB1454" s="70"/>
      <c r="AC1454" s="70"/>
      <c r="AD1454" s="70"/>
      <c r="AE1454" s="70"/>
      <c r="AF1454" s="70"/>
    </row>
    <row r="1455" spans="1:32" s="830" customFormat="1">
      <c r="A1455" s="71"/>
      <c r="B1455" s="70"/>
      <c r="C1455" s="70"/>
      <c r="D1455" s="70"/>
      <c r="E1455" s="70"/>
      <c r="F1455" s="70"/>
      <c r="G1455" s="70"/>
      <c r="H1455" s="70"/>
      <c r="I1455" s="566"/>
      <c r="J1455" s="70"/>
      <c r="K1455" s="70"/>
      <c r="L1455" s="70"/>
      <c r="M1455" s="70"/>
      <c r="N1455" s="70"/>
      <c r="O1455" s="70"/>
      <c r="P1455" s="70"/>
      <c r="Q1455" s="566"/>
      <c r="R1455" s="70"/>
      <c r="S1455" s="70"/>
      <c r="T1455" s="70"/>
      <c r="U1455" s="70"/>
      <c r="V1455" s="70"/>
      <c r="W1455" s="70"/>
      <c r="X1455" s="70"/>
      <c r="Y1455" s="566"/>
      <c r="Z1455" s="70"/>
      <c r="AA1455" s="70"/>
      <c r="AB1455" s="70"/>
      <c r="AC1455" s="70"/>
      <c r="AD1455" s="70"/>
      <c r="AE1455" s="70"/>
      <c r="AF1455" s="70"/>
    </row>
    <row r="1456" spans="1:32" s="830" customFormat="1">
      <c r="A1456" s="71"/>
      <c r="B1456" s="70"/>
      <c r="C1456" s="70"/>
      <c r="D1456" s="70"/>
      <c r="E1456" s="70"/>
      <c r="F1456" s="70"/>
      <c r="G1456" s="70"/>
      <c r="H1456" s="70"/>
      <c r="I1456" s="566"/>
      <c r="J1456" s="70"/>
      <c r="K1456" s="70"/>
      <c r="L1456" s="70"/>
      <c r="M1456" s="70"/>
      <c r="N1456" s="70"/>
      <c r="O1456" s="70"/>
      <c r="P1456" s="70"/>
      <c r="Q1456" s="566"/>
      <c r="R1456" s="70"/>
      <c r="S1456" s="70"/>
      <c r="T1456" s="70"/>
      <c r="U1456" s="70"/>
      <c r="V1456" s="70"/>
      <c r="W1456" s="70"/>
      <c r="X1456" s="70"/>
      <c r="Y1456" s="566"/>
      <c r="Z1456" s="70"/>
      <c r="AA1456" s="70"/>
      <c r="AB1456" s="70"/>
      <c r="AC1456" s="70"/>
      <c r="AD1456" s="70"/>
      <c r="AE1456" s="70"/>
      <c r="AF1456" s="70"/>
    </row>
    <row r="1457" spans="1:32" s="830" customFormat="1">
      <c r="A1457" s="71"/>
      <c r="B1457" s="70"/>
      <c r="C1457" s="70"/>
      <c r="D1457" s="70"/>
      <c r="E1457" s="70"/>
      <c r="F1457" s="70"/>
      <c r="G1457" s="70"/>
      <c r="H1457" s="70"/>
      <c r="I1457" s="566"/>
      <c r="J1457" s="70"/>
      <c r="K1457" s="70"/>
      <c r="L1457" s="70"/>
      <c r="M1457" s="70"/>
      <c r="N1457" s="70"/>
      <c r="O1457" s="70"/>
      <c r="P1457" s="70"/>
      <c r="Q1457" s="566"/>
      <c r="R1457" s="70"/>
      <c r="S1457" s="70"/>
      <c r="T1457" s="70"/>
      <c r="U1457" s="70"/>
      <c r="V1457" s="70"/>
      <c r="W1457" s="70"/>
      <c r="X1457" s="70"/>
      <c r="Y1457" s="566"/>
      <c r="Z1457" s="70"/>
      <c r="AA1457" s="70"/>
      <c r="AB1457" s="70"/>
      <c r="AC1457" s="70"/>
      <c r="AD1457" s="70"/>
      <c r="AE1457" s="70"/>
      <c r="AF1457" s="70"/>
    </row>
    <row r="1458" spans="1:32" s="830" customFormat="1">
      <c r="A1458" s="71"/>
      <c r="B1458" s="70"/>
      <c r="C1458" s="70"/>
      <c r="D1458" s="70"/>
      <c r="E1458" s="70"/>
      <c r="F1458" s="70"/>
      <c r="G1458" s="70"/>
      <c r="H1458" s="70"/>
      <c r="I1458" s="566"/>
      <c r="J1458" s="70"/>
      <c r="K1458" s="70"/>
      <c r="L1458" s="70"/>
      <c r="M1458" s="70"/>
      <c r="N1458" s="70"/>
      <c r="O1458" s="70"/>
      <c r="P1458" s="70"/>
      <c r="Q1458" s="566"/>
      <c r="R1458" s="70"/>
      <c r="S1458" s="70"/>
      <c r="T1458" s="70"/>
      <c r="U1458" s="70"/>
      <c r="V1458" s="70"/>
      <c r="W1458" s="70"/>
      <c r="X1458" s="70"/>
      <c r="Y1458" s="566"/>
      <c r="Z1458" s="70"/>
      <c r="AA1458" s="70"/>
      <c r="AB1458" s="70"/>
      <c r="AC1458" s="70"/>
      <c r="AD1458" s="70"/>
      <c r="AE1458" s="70"/>
      <c r="AF1458" s="70"/>
    </row>
    <row r="1459" spans="1:32" s="830" customFormat="1">
      <c r="A1459" s="71"/>
      <c r="B1459" s="70"/>
      <c r="C1459" s="70"/>
      <c r="D1459" s="70"/>
      <c r="E1459" s="70"/>
      <c r="F1459" s="70"/>
      <c r="G1459" s="70"/>
      <c r="H1459" s="70"/>
      <c r="I1459" s="566"/>
      <c r="J1459" s="70"/>
      <c r="K1459" s="70"/>
      <c r="L1459" s="70"/>
      <c r="M1459" s="70"/>
      <c r="N1459" s="70"/>
      <c r="O1459" s="70"/>
      <c r="P1459" s="70"/>
      <c r="Q1459" s="566"/>
      <c r="R1459" s="70"/>
      <c r="S1459" s="70"/>
      <c r="T1459" s="70"/>
      <c r="U1459" s="70"/>
      <c r="V1459" s="70"/>
      <c r="W1459" s="70"/>
      <c r="X1459" s="70"/>
      <c r="Y1459" s="566"/>
      <c r="Z1459" s="70"/>
      <c r="AA1459" s="70"/>
      <c r="AB1459" s="70"/>
      <c r="AC1459" s="70"/>
      <c r="AD1459" s="70"/>
      <c r="AE1459" s="70"/>
      <c r="AF1459" s="70"/>
    </row>
    <row r="1460" spans="1:32" s="830" customFormat="1">
      <c r="A1460" s="71"/>
      <c r="B1460" s="70"/>
      <c r="C1460" s="70"/>
      <c r="D1460" s="70"/>
      <c r="E1460" s="70"/>
      <c r="F1460" s="70"/>
      <c r="G1460" s="70"/>
      <c r="H1460" s="70"/>
      <c r="I1460" s="566"/>
      <c r="J1460" s="70"/>
      <c r="K1460" s="70"/>
      <c r="L1460" s="70"/>
      <c r="M1460" s="70"/>
      <c r="N1460" s="70"/>
      <c r="O1460" s="70"/>
      <c r="P1460" s="70"/>
      <c r="Q1460" s="566"/>
      <c r="R1460" s="70"/>
      <c r="S1460" s="70"/>
      <c r="T1460" s="70"/>
      <c r="U1460" s="70"/>
      <c r="V1460" s="70"/>
      <c r="W1460" s="70"/>
      <c r="X1460" s="70"/>
      <c r="Y1460" s="566"/>
      <c r="Z1460" s="70"/>
      <c r="AA1460" s="70"/>
      <c r="AB1460" s="70"/>
      <c r="AC1460" s="70"/>
      <c r="AD1460" s="70"/>
      <c r="AE1460" s="70"/>
      <c r="AF1460" s="70"/>
    </row>
    <row r="1461" spans="1:32" s="830" customFormat="1">
      <c r="A1461" s="71"/>
      <c r="B1461" s="70"/>
      <c r="C1461" s="70"/>
      <c r="D1461" s="70"/>
      <c r="E1461" s="70"/>
      <c r="F1461" s="70"/>
      <c r="G1461" s="70"/>
      <c r="H1461" s="70"/>
      <c r="I1461" s="566"/>
      <c r="J1461" s="70"/>
      <c r="K1461" s="70"/>
      <c r="L1461" s="70"/>
      <c r="M1461" s="70"/>
      <c r="N1461" s="70"/>
      <c r="O1461" s="70"/>
      <c r="P1461" s="70"/>
      <c r="Q1461" s="566"/>
      <c r="R1461" s="70"/>
      <c r="S1461" s="70"/>
      <c r="T1461" s="70"/>
      <c r="U1461" s="70"/>
      <c r="V1461" s="70"/>
      <c r="W1461" s="70"/>
      <c r="X1461" s="70"/>
      <c r="Y1461" s="566"/>
      <c r="Z1461" s="70"/>
      <c r="AA1461" s="70"/>
      <c r="AB1461" s="70"/>
      <c r="AC1461" s="70"/>
      <c r="AD1461" s="70"/>
      <c r="AE1461" s="70"/>
      <c r="AF1461" s="70"/>
    </row>
    <row r="1462" spans="1:32" s="830" customFormat="1">
      <c r="A1462" s="71"/>
      <c r="B1462" s="70"/>
      <c r="C1462" s="70"/>
      <c r="D1462" s="70"/>
      <c r="E1462" s="70"/>
      <c r="F1462" s="70"/>
      <c r="G1462" s="70"/>
      <c r="H1462" s="70"/>
      <c r="I1462" s="566"/>
      <c r="J1462" s="70"/>
      <c r="K1462" s="70"/>
      <c r="L1462" s="70"/>
      <c r="M1462" s="70"/>
      <c r="N1462" s="70"/>
      <c r="O1462" s="70"/>
      <c r="P1462" s="70"/>
      <c r="Q1462" s="566"/>
      <c r="R1462" s="70"/>
      <c r="S1462" s="70"/>
      <c r="T1462" s="70"/>
      <c r="U1462" s="70"/>
      <c r="V1462" s="70"/>
      <c r="W1462" s="70"/>
      <c r="X1462" s="70"/>
      <c r="Y1462" s="566"/>
      <c r="Z1462" s="70"/>
      <c r="AA1462" s="70"/>
      <c r="AB1462" s="70"/>
      <c r="AC1462" s="70"/>
      <c r="AD1462" s="70"/>
      <c r="AE1462" s="70"/>
      <c r="AF1462" s="70"/>
    </row>
    <row r="1463" spans="1:32" s="830" customFormat="1">
      <c r="A1463" s="71"/>
      <c r="B1463" s="70"/>
      <c r="C1463" s="70"/>
      <c r="D1463" s="70"/>
      <c r="E1463" s="70"/>
      <c r="F1463" s="70"/>
      <c r="G1463" s="70"/>
      <c r="H1463" s="70"/>
      <c r="I1463" s="566"/>
      <c r="J1463" s="70"/>
      <c r="K1463" s="70"/>
      <c r="L1463" s="70"/>
      <c r="M1463" s="70"/>
      <c r="N1463" s="70"/>
      <c r="O1463" s="70"/>
      <c r="P1463" s="70"/>
      <c r="Q1463" s="566"/>
      <c r="R1463" s="70"/>
      <c r="S1463" s="70"/>
      <c r="T1463" s="70"/>
      <c r="U1463" s="70"/>
      <c r="V1463" s="70"/>
      <c r="W1463" s="70"/>
      <c r="X1463" s="70"/>
      <c r="Y1463" s="566"/>
      <c r="Z1463" s="70"/>
      <c r="AA1463" s="70"/>
      <c r="AB1463" s="70"/>
      <c r="AC1463" s="70"/>
      <c r="AD1463" s="70"/>
      <c r="AE1463" s="70"/>
      <c r="AF1463" s="70"/>
    </row>
    <row r="1464" spans="1:32" s="830" customFormat="1">
      <c r="A1464" s="71"/>
      <c r="B1464" s="70"/>
      <c r="C1464" s="70"/>
      <c r="D1464" s="70"/>
      <c r="E1464" s="70"/>
      <c r="F1464" s="70"/>
      <c r="G1464" s="70"/>
      <c r="H1464" s="70"/>
      <c r="I1464" s="566"/>
      <c r="J1464" s="70"/>
      <c r="K1464" s="70"/>
      <c r="L1464" s="70"/>
      <c r="M1464" s="70"/>
      <c r="N1464" s="70"/>
      <c r="O1464" s="70"/>
      <c r="P1464" s="70"/>
      <c r="Q1464" s="566"/>
      <c r="R1464" s="70"/>
      <c r="S1464" s="70"/>
      <c r="T1464" s="70"/>
      <c r="U1464" s="70"/>
      <c r="V1464" s="70"/>
      <c r="W1464" s="70"/>
      <c r="X1464" s="70"/>
      <c r="Y1464" s="566"/>
      <c r="Z1464" s="70"/>
      <c r="AA1464" s="70"/>
      <c r="AB1464" s="70"/>
      <c r="AC1464" s="70"/>
      <c r="AD1464" s="70"/>
      <c r="AE1464" s="70"/>
      <c r="AF1464" s="70"/>
    </row>
    <row r="1465" spans="1:32" s="830" customFormat="1">
      <c r="A1465" s="71"/>
      <c r="B1465" s="70"/>
      <c r="C1465" s="70"/>
      <c r="D1465" s="70"/>
      <c r="E1465" s="70"/>
      <c r="F1465" s="70"/>
      <c r="G1465" s="70"/>
      <c r="H1465" s="70"/>
      <c r="I1465" s="566"/>
      <c r="J1465" s="70"/>
      <c r="K1465" s="70"/>
      <c r="L1465" s="70"/>
      <c r="M1465" s="70"/>
      <c r="N1465" s="70"/>
      <c r="O1465" s="70"/>
      <c r="P1465" s="70"/>
      <c r="Q1465" s="566"/>
      <c r="R1465" s="70"/>
      <c r="S1465" s="70"/>
      <c r="T1465" s="70"/>
      <c r="U1465" s="70"/>
      <c r="V1465" s="70"/>
      <c r="W1465" s="70"/>
      <c r="X1465" s="70"/>
      <c r="Y1465" s="566"/>
      <c r="Z1465" s="70"/>
      <c r="AA1465" s="70"/>
      <c r="AB1465" s="70"/>
      <c r="AC1465" s="70"/>
      <c r="AD1465" s="70"/>
      <c r="AE1465" s="70"/>
      <c r="AF1465" s="70"/>
    </row>
    <row r="1466" spans="1:32" s="830" customFormat="1">
      <c r="A1466" s="71"/>
      <c r="B1466" s="70"/>
      <c r="C1466" s="70"/>
      <c r="D1466" s="70"/>
      <c r="E1466" s="70"/>
      <c r="F1466" s="70"/>
      <c r="G1466" s="70"/>
      <c r="H1466" s="70"/>
      <c r="I1466" s="566"/>
      <c r="J1466" s="70"/>
      <c r="K1466" s="70"/>
      <c r="L1466" s="70"/>
      <c r="M1466" s="70"/>
      <c r="N1466" s="70"/>
      <c r="O1466" s="70"/>
      <c r="P1466" s="70"/>
      <c r="Q1466" s="566"/>
      <c r="R1466" s="70"/>
      <c r="S1466" s="70"/>
      <c r="T1466" s="70"/>
      <c r="U1466" s="70"/>
      <c r="V1466" s="70"/>
      <c r="W1466" s="70"/>
      <c r="X1466" s="70"/>
      <c r="Y1466" s="566"/>
      <c r="Z1466" s="70"/>
      <c r="AA1466" s="70"/>
      <c r="AB1466" s="70"/>
      <c r="AC1466" s="70"/>
      <c r="AD1466" s="70"/>
      <c r="AE1466" s="70"/>
      <c r="AF1466" s="70"/>
    </row>
    <row r="1467" spans="1:32" s="830" customFormat="1">
      <c r="A1467" s="71"/>
      <c r="B1467" s="70"/>
      <c r="C1467" s="70"/>
      <c r="D1467" s="70"/>
      <c r="E1467" s="70"/>
      <c r="F1467" s="70"/>
      <c r="G1467" s="70"/>
      <c r="H1467" s="70"/>
      <c r="I1467" s="566"/>
      <c r="J1467" s="70"/>
      <c r="K1467" s="70"/>
      <c r="L1467" s="70"/>
      <c r="M1467" s="70"/>
      <c r="N1467" s="70"/>
      <c r="O1467" s="70"/>
      <c r="P1467" s="70"/>
      <c r="Q1467" s="566"/>
      <c r="R1467" s="70"/>
      <c r="S1467" s="70"/>
      <c r="T1467" s="70"/>
      <c r="U1467" s="70"/>
      <c r="V1467" s="70"/>
      <c r="W1467" s="70"/>
      <c r="X1467" s="70"/>
      <c r="Y1467" s="566"/>
      <c r="Z1467" s="70"/>
      <c r="AA1467" s="70"/>
      <c r="AB1467" s="70"/>
      <c r="AC1467" s="70"/>
      <c r="AD1467" s="70"/>
      <c r="AE1467" s="70"/>
      <c r="AF1467" s="70"/>
    </row>
    <row r="1468" spans="1:32" s="830" customFormat="1">
      <c r="A1468" s="71"/>
      <c r="B1468" s="70"/>
      <c r="C1468" s="70"/>
      <c r="D1468" s="70"/>
      <c r="E1468" s="70"/>
      <c r="F1468" s="70"/>
      <c r="G1468" s="70"/>
      <c r="H1468" s="70"/>
      <c r="I1468" s="566"/>
      <c r="J1468" s="70"/>
      <c r="K1468" s="70"/>
      <c r="L1468" s="70"/>
      <c r="M1468" s="70"/>
      <c r="N1468" s="70"/>
      <c r="O1468" s="70"/>
      <c r="P1468" s="70"/>
      <c r="Q1468" s="566"/>
      <c r="R1468" s="70"/>
      <c r="S1468" s="70"/>
      <c r="T1468" s="70"/>
      <c r="U1468" s="70"/>
      <c r="V1468" s="70"/>
      <c r="W1468" s="70"/>
      <c r="X1468" s="70"/>
      <c r="Y1468" s="566"/>
      <c r="Z1468" s="70"/>
      <c r="AA1468" s="70"/>
      <c r="AB1468" s="70"/>
      <c r="AC1468" s="70"/>
      <c r="AD1468" s="70"/>
      <c r="AE1468" s="70"/>
      <c r="AF1468" s="70"/>
    </row>
    <row r="1469" spans="1:32" s="830" customFormat="1">
      <c r="A1469" s="71"/>
      <c r="B1469" s="70"/>
      <c r="C1469" s="70"/>
      <c r="D1469" s="70"/>
      <c r="E1469" s="70"/>
      <c r="F1469" s="70"/>
      <c r="G1469" s="70"/>
      <c r="H1469" s="70"/>
      <c r="I1469" s="566"/>
      <c r="J1469" s="70"/>
      <c r="K1469" s="70"/>
      <c r="L1469" s="70"/>
      <c r="M1469" s="70"/>
      <c r="N1469" s="70"/>
      <c r="O1469" s="70"/>
      <c r="P1469" s="70"/>
      <c r="Q1469" s="566"/>
      <c r="R1469" s="70"/>
      <c r="S1469" s="70"/>
      <c r="T1469" s="70"/>
      <c r="U1469" s="70"/>
      <c r="V1469" s="70"/>
      <c r="W1469" s="70"/>
      <c r="X1469" s="70"/>
      <c r="Y1469" s="566"/>
      <c r="Z1469" s="70"/>
      <c r="AA1469" s="70"/>
      <c r="AB1469" s="70"/>
      <c r="AC1469" s="70"/>
      <c r="AD1469" s="70"/>
      <c r="AE1469" s="70"/>
      <c r="AF1469" s="70"/>
    </row>
    <row r="1470" spans="1:32" s="830" customFormat="1">
      <c r="A1470" s="71"/>
      <c r="B1470" s="70"/>
      <c r="C1470" s="70"/>
      <c r="D1470" s="70"/>
      <c r="E1470" s="70"/>
      <c r="F1470" s="70"/>
      <c r="G1470" s="70"/>
      <c r="H1470" s="70"/>
      <c r="I1470" s="566"/>
      <c r="J1470" s="70"/>
      <c r="K1470" s="70"/>
      <c r="L1470" s="70"/>
      <c r="M1470" s="70"/>
      <c r="N1470" s="70"/>
      <c r="O1470" s="70"/>
      <c r="P1470" s="70"/>
      <c r="Q1470" s="566"/>
      <c r="R1470" s="70"/>
      <c r="S1470" s="70"/>
      <c r="T1470" s="70"/>
      <c r="U1470" s="70"/>
      <c r="V1470" s="70"/>
      <c r="W1470" s="70"/>
      <c r="X1470" s="70"/>
      <c r="Y1470" s="566"/>
      <c r="Z1470" s="70"/>
      <c r="AA1470" s="70"/>
      <c r="AB1470" s="70"/>
      <c r="AC1470" s="70"/>
      <c r="AD1470" s="70"/>
      <c r="AE1470" s="70"/>
      <c r="AF1470" s="70"/>
    </row>
    <row r="1471" spans="1:32" s="830" customFormat="1">
      <c r="A1471" s="71"/>
      <c r="B1471" s="70"/>
      <c r="C1471" s="70"/>
      <c r="D1471" s="70"/>
      <c r="E1471" s="70"/>
      <c r="F1471" s="70"/>
      <c r="G1471" s="70"/>
      <c r="H1471" s="70"/>
      <c r="I1471" s="566"/>
      <c r="J1471" s="70"/>
      <c r="K1471" s="70"/>
      <c r="L1471" s="70"/>
      <c r="M1471" s="70"/>
      <c r="N1471" s="70"/>
      <c r="O1471" s="70"/>
      <c r="P1471" s="70"/>
      <c r="Q1471" s="566"/>
      <c r="R1471" s="70"/>
      <c r="S1471" s="70"/>
      <c r="T1471" s="70"/>
      <c r="U1471" s="70"/>
      <c r="V1471" s="70"/>
      <c r="W1471" s="70"/>
      <c r="X1471" s="70"/>
      <c r="Y1471" s="566"/>
      <c r="Z1471" s="70"/>
      <c r="AA1471" s="70"/>
      <c r="AB1471" s="70"/>
      <c r="AC1471" s="70"/>
      <c r="AD1471" s="70"/>
      <c r="AE1471" s="70"/>
      <c r="AF1471" s="70"/>
    </row>
    <row r="1472" spans="1:32" s="830" customFormat="1">
      <c r="A1472" s="71"/>
      <c r="B1472" s="70"/>
      <c r="C1472" s="70"/>
      <c r="D1472" s="70"/>
      <c r="E1472" s="70"/>
      <c r="F1472" s="70"/>
      <c r="G1472" s="70"/>
      <c r="H1472" s="70"/>
      <c r="I1472" s="566"/>
      <c r="J1472" s="70"/>
      <c r="K1472" s="70"/>
      <c r="L1472" s="70"/>
      <c r="M1472" s="70"/>
      <c r="N1472" s="70"/>
      <c r="O1472" s="70"/>
      <c r="P1472" s="70"/>
      <c r="Q1472" s="566"/>
      <c r="R1472" s="70"/>
      <c r="S1472" s="70"/>
      <c r="T1472" s="70"/>
      <c r="U1472" s="70"/>
      <c r="V1472" s="70"/>
      <c r="W1472" s="70"/>
      <c r="X1472" s="70"/>
      <c r="Y1472" s="566"/>
      <c r="Z1472" s="70"/>
      <c r="AA1472" s="70"/>
      <c r="AB1472" s="70"/>
      <c r="AC1472" s="70"/>
      <c r="AD1472" s="70"/>
      <c r="AE1472" s="70"/>
      <c r="AF1472" s="70"/>
    </row>
    <row r="1473" spans="1:32" s="830" customFormat="1">
      <c r="A1473" s="71"/>
      <c r="B1473" s="70"/>
      <c r="C1473" s="70"/>
      <c r="D1473" s="70"/>
      <c r="E1473" s="70"/>
      <c r="F1473" s="70"/>
      <c r="G1473" s="70"/>
      <c r="H1473" s="70"/>
      <c r="I1473" s="566"/>
      <c r="J1473" s="70"/>
      <c r="K1473" s="70"/>
      <c r="L1473" s="70"/>
      <c r="M1473" s="70"/>
      <c r="N1473" s="70"/>
      <c r="O1473" s="70"/>
      <c r="P1473" s="70"/>
      <c r="Q1473" s="566"/>
      <c r="R1473" s="70"/>
      <c r="S1473" s="70"/>
      <c r="T1473" s="70"/>
      <c r="U1473" s="70"/>
      <c r="V1473" s="70"/>
      <c r="W1473" s="70"/>
      <c r="X1473" s="70"/>
      <c r="Y1473" s="566"/>
      <c r="Z1473" s="70"/>
      <c r="AA1473" s="70"/>
      <c r="AB1473" s="70"/>
      <c r="AC1473" s="70"/>
      <c r="AD1473" s="70"/>
      <c r="AE1473" s="70"/>
      <c r="AF1473" s="70"/>
    </row>
    <row r="1474" spans="1:32" s="830" customFormat="1">
      <c r="A1474" s="71"/>
      <c r="B1474" s="70"/>
      <c r="C1474" s="70"/>
      <c r="D1474" s="70"/>
      <c r="E1474" s="70"/>
      <c r="F1474" s="70"/>
      <c r="G1474" s="70"/>
      <c r="H1474" s="70"/>
      <c r="I1474" s="566"/>
      <c r="J1474" s="70"/>
      <c r="K1474" s="70"/>
      <c r="L1474" s="70"/>
      <c r="M1474" s="70"/>
      <c r="N1474" s="70"/>
      <c r="O1474" s="70"/>
      <c r="P1474" s="70"/>
      <c r="Q1474" s="566"/>
      <c r="R1474" s="70"/>
      <c r="S1474" s="70"/>
      <c r="T1474" s="70"/>
      <c r="U1474" s="70"/>
      <c r="V1474" s="70"/>
      <c r="W1474" s="70"/>
      <c r="X1474" s="70"/>
      <c r="Y1474" s="566"/>
      <c r="Z1474" s="70"/>
      <c r="AA1474" s="70"/>
      <c r="AB1474" s="70"/>
      <c r="AC1474" s="70"/>
      <c r="AD1474" s="70"/>
      <c r="AE1474" s="70"/>
      <c r="AF1474" s="70"/>
    </row>
    <row r="1475" spans="1:32" s="830" customFormat="1">
      <c r="A1475" s="71"/>
      <c r="B1475" s="70"/>
      <c r="C1475" s="70"/>
      <c r="D1475" s="70"/>
      <c r="E1475" s="70"/>
      <c r="F1475" s="70"/>
      <c r="G1475" s="70"/>
      <c r="H1475" s="70"/>
      <c r="I1475" s="566"/>
      <c r="J1475" s="70"/>
      <c r="K1475" s="70"/>
      <c r="L1475" s="70"/>
      <c r="M1475" s="70"/>
      <c r="N1475" s="70"/>
      <c r="O1475" s="70"/>
      <c r="P1475" s="70"/>
      <c r="Q1475" s="566"/>
      <c r="R1475" s="70"/>
      <c r="S1475" s="70"/>
      <c r="T1475" s="70"/>
      <c r="U1475" s="70"/>
      <c r="V1475" s="70"/>
      <c r="W1475" s="70"/>
      <c r="X1475" s="70"/>
      <c r="Y1475" s="566"/>
      <c r="Z1475" s="70"/>
      <c r="AA1475" s="70"/>
      <c r="AB1475" s="70"/>
      <c r="AC1475" s="70"/>
      <c r="AD1475" s="70"/>
      <c r="AE1475" s="70"/>
      <c r="AF1475" s="70"/>
    </row>
    <row r="1476" spans="1:32" s="830" customFormat="1">
      <c r="A1476" s="71"/>
      <c r="B1476" s="70"/>
      <c r="C1476" s="70"/>
      <c r="D1476" s="70"/>
      <c r="E1476" s="70"/>
      <c r="F1476" s="70"/>
      <c r="G1476" s="70"/>
      <c r="H1476" s="70"/>
      <c r="I1476" s="566"/>
      <c r="J1476" s="70"/>
      <c r="K1476" s="70"/>
      <c r="L1476" s="70"/>
      <c r="M1476" s="70"/>
      <c r="N1476" s="70"/>
      <c r="O1476" s="70"/>
      <c r="P1476" s="70"/>
      <c r="Q1476" s="566"/>
      <c r="R1476" s="70"/>
      <c r="S1476" s="70"/>
      <c r="T1476" s="70"/>
      <c r="U1476" s="70"/>
      <c r="V1476" s="70"/>
      <c r="W1476" s="70"/>
      <c r="X1476" s="70"/>
      <c r="Y1476" s="566"/>
      <c r="Z1476" s="70"/>
      <c r="AA1476" s="70"/>
      <c r="AB1476" s="70"/>
      <c r="AC1476" s="70"/>
      <c r="AD1476" s="70"/>
      <c r="AE1476" s="70"/>
      <c r="AF1476" s="70"/>
    </row>
    <row r="1477" spans="1:32" s="830" customFormat="1">
      <c r="A1477" s="71"/>
      <c r="B1477" s="70"/>
      <c r="C1477" s="70"/>
      <c r="D1477" s="70"/>
      <c r="E1477" s="70"/>
      <c r="F1477" s="70"/>
      <c r="G1477" s="70"/>
      <c r="H1477" s="70"/>
      <c r="I1477" s="566"/>
      <c r="J1477" s="70"/>
      <c r="K1477" s="70"/>
      <c r="L1477" s="70"/>
      <c r="M1477" s="70"/>
      <c r="N1477" s="70"/>
      <c r="O1477" s="70"/>
      <c r="P1477" s="70"/>
      <c r="Q1477" s="566"/>
      <c r="R1477" s="70"/>
      <c r="S1477" s="70"/>
      <c r="T1477" s="70"/>
      <c r="U1477" s="70"/>
      <c r="V1477" s="70"/>
      <c r="W1477" s="70"/>
      <c r="X1477" s="70"/>
      <c r="Y1477" s="566"/>
      <c r="Z1477" s="70"/>
      <c r="AA1477" s="70"/>
      <c r="AB1477" s="70"/>
      <c r="AC1477" s="70"/>
      <c r="AD1477" s="70"/>
      <c r="AE1477" s="70"/>
      <c r="AF1477" s="70"/>
    </row>
    <row r="1478" spans="1:32" s="830" customFormat="1">
      <c r="A1478" s="71"/>
      <c r="B1478" s="70"/>
      <c r="C1478" s="70"/>
      <c r="D1478" s="70"/>
      <c r="E1478" s="70"/>
      <c r="F1478" s="70"/>
      <c r="G1478" s="70"/>
      <c r="H1478" s="70"/>
      <c r="I1478" s="566"/>
      <c r="J1478" s="70"/>
      <c r="K1478" s="70"/>
      <c r="L1478" s="70"/>
      <c r="M1478" s="70"/>
      <c r="N1478" s="70"/>
      <c r="O1478" s="70"/>
      <c r="P1478" s="70"/>
      <c r="Q1478" s="566"/>
      <c r="R1478" s="70"/>
      <c r="S1478" s="70"/>
      <c r="T1478" s="70"/>
      <c r="U1478" s="70"/>
      <c r="V1478" s="70"/>
      <c r="W1478" s="70"/>
      <c r="X1478" s="70"/>
      <c r="Y1478" s="566"/>
      <c r="Z1478" s="70"/>
      <c r="AA1478" s="70"/>
      <c r="AB1478" s="70"/>
      <c r="AC1478" s="70"/>
      <c r="AD1478" s="70"/>
      <c r="AE1478" s="70"/>
      <c r="AF1478" s="70"/>
    </row>
    <row r="1479" spans="1:32" s="830" customFormat="1">
      <c r="A1479" s="71"/>
      <c r="B1479" s="70"/>
      <c r="C1479" s="70"/>
      <c r="D1479" s="70"/>
      <c r="E1479" s="70"/>
      <c r="F1479" s="70"/>
      <c r="G1479" s="70"/>
      <c r="H1479" s="70"/>
      <c r="I1479" s="566"/>
      <c r="J1479" s="70"/>
      <c r="K1479" s="70"/>
      <c r="L1479" s="70"/>
      <c r="M1479" s="70"/>
      <c r="N1479" s="70"/>
      <c r="O1479" s="70"/>
      <c r="P1479" s="70"/>
      <c r="Q1479" s="566"/>
      <c r="R1479" s="70"/>
      <c r="S1479" s="70"/>
      <c r="T1479" s="70"/>
      <c r="U1479" s="70"/>
      <c r="V1479" s="70"/>
      <c r="W1479" s="70"/>
      <c r="X1479" s="70"/>
      <c r="Y1479" s="566"/>
      <c r="Z1479" s="70"/>
      <c r="AA1479" s="70"/>
      <c r="AB1479" s="70"/>
      <c r="AC1479" s="70"/>
      <c r="AD1479" s="70"/>
      <c r="AE1479" s="70"/>
      <c r="AF1479" s="70"/>
    </row>
    <row r="1480" spans="1:32" s="830" customFormat="1">
      <c r="A1480" s="71"/>
      <c r="B1480" s="70"/>
      <c r="C1480" s="70"/>
      <c r="D1480" s="70"/>
      <c r="E1480" s="70"/>
      <c r="F1480" s="70"/>
      <c r="G1480" s="70"/>
      <c r="H1480" s="70"/>
      <c r="I1480" s="566"/>
      <c r="J1480" s="70"/>
      <c r="K1480" s="70"/>
      <c r="L1480" s="70"/>
      <c r="M1480" s="70"/>
      <c r="N1480" s="70"/>
      <c r="O1480" s="70"/>
      <c r="P1480" s="70"/>
      <c r="Q1480" s="566"/>
      <c r="R1480" s="70"/>
      <c r="S1480" s="70"/>
      <c r="T1480" s="70"/>
      <c r="U1480" s="70"/>
      <c r="V1480" s="70"/>
      <c r="W1480" s="70"/>
      <c r="X1480" s="70"/>
      <c r="Y1480" s="566"/>
      <c r="Z1480" s="70"/>
      <c r="AA1480" s="70"/>
      <c r="AB1480" s="70"/>
      <c r="AC1480" s="70"/>
      <c r="AD1480" s="70"/>
      <c r="AE1480" s="70"/>
      <c r="AF1480" s="70"/>
    </row>
    <row r="1481" spans="1:32" s="830" customFormat="1">
      <c r="A1481" s="71"/>
      <c r="B1481" s="70"/>
      <c r="C1481" s="70"/>
      <c r="D1481" s="70"/>
      <c r="E1481" s="70"/>
      <c r="F1481" s="70"/>
      <c r="G1481" s="70"/>
      <c r="H1481" s="70"/>
      <c r="I1481" s="566"/>
      <c r="J1481" s="70"/>
      <c r="K1481" s="70"/>
      <c r="L1481" s="70"/>
      <c r="M1481" s="70"/>
      <c r="N1481" s="70"/>
      <c r="O1481" s="70"/>
      <c r="P1481" s="70"/>
      <c r="Q1481" s="566"/>
      <c r="R1481" s="70"/>
      <c r="S1481" s="70"/>
      <c r="T1481" s="70"/>
      <c r="U1481" s="70"/>
      <c r="V1481" s="70"/>
      <c r="W1481" s="70"/>
      <c r="X1481" s="70"/>
      <c r="Y1481" s="566"/>
      <c r="Z1481" s="70"/>
      <c r="AA1481" s="70"/>
      <c r="AB1481" s="70"/>
      <c r="AC1481" s="70"/>
      <c r="AD1481" s="70"/>
      <c r="AE1481" s="70"/>
      <c r="AF1481" s="70"/>
    </row>
    <row r="1482" spans="1:32" s="830" customFormat="1">
      <c r="A1482" s="71"/>
      <c r="B1482" s="70"/>
      <c r="C1482" s="70"/>
      <c r="D1482" s="70"/>
      <c r="E1482" s="70"/>
      <c r="F1482" s="70"/>
      <c r="G1482" s="70"/>
      <c r="H1482" s="70"/>
      <c r="I1482" s="566"/>
      <c r="J1482" s="70"/>
      <c r="K1482" s="70"/>
      <c r="L1482" s="70"/>
      <c r="M1482" s="70"/>
      <c r="N1482" s="70"/>
      <c r="O1482" s="70"/>
      <c r="P1482" s="70"/>
      <c r="Q1482" s="566"/>
      <c r="R1482" s="70"/>
      <c r="S1482" s="70"/>
      <c r="T1482" s="70"/>
      <c r="U1482" s="70"/>
      <c r="V1482" s="70"/>
      <c r="W1482" s="70"/>
      <c r="X1482" s="70"/>
      <c r="Y1482" s="566"/>
      <c r="Z1482" s="70"/>
      <c r="AA1482" s="70"/>
      <c r="AB1482" s="70"/>
      <c r="AC1482" s="70"/>
      <c r="AD1482" s="70"/>
      <c r="AE1482" s="70"/>
      <c r="AF1482" s="70"/>
    </row>
    <row r="1483" spans="1:32" s="830" customFormat="1">
      <c r="A1483" s="71"/>
      <c r="B1483" s="70"/>
      <c r="C1483" s="70"/>
      <c r="D1483" s="70"/>
      <c r="E1483" s="70"/>
      <c r="F1483" s="70"/>
      <c r="G1483" s="70"/>
      <c r="H1483" s="70"/>
      <c r="I1483" s="566"/>
      <c r="J1483" s="70"/>
      <c r="K1483" s="70"/>
      <c r="L1483" s="70"/>
      <c r="M1483" s="70"/>
      <c r="N1483" s="70"/>
      <c r="O1483" s="70"/>
      <c r="P1483" s="70"/>
      <c r="Q1483" s="566"/>
      <c r="R1483" s="70"/>
      <c r="S1483" s="70"/>
      <c r="T1483" s="70"/>
      <c r="U1483" s="70"/>
      <c r="V1483" s="70"/>
      <c r="W1483" s="70"/>
      <c r="X1483" s="70"/>
      <c r="Y1483" s="566"/>
      <c r="Z1483" s="70"/>
      <c r="AA1483" s="70"/>
      <c r="AB1483" s="70"/>
      <c r="AC1483" s="70"/>
      <c r="AD1483" s="70"/>
      <c r="AE1483" s="70"/>
      <c r="AF1483" s="70"/>
    </row>
    <row r="1484" spans="1:32" s="830" customFormat="1">
      <c r="A1484" s="71"/>
      <c r="B1484" s="70"/>
      <c r="C1484" s="70"/>
      <c r="D1484" s="70"/>
      <c r="E1484" s="70"/>
      <c r="F1484" s="70"/>
      <c r="G1484" s="70"/>
      <c r="H1484" s="70"/>
      <c r="I1484" s="566"/>
      <c r="J1484" s="70"/>
      <c r="K1484" s="70"/>
      <c r="L1484" s="70"/>
      <c r="M1484" s="70"/>
      <c r="N1484" s="70"/>
      <c r="O1484" s="70"/>
      <c r="P1484" s="70"/>
      <c r="Q1484" s="566"/>
      <c r="R1484" s="70"/>
      <c r="S1484" s="70"/>
      <c r="T1484" s="70"/>
      <c r="U1484" s="70"/>
      <c r="V1484" s="70"/>
      <c r="W1484" s="70"/>
      <c r="X1484" s="70"/>
      <c r="Y1484" s="566"/>
      <c r="Z1484" s="70"/>
      <c r="AA1484" s="70"/>
      <c r="AB1484" s="70"/>
      <c r="AC1484" s="70"/>
      <c r="AD1484" s="70"/>
      <c r="AE1484" s="70"/>
      <c r="AF1484" s="70"/>
    </row>
    <row r="1485" spans="1:32" s="830" customFormat="1">
      <c r="A1485" s="71"/>
      <c r="B1485" s="70"/>
      <c r="C1485" s="70"/>
      <c r="D1485" s="70"/>
      <c r="E1485" s="70"/>
      <c r="F1485" s="70"/>
      <c r="G1485" s="70"/>
      <c r="H1485" s="70"/>
      <c r="I1485" s="566"/>
      <c r="J1485" s="70"/>
      <c r="K1485" s="70"/>
      <c r="L1485" s="70"/>
      <c r="M1485" s="70"/>
      <c r="N1485" s="70"/>
      <c r="O1485" s="70"/>
      <c r="P1485" s="70"/>
      <c r="Q1485" s="566"/>
      <c r="R1485" s="70"/>
      <c r="S1485" s="70"/>
      <c r="T1485" s="70"/>
      <c r="U1485" s="70"/>
      <c r="V1485" s="70"/>
      <c r="W1485" s="70"/>
      <c r="X1485" s="70"/>
      <c r="Y1485" s="566"/>
      <c r="Z1485" s="70"/>
      <c r="AA1485" s="70"/>
      <c r="AB1485" s="70"/>
      <c r="AC1485" s="70"/>
      <c r="AD1485" s="70"/>
      <c r="AE1485" s="70"/>
      <c r="AF1485" s="70"/>
    </row>
    <row r="1486" spans="1:32" s="830" customFormat="1">
      <c r="A1486" s="71"/>
      <c r="B1486" s="70"/>
      <c r="C1486" s="70"/>
      <c r="D1486" s="70"/>
      <c r="E1486" s="70"/>
      <c r="F1486" s="70"/>
      <c r="G1486" s="70"/>
      <c r="H1486" s="70"/>
      <c r="I1486" s="566"/>
      <c r="J1486" s="70"/>
      <c r="K1486" s="70"/>
      <c r="L1486" s="70"/>
      <c r="M1486" s="70"/>
      <c r="N1486" s="70"/>
      <c r="O1486" s="70"/>
      <c r="P1486" s="70"/>
      <c r="Q1486" s="566"/>
      <c r="R1486" s="70"/>
      <c r="S1486" s="70"/>
      <c r="T1486" s="70"/>
      <c r="U1486" s="70"/>
      <c r="V1486" s="70"/>
      <c r="W1486" s="70"/>
      <c r="X1486" s="70"/>
      <c r="Y1486" s="566"/>
      <c r="Z1486" s="70"/>
      <c r="AA1486" s="70"/>
      <c r="AB1486" s="70"/>
      <c r="AC1486" s="70"/>
      <c r="AD1486" s="70"/>
      <c r="AE1486" s="70"/>
      <c r="AF1486" s="70"/>
    </row>
    <row r="1487" spans="1:32" s="830" customFormat="1">
      <c r="A1487" s="71"/>
      <c r="B1487" s="70"/>
      <c r="C1487" s="70"/>
      <c r="D1487" s="70"/>
      <c r="E1487" s="70"/>
      <c r="F1487" s="70"/>
      <c r="G1487" s="70"/>
      <c r="H1487" s="70"/>
      <c r="I1487" s="566"/>
      <c r="J1487" s="70"/>
      <c r="K1487" s="70"/>
      <c r="L1487" s="70"/>
      <c r="M1487" s="70"/>
      <c r="N1487" s="70"/>
      <c r="O1487" s="70"/>
      <c r="P1487" s="70"/>
      <c r="Q1487" s="566"/>
      <c r="R1487" s="70"/>
      <c r="S1487" s="70"/>
      <c r="T1487" s="70"/>
      <c r="U1487" s="70"/>
      <c r="V1487" s="70"/>
      <c r="W1487" s="70"/>
      <c r="X1487" s="70"/>
      <c r="Y1487" s="566"/>
      <c r="Z1487" s="70"/>
      <c r="AA1487" s="70"/>
      <c r="AB1487" s="70"/>
      <c r="AC1487" s="70"/>
      <c r="AD1487" s="70"/>
      <c r="AE1487" s="70"/>
      <c r="AF1487" s="70"/>
    </row>
    <row r="1488" spans="1:32" s="830" customFormat="1">
      <c r="A1488" s="71"/>
      <c r="B1488" s="70"/>
      <c r="C1488" s="70"/>
      <c r="D1488" s="70"/>
      <c r="E1488" s="70"/>
      <c r="F1488" s="70"/>
      <c r="G1488" s="70"/>
      <c r="H1488" s="70"/>
      <c r="I1488" s="566"/>
      <c r="J1488" s="70"/>
      <c r="K1488" s="70"/>
      <c r="L1488" s="70"/>
      <c r="M1488" s="70"/>
      <c r="N1488" s="70"/>
      <c r="O1488" s="70"/>
      <c r="P1488" s="70"/>
      <c r="Q1488" s="566"/>
      <c r="R1488" s="70"/>
      <c r="S1488" s="70"/>
      <c r="T1488" s="70"/>
      <c r="U1488" s="70"/>
      <c r="V1488" s="70"/>
      <c r="W1488" s="70"/>
      <c r="X1488" s="70"/>
      <c r="Y1488" s="566"/>
      <c r="Z1488" s="70"/>
      <c r="AA1488" s="70"/>
      <c r="AB1488" s="70"/>
      <c r="AC1488" s="70"/>
      <c r="AD1488" s="70"/>
      <c r="AE1488" s="70"/>
      <c r="AF1488" s="70"/>
    </row>
    <row r="1489" spans="1:32" s="830" customFormat="1">
      <c r="A1489" s="71"/>
      <c r="B1489" s="70"/>
      <c r="C1489" s="70"/>
      <c r="D1489" s="70"/>
      <c r="E1489" s="70"/>
      <c r="F1489" s="70"/>
      <c r="G1489" s="70"/>
      <c r="H1489" s="70"/>
      <c r="I1489" s="566"/>
      <c r="J1489" s="70"/>
      <c r="K1489" s="70"/>
      <c r="L1489" s="70"/>
      <c r="M1489" s="70"/>
      <c r="N1489" s="70"/>
      <c r="O1489" s="70"/>
      <c r="P1489" s="70"/>
      <c r="Q1489" s="566"/>
      <c r="R1489" s="70"/>
      <c r="S1489" s="70"/>
      <c r="T1489" s="70"/>
      <c r="U1489" s="70"/>
      <c r="V1489" s="70"/>
      <c r="W1489" s="70"/>
      <c r="X1489" s="70"/>
      <c r="Y1489" s="566"/>
      <c r="Z1489" s="70"/>
      <c r="AA1489" s="70"/>
      <c r="AB1489" s="70"/>
      <c r="AC1489" s="70"/>
      <c r="AD1489" s="70"/>
      <c r="AE1489" s="70"/>
      <c r="AF1489" s="70"/>
    </row>
    <row r="1490" spans="1:32" s="830" customFormat="1">
      <c r="A1490" s="71"/>
      <c r="B1490" s="70"/>
      <c r="C1490" s="70"/>
      <c r="D1490" s="70"/>
      <c r="E1490" s="70"/>
      <c r="F1490" s="70"/>
      <c r="G1490" s="70"/>
      <c r="H1490" s="70"/>
      <c r="I1490" s="566"/>
      <c r="J1490" s="70"/>
      <c r="K1490" s="70"/>
      <c r="L1490" s="70"/>
      <c r="M1490" s="70"/>
      <c r="N1490" s="70"/>
      <c r="O1490" s="70"/>
      <c r="P1490" s="70"/>
      <c r="Q1490" s="566"/>
      <c r="R1490" s="70"/>
      <c r="S1490" s="70"/>
      <c r="T1490" s="70"/>
      <c r="U1490" s="70"/>
      <c r="V1490" s="70"/>
      <c r="W1490" s="70"/>
      <c r="X1490" s="70"/>
      <c r="Y1490" s="566"/>
      <c r="Z1490" s="70"/>
      <c r="AA1490" s="70"/>
      <c r="AB1490" s="70"/>
      <c r="AC1490" s="70"/>
      <c r="AD1490" s="70"/>
      <c r="AE1490" s="70"/>
      <c r="AF1490" s="70"/>
    </row>
    <row r="1491" spans="1:32" s="830" customFormat="1">
      <c r="A1491" s="71"/>
      <c r="B1491" s="70"/>
      <c r="C1491" s="70"/>
      <c r="D1491" s="70"/>
      <c r="E1491" s="70"/>
      <c r="F1491" s="70"/>
      <c r="G1491" s="70"/>
      <c r="H1491" s="70"/>
      <c r="I1491" s="566"/>
      <c r="J1491" s="70"/>
      <c r="K1491" s="70"/>
      <c r="L1491" s="70"/>
      <c r="M1491" s="70"/>
      <c r="N1491" s="70"/>
      <c r="O1491" s="70"/>
      <c r="P1491" s="70"/>
      <c r="Q1491" s="566"/>
      <c r="R1491" s="70"/>
      <c r="S1491" s="70"/>
      <c r="T1491" s="70"/>
      <c r="U1491" s="70"/>
      <c r="V1491" s="70"/>
      <c r="W1491" s="70"/>
      <c r="X1491" s="70"/>
      <c r="Y1491" s="566"/>
      <c r="Z1491" s="70"/>
      <c r="AA1491" s="70"/>
      <c r="AB1491" s="70"/>
      <c r="AC1491" s="70"/>
      <c r="AD1491" s="70"/>
      <c r="AE1491" s="70"/>
      <c r="AF1491" s="70"/>
    </row>
    <row r="1492" spans="1:32" s="830" customFormat="1">
      <c r="A1492" s="71"/>
      <c r="B1492" s="70"/>
      <c r="C1492" s="70"/>
      <c r="D1492" s="70"/>
      <c r="E1492" s="70"/>
      <c r="F1492" s="70"/>
      <c r="G1492" s="70"/>
      <c r="H1492" s="70"/>
      <c r="I1492" s="566"/>
      <c r="J1492" s="70"/>
      <c r="K1492" s="70"/>
      <c r="L1492" s="70"/>
      <c r="M1492" s="70"/>
      <c r="N1492" s="70"/>
      <c r="O1492" s="70"/>
      <c r="P1492" s="70"/>
      <c r="Q1492" s="566"/>
      <c r="R1492" s="70"/>
      <c r="S1492" s="70"/>
      <c r="T1492" s="70"/>
      <c r="U1492" s="70"/>
      <c r="V1492" s="70"/>
      <c r="W1492" s="70"/>
      <c r="X1492" s="70"/>
      <c r="Y1492" s="566"/>
      <c r="Z1492" s="70"/>
      <c r="AA1492" s="70"/>
      <c r="AB1492" s="70"/>
      <c r="AC1492" s="70"/>
      <c r="AD1492" s="70"/>
      <c r="AE1492" s="70"/>
      <c r="AF1492" s="70"/>
    </row>
    <row r="1493" spans="1:32" s="830" customFormat="1">
      <c r="A1493" s="71"/>
      <c r="B1493" s="70"/>
      <c r="C1493" s="70"/>
      <c r="D1493" s="70"/>
      <c r="E1493" s="70"/>
      <c r="F1493" s="70"/>
      <c r="G1493" s="70"/>
      <c r="H1493" s="70"/>
      <c r="I1493" s="566"/>
      <c r="J1493" s="70"/>
      <c r="K1493" s="70"/>
      <c r="L1493" s="70"/>
      <c r="M1493" s="70"/>
      <c r="N1493" s="70"/>
      <c r="O1493" s="70"/>
      <c r="P1493" s="70"/>
      <c r="Q1493" s="566"/>
      <c r="R1493" s="70"/>
      <c r="S1493" s="70"/>
      <c r="T1493" s="70"/>
      <c r="U1493" s="70"/>
      <c r="V1493" s="70"/>
      <c r="W1493" s="70"/>
      <c r="X1493" s="70"/>
      <c r="Y1493" s="566"/>
      <c r="Z1493" s="70"/>
      <c r="AA1493" s="70"/>
      <c r="AB1493" s="70"/>
      <c r="AC1493" s="70"/>
      <c r="AD1493" s="70"/>
      <c r="AE1493" s="70"/>
      <c r="AF1493" s="70"/>
    </row>
    <row r="1494" spans="1:32" s="830" customFormat="1">
      <c r="A1494" s="71"/>
      <c r="B1494" s="70"/>
      <c r="C1494" s="70"/>
      <c r="D1494" s="70"/>
      <c r="E1494" s="70"/>
      <c r="F1494" s="70"/>
      <c r="G1494" s="70"/>
      <c r="H1494" s="70"/>
      <c r="I1494" s="566"/>
      <c r="J1494" s="70"/>
      <c r="K1494" s="70"/>
      <c r="L1494" s="70"/>
      <c r="M1494" s="70"/>
      <c r="N1494" s="70"/>
      <c r="O1494" s="70"/>
      <c r="P1494" s="70"/>
      <c r="Q1494" s="566"/>
      <c r="R1494" s="70"/>
      <c r="S1494" s="70"/>
      <c r="T1494" s="70"/>
      <c r="U1494" s="70"/>
      <c r="V1494" s="70"/>
      <c r="W1494" s="70"/>
      <c r="X1494" s="70"/>
      <c r="Y1494" s="566"/>
      <c r="Z1494" s="70"/>
      <c r="AA1494" s="70"/>
      <c r="AB1494" s="70"/>
      <c r="AC1494" s="70"/>
      <c r="AD1494" s="70"/>
      <c r="AE1494" s="70"/>
      <c r="AF1494" s="70"/>
    </row>
    <row r="1495" spans="1:32" s="830" customFormat="1">
      <c r="A1495" s="71"/>
      <c r="B1495" s="70"/>
      <c r="C1495" s="70"/>
      <c r="D1495" s="70"/>
      <c r="E1495" s="70"/>
      <c r="F1495" s="70"/>
      <c r="G1495" s="70"/>
      <c r="H1495" s="70"/>
      <c r="I1495" s="566"/>
      <c r="J1495" s="70"/>
      <c r="K1495" s="70"/>
      <c r="L1495" s="70"/>
      <c r="M1495" s="70"/>
      <c r="N1495" s="70"/>
      <c r="O1495" s="70"/>
      <c r="P1495" s="70"/>
      <c r="Q1495" s="566"/>
      <c r="R1495" s="70"/>
      <c r="S1495" s="70"/>
      <c r="T1495" s="70"/>
      <c r="U1495" s="70"/>
      <c r="V1495" s="70"/>
      <c r="W1495" s="70"/>
      <c r="X1495" s="70"/>
      <c r="Y1495" s="566"/>
      <c r="Z1495" s="70"/>
      <c r="AA1495" s="70"/>
      <c r="AB1495" s="70"/>
      <c r="AC1495" s="70"/>
      <c r="AD1495" s="70"/>
      <c r="AE1495" s="70"/>
      <c r="AF1495" s="70"/>
    </row>
    <row r="1496" spans="1:32" s="830" customFormat="1">
      <c r="A1496" s="71"/>
      <c r="B1496" s="70"/>
      <c r="C1496" s="70"/>
      <c r="D1496" s="70"/>
      <c r="E1496" s="70"/>
      <c r="F1496" s="70"/>
      <c r="G1496" s="70"/>
      <c r="H1496" s="70"/>
      <c r="I1496" s="566"/>
      <c r="J1496" s="70"/>
      <c r="K1496" s="70"/>
      <c r="L1496" s="70"/>
      <c r="M1496" s="70"/>
      <c r="N1496" s="70"/>
      <c r="O1496" s="70"/>
      <c r="P1496" s="70"/>
      <c r="Q1496" s="566"/>
      <c r="R1496" s="70"/>
      <c r="S1496" s="70"/>
      <c r="T1496" s="70"/>
      <c r="U1496" s="70"/>
      <c r="V1496" s="70"/>
      <c r="W1496" s="70"/>
      <c r="X1496" s="70"/>
      <c r="Y1496" s="566"/>
      <c r="Z1496" s="70"/>
      <c r="AA1496" s="70"/>
      <c r="AB1496" s="70"/>
      <c r="AC1496" s="70"/>
      <c r="AD1496" s="70"/>
      <c r="AE1496" s="70"/>
      <c r="AF1496" s="70"/>
    </row>
    <row r="1497" spans="1:32" s="830" customFormat="1">
      <c r="A1497" s="71"/>
      <c r="B1497" s="70"/>
      <c r="C1497" s="70"/>
      <c r="D1497" s="70"/>
      <c r="E1497" s="70"/>
      <c r="F1497" s="70"/>
      <c r="G1497" s="70"/>
      <c r="H1497" s="70"/>
      <c r="I1497" s="566"/>
      <c r="J1497" s="70"/>
      <c r="K1497" s="70"/>
      <c r="L1497" s="70"/>
      <c r="M1497" s="70"/>
      <c r="N1497" s="70"/>
      <c r="O1497" s="70"/>
      <c r="P1497" s="70"/>
      <c r="Q1497" s="566"/>
      <c r="R1497" s="70"/>
      <c r="S1497" s="70"/>
      <c r="T1497" s="70"/>
      <c r="U1497" s="70"/>
      <c r="V1497" s="70"/>
      <c r="W1497" s="70"/>
      <c r="X1497" s="70"/>
      <c r="Y1497" s="566"/>
      <c r="Z1497" s="70"/>
      <c r="AA1497" s="70"/>
      <c r="AB1497" s="70"/>
      <c r="AC1497" s="70"/>
      <c r="AD1497" s="70"/>
      <c r="AE1497" s="70"/>
      <c r="AF1497" s="70"/>
    </row>
    <row r="1498" spans="1:32" s="830" customFormat="1">
      <c r="A1498" s="71"/>
      <c r="B1498" s="70"/>
      <c r="C1498" s="70"/>
      <c r="D1498" s="70"/>
      <c r="E1498" s="70"/>
      <c r="F1498" s="70"/>
      <c r="G1498" s="70"/>
      <c r="H1498" s="70"/>
      <c r="I1498" s="566"/>
      <c r="J1498" s="70"/>
      <c r="K1498" s="70"/>
      <c r="L1498" s="70"/>
      <c r="M1498" s="70"/>
      <c r="N1498" s="70"/>
      <c r="O1498" s="70"/>
      <c r="P1498" s="70"/>
      <c r="Q1498" s="566"/>
      <c r="R1498" s="70"/>
      <c r="S1498" s="70"/>
      <c r="T1498" s="70"/>
      <c r="U1498" s="70"/>
      <c r="V1498" s="70"/>
      <c r="W1498" s="70"/>
      <c r="X1498" s="70"/>
      <c r="Y1498" s="566"/>
      <c r="Z1498" s="70"/>
      <c r="AA1498" s="70"/>
      <c r="AB1498" s="70"/>
      <c r="AC1498" s="70"/>
      <c r="AD1498" s="70"/>
      <c r="AE1498" s="70"/>
      <c r="AF1498" s="70"/>
    </row>
    <row r="1499" spans="1:32" s="830" customFormat="1">
      <c r="A1499" s="71"/>
      <c r="B1499" s="70"/>
      <c r="C1499" s="70"/>
      <c r="D1499" s="70"/>
      <c r="E1499" s="70"/>
      <c r="F1499" s="70"/>
      <c r="G1499" s="70"/>
      <c r="H1499" s="70"/>
      <c r="I1499" s="566"/>
      <c r="J1499" s="70"/>
      <c r="K1499" s="70"/>
      <c r="L1499" s="70"/>
      <c r="M1499" s="70"/>
      <c r="N1499" s="70"/>
      <c r="O1499" s="70"/>
      <c r="P1499" s="70"/>
      <c r="Q1499" s="566"/>
      <c r="R1499" s="70"/>
      <c r="S1499" s="70"/>
      <c r="T1499" s="70"/>
      <c r="U1499" s="70"/>
      <c r="V1499" s="70"/>
      <c r="W1499" s="70"/>
      <c r="X1499" s="70"/>
      <c r="Y1499" s="566"/>
      <c r="Z1499" s="70"/>
      <c r="AA1499" s="70"/>
      <c r="AB1499" s="70"/>
      <c r="AC1499" s="70"/>
      <c r="AD1499" s="70"/>
      <c r="AE1499" s="70"/>
      <c r="AF1499" s="70"/>
    </row>
    <row r="1500" spans="1:32" s="830" customFormat="1">
      <c r="A1500" s="71"/>
      <c r="B1500" s="70"/>
      <c r="C1500" s="70"/>
      <c r="D1500" s="70"/>
      <c r="E1500" s="70"/>
      <c r="F1500" s="70"/>
      <c r="G1500" s="70"/>
      <c r="H1500" s="70"/>
      <c r="I1500" s="566"/>
      <c r="J1500" s="70"/>
      <c r="K1500" s="70"/>
      <c r="L1500" s="70"/>
      <c r="M1500" s="70"/>
      <c r="N1500" s="70"/>
      <c r="O1500" s="70"/>
      <c r="P1500" s="70"/>
      <c r="Q1500" s="566"/>
      <c r="R1500" s="70"/>
      <c r="S1500" s="70"/>
      <c r="T1500" s="70"/>
      <c r="U1500" s="70"/>
      <c r="V1500" s="70"/>
      <c r="W1500" s="70"/>
      <c r="X1500" s="70"/>
      <c r="Y1500" s="566"/>
      <c r="Z1500" s="70"/>
      <c r="AA1500" s="70"/>
      <c r="AB1500" s="70"/>
      <c r="AC1500" s="70"/>
      <c r="AD1500" s="70"/>
      <c r="AE1500" s="70"/>
      <c r="AF1500" s="70"/>
    </row>
    <row r="1501" spans="1:32" s="830" customFormat="1">
      <c r="A1501" s="71"/>
      <c r="B1501" s="70"/>
      <c r="C1501" s="70"/>
      <c r="D1501" s="70"/>
      <c r="E1501" s="70"/>
      <c r="F1501" s="70"/>
      <c r="G1501" s="70"/>
      <c r="H1501" s="70"/>
      <c r="I1501" s="566"/>
      <c r="J1501" s="70"/>
      <c r="K1501" s="70"/>
      <c r="L1501" s="70"/>
      <c r="M1501" s="70"/>
      <c r="N1501" s="70"/>
      <c r="O1501" s="70"/>
      <c r="P1501" s="70"/>
      <c r="Q1501" s="566"/>
      <c r="R1501" s="70"/>
      <c r="S1501" s="70"/>
      <c r="T1501" s="70"/>
      <c r="U1501" s="70"/>
      <c r="V1501" s="70"/>
      <c r="W1501" s="70"/>
      <c r="X1501" s="70"/>
      <c r="Y1501" s="566"/>
      <c r="Z1501" s="70"/>
      <c r="AA1501" s="70"/>
      <c r="AB1501" s="70"/>
      <c r="AC1501" s="70"/>
      <c r="AD1501" s="70"/>
      <c r="AE1501" s="70"/>
      <c r="AF1501" s="70"/>
    </row>
    <row r="1502" spans="1:32" s="830" customFormat="1">
      <c r="A1502" s="71"/>
      <c r="B1502" s="70"/>
      <c r="C1502" s="70"/>
      <c r="D1502" s="70"/>
      <c r="E1502" s="70"/>
      <c r="F1502" s="70"/>
      <c r="G1502" s="70"/>
      <c r="H1502" s="70"/>
      <c r="I1502" s="566"/>
      <c r="J1502" s="70"/>
      <c r="K1502" s="70"/>
      <c r="L1502" s="70"/>
      <c r="M1502" s="70"/>
      <c r="N1502" s="70"/>
      <c r="O1502" s="70"/>
      <c r="P1502" s="70"/>
      <c r="Q1502" s="566"/>
      <c r="R1502" s="70"/>
      <c r="S1502" s="70"/>
      <c r="T1502" s="70"/>
      <c r="U1502" s="70"/>
      <c r="V1502" s="70"/>
      <c r="W1502" s="70"/>
      <c r="X1502" s="70"/>
      <c r="Y1502" s="566"/>
      <c r="Z1502" s="70"/>
      <c r="AA1502" s="70"/>
      <c r="AB1502" s="70"/>
      <c r="AC1502" s="70"/>
      <c r="AD1502" s="70"/>
      <c r="AE1502" s="70"/>
      <c r="AF1502" s="70"/>
    </row>
    <row r="1503" spans="1:32" s="830" customFormat="1">
      <c r="A1503" s="71"/>
      <c r="B1503" s="70"/>
      <c r="C1503" s="70"/>
      <c r="D1503" s="70"/>
      <c r="E1503" s="70"/>
      <c r="F1503" s="70"/>
      <c r="G1503" s="70"/>
      <c r="H1503" s="70"/>
      <c r="I1503" s="566"/>
      <c r="J1503" s="70"/>
      <c r="K1503" s="70"/>
      <c r="L1503" s="70"/>
      <c r="M1503" s="70"/>
      <c r="N1503" s="70"/>
      <c r="O1503" s="70"/>
      <c r="P1503" s="70"/>
      <c r="Q1503" s="566"/>
      <c r="R1503" s="70"/>
      <c r="S1503" s="70"/>
      <c r="T1503" s="70"/>
      <c r="U1503" s="70"/>
      <c r="V1503" s="70"/>
      <c r="W1503" s="70"/>
      <c r="X1503" s="70"/>
      <c r="Y1503" s="566"/>
      <c r="Z1503" s="70"/>
      <c r="AA1503" s="70"/>
      <c r="AB1503" s="70"/>
      <c r="AC1503" s="70"/>
      <c r="AD1503" s="70"/>
      <c r="AE1503" s="70"/>
      <c r="AF1503" s="70"/>
    </row>
    <row r="1504" spans="1:32" s="830" customFormat="1">
      <c r="A1504" s="71"/>
      <c r="B1504" s="70"/>
      <c r="C1504" s="70"/>
      <c r="D1504" s="70"/>
      <c r="E1504" s="70"/>
      <c r="F1504" s="70"/>
      <c r="G1504" s="70"/>
      <c r="H1504" s="70"/>
      <c r="I1504" s="566"/>
      <c r="J1504" s="70"/>
      <c r="K1504" s="70"/>
      <c r="L1504" s="70"/>
      <c r="M1504" s="70"/>
      <c r="N1504" s="70"/>
      <c r="O1504" s="70"/>
      <c r="P1504" s="70"/>
      <c r="Q1504" s="566"/>
      <c r="R1504" s="70"/>
      <c r="S1504" s="70"/>
      <c r="T1504" s="70"/>
      <c r="U1504" s="70"/>
      <c r="V1504" s="70"/>
      <c r="W1504" s="70"/>
      <c r="X1504" s="70"/>
      <c r="Y1504" s="566"/>
      <c r="Z1504" s="70"/>
      <c r="AA1504" s="70"/>
      <c r="AB1504" s="70"/>
      <c r="AC1504" s="70"/>
      <c r="AD1504" s="70"/>
      <c r="AE1504" s="70"/>
      <c r="AF1504" s="70"/>
    </row>
    <row r="1505" spans="1:32" s="830" customFormat="1">
      <c r="A1505" s="71"/>
      <c r="B1505" s="70"/>
      <c r="C1505" s="70"/>
      <c r="D1505" s="70"/>
      <c r="E1505" s="70"/>
      <c r="F1505" s="70"/>
      <c r="G1505" s="70"/>
      <c r="H1505" s="70"/>
      <c r="I1505" s="566"/>
      <c r="J1505" s="70"/>
      <c r="K1505" s="70"/>
      <c r="L1505" s="70"/>
      <c r="M1505" s="70"/>
      <c r="N1505" s="70"/>
      <c r="O1505" s="70"/>
      <c r="P1505" s="70"/>
      <c r="Q1505" s="566"/>
      <c r="R1505" s="70"/>
      <c r="S1505" s="70"/>
      <c r="T1505" s="70"/>
      <c r="U1505" s="70"/>
      <c r="V1505" s="70"/>
      <c r="W1505" s="70"/>
      <c r="X1505" s="70"/>
      <c r="Y1505" s="566"/>
      <c r="Z1505" s="70"/>
      <c r="AA1505" s="70"/>
      <c r="AB1505" s="70"/>
      <c r="AC1505" s="70"/>
      <c r="AD1505" s="70"/>
      <c r="AE1505" s="70"/>
      <c r="AF1505" s="70"/>
    </row>
    <row r="1506" spans="1:32" s="830" customFormat="1">
      <c r="A1506" s="71"/>
      <c r="B1506" s="70"/>
      <c r="C1506" s="70"/>
      <c r="D1506" s="70"/>
      <c r="E1506" s="70"/>
      <c r="F1506" s="70"/>
      <c r="G1506" s="70"/>
      <c r="H1506" s="70"/>
      <c r="I1506" s="566"/>
      <c r="J1506" s="70"/>
      <c r="K1506" s="70"/>
      <c r="L1506" s="70"/>
      <c r="M1506" s="70"/>
      <c r="N1506" s="70"/>
      <c r="O1506" s="70"/>
      <c r="P1506" s="70"/>
      <c r="Q1506" s="566"/>
      <c r="R1506" s="70"/>
      <c r="S1506" s="70"/>
      <c r="T1506" s="70"/>
      <c r="U1506" s="70"/>
      <c r="V1506" s="70"/>
      <c r="W1506" s="70"/>
      <c r="X1506" s="70"/>
      <c r="Y1506" s="566"/>
      <c r="Z1506" s="70"/>
      <c r="AA1506" s="70"/>
      <c r="AB1506" s="70"/>
      <c r="AC1506" s="70"/>
      <c r="AD1506" s="70"/>
      <c r="AE1506" s="70"/>
      <c r="AF1506" s="70"/>
    </row>
    <row r="1507" spans="1:32" s="830" customFormat="1">
      <c r="A1507" s="71"/>
      <c r="B1507" s="70"/>
      <c r="C1507" s="70"/>
      <c r="D1507" s="70"/>
      <c r="E1507" s="70"/>
      <c r="F1507" s="70"/>
      <c r="G1507" s="70"/>
      <c r="H1507" s="70"/>
      <c r="I1507" s="566"/>
      <c r="J1507" s="70"/>
      <c r="K1507" s="70"/>
      <c r="L1507" s="70"/>
      <c r="M1507" s="70"/>
      <c r="N1507" s="70"/>
      <c r="O1507" s="70"/>
      <c r="P1507" s="70"/>
      <c r="Q1507" s="566"/>
      <c r="R1507" s="70"/>
      <c r="S1507" s="70"/>
      <c r="T1507" s="70"/>
      <c r="U1507" s="70"/>
      <c r="V1507" s="70"/>
      <c r="W1507" s="70"/>
      <c r="X1507" s="70"/>
      <c r="Y1507" s="566"/>
      <c r="Z1507" s="70"/>
      <c r="AA1507" s="70"/>
      <c r="AB1507" s="70"/>
      <c r="AC1507" s="70"/>
      <c r="AD1507" s="70"/>
      <c r="AE1507" s="70"/>
      <c r="AF1507" s="70"/>
    </row>
    <row r="1508" spans="1:32" s="830" customFormat="1">
      <c r="A1508" s="71"/>
      <c r="B1508" s="70"/>
      <c r="C1508" s="70"/>
      <c r="D1508" s="70"/>
      <c r="E1508" s="70"/>
      <c r="F1508" s="70"/>
      <c r="G1508" s="70"/>
      <c r="H1508" s="70"/>
      <c r="I1508" s="566"/>
      <c r="J1508" s="70"/>
      <c r="K1508" s="70"/>
      <c r="L1508" s="70"/>
      <c r="M1508" s="70"/>
      <c r="N1508" s="70"/>
      <c r="O1508" s="70"/>
      <c r="P1508" s="70"/>
      <c r="Q1508" s="566"/>
      <c r="R1508" s="70"/>
      <c r="S1508" s="70"/>
      <c r="T1508" s="70"/>
      <c r="U1508" s="70"/>
      <c r="V1508" s="70"/>
      <c r="W1508" s="70"/>
      <c r="X1508" s="70"/>
      <c r="Y1508" s="566"/>
      <c r="Z1508" s="70"/>
      <c r="AA1508" s="70"/>
      <c r="AB1508" s="70"/>
      <c r="AC1508" s="70"/>
      <c r="AD1508" s="70"/>
      <c r="AE1508" s="70"/>
      <c r="AF1508" s="70"/>
    </row>
    <row r="1509" spans="1:32" s="830" customFormat="1">
      <c r="A1509" s="71"/>
      <c r="B1509" s="70"/>
      <c r="C1509" s="70"/>
      <c r="D1509" s="70"/>
      <c r="E1509" s="70"/>
      <c r="F1509" s="70"/>
      <c r="G1509" s="70"/>
      <c r="H1509" s="70"/>
      <c r="I1509" s="566"/>
      <c r="J1509" s="70"/>
      <c r="K1509" s="70"/>
      <c r="L1509" s="70"/>
      <c r="M1509" s="70"/>
      <c r="N1509" s="70"/>
      <c r="O1509" s="70"/>
      <c r="P1509" s="70"/>
      <c r="Q1509" s="566"/>
      <c r="R1509" s="70"/>
      <c r="S1509" s="70"/>
      <c r="T1509" s="70"/>
      <c r="U1509" s="70"/>
      <c r="V1509" s="70"/>
      <c r="W1509" s="70"/>
      <c r="X1509" s="70"/>
      <c r="Y1509" s="566"/>
      <c r="Z1509" s="70"/>
      <c r="AA1509" s="70"/>
      <c r="AB1509" s="70"/>
      <c r="AC1509" s="70"/>
      <c r="AD1509" s="70"/>
      <c r="AE1509" s="70"/>
      <c r="AF1509" s="70"/>
    </row>
    <row r="1510" spans="1:32" s="830" customFormat="1">
      <c r="A1510" s="71"/>
      <c r="B1510" s="70"/>
      <c r="C1510" s="70"/>
      <c r="D1510" s="70"/>
      <c r="E1510" s="70"/>
      <c r="F1510" s="70"/>
      <c r="G1510" s="70"/>
      <c r="H1510" s="70"/>
      <c r="I1510" s="566"/>
      <c r="J1510" s="70"/>
      <c r="K1510" s="70"/>
      <c r="L1510" s="70"/>
      <c r="M1510" s="70"/>
      <c r="N1510" s="70"/>
      <c r="O1510" s="70"/>
      <c r="P1510" s="70"/>
      <c r="Q1510" s="566"/>
      <c r="R1510" s="70"/>
      <c r="S1510" s="70"/>
      <c r="T1510" s="70"/>
      <c r="U1510" s="70"/>
      <c r="V1510" s="70"/>
      <c r="W1510" s="70"/>
      <c r="X1510" s="70"/>
      <c r="Y1510" s="566"/>
      <c r="Z1510" s="70"/>
      <c r="AA1510" s="70"/>
      <c r="AB1510" s="70"/>
      <c r="AC1510" s="70"/>
      <c r="AD1510" s="70"/>
      <c r="AE1510" s="70"/>
      <c r="AF1510" s="70"/>
    </row>
    <row r="1511" spans="1:32" s="830" customFormat="1">
      <c r="A1511" s="71"/>
      <c r="B1511" s="70"/>
      <c r="C1511" s="70"/>
      <c r="D1511" s="70"/>
      <c r="E1511" s="70"/>
      <c r="F1511" s="70"/>
      <c r="G1511" s="70"/>
      <c r="H1511" s="70"/>
      <c r="I1511" s="566"/>
      <c r="J1511" s="70"/>
      <c r="K1511" s="70"/>
      <c r="L1511" s="70"/>
      <c r="M1511" s="70"/>
      <c r="N1511" s="70"/>
      <c r="O1511" s="70"/>
      <c r="P1511" s="70"/>
      <c r="Q1511" s="566"/>
      <c r="R1511" s="70"/>
      <c r="S1511" s="70"/>
      <c r="T1511" s="70"/>
      <c r="U1511" s="70"/>
      <c r="V1511" s="70"/>
      <c r="W1511" s="70"/>
      <c r="X1511" s="70"/>
      <c r="Y1511" s="566"/>
      <c r="Z1511" s="70"/>
      <c r="AA1511" s="70"/>
      <c r="AB1511" s="70"/>
      <c r="AC1511" s="70"/>
      <c r="AD1511" s="70"/>
      <c r="AE1511" s="70"/>
      <c r="AF1511" s="70"/>
    </row>
    <row r="1512" spans="1:32" s="830" customFormat="1">
      <c r="A1512" s="71"/>
      <c r="B1512" s="70"/>
      <c r="C1512" s="70"/>
      <c r="D1512" s="70"/>
      <c r="E1512" s="70"/>
      <c r="F1512" s="70"/>
      <c r="G1512" s="70"/>
      <c r="H1512" s="70"/>
      <c r="I1512" s="566"/>
      <c r="J1512" s="70"/>
      <c r="K1512" s="70"/>
      <c r="L1512" s="70"/>
      <c r="M1512" s="70"/>
      <c r="N1512" s="70"/>
      <c r="O1512" s="70"/>
      <c r="P1512" s="70"/>
      <c r="Q1512" s="566"/>
      <c r="R1512" s="70"/>
      <c r="S1512" s="70"/>
      <c r="T1512" s="70"/>
      <c r="U1512" s="70"/>
      <c r="V1512" s="70"/>
      <c r="W1512" s="70"/>
      <c r="X1512" s="70"/>
      <c r="Y1512" s="566"/>
      <c r="Z1512" s="70"/>
      <c r="AA1512" s="70"/>
      <c r="AB1512" s="70"/>
      <c r="AC1512" s="70"/>
      <c r="AD1512" s="70"/>
      <c r="AE1512" s="70"/>
      <c r="AF1512" s="70"/>
    </row>
    <row r="1513" spans="1:32" s="830" customFormat="1">
      <c r="A1513" s="71"/>
      <c r="B1513" s="70"/>
      <c r="C1513" s="70"/>
      <c r="D1513" s="70"/>
      <c r="E1513" s="70"/>
      <c r="F1513" s="70"/>
      <c r="G1513" s="70"/>
      <c r="H1513" s="70"/>
      <c r="I1513" s="566"/>
      <c r="J1513" s="70"/>
      <c r="K1513" s="70"/>
      <c r="L1513" s="70"/>
      <c r="M1513" s="70"/>
      <c r="N1513" s="70"/>
      <c r="O1513" s="70"/>
      <c r="P1513" s="70"/>
      <c r="Q1513" s="566"/>
      <c r="R1513" s="70"/>
      <c r="S1513" s="70"/>
      <c r="T1513" s="70"/>
      <c r="U1513" s="70"/>
      <c r="V1513" s="70"/>
      <c r="W1513" s="70"/>
      <c r="X1513" s="70"/>
      <c r="Y1513" s="566"/>
      <c r="Z1513" s="70"/>
      <c r="AA1513" s="70"/>
      <c r="AB1513" s="70"/>
      <c r="AC1513" s="70"/>
      <c r="AD1513" s="70"/>
      <c r="AE1513" s="70"/>
      <c r="AF1513" s="70"/>
    </row>
    <row r="1514" spans="1:32" s="830" customFormat="1">
      <c r="A1514" s="71"/>
      <c r="B1514" s="70"/>
      <c r="C1514" s="70"/>
      <c r="D1514" s="70"/>
      <c r="E1514" s="70"/>
      <c r="F1514" s="70"/>
      <c r="G1514" s="70"/>
      <c r="H1514" s="70"/>
      <c r="I1514" s="566"/>
      <c r="J1514" s="70"/>
      <c r="K1514" s="70"/>
      <c r="L1514" s="70"/>
      <c r="M1514" s="70"/>
      <c r="N1514" s="70"/>
      <c r="O1514" s="70"/>
      <c r="P1514" s="70"/>
      <c r="Q1514" s="566"/>
      <c r="R1514" s="70"/>
      <c r="S1514" s="70"/>
      <c r="T1514" s="70"/>
      <c r="U1514" s="70"/>
      <c r="V1514" s="70"/>
      <c r="W1514" s="70"/>
      <c r="X1514" s="70"/>
      <c r="Y1514" s="566"/>
      <c r="Z1514" s="70"/>
      <c r="AA1514" s="70"/>
      <c r="AB1514" s="70"/>
      <c r="AC1514" s="70"/>
      <c r="AD1514" s="70"/>
      <c r="AE1514" s="70"/>
      <c r="AF1514" s="70"/>
    </row>
    <row r="1515" spans="1:32" s="830" customFormat="1">
      <c r="A1515" s="71"/>
      <c r="B1515" s="70"/>
      <c r="C1515" s="70"/>
      <c r="D1515" s="70"/>
      <c r="E1515" s="70"/>
      <c r="F1515" s="70"/>
      <c r="G1515" s="70"/>
      <c r="H1515" s="70"/>
      <c r="I1515" s="566"/>
      <c r="J1515" s="70"/>
      <c r="K1515" s="70"/>
      <c r="L1515" s="70"/>
      <c r="M1515" s="70"/>
      <c r="N1515" s="70"/>
      <c r="O1515" s="70"/>
      <c r="P1515" s="70"/>
      <c r="Q1515" s="566"/>
      <c r="R1515" s="70"/>
      <c r="S1515" s="70"/>
      <c r="T1515" s="70"/>
      <c r="U1515" s="70"/>
      <c r="V1515" s="70"/>
      <c r="W1515" s="70"/>
      <c r="X1515" s="70"/>
      <c r="Y1515" s="566"/>
      <c r="Z1515" s="70"/>
      <c r="AA1515" s="70"/>
      <c r="AB1515" s="70"/>
      <c r="AC1515" s="70"/>
      <c r="AD1515" s="70"/>
      <c r="AE1515" s="70"/>
      <c r="AF1515" s="70"/>
    </row>
    <row r="1516" spans="1:32" s="830" customFormat="1">
      <c r="A1516" s="71"/>
      <c r="B1516" s="70"/>
      <c r="C1516" s="70"/>
      <c r="D1516" s="70"/>
      <c r="E1516" s="70"/>
      <c r="F1516" s="70"/>
      <c r="G1516" s="70"/>
      <c r="H1516" s="70"/>
      <c r="I1516" s="566"/>
      <c r="J1516" s="70"/>
      <c r="K1516" s="70"/>
      <c r="L1516" s="70"/>
      <c r="M1516" s="70"/>
      <c r="N1516" s="70"/>
      <c r="O1516" s="70"/>
      <c r="P1516" s="70"/>
      <c r="Q1516" s="566"/>
      <c r="R1516" s="70"/>
      <c r="S1516" s="70"/>
      <c r="T1516" s="70"/>
      <c r="U1516" s="70"/>
      <c r="V1516" s="70"/>
      <c r="W1516" s="70"/>
      <c r="X1516" s="70"/>
      <c r="Y1516" s="566"/>
      <c r="Z1516" s="70"/>
      <c r="AA1516" s="70"/>
      <c r="AB1516" s="70"/>
      <c r="AC1516" s="70"/>
      <c r="AD1516" s="70"/>
      <c r="AE1516" s="70"/>
      <c r="AF1516" s="70"/>
    </row>
    <row r="1517" spans="1:32" s="830" customFormat="1">
      <c r="A1517" s="71"/>
      <c r="B1517" s="70"/>
      <c r="C1517" s="70"/>
      <c r="D1517" s="70"/>
      <c r="E1517" s="70"/>
      <c r="F1517" s="70"/>
      <c r="G1517" s="70"/>
      <c r="H1517" s="70"/>
      <c r="I1517" s="566"/>
      <c r="J1517" s="70"/>
      <c r="K1517" s="70"/>
      <c r="L1517" s="70"/>
      <c r="M1517" s="70"/>
      <c r="N1517" s="70"/>
      <c r="O1517" s="70"/>
      <c r="P1517" s="70"/>
      <c r="Q1517" s="566"/>
      <c r="R1517" s="70"/>
      <c r="S1517" s="70"/>
      <c r="T1517" s="70"/>
      <c r="U1517" s="70"/>
      <c r="V1517" s="70"/>
      <c r="W1517" s="70"/>
      <c r="X1517" s="70"/>
      <c r="Y1517" s="566"/>
      <c r="Z1517" s="70"/>
      <c r="AA1517" s="70"/>
      <c r="AB1517" s="70"/>
      <c r="AC1517" s="70"/>
      <c r="AD1517" s="70"/>
      <c r="AE1517" s="70"/>
      <c r="AF1517" s="70"/>
    </row>
    <row r="1518" spans="1:32" s="830" customFormat="1">
      <c r="A1518" s="71"/>
      <c r="B1518" s="70"/>
      <c r="C1518" s="70"/>
      <c r="D1518" s="70"/>
      <c r="E1518" s="70"/>
      <c r="F1518" s="70"/>
      <c r="G1518" s="70"/>
      <c r="H1518" s="70"/>
      <c r="I1518" s="566"/>
      <c r="J1518" s="70"/>
      <c r="K1518" s="70"/>
      <c r="L1518" s="70"/>
      <c r="M1518" s="70"/>
      <c r="N1518" s="70"/>
      <c r="O1518" s="70"/>
      <c r="P1518" s="70"/>
      <c r="Q1518" s="566"/>
      <c r="R1518" s="70"/>
      <c r="S1518" s="70"/>
      <c r="T1518" s="70"/>
      <c r="U1518" s="70"/>
      <c r="V1518" s="70"/>
      <c r="W1518" s="70"/>
      <c r="X1518" s="70"/>
      <c r="Y1518" s="566"/>
      <c r="Z1518" s="70"/>
      <c r="AA1518" s="70"/>
      <c r="AB1518" s="70"/>
      <c r="AC1518" s="70"/>
      <c r="AD1518" s="70"/>
      <c r="AE1518" s="70"/>
      <c r="AF1518" s="70"/>
    </row>
    <row r="1519" spans="1:32" s="830" customFormat="1">
      <c r="A1519" s="71"/>
      <c r="B1519" s="70"/>
      <c r="C1519" s="70"/>
      <c r="D1519" s="70"/>
      <c r="E1519" s="70"/>
      <c r="F1519" s="70"/>
      <c r="G1519" s="70"/>
      <c r="H1519" s="70"/>
      <c r="I1519" s="566"/>
      <c r="J1519" s="70"/>
      <c r="K1519" s="70"/>
      <c r="L1519" s="70"/>
      <c r="M1519" s="70"/>
      <c r="N1519" s="70"/>
      <c r="O1519" s="70"/>
      <c r="P1519" s="70"/>
      <c r="Q1519" s="566"/>
      <c r="R1519" s="70"/>
      <c r="S1519" s="70"/>
      <c r="T1519" s="70"/>
      <c r="U1519" s="70"/>
      <c r="V1519" s="70"/>
      <c r="W1519" s="70"/>
      <c r="X1519" s="70"/>
      <c r="Y1519" s="566"/>
      <c r="Z1519" s="70"/>
      <c r="AA1519" s="70"/>
      <c r="AB1519" s="70"/>
      <c r="AC1519" s="70"/>
      <c r="AD1519" s="70"/>
      <c r="AE1519" s="70"/>
      <c r="AF1519" s="70"/>
    </row>
    <row r="1520" spans="1:32" s="830" customFormat="1">
      <c r="A1520" s="71"/>
      <c r="B1520" s="70"/>
      <c r="C1520" s="70"/>
      <c r="D1520" s="70"/>
      <c r="E1520" s="70"/>
      <c r="F1520" s="70"/>
      <c r="G1520" s="70"/>
      <c r="H1520" s="70"/>
      <c r="I1520" s="566"/>
      <c r="J1520" s="70"/>
      <c r="K1520" s="70"/>
      <c r="L1520" s="70"/>
      <c r="M1520" s="70"/>
      <c r="N1520" s="70"/>
      <c r="O1520" s="70"/>
      <c r="P1520" s="70"/>
      <c r="Q1520" s="566"/>
      <c r="R1520" s="70"/>
      <c r="S1520" s="70"/>
      <c r="T1520" s="70"/>
      <c r="U1520" s="70"/>
      <c r="V1520" s="70"/>
      <c r="W1520" s="70"/>
      <c r="X1520" s="70"/>
      <c r="Y1520" s="566"/>
      <c r="Z1520" s="70"/>
      <c r="AA1520" s="70"/>
      <c r="AB1520" s="70"/>
      <c r="AC1520" s="70"/>
      <c r="AD1520" s="70"/>
      <c r="AE1520" s="70"/>
      <c r="AF1520" s="70"/>
    </row>
    <row r="1521" spans="1:32" s="830" customFormat="1">
      <c r="A1521" s="71"/>
      <c r="B1521" s="70"/>
      <c r="C1521" s="70"/>
      <c r="D1521" s="70"/>
      <c r="E1521" s="70"/>
      <c r="F1521" s="70"/>
      <c r="G1521" s="70"/>
      <c r="H1521" s="70"/>
      <c r="I1521" s="566"/>
      <c r="J1521" s="70"/>
      <c r="K1521" s="70"/>
      <c r="L1521" s="70"/>
      <c r="M1521" s="70"/>
      <c r="N1521" s="70"/>
      <c r="O1521" s="70"/>
      <c r="P1521" s="70"/>
      <c r="Q1521" s="566"/>
      <c r="R1521" s="70"/>
      <c r="S1521" s="70"/>
      <c r="T1521" s="70"/>
      <c r="U1521" s="70"/>
      <c r="V1521" s="70"/>
      <c r="W1521" s="70"/>
      <c r="X1521" s="70"/>
      <c r="Y1521" s="566"/>
      <c r="Z1521" s="70"/>
      <c r="AA1521" s="70"/>
      <c r="AB1521" s="70"/>
      <c r="AC1521" s="70"/>
      <c r="AD1521" s="70"/>
      <c r="AE1521" s="70"/>
      <c r="AF1521" s="70"/>
    </row>
    <row r="1522" spans="1:32" s="830" customFormat="1">
      <c r="A1522" s="71"/>
      <c r="B1522" s="70"/>
      <c r="C1522" s="70"/>
      <c r="D1522" s="70"/>
      <c r="E1522" s="70"/>
      <c r="F1522" s="70"/>
      <c r="G1522" s="70"/>
      <c r="H1522" s="70"/>
      <c r="I1522" s="566"/>
      <c r="J1522" s="70"/>
      <c r="K1522" s="70"/>
      <c r="L1522" s="70"/>
      <c r="M1522" s="70"/>
      <c r="N1522" s="70"/>
      <c r="O1522" s="70"/>
      <c r="P1522" s="70"/>
      <c r="Q1522" s="566"/>
      <c r="R1522" s="70"/>
      <c r="S1522" s="70"/>
      <c r="T1522" s="70"/>
      <c r="U1522" s="70"/>
      <c r="V1522" s="70"/>
      <c r="W1522" s="70"/>
      <c r="X1522" s="70"/>
      <c r="Y1522" s="566"/>
      <c r="Z1522" s="70"/>
      <c r="AA1522" s="70"/>
      <c r="AB1522" s="70"/>
      <c r="AC1522" s="70"/>
      <c r="AD1522" s="70"/>
      <c r="AE1522" s="70"/>
      <c r="AF1522" s="70"/>
    </row>
    <row r="1523" spans="1:32" s="830" customFormat="1">
      <c r="A1523" s="71"/>
      <c r="B1523" s="70"/>
      <c r="C1523" s="70"/>
      <c r="D1523" s="70"/>
      <c r="E1523" s="70"/>
      <c r="F1523" s="70"/>
      <c r="G1523" s="70"/>
      <c r="H1523" s="70"/>
      <c r="I1523" s="566"/>
      <c r="J1523" s="70"/>
      <c r="K1523" s="70"/>
      <c r="L1523" s="70"/>
      <c r="M1523" s="70"/>
      <c r="N1523" s="70"/>
      <c r="O1523" s="70"/>
      <c r="P1523" s="70"/>
      <c r="Q1523" s="566"/>
      <c r="R1523" s="70"/>
      <c r="S1523" s="70"/>
      <c r="T1523" s="70"/>
      <c r="U1523" s="70"/>
      <c r="V1523" s="70"/>
      <c r="W1523" s="70"/>
      <c r="X1523" s="70"/>
      <c r="Y1523" s="566"/>
      <c r="Z1523" s="70"/>
      <c r="AA1523" s="70"/>
      <c r="AB1523" s="70"/>
      <c r="AC1523" s="70"/>
      <c r="AD1523" s="70"/>
      <c r="AE1523" s="70"/>
      <c r="AF1523" s="70"/>
    </row>
    <row r="1524" spans="1:32" s="830" customFormat="1">
      <c r="A1524" s="71"/>
      <c r="B1524" s="70"/>
      <c r="C1524" s="70"/>
      <c r="D1524" s="70"/>
      <c r="E1524" s="70"/>
      <c r="F1524" s="70"/>
      <c r="G1524" s="70"/>
      <c r="H1524" s="70"/>
      <c r="I1524" s="566"/>
      <c r="J1524" s="70"/>
      <c r="K1524" s="70"/>
      <c r="L1524" s="70"/>
      <c r="M1524" s="70"/>
      <c r="N1524" s="70"/>
      <c r="O1524" s="70"/>
      <c r="P1524" s="70"/>
      <c r="Q1524" s="566"/>
      <c r="R1524" s="70"/>
      <c r="S1524" s="70"/>
      <c r="T1524" s="70"/>
      <c r="U1524" s="70"/>
      <c r="V1524" s="70"/>
      <c r="W1524" s="70"/>
      <c r="X1524" s="70"/>
      <c r="Y1524" s="566"/>
      <c r="Z1524" s="70"/>
      <c r="AA1524" s="70"/>
      <c r="AB1524" s="70"/>
      <c r="AC1524" s="70"/>
      <c r="AD1524" s="70"/>
      <c r="AE1524" s="70"/>
      <c r="AF1524" s="70"/>
    </row>
    <row r="1525" spans="1:32" s="830" customFormat="1">
      <c r="A1525" s="71"/>
      <c r="B1525" s="70"/>
      <c r="C1525" s="70"/>
      <c r="D1525" s="70"/>
      <c r="E1525" s="70"/>
      <c r="F1525" s="70"/>
      <c r="G1525" s="70"/>
      <c r="H1525" s="70"/>
      <c r="I1525" s="566"/>
      <c r="J1525" s="70"/>
      <c r="K1525" s="70"/>
      <c r="L1525" s="70"/>
      <c r="M1525" s="70"/>
      <c r="N1525" s="70"/>
      <c r="O1525" s="70"/>
      <c r="P1525" s="70"/>
      <c r="Q1525" s="566"/>
      <c r="R1525" s="70"/>
      <c r="S1525" s="70"/>
      <c r="T1525" s="70"/>
      <c r="U1525" s="70"/>
      <c r="V1525" s="70"/>
      <c r="W1525" s="70"/>
      <c r="X1525" s="70"/>
      <c r="Y1525" s="566"/>
      <c r="Z1525" s="70"/>
      <c r="AA1525" s="70"/>
      <c r="AB1525" s="70"/>
      <c r="AC1525" s="70"/>
      <c r="AD1525" s="70"/>
      <c r="AE1525" s="70"/>
      <c r="AF1525" s="70"/>
    </row>
    <row r="1526" spans="1:32" s="830" customFormat="1">
      <c r="A1526" s="71"/>
      <c r="B1526" s="70"/>
      <c r="C1526" s="70"/>
      <c r="D1526" s="70"/>
      <c r="E1526" s="70"/>
      <c r="F1526" s="70"/>
      <c r="G1526" s="70"/>
      <c r="H1526" s="70"/>
      <c r="I1526" s="566"/>
      <c r="J1526" s="70"/>
      <c r="K1526" s="70"/>
      <c r="L1526" s="70"/>
      <c r="M1526" s="70"/>
      <c r="N1526" s="70"/>
      <c r="O1526" s="70"/>
      <c r="P1526" s="70"/>
      <c r="Q1526" s="566"/>
      <c r="R1526" s="70"/>
      <c r="S1526" s="70"/>
      <c r="T1526" s="70"/>
      <c r="U1526" s="70"/>
      <c r="V1526" s="70"/>
      <c r="W1526" s="70"/>
      <c r="X1526" s="70"/>
      <c r="Y1526" s="566"/>
      <c r="Z1526" s="70"/>
      <c r="AA1526" s="70"/>
      <c r="AB1526" s="70"/>
      <c r="AC1526" s="70"/>
      <c r="AD1526" s="70"/>
      <c r="AE1526" s="70"/>
      <c r="AF1526" s="70"/>
    </row>
    <row r="1527" spans="1:32" s="830" customFormat="1">
      <c r="A1527" s="71"/>
      <c r="B1527" s="70"/>
      <c r="C1527" s="70"/>
      <c r="D1527" s="70"/>
      <c r="E1527" s="70"/>
      <c r="F1527" s="70"/>
      <c r="G1527" s="70"/>
      <c r="H1527" s="70"/>
      <c r="I1527" s="566"/>
      <c r="J1527" s="70"/>
      <c r="K1527" s="70"/>
      <c r="L1527" s="70"/>
      <c r="M1527" s="70"/>
      <c r="N1527" s="70"/>
      <c r="O1527" s="70"/>
      <c r="P1527" s="70"/>
      <c r="Q1527" s="566"/>
      <c r="R1527" s="70"/>
      <c r="S1527" s="70"/>
      <c r="T1527" s="70"/>
      <c r="U1527" s="70"/>
      <c r="V1527" s="70"/>
      <c r="W1527" s="70"/>
      <c r="X1527" s="70"/>
      <c r="Y1527" s="566"/>
      <c r="Z1527" s="70"/>
      <c r="AA1527" s="70"/>
      <c r="AB1527" s="70"/>
      <c r="AC1527" s="70"/>
      <c r="AD1527" s="70"/>
      <c r="AE1527" s="70"/>
      <c r="AF1527" s="70"/>
    </row>
    <row r="1528" spans="1:32" s="830" customFormat="1">
      <c r="A1528" s="71"/>
      <c r="B1528" s="70"/>
      <c r="C1528" s="70"/>
      <c r="D1528" s="70"/>
      <c r="E1528" s="70"/>
      <c r="F1528" s="70"/>
      <c r="G1528" s="70"/>
      <c r="H1528" s="70"/>
      <c r="I1528" s="566"/>
      <c r="J1528" s="70"/>
      <c r="K1528" s="70"/>
      <c r="L1528" s="70"/>
      <c r="M1528" s="70"/>
      <c r="N1528" s="70"/>
      <c r="O1528" s="70"/>
      <c r="P1528" s="70"/>
      <c r="Q1528" s="566"/>
      <c r="R1528" s="70"/>
      <c r="S1528" s="70"/>
      <c r="T1528" s="70"/>
      <c r="U1528" s="70"/>
      <c r="V1528" s="70"/>
      <c r="W1528" s="70"/>
      <c r="X1528" s="70"/>
      <c r="Y1528" s="566"/>
      <c r="Z1528" s="70"/>
      <c r="AA1528" s="70"/>
      <c r="AB1528" s="70"/>
      <c r="AC1528" s="70"/>
      <c r="AD1528" s="70"/>
      <c r="AE1528" s="70"/>
      <c r="AF1528" s="70"/>
    </row>
    <row r="1529" spans="1:32" s="830" customFormat="1">
      <c r="A1529" s="71"/>
      <c r="B1529" s="70"/>
      <c r="C1529" s="70"/>
      <c r="D1529" s="70"/>
      <c r="E1529" s="70"/>
      <c r="F1529" s="70"/>
      <c r="G1529" s="70"/>
      <c r="H1529" s="70"/>
      <c r="I1529" s="566"/>
      <c r="J1529" s="70"/>
      <c r="K1529" s="70"/>
      <c r="L1529" s="70"/>
      <c r="M1529" s="70"/>
      <c r="N1529" s="70"/>
      <c r="O1529" s="70"/>
      <c r="P1529" s="70"/>
      <c r="Q1529" s="566"/>
      <c r="R1529" s="70"/>
      <c r="S1529" s="70"/>
      <c r="T1529" s="70"/>
      <c r="U1529" s="70"/>
      <c r="V1529" s="70"/>
      <c r="W1529" s="70"/>
      <c r="X1529" s="70"/>
      <c r="Y1529" s="566"/>
      <c r="Z1529" s="70"/>
      <c r="AA1529" s="70"/>
      <c r="AB1529" s="70"/>
      <c r="AC1529" s="70"/>
      <c r="AD1529" s="70"/>
      <c r="AE1529" s="70"/>
      <c r="AF1529" s="70"/>
    </row>
    <row r="1530" spans="1:32" s="830" customFormat="1">
      <c r="A1530" s="71"/>
      <c r="B1530" s="70"/>
      <c r="C1530" s="70"/>
      <c r="D1530" s="70"/>
      <c r="E1530" s="70"/>
      <c r="F1530" s="70"/>
      <c r="G1530" s="70"/>
      <c r="H1530" s="70"/>
      <c r="I1530" s="566"/>
      <c r="J1530" s="70"/>
      <c r="K1530" s="70"/>
      <c r="L1530" s="70"/>
      <c r="M1530" s="70"/>
      <c r="N1530" s="70"/>
      <c r="O1530" s="70"/>
      <c r="P1530" s="70"/>
      <c r="Q1530" s="566"/>
      <c r="R1530" s="70"/>
      <c r="S1530" s="70"/>
      <c r="T1530" s="70"/>
      <c r="U1530" s="70"/>
      <c r="V1530" s="70"/>
      <c r="W1530" s="70"/>
      <c r="X1530" s="70"/>
      <c r="Y1530" s="566"/>
      <c r="Z1530" s="70"/>
      <c r="AA1530" s="70"/>
      <c r="AB1530" s="70"/>
      <c r="AC1530" s="70"/>
      <c r="AD1530" s="70"/>
      <c r="AE1530" s="70"/>
      <c r="AF1530" s="70"/>
    </row>
    <row r="1531" spans="1:32" s="830" customFormat="1">
      <c r="A1531" s="71"/>
      <c r="B1531" s="70"/>
      <c r="C1531" s="70"/>
      <c r="D1531" s="70"/>
      <c r="E1531" s="70"/>
      <c r="F1531" s="70"/>
      <c r="G1531" s="70"/>
      <c r="H1531" s="70"/>
      <c r="I1531" s="566"/>
      <c r="J1531" s="70"/>
      <c r="K1531" s="70"/>
      <c r="L1531" s="70"/>
      <c r="M1531" s="70"/>
      <c r="N1531" s="70"/>
      <c r="O1531" s="70"/>
      <c r="P1531" s="70"/>
      <c r="Q1531" s="566"/>
      <c r="R1531" s="70"/>
      <c r="S1531" s="70"/>
      <c r="T1531" s="70"/>
      <c r="U1531" s="70"/>
      <c r="V1531" s="70"/>
      <c r="W1531" s="70"/>
      <c r="X1531" s="70"/>
      <c r="Y1531" s="566"/>
      <c r="Z1531" s="70"/>
      <c r="AA1531" s="70"/>
      <c r="AB1531" s="70"/>
      <c r="AC1531" s="70"/>
      <c r="AD1531" s="70"/>
      <c r="AE1531" s="70"/>
      <c r="AF1531" s="70"/>
    </row>
    <row r="1532" spans="1:32" s="830" customFormat="1">
      <c r="A1532" s="71"/>
      <c r="B1532" s="70"/>
      <c r="C1532" s="70"/>
      <c r="D1532" s="70"/>
      <c r="E1532" s="70"/>
      <c r="F1532" s="70"/>
      <c r="G1532" s="70"/>
      <c r="H1532" s="70"/>
      <c r="I1532" s="566"/>
      <c r="J1532" s="70"/>
      <c r="K1532" s="70"/>
      <c r="L1532" s="70"/>
      <c r="M1532" s="70"/>
      <c r="N1532" s="70"/>
      <c r="O1532" s="70"/>
      <c r="P1532" s="70"/>
      <c r="Q1532" s="566"/>
      <c r="R1532" s="70"/>
      <c r="S1532" s="70"/>
      <c r="T1532" s="70"/>
      <c r="U1532" s="70"/>
      <c r="V1532" s="70"/>
      <c r="W1532" s="70"/>
      <c r="X1532" s="70"/>
      <c r="Y1532" s="566"/>
      <c r="Z1532" s="70"/>
      <c r="AA1532" s="70"/>
      <c r="AB1532" s="70"/>
      <c r="AC1532" s="70"/>
      <c r="AD1532" s="70"/>
      <c r="AE1532" s="70"/>
      <c r="AF1532" s="70"/>
    </row>
    <row r="1533" spans="1:32" s="830" customFormat="1">
      <c r="A1533" s="71"/>
      <c r="B1533" s="70"/>
      <c r="C1533" s="70"/>
      <c r="D1533" s="70"/>
      <c r="E1533" s="70"/>
      <c r="F1533" s="70"/>
      <c r="G1533" s="70"/>
      <c r="H1533" s="70"/>
      <c r="I1533" s="566"/>
      <c r="J1533" s="70"/>
      <c r="K1533" s="70"/>
      <c r="L1533" s="70"/>
      <c r="M1533" s="70"/>
      <c r="N1533" s="70"/>
      <c r="O1533" s="70"/>
      <c r="P1533" s="70"/>
      <c r="Q1533" s="566"/>
      <c r="R1533" s="70"/>
      <c r="S1533" s="70"/>
      <c r="T1533" s="70"/>
      <c r="U1533" s="70"/>
      <c r="V1533" s="70"/>
      <c r="W1533" s="70"/>
      <c r="X1533" s="70"/>
      <c r="Y1533" s="566"/>
      <c r="Z1533" s="70"/>
      <c r="AA1533" s="70"/>
      <c r="AB1533" s="70"/>
      <c r="AC1533" s="70"/>
      <c r="AD1533" s="70"/>
      <c r="AE1533" s="70"/>
      <c r="AF1533" s="70"/>
    </row>
    <row r="1534" spans="1:32" s="830" customFormat="1">
      <c r="A1534" s="71"/>
      <c r="B1534" s="70"/>
      <c r="C1534" s="70"/>
      <c r="D1534" s="70"/>
      <c r="E1534" s="70"/>
      <c r="F1534" s="70"/>
      <c r="G1534" s="70"/>
      <c r="H1534" s="70"/>
      <c r="I1534" s="566"/>
      <c r="J1534" s="70"/>
      <c r="K1534" s="70"/>
      <c r="L1534" s="70"/>
      <c r="M1534" s="70"/>
      <c r="N1534" s="70"/>
      <c r="O1534" s="70"/>
      <c r="P1534" s="70"/>
      <c r="Q1534" s="566"/>
      <c r="R1534" s="70"/>
      <c r="S1534" s="70"/>
      <c r="T1534" s="70"/>
      <c r="U1534" s="70"/>
      <c r="V1534" s="70"/>
      <c r="W1534" s="70"/>
      <c r="X1534" s="70"/>
      <c r="Y1534" s="566"/>
      <c r="Z1534" s="70"/>
      <c r="AA1534" s="70"/>
      <c r="AB1534" s="70"/>
      <c r="AC1534" s="70"/>
      <c r="AD1534" s="70"/>
      <c r="AE1534" s="70"/>
      <c r="AF1534" s="70"/>
    </row>
    <row r="1535" spans="1:32" s="830" customFormat="1">
      <c r="A1535" s="71"/>
      <c r="B1535" s="70"/>
      <c r="C1535" s="70"/>
      <c r="D1535" s="70"/>
      <c r="E1535" s="70"/>
      <c r="F1535" s="70"/>
      <c r="G1535" s="70"/>
      <c r="H1535" s="70"/>
      <c r="I1535" s="566"/>
      <c r="J1535" s="70"/>
      <c r="K1535" s="70"/>
      <c r="L1535" s="70"/>
      <c r="M1535" s="70"/>
      <c r="N1535" s="70"/>
      <c r="O1535" s="70"/>
      <c r="P1535" s="70"/>
      <c r="Q1535" s="566"/>
      <c r="R1535" s="70"/>
      <c r="S1535" s="70"/>
      <c r="T1535" s="70"/>
      <c r="U1535" s="70"/>
      <c r="V1535" s="70"/>
      <c r="W1535" s="70"/>
      <c r="X1535" s="70"/>
      <c r="Y1535" s="566"/>
      <c r="Z1535" s="70"/>
      <c r="AA1535" s="70"/>
      <c r="AB1535" s="70"/>
      <c r="AC1535" s="70"/>
      <c r="AD1535" s="70"/>
      <c r="AE1535" s="70"/>
      <c r="AF1535" s="70"/>
    </row>
    <row r="1536" spans="1:32" s="830" customFormat="1">
      <c r="A1536" s="71"/>
      <c r="B1536" s="70"/>
      <c r="C1536" s="70"/>
      <c r="D1536" s="70"/>
      <c r="E1536" s="70"/>
      <c r="F1536" s="70"/>
      <c r="G1536" s="70"/>
      <c r="H1536" s="70"/>
      <c r="I1536" s="566"/>
      <c r="J1536" s="70"/>
      <c r="K1536" s="70"/>
      <c r="L1536" s="70"/>
      <c r="M1536" s="70"/>
      <c r="N1536" s="70"/>
      <c r="O1536" s="70"/>
      <c r="P1536" s="70"/>
      <c r="Q1536" s="566"/>
      <c r="R1536" s="70"/>
      <c r="S1536" s="70"/>
      <c r="T1536" s="70"/>
      <c r="U1536" s="70"/>
      <c r="V1536" s="70"/>
      <c r="W1536" s="70"/>
      <c r="X1536" s="70"/>
      <c r="Y1536" s="566"/>
      <c r="Z1536" s="70"/>
      <c r="AA1536" s="70"/>
      <c r="AB1536" s="70"/>
      <c r="AC1536" s="70"/>
      <c r="AD1536" s="70"/>
      <c r="AE1536" s="70"/>
      <c r="AF1536" s="70"/>
    </row>
    <row r="1537" spans="1:32" s="830" customFormat="1">
      <c r="A1537" s="71"/>
      <c r="B1537" s="70"/>
      <c r="C1537" s="70"/>
      <c r="D1537" s="70"/>
      <c r="E1537" s="70"/>
      <c r="F1537" s="70"/>
      <c r="G1537" s="70"/>
      <c r="H1537" s="70"/>
      <c r="I1537" s="566"/>
      <c r="J1537" s="70"/>
      <c r="K1537" s="70"/>
      <c r="L1537" s="70"/>
      <c r="M1537" s="70"/>
      <c r="N1537" s="70"/>
      <c r="O1537" s="70"/>
      <c r="P1537" s="70"/>
      <c r="Q1537" s="566"/>
      <c r="R1537" s="70"/>
      <c r="S1537" s="70"/>
      <c r="T1537" s="70"/>
      <c r="U1537" s="70"/>
      <c r="V1537" s="70"/>
      <c r="W1537" s="70"/>
      <c r="X1537" s="70"/>
      <c r="Y1537" s="566"/>
      <c r="Z1537" s="70"/>
      <c r="AA1537" s="70"/>
      <c r="AB1537" s="70"/>
      <c r="AC1537" s="70"/>
      <c r="AD1537" s="70"/>
      <c r="AE1537" s="70"/>
      <c r="AF1537" s="70"/>
    </row>
    <row r="1538" spans="1:32" s="830" customFormat="1">
      <c r="A1538" s="71"/>
      <c r="B1538" s="70"/>
      <c r="C1538" s="70"/>
      <c r="D1538" s="70"/>
      <c r="E1538" s="70"/>
      <c r="F1538" s="70"/>
      <c r="G1538" s="70"/>
      <c r="H1538" s="70"/>
      <c r="I1538" s="566"/>
      <c r="J1538" s="70"/>
      <c r="K1538" s="70"/>
      <c r="L1538" s="70"/>
      <c r="M1538" s="70"/>
      <c r="N1538" s="70"/>
      <c r="O1538" s="70"/>
      <c r="P1538" s="70"/>
      <c r="Q1538" s="566"/>
      <c r="R1538" s="70"/>
      <c r="S1538" s="70"/>
      <c r="T1538" s="70"/>
      <c r="U1538" s="70"/>
      <c r="V1538" s="70"/>
      <c r="W1538" s="70"/>
      <c r="X1538" s="70"/>
      <c r="Y1538" s="566"/>
      <c r="Z1538" s="70"/>
      <c r="AA1538" s="70"/>
      <c r="AB1538" s="70"/>
      <c r="AC1538" s="70"/>
      <c r="AD1538" s="70"/>
      <c r="AE1538" s="70"/>
      <c r="AF1538" s="70"/>
    </row>
    <row r="1539" spans="1:32" s="830" customFormat="1">
      <c r="A1539" s="71"/>
      <c r="B1539" s="70"/>
      <c r="C1539" s="70"/>
      <c r="D1539" s="70"/>
      <c r="E1539" s="70"/>
      <c r="F1539" s="70"/>
      <c r="G1539" s="70"/>
      <c r="H1539" s="70"/>
      <c r="I1539" s="566"/>
      <c r="J1539" s="70"/>
      <c r="K1539" s="70"/>
      <c r="L1539" s="70"/>
      <c r="M1539" s="70"/>
      <c r="N1539" s="70"/>
      <c r="O1539" s="70"/>
      <c r="P1539" s="70"/>
      <c r="Q1539" s="566"/>
      <c r="R1539" s="70"/>
      <c r="S1539" s="70"/>
      <c r="T1539" s="70"/>
      <c r="U1539" s="70"/>
      <c r="V1539" s="70"/>
      <c r="W1539" s="70"/>
      <c r="X1539" s="70"/>
      <c r="Y1539" s="566"/>
      <c r="Z1539" s="70"/>
      <c r="AA1539" s="70"/>
      <c r="AB1539" s="70"/>
      <c r="AC1539" s="70"/>
      <c r="AD1539" s="70"/>
      <c r="AE1539" s="70"/>
      <c r="AF1539" s="70"/>
    </row>
    <row r="1540" spans="1:32" s="830" customFormat="1">
      <c r="A1540" s="71"/>
      <c r="B1540" s="70"/>
      <c r="C1540" s="70"/>
      <c r="D1540" s="70"/>
      <c r="E1540" s="70"/>
      <c r="F1540" s="70"/>
      <c r="G1540" s="70"/>
      <c r="H1540" s="70"/>
      <c r="I1540" s="566"/>
      <c r="J1540" s="70"/>
      <c r="K1540" s="70"/>
      <c r="L1540" s="70"/>
      <c r="M1540" s="70"/>
      <c r="N1540" s="70"/>
      <c r="O1540" s="70"/>
      <c r="P1540" s="70"/>
      <c r="Q1540" s="566"/>
      <c r="R1540" s="70"/>
      <c r="S1540" s="70"/>
      <c r="T1540" s="70"/>
      <c r="U1540" s="70"/>
      <c r="V1540" s="70"/>
      <c r="W1540" s="70"/>
      <c r="X1540" s="70"/>
      <c r="Y1540" s="566"/>
      <c r="Z1540" s="70"/>
      <c r="AA1540" s="70"/>
      <c r="AB1540" s="70"/>
      <c r="AC1540" s="70"/>
      <c r="AD1540" s="70"/>
      <c r="AE1540" s="70"/>
      <c r="AF1540" s="70"/>
    </row>
    <row r="1541" spans="1:32" s="830" customFormat="1">
      <c r="A1541" s="71"/>
      <c r="B1541" s="70"/>
      <c r="C1541" s="70"/>
      <c r="D1541" s="70"/>
      <c r="E1541" s="70"/>
      <c r="F1541" s="70"/>
      <c r="G1541" s="70"/>
      <c r="H1541" s="70"/>
      <c r="I1541" s="566"/>
      <c r="J1541" s="70"/>
      <c r="K1541" s="70"/>
      <c r="L1541" s="70"/>
      <c r="M1541" s="70"/>
      <c r="N1541" s="70"/>
      <c r="O1541" s="70"/>
      <c r="P1541" s="70"/>
      <c r="Q1541" s="566"/>
      <c r="R1541" s="70"/>
      <c r="S1541" s="70"/>
      <c r="T1541" s="70"/>
      <c r="U1541" s="70"/>
      <c r="V1541" s="70"/>
      <c r="W1541" s="70"/>
      <c r="X1541" s="70"/>
      <c r="Y1541" s="566"/>
      <c r="Z1541" s="70"/>
      <c r="AA1541" s="70"/>
      <c r="AB1541" s="70"/>
      <c r="AC1541" s="70"/>
      <c r="AD1541" s="70"/>
      <c r="AE1541" s="70"/>
      <c r="AF1541" s="70"/>
    </row>
    <row r="1542" spans="1:32" s="830" customFormat="1">
      <c r="A1542" s="71"/>
      <c r="B1542" s="70"/>
      <c r="C1542" s="70"/>
      <c r="D1542" s="70"/>
      <c r="E1542" s="70"/>
      <c r="F1542" s="70"/>
      <c r="G1542" s="70"/>
      <c r="H1542" s="70"/>
      <c r="I1542" s="566"/>
      <c r="J1542" s="70"/>
      <c r="K1542" s="70"/>
      <c r="L1542" s="70"/>
      <c r="M1542" s="70"/>
      <c r="N1542" s="70"/>
      <c r="O1542" s="70"/>
      <c r="P1542" s="70"/>
      <c r="Q1542" s="566"/>
      <c r="R1542" s="70"/>
      <c r="S1542" s="70"/>
      <c r="T1542" s="70"/>
      <c r="U1542" s="70"/>
      <c r="V1542" s="70"/>
      <c r="W1542" s="70"/>
      <c r="X1542" s="70"/>
      <c r="Y1542" s="566"/>
      <c r="Z1542" s="70"/>
      <c r="AA1542" s="70"/>
      <c r="AB1542" s="70"/>
      <c r="AC1542" s="70"/>
      <c r="AD1542" s="70"/>
      <c r="AE1542" s="70"/>
      <c r="AF1542" s="70"/>
    </row>
    <row r="1543" spans="1:32" s="830" customFormat="1">
      <c r="A1543" s="71"/>
      <c r="B1543" s="70"/>
      <c r="C1543" s="70"/>
      <c r="D1543" s="70"/>
      <c r="E1543" s="70"/>
      <c r="F1543" s="70"/>
      <c r="G1543" s="70"/>
      <c r="H1543" s="70"/>
      <c r="I1543" s="566"/>
      <c r="J1543" s="70"/>
      <c r="K1543" s="70"/>
      <c r="L1543" s="70"/>
      <c r="M1543" s="70"/>
      <c r="N1543" s="70"/>
      <c r="O1543" s="70"/>
      <c r="P1543" s="70"/>
      <c r="Q1543" s="566"/>
      <c r="R1543" s="70"/>
      <c r="S1543" s="70"/>
      <c r="T1543" s="70"/>
      <c r="U1543" s="70"/>
      <c r="V1543" s="70"/>
      <c r="W1543" s="70"/>
      <c r="X1543" s="70"/>
      <c r="Y1543" s="566"/>
      <c r="Z1543" s="70"/>
      <c r="AA1543" s="70"/>
      <c r="AB1543" s="70"/>
      <c r="AC1543" s="70"/>
      <c r="AD1543" s="70"/>
      <c r="AE1543" s="70"/>
      <c r="AF1543" s="70"/>
    </row>
    <row r="1544" spans="1:32" s="830" customFormat="1">
      <c r="A1544" s="71"/>
      <c r="B1544" s="70"/>
      <c r="C1544" s="70"/>
      <c r="D1544" s="70"/>
      <c r="E1544" s="70"/>
      <c r="F1544" s="70"/>
      <c r="G1544" s="70"/>
      <c r="H1544" s="70"/>
      <c r="I1544" s="566"/>
      <c r="J1544" s="70"/>
      <c r="K1544" s="70"/>
      <c r="L1544" s="70"/>
      <c r="M1544" s="70"/>
      <c r="N1544" s="70"/>
      <c r="O1544" s="70"/>
      <c r="P1544" s="70"/>
      <c r="Q1544" s="566"/>
      <c r="R1544" s="70"/>
      <c r="S1544" s="70"/>
      <c r="T1544" s="70"/>
      <c r="U1544" s="70"/>
      <c r="V1544" s="70"/>
      <c r="W1544" s="70"/>
      <c r="X1544" s="70"/>
      <c r="Y1544" s="566"/>
      <c r="Z1544" s="70"/>
      <c r="AA1544" s="70"/>
      <c r="AB1544" s="70"/>
      <c r="AC1544" s="70"/>
      <c r="AD1544" s="70"/>
      <c r="AE1544" s="70"/>
      <c r="AF1544" s="70"/>
    </row>
    <row r="1545" spans="1:32" s="830" customFormat="1">
      <c r="A1545" s="71"/>
      <c r="B1545" s="70"/>
      <c r="C1545" s="70"/>
      <c r="D1545" s="70"/>
      <c r="E1545" s="70"/>
      <c r="F1545" s="70"/>
      <c r="G1545" s="70"/>
      <c r="H1545" s="70"/>
      <c r="I1545" s="566"/>
      <c r="J1545" s="70"/>
      <c r="K1545" s="70"/>
      <c r="L1545" s="70"/>
      <c r="M1545" s="70"/>
      <c r="N1545" s="70"/>
      <c r="O1545" s="70"/>
      <c r="P1545" s="70"/>
      <c r="Q1545" s="566"/>
      <c r="R1545" s="70"/>
      <c r="S1545" s="70"/>
      <c r="T1545" s="70"/>
      <c r="U1545" s="70"/>
      <c r="V1545" s="70"/>
      <c r="W1545" s="70"/>
      <c r="X1545" s="70"/>
      <c r="Y1545" s="566"/>
      <c r="Z1545" s="70"/>
      <c r="AA1545" s="70"/>
      <c r="AB1545" s="70"/>
      <c r="AC1545" s="70"/>
      <c r="AD1545" s="70"/>
      <c r="AE1545" s="70"/>
      <c r="AF1545" s="70"/>
    </row>
    <row r="1546" spans="1:32" s="830" customFormat="1">
      <c r="A1546" s="71"/>
      <c r="B1546" s="70"/>
      <c r="C1546" s="70"/>
      <c r="D1546" s="70"/>
      <c r="E1546" s="70"/>
      <c r="F1546" s="70"/>
      <c r="G1546" s="70"/>
      <c r="H1546" s="70"/>
      <c r="I1546" s="566"/>
      <c r="J1546" s="70"/>
      <c r="K1546" s="70"/>
      <c r="L1546" s="70"/>
      <c r="M1546" s="70"/>
      <c r="N1546" s="70"/>
      <c r="O1546" s="70"/>
      <c r="P1546" s="70"/>
      <c r="Q1546" s="566"/>
      <c r="R1546" s="70"/>
      <c r="S1546" s="70"/>
      <c r="T1546" s="70"/>
      <c r="U1546" s="70"/>
      <c r="V1546" s="70"/>
      <c r="W1546" s="70"/>
      <c r="X1546" s="70"/>
      <c r="Y1546" s="566"/>
      <c r="Z1546" s="70"/>
      <c r="AA1546" s="70"/>
      <c r="AB1546" s="70"/>
      <c r="AC1546" s="70"/>
      <c r="AD1546" s="70"/>
      <c r="AE1546" s="70"/>
      <c r="AF1546" s="70"/>
    </row>
    <row r="1547" spans="1:32" s="830" customFormat="1">
      <c r="A1547" s="71"/>
      <c r="B1547" s="70"/>
      <c r="C1547" s="70"/>
      <c r="D1547" s="70"/>
      <c r="E1547" s="70"/>
      <c r="F1547" s="70"/>
      <c r="G1547" s="70"/>
      <c r="H1547" s="70"/>
      <c r="I1547" s="566"/>
      <c r="J1547" s="70"/>
      <c r="K1547" s="70"/>
      <c r="L1547" s="70"/>
      <c r="M1547" s="70"/>
      <c r="N1547" s="70"/>
      <c r="O1547" s="70"/>
      <c r="P1547" s="70"/>
      <c r="Q1547" s="566"/>
      <c r="R1547" s="70"/>
      <c r="S1547" s="70"/>
      <c r="T1547" s="70"/>
      <c r="U1547" s="70"/>
      <c r="V1547" s="70"/>
      <c r="W1547" s="70"/>
      <c r="X1547" s="70"/>
      <c r="Y1547" s="566"/>
      <c r="Z1547" s="70"/>
      <c r="AA1547" s="70"/>
      <c r="AB1547" s="70"/>
      <c r="AC1547" s="70"/>
      <c r="AD1547" s="70"/>
      <c r="AE1547" s="70"/>
      <c r="AF1547" s="70"/>
    </row>
    <row r="1548" spans="1:32" s="830" customFormat="1">
      <c r="A1548" s="71"/>
      <c r="B1548" s="70"/>
      <c r="C1548" s="70"/>
      <c r="D1548" s="70"/>
      <c r="E1548" s="70"/>
      <c r="F1548" s="70"/>
      <c r="G1548" s="70"/>
      <c r="H1548" s="70"/>
      <c r="I1548" s="566"/>
      <c r="J1548" s="70"/>
      <c r="K1548" s="70"/>
      <c r="L1548" s="70"/>
      <c r="M1548" s="70"/>
      <c r="N1548" s="70"/>
      <c r="O1548" s="70"/>
      <c r="P1548" s="70"/>
      <c r="Q1548" s="566"/>
      <c r="R1548" s="70"/>
      <c r="S1548" s="70"/>
      <c r="T1548" s="70"/>
      <c r="U1548" s="70"/>
      <c r="V1548" s="70"/>
      <c r="W1548" s="70"/>
      <c r="X1548" s="70"/>
      <c r="Y1548" s="566"/>
      <c r="Z1548" s="70"/>
      <c r="AA1548" s="70"/>
      <c r="AB1548" s="70"/>
      <c r="AC1548" s="70"/>
      <c r="AD1548" s="70"/>
      <c r="AE1548" s="70"/>
      <c r="AF1548" s="70"/>
    </row>
    <row r="1549" spans="1:32" s="830" customFormat="1">
      <c r="A1549" s="71"/>
      <c r="B1549" s="70"/>
      <c r="C1549" s="70"/>
      <c r="D1549" s="70"/>
      <c r="E1549" s="70"/>
      <c r="F1549" s="70"/>
      <c r="G1549" s="70"/>
      <c r="H1549" s="70"/>
      <c r="I1549" s="566"/>
      <c r="J1549" s="70"/>
      <c r="K1549" s="70"/>
      <c r="L1549" s="70"/>
      <c r="M1549" s="70"/>
      <c r="N1549" s="70"/>
      <c r="O1549" s="70"/>
      <c r="P1549" s="70"/>
      <c r="Q1549" s="566"/>
      <c r="R1549" s="70"/>
      <c r="S1549" s="70"/>
      <c r="T1549" s="70"/>
      <c r="U1549" s="70"/>
      <c r="V1549" s="70"/>
      <c r="W1549" s="70"/>
      <c r="X1549" s="70"/>
      <c r="Y1549" s="566"/>
      <c r="Z1549" s="70"/>
      <c r="AA1549" s="70"/>
      <c r="AB1549" s="70"/>
      <c r="AC1549" s="70"/>
      <c r="AD1549" s="70"/>
      <c r="AE1549" s="70"/>
      <c r="AF1549" s="70"/>
    </row>
    <row r="1550" spans="1:32" s="830" customFormat="1">
      <c r="A1550" s="71"/>
      <c r="B1550" s="70"/>
      <c r="C1550" s="70"/>
      <c r="D1550" s="70"/>
      <c r="E1550" s="70"/>
      <c r="F1550" s="70"/>
      <c r="G1550" s="70"/>
      <c r="H1550" s="70"/>
      <c r="I1550" s="566"/>
      <c r="J1550" s="70"/>
      <c r="K1550" s="70"/>
      <c r="L1550" s="70"/>
      <c r="M1550" s="70"/>
      <c r="N1550" s="70"/>
      <c r="O1550" s="70"/>
      <c r="P1550" s="70"/>
      <c r="Q1550" s="566"/>
      <c r="R1550" s="70"/>
      <c r="S1550" s="70"/>
      <c r="T1550" s="70"/>
      <c r="U1550" s="70"/>
      <c r="V1550" s="70"/>
      <c r="W1550" s="70"/>
      <c r="X1550" s="70"/>
      <c r="Y1550" s="566"/>
      <c r="Z1550" s="70"/>
      <c r="AA1550" s="70"/>
      <c r="AB1550" s="70"/>
      <c r="AC1550" s="70"/>
      <c r="AD1550" s="70"/>
      <c r="AE1550" s="70"/>
      <c r="AF1550" s="70"/>
    </row>
    <row r="1551" spans="1:32" s="830" customFormat="1">
      <c r="A1551" s="71"/>
      <c r="B1551" s="70"/>
      <c r="C1551" s="70"/>
      <c r="D1551" s="70"/>
      <c r="E1551" s="70"/>
      <c r="F1551" s="70"/>
      <c r="G1551" s="70"/>
      <c r="H1551" s="70"/>
      <c r="I1551" s="566"/>
      <c r="J1551" s="70"/>
      <c r="K1551" s="70"/>
      <c r="L1551" s="70"/>
      <c r="M1551" s="70"/>
      <c r="N1551" s="70"/>
      <c r="O1551" s="70"/>
      <c r="P1551" s="70"/>
      <c r="Q1551" s="566"/>
      <c r="R1551" s="70"/>
      <c r="S1551" s="70"/>
      <c r="T1551" s="70"/>
      <c r="U1551" s="70"/>
      <c r="V1551" s="70"/>
      <c r="W1551" s="70"/>
      <c r="X1551" s="70"/>
      <c r="Y1551" s="566"/>
      <c r="Z1551" s="70"/>
      <c r="AA1551" s="70"/>
      <c r="AB1551" s="70"/>
      <c r="AC1551" s="70"/>
      <c r="AD1551" s="70"/>
      <c r="AE1551" s="70"/>
      <c r="AF1551" s="70"/>
    </row>
    <row r="1552" spans="1:32" s="830" customFormat="1">
      <c r="A1552" s="71"/>
      <c r="B1552" s="70"/>
      <c r="C1552" s="70"/>
      <c r="D1552" s="70"/>
      <c r="E1552" s="70"/>
      <c r="F1552" s="70"/>
      <c r="G1552" s="70"/>
      <c r="H1552" s="70"/>
      <c r="I1552" s="566"/>
      <c r="J1552" s="70"/>
      <c r="K1552" s="70"/>
      <c r="L1552" s="70"/>
      <c r="M1552" s="70"/>
      <c r="N1552" s="70"/>
      <c r="O1552" s="70"/>
      <c r="P1552" s="70"/>
      <c r="Q1552" s="566"/>
      <c r="R1552" s="70"/>
      <c r="S1552" s="70"/>
      <c r="T1552" s="70"/>
      <c r="U1552" s="70"/>
      <c r="V1552" s="70"/>
      <c r="W1552" s="70"/>
      <c r="X1552" s="70"/>
      <c r="Y1552" s="566"/>
      <c r="Z1552" s="70"/>
      <c r="AA1552" s="70"/>
      <c r="AB1552" s="70"/>
      <c r="AC1552" s="70"/>
      <c r="AD1552" s="70"/>
      <c r="AE1552" s="70"/>
      <c r="AF1552" s="70"/>
    </row>
    <row r="1553" spans="1:32" s="830" customFormat="1">
      <c r="A1553" s="71"/>
      <c r="B1553" s="70"/>
      <c r="C1553" s="70"/>
      <c r="D1553" s="70"/>
      <c r="E1553" s="70"/>
      <c r="F1553" s="70"/>
      <c r="G1553" s="70"/>
      <c r="H1553" s="70"/>
      <c r="I1553" s="566"/>
      <c r="J1553" s="70"/>
      <c r="K1553" s="70"/>
      <c r="L1553" s="70"/>
      <c r="M1553" s="70"/>
      <c r="N1553" s="70"/>
      <c r="O1553" s="70"/>
      <c r="P1553" s="70"/>
      <c r="Q1553" s="566"/>
      <c r="R1553" s="70"/>
      <c r="S1553" s="70"/>
      <c r="T1553" s="70"/>
      <c r="U1553" s="70"/>
      <c r="V1553" s="70"/>
      <c r="W1553" s="70"/>
      <c r="X1553" s="70"/>
      <c r="Y1553" s="566"/>
      <c r="Z1553" s="70"/>
      <c r="AA1553" s="70"/>
      <c r="AB1553" s="70"/>
      <c r="AC1553" s="70"/>
      <c r="AD1553" s="70"/>
      <c r="AE1553" s="70"/>
      <c r="AF1553" s="70"/>
    </row>
    <row r="1554" spans="1:32" s="830" customFormat="1">
      <c r="A1554" s="71"/>
      <c r="B1554" s="70"/>
      <c r="C1554" s="70"/>
      <c r="D1554" s="70"/>
      <c r="E1554" s="70"/>
      <c r="F1554" s="70"/>
      <c r="G1554" s="70"/>
      <c r="H1554" s="70"/>
      <c r="I1554" s="566"/>
      <c r="J1554" s="70"/>
      <c r="K1554" s="70"/>
      <c r="L1554" s="70"/>
      <c r="M1554" s="70"/>
      <c r="N1554" s="70"/>
      <c r="O1554" s="70"/>
      <c r="P1554" s="70"/>
      <c r="Q1554" s="566"/>
      <c r="R1554" s="70"/>
      <c r="S1554" s="70"/>
      <c r="T1554" s="70"/>
      <c r="U1554" s="70"/>
      <c r="V1554" s="70"/>
      <c r="W1554" s="70"/>
      <c r="X1554" s="70"/>
      <c r="Y1554" s="566"/>
      <c r="Z1554" s="70"/>
      <c r="AA1554" s="70"/>
      <c r="AB1554" s="70"/>
      <c r="AC1554" s="70"/>
      <c r="AD1554" s="70"/>
      <c r="AE1554" s="70"/>
      <c r="AF1554" s="70"/>
    </row>
    <row r="1555" spans="1:32" s="830" customFormat="1">
      <c r="A1555" s="71"/>
      <c r="B1555" s="70"/>
      <c r="C1555" s="70"/>
      <c r="D1555" s="70"/>
      <c r="E1555" s="70"/>
      <c r="F1555" s="70"/>
      <c r="G1555" s="70"/>
      <c r="H1555" s="70"/>
      <c r="I1555" s="566"/>
      <c r="J1555" s="70"/>
      <c r="K1555" s="70"/>
      <c r="L1555" s="70"/>
      <c r="M1555" s="70"/>
      <c r="N1555" s="70"/>
      <c r="O1555" s="70"/>
      <c r="P1555" s="70"/>
      <c r="Q1555" s="566"/>
      <c r="R1555" s="70"/>
      <c r="S1555" s="70"/>
      <c r="T1555" s="70"/>
      <c r="U1555" s="70"/>
      <c r="V1555" s="70"/>
      <c r="W1555" s="70"/>
      <c r="X1555" s="70"/>
      <c r="Y1555" s="566"/>
      <c r="Z1555" s="70"/>
      <c r="AA1555" s="70"/>
      <c r="AB1555" s="70"/>
      <c r="AC1555" s="70"/>
      <c r="AD1555" s="70"/>
      <c r="AE1555" s="70"/>
      <c r="AF1555" s="70"/>
    </row>
    <row r="1556" spans="1:32" s="830" customFormat="1">
      <c r="A1556" s="71"/>
      <c r="B1556" s="70"/>
      <c r="C1556" s="70"/>
      <c r="D1556" s="70"/>
      <c r="E1556" s="70"/>
      <c r="F1556" s="70"/>
      <c r="G1556" s="70"/>
      <c r="H1556" s="70"/>
      <c r="I1556" s="566"/>
      <c r="J1556" s="70"/>
      <c r="K1556" s="70"/>
      <c r="L1556" s="70"/>
      <c r="M1556" s="70"/>
      <c r="N1556" s="70"/>
      <c r="O1556" s="70"/>
      <c r="P1556" s="70"/>
      <c r="Q1556" s="566"/>
      <c r="R1556" s="70"/>
      <c r="S1556" s="70"/>
      <c r="T1556" s="70"/>
      <c r="U1556" s="70"/>
      <c r="V1556" s="70"/>
      <c r="W1556" s="70"/>
      <c r="X1556" s="70"/>
      <c r="Y1556" s="566"/>
      <c r="Z1556" s="70"/>
      <c r="AA1556" s="70"/>
      <c r="AB1556" s="70"/>
      <c r="AC1556" s="70"/>
      <c r="AD1556" s="70"/>
      <c r="AE1556" s="70"/>
      <c r="AF1556" s="70"/>
    </row>
    <row r="1557" spans="1:32" s="830" customFormat="1">
      <c r="A1557" s="71"/>
      <c r="B1557" s="70"/>
      <c r="C1557" s="70"/>
      <c r="D1557" s="70"/>
      <c r="E1557" s="70"/>
      <c r="F1557" s="70"/>
      <c r="G1557" s="70"/>
      <c r="H1557" s="70"/>
      <c r="I1557" s="566"/>
      <c r="J1557" s="70"/>
      <c r="K1557" s="70"/>
      <c r="L1557" s="70"/>
      <c r="M1557" s="70"/>
      <c r="N1557" s="70"/>
      <c r="O1557" s="70"/>
      <c r="P1557" s="70"/>
      <c r="Q1557" s="566"/>
      <c r="R1557" s="70"/>
      <c r="S1557" s="70"/>
      <c r="T1557" s="70"/>
      <c r="U1557" s="70"/>
      <c r="V1557" s="70"/>
      <c r="W1557" s="70"/>
      <c r="X1557" s="70"/>
      <c r="Y1557" s="566"/>
      <c r="Z1557" s="70"/>
      <c r="AA1557" s="70"/>
      <c r="AB1557" s="70"/>
      <c r="AC1557" s="70"/>
      <c r="AD1557" s="70"/>
      <c r="AE1557" s="70"/>
      <c r="AF1557" s="70"/>
    </row>
    <row r="1558" spans="1:32" s="830" customFormat="1">
      <c r="A1558" s="71"/>
      <c r="B1558" s="70"/>
      <c r="C1558" s="70"/>
      <c r="D1558" s="70"/>
      <c r="E1558" s="70"/>
      <c r="F1558" s="70"/>
      <c r="G1558" s="70"/>
      <c r="H1558" s="70"/>
      <c r="I1558" s="566"/>
      <c r="J1558" s="70"/>
      <c r="K1558" s="70"/>
      <c r="L1558" s="70"/>
      <c r="M1558" s="70"/>
      <c r="N1558" s="70"/>
      <c r="O1558" s="70"/>
      <c r="P1558" s="70"/>
      <c r="Q1558" s="566"/>
      <c r="R1558" s="70"/>
      <c r="S1558" s="70"/>
      <c r="T1558" s="70"/>
      <c r="U1558" s="70"/>
      <c r="V1558" s="70"/>
      <c r="W1558" s="70"/>
      <c r="X1558" s="70"/>
      <c r="Y1558" s="566"/>
      <c r="Z1558" s="70"/>
      <c r="AA1558" s="70"/>
      <c r="AB1558" s="70"/>
      <c r="AC1558" s="70"/>
      <c r="AD1558" s="70"/>
      <c r="AE1558" s="70"/>
      <c r="AF1558" s="70"/>
    </row>
    <row r="1559" spans="1:32" s="830" customFormat="1">
      <c r="A1559" s="71"/>
      <c r="B1559" s="70"/>
      <c r="C1559" s="70"/>
      <c r="D1559" s="70"/>
      <c r="E1559" s="70"/>
      <c r="F1559" s="70"/>
      <c r="G1559" s="70"/>
      <c r="H1559" s="70"/>
      <c r="I1559" s="566"/>
      <c r="J1559" s="70"/>
      <c r="K1559" s="70"/>
      <c r="L1559" s="70"/>
      <c r="M1559" s="70"/>
      <c r="N1559" s="70"/>
      <c r="O1559" s="70"/>
      <c r="P1559" s="70"/>
      <c r="Q1559" s="566"/>
      <c r="R1559" s="70"/>
      <c r="S1559" s="70"/>
      <c r="T1559" s="70"/>
      <c r="U1559" s="70"/>
      <c r="V1559" s="70"/>
      <c r="W1559" s="70"/>
      <c r="X1559" s="70"/>
      <c r="Y1559" s="566"/>
      <c r="Z1559" s="70"/>
      <c r="AA1559" s="70"/>
      <c r="AB1559" s="70"/>
      <c r="AC1559" s="70"/>
      <c r="AD1559" s="70"/>
      <c r="AE1559" s="70"/>
      <c r="AF1559" s="70"/>
    </row>
    <row r="1560" spans="1:32" s="830" customFormat="1">
      <c r="A1560" s="71"/>
      <c r="B1560" s="70"/>
      <c r="C1560" s="70"/>
      <c r="D1560" s="70"/>
      <c r="E1560" s="70"/>
      <c r="F1560" s="70"/>
      <c r="G1560" s="70"/>
      <c r="H1560" s="70"/>
      <c r="I1560" s="566"/>
      <c r="J1560" s="70"/>
      <c r="K1560" s="70"/>
      <c r="L1560" s="70"/>
      <c r="M1560" s="70"/>
      <c r="N1560" s="70"/>
      <c r="O1560" s="70"/>
      <c r="P1560" s="70"/>
      <c r="Q1560" s="566"/>
      <c r="R1560" s="70"/>
      <c r="S1560" s="70"/>
      <c r="T1560" s="70"/>
      <c r="U1560" s="70"/>
      <c r="V1560" s="70"/>
      <c r="W1560" s="70"/>
      <c r="X1560" s="70"/>
      <c r="Y1560" s="566"/>
      <c r="Z1560" s="70"/>
      <c r="AA1560" s="70"/>
      <c r="AB1560" s="70"/>
      <c r="AC1560" s="70"/>
      <c r="AD1560" s="70"/>
      <c r="AE1560" s="70"/>
      <c r="AF1560" s="70"/>
    </row>
    <row r="1561" spans="1:32" s="830" customFormat="1">
      <c r="A1561" s="71"/>
      <c r="B1561" s="70"/>
      <c r="C1561" s="70"/>
      <c r="D1561" s="70"/>
      <c r="E1561" s="70"/>
      <c r="F1561" s="70"/>
      <c r="G1561" s="70"/>
      <c r="H1561" s="70"/>
      <c r="I1561" s="566"/>
      <c r="J1561" s="70"/>
      <c r="K1561" s="70"/>
      <c r="L1561" s="70"/>
      <c r="M1561" s="70"/>
      <c r="N1561" s="70"/>
      <c r="O1561" s="70"/>
      <c r="P1561" s="70"/>
      <c r="Q1561" s="566"/>
      <c r="R1561" s="70"/>
      <c r="S1561" s="70"/>
      <c r="T1561" s="70"/>
      <c r="U1561" s="70"/>
      <c r="V1561" s="70"/>
      <c r="W1561" s="70"/>
      <c r="X1561" s="70"/>
      <c r="Y1561" s="566"/>
      <c r="Z1561" s="70"/>
      <c r="AA1561" s="70"/>
      <c r="AB1561" s="70"/>
      <c r="AC1561" s="70"/>
      <c r="AD1561" s="70"/>
      <c r="AE1561" s="70"/>
      <c r="AF1561" s="70"/>
    </row>
    <row r="1562" spans="1:32" s="830" customFormat="1">
      <c r="A1562" s="71"/>
      <c r="B1562" s="70"/>
      <c r="C1562" s="70"/>
      <c r="D1562" s="70"/>
      <c r="E1562" s="70"/>
      <c r="F1562" s="70"/>
      <c r="G1562" s="70"/>
      <c r="H1562" s="70"/>
      <c r="I1562" s="566"/>
      <c r="J1562" s="70"/>
      <c r="K1562" s="70"/>
      <c r="L1562" s="70"/>
      <c r="M1562" s="70"/>
      <c r="N1562" s="70"/>
      <c r="O1562" s="70"/>
      <c r="P1562" s="70"/>
      <c r="Q1562" s="566"/>
      <c r="R1562" s="70"/>
      <c r="S1562" s="70"/>
      <c r="T1562" s="70"/>
      <c r="U1562" s="70"/>
      <c r="V1562" s="70"/>
      <c r="W1562" s="70"/>
      <c r="X1562" s="70"/>
      <c r="Y1562" s="566"/>
      <c r="Z1562" s="70"/>
      <c r="AA1562" s="70"/>
      <c r="AB1562" s="70"/>
      <c r="AC1562" s="70"/>
      <c r="AD1562" s="70"/>
      <c r="AE1562" s="70"/>
      <c r="AF1562" s="70"/>
    </row>
    <row r="1563" spans="1:32" s="830" customFormat="1">
      <c r="A1563" s="71"/>
      <c r="B1563" s="70"/>
      <c r="C1563" s="70"/>
      <c r="D1563" s="70"/>
      <c r="E1563" s="70"/>
      <c r="F1563" s="70"/>
      <c r="G1563" s="70"/>
      <c r="H1563" s="70"/>
      <c r="I1563" s="566"/>
      <c r="J1563" s="70"/>
      <c r="K1563" s="70"/>
      <c r="L1563" s="70"/>
      <c r="M1563" s="70"/>
      <c r="N1563" s="70"/>
      <c r="O1563" s="70"/>
      <c r="P1563" s="70"/>
      <c r="Q1563" s="566"/>
      <c r="R1563" s="70"/>
      <c r="S1563" s="70"/>
      <c r="T1563" s="70"/>
      <c r="U1563" s="70"/>
      <c r="V1563" s="70"/>
      <c r="W1563" s="70"/>
      <c r="X1563" s="70"/>
      <c r="Y1563" s="566"/>
      <c r="Z1563" s="70"/>
      <c r="AA1563" s="70"/>
      <c r="AB1563" s="70"/>
      <c r="AC1563" s="70"/>
      <c r="AD1563" s="70"/>
      <c r="AE1563" s="70"/>
      <c r="AF1563" s="70"/>
    </row>
    <row r="1564" spans="1:32" s="830" customFormat="1">
      <c r="A1564" s="71"/>
      <c r="B1564" s="70"/>
      <c r="C1564" s="70"/>
      <c r="D1564" s="70"/>
      <c r="E1564" s="70"/>
      <c r="F1564" s="70"/>
      <c r="G1564" s="70"/>
      <c r="H1564" s="70"/>
      <c r="I1564" s="566"/>
      <c r="J1564" s="70"/>
      <c r="K1564" s="70"/>
      <c r="L1564" s="70"/>
      <c r="M1564" s="70"/>
      <c r="N1564" s="70"/>
      <c r="O1564" s="70"/>
      <c r="P1564" s="70"/>
      <c r="Q1564" s="566"/>
      <c r="R1564" s="70"/>
      <c r="S1564" s="70"/>
      <c r="T1564" s="70"/>
      <c r="U1564" s="70"/>
      <c r="V1564" s="70"/>
      <c r="W1564" s="70"/>
      <c r="X1564" s="70"/>
      <c r="Y1564" s="566"/>
      <c r="Z1564" s="70"/>
      <c r="AA1564" s="70"/>
      <c r="AB1564" s="70"/>
      <c r="AC1564" s="70"/>
      <c r="AD1564" s="70"/>
      <c r="AE1564" s="70"/>
      <c r="AF1564" s="70"/>
    </row>
    <row r="1565" spans="1:32" s="830" customFormat="1">
      <c r="A1565" s="71"/>
      <c r="B1565" s="70"/>
      <c r="C1565" s="70"/>
      <c r="D1565" s="70"/>
      <c r="E1565" s="70"/>
      <c r="F1565" s="70"/>
      <c r="G1565" s="70"/>
      <c r="H1565" s="70"/>
      <c r="I1565" s="566"/>
      <c r="J1565" s="70"/>
      <c r="K1565" s="70"/>
      <c r="L1565" s="70"/>
      <c r="M1565" s="70"/>
      <c r="N1565" s="70"/>
      <c r="O1565" s="70"/>
      <c r="P1565" s="70"/>
      <c r="Q1565" s="566"/>
      <c r="R1565" s="70"/>
      <c r="S1565" s="70"/>
      <c r="T1565" s="70"/>
      <c r="U1565" s="70"/>
      <c r="V1565" s="70"/>
      <c r="W1565" s="70"/>
      <c r="X1565" s="70"/>
      <c r="Y1565" s="566"/>
      <c r="Z1565" s="70"/>
      <c r="AA1565" s="70"/>
      <c r="AB1565" s="70"/>
      <c r="AC1565" s="70"/>
      <c r="AD1565" s="70"/>
      <c r="AE1565" s="70"/>
      <c r="AF1565" s="70"/>
    </row>
    <row r="1566" spans="1:32" s="830" customFormat="1">
      <c r="A1566" s="71"/>
      <c r="B1566" s="70"/>
      <c r="C1566" s="70"/>
      <c r="D1566" s="70"/>
      <c r="E1566" s="70"/>
      <c r="F1566" s="70"/>
      <c r="G1566" s="70"/>
      <c r="H1566" s="70"/>
      <c r="I1566" s="566"/>
      <c r="J1566" s="70"/>
      <c r="K1566" s="70"/>
      <c r="L1566" s="70"/>
      <c r="M1566" s="70"/>
      <c r="N1566" s="70"/>
      <c r="O1566" s="70"/>
      <c r="P1566" s="70"/>
      <c r="Q1566" s="566"/>
      <c r="R1566" s="70"/>
      <c r="S1566" s="70"/>
      <c r="T1566" s="70"/>
      <c r="U1566" s="70"/>
      <c r="V1566" s="70"/>
      <c r="W1566" s="70"/>
      <c r="X1566" s="70"/>
      <c r="Y1566" s="566"/>
      <c r="Z1566" s="70"/>
      <c r="AA1566" s="70"/>
      <c r="AB1566" s="70"/>
      <c r="AC1566" s="70"/>
      <c r="AD1566" s="70"/>
      <c r="AE1566" s="70"/>
      <c r="AF1566" s="70"/>
    </row>
    <row r="1567" spans="1:32" s="830" customFormat="1">
      <c r="A1567" s="71"/>
      <c r="B1567" s="70"/>
      <c r="C1567" s="70"/>
      <c r="D1567" s="70"/>
      <c r="E1567" s="70"/>
      <c r="F1567" s="70"/>
      <c r="G1567" s="70"/>
      <c r="H1567" s="70"/>
      <c r="I1567" s="566"/>
      <c r="J1567" s="70"/>
      <c r="K1567" s="70"/>
      <c r="L1567" s="70"/>
      <c r="M1567" s="70"/>
      <c r="N1567" s="70"/>
      <c r="O1567" s="70"/>
      <c r="P1567" s="70"/>
      <c r="Q1567" s="566"/>
      <c r="R1567" s="70"/>
      <c r="S1567" s="70"/>
      <c r="T1567" s="70"/>
      <c r="U1567" s="70"/>
      <c r="V1567" s="70"/>
      <c r="W1567" s="70"/>
      <c r="X1567" s="70"/>
      <c r="Y1567" s="566"/>
      <c r="Z1567" s="70"/>
      <c r="AA1567" s="70"/>
      <c r="AB1567" s="70"/>
      <c r="AC1567" s="70"/>
      <c r="AD1567" s="70"/>
      <c r="AE1567" s="70"/>
      <c r="AF1567" s="70"/>
    </row>
    <row r="1568" spans="1:32" s="830" customFormat="1">
      <c r="A1568" s="71"/>
      <c r="B1568" s="70"/>
      <c r="C1568" s="70"/>
      <c r="D1568" s="70"/>
      <c r="E1568" s="70"/>
      <c r="F1568" s="70"/>
      <c r="G1568" s="70"/>
      <c r="H1568" s="70"/>
      <c r="I1568" s="566"/>
      <c r="J1568" s="70"/>
      <c r="K1568" s="70"/>
      <c r="L1568" s="70"/>
      <c r="M1568" s="70"/>
      <c r="N1568" s="70"/>
      <c r="O1568" s="70"/>
      <c r="P1568" s="70"/>
      <c r="Q1568" s="566"/>
      <c r="R1568" s="70"/>
      <c r="S1568" s="70"/>
      <c r="T1568" s="70"/>
      <c r="U1568" s="70"/>
      <c r="V1568" s="70"/>
      <c r="W1568" s="70"/>
      <c r="X1568" s="70"/>
      <c r="Y1568" s="566"/>
      <c r="Z1568" s="70"/>
      <c r="AA1568" s="70"/>
      <c r="AB1568" s="70"/>
      <c r="AC1568" s="70"/>
      <c r="AD1568" s="70"/>
      <c r="AE1568" s="70"/>
      <c r="AF1568" s="70"/>
    </row>
    <row r="1569" spans="1:32" s="830" customFormat="1">
      <c r="A1569" s="71"/>
      <c r="B1569" s="70"/>
      <c r="C1569" s="70"/>
      <c r="D1569" s="70"/>
      <c r="E1569" s="70"/>
      <c r="F1569" s="70"/>
      <c r="G1569" s="70"/>
      <c r="H1569" s="70"/>
      <c r="I1569" s="566"/>
      <c r="J1569" s="70"/>
      <c r="K1569" s="70"/>
      <c r="L1569" s="70"/>
      <c r="M1569" s="70"/>
      <c r="N1569" s="70"/>
      <c r="O1569" s="70"/>
      <c r="P1569" s="70"/>
      <c r="Q1569" s="566"/>
      <c r="R1569" s="70"/>
      <c r="S1569" s="70"/>
      <c r="T1569" s="70"/>
      <c r="U1569" s="70"/>
      <c r="V1569" s="70"/>
      <c r="W1569" s="70"/>
      <c r="X1569" s="70"/>
      <c r="Y1569" s="566"/>
      <c r="Z1569" s="70"/>
      <c r="AA1569" s="70"/>
      <c r="AB1569" s="70"/>
      <c r="AC1569" s="70"/>
      <c r="AD1569" s="70"/>
      <c r="AE1569" s="70"/>
      <c r="AF1569" s="70"/>
    </row>
    <row r="1570" spans="1:32" s="830" customFormat="1">
      <c r="A1570" s="71"/>
      <c r="B1570" s="70"/>
      <c r="C1570" s="70"/>
      <c r="D1570" s="70"/>
      <c r="E1570" s="70"/>
      <c r="F1570" s="70"/>
      <c r="G1570" s="70"/>
      <c r="H1570" s="70"/>
      <c r="I1570" s="566"/>
      <c r="J1570" s="70"/>
      <c r="K1570" s="70"/>
      <c r="L1570" s="70"/>
      <c r="M1570" s="70"/>
      <c r="N1570" s="70"/>
      <c r="O1570" s="70"/>
      <c r="P1570" s="70"/>
      <c r="Q1570" s="566"/>
      <c r="R1570" s="70"/>
      <c r="S1570" s="70"/>
      <c r="T1570" s="70"/>
      <c r="U1570" s="70"/>
      <c r="V1570" s="70"/>
      <c r="W1570" s="70"/>
      <c r="X1570" s="70"/>
      <c r="Y1570" s="566"/>
      <c r="Z1570" s="70"/>
      <c r="AA1570" s="70"/>
      <c r="AB1570" s="70"/>
      <c r="AC1570" s="70"/>
      <c r="AD1570" s="70"/>
      <c r="AE1570" s="70"/>
      <c r="AF1570" s="70"/>
    </row>
    <row r="1571" spans="1:32" s="830" customFormat="1">
      <c r="A1571" s="71"/>
      <c r="B1571" s="70"/>
      <c r="C1571" s="70"/>
      <c r="D1571" s="70"/>
      <c r="E1571" s="70"/>
      <c r="F1571" s="70"/>
      <c r="G1571" s="70"/>
      <c r="H1571" s="70"/>
      <c r="I1571" s="566"/>
      <c r="J1571" s="70"/>
      <c r="K1571" s="70"/>
      <c r="L1571" s="70"/>
      <c r="M1571" s="70"/>
      <c r="N1571" s="70"/>
      <c r="O1571" s="70"/>
      <c r="P1571" s="70"/>
      <c r="Q1571" s="566"/>
      <c r="R1571" s="70"/>
      <c r="S1571" s="70"/>
      <c r="T1571" s="70"/>
      <c r="U1571" s="70"/>
      <c r="V1571" s="70"/>
      <c r="W1571" s="70"/>
      <c r="X1571" s="70"/>
      <c r="Y1571" s="566"/>
      <c r="Z1571" s="70"/>
      <c r="AA1571" s="70"/>
      <c r="AB1571" s="70"/>
      <c r="AC1571" s="70"/>
      <c r="AD1571" s="70"/>
      <c r="AE1571" s="70"/>
      <c r="AF1571" s="70"/>
    </row>
    <row r="1572" spans="1:32" s="830" customFormat="1">
      <c r="A1572" s="71"/>
      <c r="B1572" s="70"/>
      <c r="C1572" s="70"/>
      <c r="D1572" s="70"/>
      <c r="E1572" s="70"/>
      <c r="F1572" s="70"/>
      <c r="G1572" s="70"/>
      <c r="H1572" s="70"/>
      <c r="I1572" s="566"/>
      <c r="J1572" s="70"/>
      <c r="K1572" s="70"/>
      <c r="L1572" s="70"/>
      <c r="M1572" s="70"/>
      <c r="N1572" s="70"/>
      <c r="O1572" s="70"/>
      <c r="P1572" s="70"/>
      <c r="Q1572" s="566"/>
      <c r="R1572" s="70"/>
      <c r="S1572" s="70"/>
      <c r="T1572" s="70"/>
      <c r="U1572" s="70"/>
      <c r="V1572" s="70"/>
      <c r="W1572" s="70"/>
      <c r="X1572" s="70"/>
      <c r="Y1572" s="566"/>
      <c r="Z1572" s="70"/>
      <c r="AA1572" s="70"/>
      <c r="AB1572" s="70"/>
      <c r="AC1572" s="70"/>
      <c r="AD1572" s="70"/>
      <c r="AE1572" s="70"/>
      <c r="AF1572" s="70"/>
    </row>
    <row r="1573" spans="1:32" s="830" customFormat="1">
      <c r="A1573" s="71"/>
      <c r="B1573" s="70"/>
      <c r="C1573" s="70"/>
      <c r="D1573" s="70"/>
      <c r="E1573" s="70"/>
      <c r="F1573" s="70"/>
      <c r="G1573" s="70"/>
      <c r="H1573" s="70"/>
      <c r="I1573" s="566"/>
      <c r="J1573" s="70"/>
      <c r="K1573" s="70"/>
      <c r="L1573" s="70"/>
      <c r="M1573" s="70"/>
      <c r="N1573" s="70"/>
      <c r="O1573" s="70"/>
      <c r="P1573" s="70"/>
      <c r="Q1573" s="566"/>
      <c r="R1573" s="70"/>
      <c r="S1573" s="70"/>
      <c r="T1573" s="70"/>
      <c r="U1573" s="70"/>
      <c r="V1573" s="70"/>
      <c r="W1573" s="70"/>
      <c r="X1573" s="70"/>
      <c r="Y1573" s="566"/>
      <c r="Z1573" s="70"/>
      <c r="AA1573" s="70"/>
      <c r="AB1573" s="70"/>
      <c r="AC1573" s="70"/>
      <c r="AD1573" s="70"/>
      <c r="AE1573" s="70"/>
      <c r="AF1573" s="70"/>
    </row>
    <row r="1574" spans="1:32" s="830" customFormat="1">
      <c r="A1574" s="71"/>
      <c r="B1574" s="70"/>
      <c r="C1574" s="70"/>
      <c r="D1574" s="70"/>
      <c r="E1574" s="70"/>
      <c r="F1574" s="70"/>
      <c r="G1574" s="70"/>
      <c r="H1574" s="70"/>
      <c r="I1574" s="566"/>
      <c r="J1574" s="70"/>
      <c r="K1574" s="70"/>
      <c r="L1574" s="70"/>
      <c r="M1574" s="70"/>
      <c r="N1574" s="70"/>
      <c r="O1574" s="70"/>
      <c r="P1574" s="70"/>
      <c r="Q1574" s="566"/>
      <c r="R1574" s="70"/>
      <c r="S1574" s="70"/>
      <c r="T1574" s="70"/>
      <c r="U1574" s="70"/>
      <c r="V1574" s="70"/>
      <c r="W1574" s="70"/>
      <c r="X1574" s="70"/>
      <c r="Y1574" s="566"/>
      <c r="Z1574" s="70"/>
      <c r="AA1574" s="70"/>
      <c r="AB1574" s="70"/>
      <c r="AC1574" s="70"/>
      <c r="AD1574" s="70"/>
      <c r="AE1574" s="70"/>
      <c r="AF1574" s="70"/>
    </row>
    <row r="1575" spans="1:32" s="830" customFormat="1">
      <c r="A1575" s="71"/>
      <c r="B1575" s="70"/>
      <c r="C1575" s="70"/>
      <c r="D1575" s="70"/>
      <c r="E1575" s="70"/>
      <c r="F1575" s="70"/>
      <c r="G1575" s="70"/>
      <c r="H1575" s="70"/>
      <c r="I1575" s="566"/>
      <c r="J1575" s="70"/>
      <c r="K1575" s="70"/>
      <c r="L1575" s="70"/>
      <c r="M1575" s="70"/>
      <c r="N1575" s="70"/>
      <c r="O1575" s="70"/>
      <c r="P1575" s="70"/>
      <c r="Q1575" s="566"/>
      <c r="R1575" s="70"/>
      <c r="S1575" s="70"/>
      <c r="T1575" s="70"/>
      <c r="U1575" s="70"/>
      <c r="V1575" s="70"/>
      <c r="W1575" s="70"/>
      <c r="X1575" s="70"/>
      <c r="Y1575" s="566"/>
      <c r="Z1575" s="70"/>
      <c r="AA1575" s="70"/>
      <c r="AB1575" s="70"/>
      <c r="AC1575" s="70"/>
      <c r="AD1575" s="70"/>
      <c r="AE1575" s="70"/>
      <c r="AF1575" s="70"/>
    </row>
    <row r="1576" spans="1:32" s="830" customFormat="1">
      <c r="A1576" s="71"/>
      <c r="B1576" s="70"/>
      <c r="C1576" s="70"/>
      <c r="D1576" s="70"/>
      <c r="E1576" s="70"/>
      <c r="F1576" s="70"/>
      <c r="G1576" s="70"/>
      <c r="H1576" s="70"/>
      <c r="I1576" s="566"/>
      <c r="J1576" s="70"/>
      <c r="K1576" s="70"/>
      <c r="L1576" s="70"/>
      <c r="M1576" s="70"/>
      <c r="N1576" s="70"/>
      <c r="O1576" s="70"/>
      <c r="P1576" s="70"/>
      <c r="Q1576" s="566"/>
      <c r="R1576" s="70"/>
      <c r="S1576" s="70"/>
      <c r="T1576" s="70"/>
      <c r="U1576" s="70"/>
      <c r="V1576" s="70"/>
      <c r="W1576" s="70"/>
      <c r="X1576" s="70"/>
      <c r="Y1576" s="566"/>
      <c r="Z1576" s="70"/>
      <c r="AA1576" s="70"/>
      <c r="AB1576" s="70"/>
      <c r="AC1576" s="70"/>
      <c r="AD1576" s="70"/>
      <c r="AE1576" s="70"/>
      <c r="AF1576" s="70"/>
    </row>
    <row r="1577" spans="1:32" s="830" customFormat="1">
      <c r="A1577" s="71"/>
      <c r="B1577" s="70"/>
      <c r="C1577" s="70"/>
      <c r="D1577" s="70"/>
      <c r="E1577" s="70"/>
      <c r="F1577" s="70"/>
      <c r="G1577" s="70"/>
      <c r="H1577" s="70"/>
      <c r="I1577" s="566"/>
      <c r="J1577" s="70"/>
      <c r="K1577" s="70"/>
      <c r="L1577" s="70"/>
      <c r="M1577" s="70"/>
      <c r="N1577" s="70"/>
      <c r="O1577" s="70"/>
      <c r="P1577" s="70"/>
      <c r="Q1577" s="566"/>
      <c r="R1577" s="70"/>
      <c r="S1577" s="70"/>
      <c r="T1577" s="70"/>
      <c r="U1577" s="70"/>
      <c r="V1577" s="70"/>
      <c r="W1577" s="70"/>
      <c r="X1577" s="70"/>
      <c r="Y1577" s="566"/>
      <c r="Z1577" s="70"/>
      <c r="AA1577" s="70"/>
      <c r="AB1577" s="70"/>
      <c r="AC1577" s="70"/>
      <c r="AD1577" s="70"/>
      <c r="AE1577" s="70"/>
      <c r="AF1577" s="70"/>
    </row>
    <row r="1578" spans="1:32" s="830" customFormat="1">
      <c r="A1578" s="71"/>
      <c r="B1578" s="70"/>
      <c r="C1578" s="70"/>
      <c r="D1578" s="70"/>
      <c r="E1578" s="70"/>
      <c r="F1578" s="70"/>
      <c r="G1578" s="70"/>
      <c r="H1578" s="70"/>
      <c r="I1578" s="566"/>
      <c r="J1578" s="70"/>
      <c r="K1578" s="70"/>
      <c r="L1578" s="70"/>
      <c r="M1578" s="70"/>
      <c r="N1578" s="70"/>
      <c r="O1578" s="70"/>
      <c r="P1578" s="70"/>
      <c r="Q1578" s="566"/>
      <c r="R1578" s="70"/>
      <c r="S1578" s="70"/>
      <c r="T1578" s="70"/>
      <c r="U1578" s="70"/>
      <c r="V1578" s="70"/>
      <c r="W1578" s="70"/>
      <c r="X1578" s="70"/>
      <c r="Y1578" s="566"/>
      <c r="Z1578" s="70"/>
      <c r="AA1578" s="70"/>
      <c r="AB1578" s="70"/>
      <c r="AC1578" s="70"/>
      <c r="AD1578" s="70"/>
      <c r="AE1578" s="70"/>
      <c r="AF1578" s="70"/>
    </row>
    <row r="1579" spans="1:32" s="830" customFormat="1">
      <c r="A1579" s="71"/>
      <c r="B1579" s="70"/>
      <c r="C1579" s="70"/>
      <c r="D1579" s="70"/>
      <c r="E1579" s="70"/>
      <c r="F1579" s="70"/>
      <c r="G1579" s="70"/>
      <c r="H1579" s="70"/>
      <c r="I1579" s="566"/>
      <c r="J1579" s="70"/>
      <c r="K1579" s="70"/>
      <c r="L1579" s="70"/>
      <c r="M1579" s="70"/>
      <c r="N1579" s="70"/>
      <c r="O1579" s="70"/>
      <c r="P1579" s="70"/>
      <c r="Q1579" s="566"/>
      <c r="R1579" s="70"/>
      <c r="S1579" s="70"/>
      <c r="T1579" s="70"/>
      <c r="U1579" s="70"/>
      <c r="V1579" s="70"/>
      <c r="W1579" s="70"/>
      <c r="X1579" s="70"/>
      <c r="Y1579" s="566"/>
      <c r="Z1579" s="70"/>
      <c r="AA1579" s="70"/>
      <c r="AB1579" s="70"/>
      <c r="AC1579" s="70"/>
      <c r="AD1579" s="70"/>
      <c r="AE1579" s="70"/>
      <c r="AF1579" s="70"/>
    </row>
    <row r="1580" spans="1:32" s="830" customFormat="1">
      <c r="A1580" s="71"/>
      <c r="B1580" s="70"/>
      <c r="C1580" s="70"/>
      <c r="D1580" s="70"/>
      <c r="E1580" s="70"/>
      <c r="F1580" s="70"/>
      <c r="G1580" s="70"/>
      <c r="H1580" s="70"/>
      <c r="I1580" s="566"/>
      <c r="J1580" s="70"/>
      <c r="K1580" s="70"/>
      <c r="L1580" s="70"/>
      <c r="M1580" s="70"/>
      <c r="N1580" s="70"/>
      <c r="O1580" s="70"/>
      <c r="P1580" s="70"/>
      <c r="Q1580" s="566"/>
      <c r="R1580" s="70"/>
      <c r="S1580" s="70"/>
      <c r="T1580" s="70"/>
      <c r="U1580" s="70"/>
      <c r="V1580" s="70"/>
      <c r="W1580" s="70"/>
      <c r="X1580" s="70"/>
      <c r="Y1580" s="566"/>
      <c r="Z1580" s="70"/>
      <c r="AA1580" s="70"/>
      <c r="AB1580" s="70"/>
      <c r="AC1580" s="70"/>
      <c r="AD1580" s="70"/>
      <c r="AE1580" s="70"/>
      <c r="AF1580" s="70"/>
    </row>
    <row r="1581" spans="1:32" s="830" customFormat="1">
      <c r="A1581" s="71"/>
      <c r="B1581" s="70"/>
      <c r="C1581" s="70"/>
      <c r="D1581" s="70"/>
      <c r="E1581" s="70"/>
      <c r="F1581" s="70"/>
      <c r="G1581" s="70"/>
      <c r="H1581" s="70"/>
      <c r="I1581" s="566"/>
      <c r="J1581" s="70"/>
      <c r="K1581" s="70"/>
      <c r="L1581" s="70"/>
      <c r="M1581" s="70"/>
      <c r="N1581" s="70"/>
      <c r="O1581" s="70"/>
      <c r="P1581" s="70"/>
      <c r="Q1581" s="566"/>
      <c r="R1581" s="70"/>
      <c r="S1581" s="70"/>
      <c r="T1581" s="70"/>
      <c r="U1581" s="70"/>
      <c r="V1581" s="70"/>
      <c r="W1581" s="70"/>
      <c r="X1581" s="70"/>
      <c r="Y1581" s="566"/>
      <c r="Z1581" s="70"/>
      <c r="AA1581" s="70"/>
      <c r="AB1581" s="70"/>
      <c r="AC1581" s="70"/>
      <c r="AD1581" s="70"/>
      <c r="AE1581" s="70"/>
      <c r="AF1581" s="70"/>
    </row>
    <row r="1582" spans="1:32" s="830" customFormat="1">
      <c r="A1582" s="71"/>
      <c r="B1582" s="70"/>
      <c r="C1582" s="70"/>
      <c r="D1582" s="70"/>
      <c r="E1582" s="70"/>
      <c r="F1582" s="70"/>
      <c r="G1582" s="70"/>
      <c r="H1582" s="70"/>
      <c r="I1582" s="566"/>
      <c r="J1582" s="70"/>
      <c r="K1582" s="70"/>
      <c r="L1582" s="70"/>
      <c r="M1582" s="70"/>
      <c r="N1582" s="70"/>
      <c r="O1582" s="70"/>
      <c r="P1582" s="70"/>
      <c r="Q1582" s="566"/>
      <c r="R1582" s="70"/>
      <c r="S1582" s="70"/>
      <c r="T1582" s="70"/>
      <c r="U1582" s="70"/>
      <c r="V1582" s="70"/>
      <c r="W1582" s="70"/>
      <c r="X1582" s="70"/>
      <c r="Y1582" s="566"/>
      <c r="Z1582" s="70"/>
      <c r="AA1582" s="70"/>
      <c r="AB1582" s="70"/>
      <c r="AC1582" s="70"/>
      <c r="AD1582" s="70"/>
      <c r="AE1582" s="70"/>
      <c r="AF1582" s="70"/>
    </row>
    <row r="1583" spans="1:32" s="830" customFormat="1">
      <c r="A1583" s="71"/>
      <c r="B1583" s="70"/>
      <c r="C1583" s="70"/>
      <c r="D1583" s="70"/>
      <c r="E1583" s="70"/>
      <c r="F1583" s="70"/>
      <c r="G1583" s="70"/>
      <c r="H1583" s="70"/>
      <c r="I1583" s="566"/>
      <c r="J1583" s="70"/>
      <c r="K1583" s="70"/>
      <c r="L1583" s="70"/>
      <c r="M1583" s="70"/>
      <c r="N1583" s="70"/>
      <c r="O1583" s="70"/>
      <c r="P1583" s="70"/>
      <c r="Q1583" s="566"/>
      <c r="R1583" s="70"/>
      <c r="S1583" s="70"/>
      <c r="T1583" s="70"/>
      <c r="U1583" s="70"/>
      <c r="V1583" s="70"/>
      <c r="W1583" s="70"/>
      <c r="X1583" s="70"/>
      <c r="Y1583" s="566"/>
      <c r="Z1583" s="70"/>
      <c r="AA1583" s="70"/>
      <c r="AB1583" s="70"/>
      <c r="AC1583" s="70"/>
      <c r="AD1583" s="70"/>
      <c r="AE1583" s="70"/>
      <c r="AF1583" s="70"/>
    </row>
    <row r="1584" spans="1:32" s="830" customFormat="1">
      <c r="A1584" s="71"/>
      <c r="B1584" s="70"/>
      <c r="C1584" s="70"/>
      <c r="D1584" s="70"/>
      <c r="E1584" s="70"/>
      <c r="F1584" s="70"/>
      <c r="G1584" s="70"/>
      <c r="H1584" s="70"/>
      <c r="I1584" s="566"/>
      <c r="J1584" s="70"/>
      <c r="K1584" s="70"/>
      <c r="L1584" s="70"/>
      <c r="M1584" s="70"/>
      <c r="N1584" s="70"/>
      <c r="O1584" s="70"/>
      <c r="P1584" s="70"/>
      <c r="Q1584" s="566"/>
      <c r="R1584" s="70"/>
      <c r="S1584" s="70"/>
      <c r="T1584" s="70"/>
      <c r="U1584" s="70"/>
      <c r="V1584" s="70"/>
      <c r="W1584" s="70"/>
      <c r="X1584" s="70"/>
      <c r="Y1584" s="566"/>
      <c r="Z1584" s="70"/>
      <c r="AA1584" s="70"/>
      <c r="AB1584" s="70"/>
      <c r="AC1584" s="70"/>
      <c r="AD1584" s="70"/>
      <c r="AE1584" s="70"/>
      <c r="AF1584" s="70"/>
    </row>
    <row r="1585" spans="1:32" s="830" customFormat="1">
      <c r="A1585" s="71"/>
      <c r="B1585" s="70"/>
      <c r="C1585" s="70"/>
      <c r="D1585" s="70"/>
      <c r="E1585" s="70"/>
      <c r="F1585" s="70"/>
      <c r="G1585" s="70"/>
      <c r="H1585" s="70"/>
      <c r="I1585" s="566"/>
      <c r="J1585" s="70"/>
      <c r="K1585" s="70"/>
      <c r="L1585" s="70"/>
      <c r="M1585" s="70"/>
      <c r="N1585" s="70"/>
      <c r="O1585" s="70"/>
      <c r="P1585" s="70"/>
      <c r="Q1585" s="566"/>
      <c r="R1585" s="70"/>
      <c r="S1585" s="70"/>
      <c r="T1585" s="70"/>
      <c r="U1585" s="70"/>
      <c r="V1585" s="70"/>
      <c r="W1585" s="70"/>
      <c r="X1585" s="70"/>
      <c r="Y1585" s="566"/>
      <c r="Z1585" s="70"/>
      <c r="AA1585" s="70"/>
      <c r="AB1585" s="70"/>
      <c r="AC1585" s="70"/>
      <c r="AD1585" s="70"/>
      <c r="AE1585" s="70"/>
      <c r="AF1585" s="70"/>
    </row>
    <row r="1586" spans="1:32" s="830" customFormat="1">
      <c r="A1586" s="71"/>
      <c r="B1586" s="70"/>
      <c r="C1586" s="70"/>
      <c r="D1586" s="70"/>
      <c r="E1586" s="70"/>
      <c r="F1586" s="70"/>
      <c r="G1586" s="70"/>
      <c r="H1586" s="70"/>
      <c r="I1586" s="566"/>
      <c r="J1586" s="70"/>
      <c r="K1586" s="70"/>
      <c r="L1586" s="70"/>
      <c r="M1586" s="70"/>
      <c r="N1586" s="70"/>
      <c r="O1586" s="70"/>
      <c r="P1586" s="70"/>
      <c r="Q1586" s="566"/>
      <c r="R1586" s="70"/>
      <c r="S1586" s="70"/>
      <c r="T1586" s="70"/>
      <c r="U1586" s="70"/>
      <c r="V1586" s="70"/>
      <c r="W1586" s="70"/>
      <c r="X1586" s="70"/>
      <c r="Y1586" s="566"/>
      <c r="Z1586" s="70"/>
      <c r="AA1586" s="70"/>
      <c r="AB1586" s="70"/>
      <c r="AC1586" s="70"/>
      <c r="AD1586" s="70"/>
      <c r="AE1586" s="70"/>
      <c r="AF1586" s="70"/>
    </row>
    <row r="1587" spans="1:32" s="830" customFormat="1">
      <c r="A1587" s="71"/>
      <c r="B1587" s="70"/>
      <c r="C1587" s="70"/>
      <c r="D1587" s="70"/>
      <c r="E1587" s="70"/>
      <c r="F1587" s="70"/>
      <c r="G1587" s="70"/>
      <c r="H1587" s="70"/>
      <c r="I1587" s="566"/>
      <c r="J1587" s="70"/>
      <c r="K1587" s="70"/>
      <c r="L1587" s="70"/>
      <c r="M1587" s="70"/>
      <c r="N1587" s="70"/>
      <c r="O1587" s="70"/>
      <c r="P1587" s="70"/>
      <c r="Q1587" s="566"/>
      <c r="R1587" s="70"/>
      <c r="S1587" s="70"/>
      <c r="T1587" s="70"/>
      <c r="U1587" s="70"/>
      <c r="V1587" s="70"/>
      <c r="W1587" s="70"/>
      <c r="X1587" s="70"/>
      <c r="Y1587" s="566"/>
      <c r="Z1587" s="70"/>
      <c r="AA1587" s="70"/>
      <c r="AB1587" s="70"/>
      <c r="AC1587" s="70"/>
      <c r="AD1587" s="70"/>
      <c r="AE1587" s="70"/>
      <c r="AF1587" s="70"/>
    </row>
    <row r="1588" spans="1:32" s="830" customFormat="1">
      <c r="A1588" s="71"/>
      <c r="B1588" s="70"/>
      <c r="C1588" s="70"/>
      <c r="D1588" s="70"/>
      <c r="E1588" s="70"/>
      <c r="F1588" s="70"/>
      <c r="G1588" s="70"/>
      <c r="H1588" s="70"/>
      <c r="I1588" s="566"/>
      <c r="J1588" s="70"/>
      <c r="K1588" s="70"/>
      <c r="L1588" s="70"/>
      <c r="M1588" s="70"/>
      <c r="N1588" s="70"/>
      <c r="O1588" s="70"/>
      <c r="P1588" s="70"/>
      <c r="Q1588" s="566"/>
      <c r="R1588" s="70"/>
      <c r="S1588" s="70"/>
      <c r="T1588" s="70"/>
      <c r="U1588" s="70"/>
      <c r="V1588" s="70"/>
      <c r="W1588" s="70"/>
      <c r="X1588" s="70"/>
      <c r="Y1588" s="566"/>
      <c r="Z1588" s="70"/>
      <c r="AA1588" s="70"/>
      <c r="AB1588" s="70"/>
      <c r="AC1588" s="70"/>
      <c r="AD1588" s="70"/>
      <c r="AE1588" s="70"/>
      <c r="AF1588" s="70"/>
    </row>
    <row r="1589" spans="1:32" s="830" customFormat="1">
      <c r="A1589" s="71"/>
      <c r="B1589" s="70"/>
      <c r="C1589" s="70"/>
      <c r="D1589" s="70"/>
      <c r="E1589" s="70"/>
      <c r="F1589" s="70"/>
      <c r="G1589" s="70"/>
      <c r="H1589" s="70"/>
      <c r="I1589" s="566"/>
      <c r="J1589" s="70"/>
      <c r="K1589" s="70"/>
      <c r="L1589" s="70"/>
      <c r="M1589" s="70"/>
      <c r="N1589" s="70"/>
      <c r="O1589" s="70"/>
      <c r="P1589" s="70"/>
      <c r="Q1589" s="566"/>
      <c r="R1589" s="70"/>
      <c r="S1589" s="70"/>
      <c r="T1589" s="70"/>
      <c r="U1589" s="70"/>
      <c r="V1589" s="70"/>
      <c r="W1589" s="70"/>
      <c r="X1589" s="70"/>
      <c r="Y1589" s="566"/>
      <c r="Z1589" s="70"/>
      <c r="AA1589" s="70"/>
      <c r="AB1589" s="70"/>
      <c r="AC1589" s="70"/>
      <c r="AD1589" s="70"/>
      <c r="AE1589" s="70"/>
      <c r="AF1589" s="70"/>
    </row>
    <row r="1590" spans="1:32" s="830" customFormat="1">
      <c r="A1590" s="71"/>
      <c r="B1590" s="70"/>
      <c r="C1590" s="70"/>
      <c r="D1590" s="70"/>
      <c r="E1590" s="70"/>
      <c r="F1590" s="70"/>
      <c r="G1590" s="70"/>
      <c r="H1590" s="70"/>
      <c r="I1590" s="566"/>
      <c r="J1590" s="70"/>
      <c r="K1590" s="70"/>
      <c r="L1590" s="70"/>
      <c r="M1590" s="70"/>
      <c r="N1590" s="70"/>
      <c r="O1590" s="70"/>
      <c r="P1590" s="70"/>
      <c r="Q1590" s="566"/>
      <c r="R1590" s="70"/>
      <c r="S1590" s="70"/>
      <c r="T1590" s="70"/>
      <c r="U1590" s="70"/>
      <c r="V1590" s="70"/>
      <c r="W1590" s="70"/>
      <c r="X1590" s="70"/>
      <c r="Y1590" s="566"/>
      <c r="Z1590" s="70"/>
      <c r="AA1590" s="70"/>
      <c r="AB1590" s="70"/>
      <c r="AC1590" s="70"/>
      <c r="AD1590" s="70"/>
      <c r="AE1590" s="70"/>
      <c r="AF1590" s="70"/>
    </row>
    <row r="1591" spans="1:32" s="830" customFormat="1">
      <c r="A1591" s="71"/>
      <c r="B1591" s="70"/>
      <c r="C1591" s="70"/>
      <c r="D1591" s="70"/>
      <c r="E1591" s="70"/>
      <c r="F1591" s="70"/>
      <c r="G1591" s="70"/>
      <c r="H1591" s="70"/>
      <c r="I1591" s="566"/>
      <c r="J1591" s="70"/>
      <c r="K1591" s="70"/>
      <c r="L1591" s="70"/>
      <c r="M1591" s="70"/>
      <c r="N1591" s="70"/>
      <c r="O1591" s="70"/>
      <c r="P1591" s="70"/>
      <c r="Q1591" s="566"/>
      <c r="R1591" s="70"/>
      <c r="S1591" s="70"/>
      <c r="T1591" s="70"/>
      <c r="U1591" s="70"/>
      <c r="V1591" s="70"/>
      <c r="W1591" s="70"/>
      <c r="X1591" s="70"/>
      <c r="Y1591" s="566"/>
      <c r="Z1591" s="70"/>
      <c r="AA1591" s="70"/>
      <c r="AB1591" s="70"/>
      <c r="AC1591" s="70"/>
      <c r="AD1591" s="70"/>
      <c r="AE1591" s="70"/>
      <c r="AF1591" s="70"/>
    </row>
    <row r="1592" spans="1:32" s="830" customFormat="1">
      <c r="A1592" s="71"/>
      <c r="B1592" s="70"/>
      <c r="C1592" s="70"/>
      <c r="D1592" s="70"/>
      <c r="E1592" s="70"/>
      <c r="F1592" s="70"/>
      <c r="G1592" s="70"/>
      <c r="H1592" s="70"/>
      <c r="I1592" s="566"/>
      <c r="J1592" s="70"/>
      <c r="K1592" s="70"/>
      <c r="L1592" s="70"/>
      <c r="M1592" s="70"/>
      <c r="N1592" s="70"/>
      <c r="O1592" s="70"/>
      <c r="P1592" s="70"/>
      <c r="Q1592" s="566"/>
      <c r="R1592" s="70"/>
      <c r="S1592" s="70"/>
      <c r="T1592" s="70"/>
      <c r="U1592" s="70"/>
      <c r="V1592" s="70"/>
      <c r="W1592" s="70"/>
      <c r="X1592" s="70"/>
      <c r="Y1592" s="566"/>
      <c r="Z1592" s="70"/>
      <c r="AA1592" s="70"/>
      <c r="AB1592" s="70"/>
      <c r="AC1592" s="70"/>
      <c r="AD1592" s="70"/>
      <c r="AE1592" s="70"/>
      <c r="AF1592" s="70"/>
    </row>
    <row r="1593" spans="1:32" s="830" customFormat="1">
      <c r="A1593" s="71"/>
      <c r="B1593" s="70"/>
      <c r="C1593" s="70"/>
      <c r="D1593" s="70"/>
      <c r="E1593" s="70"/>
      <c r="F1593" s="70"/>
      <c r="G1593" s="70"/>
      <c r="H1593" s="70"/>
      <c r="I1593" s="566"/>
      <c r="J1593" s="70"/>
      <c r="K1593" s="70"/>
      <c r="L1593" s="70"/>
      <c r="M1593" s="70"/>
      <c r="N1593" s="70"/>
      <c r="O1593" s="70"/>
      <c r="P1593" s="70"/>
      <c r="Q1593" s="566"/>
      <c r="R1593" s="70"/>
      <c r="S1593" s="70"/>
      <c r="T1593" s="70"/>
      <c r="U1593" s="70"/>
      <c r="V1593" s="70"/>
      <c r="W1593" s="70"/>
      <c r="X1593" s="70"/>
      <c r="Y1593" s="566"/>
      <c r="Z1593" s="70"/>
      <c r="AA1593" s="70"/>
      <c r="AB1593" s="70"/>
      <c r="AC1593" s="70"/>
      <c r="AD1593" s="70"/>
      <c r="AE1593" s="70"/>
      <c r="AF1593" s="70"/>
    </row>
    <row r="1594" spans="1:32" s="830" customFormat="1">
      <c r="A1594" s="71"/>
      <c r="B1594" s="70"/>
      <c r="C1594" s="70"/>
      <c r="D1594" s="70"/>
      <c r="E1594" s="70"/>
      <c r="F1594" s="70"/>
      <c r="G1594" s="70"/>
      <c r="H1594" s="70"/>
      <c r="I1594" s="566"/>
      <c r="J1594" s="70"/>
      <c r="K1594" s="70"/>
      <c r="L1594" s="70"/>
      <c r="M1594" s="70"/>
      <c r="N1594" s="70"/>
      <c r="O1594" s="70"/>
      <c r="P1594" s="70"/>
      <c r="Q1594" s="566"/>
      <c r="R1594" s="70"/>
      <c r="S1594" s="70"/>
      <c r="T1594" s="70"/>
      <c r="U1594" s="70"/>
      <c r="V1594" s="70"/>
      <c r="W1594" s="70"/>
      <c r="X1594" s="70"/>
      <c r="Y1594" s="566"/>
      <c r="Z1594" s="70"/>
      <c r="AA1594" s="70"/>
      <c r="AB1594" s="70"/>
      <c r="AC1594" s="70"/>
      <c r="AD1594" s="70"/>
      <c r="AE1594" s="70"/>
      <c r="AF1594" s="70"/>
    </row>
    <row r="1595" spans="1:32" s="830" customFormat="1">
      <c r="A1595" s="71"/>
      <c r="B1595" s="70"/>
      <c r="C1595" s="70"/>
      <c r="D1595" s="70"/>
      <c r="E1595" s="70"/>
      <c r="F1595" s="70"/>
      <c r="G1595" s="70"/>
      <c r="H1595" s="70"/>
      <c r="I1595" s="566"/>
      <c r="J1595" s="70"/>
      <c r="K1595" s="70"/>
      <c r="L1595" s="70"/>
      <c r="M1595" s="70"/>
      <c r="N1595" s="70"/>
      <c r="O1595" s="70"/>
      <c r="P1595" s="70"/>
      <c r="Q1595" s="566"/>
      <c r="R1595" s="70"/>
      <c r="S1595" s="70"/>
      <c r="T1595" s="70"/>
      <c r="U1595" s="70"/>
      <c r="V1595" s="70"/>
      <c r="W1595" s="70"/>
      <c r="X1595" s="70"/>
      <c r="Y1595" s="566"/>
      <c r="Z1595" s="70"/>
      <c r="AA1595" s="70"/>
      <c r="AB1595" s="70"/>
      <c r="AC1595" s="70"/>
      <c r="AD1595" s="70"/>
      <c r="AE1595" s="70"/>
      <c r="AF1595" s="70"/>
    </row>
    <row r="1596" spans="1:32" s="830" customFormat="1">
      <c r="A1596" s="71"/>
      <c r="B1596" s="70"/>
      <c r="C1596" s="70"/>
      <c r="D1596" s="70"/>
      <c r="E1596" s="70"/>
      <c r="F1596" s="70"/>
      <c r="G1596" s="70"/>
      <c r="H1596" s="70"/>
      <c r="I1596" s="566"/>
      <c r="J1596" s="70"/>
      <c r="K1596" s="70"/>
      <c r="L1596" s="70"/>
      <c r="M1596" s="70"/>
      <c r="N1596" s="70"/>
      <c r="O1596" s="70"/>
      <c r="P1596" s="70"/>
      <c r="Q1596" s="566"/>
      <c r="R1596" s="70"/>
      <c r="S1596" s="70"/>
      <c r="T1596" s="70"/>
      <c r="U1596" s="70"/>
      <c r="V1596" s="70"/>
      <c r="W1596" s="70"/>
      <c r="X1596" s="70"/>
      <c r="Y1596" s="566"/>
      <c r="Z1596" s="70"/>
      <c r="AA1596" s="70"/>
      <c r="AB1596" s="70"/>
      <c r="AC1596" s="70"/>
      <c r="AD1596" s="70"/>
      <c r="AE1596" s="70"/>
      <c r="AF1596" s="70"/>
    </row>
    <row r="1597" spans="1:32" s="830" customFormat="1">
      <c r="A1597" s="71"/>
      <c r="B1597" s="70"/>
      <c r="C1597" s="70"/>
      <c r="D1597" s="70"/>
      <c r="E1597" s="70"/>
      <c r="F1597" s="70"/>
      <c r="G1597" s="70"/>
      <c r="H1597" s="70"/>
      <c r="I1597" s="566"/>
      <c r="J1597" s="70"/>
      <c r="K1597" s="70"/>
      <c r="L1597" s="70"/>
      <c r="M1597" s="70"/>
      <c r="N1597" s="70"/>
      <c r="O1597" s="70"/>
      <c r="P1597" s="70"/>
      <c r="Q1597" s="566"/>
      <c r="R1597" s="70"/>
      <c r="S1597" s="70"/>
      <c r="T1597" s="70"/>
      <c r="U1597" s="70"/>
      <c r="V1597" s="70"/>
      <c r="W1597" s="70"/>
      <c r="X1597" s="70"/>
      <c r="Y1597" s="566"/>
      <c r="Z1597" s="70"/>
      <c r="AA1597" s="70"/>
      <c r="AB1597" s="70"/>
      <c r="AC1597" s="70"/>
      <c r="AD1597" s="70"/>
      <c r="AE1597" s="70"/>
      <c r="AF1597" s="70"/>
    </row>
    <row r="1598" spans="1:32" s="830" customFormat="1">
      <c r="A1598" s="71"/>
      <c r="B1598" s="70"/>
      <c r="C1598" s="70"/>
      <c r="D1598" s="70"/>
      <c r="E1598" s="70"/>
      <c r="F1598" s="70"/>
      <c r="G1598" s="70"/>
      <c r="H1598" s="70"/>
      <c r="I1598" s="566"/>
      <c r="J1598" s="70"/>
      <c r="K1598" s="70"/>
      <c r="L1598" s="70"/>
      <c r="M1598" s="70"/>
      <c r="N1598" s="70"/>
      <c r="O1598" s="70"/>
      <c r="P1598" s="70"/>
      <c r="Q1598" s="566"/>
      <c r="R1598" s="70"/>
      <c r="S1598" s="70"/>
      <c r="T1598" s="70"/>
      <c r="U1598" s="70"/>
      <c r="V1598" s="70"/>
      <c r="W1598" s="70"/>
      <c r="X1598" s="70"/>
      <c r="Y1598" s="566"/>
      <c r="Z1598" s="70"/>
      <c r="AA1598" s="70"/>
      <c r="AB1598" s="70"/>
      <c r="AC1598" s="70"/>
      <c r="AD1598" s="70"/>
      <c r="AE1598" s="70"/>
      <c r="AF1598" s="70"/>
    </row>
    <row r="1599" spans="1:32" s="830" customFormat="1">
      <c r="A1599" s="71"/>
      <c r="B1599" s="70"/>
      <c r="C1599" s="70"/>
      <c r="D1599" s="70"/>
      <c r="E1599" s="70"/>
      <c r="F1599" s="70"/>
      <c r="G1599" s="70"/>
      <c r="H1599" s="70"/>
      <c r="I1599" s="566"/>
      <c r="J1599" s="70"/>
      <c r="K1599" s="70"/>
      <c r="L1599" s="70"/>
      <c r="M1599" s="70"/>
      <c r="N1599" s="70"/>
      <c r="O1599" s="70"/>
      <c r="P1599" s="70"/>
      <c r="Q1599" s="566"/>
      <c r="R1599" s="70"/>
      <c r="S1599" s="70"/>
      <c r="T1599" s="70"/>
      <c r="U1599" s="70"/>
      <c r="V1599" s="70"/>
      <c r="W1599" s="70"/>
      <c r="X1599" s="70"/>
      <c r="Y1599" s="566"/>
      <c r="Z1599" s="70"/>
      <c r="AA1599" s="70"/>
      <c r="AB1599" s="70"/>
      <c r="AC1599" s="70"/>
      <c r="AD1599" s="70"/>
      <c r="AE1599" s="70"/>
      <c r="AF1599" s="70"/>
    </row>
    <row r="1600" spans="1:32" s="830" customFormat="1">
      <c r="A1600" s="71"/>
      <c r="B1600" s="70"/>
      <c r="C1600" s="70"/>
      <c r="D1600" s="70"/>
      <c r="E1600" s="70"/>
      <c r="F1600" s="70"/>
      <c r="G1600" s="70"/>
      <c r="H1600" s="70"/>
      <c r="I1600" s="566"/>
      <c r="J1600" s="70"/>
      <c r="K1600" s="70"/>
      <c r="L1600" s="70"/>
      <c r="M1600" s="70"/>
      <c r="N1600" s="70"/>
      <c r="O1600" s="70"/>
      <c r="P1600" s="70"/>
      <c r="Q1600" s="566"/>
      <c r="R1600" s="70"/>
      <c r="S1600" s="70"/>
      <c r="T1600" s="70"/>
      <c r="U1600" s="70"/>
      <c r="V1600" s="70"/>
      <c r="W1600" s="70"/>
      <c r="X1600" s="70"/>
      <c r="Y1600" s="566"/>
      <c r="Z1600" s="70"/>
      <c r="AA1600" s="70"/>
      <c r="AB1600" s="70"/>
      <c r="AC1600" s="70"/>
      <c r="AD1600" s="70"/>
      <c r="AE1600" s="70"/>
      <c r="AF1600" s="70"/>
    </row>
    <row r="1601" spans="1:32" s="830" customFormat="1">
      <c r="A1601" s="71"/>
      <c r="B1601" s="70"/>
      <c r="C1601" s="70"/>
      <c r="D1601" s="70"/>
      <c r="E1601" s="70"/>
      <c r="F1601" s="70"/>
      <c r="G1601" s="70"/>
      <c r="H1601" s="70"/>
      <c r="I1601" s="566"/>
      <c r="J1601" s="70"/>
      <c r="K1601" s="70"/>
      <c r="L1601" s="70"/>
      <c r="M1601" s="70"/>
      <c r="N1601" s="70"/>
      <c r="O1601" s="70"/>
      <c r="P1601" s="70"/>
      <c r="Q1601" s="566"/>
      <c r="R1601" s="70"/>
      <c r="S1601" s="70"/>
      <c r="T1601" s="70"/>
      <c r="U1601" s="70"/>
      <c r="V1601" s="70"/>
      <c r="W1601" s="70"/>
      <c r="X1601" s="70"/>
      <c r="Y1601" s="566"/>
      <c r="Z1601" s="70"/>
      <c r="AA1601" s="70"/>
      <c r="AB1601" s="70"/>
      <c r="AC1601" s="70"/>
      <c r="AD1601" s="70"/>
      <c r="AE1601" s="70"/>
      <c r="AF1601" s="70"/>
    </row>
    <row r="1602" spans="1:32" s="830" customFormat="1">
      <c r="A1602" s="71"/>
      <c r="B1602" s="70"/>
      <c r="C1602" s="70"/>
      <c r="D1602" s="70"/>
      <c r="E1602" s="70"/>
      <c r="F1602" s="70"/>
      <c r="G1602" s="70"/>
      <c r="H1602" s="70"/>
      <c r="I1602" s="566"/>
      <c r="J1602" s="70"/>
      <c r="K1602" s="70"/>
      <c r="L1602" s="70"/>
      <c r="M1602" s="70"/>
      <c r="N1602" s="70"/>
      <c r="O1602" s="70"/>
      <c r="P1602" s="70"/>
      <c r="Q1602" s="566"/>
      <c r="R1602" s="70"/>
      <c r="S1602" s="70"/>
      <c r="T1602" s="70"/>
      <c r="U1602" s="70"/>
      <c r="V1602" s="70"/>
      <c r="W1602" s="70"/>
      <c r="X1602" s="70"/>
      <c r="Y1602" s="566"/>
      <c r="Z1602" s="70"/>
      <c r="AA1602" s="70"/>
      <c r="AB1602" s="70"/>
      <c r="AC1602" s="70"/>
      <c r="AD1602" s="70"/>
      <c r="AE1602" s="70"/>
      <c r="AF1602" s="70"/>
    </row>
    <row r="1603" spans="1:32" s="830" customFormat="1">
      <c r="A1603" s="71"/>
      <c r="B1603" s="70"/>
      <c r="C1603" s="70"/>
      <c r="D1603" s="70"/>
      <c r="E1603" s="70"/>
      <c r="F1603" s="70"/>
      <c r="G1603" s="70"/>
      <c r="H1603" s="70"/>
      <c r="I1603" s="566"/>
      <c r="J1603" s="70"/>
      <c r="K1603" s="70"/>
      <c r="L1603" s="70"/>
      <c r="M1603" s="70"/>
      <c r="N1603" s="70"/>
      <c r="O1603" s="70"/>
      <c r="P1603" s="70"/>
      <c r="Q1603" s="566"/>
      <c r="R1603" s="70"/>
      <c r="S1603" s="70"/>
      <c r="T1603" s="70"/>
      <c r="U1603" s="70"/>
      <c r="V1603" s="70"/>
      <c r="W1603" s="70"/>
      <c r="X1603" s="70"/>
      <c r="Y1603" s="566"/>
      <c r="Z1603" s="70"/>
      <c r="AA1603" s="70"/>
      <c r="AB1603" s="70"/>
      <c r="AC1603" s="70"/>
      <c r="AD1603" s="70"/>
      <c r="AE1603" s="70"/>
      <c r="AF1603" s="70"/>
    </row>
    <row r="1604" spans="1:32" s="830" customFormat="1">
      <c r="A1604" s="71"/>
      <c r="B1604" s="70"/>
      <c r="C1604" s="70"/>
      <c r="D1604" s="70"/>
      <c r="E1604" s="70"/>
      <c r="F1604" s="70"/>
      <c r="G1604" s="70"/>
      <c r="H1604" s="70"/>
      <c r="I1604" s="566"/>
      <c r="J1604" s="70"/>
      <c r="K1604" s="70"/>
      <c r="L1604" s="70"/>
      <c r="M1604" s="70"/>
      <c r="N1604" s="70"/>
      <c r="O1604" s="70"/>
      <c r="P1604" s="70"/>
      <c r="Q1604" s="566"/>
      <c r="R1604" s="70"/>
      <c r="S1604" s="70"/>
      <c r="T1604" s="70"/>
      <c r="U1604" s="70"/>
      <c r="V1604" s="70"/>
      <c r="W1604" s="70"/>
      <c r="X1604" s="70"/>
      <c r="Y1604" s="566"/>
      <c r="Z1604" s="70"/>
      <c r="AA1604" s="70"/>
      <c r="AB1604" s="70"/>
      <c r="AC1604" s="70"/>
      <c r="AD1604" s="70"/>
      <c r="AE1604" s="70"/>
      <c r="AF1604" s="70"/>
    </row>
    <row r="1605" spans="1:32" s="830" customFormat="1">
      <c r="A1605" s="71"/>
      <c r="B1605" s="70"/>
      <c r="C1605" s="70"/>
      <c r="D1605" s="70"/>
      <c r="E1605" s="70"/>
      <c r="F1605" s="70"/>
      <c r="G1605" s="70"/>
      <c r="H1605" s="70"/>
      <c r="I1605" s="566"/>
      <c r="J1605" s="70"/>
      <c r="K1605" s="70"/>
      <c r="L1605" s="70"/>
      <c r="M1605" s="70"/>
      <c r="N1605" s="70"/>
      <c r="O1605" s="70"/>
      <c r="P1605" s="70"/>
      <c r="Q1605" s="566"/>
      <c r="R1605" s="70"/>
      <c r="S1605" s="70"/>
      <c r="T1605" s="70"/>
      <c r="U1605" s="70"/>
      <c r="V1605" s="70"/>
      <c r="W1605" s="70"/>
      <c r="X1605" s="70"/>
      <c r="Y1605" s="566"/>
      <c r="Z1605" s="70"/>
      <c r="AA1605" s="70"/>
      <c r="AB1605" s="70"/>
      <c r="AC1605" s="70"/>
      <c r="AD1605" s="70"/>
      <c r="AE1605" s="70"/>
      <c r="AF1605" s="70"/>
    </row>
    <row r="1606" spans="1:32" s="830" customFormat="1">
      <c r="A1606" s="71"/>
      <c r="B1606" s="70"/>
      <c r="C1606" s="70"/>
      <c r="D1606" s="70"/>
      <c r="E1606" s="70"/>
      <c r="F1606" s="70"/>
      <c r="G1606" s="70"/>
      <c r="H1606" s="70"/>
      <c r="I1606" s="566"/>
      <c r="J1606" s="70"/>
      <c r="K1606" s="70"/>
      <c r="L1606" s="70"/>
      <c r="M1606" s="70"/>
      <c r="N1606" s="70"/>
      <c r="O1606" s="70"/>
      <c r="P1606" s="70"/>
      <c r="Q1606" s="566"/>
      <c r="R1606" s="70"/>
      <c r="S1606" s="70"/>
      <c r="T1606" s="70"/>
      <c r="U1606" s="70"/>
      <c r="V1606" s="70"/>
      <c r="W1606" s="70"/>
      <c r="X1606" s="70"/>
      <c r="Y1606" s="566"/>
      <c r="Z1606" s="70"/>
      <c r="AA1606" s="70"/>
      <c r="AB1606" s="70"/>
      <c r="AC1606" s="70"/>
      <c r="AD1606" s="70"/>
      <c r="AE1606" s="70"/>
      <c r="AF1606" s="70"/>
    </row>
    <row r="1607" spans="1:32" s="830" customFormat="1">
      <c r="A1607" s="71"/>
      <c r="B1607" s="70"/>
      <c r="C1607" s="70"/>
      <c r="D1607" s="70"/>
      <c r="E1607" s="70"/>
      <c r="F1607" s="70"/>
      <c r="G1607" s="70"/>
      <c r="H1607" s="70"/>
      <c r="I1607" s="566"/>
      <c r="J1607" s="70"/>
      <c r="K1607" s="70"/>
      <c r="L1607" s="70"/>
      <c r="M1607" s="70"/>
      <c r="N1607" s="70"/>
      <c r="O1607" s="70"/>
      <c r="P1607" s="70"/>
      <c r="Q1607" s="566"/>
      <c r="R1607" s="70"/>
      <c r="S1607" s="70"/>
      <c r="T1607" s="70"/>
      <c r="U1607" s="70"/>
      <c r="V1607" s="70"/>
      <c r="W1607" s="70"/>
      <c r="X1607" s="70"/>
      <c r="Y1607" s="566"/>
      <c r="Z1607" s="70"/>
      <c r="AA1607" s="70"/>
      <c r="AB1607" s="70"/>
      <c r="AC1607" s="70"/>
      <c r="AD1607" s="70"/>
      <c r="AE1607" s="70"/>
      <c r="AF1607" s="70"/>
    </row>
    <row r="1608" spans="1:32" s="830" customFormat="1">
      <c r="A1608" s="71"/>
      <c r="B1608" s="70"/>
      <c r="C1608" s="70"/>
      <c r="D1608" s="70"/>
      <c r="E1608" s="70"/>
      <c r="F1608" s="70"/>
      <c r="G1608" s="70"/>
      <c r="H1608" s="70"/>
      <c r="I1608" s="566"/>
      <c r="J1608" s="70"/>
      <c r="K1608" s="70"/>
      <c r="L1608" s="70"/>
      <c r="M1608" s="70"/>
      <c r="N1608" s="70"/>
      <c r="O1608" s="70"/>
      <c r="P1608" s="70"/>
      <c r="Q1608" s="566"/>
      <c r="R1608" s="70"/>
      <c r="S1608" s="70"/>
      <c r="T1608" s="70"/>
      <c r="U1608" s="70"/>
      <c r="V1608" s="70"/>
      <c r="W1608" s="70"/>
      <c r="X1608" s="70"/>
      <c r="Y1608" s="566"/>
      <c r="Z1608" s="70"/>
      <c r="AA1608" s="70"/>
      <c r="AB1608" s="70"/>
      <c r="AC1608" s="70"/>
      <c r="AD1608" s="70"/>
      <c r="AE1608" s="70"/>
      <c r="AF1608" s="70"/>
    </row>
    <row r="1609" spans="1:32" s="830" customFormat="1">
      <c r="A1609" s="71"/>
      <c r="B1609" s="70"/>
      <c r="C1609" s="70"/>
      <c r="D1609" s="70"/>
      <c r="E1609" s="70"/>
      <c r="F1609" s="70"/>
      <c r="G1609" s="70"/>
      <c r="H1609" s="70"/>
      <c r="I1609" s="566"/>
      <c r="J1609" s="70"/>
      <c r="K1609" s="70"/>
      <c r="L1609" s="70"/>
      <c r="M1609" s="70"/>
      <c r="N1609" s="70"/>
      <c r="O1609" s="70"/>
      <c r="P1609" s="70"/>
      <c r="Q1609" s="566"/>
      <c r="R1609" s="70"/>
      <c r="S1609" s="70"/>
      <c r="T1609" s="70"/>
      <c r="U1609" s="70"/>
      <c r="V1609" s="70"/>
      <c r="W1609" s="70"/>
      <c r="X1609" s="70"/>
      <c r="Y1609" s="566"/>
      <c r="Z1609" s="70"/>
      <c r="AA1609" s="70"/>
      <c r="AB1609" s="70"/>
      <c r="AC1609" s="70"/>
      <c r="AD1609" s="70"/>
      <c r="AE1609" s="70"/>
      <c r="AF1609" s="70"/>
    </row>
    <row r="1610" spans="1:32" s="830" customFormat="1">
      <c r="A1610" s="71"/>
      <c r="B1610" s="70"/>
      <c r="C1610" s="70"/>
      <c r="D1610" s="70"/>
      <c r="E1610" s="70"/>
      <c r="F1610" s="70"/>
      <c r="G1610" s="70"/>
      <c r="H1610" s="70"/>
      <c r="I1610" s="566"/>
      <c r="J1610" s="70"/>
      <c r="K1610" s="70"/>
      <c r="L1610" s="70"/>
      <c r="M1610" s="70"/>
      <c r="N1610" s="70"/>
      <c r="O1610" s="70"/>
      <c r="P1610" s="70"/>
      <c r="Q1610" s="566"/>
      <c r="R1610" s="70"/>
      <c r="S1610" s="70"/>
      <c r="T1610" s="70"/>
      <c r="U1610" s="70"/>
      <c r="V1610" s="70"/>
      <c r="W1610" s="70"/>
      <c r="X1610" s="70"/>
      <c r="Y1610" s="566"/>
      <c r="Z1610" s="70"/>
      <c r="AA1610" s="70"/>
      <c r="AB1610" s="70"/>
      <c r="AC1610" s="70"/>
      <c r="AD1610" s="70"/>
      <c r="AE1610" s="70"/>
      <c r="AF1610" s="70"/>
    </row>
    <row r="1611" spans="1:32" s="830" customFormat="1">
      <c r="A1611" s="71"/>
      <c r="B1611" s="70"/>
      <c r="C1611" s="70"/>
      <c r="D1611" s="70"/>
      <c r="E1611" s="70"/>
      <c r="F1611" s="70"/>
      <c r="G1611" s="70"/>
      <c r="H1611" s="70"/>
      <c r="I1611" s="566"/>
      <c r="J1611" s="70"/>
      <c r="K1611" s="70"/>
      <c r="L1611" s="70"/>
      <c r="M1611" s="70"/>
      <c r="N1611" s="70"/>
      <c r="O1611" s="70"/>
      <c r="P1611" s="70"/>
      <c r="Q1611" s="566"/>
      <c r="R1611" s="70"/>
      <c r="S1611" s="70"/>
      <c r="T1611" s="70"/>
      <c r="U1611" s="70"/>
      <c r="V1611" s="70"/>
      <c r="W1611" s="70"/>
      <c r="X1611" s="70"/>
      <c r="Y1611" s="566"/>
      <c r="Z1611" s="70"/>
      <c r="AA1611" s="70"/>
      <c r="AB1611" s="70"/>
      <c r="AC1611" s="70"/>
      <c r="AD1611" s="70"/>
      <c r="AE1611" s="70"/>
      <c r="AF1611" s="70"/>
    </row>
    <row r="1612" spans="1:32" s="830" customFormat="1">
      <c r="A1612" s="71"/>
      <c r="B1612" s="70"/>
      <c r="C1612" s="70"/>
      <c r="D1612" s="70"/>
      <c r="E1612" s="70"/>
      <c r="F1612" s="70"/>
      <c r="G1612" s="70"/>
      <c r="H1612" s="70"/>
      <c r="I1612" s="566"/>
      <c r="J1612" s="70"/>
      <c r="K1612" s="70"/>
      <c r="L1612" s="70"/>
      <c r="M1612" s="70"/>
      <c r="N1612" s="70"/>
      <c r="O1612" s="70"/>
      <c r="P1612" s="70"/>
      <c r="Q1612" s="566"/>
      <c r="R1612" s="70"/>
      <c r="S1612" s="70"/>
      <c r="T1612" s="70"/>
      <c r="U1612" s="70"/>
      <c r="V1612" s="70"/>
      <c r="W1612" s="70"/>
      <c r="X1612" s="70"/>
      <c r="Y1612" s="566"/>
      <c r="Z1612" s="70"/>
      <c r="AA1612" s="70"/>
      <c r="AB1612" s="70"/>
      <c r="AC1612" s="70"/>
      <c r="AD1612" s="70"/>
      <c r="AE1612" s="70"/>
      <c r="AF1612" s="70"/>
    </row>
    <row r="1613" spans="1:32" s="830" customFormat="1">
      <c r="A1613" s="71"/>
      <c r="B1613" s="70"/>
      <c r="C1613" s="70"/>
      <c r="D1613" s="70"/>
      <c r="E1613" s="70"/>
      <c r="F1613" s="70"/>
      <c r="G1613" s="70"/>
      <c r="H1613" s="70"/>
      <c r="I1613" s="566"/>
      <c r="J1613" s="70"/>
      <c r="K1613" s="70"/>
      <c r="L1613" s="70"/>
      <c r="M1613" s="70"/>
      <c r="N1613" s="70"/>
      <c r="O1613" s="70"/>
      <c r="P1613" s="70"/>
      <c r="Q1613" s="566"/>
      <c r="R1613" s="70"/>
      <c r="S1613" s="70"/>
      <c r="T1613" s="70"/>
      <c r="U1613" s="70"/>
      <c r="V1613" s="70"/>
      <c r="W1613" s="70"/>
      <c r="X1613" s="70"/>
      <c r="Y1613" s="566"/>
      <c r="Z1613" s="70"/>
      <c r="AA1613" s="70"/>
      <c r="AB1613" s="70"/>
      <c r="AC1613" s="70"/>
      <c r="AD1613" s="70"/>
      <c r="AE1613" s="70"/>
      <c r="AF1613" s="70"/>
    </row>
    <row r="1614" spans="1:32" s="830" customFormat="1">
      <c r="A1614" s="71"/>
      <c r="B1614" s="70"/>
      <c r="C1614" s="70"/>
      <c r="D1614" s="70"/>
      <c r="E1614" s="70"/>
      <c r="F1614" s="70"/>
      <c r="G1614" s="70"/>
      <c r="H1614" s="70"/>
      <c r="I1614" s="566"/>
      <c r="J1614" s="70"/>
      <c r="K1614" s="70"/>
      <c r="L1614" s="70"/>
      <c r="M1614" s="70"/>
      <c r="N1614" s="70"/>
      <c r="O1614" s="70"/>
      <c r="P1614" s="70"/>
      <c r="Q1614" s="566"/>
      <c r="R1614" s="70"/>
      <c r="S1614" s="70"/>
      <c r="T1614" s="70"/>
      <c r="U1614" s="70"/>
      <c r="V1614" s="70"/>
      <c r="W1614" s="70"/>
      <c r="X1614" s="70"/>
      <c r="Y1614" s="566"/>
      <c r="Z1614" s="70"/>
      <c r="AA1614" s="70"/>
      <c r="AB1614" s="70"/>
      <c r="AC1614" s="70"/>
      <c r="AD1614" s="70"/>
      <c r="AE1614" s="70"/>
      <c r="AF1614" s="70"/>
    </row>
    <row r="1615" spans="1:32" s="830" customFormat="1">
      <c r="A1615" s="71"/>
      <c r="B1615" s="70"/>
      <c r="C1615" s="70"/>
      <c r="D1615" s="70"/>
      <c r="E1615" s="70"/>
      <c r="F1615" s="70"/>
      <c r="G1615" s="70"/>
      <c r="H1615" s="70"/>
      <c r="I1615" s="566"/>
      <c r="J1615" s="70"/>
      <c r="K1615" s="70"/>
      <c r="L1615" s="70"/>
      <c r="M1615" s="70"/>
      <c r="N1615" s="70"/>
      <c r="O1615" s="70"/>
      <c r="P1615" s="70"/>
      <c r="Q1615" s="566"/>
      <c r="R1615" s="70"/>
      <c r="S1615" s="70"/>
      <c r="T1615" s="70"/>
      <c r="U1615" s="70"/>
      <c r="V1615" s="70"/>
      <c r="W1615" s="70"/>
      <c r="X1615" s="70"/>
      <c r="Y1615" s="566"/>
      <c r="Z1615" s="70"/>
      <c r="AA1615" s="70"/>
      <c r="AB1615" s="70"/>
      <c r="AC1615" s="70"/>
      <c r="AD1615" s="70"/>
      <c r="AE1615" s="70"/>
      <c r="AF1615" s="70"/>
    </row>
    <row r="1616" spans="1:32" s="830" customFormat="1">
      <c r="A1616" s="71"/>
      <c r="B1616" s="70"/>
      <c r="C1616" s="70"/>
      <c r="D1616" s="70"/>
      <c r="E1616" s="70"/>
      <c r="F1616" s="70"/>
      <c r="G1616" s="70"/>
      <c r="H1616" s="70"/>
      <c r="I1616" s="566"/>
      <c r="J1616" s="70"/>
      <c r="K1616" s="70"/>
      <c r="L1616" s="70"/>
      <c r="M1616" s="70"/>
      <c r="N1616" s="70"/>
      <c r="O1616" s="70"/>
      <c r="P1616" s="70"/>
      <c r="Q1616" s="566"/>
      <c r="R1616" s="70"/>
      <c r="S1616" s="70"/>
      <c r="T1616" s="70"/>
      <c r="U1616" s="70"/>
      <c r="V1616" s="70"/>
      <c r="W1616" s="70"/>
      <c r="X1616" s="70"/>
      <c r="Y1616" s="566"/>
      <c r="Z1616" s="70"/>
      <c r="AA1616" s="70"/>
      <c r="AB1616" s="70"/>
      <c r="AC1616" s="70"/>
      <c r="AD1616" s="70"/>
      <c r="AE1616" s="70"/>
      <c r="AF1616" s="70"/>
    </row>
    <row r="1617" spans="1:32" s="830" customFormat="1">
      <c r="A1617" s="71"/>
      <c r="B1617" s="70"/>
      <c r="C1617" s="70"/>
      <c r="D1617" s="70"/>
      <c r="E1617" s="70"/>
      <c r="F1617" s="70"/>
      <c r="G1617" s="70"/>
      <c r="H1617" s="70"/>
      <c r="I1617" s="566"/>
      <c r="J1617" s="70"/>
      <c r="K1617" s="70"/>
      <c r="L1617" s="70"/>
      <c r="M1617" s="70"/>
      <c r="N1617" s="70"/>
      <c r="O1617" s="70"/>
      <c r="P1617" s="70"/>
      <c r="Q1617" s="566"/>
      <c r="R1617" s="70"/>
      <c r="S1617" s="70"/>
      <c r="T1617" s="70"/>
      <c r="U1617" s="70"/>
      <c r="V1617" s="70"/>
      <c r="W1617" s="70"/>
      <c r="X1617" s="70"/>
      <c r="Y1617" s="566"/>
      <c r="Z1617" s="70"/>
      <c r="AA1617" s="70"/>
      <c r="AB1617" s="70"/>
      <c r="AC1617" s="70"/>
      <c r="AD1617" s="70"/>
      <c r="AE1617" s="70"/>
      <c r="AF1617" s="70"/>
    </row>
    <row r="1618" spans="1:32" s="830" customFormat="1">
      <c r="A1618" s="71"/>
      <c r="B1618" s="70"/>
      <c r="C1618" s="70"/>
      <c r="D1618" s="70"/>
      <c r="E1618" s="70"/>
      <c r="F1618" s="70"/>
      <c r="G1618" s="70"/>
      <c r="H1618" s="70"/>
      <c r="I1618" s="566"/>
      <c r="J1618" s="70"/>
      <c r="K1618" s="70"/>
      <c r="L1618" s="70"/>
      <c r="M1618" s="70"/>
      <c r="N1618" s="70"/>
      <c r="O1618" s="70"/>
      <c r="P1618" s="70"/>
      <c r="Q1618" s="566"/>
      <c r="R1618" s="70"/>
      <c r="S1618" s="70"/>
      <c r="T1618" s="70"/>
      <c r="U1618" s="70"/>
      <c r="V1618" s="70"/>
      <c r="W1618" s="70"/>
      <c r="X1618" s="70"/>
      <c r="Y1618" s="566"/>
      <c r="Z1618" s="70"/>
      <c r="AA1618" s="70"/>
      <c r="AB1618" s="70"/>
      <c r="AC1618" s="70"/>
      <c r="AD1618" s="70"/>
      <c r="AE1618" s="70"/>
      <c r="AF1618" s="70"/>
    </row>
    <row r="1619" spans="1:32" s="830" customFormat="1">
      <c r="A1619" s="71"/>
      <c r="B1619" s="70"/>
      <c r="C1619" s="70"/>
      <c r="D1619" s="70"/>
      <c r="E1619" s="70"/>
      <c r="F1619" s="70"/>
      <c r="G1619" s="70"/>
      <c r="H1619" s="70"/>
      <c r="I1619" s="566"/>
      <c r="J1619" s="70"/>
      <c r="K1619" s="70"/>
      <c r="L1619" s="70"/>
      <c r="M1619" s="70"/>
      <c r="N1619" s="70"/>
      <c r="O1619" s="70"/>
      <c r="P1619" s="70"/>
      <c r="Q1619" s="566"/>
      <c r="R1619" s="70"/>
      <c r="S1619" s="70"/>
      <c r="T1619" s="70"/>
      <c r="U1619" s="70"/>
      <c r="V1619" s="70"/>
      <c r="W1619" s="70"/>
      <c r="X1619" s="70"/>
      <c r="Y1619" s="566"/>
      <c r="Z1619" s="70"/>
      <c r="AA1619" s="70"/>
      <c r="AB1619" s="70"/>
      <c r="AC1619" s="70"/>
      <c r="AD1619" s="70"/>
      <c r="AE1619" s="70"/>
      <c r="AF1619" s="70"/>
    </row>
    <row r="1620" spans="1:32" s="830" customFormat="1">
      <c r="A1620" s="71"/>
      <c r="B1620" s="70"/>
      <c r="C1620" s="70"/>
      <c r="D1620" s="70"/>
      <c r="E1620" s="70"/>
      <c r="F1620" s="70"/>
      <c r="G1620" s="70"/>
      <c r="H1620" s="70"/>
      <c r="I1620" s="566"/>
      <c r="J1620" s="70"/>
      <c r="K1620" s="70"/>
      <c r="L1620" s="70"/>
      <c r="M1620" s="70"/>
      <c r="N1620" s="70"/>
      <c r="O1620" s="70"/>
      <c r="P1620" s="70"/>
      <c r="Q1620" s="566"/>
      <c r="R1620" s="70"/>
      <c r="S1620" s="70"/>
      <c r="T1620" s="70"/>
      <c r="U1620" s="70"/>
      <c r="V1620" s="70"/>
      <c r="W1620" s="70"/>
      <c r="X1620" s="70"/>
      <c r="Y1620" s="566"/>
      <c r="Z1620" s="70"/>
      <c r="AA1620" s="70"/>
      <c r="AB1620" s="70"/>
      <c r="AC1620" s="70"/>
      <c r="AD1620" s="70"/>
      <c r="AE1620" s="70"/>
      <c r="AF1620" s="70"/>
    </row>
    <row r="1621" spans="1:32" s="830" customFormat="1">
      <c r="A1621" s="71"/>
      <c r="B1621" s="70"/>
      <c r="C1621" s="70"/>
      <c r="D1621" s="70"/>
      <c r="E1621" s="70"/>
      <c r="F1621" s="70"/>
      <c r="G1621" s="70"/>
      <c r="H1621" s="70"/>
      <c r="I1621" s="566"/>
      <c r="J1621" s="70"/>
      <c r="K1621" s="70"/>
      <c r="L1621" s="70"/>
      <c r="M1621" s="70"/>
      <c r="N1621" s="70"/>
      <c r="O1621" s="70"/>
      <c r="P1621" s="70"/>
      <c r="Q1621" s="566"/>
      <c r="R1621" s="70"/>
      <c r="S1621" s="70"/>
      <c r="T1621" s="70"/>
      <c r="U1621" s="70"/>
      <c r="V1621" s="70"/>
      <c r="W1621" s="70"/>
      <c r="X1621" s="70"/>
      <c r="Y1621" s="566"/>
      <c r="Z1621" s="70"/>
      <c r="AA1621" s="70"/>
      <c r="AB1621" s="70"/>
      <c r="AC1621" s="70"/>
      <c r="AD1621" s="70"/>
      <c r="AE1621" s="70"/>
      <c r="AF1621" s="70"/>
    </row>
    <row r="1622" spans="1:32" s="830" customFormat="1">
      <c r="A1622" s="71"/>
      <c r="B1622" s="70"/>
      <c r="C1622" s="70"/>
      <c r="D1622" s="70"/>
      <c r="E1622" s="70"/>
      <c r="F1622" s="70"/>
      <c r="G1622" s="70"/>
      <c r="H1622" s="70"/>
      <c r="I1622" s="566"/>
      <c r="J1622" s="70"/>
      <c r="K1622" s="70"/>
      <c r="L1622" s="70"/>
      <c r="M1622" s="70"/>
      <c r="N1622" s="70"/>
      <c r="O1622" s="70"/>
      <c r="P1622" s="70"/>
      <c r="Q1622" s="566"/>
      <c r="R1622" s="70"/>
      <c r="S1622" s="70"/>
      <c r="T1622" s="70"/>
      <c r="U1622" s="70"/>
      <c r="V1622" s="70"/>
      <c r="W1622" s="70"/>
      <c r="X1622" s="70"/>
      <c r="Y1622" s="566"/>
      <c r="Z1622" s="70"/>
      <c r="AA1622" s="70"/>
      <c r="AB1622" s="70"/>
      <c r="AC1622" s="70"/>
      <c r="AD1622" s="70"/>
      <c r="AE1622" s="70"/>
      <c r="AF1622" s="70"/>
    </row>
    <row r="1623" spans="1:32" s="830" customFormat="1">
      <c r="A1623" s="71"/>
      <c r="B1623" s="70"/>
      <c r="C1623" s="70"/>
      <c r="D1623" s="70"/>
      <c r="E1623" s="70"/>
      <c r="F1623" s="70"/>
      <c r="G1623" s="70"/>
      <c r="H1623" s="70"/>
      <c r="I1623" s="566"/>
      <c r="J1623" s="70"/>
      <c r="K1623" s="70"/>
      <c r="L1623" s="70"/>
      <c r="M1623" s="70"/>
      <c r="N1623" s="70"/>
      <c r="O1623" s="70"/>
      <c r="P1623" s="70"/>
      <c r="Q1623" s="566"/>
      <c r="R1623" s="70"/>
      <c r="S1623" s="70"/>
      <c r="T1623" s="70"/>
      <c r="U1623" s="70"/>
      <c r="V1623" s="70"/>
      <c r="W1623" s="70"/>
      <c r="X1623" s="70"/>
      <c r="Y1623" s="566"/>
      <c r="Z1623" s="70"/>
      <c r="AA1623" s="70"/>
      <c r="AB1623" s="70"/>
      <c r="AC1623" s="70"/>
      <c r="AD1623" s="70"/>
      <c r="AE1623" s="70"/>
      <c r="AF1623" s="70"/>
    </row>
    <row r="1624" spans="1:32" s="830" customFormat="1">
      <c r="A1624" s="71"/>
      <c r="B1624" s="70"/>
      <c r="C1624" s="70"/>
      <c r="D1624" s="70"/>
      <c r="E1624" s="70"/>
      <c r="F1624" s="70"/>
      <c r="G1624" s="70"/>
      <c r="H1624" s="70"/>
      <c r="I1624" s="566"/>
      <c r="J1624" s="70"/>
      <c r="K1624" s="70"/>
      <c r="L1624" s="70"/>
      <c r="M1624" s="70"/>
      <c r="N1624" s="70"/>
      <c r="O1624" s="70"/>
      <c r="P1624" s="70"/>
      <c r="Q1624" s="566"/>
      <c r="R1624" s="70"/>
      <c r="S1624" s="70"/>
      <c r="T1624" s="70"/>
      <c r="U1624" s="70"/>
      <c r="V1624" s="70"/>
      <c r="W1624" s="70"/>
      <c r="X1624" s="70"/>
      <c r="Y1624" s="566"/>
      <c r="Z1624" s="70"/>
      <c r="AA1624" s="70"/>
      <c r="AB1624" s="70"/>
      <c r="AC1624" s="70"/>
      <c r="AD1624" s="70"/>
      <c r="AE1624" s="70"/>
      <c r="AF1624" s="70"/>
    </row>
    <row r="1625" spans="1:32" s="830" customFormat="1">
      <c r="A1625" s="71"/>
      <c r="B1625" s="70"/>
      <c r="C1625" s="70"/>
      <c r="D1625" s="70"/>
      <c r="E1625" s="70"/>
      <c r="F1625" s="70"/>
      <c r="G1625" s="70"/>
      <c r="H1625" s="70"/>
      <c r="I1625" s="566"/>
      <c r="J1625" s="70"/>
      <c r="K1625" s="70"/>
      <c r="L1625" s="70"/>
      <c r="M1625" s="70"/>
      <c r="N1625" s="70"/>
      <c r="O1625" s="70"/>
      <c r="P1625" s="70"/>
      <c r="Q1625" s="566"/>
      <c r="R1625" s="70"/>
      <c r="S1625" s="70"/>
      <c r="T1625" s="70"/>
      <c r="U1625" s="70"/>
      <c r="V1625" s="70"/>
      <c r="W1625" s="70"/>
      <c r="X1625" s="70"/>
      <c r="Y1625" s="566"/>
      <c r="Z1625" s="70"/>
      <c r="AA1625" s="70"/>
      <c r="AB1625" s="70"/>
      <c r="AC1625" s="70"/>
      <c r="AD1625" s="70"/>
      <c r="AE1625" s="70"/>
      <c r="AF1625" s="70"/>
    </row>
    <row r="1626" spans="1:32" s="830" customFormat="1">
      <c r="A1626" s="71"/>
      <c r="B1626" s="70"/>
      <c r="C1626" s="70"/>
      <c r="D1626" s="70"/>
      <c r="E1626" s="70"/>
      <c r="F1626" s="70"/>
      <c r="G1626" s="70"/>
      <c r="H1626" s="70"/>
      <c r="I1626" s="566"/>
      <c r="J1626" s="70"/>
      <c r="K1626" s="70"/>
      <c r="L1626" s="70"/>
      <c r="M1626" s="70"/>
      <c r="N1626" s="70"/>
      <c r="O1626" s="70"/>
      <c r="P1626" s="70"/>
      <c r="Q1626" s="566"/>
      <c r="R1626" s="70"/>
      <c r="S1626" s="70"/>
      <c r="T1626" s="70"/>
      <c r="U1626" s="70"/>
      <c r="V1626" s="70"/>
      <c r="W1626" s="70"/>
      <c r="X1626" s="70"/>
      <c r="Y1626" s="566"/>
      <c r="Z1626" s="70"/>
      <c r="AA1626" s="70"/>
      <c r="AB1626" s="70"/>
      <c r="AC1626" s="70"/>
      <c r="AD1626" s="70"/>
      <c r="AE1626" s="70"/>
      <c r="AF1626" s="70"/>
    </row>
    <row r="1627" spans="1:32" s="830" customFormat="1">
      <c r="A1627" s="71"/>
      <c r="B1627" s="70"/>
      <c r="C1627" s="70"/>
      <c r="D1627" s="70"/>
      <c r="E1627" s="70"/>
      <c r="F1627" s="70"/>
      <c r="G1627" s="70"/>
      <c r="H1627" s="70"/>
      <c r="I1627" s="566"/>
      <c r="J1627" s="70"/>
      <c r="K1627" s="70"/>
      <c r="L1627" s="70"/>
      <c r="M1627" s="70"/>
      <c r="N1627" s="70"/>
      <c r="O1627" s="70"/>
      <c r="P1627" s="70"/>
      <c r="Q1627" s="566"/>
      <c r="R1627" s="70"/>
      <c r="S1627" s="70"/>
      <c r="T1627" s="70"/>
      <c r="U1627" s="70"/>
      <c r="V1627" s="70"/>
      <c r="W1627" s="70"/>
      <c r="X1627" s="70"/>
      <c r="Y1627" s="566"/>
      <c r="Z1627" s="70"/>
      <c r="AA1627" s="70"/>
      <c r="AB1627" s="70"/>
      <c r="AC1627" s="70"/>
      <c r="AD1627" s="70"/>
      <c r="AE1627" s="70"/>
      <c r="AF1627" s="70"/>
    </row>
    <row r="1628" spans="1:32" s="830" customFormat="1">
      <c r="A1628" s="71"/>
      <c r="B1628" s="70"/>
      <c r="C1628" s="70"/>
      <c r="D1628" s="70"/>
      <c r="E1628" s="70"/>
      <c r="F1628" s="70"/>
      <c r="G1628" s="70"/>
      <c r="H1628" s="70"/>
      <c r="I1628" s="566"/>
      <c r="J1628" s="70"/>
      <c r="K1628" s="70"/>
      <c r="L1628" s="70"/>
      <c r="M1628" s="70"/>
      <c r="N1628" s="70"/>
      <c r="O1628" s="70"/>
      <c r="P1628" s="70"/>
      <c r="Q1628" s="566"/>
      <c r="R1628" s="70"/>
      <c r="S1628" s="70"/>
      <c r="T1628" s="70"/>
      <c r="U1628" s="70"/>
      <c r="V1628" s="70"/>
      <c r="W1628" s="70"/>
      <c r="X1628" s="70"/>
      <c r="Y1628" s="566"/>
      <c r="Z1628" s="70"/>
      <c r="AA1628" s="70"/>
      <c r="AB1628" s="70"/>
      <c r="AC1628" s="70"/>
      <c r="AD1628" s="70"/>
      <c r="AE1628" s="70"/>
      <c r="AF1628" s="70"/>
    </row>
    <row r="1629" spans="1:32" s="830" customFormat="1">
      <c r="A1629" s="71"/>
      <c r="B1629" s="70"/>
      <c r="C1629" s="70"/>
      <c r="D1629" s="70"/>
      <c r="E1629" s="70"/>
      <c r="F1629" s="70"/>
      <c r="G1629" s="70"/>
      <c r="H1629" s="70"/>
      <c r="I1629" s="566"/>
      <c r="J1629" s="70"/>
      <c r="K1629" s="70"/>
      <c r="L1629" s="70"/>
      <c r="M1629" s="70"/>
      <c r="N1629" s="70"/>
      <c r="O1629" s="70"/>
      <c r="P1629" s="70"/>
      <c r="Q1629" s="566"/>
      <c r="R1629" s="70"/>
      <c r="S1629" s="70"/>
      <c r="T1629" s="70"/>
      <c r="U1629" s="70"/>
      <c r="V1629" s="70"/>
      <c r="W1629" s="70"/>
      <c r="X1629" s="70"/>
      <c r="Y1629" s="566"/>
      <c r="Z1629" s="70"/>
      <c r="AA1629" s="70"/>
      <c r="AB1629" s="70"/>
      <c r="AC1629" s="70"/>
      <c r="AD1629" s="70"/>
      <c r="AE1629" s="70"/>
      <c r="AF1629" s="70"/>
    </row>
    <row r="1630" spans="1:32" s="830" customFormat="1">
      <c r="A1630" s="71"/>
      <c r="B1630" s="70"/>
      <c r="C1630" s="70"/>
      <c r="D1630" s="70"/>
      <c r="E1630" s="70"/>
      <c r="F1630" s="70"/>
      <c r="G1630" s="70"/>
      <c r="H1630" s="70"/>
      <c r="I1630" s="566"/>
      <c r="J1630" s="70"/>
      <c r="K1630" s="70"/>
      <c r="L1630" s="70"/>
      <c r="M1630" s="70"/>
      <c r="N1630" s="70"/>
      <c r="O1630" s="70"/>
      <c r="P1630" s="70"/>
      <c r="Q1630" s="566"/>
      <c r="R1630" s="70"/>
      <c r="S1630" s="70"/>
      <c r="T1630" s="70"/>
      <c r="U1630" s="70"/>
      <c r="V1630" s="70"/>
      <c r="W1630" s="70"/>
      <c r="X1630" s="70"/>
      <c r="Y1630" s="566"/>
      <c r="Z1630" s="70"/>
      <c r="AA1630" s="70"/>
      <c r="AB1630" s="70"/>
      <c r="AC1630" s="70"/>
      <c r="AD1630" s="70"/>
      <c r="AE1630" s="70"/>
      <c r="AF1630" s="70"/>
    </row>
    <row r="1631" spans="1:32" s="830" customFormat="1">
      <c r="A1631" s="71"/>
      <c r="B1631" s="70"/>
      <c r="C1631" s="70"/>
      <c r="D1631" s="70"/>
      <c r="E1631" s="70"/>
      <c r="F1631" s="70"/>
      <c r="G1631" s="70"/>
      <c r="H1631" s="70"/>
      <c r="I1631" s="566"/>
      <c r="J1631" s="70"/>
      <c r="K1631" s="70"/>
      <c r="L1631" s="70"/>
      <c r="M1631" s="70"/>
      <c r="N1631" s="70"/>
      <c r="O1631" s="70"/>
      <c r="P1631" s="70"/>
      <c r="Q1631" s="566"/>
      <c r="R1631" s="70"/>
      <c r="S1631" s="70"/>
      <c r="T1631" s="70"/>
      <c r="U1631" s="70"/>
      <c r="V1631" s="70"/>
      <c r="W1631" s="70"/>
      <c r="X1631" s="70"/>
      <c r="Y1631" s="566"/>
      <c r="Z1631" s="70"/>
      <c r="AA1631" s="70"/>
      <c r="AB1631" s="70"/>
      <c r="AC1631" s="70"/>
      <c r="AD1631" s="70"/>
      <c r="AE1631" s="70"/>
      <c r="AF1631" s="70"/>
    </row>
    <row r="1632" spans="1:32" s="830" customFormat="1">
      <c r="A1632" s="71"/>
      <c r="B1632" s="70"/>
      <c r="C1632" s="70"/>
      <c r="D1632" s="70"/>
      <c r="E1632" s="70"/>
      <c r="F1632" s="70"/>
      <c r="G1632" s="70"/>
      <c r="H1632" s="70"/>
      <c r="I1632" s="566"/>
      <c r="J1632" s="70"/>
      <c r="K1632" s="70"/>
      <c r="L1632" s="70"/>
      <c r="M1632" s="70"/>
      <c r="N1632" s="70"/>
      <c r="O1632" s="70"/>
      <c r="P1632" s="70"/>
      <c r="Q1632" s="566"/>
      <c r="R1632" s="70"/>
      <c r="S1632" s="70"/>
      <c r="T1632" s="70"/>
      <c r="U1632" s="70"/>
      <c r="V1632" s="70"/>
      <c r="W1632" s="70"/>
      <c r="X1632" s="70"/>
      <c r="Y1632" s="566"/>
      <c r="Z1632" s="70"/>
      <c r="AA1632" s="70"/>
      <c r="AB1632" s="70"/>
      <c r="AC1632" s="70"/>
      <c r="AD1632" s="70"/>
      <c r="AE1632" s="70"/>
      <c r="AF1632" s="70"/>
    </row>
    <row r="1633" spans="1:32" s="830" customFormat="1">
      <c r="A1633" s="71"/>
      <c r="B1633" s="70"/>
      <c r="C1633" s="70"/>
      <c r="D1633" s="70"/>
      <c r="E1633" s="70"/>
      <c r="F1633" s="70"/>
      <c r="G1633" s="70"/>
      <c r="H1633" s="70"/>
      <c r="I1633" s="566"/>
      <c r="J1633" s="70"/>
      <c r="K1633" s="70"/>
      <c r="L1633" s="70"/>
      <c r="M1633" s="70"/>
      <c r="N1633" s="70"/>
      <c r="O1633" s="70"/>
      <c r="P1633" s="70"/>
      <c r="Q1633" s="566"/>
      <c r="R1633" s="70"/>
      <c r="S1633" s="70"/>
      <c r="T1633" s="70"/>
      <c r="U1633" s="70"/>
      <c r="V1633" s="70"/>
      <c r="W1633" s="70"/>
      <c r="X1633" s="70"/>
      <c r="Y1633" s="566"/>
      <c r="Z1633" s="70"/>
      <c r="AA1633" s="70"/>
      <c r="AB1633" s="70"/>
      <c r="AC1633" s="70"/>
      <c r="AD1633" s="70"/>
      <c r="AE1633" s="70"/>
      <c r="AF1633" s="70"/>
    </row>
    <row r="1634" spans="1:32" s="830" customFormat="1">
      <c r="A1634" s="71"/>
      <c r="B1634" s="70"/>
      <c r="C1634" s="70"/>
      <c r="D1634" s="70"/>
      <c r="E1634" s="70"/>
      <c r="F1634" s="70"/>
      <c r="G1634" s="70"/>
      <c r="H1634" s="70"/>
      <c r="I1634" s="566"/>
      <c r="J1634" s="70"/>
      <c r="K1634" s="70"/>
      <c r="L1634" s="70"/>
      <c r="M1634" s="70"/>
      <c r="N1634" s="70"/>
      <c r="O1634" s="70"/>
      <c r="P1634" s="70"/>
      <c r="Q1634" s="566"/>
      <c r="R1634" s="70"/>
      <c r="S1634" s="70"/>
      <c r="T1634" s="70"/>
      <c r="U1634" s="70"/>
      <c r="V1634" s="70"/>
      <c r="W1634" s="70"/>
      <c r="X1634" s="70"/>
      <c r="Y1634" s="566"/>
      <c r="Z1634" s="70"/>
      <c r="AA1634" s="70"/>
      <c r="AB1634" s="70"/>
      <c r="AC1634" s="70"/>
      <c r="AD1634" s="70"/>
      <c r="AE1634" s="70"/>
      <c r="AF1634" s="70"/>
    </row>
    <row r="1635" spans="1:32" s="830" customFormat="1">
      <c r="A1635" s="71"/>
      <c r="B1635" s="70"/>
      <c r="C1635" s="70"/>
      <c r="D1635" s="70"/>
      <c r="E1635" s="70"/>
      <c r="F1635" s="70"/>
      <c r="G1635" s="70"/>
      <c r="H1635" s="70"/>
      <c r="I1635" s="566"/>
      <c r="J1635" s="70"/>
      <c r="K1635" s="70"/>
      <c r="L1635" s="70"/>
      <c r="M1635" s="70"/>
      <c r="N1635" s="70"/>
      <c r="O1635" s="70"/>
      <c r="P1635" s="70"/>
      <c r="Q1635" s="566"/>
      <c r="R1635" s="70"/>
      <c r="S1635" s="70"/>
      <c r="T1635" s="70"/>
      <c r="U1635" s="70"/>
      <c r="V1635" s="70"/>
      <c r="W1635" s="70"/>
      <c r="X1635" s="70"/>
      <c r="Y1635" s="566"/>
      <c r="Z1635" s="70"/>
      <c r="AA1635" s="70"/>
      <c r="AB1635" s="70"/>
      <c r="AC1635" s="70"/>
      <c r="AD1635" s="70"/>
      <c r="AE1635" s="70"/>
      <c r="AF1635" s="70"/>
    </row>
    <row r="1636" spans="1:32" s="830" customFormat="1">
      <c r="A1636" s="71"/>
      <c r="B1636" s="70"/>
      <c r="C1636" s="70"/>
      <c r="D1636" s="70"/>
      <c r="E1636" s="70"/>
      <c r="F1636" s="70"/>
      <c r="G1636" s="70"/>
      <c r="H1636" s="70"/>
      <c r="I1636" s="566"/>
      <c r="J1636" s="70"/>
      <c r="K1636" s="70"/>
      <c r="L1636" s="70"/>
      <c r="M1636" s="70"/>
      <c r="N1636" s="70"/>
      <c r="O1636" s="70"/>
      <c r="P1636" s="70"/>
      <c r="Q1636" s="566"/>
      <c r="R1636" s="70"/>
      <c r="S1636" s="70"/>
      <c r="T1636" s="70"/>
      <c r="U1636" s="70"/>
      <c r="V1636" s="70"/>
      <c r="W1636" s="70"/>
      <c r="X1636" s="70"/>
      <c r="Y1636" s="566"/>
      <c r="Z1636" s="70"/>
      <c r="AA1636" s="70"/>
      <c r="AB1636" s="70"/>
      <c r="AC1636" s="70"/>
      <c r="AD1636" s="70"/>
      <c r="AE1636" s="70"/>
      <c r="AF1636" s="70"/>
    </row>
    <row r="1637" spans="1:32" s="830" customFormat="1">
      <c r="A1637" s="71"/>
      <c r="B1637" s="70"/>
      <c r="C1637" s="70"/>
      <c r="D1637" s="70"/>
      <c r="E1637" s="70"/>
      <c r="F1637" s="70"/>
      <c r="G1637" s="70"/>
      <c r="H1637" s="70"/>
      <c r="I1637" s="566"/>
      <c r="J1637" s="70"/>
      <c r="K1637" s="70"/>
      <c r="L1637" s="70"/>
      <c r="M1637" s="70"/>
      <c r="N1637" s="70"/>
      <c r="O1637" s="70"/>
      <c r="P1637" s="70"/>
      <c r="Q1637" s="566"/>
      <c r="R1637" s="70"/>
      <c r="S1637" s="70"/>
      <c r="T1637" s="70"/>
      <c r="U1637" s="70"/>
      <c r="V1637" s="70"/>
      <c r="W1637" s="70"/>
      <c r="X1637" s="70"/>
      <c r="Y1637" s="566"/>
      <c r="Z1637" s="70"/>
      <c r="AA1637" s="70"/>
      <c r="AB1637" s="70"/>
      <c r="AC1637" s="70"/>
      <c r="AD1637" s="70"/>
      <c r="AE1637" s="70"/>
      <c r="AF1637" s="70"/>
    </row>
    <row r="1638" spans="1:32" s="830" customFormat="1">
      <c r="A1638" s="71"/>
      <c r="B1638" s="70"/>
      <c r="C1638" s="70"/>
      <c r="D1638" s="70"/>
      <c r="E1638" s="70"/>
      <c r="F1638" s="70"/>
      <c r="G1638" s="70"/>
      <c r="H1638" s="70"/>
      <c r="I1638" s="566"/>
      <c r="J1638" s="70"/>
      <c r="K1638" s="70"/>
      <c r="L1638" s="70"/>
      <c r="M1638" s="70"/>
      <c r="N1638" s="70"/>
      <c r="O1638" s="70"/>
      <c r="P1638" s="70"/>
      <c r="Q1638" s="566"/>
      <c r="R1638" s="70"/>
      <c r="S1638" s="70"/>
      <c r="T1638" s="70"/>
      <c r="U1638" s="70"/>
      <c r="V1638" s="70"/>
      <c r="W1638" s="70"/>
      <c r="X1638" s="70"/>
      <c r="Y1638" s="566"/>
      <c r="Z1638" s="70"/>
      <c r="AA1638" s="70"/>
      <c r="AB1638" s="70"/>
      <c r="AC1638" s="70"/>
      <c r="AD1638" s="70"/>
      <c r="AE1638" s="70"/>
      <c r="AF1638" s="70"/>
    </row>
    <row r="1639" spans="1:32" s="830" customFormat="1">
      <c r="A1639" s="71"/>
      <c r="B1639" s="70"/>
      <c r="C1639" s="70"/>
      <c r="D1639" s="70"/>
      <c r="E1639" s="70"/>
      <c r="F1639" s="70"/>
      <c r="G1639" s="70"/>
      <c r="H1639" s="70"/>
      <c r="I1639" s="566"/>
      <c r="J1639" s="70"/>
      <c r="K1639" s="70"/>
      <c r="L1639" s="70"/>
      <c r="M1639" s="70"/>
      <c r="N1639" s="70"/>
      <c r="O1639" s="70"/>
      <c r="P1639" s="70"/>
      <c r="Q1639" s="566"/>
      <c r="R1639" s="70"/>
      <c r="S1639" s="70"/>
      <c r="T1639" s="70"/>
      <c r="U1639" s="70"/>
      <c r="V1639" s="70"/>
      <c r="W1639" s="70"/>
      <c r="X1639" s="70"/>
      <c r="Y1639" s="566"/>
      <c r="Z1639" s="70"/>
      <c r="AA1639" s="70"/>
      <c r="AB1639" s="70"/>
      <c r="AC1639" s="70"/>
      <c r="AD1639" s="70"/>
      <c r="AE1639" s="70"/>
      <c r="AF1639" s="70"/>
    </row>
    <row r="1640" spans="1:32" s="830" customFormat="1">
      <c r="A1640" s="71"/>
      <c r="B1640" s="70"/>
      <c r="C1640" s="70"/>
      <c r="D1640" s="70"/>
      <c r="E1640" s="70"/>
      <c r="F1640" s="70"/>
      <c r="G1640" s="70"/>
      <c r="H1640" s="70"/>
      <c r="I1640" s="566"/>
      <c r="J1640" s="70"/>
      <c r="K1640" s="70"/>
      <c r="L1640" s="70"/>
      <c r="M1640" s="70"/>
      <c r="N1640" s="70"/>
      <c r="O1640" s="70"/>
      <c r="P1640" s="70"/>
      <c r="Q1640" s="566"/>
      <c r="R1640" s="70"/>
      <c r="S1640" s="70"/>
      <c r="T1640" s="70"/>
      <c r="U1640" s="70"/>
      <c r="V1640" s="70"/>
      <c r="W1640" s="70"/>
      <c r="X1640" s="70"/>
      <c r="Y1640" s="566"/>
      <c r="Z1640" s="70"/>
      <c r="AA1640" s="70"/>
      <c r="AB1640" s="70"/>
      <c r="AC1640" s="70"/>
      <c r="AD1640" s="70"/>
      <c r="AE1640" s="70"/>
      <c r="AF1640" s="70"/>
    </row>
    <row r="1641" spans="1:32" s="830" customFormat="1">
      <c r="A1641" s="71"/>
      <c r="B1641" s="70"/>
      <c r="C1641" s="70"/>
      <c r="D1641" s="70"/>
      <c r="E1641" s="70"/>
      <c r="F1641" s="70"/>
      <c r="G1641" s="70"/>
      <c r="H1641" s="70"/>
      <c r="I1641" s="566"/>
      <c r="J1641" s="70"/>
      <c r="K1641" s="70"/>
      <c r="L1641" s="70"/>
      <c r="M1641" s="70"/>
      <c r="N1641" s="70"/>
      <c r="O1641" s="70"/>
      <c r="P1641" s="70"/>
      <c r="Q1641" s="566"/>
      <c r="R1641" s="70"/>
      <c r="S1641" s="70"/>
      <c r="T1641" s="70"/>
      <c r="U1641" s="70"/>
      <c r="V1641" s="70"/>
      <c r="W1641" s="70"/>
      <c r="X1641" s="70"/>
      <c r="Y1641" s="566"/>
      <c r="Z1641" s="70"/>
      <c r="AA1641" s="70"/>
      <c r="AB1641" s="70"/>
      <c r="AC1641" s="70"/>
      <c r="AD1641" s="70"/>
      <c r="AE1641" s="70"/>
      <c r="AF1641" s="70"/>
    </row>
    <row r="1642" spans="1:32" s="830" customFormat="1">
      <c r="A1642" s="71"/>
      <c r="B1642" s="70"/>
      <c r="C1642" s="70"/>
      <c r="D1642" s="70"/>
      <c r="E1642" s="70"/>
      <c r="F1642" s="70"/>
      <c r="G1642" s="70"/>
      <c r="H1642" s="70"/>
      <c r="I1642" s="566"/>
      <c r="J1642" s="70"/>
      <c r="K1642" s="70"/>
      <c r="L1642" s="70"/>
      <c r="M1642" s="70"/>
      <c r="N1642" s="70"/>
      <c r="O1642" s="70"/>
      <c r="P1642" s="70"/>
      <c r="Q1642" s="566"/>
      <c r="R1642" s="70"/>
      <c r="S1642" s="70"/>
      <c r="T1642" s="70"/>
      <c r="U1642" s="70"/>
      <c r="V1642" s="70"/>
      <c r="W1642" s="70"/>
      <c r="X1642" s="70"/>
      <c r="Y1642" s="566"/>
      <c r="Z1642" s="70"/>
      <c r="AA1642" s="70"/>
      <c r="AB1642" s="70"/>
      <c r="AC1642" s="70"/>
      <c r="AD1642" s="70"/>
      <c r="AE1642" s="70"/>
      <c r="AF1642" s="70"/>
    </row>
    <row r="1643" spans="1:32" s="830" customFormat="1">
      <c r="A1643" s="71"/>
      <c r="B1643" s="70"/>
      <c r="C1643" s="70"/>
      <c r="D1643" s="70"/>
      <c r="E1643" s="70"/>
      <c r="F1643" s="70"/>
      <c r="G1643" s="70"/>
      <c r="H1643" s="70"/>
      <c r="I1643" s="566"/>
      <c r="J1643" s="70"/>
      <c r="K1643" s="70"/>
      <c r="L1643" s="70"/>
      <c r="M1643" s="70"/>
      <c r="N1643" s="70"/>
      <c r="O1643" s="70"/>
      <c r="P1643" s="70"/>
      <c r="Q1643" s="566"/>
      <c r="R1643" s="70"/>
      <c r="S1643" s="70"/>
      <c r="T1643" s="70"/>
      <c r="U1643" s="70"/>
      <c r="V1643" s="70"/>
      <c r="W1643" s="70"/>
      <c r="X1643" s="70"/>
      <c r="Y1643" s="566"/>
      <c r="Z1643" s="70"/>
      <c r="AA1643" s="70"/>
      <c r="AB1643" s="70"/>
      <c r="AC1643" s="70"/>
      <c r="AD1643" s="70"/>
      <c r="AE1643" s="70"/>
      <c r="AF1643" s="70"/>
    </row>
    <row r="1644" spans="1:32" s="830" customFormat="1">
      <c r="A1644" s="71"/>
      <c r="B1644" s="70"/>
      <c r="C1644" s="70"/>
      <c r="D1644" s="70"/>
      <c r="E1644" s="70"/>
      <c r="F1644" s="70"/>
      <c r="G1644" s="70"/>
      <c r="H1644" s="70"/>
      <c r="I1644" s="566"/>
      <c r="J1644" s="70"/>
      <c r="K1644" s="70"/>
      <c r="L1644" s="70"/>
      <c r="M1644" s="70"/>
      <c r="N1644" s="70"/>
      <c r="O1644" s="70"/>
      <c r="P1644" s="70"/>
      <c r="Q1644" s="566"/>
      <c r="R1644" s="70"/>
      <c r="S1644" s="70"/>
      <c r="T1644" s="70"/>
      <c r="U1644" s="70"/>
      <c r="V1644" s="70"/>
      <c r="W1644" s="70"/>
      <c r="X1644" s="70"/>
      <c r="Y1644" s="566"/>
      <c r="Z1644" s="70"/>
      <c r="AA1644" s="70"/>
      <c r="AB1644" s="70"/>
      <c r="AC1644" s="70"/>
      <c r="AD1644" s="70"/>
      <c r="AE1644" s="70"/>
      <c r="AF1644" s="70"/>
    </row>
    <row r="1645" spans="1:32" s="830" customFormat="1">
      <c r="A1645" s="71"/>
      <c r="B1645" s="70"/>
      <c r="C1645" s="70"/>
      <c r="D1645" s="70"/>
      <c r="E1645" s="70"/>
      <c r="F1645" s="70"/>
      <c r="G1645" s="70"/>
      <c r="H1645" s="70"/>
      <c r="I1645" s="566"/>
      <c r="J1645" s="70"/>
      <c r="K1645" s="70"/>
      <c r="L1645" s="70"/>
      <c r="M1645" s="70"/>
      <c r="N1645" s="70"/>
      <c r="O1645" s="70"/>
      <c r="P1645" s="70"/>
      <c r="Q1645" s="566"/>
      <c r="R1645" s="70"/>
      <c r="S1645" s="70"/>
      <c r="T1645" s="70"/>
      <c r="U1645" s="70"/>
      <c r="V1645" s="70"/>
      <c r="W1645" s="70"/>
      <c r="X1645" s="70"/>
      <c r="Y1645" s="566"/>
      <c r="Z1645" s="70"/>
      <c r="AA1645" s="70"/>
      <c r="AB1645" s="70"/>
      <c r="AC1645" s="70"/>
      <c r="AD1645" s="70"/>
      <c r="AE1645" s="70"/>
      <c r="AF1645" s="70"/>
    </row>
    <row r="1646" spans="1:32" s="830" customFormat="1">
      <c r="A1646" s="71"/>
      <c r="B1646" s="70"/>
      <c r="C1646" s="70"/>
      <c r="D1646" s="70"/>
      <c r="E1646" s="70"/>
      <c r="F1646" s="70"/>
      <c r="G1646" s="70"/>
      <c r="H1646" s="70"/>
      <c r="I1646" s="566"/>
      <c r="J1646" s="70"/>
      <c r="K1646" s="70"/>
      <c r="L1646" s="70"/>
      <c r="M1646" s="70"/>
      <c r="N1646" s="70"/>
      <c r="O1646" s="70"/>
      <c r="P1646" s="70"/>
      <c r="Q1646" s="566"/>
      <c r="R1646" s="70"/>
      <c r="S1646" s="70"/>
      <c r="T1646" s="70"/>
      <c r="U1646" s="70"/>
      <c r="V1646" s="70"/>
      <c r="W1646" s="70"/>
      <c r="X1646" s="70"/>
      <c r="Y1646" s="566"/>
      <c r="Z1646" s="70"/>
      <c r="AA1646" s="70"/>
      <c r="AB1646" s="70"/>
      <c r="AC1646" s="70"/>
      <c r="AD1646" s="70"/>
      <c r="AE1646" s="70"/>
      <c r="AF1646" s="70"/>
    </row>
    <row r="1647" spans="1:32" s="830" customFormat="1">
      <c r="A1647" s="71"/>
      <c r="B1647" s="70"/>
      <c r="C1647" s="70"/>
      <c r="D1647" s="70"/>
      <c r="E1647" s="70"/>
      <c r="F1647" s="70"/>
      <c r="G1647" s="70"/>
      <c r="H1647" s="70"/>
      <c r="I1647" s="566"/>
      <c r="J1647" s="70"/>
      <c r="K1647" s="70"/>
      <c r="L1647" s="70"/>
      <c r="M1647" s="70"/>
      <c r="N1647" s="70"/>
      <c r="O1647" s="70"/>
      <c r="P1647" s="70"/>
      <c r="Q1647" s="566"/>
      <c r="R1647" s="70"/>
      <c r="S1647" s="70"/>
      <c r="T1647" s="70"/>
      <c r="U1647" s="70"/>
      <c r="V1647" s="70"/>
      <c r="W1647" s="70"/>
      <c r="X1647" s="70"/>
      <c r="Y1647" s="566"/>
      <c r="Z1647" s="70"/>
      <c r="AA1647" s="70"/>
      <c r="AB1647" s="70"/>
      <c r="AC1647" s="70"/>
      <c r="AD1647" s="70"/>
      <c r="AE1647" s="70"/>
      <c r="AF1647" s="70"/>
    </row>
    <row r="1648" spans="1:32" s="830" customFormat="1">
      <c r="A1648" s="71"/>
      <c r="B1648" s="70"/>
      <c r="C1648" s="70"/>
      <c r="D1648" s="70"/>
      <c r="E1648" s="70"/>
      <c r="F1648" s="70"/>
      <c r="G1648" s="70"/>
      <c r="H1648" s="70"/>
      <c r="I1648" s="566"/>
      <c r="J1648" s="70"/>
      <c r="K1648" s="70"/>
      <c r="L1648" s="70"/>
      <c r="M1648" s="70"/>
      <c r="N1648" s="70"/>
      <c r="O1648" s="70"/>
      <c r="P1648" s="70"/>
      <c r="Q1648" s="566"/>
      <c r="R1648" s="70"/>
      <c r="S1648" s="70"/>
      <c r="T1648" s="70"/>
      <c r="U1648" s="70"/>
      <c r="V1648" s="70"/>
      <c r="W1648" s="70"/>
      <c r="X1648" s="70"/>
      <c r="Y1648" s="566"/>
      <c r="Z1648" s="70"/>
      <c r="AA1648" s="70"/>
      <c r="AB1648" s="70"/>
      <c r="AC1648" s="70"/>
      <c r="AD1648" s="70"/>
      <c r="AE1648" s="70"/>
      <c r="AF1648" s="70"/>
    </row>
    <row r="1649" spans="1:32" s="830" customFormat="1">
      <c r="A1649" s="71"/>
      <c r="B1649" s="70"/>
      <c r="C1649" s="70"/>
      <c r="D1649" s="70"/>
      <c r="E1649" s="70"/>
      <c r="F1649" s="70"/>
      <c r="G1649" s="70"/>
      <c r="H1649" s="70"/>
      <c r="I1649" s="566"/>
      <c r="J1649" s="70"/>
      <c r="K1649" s="70"/>
      <c r="L1649" s="70"/>
      <c r="M1649" s="70"/>
      <c r="N1649" s="70"/>
      <c r="O1649" s="70"/>
      <c r="P1649" s="70"/>
      <c r="Q1649" s="566"/>
      <c r="R1649" s="70"/>
      <c r="S1649" s="70"/>
      <c r="T1649" s="70"/>
      <c r="U1649" s="70"/>
      <c r="V1649" s="70"/>
      <c r="W1649" s="70"/>
      <c r="X1649" s="70"/>
      <c r="Y1649" s="566"/>
      <c r="Z1649" s="70"/>
      <c r="AA1649" s="70"/>
      <c r="AB1649" s="70"/>
      <c r="AC1649" s="70"/>
      <c r="AD1649" s="70"/>
      <c r="AE1649" s="70"/>
      <c r="AF1649" s="70"/>
    </row>
    <row r="1650" spans="1:32" s="830" customFormat="1">
      <c r="A1650" s="71"/>
      <c r="B1650" s="70"/>
      <c r="C1650" s="70"/>
      <c r="D1650" s="70"/>
      <c r="E1650" s="70"/>
      <c r="F1650" s="70"/>
      <c r="G1650" s="70"/>
      <c r="H1650" s="70"/>
      <c r="I1650" s="566"/>
      <c r="J1650" s="70"/>
      <c r="K1650" s="70"/>
      <c r="L1650" s="70"/>
      <c r="M1650" s="70"/>
      <c r="N1650" s="70"/>
      <c r="O1650" s="70"/>
      <c r="P1650" s="70"/>
      <c r="Q1650" s="566"/>
      <c r="R1650" s="70"/>
      <c r="S1650" s="70"/>
      <c r="T1650" s="70"/>
      <c r="U1650" s="70"/>
      <c r="V1650" s="70"/>
      <c r="W1650" s="70"/>
      <c r="X1650" s="70"/>
      <c r="Y1650" s="566"/>
      <c r="Z1650" s="70"/>
      <c r="AA1650" s="70"/>
      <c r="AB1650" s="70"/>
      <c r="AC1650" s="70"/>
      <c r="AD1650" s="70"/>
      <c r="AE1650" s="70"/>
      <c r="AF1650" s="70"/>
    </row>
    <row r="1651" spans="1:32" s="830" customFormat="1">
      <c r="A1651" s="71"/>
      <c r="B1651" s="70"/>
      <c r="C1651" s="70"/>
      <c r="D1651" s="70"/>
      <c r="E1651" s="70"/>
      <c r="F1651" s="70"/>
      <c r="G1651" s="70"/>
      <c r="H1651" s="70"/>
      <c r="I1651" s="566"/>
      <c r="J1651" s="70"/>
      <c r="K1651" s="70"/>
      <c r="L1651" s="70"/>
      <c r="M1651" s="70"/>
      <c r="N1651" s="70"/>
      <c r="O1651" s="70"/>
      <c r="P1651" s="70"/>
      <c r="Q1651" s="566"/>
      <c r="R1651" s="70"/>
      <c r="S1651" s="70"/>
      <c r="T1651" s="70"/>
      <c r="U1651" s="70"/>
      <c r="V1651" s="70"/>
      <c r="W1651" s="70"/>
      <c r="X1651" s="70"/>
      <c r="Y1651" s="566"/>
      <c r="Z1651" s="70"/>
      <c r="AA1651" s="70"/>
      <c r="AB1651" s="70"/>
      <c r="AC1651" s="70"/>
      <c r="AD1651" s="70"/>
      <c r="AE1651" s="70"/>
      <c r="AF1651" s="70"/>
    </row>
    <row r="1652" spans="1:32" s="830" customFormat="1">
      <c r="A1652" s="71"/>
      <c r="B1652" s="70"/>
      <c r="C1652" s="70"/>
      <c r="D1652" s="70"/>
      <c r="E1652" s="70"/>
      <c r="F1652" s="70"/>
      <c r="G1652" s="70"/>
      <c r="H1652" s="70"/>
      <c r="I1652" s="566"/>
      <c r="J1652" s="70"/>
      <c r="K1652" s="70"/>
      <c r="L1652" s="70"/>
      <c r="M1652" s="70"/>
      <c r="N1652" s="70"/>
      <c r="O1652" s="70"/>
      <c r="P1652" s="70"/>
      <c r="Q1652" s="566"/>
      <c r="R1652" s="70"/>
      <c r="S1652" s="70"/>
      <c r="T1652" s="70"/>
      <c r="U1652" s="70"/>
      <c r="V1652" s="70"/>
      <c r="W1652" s="70"/>
      <c r="X1652" s="70"/>
      <c r="Y1652" s="566"/>
      <c r="Z1652" s="70"/>
      <c r="AA1652" s="70"/>
      <c r="AB1652" s="70"/>
      <c r="AC1652" s="70"/>
      <c r="AD1652" s="70"/>
      <c r="AE1652" s="70"/>
      <c r="AF1652" s="70"/>
    </row>
    <row r="1653" spans="1:32" s="830" customFormat="1">
      <c r="A1653" s="71"/>
      <c r="B1653" s="70"/>
      <c r="C1653" s="70"/>
      <c r="D1653" s="70"/>
      <c r="E1653" s="70"/>
      <c r="F1653" s="70"/>
      <c r="G1653" s="70"/>
      <c r="H1653" s="70"/>
      <c r="I1653" s="566"/>
      <c r="J1653" s="70"/>
      <c r="K1653" s="70"/>
      <c r="L1653" s="70"/>
      <c r="M1653" s="70"/>
      <c r="N1653" s="70"/>
      <c r="O1653" s="70"/>
      <c r="P1653" s="70"/>
      <c r="Q1653" s="566"/>
      <c r="R1653" s="70"/>
      <c r="S1653" s="70"/>
      <c r="T1653" s="70"/>
      <c r="U1653" s="70"/>
      <c r="V1653" s="70"/>
      <c r="W1653" s="70"/>
      <c r="X1653" s="70"/>
      <c r="Y1653" s="566"/>
      <c r="Z1653" s="70"/>
      <c r="AA1653" s="70"/>
      <c r="AB1653" s="70"/>
      <c r="AC1653" s="70"/>
      <c r="AD1653" s="70"/>
      <c r="AE1653" s="70"/>
      <c r="AF1653" s="70"/>
    </row>
    <row r="1654" spans="1:32" s="830" customFormat="1">
      <c r="A1654" s="71"/>
      <c r="B1654" s="70"/>
      <c r="C1654" s="70"/>
      <c r="D1654" s="70"/>
      <c r="E1654" s="70"/>
      <c r="F1654" s="70"/>
      <c r="G1654" s="70"/>
      <c r="H1654" s="70"/>
      <c r="I1654" s="566"/>
      <c r="J1654" s="70"/>
      <c r="K1654" s="70"/>
      <c r="L1654" s="70"/>
      <c r="M1654" s="70"/>
      <c r="N1654" s="70"/>
      <c r="O1654" s="70"/>
      <c r="P1654" s="70"/>
      <c r="Q1654" s="566"/>
      <c r="R1654" s="70"/>
      <c r="S1654" s="70"/>
      <c r="T1654" s="70"/>
      <c r="U1654" s="70"/>
      <c r="V1654" s="70"/>
      <c r="W1654" s="70"/>
      <c r="X1654" s="70"/>
      <c r="Y1654" s="566"/>
      <c r="Z1654" s="70"/>
      <c r="AA1654" s="70"/>
      <c r="AB1654" s="70"/>
      <c r="AC1654" s="70"/>
      <c r="AD1654" s="70"/>
      <c r="AE1654" s="70"/>
      <c r="AF1654" s="70"/>
    </row>
    <row r="1655" spans="1:32" s="830" customFormat="1">
      <c r="A1655" s="71"/>
      <c r="B1655" s="70"/>
      <c r="C1655" s="70"/>
      <c r="D1655" s="70"/>
      <c r="E1655" s="70"/>
      <c r="F1655" s="70"/>
      <c r="G1655" s="70"/>
      <c r="H1655" s="70"/>
      <c r="I1655" s="566"/>
      <c r="J1655" s="70"/>
      <c r="K1655" s="70"/>
      <c r="L1655" s="70"/>
      <c r="M1655" s="70"/>
      <c r="N1655" s="70"/>
      <c r="O1655" s="70"/>
      <c r="P1655" s="70"/>
      <c r="Q1655" s="566"/>
      <c r="R1655" s="70"/>
      <c r="S1655" s="70"/>
      <c r="T1655" s="70"/>
      <c r="U1655" s="70"/>
      <c r="V1655" s="70"/>
      <c r="W1655" s="70"/>
      <c r="X1655" s="70"/>
      <c r="Y1655" s="566"/>
      <c r="Z1655" s="70"/>
      <c r="AA1655" s="70"/>
      <c r="AB1655" s="70"/>
      <c r="AC1655" s="70"/>
      <c r="AD1655" s="70"/>
      <c r="AE1655" s="70"/>
      <c r="AF1655" s="70"/>
    </row>
    <row r="1656" spans="1:32" s="830" customFormat="1">
      <c r="A1656" s="71"/>
      <c r="B1656" s="70"/>
      <c r="C1656" s="70"/>
      <c r="D1656" s="70"/>
      <c r="E1656" s="70"/>
      <c r="F1656" s="70"/>
      <c r="G1656" s="70"/>
      <c r="H1656" s="70"/>
      <c r="I1656" s="566"/>
      <c r="J1656" s="70"/>
      <c r="K1656" s="70"/>
      <c r="L1656" s="70"/>
      <c r="M1656" s="70"/>
      <c r="N1656" s="70"/>
      <c r="O1656" s="70"/>
      <c r="P1656" s="70"/>
      <c r="Q1656" s="566"/>
      <c r="R1656" s="70"/>
      <c r="S1656" s="70"/>
      <c r="T1656" s="70"/>
      <c r="U1656" s="70"/>
      <c r="V1656" s="70"/>
      <c r="W1656" s="70"/>
      <c r="X1656" s="70"/>
      <c r="Y1656" s="566"/>
      <c r="Z1656" s="70"/>
      <c r="AA1656" s="70"/>
      <c r="AB1656" s="70"/>
      <c r="AC1656" s="70"/>
      <c r="AD1656" s="70"/>
      <c r="AE1656" s="70"/>
      <c r="AF1656" s="70"/>
    </row>
    <row r="1657" spans="1:32" s="830" customFormat="1">
      <c r="A1657" s="71"/>
      <c r="B1657" s="70"/>
      <c r="C1657" s="70"/>
      <c r="D1657" s="70"/>
      <c r="E1657" s="70"/>
      <c r="F1657" s="70"/>
      <c r="G1657" s="70"/>
      <c r="H1657" s="70"/>
      <c r="I1657" s="566"/>
      <c r="J1657" s="70"/>
      <c r="K1657" s="70"/>
      <c r="L1657" s="70"/>
      <c r="M1657" s="70"/>
      <c r="N1657" s="70"/>
      <c r="O1657" s="70"/>
      <c r="P1657" s="70"/>
      <c r="Q1657" s="566"/>
      <c r="R1657" s="70"/>
      <c r="S1657" s="70"/>
      <c r="T1657" s="70"/>
      <c r="U1657" s="70"/>
      <c r="V1657" s="70"/>
      <c r="W1657" s="70"/>
      <c r="X1657" s="70"/>
      <c r="Y1657" s="566"/>
      <c r="Z1657" s="70"/>
      <c r="AA1657" s="70"/>
      <c r="AB1657" s="70"/>
      <c r="AC1657" s="70"/>
      <c r="AD1657" s="70"/>
      <c r="AE1657" s="70"/>
      <c r="AF1657" s="70"/>
    </row>
    <row r="1658" spans="1:32" s="830" customFormat="1">
      <c r="A1658" s="71"/>
      <c r="B1658" s="70"/>
      <c r="C1658" s="70"/>
      <c r="D1658" s="70"/>
      <c r="E1658" s="70"/>
      <c r="F1658" s="70"/>
      <c r="G1658" s="70"/>
      <c r="H1658" s="70"/>
      <c r="I1658" s="566"/>
      <c r="J1658" s="70"/>
      <c r="K1658" s="70"/>
      <c r="L1658" s="70"/>
      <c r="M1658" s="70"/>
      <c r="N1658" s="70"/>
      <c r="O1658" s="70"/>
      <c r="P1658" s="70"/>
      <c r="Q1658" s="566"/>
      <c r="R1658" s="70"/>
      <c r="S1658" s="70"/>
      <c r="T1658" s="70"/>
      <c r="U1658" s="70"/>
      <c r="V1658" s="70"/>
      <c r="W1658" s="70"/>
      <c r="X1658" s="70"/>
      <c r="Y1658" s="566"/>
      <c r="Z1658" s="70"/>
      <c r="AA1658" s="70"/>
      <c r="AB1658" s="70"/>
      <c r="AC1658" s="70"/>
      <c r="AD1658" s="70"/>
      <c r="AE1658" s="70"/>
      <c r="AF1658" s="70"/>
    </row>
    <row r="1659" spans="1:32" s="830" customFormat="1">
      <c r="A1659" s="71"/>
      <c r="B1659" s="70"/>
      <c r="C1659" s="70"/>
      <c r="D1659" s="70"/>
      <c r="E1659" s="70"/>
      <c r="F1659" s="70"/>
      <c r="G1659" s="70"/>
      <c r="H1659" s="70"/>
      <c r="I1659" s="566"/>
      <c r="J1659" s="70"/>
      <c r="K1659" s="70"/>
      <c r="L1659" s="70"/>
      <c r="M1659" s="70"/>
      <c r="N1659" s="70"/>
      <c r="O1659" s="70"/>
      <c r="P1659" s="70"/>
      <c r="Q1659" s="566"/>
      <c r="R1659" s="70"/>
      <c r="S1659" s="70"/>
      <c r="T1659" s="70"/>
      <c r="U1659" s="70"/>
      <c r="V1659" s="70"/>
      <c r="W1659" s="70"/>
      <c r="X1659" s="70"/>
      <c r="Y1659" s="566"/>
      <c r="Z1659" s="70"/>
      <c r="AA1659" s="70"/>
      <c r="AB1659" s="70"/>
      <c r="AC1659" s="70"/>
      <c r="AD1659" s="70"/>
      <c r="AE1659" s="70"/>
      <c r="AF1659" s="70"/>
    </row>
    <row r="1660" spans="1:32" s="830" customFormat="1">
      <c r="A1660" s="71"/>
      <c r="B1660" s="70"/>
      <c r="C1660" s="70"/>
      <c r="D1660" s="70"/>
      <c r="E1660" s="70"/>
      <c r="F1660" s="70"/>
      <c r="G1660" s="70"/>
      <c r="H1660" s="70"/>
      <c r="I1660" s="566"/>
      <c r="J1660" s="70"/>
      <c r="K1660" s="70"/>
      <c r="L1660" s="70"/>
      <c r="M1660" s="70"/>
      <c r="N1660" s="70"/>
      <c r="O1660" s="70"/>
      <c r="P1660" s="70"/>
      <c r="Q1660" s="566"/>
      <c r="R1660" s="70"/>
      <c r="S1660" s="70"/>
      <c r="T1660" s="70"/>
      <c r="U1660" s="70"/>
      <c r="V1660" s="70"/>
      <c r="W1660" s="70"/>
      <c r="X1660" s="70"/>
      <c r="Y1660" s="566"/>
      <c r="Z1660" s="70"/>
      <c r="AA1660" s="70"/>
      <c r="AB1660" s="70"/>
      <c r="AC1660" s="70"/>
      <c r="AD1660" s="70"/>
      <c r="AE1660" s="70"/>
      <c r="AF1660" s="70"/>
    </row>
    <row r="1661" spans="1:32" s="830" customFormat="1">
      <c r="A1661" s="71"/>
      <c r="B1661" s="70"/>
      <c r="C1661" s="70"/>
      <c r="D1661" s="70"/>
      <c r="E1661" s="70"/>
      <c r="F1661" s="70"/>
      <c r="G1661" s="70"/>
      <c r="H1661" s="70"/>
      <c r="I1661" s="566"/>
      <c r="J1661" s="70"/>
      <c r="K1661" s="70"/>
      <c r="L1661" s="70"/>
      <c r="M1661" s="70"/>
      <c r="N1661" s="70"/>
      <c r="O1661" s="70"/>
      <c r="P1661" s="70"/>
      <c r="Q1661" s="566"/>
      <c r="R1661" s="70"/>
      <c r="S1661" s="70"/>
      <c r="T1661" s="70"/>
      <c r="U1661" s="70"/>
      <c r="V1661" s="70"/>
      <c r="W1661" s="70"/>
      <c r="X1661" s="70"/>
      <c r="Y1661" s="566"/>
      <c r="Z1661" s="70"/>
      <c r="AA1661" s="70"/>
      <c r="AB1661" s="70"/>
      <c r="AC1661" s="70"/>
      <c r="AD1661" s="70"/>
      <c r="AE1661" s="70"/>
      <c r="AF1661" s="70"/>
    </row>
    <row r="1662" spans="1:32" s="830" customFormat="1">
      <c r="A1662" s="71"/>
      <c r="B1662" s="70"/>
      <c r="C1662" s="70"/>
      <c r="D1662" s="70"/>
      <c r="E1662" s="70"/>
      <c r="F1662" s="70"/>
      <c r="G1662" s="70"/>
      <c r="H1662" s="70"/>
      <c r="I1662" s="566"/>
      <c r="J1662" s="70"/>
      <c r="K1662" s="70"/>
      <c r="L1662" s="70"/>
      <c r="M1662" s="70"/>
      <c r="N1662" s="70"/>
      <c r="O1662" s="70"/>
      <c r="P1662" s="70"/>
      <c r="Q1662" s="566"/>
      <c r="R1662" s="70"/>
      <c r="S1662" s="70"/>
      <c r="T1662" s="70"/>
      <c r="U1662" s="70"/>
      <c r="V1662" s="70"/>
      <c r="W1662" s="70"/>
      <c r="X1662" s="70"/>
      <c r="Y1662" s="566"/>
      <c r="Z1662" s="70"/>
      <c r="AA1662" s="70"/>
      <c r="AB1662" s="70"/>
      <c r="AC1662" s="70"/>
      <c r="AD1662" s="70"/>
      <c r="AE1662" s="70"/>
      <c r="AF1662" s="70"/>
    </row>
    <row r="1663" spans="1:32" s="830" customFormat="1">
      <c r="A1663" s="71"/>
      <c r="B1663" s="70"/>
      <c r="C1663" s="70"/>
      <c r="D1663" s="70"/>
      <c r="E1663" s="70"/>
      <c r="F1663" s="70"/>
      <c r="G1663" s="70"/>
      <c r="H1663" s="70"/>
      <c r="I1663" s="566"/>
      <c r="J1663" s="70"/>
      <c r="K1663" s="70"/>
      <c r="L1663" s="70"/>
      <c r="M1663" s="70"/>
      <c r="N1663" s="70"/>
      <c r="O1663" s="70"/>
      <c r="P1663" s="70"/>
      <c r="Q1663" s="566"/>
      <c r="R1663" s="70"/>
      <c r="S1663" s="70"/>
      <c r="T1663" s="70"/>
      <c r="U1663" s="70"/>
      <c r="V1663" s="70"/>
      <c r="W1663" s="70"/>
      <c r="X1663" s="70"/>
      <c r="Y1663" s="566"/>
      <c r="Z1663" s="70"/>
      <c r="AA1663" s="70"/>
      <c r="AB1663" s="70"/>
      <c r="AC1663" s="70"/>
      <c r="AD1663" s="70"/>
      <c r="AE1663" s="70"/>
      <c r="AF1663" s="70"/>
    </row>
    <row r="1664" spans="1:32" s="830" customFormat="1">
      <c r="A1664" s="71"/>
      <c r="B1664" s="70"/>
      <c r="C1664" s="70"/>
      <c r="D1664" s="70"/>
      <c r="E1664" s="70"/>
      <c r="F1664" s="70"/>
      <c r="G1664" s="70"/>
      <c r="H1664" s="70"/>
      <c r="I1664" s="566"/>
      <c r="J1664" s="70"/>
      <c r="K1664" s="70"/>
      <c r="L1664" s="70"/>
      <c r="M1664" s="70"/>
      <c r="N1664" s="70"/>
      <c r="O1664" s="70"/>
      <c r="P1664" s="70"/>
      <c r="Q1664" s="566"/>
      <c r="R1664" s="70"/>
      <c r="S1664" s="70"/>
      <c r="T1664" s="70"/>
      <c r="U1664" s="70"/>
      <c r="V1664" s="70"/>
      <c r="W1664" s="70"/>
      <c r="X1664" s="70"/>
      <c r="Y1664" s="566"/>
      <c r="Z1664" s="70"/>
      <c r="AA1664" s="70"/>
      <c r="AB1664" s="70"/>
      <c r="AC1664" s="70"/>
      <c r="AD1664" s="70"/>
      <c r="AE1664" s="70"/>
      <c r="AF1664" s="70"/>
    </row>
    <row r="1665" spans="1:32" s="830" customFormat="1">
      <c r="A1665" s="71"/>
      <c r="B1665" s="70"/>
      <c r="C1665" s="70"/>
      <c r="D1665" s="70"/>
      <c r="E1665" s="70"/>
      <c r="F1665" s="70"/>
      <c r="G1665" s="70"/>
      <c r="H1665" s="70"/>
      <c r="I1665" s="566"/>
      <c r="J1665" s="70"/>
      <c r="K1665" s="70"/>
      <c r="L1665" s="70"/>
      <c r="M1665" s="70"/>
      <c r="N1665" s="70"/>
      <c r="O1665" s="70"/>
      <c r="P1665" s="70"/>
      <c r="Q1665" s="566"/>
      <c r="R1665" s="70"/>
      <c r="S1665" s="70"/>
      <c r="T1665" s="70"/>
      <c r="U1665" s="70"/>
      <c r="V1665" s="70"/>
      <c r="W1665" s="70"/>
      <c r="X1665" s="70"/>
      <c r="Y1665" s="566"/>
      <c r="Z1665" s="70"/>
      <c r="AA1665" s="70"/>
      <c r="AB1665" s="70"/>
      <c r="AC1665" s="70"/>
      <c r="AD1665" s="70"/>
      <c r="AE1665" s="70"/>
      <c r="AF1665" s="70"/>
    </row>
    <row r="1666" spans="1:32" s="830" customFormat="1">
      <c r="A1666" s="71"/>
      <c r="B1666" s="70"/>
      <c r="C1666" s="70"/>
      <c r="D1666" s="70"/>
      <c r="E1666" s="70"/>
      <c r="F1666" s="70"/>
      <c r="G1666" s="70"/>
      <c r="H1666" s="70"/>
      <c r="I1666" s="566"/>
      <c r="J1666" s="70"/>
      <c r="K1666" s="70"/>
      <c r="L1666" s="70"/>
      <c r="M1666" s="70"/>
      <c r="N1666" s="70"/>
      <c r="O1666" s="70"/>
      <c r="P1666" s="70"/>
      <c r="Q1666" s="566"/>
      <c r="R1666" s="70"/>
      <c r="S1666" s="70"/>
      <c r="T1666" s="70"/>
      <c r="U1666" s="70"/>
      <c r="V1666" s="70"/>
      <c r="W1666" s="70"/>
      <c r="X1666" s="70"/>
      <c r="Y1666" s="566"/>
      <c r="Z1666" s="70"/>
      <c r="AA1666" s="70"/>
      <c r="AB1666" s="70"/>
      <c r="AC1666" s="70"/>
      <c r="AD1666" s="70"/>
      <c r="AE1666" s="70"/>
      <c r="AF1666" s="70"/>
    </row>
    <row r="1667" spans="1:32" s="830" customFormat="1">
      <c r="A1667" s="71"/>
      <c r="B1667" s="70"/>
      <c r="C1667" s="70"/>
      <c r="D1667" s="70"/>
      <c r="E1667" s="70"/>
      <c r="F1667" s="70"/>
      <c r="G1667" s="70"/>
      <c r="H1667" s="70"/>
      <c r="I1667" s="566"/>
      <c r="J1667" s="70"/>
      <c r="K1667" s="70"/>
      <c r="L1667" s="70"/>
      <c r="M1667" s="70"/>
      <c r="N1667" s="70"/>
      <c r="O1667" s="70"/>
      <c r="P1667" s="70"/>
      <c r="Q1667" s="566"/>
      <c r="R1667" s="70"/>
      <c r="S1667" s="70"/>
      <c r="T1667" s="70"/>
      <c r="U1667" s="70"/>
      <c r="V1667" s="70"/>
      <c r="W1667" s="70"/>
      <c r="X1667" s="70"/>
      <c r="Y1667" s="566"/>
      <c r="Z1667" s="70"/>
      <c r="AA1667" s="70"/>
      <c r="AB1667" s="70"/>
      <c r="AC1667" s="70"/>
      <c r="AD1667" s="70"/>
      <c r="AE1667" s="70"/>
      <c r="AF1667" s="70"/>
    </row>
    <row r="1668" spans="1:32" s="830" customFormat="1">
      <c r="A1668" s="71"/>
      <c r="B1668" s="70"/>
      <c r="C1668" s="70"/>
      <c r="D1668" s="70"/>
      <c r="E1668" s="70"/>
      <c r="F1668" s="70"/>
      <c r="G1668" s="70"/>
      <c r="H1668" s="70"/>
      <c r="I1668" s="566"/>
      <c r="J1668" s="70"/>
      <c r="K1668" s="70"/>
      <c r="L1668" s="70"/>
      <c r="M1668" s="70"/>
      <c r="N1668" s="70"/>
      <c r="O1668" s="70"/>
      <c r="P1668" s="70"/>
      <c r="Q1668" s="566"/>
      <c r="R1668" s="70"/>
      <c r="S1668" s="70"/>
      <c r="T1668" s="70"/>
      <c r="U1668" s="70"/>
      <c r="V1668" s="70"/>
      <c r="W1668" s="70"/>
      <c r="X1668" s="70"/>
      <c r="Y1668" s="566"/>
      <c r="Z1668" s="70"/>
      <c r="AA1668" s="70"/>
      <c r="AB1668" s="70"/>
      <c r="AC1668" s="70"/>
      <c r="AD1668" s="70"/>
      <c r="AE1668" s="70"/>
      <c r="AF1668" s="70"/>
    </row>
    <row r="1669" spans="1:32" s="830" customFormat="1">
      <c r="A1669" s="71"/>
      <c r="B1669" s="70"/>
      <c r="C1669" s="70"/>
      <c r="D1669" s="70"/>
      <c r="E1669" s="70"/>
      <c r="F1669" s="70"/>
      <c r="G1669" s="70"/>
      <c r="H1669" s="70"/>
      <c r="I1669" s="566"/>
      <c r="J1669" s="70"/>
      <c r="K1669" s="70"/>
      <c r="L1669" s="70"/>
      <c r="M1669" s="70"/>
      <c r="N1669" s="70"/>
      <c r="O1669" s="70"/>
      <c r="P1669" s="70"/>
      <c r="Q1669" s="566"/>
      <c r="R1669" s="70"/>
      <c r="S1669" s="70"/>
      <c r="T1669" s="70"/>
      <c r="U1669" s="70"/>
      <c r="V1669" s="70"/>
      <c r="W1669" s="70"/>
      <c r="X1669" s="70"/>
      <c r="Y1669" s="566"/>
      <c r="Z1669" s="70"/>
      <c r="AA1669" s="70"/>
      <c r="AB1669" s="70"/>
      <c r="AC1669" s="70"/>
      <c r="AD1669" s="70"/>
      <c r="AE1669" s="70"/>
      <c r="AF1669" s="70"/>
    </row>
    <row r="1670" spans="1:32" s="830" customFormat="1">
      <c r="A1670" s="71"/>
      <c r="B1670" s="70"/>
      <c r="C1670" s="70"/>
      <c r="D1670" s="70"/>
      <c r="E1670" s="70"/>
      <c r="F1670" s="70"/>
      <c r="G1670" s="70"/>
      <c r="H1670" s="70"/>
      <c r="I1670" s="566"/>
      <c r="J1670" s="70"/>
      <c r="K1670" s="70"/>
      <c r="L1670" s="70"/>
      <c r="M1670" s="70"/>
      <c r="N1670" s="70"/>
      <c r="O1670" s="70"/>
      <c r="P1670" s="70"/>
      <c r="Q1670" s="566"/>
      <c r="R1670" s="70"/>
      <c r="S1670" s="70"/>
      <c r="T1670" s="70"/>
      <c r="U1670" s="70"/>
      <c r="V1670" s="70"/>
      <c r="W1670" s="70"/>
      <c r="X1670" s="70"/>
      <c r="Y1670" s="566"/>
      <c r="Z1670" s="70"/>
      <c r="AA1670" s="70"/>
      <c r="AB1670" s="70"/>
      <c r="AC1670" s="70"/>
      <c r="AD1670" s="70"/>
      <c r="AE1670" s="70"/>
      <c r="AF1670" s="70"/>
    </row>
    <row r="1671" spans="1:32" s="830" customFormat="1">
      <c r="A1671" s="71"/>
      <c r="B1671" s="70"/>
      <c r="C1671" s="70"/>
      <c r="D1671" s="70"/>
      <c r="E1671" s="70"/>
      <c r="F1671" s="70"/>
      <c r="G1671" s="70"/>
      <c r="H1671" s="70"/>
      <c r="I1671" s="566"/>
      <c r="J1671" s="70"/>
      <c r="K1671" s="70"/>
      <c r="L1671" s="70"/>
      <c r="M1671" s="70"/>
      <c r="N1671" s="70"/>
      <c r="O1671" s="70"/>
      <c r="P1671" s="70"/>
      <c r="Q1671" s="566"/>
      <c r="R1671" s="70"/>
      <c r="S1671" s="70"/>
      <c r="T1671" s="70"/>
      <c r="U1671" s="70"/>
      <c r="V1671" s="70"/>
      <c r="W1671" s="70"/>
      <c r="X1671" s="70"/>
      <c r="Y1671" s="566"/>
      <c r="Z1671" s="70"/>
      <c r="AA1671" s="70"/>
      <c r="AB1671" s="70"/>
      <c r="AC1671" s="70"/>
      <c r="AD1671" s="70"/>
      <c r="AE1671" s="70"/>
      <c r="AF1671" s="70"/>
    </row>
    <row r="1672" spans="1:32" s="830" customFormat="1">
      <c r="A1672" s="71"/>
      <c r="B1672" s="70"/>
      <c r="C1672" s="70"/>
      <c r="D1672" s="70"/>
      <c r="E1672" s="70"/>
      <c r="F1672" s="70"/>
      <c r="G1672" s="70"/>
      <c r="H1672" s="70"/>
      <c r="I1672" s="566"/>
      <c r="J1672" s="70"/>
      <c r="K1672" s="70"/>
      <c r="L1672" s="70"/>
      <c r="M1672" s="70"/>
      <c r="N1672" s="70"/>
      <c r="O1672" s="70"/>
      <c r="P1672" s="70"/>
      <c r="Q1672" s="566"/>
      <c r="R1672" s="70"/>
      <c r="S1672" s="70"/>
      <c r="T1672" s="70"/>
      <c r="U1672" s="70"/>
      <c r="V1672" s="70"/>
      <c r="W1672" s="70"/>
      <c r="X1672" s="70"/>
      <c r="Y1672" s="566"/>
      <c r="Z1672" s="70"/>
      <c r="AA1672" s="70"/>
      <c r="AB1672" s="70"/>
      <c r="AC1672" s="70"/>
      <c r="AD1672" s="70"/>
      <c r="AE1672" s="70"/>
      <c r="AF1672" s="70"/>
    </row>
    <row r="1673" spans="1:32" s="830" customFormat="1">
      <c r="A1673" s="71"/>
      <c r="B1673" s="70"/>
      <c r="C1673" s="70"/>
      <c r="D1673" s="70"/>
      <c r="E1673" s="70"/>
      <c r="F1673" s="70"/>
      <c r="G1673" s="70"/>
      <c r="H1673" s="70"/>
      <c r="I1673" s="566"/>
      <c r="J1673" s="70"/>
      <c r="K1673" s="70"/>
      <c r="L1673" s="70"/>
      <c r="M1673" s="70"/>
      <c r="N1673" s="70"/>
      <c r="O1673" s="70"/>
      <c r="P1673" s="70"/>
      <c r="Q1673" s="566"/>
      <c r="R1673" s="70"/>
      <c r="S1673" s="70"/>
      <c r="T1673" s="70"/>
      <c r="U1673" s="70"/>
      <c r="V1673" s="70"/>
      <c r="W1673" s="70"/>
      <c r="X1673" s="70"/>
      <c r="Y1673" s="566"/>
      <c r="Z1673" s="70"/>
      <c r="AA1673" s="70"/>
      <c r="AB1673" s="70"/>
      <c r="AC1673" s="70"/>
      <c r="AD1673" s="70"/>
      <c r="AE1673" s="70"/>
      <c r="AF1673" s="70"/>
    </row>
    <row r="1674" spans="1:32" s="830" customFormat="1">
      <c r="A1674" s="71"/>
      <c r="B1674" s="70"/>
      <c r="C1674" s="70"/>
      <c r="D1674" s="70"/>
      <c r="E1674" s="70"/>
      <c r="F1674" s="70"/>
      <c r="G1674" s="70"/>
      <c r="H1674" s="70"/>
      <c r="I1674" s="566"/>
      <c r="J1674" s="70"/>
      <c r="K1674" s="70"/>
      <c r="L1674" s="70"/>
      <c r="M1674" s="70"/>
      <c r="N1674" s="70"/>
      <c r="O1674" s="70"/>
      <c r="P1674" s="70"/>
      <c r="Q1674" s="566"/>
      <c r="R1674" s="70"/>
      <c r="S1674" s="70"/>
      <c r="T1674" s="70"/>
      <c r="U1674" s="70"/>
      <c r="V1674" s="70"/>
      <c r="W1674" s="70"/>
      <c r="X1674" s="70"/>
      <c r="Y1674" s="566"/>
      <c r="Z1674" s="70"/>
      <c r="AA1674" s="70"/>
      <c r="AB1674" s="70"/>
      <c r="AC1674" s="70"/>
      <c r="AD1674" s="70"/>
      <c r="AE1674" s="70"/>
      <c r="AF1674" s="70"/>
    </row>
    <row r="1675" spans="1:32" s="830" customFormat="1">
      <c r="A1675" s="71"/>
      <c r="B1675" s="70"/>
      <c r="C1675" s="70"/>
      <c r="D1675" s="70"/>
      <c r="E1675" s="70"/>
      <c r="F1675" s="70"/>
      <c r="G1675" s="70"/>
      <c r="H1675" s="70"/>
      <c r="I1675" s="566"/>
      <c r="J1675" s="70"/>
      <c r="K1675" s="70"/>
      <c r="L1675" s="70"/>
      <c r="M1675" s="70"/>
      <c r="N1675" s="70"/>
      <c r="O1675" s="70"/>
      <c r="P1675" s="70"/>
      <c r="Q1675" s="566"/>
      <c r="R1675" s="70"/>
      <c r="S1675" s="70"/>
      <c r="T1675" s="70"/>
      <c r="U1675" s="70"/>
      <c r="V1675" s="70"/>
      <c r="W1675" s="70"/>
      <c r="X1675" s="70"/>
      <c r="Y1675" s="566"/>
      <c r="Z1675" s="70"/>
      <c r="AA1675" s="70"/>
      <c r="AB1675" s="70"/>
      <c r="AC1675" s="70"/>
      <c r="AD1675" s="70"/>
      <c r="AE1675" s="70"/>
      <c r="AF1675" s="70"/>
    </row>
    <row r="1676" spans="1:32" s="830" customFormat="1">
      <c r="A1676" s="71"/>
      <c r="B1676" s="70"/>
      <c r="C1676" s="70"/>
      <c r="D1676" s="70"/>
      <c r="E1676" s="70"/>
      <c r="F1676" s="70"/>
      <c r="G1676" s="70"/>
      <c r="H1676" s="70"/>
      <c r="I1676" s="566"/>
      <c r="J1676" s="70"/>
      <c r="K1676" s="70"/>
      <c r="L1676" s="70"/>
      <c r="M1676" s="70"/>
      <c r="N1676" s="70"/>
      <c r="O1676" s="70"/>
      <c r="P1676" s="70"/>
      <c r="Q1676" s="566"/>
      <c r="R1676" s="70"/>
      <c r="S1676" s="70"/>
      <c r="T1676" s="70"/>
      <c r="U1676" s="70"/>
      <c r="V1676" s="70"/>
      <c r="W1676" s="70"/>
      <c r="X1676" s="70"/>
      <c r="Y1676" s="566"/>
      <c r="Z1676" s="70"/>
      <c r="AA1676" s="70"/>
      <c r="AB1676" s="70"/>
      <c r="AC1676" s="70"/>
      <c r="AD1676" s="70"/>
      <c r="AE1676" s="70"/>
      <c r="AF1676" s="70"/>
    </row>
    <row r="1677" spans="1:32" s="830" customFormat="1">
      <c r="A1677" s="71"/>
      <c r="B1677" s="70"/>
      <c r="C1677" s="70"/>
      <c r="D1677" s="70"/>
      <c r="E1677" s="70"/>
      <c r="F1677" s="70"/>
      <c r="G1677" s="70"/>
      <c r="H1677" s="70"/>
      <c r="I1677" s="566"/>
      <c r="J1677" s="70"/>
      <c r="K1677" s="70"/>
      <c r="L1677" s="70"/>
      <c r="M1677" s="70"/>
      <c r="N1677" s="70"/>
      <c r="O1677" s="70"/>
      <c r="P1677" s="70"/>
      <c r="Q1677" s="566"/>
      <c r="R1677" s="70"/>
      <c r="S1677" s="70"/>
      <c r="T1677" s="70"/>
      <c r="U1677" s="70"/>
      <c r="V1677" s="70"/>
      <c r="W1677" s="70"/>
      <c r="X1677" s="70"/>
      <c r="Y1677" s="566"/>
      <c r="Z1677" s="70"/>
      <c r="AA1677" s="70"/>
      <c r="AB1677" s="70"/>
      <c r="AC1677" s="70"/>
      <c r="AD1677" s="70"/>
      <c r="AE1677" s="70"/>
      <c r="AF1677" s="70"/>
    </row>
    <row r="1678" spans="1:32" s="830" customFormat="1">
      <c r="A1678" s="71"/>
      <c r="B1678" s="70"/>
      <c r="C1678" s="70"/>
      <c r="D1678" s="70"/>
      <c r="E1678" s="70"/>
      <c r="F1678" s="70"/>
      <c r="G1678" s="70"/>
      <c r="H1678" s="70"/>
      <c r="I1678" s="566"/>
      <c r="J1678" s="70"/>
      <c r="K1678" s="70"/>
      <c r="L1678" s="70"/>
      <c r="M1678" s="70"/>
      <c r="N1678" s="70"/>
      <c r="O1678" s="70"/>
      <c r="P1678" s="70"/>
      <c r="Q1678" s="566"/>
      <c r="R1678" s="70"/>
      <c r="S1678" s="70"/>
      <c r="T1678" s="70"/>
      <c r="U1678" s="70"/>
      <c r="V1678" s="70"/>
      <c r="W1678" s="70"/>
      <c r="X1678" s="70"/>
      <c r="Y1678" s="566"/>
      <c r="Z1678" s="70"/>
      <c r="AA1678" s="70"/>
      <c r="AB1678" s="70"/>
      <c r="AC1678" s="70"/>
      <c r="AD1678" s="70"/>
      <c r="AE1678" s="70"/>
      <c r="AF1678" s="70"/>
    </row>
    <row r="1679" spans="1:32" s="830" customFormat="1">
      <c r="A1679" s="71"/>
      <c r="B1679" s="70"/>
      <c r="C1679" s="70"/>
      <c r="D1679" s="70"/>
      <c r="E1679" s="70"/>
      <c r="F1679" s="70"/>
      <c r="G1679" s="70"/>
      <c r="H1679" s="70"/>
      <c r="I1679" s="566"/>
      <c r="J1679" s="70"/>
      <c r="K1679" s="70"/>
      <c r="L1679" s="70"/>
      <c r="M1679" s="70"/>
      <c r="N1679" s="70"/>
      <c r="O1679" s="70"/>
      <c r="P1679" s="70"/>
      <c r="Q1679" s="566"/>
      <c r="R1679" s="70"/>
      <c r="S1679" s="70"/>
      <c r="T1679" s="70"/>
      <c r="U1679" s="70"/>
      <c r="V1679" s="70"/>
      <c r="W1679" s="70"/>
      <c r="X1679" s="70"/>
      <c r="Y1679" s="566"/>
      <c r="Z1679" s="70"/>
      <c r="AA1679" s="70"/>
      <c r="AB1679" s="70"/>
      <c r="AC1679" s="70"/>
      <c r="AD1679" s="70"/>
      <c r="AE1679" s="70"/>
      <c r="AF1679" s="70"/>
    </row>
    <row r="1680" spans="1:32" s="830" customFormat="1">
      <c r="A1680" s="71"/>
      <c r="B1680" s="70"/>
      <c r="C1680" s="70"/>
      <c r="D1680" s="70"/>
      <c r="E1680" s="70"/>
      <c r="F1680" s="70"/>
      <c r="G1680" s="70"/>
      <c r="H1680" s="70"/>
      <c r="I1680" s="566"/>
      <c r="J1680" s="70"/>
      <c r="K1680" s="70"/>
      <c r="L1680" s="70"/>
      <c r="M1680" s="70"/>
      <c r="N1680" s="70"/>
      <c r="O1680" s="70"/>
      <c r="P1680" s="70"/>
      <c r="Q1680" s="566"/>
      <c r="R1680" s="70"/>
      <c r="S1680" s="70"/>
      <c r="T1680" s="70"/>
      <c r="U1680" s="70"/>
      <c r="V1680" s="70"/>
      <c r="W1680" s="70"/>
      <c r="X1680" s="70"/>
      <c r="Y1680" s="566"/>
      <c r="Z1680" s="70"/>
      <c r="AA1680" s="70"/>
      <c r="AB1680" s="70"/>
      <c r="AC1680" s="70"/>
      <c r="AD1680" s="70"/>
      <c r="AE1680" s="70"/>
      <c r="AF1680" s="70"/>
    </row>
    <row r="1681" spans="1:32" s="830" customFormat="1">
      <c r="A1681" s="71"/>
      <c r="B1681" s="70"/>
      <c r="C1681" s="70"/>
      <c r="D1681" s="70"/>
      <c r="E1681" s="70"/>
      <c r="F1681" s="70"/>
      <c r="G1681" s="70"/>
      <c r="H1681" s="70"/>
      <c r="I1681" s="566"/>
      <c r="J1681" s="70"/>
      <c r="K1681" s="70"/>
      <c r="L1681" s="70"/>
      <c r="M1681" s="70"/>
      <c r="N1681" s="70"/>
      <c r="O1681" s="70"/>
      <c r="P1681" s="70"/>
      <c r="Q1681" s="566"/>
      <c r="R1681" s="70"/>
      <c r="S1681" s="70"/>
      <c r="T1681" s="70"/>
      <c r="U1681" s="70"/>
      <c r="V1681" s="70"/>
      <c r="W1681" s="70"/>
      <c r="X1681" s="70"/>
      <c r="Y1681" s="566"/>
      <c r="Z1681" s="70"/>
      <c r="AA1681" s="70"/>
      <c r="AB1681" s="70"/>
      <c r="AC1681" s="70"/>
      <c r="AD1681" s="70"/>
      <c r="AE1681" s="70"/>
      <c r="AF1681" s="70"/>
    </row>
    <row r="1682" spans="1:32" s="830" customFormat="1">
      <c r="A1682" s="71"/>
      <c r="B1682" s="70"/>
      <c r="C1682" s="70"/>
      <c r="D1682" s="70"/>
      <c r="E1682" s="70"/>
      <c r="F1682" s="70"/>
      <c r="G1682" s="70"/>
      <c r="H1682" s="70"/>
      <c r="I1682" s="566"/>
      <c r="J1682" s="70"/>
      <c r="K1682" s="70"/>
      <c r="L1682" s="70"/>
      <c r="M1682" s="70"/>
      <c r="N1682" s="70"/>
      <c r="O1682" s="70"/>
      <c r="P1682" s="70"/>
      <c r="Q1682" s="566"/>
      <c r="R1682" s="70"/>
      <c r="S1682" s="70"/>
      <c r="T1682" s="70"/>
      <c r="U1682" s="70"/>
      <c r="V1682" s="70"/>
      <c r="W1682" s="70"/>
      <c r="X1682" s="70"/>
      <c r="Y1682" s="566"/>
      <c r="Z1682" s="70"/>
      <c r="AA1682" s="70"/>
      <c r="AB1682" s="70"/>
      <c r="AC1682" s="70"/>
      <c r="AD1682" s="70"/>
      <c r="AE1682" s="70"/>
      <c r="AF1682" s="70"/>
    </row>
    <row r="1683" spans="1:32" s="830" customFormat="1">
      <c r="A1683" s="71"/>
      <c r="B1683" s="70"/>
      <c r="C1683" s="70"/>
      <c r="D1683" s="70"/>
      <c r="E1683" s="70"/>
      <c r="F1683" s="70"/>
      <c r="G1683" s="70"/>
      <c r="H1683" s="70"/>
      <c r="I1683" s="566"/>
      <c r="J1683" s="70"/>
      <c r="K1683" s="70"/>
      <c r="L1683" s="70"/>
      <c r="M1683" s="70"/>
      <c r="N1683" s="70"/>
      <c r="O1683" s="70"/>
      <c r="P1683" s="70"/>
      <c r="Q1683" s="566"/>
      <c r="R1683" s="70"/>
      <c r="S1683" s="70"/>
      <c r="T1683" s="70"/>
      <c r="U1683" s="70"/>
      <c r="V1683" s="70"/>
      <c r="W1683" s="70"/>
      <c r="X1683" s="70"/>
      <c r="Y1683" s="566"/>
      <c r="Z1683" s="70"/>
      <c r="AA1683" s="70"/>
      <c r="AB1683" s="70"/>
      <c r="AC1683" s="70"/>
      <c r="AD1683" s="70"/>
      <c r="AE1683" s="70"/>
      <c r="AF1683" s="70"/>
    </row>
    <row r="1684" spans="1:32" s="830" customFormat="1">
      <c r="A1684" s="71"/>
      <c r="B1684" s="70"/>
      <c r="C1684" s="70"/>
      <c r="D1684" s="70"/>
      <c r="E1684" s="70"/>
      <c r="F1684" s="70"/>
      <c r="G1684" s="70"/>
      <c r="H1684" s="70"/>
      <c r="I1684" s="566"/>
      <c r="J1684" s="70"/>
      <c r="K1684" s="70"/>
      <c r="L1684" s="70"/>
      <c r="M1684" s="70"/>
      <c r="N1684" s="70"/>
      <c r="O1684" s="70"/>
      <c r="P1684" s="70"/>
      <c r="Q1684" s="566"/>
      <c r="R1684" s="70"/>
      <c r="S1684" s="70"/>
      <c r="T1684" s="70"/>
      <c r="U1684" s="70"/>
      <c r="V1684" s="70"/>
      <c r="W1684" s="70"/>
      <c r="X1684" s="70"/>
      <c r="Y1684" s="566"/>
      <c r="Z1684" s="70"/>
      <c r="AA1684" s="70"/>
      <c r="AB1684" s="70"/>
      <c r="AC1684" s="70"/>
      <c r="AD1684" s="70"/>
      <c r="AE1684" s="70"/>
      <c r="AF1684" s="70"/>
    </row>
    <row r="1685" spans="1:32" s="830" customFormat="1">
      <c r="A1685" s="71"/>
      <c r="B1685" s="70"/>
      <c r="C1685" s="70"/>
      <c r="D1685" s="70"/>
      <c r="E1685" s="70"/>
      <c r="F1685" s="70"/>
      <c r="G1685" s="70"/>
      <c r="H1685" s="70"/>
      <c r="I1685" s="566"/>
      <c r="J1685" s="70"/>
      <c r="K1685" s="70"/>
      <c r="L1685" s="70"/>
      <c r="M1685" s="70"/>
      <c r="N1685" s="70"/>
      <c r="O1685" s="70"/>
      <c r="P1685" s="70"/>
      <c r="Q1685" s="566"/>
      <c r="R1685" s="70"/>
      <c r="S1685" s="70"/>
      <c r="T1685" s="70"/>
      <c r="U1685" s="70"/>
      <c r="V1685" s="70"/>
      <c r="W1685" s="70"/>
      <c r="X1685" s="70"/>
      <c r="Y1685" s="566"/>
      <c r="Z1685" s="70"/>
      <c r="AA1685" s="70"/>
      <c r="AB1685" s="70"/>
      <c r="AC1685" s="70"/>
      <c r="AD1685" s="70"/>
      <c r="AE1685" s="70"/>
      <c r="AF1685" s="70"/>
    </row>
    <row r="1686" spans="1:32" s="830" customFormat="1">
      <c r="A1686" s="71"/>
      <c r="B1686" s="70"/>
      <c r="C1686" s="70"/>
      <c r="D1686" s="70"/>
      <c r="E1686" s="70"/>
      <c r="F1686" s="70"/>
      <c r="G1686" s="70"/>
      <c r="H1686" s="70"/>
      <c r="I1686" s="566"/>
      <c r="J1686" s="70"/>
      <c r="K1686" s="70"/>
      <c r="L1686" s="70"/>
      <c r="M1686" s="70"/>
      <c r="N1686" s="70"/>
      <c r="O1686" s="70"/>
      <c r="P1686" s="70"/>
      <c r="Q1686" s="566"/>
      <c r="R1686" s="70"/>
      <c r="S1686" s="70"/>
      <c r="T1686" s="70"/>
      <c r="U1686" s="70"/>
      <c r="V1686" s="70"/>
      <c r="W1686" s="70"/>
      <c r="X1686" s="70"/>
      <c r="Y1686" s="566"/>
      <c r="Z1686" s="70"/>
      <c r="AA1686" s="70"/>
      <c r="AB1686" s="70"/>
      <c r="AC1686" s="70"/>
      <c r="AD1686" s="70"/>
      <c r="AE1686" s="70"/>
      <c r="AF1686" s="70"/>
    </row>
    <row r="1687" spans="1:32" s="830" customFormat="1">
      <c r="A1687" s="71"/>
      <c r="B1687" s="70"/>
      <c r="C1687" s="70"/>
      <c r="D1687" s="70"/>
      <c r="E1687" s="70"/>
      <c r="F1687" s="70"/>
      <c r="G1687" s="70"/>
      <c r="H1687" s="70"/>
      <c r="I1687" s="566"/>
      <c r="J1687" s="70"/>
      <c r="K1687" s="70"/>
      <c r="L1687" s="70"/>
      <c r="M1687" s="70"/>
      <c r="N1687" s="70"/>
      <c r="O1687" s="70"/>
      <c r="P1687" s="70"/>
      <c r="Q1687" s="566"/>
      <c r="R1687" s="70"/>
      <c r="S1687" s="70"/>
      <c r="T1687" s="70"/>
      <c r="U1687" s="70"/>
      <c r="V1687" s="70"/>
      <c r="W1687" s="70"/>
      <c r="X1687" s="70"/>
      <c r="Y1687" s="566"/>
      <c r="Z1687" s="70"/>
      <c r="AA1687" s="70"/>
      <c r="AB1687" s="70"/>
      <c r="AC1687" s="70"/>
      <c r="AD1687" s="70"/>
      <c r="AE1687" s="70"/>
      <c r="AF1687" s="70"/>
    </row>
    <row r="1688" spans="1:32" s="830" customFormat="1">
      <c r="A1688" s="71"/>
      <c r="B1688" s="70"/>
      <c r="C1688" s="70"/>
      <c r="D1688" s="70"/>
      <c r="E1688" s="70"/>
      <c r="F1688" s="70"/>
      <c r="G1688" s="70"/>
      <c r="H1688" s="70"/>
      <c r="I1688" s="566"/>
      <c r="J1688" s="70"/>
      <c r="K1688" s="70"/>
      <c r="L1688" s="70"/>
      <c r="M1688" s="70"/>
      <c r="N1688" s="70"/>
      <c r="O1688" s="70"/>
      <c r="P1688" s="70"/>
      <c r="Q1688" s="566"/>
      <c r="R1688" s="70"/>
      <c r="S1688" s="70"/>
      <c r="T1688" s="70"/>
      <c r="U1688" s="70"/>
      <c r="V1688" s="70"/>
      <c r="W1688" s="70"/>
      <c r="X1688" s="70"/>
      <c r="Y1688" s="566"/>
      <c r="Z1688" s="70"/>
      <c r="AA1688" s="70"/>
      <c r="AB1688" s="70"/>
      <c r="AC1688" s="70"/>
      <c r="AD1688" s="70"/>
      <c r="AE1688" s="70"/>
      <c r="AF1688" s="70"/>
    </row>
    <row r="1689" spans="1:32" s="830" customFormat="1">
      <c r="A1689" s="71"/>
      <c r="B1689" s="70"/>
      <c r="C1689" s="70"/>
      <c r="D1689" s="70"/>
      <c r="E1689" s="70"/>
      <c r="F1689" s="70"/>
      <c r="G1689" s="70"/>
      <c r="H1689" s="70"/>
      <c r="I1689" s="566"/>
      <c r="J1689" s="70"/>
      <c r="K1689" s="70"/>
      <c r="L1689" s="70"/>
      <c r="M1689" s="70"/>
      <c r="N1689" s="70"/>
      <c r="O1689" s="70"/>
      <c r="P1689" s="70"/>
      <c r="Q1689" s="566"/>
      <c r="R1689" s="70"/>
      <c r="S1689" s="70"/>
      <c r="T1689" s="70"/>
      <c r="U1689" s="70"/>
      <c r="V1689" s="70"/>
      <c r="W1689" s="70"/>
      <c r="X1689" s="70"/>
      <c r="Y1689" s="566"/>
      <c r="Z1689" s="70"/>
      <c r="AA1689" s="70"/>
      <c r="AB1689" s="70"/>
      <c r="AC1689" s="70"/>
      <c r="AD1689" s="70"/>
      <c r="AE1689" s="70"/>
      <c r="AF1689" s="70"/>
    </row>
    <row r="1690" spans="1:32" s="830" customFormat="1">
      <c r="A1690" s="71"/>
      <c r="B1690" s="70"/>
      <c r="C1690" s="70"/>
      <c r="D1690" s="70"/>
      <c r="E1690" s="70"/>
      <c r="F1690" s="70"/>
      <c r="G1690" s="70"/>
      <c r="H1690" s="70"/>
      <c r="I1690" s="566"/>
      <c r="J1690" s="70"/>
      <c r="K1690" s="70"/>
      <c r="L1690" s="70"/>
      <c r="M1690" s="70"/>
      <c r="N1690" s="70"/>
      <c r="O1690" s="70"/>
      <c r="P1690" s="70"/>
      <c r="Q1690" s="566"/>
      <c r="R1690" s="70"/>
      <c r="S1690" s="70"/>
      <c r="T1690" s="70"/>
      <c r="U1690" s="70"/>
      <c r="V1690" s="70"/>
      <c r="W1690" s="70"/>
      <c r="X1690" s="70"/>
      <c r="Y1690" s="566"/>
      <c r="Z1690" s="70"/>
      <c r="AA1690" s="70"/>
      <c r="AB1690" s="70"/>
      <c r="AC1690" s="70"/>
      <c r="AD1690" s="70"/>
      <c r="AE1690" s="70"/>
      <c r="AF1690" s="70"/>
    </row>
    <row r="1691" spans="1:32" s="830" customFormat="1">
      <c r="A1691" s="71"/>
      <c r="B1691" s="70"/>
      <c r="C1691" s="70"/>
      <c r="D1691" s="70"/>
      <c r="E1691" s="70"/>
      <c r="F1691" s="70"/>
      <c r="G1691" s="70"/>
      <c r="H1691" s="70"/>
      <c r="I1691" s="566"/>
      <c r="J1691" s="70"/>
      <c r="K1691" s="70"/>
      <c r="L1691" s="70"/>
      <c r="M1691" s="70"/>
      <c r="N1691" s="70"/>
      <c r="O1691" s="70"/>
      <c r="P1691" s="70"/>
      <c r="Q1691" s="566"/>
      <c r="R1691" s="70"/>
      <c r="S1691" s="70"/>
      <c r="T1691" s="70"/>
      <c r="U1691" s="70"/>
      <c r="V1691" s="70"/>
      <c r="W1691" s="70"/>
      <c r="X1691" s="70"/>
      <c r="Y1691" s="566"/>
      <c r="Z1691" s="70"/>
      <c r="AA1691" s="70"/>
      <c r="AB1691" s="70"/>
      <c r="AC1691" s="70"/>
      <c r="AD1691" s="70"/>
      <c r="AE1691" s="70"/>
      <c r="AF1691" s="70"/>
    </row>
    <row r="1692" spans="1:32" s="830" customFormat="1">
      <c r="A1692" s="71"/>
      <c r="B1692" s="70"/>
      <c r="C1692" s="70"/>
      <c r="D1692" s="70"/>
      <c r="E1692" s="70"/>
      <c r="F1692" s="70"/>
      <c r="G1692" s="70"/>
      <c r="H1692" s="70"/>
      <c r="I1692" s="566"/>
      <c r="J1692" s="70"/>
      <c r="K1692" s="70"/>
      <c r="L1692" s="70"/>
      <c r="M1692" s="70"/>
      <c r="N1692" s="70"/>
      <c r="O1692" s="70"/>
      <c r="P1692" s="70"/>
      <c r="Q1692" s="566"/>
      <c r="R1692" s="70"/>
      <c r="S1692" s="70"/>
      <c r="T1692" s="70"/>
      <c r="U1692" s="70"/>
      <c r="V1692" s="70"/>
      <c r="W1692" s="70"/>
      <c r="X1692" s="70"/>
      <c r="Y1692" s="566"/>
      <c r="Z1692" s="70"/>
      <c r="AA1692" s="70"/>
      <c r="AB1692" s="70"/>
      <c r="AC1692" s="70"/>
      <c r="AD1692" s="70"/>
      <c r="AE1692" s="70"/>
      <c r="AF1692" s="70"/>
    </row>
    <row r="1693" spans="1:32" s="830" customFormat="1">
      <c r="A1693" s="71"/>
      <c r="B1693" s="70"/>
      <c r="C1693" s="70"/>
      <c r="D1693" s="70"/>
      <c r="E1693" s="70"/>
      <c r="F1693" s="70"/>
      <c r="G1693" s="70"/>
      <c r="H1693" s="70"/>
      <c r="I1693" s="566"/>
      <c r="J1693" s="70"/>
      <c r="K1693" s="70"/>
      <c r="L1693" s="70"/>
      <c r="M1693" s="70"/>
      <c r="N1693" s="70"/>
      <c r="O1693" s="70"/>
      <c r="P1693" s="70"/>
      <c r="Q1693" s="566"/>
      <c r="R1693" s="70"/>
      <c r="S1693" s="70"/>
      <c r="T1693" s="70"/>
      <c r="U1693" s="70"/>
      <c r="V1693" s="70"/>
      <c r="W1693" s="70"/>
      <c r="X1693" s="70"/>
      <c r="Y1693" s="566"/>
      <c r="Z1693" s="70"/>
      <c r="AA1693" s="70"/>
      <c r="AB1693" s="70"/>
      <c r="AC1693" s="70"/>
      <c r="AD1693" s="70"/>
      <c r="AE1693" s="70"/>
      <c r="AF1693" s="70"/>
    </row>
    <row r="1694" spans="1:32" s="830" customFormat="1">
      <c r="A1694" s="71"/>
      <c r="B1694" s="70"/>
      <c r="C1694" s="70"/>
      <c r="D1694" s="70"/>
      <c r="E1694" s="70"/>
      <c r="F1694" s="70"/>
      <c r="G1694" s="70"/>
      <c r="H1694" s="70"/>
      <c r="I1694" s="566"/>
      <c r="J1694" s="70"/>
      <c r="K1694" s="70"/>
      <c r="L1694" s="70"/>
      <c r="M1694" s="70"/>
      <c r="N1694" s="70"/>
      <c r="O1694" s="70"/>
      <c r="P1694" s="70"/>
      <c r="Q1694" s="566"/>
      <c r="R1694" s="70"/>
      <c r="S1694" s="70"/>
      <c r="T1694" s="70"/>
      <c r="U1694" s="70"/>
      <c r="V1694" s="70"/>
      <c r="W1694" s="70"/>
      <c r="X1694" s="70"/>
      <c r="Y1694" s="566"/>
      <c r="Z1694" s="70"/>
      <c r="AA1694" s="70"/>
      <c r="AB1694" s="70"/>
      <c r="AC1694" s="70"/>
      <c r="AD1694" s="70"/>
      <c r="AE1694" s="70"/>
      <c r="AF1694" s="70"/>
    </row>
    <row r="1695" spans="1:32" s="830" customFormat="1">
      <c r="A1695" s="71"/>
      <c r="B1695" s="70"/>
      <c r="C1695" s="70"/>
      <c r="D1695" s="70"/>
      <c r="E1695" s="70"/>
      <c r="F1695" s="70"/>
      <c r="G1695" s="70"/>
      <c r="H1695" s="70"/>
      <c r="I1695" s="566"/>
      <c r="J1695" s="70"/>
      <c r="K1695" s="70"/>
      <c r="L1695" s="70"/>
      <c r="M1695" s="70"/>
      <c r="N1695" s="70"/>
      <c r="O1695" s="70"/>
      <c r="P1695" s="70"/>
      <c r="Q1695" s="566"/>
      <c r="R1695" s="70"/>
      <c r="S1695" s="70"/>
      <c r="T1695" s="70"/>
      <c r="U1695" s="70"/>
      <c r="V1695" s="70"/>
      <c r="W1695" s="70"/>
      <c r="X1695" s="70"/>
      <c r="Y1695" s="566"/>
      <c r="Z1695" s="70"/>
      <c r="AA1695" s="70"/>
      <c r="AB1695" s="70"/>
      <c r="AC1695" s="70"/>
      <c r="AD1695" s="70"/>
      <c r="AE1695" s="70"/>
      <c r="AF1695" s="70"/>
    </row>
    <row r="1696" spans="1:32" s="830" customFormat="1">
      <c r="A1696" s="71"/>
      <c r="B1696" s="70"/>
      <c r="C1696" s="70"/>
      <c r="D1696" s="70"/>
      <c r="E1696" s="70"/>
      <c r="F1696" s="70"/>
      <c r="G1696" s="70"/>
      <c r="H1696" s="70"/>
      <c r="I1696" s="566"/>
      <c r="J1696" s="70"/>
      <c r="K1696" s="70"/>
      <c r="L1696" s="70"/>
      <c r="M1696" s="70"/>
      <c r="N1696" s="70"/>
      <c r="O1696" s="70"/>
      <c r="P1696" s="70"/>
      <c r="Q1696" s="566"/>
      <c r="R1696" s="70"/>
      <c r="S1696" s="70"/>
      <c r="T1696" s="70"/>
      <c r="U1696" s="70"/>
      <c r="V1696" s="70"/>
      <c r="W1696" s="70"/>
      <c r="X1696" s="70"/>
      <c r="Y1696" s="566"/>
      <c r="Z1696" s="70"/>
      <c r="AA1696" s="70"/>
      <c r="AB1696" s="70"/>
      <c r="AC1696" s="70"/>
      <c r="AD1696" s="70"/>
      <c r="AE1696" s="70"/>
      <c r="AF1696" s="70"/>
    </row>
    <row r="1697" spans="1:32" s="830" customFormat="1">
      <c r="A1697" s="71"/>
      <c r="B1697" s="70"/>
      <c r="C1697" s="70"/>
      <c r="D1697" s="70"/>
      <c r="E1697" s="70"/>
      <c r="F1697" s="70"/>
      <c r="G1697" s="70"/>
      <c r="H1697" s="70"/>
      <c r="I1697" s="566"/>
      <c r="J1697" s="70"/>
      <c r="K1697" s="70"/>
      <c r="L1697" s="70"/>
      <c r="M1697" s="70"/>
      <c r="N1697" s="70"/>
      <c r="O1697" s="70"/>
      <c r="P1697" s="70"/>
      <c r="Q1697" s="566"/>
      <c r="R1697" s="70"/>
      <c r="S1697" s="70"/>
      <c r="T1697" s="70"/>
      <c r="U1697" s="70"/>
      <c r="V1697" s="70"/>
      <c r="W1697" s="70"/>
      <c r="X1697" s="70"/>
      <c r="Y1697" s="566"/>
      <c r="Z1697" s="70"/>
      <c r="AA1697" s="70"/>
      <c r="AB1697" s="70"/>
      <c r="AC1697" s="70"/>
      <c r="AD1697" s="70"/>
      <c r="AE1697" s="70"/>
      <c r="AF1697" s="70"/>
    </row>
    <row r="1698" spans="1:32" s="830" customFormat="1">
      <c r="A1698" s="71"/>
      <c r="B1698" s="70"/>
      <c r="C1698" s="70"/>
      <c r="D1698" s="70"/>
      <c r="E1698" s="70"/>
      <c r="F1698" s="70"/>
      <c r="G1698" s="70"/>
      <c r="H1698" s="70"/>
      <c r="I1698" s="566"/>
      <c r="J1698" s="70"/>
      <c r="K1698" s="70"/>
      <c r="L1698" s="70"/>
      <c r="M1698" s="70"/>
      <c r="N1698" s="70"/>
      <c r="O1698" s="70"/>
      <c r="P1698" s="70"/>
      <c r="Q1698" s="566"/>
      <c r="R1698" s="70"/>
      <c r="S1698" s="70"/>
      <c r="T1698" s="70"/>
      <c r="U1698" s="70"/>
      <c r="V1698" s="70"/>
      <c r="W1698" s="70"/>
      <c r="X1698" s="70"/>
      <c r="Y1698" s="566"/>
      <c r="Z1698" s="70"/>
      <c r="AA1698" s="70"/>
      <c r="AB1698" s="70"/>
      <c r="AC1698" s="70"/>
      <c r="AD1698" s="70"/>
      <c r="AE1698" s="70"/>
      <c r="AF1698" s="70"/>
    </row>
    <row r="1699" spans="1:32" s="830" customFormat="1">
      <c r="A1699" s="71"/>
      <c r="B1699" s="70"/>
      <c r="C1699" s="70"/>
      <c r="D1699" s="70"/>
      <c r="E1699" s="70"/>
      <c r="F1699" s="70"/>
      <c r="G1699" s="70"/>
      <c r="H1699" s="70"/>
      <c r="I1699" s="566"/>
      <c r="J1699" s="70"/>
      <c r="K1699" s="70"/>
      <c r="L1699" s="70"/>
      <c r="M1699" s="70"/>
      <c r="N1699" s="70"/>
      <c r="O1699" s="70"/>
      <c r="P1699" s="70"/>
      <c r="Q1699" s="566"/>
      <c r="R1699" s="70"/>
      <c r="S1699" s="70"/>
      <c r="T1699" s="70"/>
      <c r="U1699" s="70"/>
      <c r="V1699" s="70"/>
      <c r="W1699" s="70"/>
      <c r="X1699" s="70"/>
      <c r="Y1699" s="566"/>
      <c r="Z1699" s="70"/>
      <c r="AA1699" s="70"/>
      <c r="AB1699" s="70"/>
      <c r="AC1699" s="70"/>
      <c r="AD1699" s="70"/>
      <c r="AE1699" s="70"/>
      <c r="AF1699" s="70"/>
    </row>
    <row r="1700" spans="1:32" s="830" customFormat="1">
      <c r="A1700" s="71"/>
      <c r="B1700" s="70"/>
      <c r="C1700" s="70"/>
      <c r="D1700" s="70"/>
      <c r="E1700" s="70"/>
      <c r="F1700" s="70"/>
      <c r="G1700" s="70"/>
      <c r="H1700" s="70"/>
      <c r="I1700" s="566"/>
      <c r="J1700" s="70"/>
      <c r="K1700" s="70"/>
      <c r="L1700" s="70"/>
      <c r="M1700" s="70"/>
      <c r="N1700" s="70"/>
      <c r="O1700" s="70"/>
      <c r="P1700" s="70"/>
      <c r="Q1700" s="566"/>
      <c r="R1700" s="70"/>
      <c r="S1700" s="70"/>
      <c r="T1700" s="70"/>
      <c r="U1700" s="70"/>
      <c r="V1700" s="70"/>
      <c r="W1700" s="70"/>
      <c r="X1700" s="70"/>
      <c r="Y1700" s="566"/>
      <c r="Z1700" s="70"/>
      <c r="AA1700" s="70"/>
      <c r="AB1700" s="70"/>
      <c r="AC1700" s="70"/>
      <c r="AD1700" s="70"/>
      <c r="AE1700" s="70"/>
      <c r="AF1700" s="70"/>
    </row>
    <row r="1701" spans="1:32" s="830" customFormat="1">
      <c r="A1701" s="71"/>
      <c r="B1701" s="70"/>
      <c r="C1701" s="70"/>
      <c r="D1701" s="70"/>
      <c r="E1701" s="70"/>
      <c r="F1701" s="70"/>
      <c r="G1701" s="70"/>
      <c r="H1701" s="70"/>
      <c r="I1701" s="566"/>
      <c r="J1701" s="70"/>
      <c r="K1701" s="70"/>
      <c r="L1701" s="70"/>
      <c r="M1701" s="70"/>
      <c r="N1701" s="70"/>
      <c r="O1701" s="70"/>
      <c r="P1701" s="70"/>
      <c r="Q1701" s="566"/>
      <c r="R1701" s="70"/>
      <c r="S1701" s="70"/>
      <c r="T1701" s="70"/>
      <c r="U1701" s="70"/>
      <c r="V1701" s="70"/>
      <c r="W1701" s="70"/>
      <c r="X1701" s="70"/>
      <c r="Y1701" s="566"/>
      <c r="Z1701" s="70"/>
      <c r="AA1701" s="70"/>
      <c r="AB1701" s="70"/>
      <c r="AC1701" s="70"/>
      <c r="AD1701" s="70"/>
      <c r="AE1701" s="70"/>
      <c r="AF1701" s="70"/>
    </row>
    <row r="1702" spans="1:32" s="830" customFormat="1">
      <c r="A1702" s="71"/>
      <c r="B1702" s="70"/>
      <c r="C1702" s="70"/>
      <c r="D1702" s="70"/>
      <c r="E1702" s="70"/>
      <c r="F1702" s="70"/>
      <c r="G1702" s="70"/>
      <c r="H1702" s="70"/>
      <c r="I1702" s="566"/>
      <c r="J1702" s="70"/>
      <c r="K1702" s="70"/>
      <c r="L1702" s="70"/>
      <c r="M1702" s="70"/>
      <c r="N1702" s="70"/>
      <c r="O1702" s="70"/>
      <c r="P1702" s="70"/>
      <c r="Q1702" s="566"/>
      <c r="R1702" s="70"/>
      <c r="S1702" s="70"/>
      <c r="T1702" s="70"/>
      <c r="U1702" s="70"/>
      <c r="V1702" s="70"/>
      <c r="W1702" s="70"/>
      <c r="X1702" s="70"/>
      <c r="Y1702" s="566"/>
      <c r="Z1702" s="70"/>
      <c r="AA1702" s="70"/>
      <c r="AB1702" s="70"/>
      <c r="AC1702" s="70"/>
      <c r="AD1702" s="70"/>
      <c r="AE1702" s="70"/>
      <c r="AF1702" s="70"/>
    </row>
    <row r="1703" spans="1:32" s="830" customFormat="1">
      <c r="A1703" s="71"/>
      <c r="B1703" s="70"/>
      <c r="C1703" s="70"/>
      <c r="D1703" s="70"/>
      <c r="E1703" s="70"/>
      <c r="F1703" s="70"/>
      <c r="G1703" s="70"/>
      <c r="H1703" s="70"/>
      <c r="I1703" s="566"/>
      <c r="J1703" s="70"/>
      <c r="K1703" s="70"/>
      <c r="L1703" s="70"/>
      <c r="M1703" s="70"/>
      <c r="N1703" s="70"/>
      <c r="O1703" s="70"/>
      <c r="P1703" s="70"/>
      <c r="Q1703" s="566"/>
      <c r="R1703" s="70"/>
      <c r="S1703" s="70"/>
      <c r="T1703" s="70"/>
      <c r="U1703" s="70"/>
      <c r="V1703" s="70"/>
      <c r="W1703" s="70"/>
      <c r="X1703" s="70"/>
      <c r="Y1703" s="566"/>
      <c r="Z1703" s="70"/>
      <c r="AA1703" s="70"/>
      <c r="AB1703" s="70"/>
      <c r="AC1703" s="70"/>
      <c r="AD1703" s="70"/>
      <c r="AE1703" s="70"/>
      <c r="AF1703" s="70"/>
    </row>
    <row r="1704" spans="1:32" s="830" customFormat="1">
      <c r="A1704" s="71"/>
      <c r="B1704" s="70"/>
      <c r="C1704" s="70"/>
      <c r="D1704" s="70"/>
      <c r="E1704" s="70"/>
      <c r="F1704" s="70"/>
      <c r="G1704" s="70"/>
      <c r="H1704" s="70"/>
      <c r="I1704" s="566"/>
      <c r="J1704" s="70"/>
      <c r="K1704" s="70"/>
      <c r="L1704" s="70"/>
      <c r="M1704" s="70"/>
      <c r="N1704" s="70"/>
      <c r="O1704" s="70"/>
      <c r="P1704" s="70"/>
      <c r="Q1704" s="566"/>
      <c r="R1704" s="70"/>
      <c r="S1704" s="70"/>
      <c r="T1704" s="70"/>
      <c r="U1704" s="70"/>
      <c r="V1704" s="70"/>
      <c r="W1704" s="70"/>
      <c r="X1704" s="70"/>
      <c r="Y1704" s="566"/>
      <c r="Z1704" s="70"/>
      <c r="AA1704" s="70"/>
      <c r="AB1704" s="70"/>
      <c r="AC1704" s="70"/>
      <c r="AD1704" s="70"/>
      <c r="AE1704" s="70"/>
      <c r="AF1704" s="70"/>
    </row>
    <row r="1705" spans="1:32" s="830" customFormat="1">
      <c r="A1705" s="71"/>
      <c r="B1705" s="70"/>
      <c r="C1705" s="70"/>
      <c r="D1705" s="70"/>
      <c r="E1705" s="70"/>
      <c r="F1705" s="70"/>
      <c r="G1705" s="70"/>
      <c r="H1705" s="70"/>
      <c r="I1705" s="566"/>
      <c r="J1705" s="70"/>
      <c r="K1705" s="70"/>
      <c r="L1705" s="70"/>
      <c r="M1705" s="70"/>
      <c r="N1705" s="70"/>
      <c r="O1705" s="70"/>
      <c r="P1705" s="70"/>
      <c r="Q1705" s="566"/>
      <c r="R1705" s="70"/>
      <c r="S1705" s="70"/>
      <c r="T1705" s="70"/>
      <c r="U1705" s="70"/>
      <c r="V1705" s="70"/>
      <c r="W1705" s="70"/>
      <c r="X1705" s="70"/>
      <c r="Y1705" s="566"/>
      <c r="Z1705" s="70"/>
      <c r="AA1705" s="70"/>
      <c r="AB1705" s="70"/>
      <c r="AC1705" s="70"/>
      <c r="AD1705" s="70"/>
      <c r="AE1705" s="70"/>
      <c r="AF1705" s="70"/>
    </row>
    <row r="1706" spans="1:32" s="830" customFormat="1">
      <c r="A1706" s="71"/>
      <c r="B1706" s="70"/>
      <c r="C1706" s="70"/>
      <c r="D1706" s="70"/>
      <c r="E1706" s="70"/>
      <c r="F1706" s="70"/>
      <c r="G1706" s="70"/>
      <c r="H1706" s="70"/>
      <c r="I1706" s="566"/>
      <c r="J1706" s="70"/>
      <c r="K1706" s="70"/>
      <c r="L1706" s="70"/>
      <c r="M1706" s="70"/>
      <c r="N1706" s="70"/>
      <c r="O1706" s="70"/>
      <c r="P1706" s="70"/>
      <c r="Q1706" s="566"/>
      <c r="R1706" s="70"/>
      <c r="S1706" s="70"/>
      <c r="T1706" s="70"/>
      <c r="U1706" s="70"/>
      <c r="V1706" s="70"/>
      <c r="W1706" s="70"/>
      <c r="X1706" s="70"/>
      <c r="Y1706" s="566"/>
      <c r="Z1706" s="70"/>
      <c r="AA1706" s="70"/>
      <c r="AB1706" s="70"/>
      <c r="AC1706" s="70"/>
      <c r="AD1706" s="70"/>
      <c r="AE1706" s="70"/>
      <c r="AF1706" s="70"/>
    </row>
    <row r="1707" spans="1:32" s="830" customFormat="1">
      <c r="A1707" s="71"/>
      <c r="B1707" s="70"/>
      <c r="C1707" s="70"/>
      <c r="D1707" s="70"/>
      <c r="E1707" s="70"/>
      <c r="F1707" s="70"/>
      <c r="G1707" s="70"/>
      <c r="H1707" s="70"/>
      <c r="I1707" s="566"/>
      <c r="J1707" s="70"/>
      <c r="K1707" s="70"/>
      <c r="L1707" s="70"/>
      <c r="M1707" s="70"/>
      <c r="N1707" s="70"/>
      <c r="O1707" s="70"/>
      <c r="P1707" s="70"/>
      <c r="Q1707" s="566"/>
      <c r="R1707" s="70"/>
      <c r="S1707" s="70"/>
      <c r="T1707" s="70"/>
      <c r="U1707" s="70"/>
      <c r="V1707" s="70"/>
      <c r="W1707" s="70"/>
      <c r="X1707" s="70"/>
      <c r="Y1707" s="566"/>
      <c r="Z1707" s="70"/>
      <c r="AA1707" s="70"/>
      <c r="AB1707" s="70"/>
      <c r="AC1707" s="70"/>
      <c r="AD1707" s="70"/>
      <c r="AE1707" s="70"/>
      <c r="AF1707" s="70"/>
    </row>
    <row r="1708" spans="1:32" s="830" customFormat="1">
      <c r="A1708" s="71"/>
      <c r="B1708" s="70"/>
      <c r="C1708" s="70"/>
      <c r="D1708" s="70"/>
      <c r="E1708" s="70"/>
      <c r="F1708" s="70"/>
      <c r="G1708" s="70"/>
      <c r="H1708" s="70"/>
      <c r="I1708" s="566"/>
      <c r="J1708" s="70"/>
      <c r="K1708" s="70"/>
      <c r="L1708" s="70"/>
      <c r="M1708" s="70"/>
      <c r="N1708" s="70"/>
      <c r="O1708" s="70"/>
      <c r="P1708" s="70"/>
      <c r="Q1708" s="566"/>
      <c r="R1708" s="70"/>
      <c r="S1708" s="70"/>
      <c r="T1708" s="70"/>
      <c r="U1708" s="70"/>
      <c r="V1708" s="70"/>
      <c r="W1708" s="70"/>
      <c r="X1708" s="70"/>
      <c r="Y1708" s="566"/>
      <c r="Z1708" s="70"/>
      <c r="AA1708" s="70"/>
      <c r="AB1708" s="70"/>
      <c r="AC1708" s="70"/>
      <c r="AD1708" s="70"/>
      <c r="AE1708" s="70"/>
      <c r="AF1708" s="70"/>
    </row>
    <row r="1709" spans="1:32" s="830" customFormat="1">
      <c r="A1709" s="71"/>
      <c r="B1709" s="70"/>
      <c r="C1709" s="70"/>
      <c r="D1709" s="70"/>
      <c r="E1709" s="70"/>
      <c r="F1709" s="70"/>
      <c r="G1709" s="70"/>
      <c r="H1709" s="70"/>
      <c r="I1709" s="566"/>
      <c r="J1709" s="70"/>
      <c r="K1709" s="70"/>
      <c r="L1709" s="70"/>
      <c r="M1709" s="70"/>
      <c r="N1709" s="70"/>
      <c r="O1709" s="70"/>
      <c r="P1709" s="70"/>
      <c r="Q1709" s="566"/>
      <c r="R1709" s="70"/>
      <c r="S1709" s="70"/>
      <c r="T1709" s="70"/>
      <c r="U1709" s="70"/>
      <c r="V1709" s="70"/>
      <c r="W1709" s="70"/>
      <c r="X1709" s="70"/>
      <c r="Y1709" s="566"/>
      <c r="Z1709" s="70"/>
      <c r="AA1709" s="70"/>
      <c r="AB1709" s="70"/>
      <c r="AC1709" s="70"/>
      <c r="AD1709" s="70"/>
      <c r="AE1709" s="70"/>
      <c r="AF1709" s="70"/>
    </row>
    <row r="1710" spans="1:32" s="830" customFormat="1">
      <c r="A1710" s="71"/>
      <c r="B1710" s="70"/>
      <c r="C1710" s="70"/>
      <c r="D1710" s="70"/>
      <c r="E1710" s="70"/>
      <c r="F1710" s="70"/>
      <c r="G1710" s="70"/>
      <c r="H1710" s="70"/>
      <c r="I1710" s="566"/>
      <c r="J1710" s="70"/>
      <c r="K1710" s="70"/>
      <c r="L1710" s="70"/>
      <c r="M1710" s="70"/>
      <c r="N1710" s="70"/>
      <c r="O1710" s="70"/>
      <c r="P1710" s="70"/>
      <c r="Q1710" s="566"/>
      <c r="R1710" s="70"/>
      <c r="S1710" s="70"/>
      <c r="T1710" s="70"/>
      <c r="U1710" s="70"/>
      <c r="V1710" s="70"/>
      <c r="W1710" s="70"/>
      <c r="X1710" s="70"/>
      <c r="Y1710" s="566"/>
      <c r="Z1710" s="70"/>
      <c r="AA1710" s="70"/>
      <c r="AB1710" s="70"/>
      <c r="AC1710" s="70"/>
      <c r="AD1710" s="70"/>
      <c r="AE1710" s="70"/>
      <c r="AF1710" s="70"/>
    </row>
    <row r="1711" spans="1:32" s="830" customFormat="1">
      <c r="A1711" s="71"/>
      <c r="B1711" s="70"/>
      <c r="C1711" s="70"/>
      <c r="D1711" s="70"/>
      <c r="E1711" s="70"/>
      <c r="F1711" s="70"/>
      <c r="G1711" s="70"/>
      <c r="H1711" s="70"/>
      <c r="I1711" s="566"/>
      <c r="J1711" s="70"/>
      <c r="K1711" s="70"/>
      <c r="L1711" s="70"/>
      <c r="M1711" s="70"/>
      <c r="N1711" s="70"/>
      <c r="O1711" s="70"/>
      <c r="P1711" s="70"/>
      <c r="Q1711" s="566"/>
      <c r="R1711" s="70"/>
      <c r="S1711" s="70"/>
      <c r="T1711" s="70"/>
      <c r="U1711" s="70"/>
      <c r="V1711" s="70"/>
      <c r="W1711" s="70"/>
      <c r="X1711" s="70"/>
      <c r="Y1711" s="566"/>
      <c r="Z1711" s="70"/>
      <c r="AA1711" s="70"/>
      <c r="AB1711" s="70"/>
      <c r="AC1711" s="70"/>
      <c r="AD1711" s="70"/>
      <c r="AE1711" s="70"/>
      <c r="AF1711" s="70"/>
    </row>
    <row r="1712" spans="1:32" s="830" customFormat="1">
      <c r="A1712" s="71"/>
      <c r="B1712" s="70"/>
      <c r="C1712" s="70"/>
      <c r="D1712" s="70"/>
      <c r="E1712" s="70"/>
      <c r="F1712" s="70"/>
      <c r="G1712" s="70"/>
      <c r="H1712" s="70"/>
      <c r="I1712" s="566"/>
      <c r="J1712" s="70"/>
      <c r="K1712" s="70"/>
      <c r="L1712" s="70"/>
      <c r="M1712" s="70"/>
      <c r="N1712" s="70"/>
      <c r="O1712" s="70"/>
      <c r="P1712" s="70"/>
      <c r="Q1712" s="566"/>
      <c r="R1712" s="70"/>
      <c r="S1712" s="70"/>
      <c r="T1712" s="70"/>
      <c r="U1712" s="70"/>
      <c r="V1712" s="70"/>
      <c r="W1712" s="70"/>
      <c r="X1712" s="70"/>
      <c r="Y1712" s="566"/>
      <c r="Z1712" s="70"/>
      <c r="AA1712" s="70"/>
      <c r="AB1712" s="70"/>
      <c r="AC1712" s="70"/>
      <c r="AD1712" s="70"/>
      <c r="AE1712" s="70"/>
      <c r="AF1712" s="70"/>
    </row>
    <row r="1713" spans="1:32" s="830" customFormat="1">
      <c r="A1713" s="71"/>
      <c r="B1713" s="70"/>
      <c r="C1713" s="70"/>
      <c r="D1713" s="70"/>
      <c r="E1713" s="70"/>
      <c r="F1713" s="70"/>
      <c r="G1713" s="70"/>
      <c r="H1713" s="70"/>
      <c r="I1713" s="566"/>
      <c r="J1713" s="70"/>
      <c r="K1713" s="70"/>
      <c r="L1713" s="70"/>
      <c r="M1713" s="70"/>
      <c r="N1713" s="70"/>
      <c r="O1713" s="70"/>
      <c r="P1713" s="70"/>
      <c r="Q1713" s="566"/>
      <c r="R1713" s="70"/>
      <c r="S1713" s="70"/>
      <c r="T1713" s="70"/>
      <c r="U1713" s="70"/>
      <c r="V1713" s="70"/>
      <c r="W1713" s="70"/>
      <c r="X1713" s="70"/>
      <c r="Y1713" s="566"/>
      <c r="Z1713" s="70"/>
      <c r="AA1713" s="70"/>
      <c r="AB1713" s="70"/>
      <c r="AC1713" s="70"/>
      <c r="AD1713" s="70"/>
      <c r="AE1713" s="70"/>
      <c r="AF1713" s="70"/>
    </row>
    <row r="1714" spans="1:32" s="830" customFormat="1">
      <c r="A1714" s="71"/>
      <c r="B1714" s="70"/>
      <c r="C1714" s="70"/>
      <c r="D1714" s="70"/>
      <c r="E1714" s="70"/>
      <c r="F1714" s="70"/>
      <c r="G1714" s="70"/>
      <c r="H1714" s="70"/>
      <c r="I1714" s="566"/>
      <c r="J1714" s="70"/>
      <c r="K1714" s="70"/>
      <c r="L1714" s="70"/>
      <c r="M1714" s="70"/>
      <c r="N1714" s="70"/>
      <c r="O1714" s="70"/>
      <c r="P1714" s="70"/>
      <c r="Q1714" s="566"/>
      <c r="R1714" s="70"/>
      <c r="S1714" s="70"/>
      <c r="T1714" s="70"/>
      <c r="U1714" s="70"/>
      <c r="V1714" s="70"/>
      <c r="W1714" s="70"/>
      <c r="X1714" s="70"/>
      <c r="Y1714" s="566"/>
      <c r="Z1714" s="70"/>
      <c r="AA1714" s="70"/>
      <c r="AB1714" s="70"/>
      <c r="AC1714" s="70"/>
      <c r="AD1714" s="70"/>
      <c r="AE1714" s="70"/>
      <c r="AF1714" s="70"/>
    </row>
    <row r="1715" spans="1:32" s="830" customFormat="1">
      <c r="A1715" s="71"/>
      <c r="B1715" s="70"/>
      <c r="C1715" s="70"/>
      <c r="D1715" s="70"/>
      <c r="E1715" s="70"/>
      <c r="F1715" s="70"/>
      <c r="G1715" s="70"/>
      <c r="H1715" s="70"/>
      <c r="I1715" s="566"/>
      <c r="J1715" s="70"/>
      <c r="K1715" s="70"/>
      <c r="L1715" s="70"/>
      <c r="M1715" s="70"/>
      <c r="N1715" s="70"/>
      <c r="O1715" s="70"/>
      <c r="P1715" s="70"/>
      <c r="Q1715" s="566"/>
      <c r="R1715" s="70"/>
      <c r="S1715" s="70"/>
      <c r="T1715" s="70"/>
      <c r="U1715" s="70"/>
      <c r="V1715" s="70"/>
      <c r="W1715" s="70"/>
      <c r="X1715" s="70"/>
      <c r="Y1715" s="566"/>
      <c r="Z1715" s="70"/>
      <c r="AA1715" s="70"/>
      <c r="AB1715" s="70"/>
      <c r="AC1715" s="70"/>
      <c r="AD1715" s="70"/>
      <c r="AE1715" s="70"/>
      <c r="AF1715" s="70"/>
    </row>
    <row r="1716" spans="1:32" s="830" customFormat="1">
      <c r="A1716" s="71"/>
      <c r="B1716" s="70"/>
      <c r="C1716" s="70"/>
      <c r="D1716" s="70"/>
      <c r="E1716" s="70"/>
      <c r="F1716" s="70"/>
      <c r="G1716" s="70"/>
      <c r="H1716" s="70"/>
      <c r="I1716" s="566"/>
      <c r="J1716" s="70"/>
      <c r="K1716" s="70"/>
      <c r="L1716" s="70"/>
      <c r="M1716" s="70"/>
      <c r="N1716" s="70"/>
      <c r="O1716" s="70"/>
      <c r="P1716" s="70"/>
      <c r="Q1716" s="566"/>
      <c r="R1716" s="70"/>
      <c r="S1716" s="70"/>
      <c r="T1716" s="70"/>
      <c r="U1716" s="70"/>
      <c r="V1716" s="70"/>
      <c r="W1716" s="70"/>
      <c r="X1716" s="70"/>
      <c r="Y1716" s="566"/>
      <c r="Z1716" s="70"/>
      <c r="AA1716" s="70"/>
      <c r="AB1716" s="70"/>
      <c r="AC1716" s="70"/>
      <c r="AD1716" s="70"/>
      <c r="AE1716" s="70"/>
      <c r="AF1716" s="70"/>
    </row>
    <row r="1717" spans="1:32" s="830" customFormat="1">
      <c r="A1717" s="71"/>
      <c r="B1717" s="70"/>
      <c r="C1717" s="70"/>
      <c r="D1717" s="70"/>
      <c r="E1717" s="70"/>
      <c r="F1717" s="70"/>
      <c r="G1717" s="70"/>
      <c r="H1717" s="70"/>
      <c r="I1717" s="566"/>
      <c r="J1717" s="70"/>
      <c r="K1717" s="70"/>
      <c r="L1717" s="70"/>
      <c r="M1717" s="70"/>
      <c r="N1717" s="70"/>
      <c r="O1717" s="70"/>
      <c r="P1717" s="70"/>
      <c r="Q1717" s="566"/>
      <c r="R1717" s="70"/>
      <c r="S1717" s="70"/>
      <c r="T1717" s="70"/>
      <c r="U1717" s="70"/>
      <c r="V1717" s="70"/>
      <c r="W1717" s="70"/>
      <c r="X1717" s="70"/>
      <c r="Y1717" s="566"/>
      <c r="Z1717" s="70"/>
      <c r="AA1717" s="70"/>
      <c r="AB1717" s="70"/>
      <c r="AC1717" s="70"/>
      <c r="AD1717" s="70"/>
      <c r="AE1717" s="70"/>
      <c r="AF1717" s="70"/>
    </row>
    <row r="1718" spans="1:32" s="830" customFormat="1">
      <c r="A1718" s="71"/>
      <c r="B1718" s="70"/>
      <c r="C1718" s="70"/>
      <c r="D1718" s="70"/>
      <c r="E1718" s="70"/>
      <c r="F1718" s="70"/>
      <c r="G1718" s="70"/>
      <c r="H1718" s="70"/>
      <c r="I1718" s="566"/>
      <c r="J1718" s="70"/>
      <c r="K1718" s="70"/>
      <c r="L1718" s="70"/>
      <c r="M1718" s="70"/>
      <c r="N1718" s="70"/>
      <c r="O1718" s="70"/>
      <c r="P1718" s="70"/>
      <c r="Q1718" s="566"/>
      <c r="R1718" s="70"/>
      <c r="S1718" s="70"/>
      <c r="T1718" s="70"/>
      <c r="U1718" s="70"/>
      <c r="V1718" s="70"/>
      <c r="W1718" s="70"/>
      <c r="X1718" s="70"/>
      <c r="Y1718" s="566"/>
      <c r="Z1718" s="70"/>
      <c r="AA1718" s="70"/>
      <c r="AB1718" s="70"/>
      <c r="AC1718" s="70"/>
      <c r="AD1718" s="70"/>
      <c r="AE1718" s="70"/>
      <c r="AF1718" s="70"/>
    </row>
    <row r="1719" spans="1:32" s="830" customFormat="1">
      <c r="A1719" s="71"/>
      <c r="B1719" s="70"/>
      <c r="C1719" s="70"/>
      <c r="D1719" s="70"/>
      <c r="E1719" s="70"/>
      <c r="F1719" s="70"/>
      <c r="G1719" s="70"/>
      <c r="H1719" s="70"/>
      <c r="I1719" s="566"/>
      <c r="J1719" s="70"/>
      <c r="K1719" s="70"/>
      <c r="L1719" s="70"/>
      <c r="M1719" s="70"/>
      <c r="N1719" s="70"/>
      <c r="O1719" s="70"/>
      <c r="P1719" s="70"/>
      <c r="Q1719" s="566"/>
      <c r="R1719" s="70"/>
      <c r="S1719" s="70"/>
      <c r="T1719" s="70"/>
      <c r="U1719" s="70"/>
      <c r="V1719" s="70"/>
      <c r="W1719" s="70"/>
      <c r="X1719" s="70"/>
      <c r="Y1719" s="566"/>
      <c r="Z1719" s="70"/>
      <c r="AA1719" s="70"/>
      <c r="AB1719" s="70"/>
      <c r="AC1719" s="70"/>
      <c r="AD1719" s="70"/>
      <c r="AE1719" s="70"/>
      <c r="AF1719" s="70"/>
    </row>
    <row r="1720" spans="1:32" s="830" customFormat="1">
      <c r="A1720" s="71"/>
      <c r="B1720" s="70"/>
      <c r="C1720" s="70"/>
      <c r="D1720" s="70"/>
      <c r="E1720" s="70"/>
      <c r="F1720" s="70"/>
      <c r="G1720" s="70"/>
      <c r="H1720" s="70"/>
      <c r="I1720" s="566"/>
      <c r="J1720" s="70"/>
      <c r="K1720" s="70"/>
      <c r="L1720" s="70"/>
      <c r="M1720" s="70"/>
      <c r="N1720" s="70"/>
      <c r="O1720" s="70"/>
      <c r="P1720" s="70"/>
      <c r="Q1720" s="566"/>
      <c r="R1720" s="70"/>
      <c r="S1720" s="70"/>
      <c r="T1720" s="70"/>
      <c r="U1720" s="70"/>
      <c r="V1720" s="70"/>
      <c r="W1720" s="70"/>
      <c r="X1720" s="70"/>
      <c r="Y1720" s="566"/>
      <c r="Z1720" s="70"/>
      <c r="AA1720" s="70"/>
      <c r="AB1720" s="70"/>
      <c r="AC1720" s="70"/>
      <c r="AD1720" s="70"/>
      <c r="AE1720" s="70"/>
      <c r="AF1720" s="70"/>
    </row>
    <row r="1721" spans="1:32" s="830" customFormat="1">
      <c r="A1721" s="71"/>
      <c r="B1721" s="70"/>
      <c r="C1721" s="70"/>
      <c r="D1721" s="70"/>
      <c r="E1721" s="70"/>
      <c r="F1721" s="70"/>
      <c r="G1721" s="70"/>
      <c r="H1721" s="70"/>
      <c r="I1721" s="566"/>
      <c r="J1721" s="70"/>
      <c r="K1721" s="70"/>
      <c r="L1721" s="70"/>
      <c r="M1721" s="70"/>
      <c r="N1721" s="70"/>
      <c r="O1721" s="70"/>
      <c r="P1721" s="70"/>
      <c r="Q1721" s="566"/>
      <c r="R1721" s="70"/>
      <c r="S1721" s="70"/>
      <c r="T1721" s="70"/>
      <c r="U1721" s="70"/>
      <c r="V1721" s="70"/>
      <c r="W1721" s="70"/>
      <c r="X1721" s="70"/>
      <c r="Y1721" s="566"/>
      <c r="Z1721" s="70"/>
      <c r="AA1721" s="70"/>
      <c r="AB1721" s="70"/>
      <c r="AC1721" s="70"/>
      <c r="AD1721" s="70"/>
      <c r="AE1721" s="70"/>
      <c r="AF1721" s="70"/>
    </row>
    <row r="1722" spans="1:32" s="830" customFormat="1">
      <c r="A1722" s="71"/>
      <c r="B1722" s="70"/>
      <c r="C1722" s="70"/>
      <c r="D1722" s="70"/>
      <c r="E1722" s="70"/>
      <c r="F1722" s="70"/>
      <c r="G1722" s="70"/>
      <c r="H1722" s="70"/>
      <c r="I1722" s="566"/>
      <c r="J1722" s="70"/>
      <c r="K1722" s="70"/>
      <c r="L1722" s="70"/>
      <c r="M1722" s="70"/>
      <c r="N1722" s="70"/>
      <c r="O1722" s="70"/>
      <c r="P1722" s="70"/>
      <c r="Q1722" s="566"/>
      <c r="R1722" s="70"/>
      <c r="S1722" s="70"/>
      <c r="T1722" s="70"/>
      <c r="U1722" s="70"/>
      <c r="V1722" s="70"/>
      <c r="W1722" s="70"/>
      <c r="X1722" s="70"/>
      <c r="Y1722" s="566"/>
      <c r="Z1722" s="70"/>
      <c r="AA1722" s="70"/>
      <c r="AB1722" s="70"/>
      <c r="AC1722" s="70"/>
      <c r="AD1722" s="70"/>
      <c r="AE1722" s="70"/>
      <c r="AF1722" s="70"/>
    </row>
    <row r="1723" spans="1:32" s="830" customFormat="1">
      <c r="A1723" s="71"/>
      <c r="B1723" s="70"/>
      <c r="C1723" s="70"/>
      <c r="D1723" s="70"/>
      <c r="E1723" s="70"/>
      <c r="F1723" s="70"/>
      <c r="G1723" s="70"/>
      <c r="H1723" s="70"/>
      <c r="I1723" s="566"/>
      <c r="J1723" s="70"/>
      <c r="K1723" s="70"/>
      <c r="L1723" s="70"/>
      <c r="M1723" s="70"/>
      <c r="N1723" s="70"/>
      <c r="O1723" s="70"/>
      <c r="P1723" s="70"/>
      <c r="Q1723" s="566"/>
      <c r="R1723" s="70"/>
      <c r="S1723" s="70"/>
      <c r="T1723" s="70"/>
      <c r="U1723" s="70"/>
      <c r="V1723" s="70"/>
      <c r="W1723" s="70"/>
      <c r="X1723" s="70"/>
      <c r="Y1723" s="566"/>
      <c r="Z1723" s="70"/>
      <c r="AA1723" s="70"/>
      <c r="AB1723" s="70"/>
      <c r="AC1723" s="70"/>
      <c r="AD1723" s="70"/>
      <c r="AE1723" s="70"/>
      <c r="AF1723" s="70"/>
    </row>
    <row r="1724" spans="1:32" s="830" customFormat="1">
      <c r="A1724" s="71"/>
      <c r="B1724" s="70"/>
      <c r="C1724" s="70"/>
      <c r="D1724" s="70"/>
      <c r="E1724" s="70"/>
      <c r="F1724" s="70"/>
      <c r="G1724" s="70"/>
      <c r="H1724" s="70"/>
      <c r="I1724" s="566"/>
      <c r="J1724" s="70"/>
      <c r="K1724" s="70"/>
      <c r="L1724" s="70"/>
      <c r="M1724" s="70"/>
      <c r="N1724" s="70"/>
      <c r="O1724" s="70"/>
      <c r="P1724" s="70"/>
      <c r="Q1724" s="566"/>
      <c r="R1724" s="70"/>
      <c r="S1724" s="70"/>
      <c r="T1724" s="70"/>
      <c r="U1724" s="70"/>
      <c r="V1724" s="70"/>
      <c r="W1724" s="70"/>
      <c r="X1724" s="70"/>
      <c r="Y1724" s="566"/>
      <c r="Z1724" s="70"/>
      <c r="AA1724" s="70"/>
      <c r="AB1724" s="70"/>
      <c r="AC1724" s="70"/>
      <c r="AD1724" s="70"/>
      <c r="AE1724" s="70"/>
      <c r="AF1724" s="70"/>
    </row>
    <row r="1725" spans="1:32" s="830" customFormat="1">
      <c r="A1725" s="71"/>
      <c r="B1725" s="70"/>
      <c r="C1725" s="70"/>
      <c r="D1725" s="70"/>
      <c r="E1725" s="70"/>
      <c r="F1725" s="70"/>
      <c r="G1725" s="70"/>
      <c r="H1725" s="70"/>
      <c r="I1725" s="566"/>
      <c r="J1725" s="70"/>
      <c r="K1725" s="70"/>
      <c r="L1725" s="70"/>
      <c r="M1725" s="70"/>
      <c r="N1725" s="70"/>
      <c r="O1725" s="70"/>
      <c r="P1725" s="70"/>
      <c r="Q1725" s="566"/>
      <c r="R1725" s="70"/>
      <c r="S1725" s="70"/>
      <c r="T1725" s="70"/>
      <c r="U1725" s="70"/>
      <c r="V1725" s="70"/>
      <c r="W1725" s="70"/>
      <c r="X1725" s="70"/>
      <c r="Y1725" s="566"/>
      <c r="Z1725" s="70"/>
      <c r="AA1725" s="70"/>
      <c r="AB1725" s="70"/>
      <c r="AC1725" s="70"/>
      <c r="AD1725" s="70"/>
      <c r="AE1725" s="70"/>
      <c r="AF1725" s="70"/>
    </row>
    <row r="1726" spans="1:32" s="830" customFormat="1">
      <c r="A1726" s="71"/>
      <c r="B1726" s="70"/>
      <c r="C1726" s="70"/>
      <c r="D1726" s="70"/>
      <c r="E1726" s="70"/>
      <c r="F1726" s="70"/>
      <c r="G1726" s="70"/>
      <c r="H1726" s="70"/>
      <c r="I1726" s="566"/>
      <c r="J1726" s="70"/>
      <c r="K1726" s="70"/>
      <c r="L1726" s="70"/>
      <c r="M1726" s="70"/>
      <c r="N1726" s="70"/>
      <c r="O1726" s="70"/>
      <c r="P1726" s="70"/>
      <c r="Q1726" s="566"/>
      <c r="R1726" s="70"/>
      <c r="S1726" s="70"/>
      <c r="T1726" s="70"/>
      <c r="U1726" s="70"/>
      <c r="V1726" s="70"/>
      <c r="W1726" s="70"/>
      <c r="X1726" s="70"/>
      <c r="Y1726" s="566"/>
      <c r="Z1726" s="70"/>
      <c r="AA1726" s="70"/>
      <c r="AB1726" s="70"/>
      <c r="AC1726" s="70"/>
      <c r="AD1726" s="70"/>
      <c r="AE1726" s="70"/>
      <c r="AF1726" s="70"/>
    </row>
    <row r="1727" spans="1:32" s="830" customFormat="1">
      <c r="A1727" s="71"/>
      <c r="B1727" s="70"/>
      <c r="C1727" s="70"/>
      <c r="D1727" s="70"/>
      <c r="E1727" s="70"/>
      <c r="F1727" s="70"/>
      <c r="G1727" s="70"/>
      <c r="H1727" s="70"/>
      <c r="I1727" s="566"/>
      <c r="J1727" s="70"/>
      <c r="K1727" s="70"/>
      <c r="L1727" s="70"/>
      <c r="M1727" s="70"/>
      <c r="N1727" s="70"/>
      <c r="O1727" s="70"/>
      <c r="P1727" s="70"/>
      <c r="Q1727" s="566"/>
      <c r="R1727" s="70"/>
      <c r="S1727" s="70"/>
      <c r="T1727" s="70"/>
      <c r="U1727" s="70"/>
      <c r="V1727" s="70"/>
      <c r="W1727" s="70"/>
      <c r="X1727" s="70"/>
      <c r="Y1727" s="566"/>
      <c r="Z1727" s="70"/>
      <c r="AA1727" s="70"/>
      <c r="AB1727" s="70"/>
      <c r="AC1727" s="70"/>
      <c r="AD1727" s="70"/>
      <c r="AE1727" s="70"/>
      <c r="AF1727" s="70"/>
    </row>
    <row r="1728" spans="1:32" s="830" customFormat="1">
      <c r="A1728" s="71"/>
      <c r="B1728" s="70"/>
      <c r="C1728" s="70"/>
      <c r="D1728" s="70"/>
      <c r="E1728" s="70"/>
      <c r="F1728" s="70"/>
      <c r="G1728" s="70"/>
      <c r="H1728" s="70"/>
      <c r="I1728" s="566"/>
      <c r="J1728" s="70"/>
      <c r="K1728" s="70"/>
      <c r="L1728" s="70"/>
      <c r="M1728" s="70"/>
      <c r="N1728" s="70"/>
      <c r="O1728" s="70"/>
      <c r="P1728" s="70"/>
      <c r="Q1728" s="566"/>
      <c r="R1728" s="70"/>
      <c r="S1728" s="70"/>
      <c r="T1728" s="70"/>
      <c r="U1728" s="70"/>
      <c r="V1728" s="70"/>
      <c r="W1728" s="70"/>
      <c r="X1728" s="70"/>
      <c r="Y1728" s="566"/>
      <c r="Z1728" s="70"/>
      <c r="AA1728" s="70"/>
      <c r="AB1728" s="70"/>
      <c r="AC1728" s="70"/>
      <c r="AD1728" s="70"/>
      <c r="AE1728" s="70"/>
      <c r="AF1728" s="70"/>
    </row>
    <row r="1729" spans="1:32" s="830" customFormat="1">
      <c r="A1729" s="71"/>
      <c r="B1729" s="70"/>
      <c r="C1729" s="70"/>
      <c r="D1729" s="70"/>
      <c r="E1729" s="70"/>
      <c r="F1729" s="70"/>
      <c r="G1729" s="70"/>
      <c r="H1729" s="70"/>
      <c r="I1729" s="566"/>
      <c r="J1729" s="70"/>
      <c r="K1729" s="70"/>
      <c r="L1729" s="70"/>
      <c r="M1729" s="70"/>
      <c r="N1729" s="70"/>
      <c r="O1729" s="70"/>
      <c r="P1729" s="70"/>
      <c r="Q1729" s="566"/>
      <c r="R1729" s="70"/>
      <c r="S1729" s="70"/>
      <c r="T1729" s="70"/>
      <c r="U1729" s="70"/>
      <c r="V1729" s="70"/>
      <c r="W1729" s="70"/>
      <c r="X1729" s="70"/>
      <c r="Y1729" s="566"/>
      <c r="Z1729" s="70"/>
      <c r="AA1729" s="70"/>
      <c r="AB1729" s="70"/>
      <c r="AC1729" s="70"/>
      <c r="AD1729" s="70"/>
      <c r="AE1729" s="70"/>
      <c r="AF1729" s="70"/>
    </row>
    <row r="1730" spans="1:32" s="830" customFormat="1">
      <c r="A1730" s="71"/>
      <c r="B1730" s="70"/>
      <c r="C1730" s="70"/>
      <c r="D1730" s="70"/>
      <c r="E1730" s="70"/>
      <c r="F1730" s="70"/>
      <c r="G1730" s="70"/>
      <c r="H1730" s="70"/>
      <c r="I1730" s="566"/>
      <c r="J1730" s="70"/>
      <c r="K1730" s="70"/>
      <c r="L1730" s="70"/>
      <c r="M1730" s="70"/>
      <c r="N1730" s="70"/>
      <c r="O1730" s="70"/>
      <c r="P1730" s="70"/>
      <c r="Q1730" s="566"/>
      <c r="R1730" s="70"/>
      <c r="S1730" s="70"/>
      <c r="T1730" s="70"/>
      <c r="U1730" s="70"/>
      <c r="V1730" s="70"/>
      <c r="W1730" s="70"/>
      <c r="X1730" s="70"/>
      <c r="Y1730" s="566"/>
      <c r="Z1730" s="70"/>
      <c r="AA1730" s="70"/>
      <c r="AB1730" s="70"/>
      <c r="AC1730" s="70"/>
      <c r="AD1730" s="70"/>
      <c r="AE1730" s="70"/>
      <c r="AF1730" s="70"/>
    </row>
    <row r="1731" spans="1:32" s="830" customFormat="1">
      <c r="A1731" s="71"/>
      <c r="B1731" s="70"/>
      <c r="C1731" s="70"/>
      <c r="D1731" s="70"/>
      <c r="E1731" s="70"/>
      <c r="F1731" s="70"/>
      <c r="G1731" s="70"/>
      <c r="H1731" s="70"/>
      <c r="I1731" s="566"/>
      <c r="J1731" s="70"/>
      <c r="K1731" s="70"/>
      <c r="L1731" s="70"/>
      <c r="M1731" s="70"/>
      <c r="N1731" s="70"/>
      <c r="O1731" s="70"/>
      <c r="P1731" s="70"/>
      <c r="Q1731" s="566"/>
      <c r="R1731" s="70"/>
      <c r="S1731" s="70"/>
      <c r="T1731" s="70"/>
      <c r="U1731" s="70"/>
      <c r="V1731" s="70"/>
      <c r="W1731" s="70"/>
      <c r="X1731" s="70"/>
      <c r="Y1731" s="566"/>
      <c r="Z1731" s="70"/>
      <c r="AA1731" s="70"/>
      <c r="AB1731" s="70"/>
      <c r="AC1731" s="70"/>
      <c r="AD1731" s="70"/>
      <c r="AE1731" s="70"/>
      <c r="AF1731" s="70"/>
    </row>
    <row r="1732" spans="1:32" s="830" customFormat="1">
      <c r="A1732" s="71"/>
      <c r="B1732" s="70"/>
      <c r="C1732" s="70"/>
      <c r="D1732" s="70"/>
      <c r="E1732" s="70"/>
      <c r="F1732" s="70"/>
      <c r="G1732" s="70"/>
      <c r="H1732" s="70"/>
      <c r="I1732" s="566"/>
      <c r="J1732" s="70"/>
      <c r="K1732" s="70"/>
      <c r="L1732" s="70"/>
      <c r="M1732" s="70"/>
      <c r="N1732" s="70"/>
      <c r="O1732" s="70"/>
      <c r="P1732" s="70"/>
      <c r="Q1732" s="566"/>
      <c r="R1732" s="70"/>
      <c r="S1732" s="70"/>
      <c r="T1732" s="70"/>
      <c r="U1732" s="70"/>
      <c r="V1732" s="70"/>
      <c r="W1732" s="70"/>
      <c r="X1732" s="70"/>
      <c r="Y1732" s="566"/>
      <c r="Z1732" s="70"/>
      <c r="AA1732" s="70"/>
      <c r="AB1732" s="70"/>
      <c r="AC1732" s="70"/>
      <c r="AD1732" s="70"/>
      <c r="AE1732" s="70"/>
      <c r="AF1732" s="70"/>
    </row>
    <row r="1733" spans="1:32" s="830" customFormat="1">
      <c r="A1733" s="71"/>
      <c r="B1733" s="70"/>
      <c r="C1733" s="70"/>
      <c r="D1733" s="70"/>
      <c r="E1733" s="70"/>
      <c r="F1733" s="70"/>
      <c r="G1733" s="70"/>
      <c r="H1733" s="70"/>
      <c r="I1733" s="566"/>
      <c r="J1733" s="70"/>
      <c r="K1733" s="70"/>
      <c r="L1733" s="70"/>
      <c r="M1733" s="70"/>
      <c r="N1733" s="70"/>
      <c r="O1733" s="70"/>
      <c r="P1733" s="70"/>
      <c r="Q1733" s="566"/>
      <c r="R1733" s="70"/>
      <c r="S1733" s="70"/>
      <c r="T1733" s="70"/>
      <c r="U1733" s="70"/>
      <c r="V1733" s="70"/>
      <c r="W1733" s="70"/>
      <c r="X1733" s="70"/>
      <c r="Y1733" s="566"/>
      <c r="Z1733" s="70"/>
      <c r="AA1733" s="70"/>
      <c r="AB1733" s="70"/>
      <c r="AC1733" s="70"/>
      <c r="AD1733" s="70"/>
      <c r="AE1733" s="70"/>
      <c r="AF1733" s="70"/>
    </row>
    <row r="1734" spans="1:32" s="830" customFormat="1">
      <c r="A1734" s="71"/>
      <c r="B1734" s="70"/>
      <c r="C1734" s="70"/>
      <c r="D1734" s="70"/>
      <c r="E1734" s="70"/>
      <c r="F1734" s="70"/>
      <c r="G1734" s="70"/>
      <c r="H1734" s="70"/>
      <c r="I1734" s="566"/>
      <c r="J1734" s="70"/>
      <c r="K1734" s="70"/>
      <c r="L1734" s="70"/>
      <c r="M1734" s="70"/>
      <c r="N1734" s="70"/>
      <c r="O1734" s="70"/>
      <c r="P1734" s="70"/>
      <c r="Q1734" s="566"/>
      <c r="R1734" s="70"/>
      <c r="S1734" s="70"/>
      <c r="T1734" s="70"/>
      <c r="U1734" s="70"/>
      <c r="V1734" s="70"/>
      <c r="W1734" s="70"/>
      <c r="X1734" s="70"/>
      <c r="Y1734" s="566"/>
      <c r="Z1734" s="70"/>
      <c r="AA1734" s="70"/>
      <c r="AB1734" s="70"/>
      <c r="AC1734" s="70"/>
      <c r="AD1734" s="70"/>
      <c r="AE1734" s="70"/>
      <c r="AF1734" s="70"/>
    </row>
    <row r="1735" spans="1:32" s="830" customFormat="1">
      <c r="A1735" s="71"/>
      <c r="B1735" s="70"/>
      <c r="C1735" s="70"/>
      <c r="D1735" s="70"/>
      <c r="E1735" s="70"/>
      <c r="F1735" s="70"/>
      <c r="G1735" s="70"/>
      <c r="H1735" s="70"/>
      <c r="I1735" s="566"/>
      <c r="J1735" s="70"/>
      <c r="K1735" s="70"/>
      <c r="L1735" s="70"/>
      <c r="M1735" s="70"/>
      <c r="N1735" s="70"/>
      <c r="O1735" s="70"/>
      <c r="P1735" s="70"/>
      <c r="Q1735" s="566"/>
      <c r="R1735" s="70"/>
      <c r="S1735" s="70"/>
      <c r="T1735" s="70"/>
      <c r="U1735" s="70"/>
      <c r="V1735" s="70"/>
      <c r="W1735" s="70"/>
      <c r="X1735" s="70"/>
      <c r="Y1735" s="566"/>
      <c r="Z1735" s="70"/>
      <c r="AA1735" s="70"/>
      <c r="AB1735" s="70"/>
      <c r="AC1735" s="70"/>
      <c r="AD1735" s="70"/>
      <c r="AE1735" s="70"/>
      <c r="AF1735" s="70"/>
    </row>
    <row r="1736" spans="1:32" s="830" customFormat="1">
      <c r="A1736" s="71"/>
      <c r="B1736" s="70"/>
      <c r="C1736" s="70"/>
      <c r="D1736" s="70"/>
      <c r="E1736" s="70"/>
      <c r="F1736" s="70"/>
      <c r="G1736" s="70"/>
      <c r="H1736" s="70"/>
      <c r="I1736" s="566"/>
      <c r="J1736" s="70"/>
      <c r="K1736" s="70"/>
      <c r="L1736" s="70"/>
      <c r="M1736" s="70"/>
      <c r="N1736" s="70"/>
      <c r="O1736" s="70"/>
      <c r="P1736" s="70"/>
      <c r="Q1736" s="566"/>
      <c r="R1736" s="70"/>
      <c r="S1736" s="70"/>
      <c r="T1736" s="70"/>
      <c r="U1736" s="70"/>
      <c r="V1736" s="70"/>
      <c r="W1736" s="70"/>
      <c r="X1736" s="70"/>
      <c r="Y1736" s="566"/>
      <c r="Z1736" s="70"/>
      <c r="AA1736" s="70"/>
      <c r="AB1736" s="70"/>
      <c r="AC1736" s="70"/>
      <c r="AD1736" s="70"/>
      <c r="AE1736" s="70"/>
      <c r="AF1736" s="70"/>
    </row>
    <row r="1737" spans="1:32" s="830" customFormat="1">
      <c r="A1737" s="71"/>
      <c r="B1737" s="70"/>
      <c r="C1737" s="70"/>
      <c r="D1737" s="70"/>
      <c r="E1737" s="70"/>
      <c r="F1737" s="70"/>
      <c r="G1737" s="70"/>
      <c r="H1737" s="70"/>
      <c r="I1737" s="566"/>
      <c r="J1737" s="70"/>
      <c r="K1737" s="70"/>
      <c r="L1737" s="70"/>
      <c r="M1737" s="70"/>
      <c r="N1737" s="70"/>
      <c r="O1737" s="70"/>
      <c r="P1737" s="70"/>
      <c r="Q1737" s="566"/>
      <c r="R1737" s="70"/>
      <c r="S1737" s="70"/>
      <c r="T1737" s="70"/>
      <c r="U1737" s="70"/>
      <c r="V1737" s="70"/>
      <c r="W1737" s="70"/>
      <c r="X1737" s="70"/>
      <c r="Y1737" s="566"/>
      <c r="Z1737" s="70"/>
      <c r="AA1737" s="70"/>
      <c r="AB1737" s="70"/>
      <c r="AC1737" s="70"/>
      <c r="AD1737" s="70"/>
      <c r="AE1737" s="70"/>
      <c r="AF1737" s="70"/>
    </row>
    <row r="1738" spans="1:32" s="830" customFormat="1">
      <c r="A1738" s="71"/>
      <c r="B1738" s="70"/>
      <c r="C1738" s="70"/>
      <c r="D1738" s="70"/>
      <c r="E1738" s="70"/>
      <c r="F1738" s="70"/>
      <c r="G1738" s="70"/>
      <c r="H1738" s="70"/>
      <c r="I1738" s="566"/>
      <c r="J1738" s="70"/>
      <c r="K1738" s="70"/>
      <c r="L1738" s="70"/>
      <c r="M1738" s="70"/>
      <c r="N1738" s="70"/>
      <c r="O1738" s="70"/>
      <c r="P1738" s="70"/>
      <c r="Q1738" s="566"/>
      <c r="R1738" s="70"/>
      <c r="S1738" s="70"/>
      <c r="T1738" s="70"/>
      <c r="U1738" s="70"/>
      <c r="V1738" s="70"/>
      <c r="W1738" s="70"/>
      <c r="X1738" s="70"/>
      <c r="Y1738" s="566"/>
      <c r="Z1738" s="70"/>
      <c r="AA1738" s="70"/>
      <c r="AB1738" s="70"/>
      <c r="AC1738" s="70"/>
      <c r="AD1738" s="70"/>
      <c r="AE1738" s="70"/>
      <c r="AF1738" s="70"/>
    </row>
    <row r="1739" spans="1:32" s="830" customFormat="1">
      <c r="A1739" s="71"/>
      <c r="B1739" s="70"/>
      <c r="C1739" s="70"/>
      <c r="D1739" s="70"/>
      <c r="E1739" s="70"/>
      <c r="F1739" s="70"/>
      <c r="G1739" s="70"/>
      <c r="H1739" s="70"/>
      <c r="I1739" s="566"/>
      <c r="J1739" s="70"/>
      <c r="K1739" s="70"/>
      <c r="L1739" s="70"/>
      <c r="M1739" s="70"/>
      <c r="N1739" s="70"/>
      <c r="O1739" s="70"/>
      <c r="P1739" s="70"/>
      <c r="Q1739" s="566"/>
      <c r="R1739" s="70"/>
      <c r="S1739" s="70"/>
      <c r="T1739" s="70"/>
      <c r="U1739" s="70"/>
      <c r="V1739" s="70"/>
      <c r="W1739" s="70"/>
      <c r="X1739" s="70"/>
      <c r="Y1739" s="566"/>
      <c r="Z1739" s="70"/>
      <c r="AA1739" s="70"/>
      <c r="AB1739" s="70"/>
      <c r="AC1739" s="70"/>
      <c r="AD1739" s="70"/>
      <c r="AE1739" s="70"/>
      <c r="AF1739" s="70"/>
    </row>
    <row r="1740" spans="1:32" s="830" customFormat="1">
      <c r="A1740" s="71"/>
      <c r="B1740" s="70"/>
      <c r="C1740" s="70"/>
      <c r="D1740" s="70"/>
      <c r="E1740" s="70"/>
      <c r="F1740" s="70"/>
      <c r="G1740" s="70"/>
      <c r="H1740" s="70"/>
      <c r="I1740" s="566"/>
      <c r="J1740" s="70"/>
      <c r="K1740" s="70"/>
      <c r="L1740" s="70"/>
      <c r="M1740" s="70"/>
      <c r="N1740" s="70"/>
      <c r="O1740" s="70"/>
      <c r="P1740" s="70"/>
      <c r="Q1740" s="566"/>
      <c r="R1740" s="70"/>
      <c r="S1740" s="70"/>
      <c r="T1740" s="70"/>
      <c r="U1740" s="70"/>
      <c r="V1740" s="70"/>
      <c r="W1740" s="70"/>
      <c r="X1740" s="70"/>
      <c r="Y1740" s="566"/>
      <c r="Z1740" s="70"/>
      <c r="AA1740" s="70"/>
      <c r="AB1740" s="70"/>
      <c r="AC1740" s="70"/>
      <c r="AD1740" s="70"/>
      <c r="AE1740" s="70"/>
      <c r="AF1740" s="70"/>
    </row>
    <row r="1741" spans="1:32" s="830" customFormat="1">
      <c r="A1741" s="71"/>
      <c r="B1741" s="70"/>
      <c r="C1741" s="70"/>
      <c r="D1741" s="70"/>
      <c r="E1741" s="70"/>
      <c r="F1741" s="70"/>
      <c r="G1741" s="70"/>
      <c r="H1741" s="70"/>
      <c r="I1741" s="566"/>
      <c r="J1741" s="70"/>
      <c r="K1741" s="70"/>
      <c r="L1741" s="70"/>
      <c r="M1741" s="70"/>
      <c r="N1741" s="70"/>
      <c r="O1741" s="70"/>
      <c r="P1741" s="70"/>
      <c r="Q1741" s="566"/>
      <c r="R1741" s="70"/>
      <c r="S1741" s="70"/>
      <c r="T1741" s="70"/>
      <c r="U1741" s="70"/>
      <c r="V1741" s="70"/>
      <c r="W1741" s="70"/>
      <c r="X1741" s="70"/>
      <c r="Y1741" s="566"/>
      <c r="Z1741" s="70"/>
      <c r="AA1741" s="70"/>
      <c r="AB1741" s="70"/>
      <c r="AC1741" s="70"/>
      <c r="AD1741" s="70"/>
      <c r="AE1741" s="70"/>
      <c r="AF1741" s="70"/>
    </row>
    <row r="1742" spans="1:32" s="830" customFormat="1">
      <c r="A1742" s="71"/>
      <c r="B1742" s="70"/>
      <c r="C1742" s="70"/>
      <c r="D1742" s="70"/>
      <c r="E1742" s="70"/>
      <c r="F1742" s="70"/>
      <c r="G1742" s="70"/>
      <c r="H1742" s="70"/>
      <c r="I1742" s="566"/>
      <c r="J1742" s="70"/>
      <c r="K1742" s="70"/>
      <c r="L1742" s="70"/>
      <c r="M1742" s="70"/>
      <c r="N1742" s="70"/>
      <c r="O1742" s="70"/>
      <c r="P1742" s="70"/>
      <c r="Q1742" s="566"/>
      <c r="R1742" s="70"/>
      <c r="S1742" s="70"/>
      <c r="T1742" s="70"/>
      <c r="U1742" s="70"/>
      <c r="V1742" s="70"/>
      <c r="W1742" s="70"/>
      <c r="X1742" s="70"/>
      <c r="Y1742" s="566"/>
      <c r="Z1742" s="70"/>
      <c r="AA1742" s="70"/>
      <c r="AB1742" s="70"/>
      <c r="AC1742" s="70"/>
      <c r="AD1742" s="70"/>
      <c r="AE1742" s="70"/>
      <c r="AF1742" s="70"/>
    </row>
    <row r="1743" spans="1:32" s="830" customFormat="1">
      <c r="A1743" s="71"/>
      <c r="B1743" s="70"/>
      <c r="C1743" s="70"/>
      <c r="D1743" s="70"/>
      <c r="E1743" s="70"/>
      <c r="F1743" s="70"/>
      <c r="G1743" s="70"/>
      <c r="H1743" s="70"/>
      <c r="I1743" s="566"/>
      <c r="J1743" s="70"/>
      <c r="K1743" s="70"/>
      <c r="L1743" s="70"/>
      <c r="M1743" s="70"/>
      <c r="N1743" s="70"/>
      <c r="O1743" s="70"/>
      <c r="P1743" s="70"/>
      <c r="Q1743" s="566"/>
      <c r="R1743" s="70"/>
      <c r="S1743" s="70"/>
      <c r="T1743" s="70"/>
      <c r="U1743" s="70"/>
      <c r="V1743" s="70"/>
      <c r="W1743" s="70"/>
      <c r="X1743" s="70"/>
      <c r="Y1743" s="566"/>
      <c r="Z1743" s="70"/>
      <c r="AA1743" s="70"/>
      <c r="AB1743" s="70"/>
      <c r="AC1743" s="70"/>
      <c r="AD1743" s="70"/>
      <c r="AE1743" s="70"/>
      <c r="AF1743" s="70"/>
    </row>
    <row r="1744" spans="1:32" s="830" customFormat="1">
      <c r="A1744" s="71"/>
      <c r="B1744" s="70"/>
      <c r="C1744" s="70"/>
      <c r="D1744" s="70"/>
      <c r="E1744" s="70"/>
      <c r="F1744" s="70"/>
      <c r="G1744" s="70"/>
      <c r="H1744" s="70"/>
      <c r="I1744" s="566"/>
      <c r="J1744" s="70"/>
      <c r="K1744" s="70"/>
      <c r="L1744" s="70"/>
      <c r="M1744" s="70"/>
      <c r="N1744" s="70"/>
      <c r="O1744" s="70"/>
      <c r="P1744" s="70"/>
      <c r="Q1744" s="566"/>
      <c r="R1744" s="70"/>
      <c r="S1744" s="70"/>
      <c r="T1744" s="70"/>
      <c r="U1744" s="70"/>
      <c r="V1744" s="70"/>
      <c r="W1744" s="70"/>
      <c r="X1744" s="70"/>
      <c r="Y1744" s="566"/>
      <c r="Z1744" s="70"/>
      <c r="AA1744" s="70"/>
      <c r="AB1744" s="70"/>
      <c r="AC1744" s="70"/>
      <c r="AD1744" s="70"/>
      <c r="AE1744" s="70"/>
      <c r="AF1744" s="70"/>
    </row>
    <row r="1745" spans="1:32" s="830" customFormat="1">
      <c r="A1745" s="71"/>
      <c r="B1745" s="70"/>
      <c r="C1745" s="70"/>
      <c r="D1745" s="70"/>
      <c r="E1745" s="70"/>
      <c r="F1745" s="70"/>
      <c r="G1745" s="70"/>
      <c r="H1745" s="70"/>
      <c r="I1745" s="566"/>
      <c r="J1745" s="70"/>
      <c r="K1745" s="70"/>
      <c r="L1745" s="70"/>
      <c r="M1745" s="70"/>
      <c r="N1745" s="70"/>
      <c r="O1745" s="70"/>
      <c r="P1745" s="70"/>
      <c r="Q1745" s="566"/>
      <c r="R1745" s="70"/>
      <c r="S1745" s="70"/>
      <c r="T1745" s="70"/>
      <c r="U1745" s="70"/>
      <c r="V1745" s="70"/>
      <c r="W1745" s="70"/>
      <c r="X1745" s="70"/>
      <c r="Y1745" s="566"/>
      <c r="Z1745" s="70"/>
      <c r="AA1745" s="70"/>
      <c r="AB1745" s="70"/>
      <c r="AC1745" s="70"/>
      <c r="AD1745" s="70"/>
      <c r="AE1745" s="70"/>
      <c r="AF1745" s="70"/>
    </row>
    <row r="1746" spans="1:32" s="830" customFormat="1">
      <c r="A1746" s="71"/>
      <c r="B1746" s="70"/>
      <c r="C1746" s="70"/>
      <c r="D1746" s="70"/>
      <c r="E1746" s="70"/>
      <c r="F1746" s="70"/>
      <c r="G1746" s="70"/>
      <c r="H1746" s="70"/>
      <c r="I1746" s="566"/>
      <c r="J1746" s="70"/>
      <c r="K1746" s="70"/>
      <c r="L1746" s="70"/>
      <c r="M1746" s="70"/>
      <c r="N1746" s="70"/>
      <c r="O1746" s="70"/>
      <c r="P1746" s="70"/>
      <c r="Q1746" s="566"/>
      <c r="R1746" s="70"/>
      <c r="S1746" s="70"/>
      <c r="T1746" s="70"/>
      <c r="U1746" s="70"/>
      <c r="V1746" s="70"/>
      <c r="W1746" s="70"/>
      <c r="X1746" s="70"/>
      <c r="Y1746" s="566"/>
      <c r="Z1746" s="70"/>
      <c r="AA1746" s="70"/>
      <c r="AB1746" s="70"/>
      <c r="AC1746" s="70"/>
      <c r="AD1746" s="70"/>
      <c r="AE1746" s="70"/>
      <c r="AF1746" s="70"/>
    </row>
    <row r="1747" spans="1:32" s="830" customFormat="1">
      <c r="A1747" s="71"/>
      <c r="B1747" s="70"/>
      <c r="C1747" s="70"/>
      <c r="D1747" s="70"/>
      <c r="E1747" s="70"/>
      <c r="F1747" s="70"/>
      <c r="G1747" s="70"/>
      <c r="H1747" s="70"/>
      <c r="I1747" s="566"/>
      <c r="J1747" s="70"/>
      <c r="K1747" s="70"/>
      <c r="L1747" s="70"/>
      <c r="M1747" s="70"/>
      <c r="N1747" s="70"/>
      <c r="O1747" s="70"/>
      <c r="P1747" s="70"/>
      <c r="Q1747" s="566"/>
      <c r="R1747" s="70"/>
      <c r="S1747" s="70"/>
      <c r="T1747" s="70"/>
      <c r="U1747" s="70"/>
      <c r="V1747" s="70"/>
      <c r="W1747" s="70"/>
      <c r="X1747" s="70"/>
      <c r="Y1747" s="566"/>
      <c r="Z1747" s="70"/>
      <c r="AA1747" s="70"/>
      <c r="AB1747" s="70"/>
      <c r="AC1747" s="70"/>
      <c r="AD1747" s="70"/>
      <c r="AE1747" s="70"/>
      <c r="AF1747" s="70"/>
    </row>
    <row r="1748" spans="1:32" s="830" customFormat="1">
      <c r="A1748" s="71"/>
      <c r="B1748" s="70"/>
      <c r="C1748" s="70"/>
      <c r="D1748" s="70"/>
      <c r="E1748" s="70"/>
      <c r="F1748" s="70"/>
      <c r="G1748" s="70"/>
      <c r="H1748" s="70"/>
      <c r="I1748" s="566"/>
      <c r="J1748" s="70"/>
      <c r="K1748" s="70"/>
      <c r="L1748" s="70"/>
      <c r="M1748" s="70"/>
      <c r="N1748" s="70"/>
      <c r="O1748" s="70"/>
      <c r="P1748" s="70"/>
      <c r="Q1748" s="566"/>
      <c r="R1748" s="70"/>
      <c r="S1748" s="70"/>
      <c r="T1748" s="70"/>
      <c r="U1748" s="70"/>
      <c r="V1748" s="70"/>
      <c r="W1748" s="70"/>
      <c r="X1748" s="70"/>
      <c r="Y1748" s="566"/>
      <c r="Z1748" s="70"/>
      <c r="AA1748" s="70"/>
      <c r="AB1748" s="70"/>
      <c r="AC1748" s="70"/>
      <c r="AD1748" s="70"/>
      <c r="AE1748" s="70"/>
      <c r="AF1748" s="70"/>
    </row>
    <row r="1749" spans="1:32" s="830" customFormat="1">
      <c r="A1749" s="71"/>
      <c r="B1749" s="70"/>
      <c r="C1749" s="70"/>
      <c r="D1749" s="70"/>
      <c r="E1749" s="70"/>
      <c r="F1749" s="70"/>
      <c r="G1749" s="70"/>
      <c r="H1749" s="70"/>
      <c r="I1749" s="566"/>
      <c r="J1749" s="70"/>
      <c r="K1749" s="70"/>
      <c r="L1749" s="70"/>
      <c r="M1749" s="70"/>
      <c r="N1749" s="70"/>
      <c r="O1749" s="70"/>
      <c r="P1749" s="70"/>
      <c r="Q1749" s="566"/>
      <c r="R1749" s="70"/>
      <c r="S1749" s="70"/>
      <c r="T1749" s="70"/>
      <c r="U1749" s="70"/>
      <c r="V1749" s="70"/>
      <c r="W1749" s="70"/>
      <c r="X1749" s="70"/>
      <c r="Y1749" s="566"/>
      <c r="Z1749" s="70"/>
      <c r="AA1749" s="70"/>
      <c r="AB1749" s="70"/>
      <c r="AC1749" s="70"/>
      <c r="AD1749" s="70"/>
      <c r="AE1749" s="70"/>
      <c r="AF1749" s="70"/>
    </row>
    <row r="1750" spans="1:32" s="830" customFormat="1">
      <c r="A1750" s="71"/>
      <c r="B1750" s="70"/>
      <c r="C1750" s="70"/>
      <c r="D1750" s="70"/>
      <c r="E1750" s="70"/>
      <c r="F1750" s="70"/>
      <c r="G1750" s="70"/>
      <c r="H1750" s="70"/>
      <c r="I1750" s="566"/>
      <c r="J1750" s="70"/>
      <c r="K1750" s="70"/>
      <c r="L1750" s="70"/>
      <c r="M1750" s="70"/>
      <c r="N1750" s="70"/>
      <c r="O1750" s="70"/>
      <c r="P1750" s="70"/>
      <c r="Q1750" s="566"/>
      <c r="R1750" s="70"/>
      <c r="S1750" s="70"/>
      <c r="T1750" s="70"/>
      <c r="U1750" s="70"/>
      <c r="V1750" s="70"/>
      <c r="W1750" s="70"/>
      <c r="X1750" s="70"/>
      <c r="Y1750" s="566"/>
      <c r="Z1750" s="70"/>
      <c r="AA1750" s="70"/>
      <c r="AB1750" s="70"/>
      <c r="AC1750" s="70"/>
      <c r="AD1750" s="70"/>
      <c r="AE1750" s="70"/>
      <c r="AF1750" s="70"/>
    </row>
    <row r="1751" spans="1:32" s="830" customFormat="1">
      <c r="A1751" s="71"/>
      <c r="B1751" s="70"/>
      <c r="C1751" s="70"/>
      <c r="D1751" s="70"/>
      <c r="E1751" s="70"/>
      <c r="F1751" s="70"/>
      <c r="G1751" s="70"/>
      <c r="H1751" s="70"/>
      <c r="I1751" s="566"/>
      <c r="J1751" s="70"/>
      <c r="K1751" s="70"/>
      <c r="L1751" s="70"/>
      <c r="M1751" s="70"/>
      <c r="N1751" s="70"/>
      <c r="O1751" s="70"/>
      <c r="P1751" s="70"/>
      <c r="Q1751" s="566"/>
      <c r="R1751" s="70"/>
      <c r="S1751" s="70"/>
      <c r="T1751" s="70"/>
      <c r="U1751" s="70"/>
      <c r="V1751" s="70"/>
      <c r="W1751" s="70"/>
      <c r="X1751" s="70"/>
      <c r="Y1751" s="566"/>
      <c r="Z1751" s="70"/>
      <c r="AA1751" s="70"/>
      <c r="AB1751" s="70"/>
      <c r="AC1751" s="70"/>
      <c r="AD1751" s="70"/>
      <c r="AE1751" s="70"/>
      <c r="AF1751" s="70"/>
    </row>
    <row r="1752" spans="1:32" s="830" customFormat="1">
      <c r="A1752" s="71"/>
      <c r="B1752" s="70"/>
      <c r="C1752" s="70"/>
      <c r="D1752" s="70"/>
      <c r="E1752" s="70"/>
      <c r="F1752" s="70"/>
      <c r="G1752" s="70"/>
      <c r="H1752" s="70"/>
      <c r="I1752" s="566"/>
      <c r="J1752" s="70"/>
      <c r="K1752" s="70"/>
      <c r="L1752" s="70"/>
      <c r="M1752" s="70"/>
      <c r="N1752" s="70"/>
      <c r="O1752" s="70"/>
      <c r="P1752" s="70"/>
      <c r="Q1752" s="566"/>
      <c r="R1752" s="70"/>
      <c r="S1752" s="70"/>
      <c r="T1752" s="70"/>
      <c r="U1752" s="70"/>
      <c r="V1752" s="70"/>
      <c r="W1752" s="70"/>
      <c r="X1752" s="70"/>
      <c r="Y1752" s="566"/>
      <c r="Z1752" s="70"/>
      <c r="AA1752" s="70"/>
      <c r="AB1752" s="70"/>
      <c r="AC1752" s="70"/>
      <c r="AD1752" s="70"/>
      <c r="AE1752" s="70"/>
      <c r="AF1752" s="70"/>
    </row>
    <row r="1753" spans="1:32" s="830" customFormat="1">
      <c r="A1753" s="71"/>
      <c r="B1753" s="70"/>
      <c r="C1753" s="70"/>
      <c r="D1753" s="70"/>
      <c r="E1753" s="70"/>
      <c r="F1753" s="70"/>
      <c r="G1753" s="70"/>
      <c r="H1753" s="70"/>
      <c r="I1753" s="566"/>
      <c r="J1753" s="70"/>
      <c r="K1753" s="70"/>
      <c r="L1753" s="70"/>
      <c r="M1753" s="70"/>
      <c r="N1753" s="70"/>
      <c r="O1753" s="70"/>
      <c r="P1753" s="70"/>
      <c r="Q1753" s="566"/>
      <c r="R1753" s="70"/>
      <c r="S1753" s="70"/>
      <c r="T1753" s="70"/>
      <c r="U1753" s="70"/>
      <c r="V1753" s="70"/>
      <c r="W1753" s="70"/>
      <c r="X1753" s="70"/>
      <c r="Y1753" s="566"/>
      <c r="Z1753" s="70"/>
      <c r="AA1753" s="70"/>
      <c r="AB1753" s="70"/>
      <c r="AC1753" s="70"/>
      <c r="AD1753" s="70"/>
      <c r="AE1753" s="70"/>
      <c r="AF1753" s="70"/>
    </row>
    <row r="1754" spans="1:32" s="830" customFormat="1">
      <c r="A1754" s="71"/>
      <c r="B1754" s="70"/>
      <c r="C1754" s="70"/>
      <c r="D1754" s="70"/>
      <c r="E1754" s="70"/>
      <c r="F1754" s="70"/>
      <c r="G1754" s="70"/>
      <c r="H1754" s="70"/>
      <c r="I1754" s="566"/>
      <c r="J1754" s="70"/>
      <c r="K1754" s="70"/>
      <c r="L1754" s="70"/>
      <c r="M1754" s="70"/>
      <c r="N1754" s="70"/>
      <c r="O1754" s="70"/>
      <c r="P1754" s="70"/>
      <c r="Q1754" s="566"/>
      <c r="R1754" s="70"/>
      <c r="S1754" s="70"/>
      <c r="T1754" s="70"/>
      <c r="U1754" s="70"/>
      <c r="V1754" s="70"/>
      <c r="W1754" s="70"/>
      <c r="X1754" s="70"/>
      <c r="Y1754" s="566"/>
      <c r="Z1754" s="70"/>
      <c r="AA1754" s="70"/>
      <c r="AB1754" s="70"/>
      <c r="AC1754" s="70"/>
      <c r="AD1754" s="70"/>
      <c r="AE1754" s="70"/>
      <c r="AF1754" s="70"/>
    </row>
    <row r="1755" spans="1:32" s="830" customFormat="1">
      <c r="A1755" s="71"/>
      <c r="B1755" s="70"/>
      <c r="C1755" s="70"/>
      <c r="D1755" s="70"/>
      <c r="E1755" s="70"/>
      <c r="F1755" s="70"/>
      <c r="G1755" s="70"/>
      <c r="H1755" s="70"/>
      <c r="I1755" s="566"/>
      <c r="J1755" s="70"/>
      <c r="K1755" s="70"/>
      <c r="L1755" s="70"/>
      <c r="M1755" s="70"/>
      <c r="N1755" s="70"/>
      <c r="O1755" s="70"/>
      <c r="P1755" s="70"/>
      <c r="Q1755" s="566"/>
      <c r="R1755" s="70"/>
      <c r="S1755" s="70"/>
      <c r="T1755" s="70"/>
      <c r="U1755" s="70"/>
      <c r="V1755" s="70"/>
      <c r="W1755" s="70"/>
      <c r="X1755" s="70"/>
      <c r="Y1755" s="566"/>
      <c r="Z1755" s="70"/>
      <c r="AA1755" s="70"/>
      <c r="AB1755" s="70"/>
      <c r="AC1755" s="70"/>
      <c r="AD1755" s="70"/>
      <c r="AE1755" s="70"/>
      <c r="AF1755" s="70"/>
    </row>
    <row r="1756" spans="1:32" s="830" customFormat="1">
      <c r="A1756" s="71"/>
      <c r="B1756" s="70"/>
      <c r="C1756" s="70"/>
      <c r="D1756" s="70"/>
      <c r="E1756" s="70"/>
      <c r="F1756" s="70"/>
      <c r="G1756" s="70"/>
      <c r="H1756" s="70"/>
      <c r="I1756" s="566"/>
      <c r="J1756" s="70"/>
      <c r="K1756" s="70"/>
      <c r="L1756" s="70"/>
      <c r="M1756" s="70"/>
      <c r="N1756" s="70"/>
      <c r="O1756" s="70"/>
      <c r="P1756" s="70"/>
      <c r="Q1756" s="566"/>
      <c r="R1756" s="70"/>
      <c r="S1756" s="70"/>
      <c r="T1756" s="70"/>
      <c r="U1756" s="70"/>
      <c r="V1756" s="70"/>
      <c r="W1756" s="70"/>
      <c r="X1756" s="70"/>
      <c r="Y1756" s="566"/>
      <c r="Z1756" s="70"/>
      <c r="AA1756" s="70"/>
      <c r="AB1756" s="70"/>
      <c r="AC1756" s="70"/>
      <c r="AD1756" s="70"/>
      <c r="AE1756" s="70"/>
      <c r="AF1756" s="70"/>
    </row>
    <row r="1757" spans="1:32" s="830" customFormat="1">
      <c r="A1757" s="71"/>
      <c r="B1757" s="70"/>
      <c r="C1757" s="70"/>
      <c r="D1757" s="70"/>
      <c r="E1757" s="70"/>
      <c r="F1757" s="70"/>
      <c r="G1757" s="70"/>
      <c r="H1757" s="70"/>
      <c r="I1757" s="566"/>
      <c r="J1757" s="70"/>
      <c r="K1757" s="70"/>
      <c r="L1757" s="70"/>
      <c r="M1757" s="70"/>
      <c r="N1757" s="70"/>
      <c r="O1757" s="70"/>
      <c r="P1757" s="70"/>
      <c r="Q1757" s="566"/>
      <c r="R1757" s="70"/>
      <c r="S1757" s="70"/>
      <c r="T1757" s="70"/>
      <c r="U1757" s="70"/>
      <c r="V1757" s="70"/>
      <c r="W1757" s="70"/>
      <c r="X1757" s="70"/>
      <c r="Y1757" s="566"/>
      <c r="Z1757" s="70"/>
      <c r="AA1757" s="70"/>
      <c r="AB1757" s="70"/>
      <c r="AC1757" s="70"/>
      <c r="AD1757" s="70"/>
      <c r="AE1757" s="70"/>
      <c r="AF1757" s="70"/>
    </row>
    <row r="1758" spans="1:32" s="830" customFormat="1">
      <c r="A1758" s="71"/>
      <c r="B1758" s="70"/>
      <c r="C1758" s="70"/>
      <c r="D1758" s="70"/>
      <c r="E1758" s="70"/>
      <c r="F1758" s="70"/>
      <c r="G1758" s="70"/>
      <c r="H1758" s="70"/>
      <c r="I1758" s="566"/>
      <c r="J1758" s="70"/>
      <c r="K1758" s="70"/>
      <c r="L1758" s="70"/>
      <c r="M1758" s="70"/>
      <c r="N1758" s="70"/>
      <c r="O1758" s="70"/>
      <c r="P1758" s="70"/>
      <c r="Q1758" s="566"/>
      <c r="R1758" s="70"/>
      <c r="S1758" s="70"/>
      <c r="T1758" s="70"/>
      <c r="U1758" s="70"/>
      <c r="V1758" s="70"/>
      <c r="W1758" s="70"/>
      <c r="X1758" s="70"/>
      <c r="Y1758" s="566"/>
      <c r="Z1758" s="70"/>
      <c r="AA1758" s="70"/>
      <c r="AB1758" s="70"/>
      <c r="AC1758" s="70"/>
      <c r="AD1758" s="70"/>
      <c r="AE1758" s="70"/>
      <c r="AF1758" s="70"/>
    </row>
    <row r="1759" spans="1:32" s="830" customFormat="1">
      <c r="A1759" s="71"/>
      <c r="B1759" s="70"/>
      <c r="C1759" s="70"/>
      <c r="D1759" s="70"/>
      <c r="E1759" s="70"/>
      <c r="F1759" s="70"/>
      <c r="G1759" s="70"/>
      <c r="H1759" s="70"/>
      <c r="I1759" s="566"/>
      <c r="J1759" s="70"/>
      <c r="K1759" s="70"/>
      <c r="L1759" s="70"/>
      <c r="M1759" s="70"/>
      <c r="N1759" s="70"/>
      <c r="O1759" s="70"/>
      <c r="P1759" s="70"/>
      <c r="Q1759" s="566"/>
      <c r="R1759" s="70"/>
      <c r="S1759" s="70"/>
      <c r="T1759" s="70"/>
      <c r="U1759" s="70"/>
      <c r="V1759" s="70"/>
      <c r="W1759" s="70"/>
      <c r="X1759" s="70"/>
      <c r="Y1759" s="566"/>
      <c r="Z1759" s="70"/>
      <c r="AA1759" s="70"/>
      <c r="AB1759" s="70"/>
      <c r="AC1759" s="70"/>
      <c r="AD1759" s="70"/>
      <c r="AE1759" s="70"/>
      <c r="AF1759" s="70"/>
    </row>
    <row r="1760" spans="1:32" s="830" customFormat="1">
      <c r="A1760" s="71"/>
      <c r="B1760" s="70"/>
      <c r="C1760" s="70"/>
      <c r="D1760" s="70"/>
      <c r="E1760" s="70"/>
      <c r="F1760" s="70"/>
      <c r="G1760" s="70"/>
      <c r="H1760" s="70"/>
      <c r="I1760" s="566"/>
      <c r="J1760" s="70"/>
      <c r="K1760" s="70"/>
      <c r="L1760" s="70"/>
      <c r="M1760" s="70"/>
      <c r="N1760" s="70"/>
      <c r="O1760" s="70"/>
      <c r="P1760" s="70"/>
      <c r="Q1760" s="566"/>
      <c r="R1760" s="70"/>
      <c r="S1760" s="70"/>
      <c r="T1760" s="70"/>
      <c r="U1760" s="70"/>
      <c r="V1760" s="70"/>
      <c r="W1760" s="70"/>
      <c r="X1760" s="70"/>
      <c r="Y1760" s="566"/>
      <c r="Z1760" s="70"/>
      <c r="AA1760" s="70"/>
      <c r="AB1760" s="70"/>
      <c r="AC1760" s="70"/>
      <c r="AD1760" s="70"/>
      <c r="AE1760" s="70"/>
      <c r="AF1760" s="70"/>
    </row>
    <row r="1761" spans="1:32" s="830" customFormat="1">
      <c r="A1761" s="71"/>
      <c r="B1761" s="70"/>
      <c r="C1761" s="70"/>
      <c r="D1761" s="70"/>
      <c r="E1761" s="70"/>
      <c r="F1761" s="70"/>
      <c r="G1761" s="70"/>
      <c r="H1761" s="70"/>
      <c r="I1761" s="566"/>
      <c r="J1761" s="70"/>
      <c r="K1761" s="70"/>
      <c r="L1761" s="70"/>
      <c r="M1761" s="70"/>
      <c r="N1761" s="70"/>
      <c r="O1761" s="70"/>
      <c r="P1761" s="70"/>
      <c r="Q1761" s="566"/>
      <c r="R1761" s="70"/>
      <c r="S1761" s="70"/>
      <c r="T1761" s="70"/>
      <c r="U1761" s="70"/>
      <c r="V1761" s="70"/>
      <c r="W1761" s="70"/>
      <c r="X1761" s="70"/>
      <c r="Y1761" s="566"/>
      <c r="Z1761" s="70"/>
      <c r="AA1761" s="70"/>
      <c r="AB1761" s="70"/>
      <c r="AC1761" s="70"/>
      <c r="AD1761" s="70"/>
      <c r="AE1761" s="70"/>
      <c r="AF1761" s="70"/>
    </row>
    <row r="1762" spans="1:32" s="830" customFormat="1">
      <c r="A1762" s="71"/>
      <c r="B1762" s="70"/>
      <c r="C1762" s="70"/>
      <c r="D1762" s="70"/>
      <c r="E1762" s="70"/>
      <c r="F1762" s="70"/>
      <c r="G1762" s="70"/>
      <c r="H1762" s="70"/>
      <c r="I1762" s="566"/>
      <c r="J1762" s="70"/>
      <c r="K1762" s="70"/>
      <c r="L1762" s="70"/>
      <c r="M1762" s="70"/>
      <c r="N1762" s="70"/>
      <c r="O1762" s="70"/>
      <c r="P1762" s="70"/>
      <c r="Q1762" s="566"/>
      <c r="R1762" s="70"/>
      <c r="S1762" s="70"/>
      <c r="T1762" s="70"/>
      <c r="U1762" s="70"/>
      <c r="V1762" s="70"/>
      <c r="W1762" s="70"/>
      <c r="X1762" s="70"/>
      <c r="Y1762" s="566"/>
      <c r="Z1762" s="70"/>
      <c r="AA1762" s="70"/>
      <c r="AB1762" s="70"/>
      <c r="AC1762" s="70"/>
      <c r="AD1762" s="70"/>
      <c r="AE1762" s="70"/>
      <c r="AF1762" s="70"/>
    </row>
    <row r="1763" spans="1:32" s="830" customFormat="1">
      <c r="A1763" s="71"/>
      <c r="B1763" s="70"/>
      <c r="C1763" s="70"/>
      <c r="D1763" s="70"/>
      <c r="E1763" s="70"/>
      <c r="F1763" s="70"/>
      <c r="G1763" s="70"/>
      <c r="H1763" s="70"/>
      <c r="I1763" s="566"/>
      <c r="J1763" s="70"/>
      <c r="K1763" s="70"/>
      <c r="L1763" s="70"/>
      <c r="M1763" s="70"/>
      <c r="N1763" s="70"/>
      <c r="O1763" s="70"/>
      <c r="P1763" s="70"/>
      <c r="Q1763" s="566"/>
      <c r="R1763" s="70"/>
      <c r="S1763" s="70"/>
      <c r="T1763" s="70"/>
      <c r="U1763" s="70"/>
      <c r="V1763" s="70"/>
      <c r="W1763" s="70"/>
      <c r="X1763" s="70"/>
      <c r="Y1763" s="566"/>
      <c r="Z1763" s="70"/>
      <c r="AA1763" s="70"/>
      <c r="AB1763" s="70"/>
      <c r="AC1763" s="70"/>
      <c r="AD1763" s="70"/>
      <c r="AE1763" s="70"/>
      <c r="AF1763" s="70"/>
    </row>
    <row r="1764" spans="1:32" s="830" customFormat="1">
      <c r="A1764" s="71"/>
      <c r="B1764" s="70"/>
      <c r="C1764" s="70"/>
      <c r="D1764" s="70"/>
      <c r="E1764" s="70"/>
      <c r="F1764" s="70"/>
      <c r="G1764" s="70"/>
      <c r="H1764" s="70"/>
      <c r="I1764" s="566"/>
      <c r="J1764" s="70"/>
      <c r="K1764" s="70"/>
      <c r="L1764" s="70"/>
      <c r="M1764" s="70"/>
      <c r="N1764" s="70"/>
      <c r="O1764" s="70"/>
      <c r="P1764" s="70"/>
      <c r="Q1764" s="566"/>
      <c r="R1764" s="70"/>
      <c r="S1764" s="70"/>
      <c r="T1764" s="70"/>
      <c r="U1764" s="70"/>
      <c r="V1764" s="70"/>
      <c r="W1764" s="70"/>
      <c r="X1764" s="70"/>
      <c r="Y1764" s="566"/>
      <c r="Z1764" s="70"/>
      <c r="AA1764" s="70"/>
      <c r="AB1764" s="70"/>
      <c r="AC1764" s="70"/>
      <c r="AD1764" s="70"/>
      <c r="AE1764" s="70"/>
      <c r="AF1764" s="70"/>
    </row>
    <row r="1765" spans="1:32" s="830" customFormat="1">
      <c r="A1765" s="71"/>
      <c r="B1765" s="70"/>
      <c r="C1765" s="70"/>
      <c r="D1765" s="70"/>
      <c r="E1765" s="70"/>
      <c r="F1765" s="70"/>
      <c r="G1765" s="70"/>
      <c r="H1765" s="70"/>
      <c r="I1765" s="566"/>
      <c r="J1765" s="70"/>
      <c r="K1765" s="70"/>
      <c r="L1765" s="70"/>
      <c r="M1765" s="70"/>
      <c r="N1765" s="70"/>
      <c r="O1765" s="70"/>
      <c r="P1765" s="70"/>
      <c r="Q1765" s="566"/>
      <c r="R1765" s="70"/>
      <c r="S1765" s="70"/>
      <c r="T1765" s="70"/>
      <c r="U1765" s="70"/>
      <c r="V1765" s="70"/>
      <c r="W1765" s="70"/>
      <c r="X1765" s="70"/>
      <c r="Y1765" s="566"/>
      <c r="Z1765" s="70"/>
      <c r="AA1765" s="70"/>
      <c r="AB1765" s="70"/>
      <c r="AC1765" s="70"/>
      <c r="AD1765" s="70"/>
      <c r="AE1765" s="70"/>
      <c r="AF1765" s="70"/>
    </row>
    <row r="1766" spans="1:32" s="830" customFormat="1">
      <c r="A1766" s="71"/>
      <c r="B1766" s="70"/>
      <c r="C1766" s="70"/>
      <c r="D1766" s="70"/>
      <c r="E1766" s="70"/>
      <c r="F1766" s="70"/>
      <c r="G1766" s="70"/>
      <c r="H1766" s="70"/>
      <c r="I1766" s="566"/>
      <c r="J1766" s="70"/>
      <c r="K1766" s="70"/>
      <c r="L1766" s="70"/>
      <c r="M1766" s="70"/>
      <c r="N1766" s="70"/>
      <c r="O1766" s="70"/>
      <c r="P1766" s="70"/>
      <c r="Q1766" s="566"/>
      <c r="R1766" s="70"/>
      <c r="S1766" s="70"/>
      <c r="T1766" s="70"/>
      <c r="U1766" s="70"/>
      <c r="V1766" s="70"/>
      <c r="W1766" s="70"/>
      <c r="X1766" s="70"/>
      <c r="Y1766" s="566"/>
      <c r="Z1766" s="70"/>
      <c r="AA1766" s="70"/>
      <c r="AB1766" s="70"/>
      <c r="AC1766" s="70"/>
      <c r="AD1766" s="70"/>
      <c r="AE1766" s="70"/>
      <c r="AF1766" s="70"/>
    </row>
    <row r="1767" spans="1:32" s="830" customFormat="1">
      <c r="A1767" s="71"/>
      <c r="B1767" s="70"/>
      <c r="C1767" s="70"/>
      <c r="D1767" s="70"/>
      <c r="E1767" s="70"/>
      <c r="F1767" s="70"/>
      <c r="G1767" s="70"/>
      <c r="H1767" s="70"/>
      <c r="I1767" s="566"/>
      <c r="J1767" s="70"/>
      <c r="K1767" s="70"/>
      <c r="L1767" s="70"/>
      <c r="M1767" s="70"/>
      <c r="N1767" s="70"/>
      <c r="O1767" s="70"/>
      <c r="P1767" s="70"/>
      <c r="Q1767" s="566"/>
      <c r="R1767" s="70"/>
      <c r="S1767" s="70"/>
      <c r="T1767" s="70"/>
      <c r="U1767" s="70"/>
      <c r="V1767" s="70"/>
      <c r="W1767" s="70"/>
      <c r="X1767" s="70"/>
      <c r="Y1767" s="566"/>
      <c r="Z1767" s="70"/>
      <c r="AA1767" s="70"/>
      <c r="AB1767" s="70"/>
      <c r="AC1767" s="70"/>
      <c r="AD1767" s="70"/>
      <c r="AE1767" s="70"/>
      <c r="AF1767" s="70"/>
    </row>
    <row r="1768" spans="1:32" s="830" customFormat="1">
      <c r="A1768" s="71"/>
      <c r="B1768" s="70"/>
      <c r="C1768" s="70"/>
      <c r="D1768" s="70"/>
      <c r="E1768" s="70"/>
      <c r="F1768" s="70"/>
      <c r="G1768" s="70"/>
      <c r="H1768" s="70"/>
      <c r="I1768" s="566"/>
      <c r="J1768" s="70"/>
      <c r="K1768" s="70"/>
      <c r="L1768" s="70"/>
      <c r="M1768" s="70"/>
      <c r="N1768" s="70"/>
      <c r="O1768" s="70"/>
      <c r="P1768" s="70"/>
      <c r="Q1768" s="566"/>
      <c r="R1768" s="70"/>
      <c r="S1768" s="70"/>
      <c r="T1768" s="70"/>
      <c r="U1768" s="70"/>
      <c r="V1768" s="70"/>
      <c r="W1768" s="70"/>
      <c r="X1768" s="70"/>
      <c r="Y1768" s="566"/>
      <c r="Z1768" s="70"/>
      <c r="AA1768" s="70"/>
      <c r="AB1768" s="70"/>
      <c r="AC1768" s="70"/>
      <c r="AD1768" s="70"/>
      <c r="AE1768" s="70"/>
      <c r="AF1768" s="70"/>
    </row>
    <row r="1769" spans="1:32" s="830" customFormat="1">
      <c r="A1769" s="71"/>
      <c r="B1769" s="70"/>
      <c r="C1769" s="70"/>
      <c r="D1769" s="70"/>
      <c r="E1769" s="70"/>
      <c r="F1769" s="70"/>
      <c r="G1769" s="70"/>
      <c r="H1769" s="70"/>
      <c r="I1769" s="566"/>
      <c r="J1769" s="70"/>
      <c r="K1769" s="70"/>
      <c r="L1769" s="70"/>
      <c r="M1769" s="70"/>
      <c r="N1769" s="70"/>
      <c r="O1769" s="70"/>
      <c r="P1769" s="70"/>
      <c r="Q1769" s="566"/>
      <c r="R1769" s="70"/>
      <c r="S1769" s="70"/>
      <c r="T1769" s="70"/>
      <c r="U1769" s="70"/>
      <c r="V1769" s="70"/>
      <c r="W1769" s="70"/>
      <c r="X1769" s="70"/>
      <c r="Y1769" s="566"/>
      <c r="Z1769" s="70"/>
      <c r="AA1769" s="70"/>
      <c r="AB1769" s="70"/>
      <c r="AC1769" s="70"/>
      <c r="AD1769" s="70"/>
      <c r="AE1769" s="70"/>
      <c r="AF1769" s="70"/>
    </row>
    <row r="1770" spans="1:32" s="830" customFormat="1">
      <c r="A1770" s="71"/>
      <c r="B1770" s="70"/>
      <c r="C1770" s="70"/>
      <c r="D1770" s="70"/>
      <c r="E1770" s="70"/>
      <c r="F1770" s="70"/>
      <c r="G1770" s="70"/>
      <c r="H1770" s="70"/>
      <c r="I1770" s="566"/>
      <c r="J1770" s="70"/>
      <c r="K1770" s="70"/>
      <c r="L1770" s="70"/>
      <c r="M1770" s="70"/>
      <c r="N1770" s="70"/>
      <c r="O1770" s="70"/>
      <c r="P1770" s="70"/>
      <c r="Q1770" s="566"/>
      <c r="R1770" s="70"/>
      <c r="S1770" s="70"/>
      <c r="T1770" s="70"/>
      <c r="U1770" s="70"/>
      <c r="V1770" s="70"/>
      <c r="W1770" s="70"/>
      <c r="X1770" s="70"/>
      <c r="Y1770" s="566"/>
      <c r="Z1770" s="70"/>
      <c r="AA1770" s="70"/>
      <c r="AB1770" s="70"/>
      <c r="AC1770" s="70"/>
      <c r="AD1770" s="70"/>
      <c r="AE1770" s="70"/>
      <c r="AF1770" s="70"/>
    </row>
    <row r="1771" spans="1:32" s="830" customFormat="1">
      <c r="A1771" s="71"/>
      <c r="B1771" s="70"/>
      <c r="C1771" s="70"/>
      <c r="D1771" s="70"/>
      <c r="E1771" s="70"/>
      <c r="F1771" s="70"/>
      <c r="G1771" s="70"/>
      <c r="H1771" s="70"/>
      <c r="I1771" s="566"/>
      <c r="J1771" s="70"/>
      <c r="K1771" s="70"/>
      <c r="L1771" s="70"/>
      <c r="M1771" s="70"/>
      <c r="N1771" s="70"/>
      <c r="O1771" s="70"/>
      <c r="P1771" s="70"/>
      <c r="Q1771" s="566"/>
      <c r="R1771" s="70"/>
      <c r="S1771" s="70"/>
      <c r="T1771" s="70"/>
      <c r="U1771" s="70"/>
      <c r="V1771" s="70"/>
      <c r="W1771" s="70"/>
      <c r="X1771" s="70"/>
      <c r="Y1771" s="566"/>
      <c r="Z1771" s="70"/>
      <c r="AA1771" s="70"/>
      <c r="AB1771" s="70"/>
      <c r="AC1771" s="70"/>
      <c r="AD1771" s="70"/>
      <c r="AE1771" s="70"/>
      <c r="AF1771" s="70"/>
    </row>
    <row r="1772" spans="1:32" s="830" customFormat="1">
      <c r="A1772" s="71"/>
      <c r="B1772" s="70"/>
      <c r="C1772" s="70"/>
      <c r="D1772" s="70"/>
      <c r="E1772" s="70"/>
      <c r="F1772" s="70"/>
      <c r="G1772" s="70"/>
      <c r="H1772" s="70"/>
      <c r="I1772" s="566"/>
      <c r="J1772" s="70"/>
      <c r="K1772" s="70"/>
      <c r="L1772" s="70"/>
      <c r="M1772" s="70"/>
      <c r="N1772" s="70"/>
      <c r="O1772" s="70"/>
      <c r="P1772" s="70"/>
      <c r="Q1772" s="566"/>
      <c r="R1772" s="70"/>
      <c r="S1772" s="70"/>
      <c r="T1772" s="70"/>
      <c r="U1772" s="70"/>
      <c r="V1772" s="70"/>
      <c r="W1772" s="70"/>
      <c r="X1772" s="70"/>
      <c r="Y1772" s="566"/>
      <c r="Z1772" s="70"/>
      <c r="AA1772" s="70"/>
      <c r="AB1772" s="70"/>
      <c r="AC1772" s="70"/>
      <c r="AD1772" s="70"/>
      <c r="AE1772" s="70"/>
      <c r="AF1772" s="70"/>
    </row>
    <row r="1773" spans="1:32" s="830" customFormat="1">
      <c r="A1773" s="71"/>
      <c r="B1773" s="70"/>
      <c r="C1773" s="70"/>
      <c r="D1773" s="70"/>
      <c r="E1773" s="70"/>
      <c r="F1773" s="70"/>
      <c r="G1773" s="70"/>
      <c r="H1773" s="70"/>
      <c r="I1773" s="566"/>
      <c r="J1773" s="70"/>
      <c r="K1773" s="70"/>
      <c r="L1773" s="70"/>
      <c r="M1773" s="70"/>
      <c r="N1773" s="70"/>
      <c r="O1773" s="70"/>
      <c r="P1773" s="70"/>
      <c r="Q1773" s="566"/>
      <c r="R1773" s="70"/>
      <c r="S1773" s="70"/>
      <c r="T1773" s="70"/>
      <c r="U1773" s="70"/>
      <c r="V1773" s="70"/>
      <c r="W1773" s="70"/>
      <c r="X1773" s="70"/>
      <c r="Y1773" s="566"/>
      <c r="Z1773" s="70"/>
      <c r="AA1773" s="70"/>
      <c r="AB1773" s="70"/>
      <c r="AC1773" s="70"/>
      <c r="AD1773" s="70"/>
      <c r="AE1773" s="70"/>
      <c r="AF1773" s="70"/>
    </row>
    <row r="1774" spans="1:32" s="830" customFormat="1">
      <c r="A1774" s="71"/>
      <c r="B1774" s="70"/>
      <c r="C1774" s="70"/>
      <c r="D1774" s="70"/>
      <c r="E1774" s="70"/>
      <c r="F1774" s="70"/>
      <c r="G1774" s="70"/>
      <c r="H1774" s="70"/>
      <c r="I1774" s="566"/>
      <c r="J1774" s="70"/>
      <c r="K1774" s="70"/>
      <c r="L1774" s="70"/>
      <c r="M1774" s="70"/>
      <c r="N1774" s="70"/>
      <c r="O1774" s="70"/>
      <c r="P1774" s="70"/>
      <c r="Q1774" s="566"/>
      <c r="R1774" s="70"/>
      <c r="S1774" s="70"/>
      <c r="T1774" s="70"/>
      <c r="U1774" s="70"/>
      <c r="V1774" s="70"/>
      <c r="W1774" s="70"/>
      <c r="X1774" s="70"/>
      <c r="Y1774" s="566"/>
      <c r="Z1774" s="70"/>
      <c r="AA1774" s="70"/>
      <c r="AB1774" s="70"/>
      <c r="AC1774" s="70"/>
      <c r="AD1774" s="70"/>
      <c r="AE1774" s="70"/>
      <c r="AF1774" s="70"/>
    </row>
    <row r="1775" spans="1:32" s="830" customFormat="1">
      <c r="A1775" s="71"/>
      <c r="B1775" s="70"/>
      <c r="C1775" s="70"/>
      <c r="D1775" s="70"/>
      <c r="E1775" s="70"/>
      <c r="F1775" s="70"/>
      <c r="G1775" s="70"/>
      <c r="H1775" s="70"/>
      <c r="I1775" s="566"/>
      <c r="J1775" s="70"/>
      <c r="K1775" s="70"/>
      <c r="L1775" s="70"/>
      <c r="M1775" s="70"/>
      <c r="N1775" s="70"/>
      <c r="O1775" s="70"/>
      <c r="P1775" s="70"/>
      <c r="Q1775" s="566"/>
      <c r="R1775" s="70"/>
      <c r="S1775" s="70"/>
      <c r="T1775" s="70"/>
      <c r="U1775" s="70"/>
      <c r="V1775" s="70"/>
      <c r="W1775" s="70"/>
      <c r="X1775" s="70"/>
      <c r="Y1775" s="566"/>
      <c r="Z1775" s="70"/>
      <c r="AA1775" s="70"/>
      <c r="AB1775" s="70"/>
      <c r="AC1775" s="70"/>
      <c r="AD1775" s="70"/>
      <c r="AE1775" s="70"/>
      <c r="AF1775" s="70"/>
    </row>
    <row r="1776" spans="1:32" s="830" customFormat="1">
      <c r="A1776" s="71"/>
      <c r="B1776" s="70"/>
      <c r="C1776" s="70"/>
      <c r="D1776" s="70"/>
      <c r="E1776" s="70"/>
      <c r="F1776" s="70"/>
      <c r="G1776" s="70"/>
      <c r="H1776" s="70"/>
      <c r="I1776" s="566"/>
      <c r="J1776" s="70"/>
      <c r="K1776" s="70"/>
      <c r="L1776" s="70"/>
      <c r="M1776" s="70"/>
      <c r="N1776" s="70"/>
      <c r="O1776" s="70"/>
      <c r="P1776" s="70"/>
      <c r="Q1776" s="566"/>
      <c r="R1776" s="70"/>
      <c r="S1776" s="70"/>
      <c r="T1776" s="70"/>
      <c r="U1776" s="70"/>
      <c r="V1776" s="70"/>
      <c r="W1776" s="70"/>
      <c r="X1776" s="70"/>
      <c r="Y1776" s="566"/>
      <c r="Z1776" s="70"/>
      <c r="AA1776" s="70"/>
      <c r="AB1776" s="70"/>
      <c r="AC1776" s="70"/>
      <c r="AD1776" s="70"/>
      <c r="AE1776" s="70"/>
      <c r="AF1776" s="70"/>
    </row>
    <row r="1777" spans="1:32" s="830" customFormat="1">
      <c r="A1777" s="71"/>
      <c r="B1777" s="70"/>
      <c r="C1777" s="70"/>
      <c r="D1777" s="70"/>
      <c r="E1777" s="70"/>
      <c r="F1777" s="70"/>
      <c r="G1777" s="70"/>
      <c r="H1777" s="70"/>
      <c r="I1777" s="566"/>
      <c r="J1777" s="70"/>
      <c r="K1777" s="70"/>
      <c r="L1777" s="70"/>
      <c r="M1777" s="70"/>
      <c r="N1777" s="70"/>
      <c r="O1777" s="70"/>
      <c r="P1777" s="70"/>
      <c r="Q1777" s="566"/>
      <c r="R1777" s="70"/>
      <c r="S1777" s="70"/>
      <c r="T1777" s="70"/>
      <c r="U1777" s="70"/>
      <c r="V1777" s="70"/>
      <c r="W1777" s="70"/>
      <c r="X1777" s="70"/>
      <c r="Y1777" s="566"/>
      <c r="Z1777" s="70"/>
      <c r="AA1777" s="70"/>
      <c r="AB1777" s="70"/>
      <c r="AC1777" s="70"/>
      <c r="AD1777" s="70"/>
      <c r="AE1777" s="70"/>
      <c r="AF1777" s="70"/>
    </row>
    <row r="1778" spans="1:32" s="830" customFormat="1">
      <c r="A1778" s="71"/>
      <c r="B1778" s="70"/>
      <c r="C1778" s="70"/>
      <c r="D1778" s="70"/>
      <c r="E1778" s="70"/>
      <c r="F1778" s="70"/>
      <c r="G1778" s="70"/>
      <c r="H1778" s="70"/>
      <c r="I1778" s="566"/>
      <c r="J1778" s="70"/>
      <c r="K1778" s="70"/>
      <c r="L1778" s="70"/>
      <c r="M1778" s="70"/>
      <c r="N1778" s="70"/>
      <c r="O1778" s="70"/>
      <c r="P1778" s="70"/>
      <c r="Q1778" s="566"/>
      <c r="R1778" s="70"/>
      <c r="S1778" s="70"/>
      <c r="T1778" s="70"/>
      <c r="U1778" s="70"/>
      <c r="V1778" s="70"/>
      <c r="W1778" s="70"/>
      <c r="X1778" s="70"/>
      <c r="Y1778" s="566"/>
      <c r="Z1778" s="70"/>
      <c r="AA1778" s="70"/>
      <c r="AB1778" s="70"/>
      <c r="AC1778" s="70"/>
      <c r="AD1778" s="70"/>
      <c r="AE1778" s="70"/>
      <c r="AF1778" s="70"/>
    </row>
    <row r="1779" spans="1:32" s="830" customFormat="1">
      <c r="A1779" s="71"/>
      <c r="B1779" s="70"/>
      <c r="C1779" s="70"/>
      <c r="D1779" s="70"/>
      <c r="E1779" s="70"/>
      <c r="F1779" s="70"/>
      <c r="G1779" s="70"/>
      <c r="H1779" s="70"/>
      <c r="I1779" s="566"/>
      <c r="J1779" s="70"/>
      <c r="K1779" s="70"/>
      <c r="L1779" s="70"/>
      <c r="M1779" s="70"/>
      <c r="N1779" s="70"/>
      <c r="O1779" s="70"/>
      <c r="P1779" s="70"/>
      <c r="Q1779" s="566"/>
      <c r="R1779" s="70"/>
      <c r="S1779" s="70"/>
      <c r="T1779" s="70"/>
      <c r="U1779" s="70"/>
      <c r="V1779" s="70"/>
      <c r="W1779" s="70"/>
      <c r="X1779" s="70"/>
      <c r="Y1779" s="566"/>
      <c r="Z1779" s="70"/>
      <c r="AA1779" s="70"/>
      <c r="AB1779" s="70"/>
      <c r="AC1779" s="70"/>
      <c r="AD1779" s="70"/>
      <c r="AE1779" s="70"/>
      <c r="AF1779" s="70"/>
    </row>
    <row r="1780" spans="1:32" s="830" customFormat="1">
      <c r="A1780" s="71"/>
      <c r="B1780" s="70"/>
      <c r="C1780" s="70"/>
      <c r="D1780" s="70"/>
      <c r="E1780" s="70"/>
      <c r="F1780" s="70"/>
      <c r="G1780" s="70"/>
      <c r="H1780" s="70"/>
      <c r="I1780" s="566"/>
      <c r="J1780" s="70"/>
      <c r="K1780" s="70"/>
      <c r="L1780" s="70"/>
      <c r="M1780" s="70"/>
      <c r="N1780" s="70"/>
      <c r="O1780" s="70"/>
      <c r="P1780" s="70"/>
      <c r="Q1780" s="566"/>
      <c r="R1780" s="70"/>
      <c r="S1780" s="70"/>
      <c r="T1780" s="70"/>
      <c r="U1780" s="70"/>
      <c r="V1780" s="70"/>
      <c r="W1780" s="70"/>
      <c r="X1780" s="70"/>
      <c r="Y1780" s="566"/>
      <c r="Z1780" s="70"/>
      <c r="AA1780" s="70"/>
      <c r="AB1780" s="70"/>
      <c r="AC1780" s="70"/>
      <c r="AD1780" s="70"/>
      <c r="AE1780" s="70"/>
      <c r="AF1780" s="70"/>
    </row>
    <row r="1781" spans="1:32" s="830" customFormat="1">
      <c r="A1781" s="71"/>
      <c r="B1781" s="70"/>
      <c r="C1781" s="70"/>
      <c r="D1781" s="70"/>
      <c r="E1781" s="70"/>
      <c r="F1781" s="70"/>
      <c r="G1781" s="70"/>
      <c r="H1781" s="70"/>
      <c r="I1781" s="566"/>
      <c r="J1781" s="70"/>
      <c r="K1781" s="70"/>
      <c r="L1781" s="70"/>
      <c r="M1781" s="70"/>
      <c r="N1781" s="70"/>
      <c r="O1781" s="70"/>
      <c r="P1781" s="70"/>
      <c r="Q1781" s="566"/>
      <c r="R1781" s="70"/>
      <c r="S1781" s="70"/>
      <c r="T1781" s="70"/>
      <c r="U1781" s="70"/>
      <c r="V1781" s="70"/>
      <c r="W1781" s="70"/>
      <c r="X1781" s="70"/>
      <c r="Y1781" s="566"/>
      <c r="Z1781" s="70"/>
      <c r="AA1781" s="70"/>
      <c r="AB1781" s="70"/>
      <c r="AC1781" s="70"/>
      <c r="AD1781" s="70"/>
      <c r="AE1781" s="70"/>
      <c r="AF1781" s="70"/>
    </row>
    <row r="1782" spans="1:32" s="830" customFormat="1">
      <c r="A1782" s="71"/>
      <c r="B1782" s="70"/>
      <c r="C1782" s="70"/>
      <c r="D1782" s="70"/>
      <c r="E1782" s="70"/>
      <c r="F1782" s="70"/>
      <c r="G1782" s="70"/>
      <c r="H1782" s="70"/>
      <c r="I1782" s="566"/>
      <c r="J1782" s="70"/>
      <c r="K1782" s="70"/>
      <c r="L1782" s="70"/>
      <c r="M1782" s="70"/>
      <c r="N1782" s="70"/>
      <c r="O1782" s="70"/>
      <c r="P1782" s="70"/>
      <c r="Q1782" s="566"/>
      <c r="R1782" s="70"/>
      <c r="S1782" s="70"/>
      <c r="T1782" s="70"/>
      <c r="U1782" s="70"/>
      <c r="V1782" s="70"/>
      <c r="W1782" s="70"/>
      <c r="X1782" s="70"/>
      <c r="Y1782" s="566"/>
      <c r="Z1782" s="70"/>
      <c r="AA1782" s="70"/>
      <c r="AB1782" s="70"/>
      <c r="AC1782" s="70"/>
      <c r="AD1782" s="70"/>
      <c r="AE1782" s="70"/>
      <c r="AF1782" s="70"/>
    </row>
    <row r="1783" spans="1:32" s="830" customFormat="1">
      <c r="A1783" s="71"/>
      <c r="B1783" s="70"/>
      <c r="C1783" s="70"/>
      <c r="D1783" s="70"/>
      <c r="E1783" s="70"/>
      <c r="F1783" s="70"/>
      <c r="G1783" s="70"/>
      <c r="H1783" s="70"/>
      <c r="I1783" s="566"/>
      <c r="J1783" s="70"/>
      <c r="K1783" s="70"/>
      <c r="L1783" s="70"/>
      <c r="M1783" s="70"/>
      <c r="N1783" s="70"/>
      <c r="O1783" s="70"/>
      <c r="P1783" s="70"/>
      <c r="Q1783" s="566"/>
      <c r="R1783" s="70"/>
      <c r="S1783" s="70"/>
      <c r="T1783" s="70"/>
      <c r="U1783" s="70"/>
      <c r="V1783" s="70"/>
      <c r="W1783" s="70"/>
      <c r="X1783" s="70"/>
      <c r="Y1783" s="566"/>
      <c r="Z1783" s="70"/>
      <c r="AA1783" s="70"/>
      <c r="AB1783" s="70"/>
      <c r="AC1783" s="70"/>
      <c r="AD1783" s="70"/>
      <c r="AE1783" s="70"/>
      <c r="AF1783" s="70"/>
    </row>
    <row r="1784" spans="1:32" s="830" customFormat="1">
      <c r="A1784" s="71"/>
      <c r="B1784" s="70"/>
      <c r="C1784" s="70"/>
      <c r="D1784" s="70"/>
      <c r="E1784" s="70"/>
      <c r="F1784" s="70"/>
      <c r="G1784" s="70"/>
      <c r="H1784" s="70"/>
      <c r="I1784" s="566"/>
      <c r="J1784" s="70"/>
      <c r="K1784" s="70"/>
      <c r="L1784" s="70"/>
      <c r="M1784" s="70"/>
      <c r="N1784" s="70"/>
      <c r="O1784" s="70"/>
      <c r="P1784" s="70"/>
      <c r="Q1784" s="566"/>
      <c r="R1784" s="70"/>
      <c r="S1784" s="70"/>
      <c r="T1784" s="70"/>
      <c r="U1784" s="70"/>
      <c r="V1784" s="70"/>
      <c r="W1784" s="70"/>
      <c r="X1784" s="70"/>
      <c r="Y1784" s="566"/>
      <c r="Z1784" s="70"/>
      <c r="AA1784" s="70"/>
      <c r="AB1784" s="70"/>
      <c r="AC1784" s="70"/>
      <c r="AD1784" s="70"/>
      <c r="AE1784" s="70"/>
      <c r="AF1784" s="70"/>
    </row>
    <row r="1785" spans="1:32" s="830" customFormat="1">
      <c r="A1785" s="71"/>
      <c r="B1785" s="70"/>
      <c r="C1785" s="70"/>
      <c r="D1785" s="70"/>
      <c r="E1785" s="70"/>
      <c r="F1785" s="70"/>
      <c r="G1785" s="70"/>
      <c r="H1785" s="70"/>
      <c r="I1785" s="566"/>
      <c r="J1785" s="70"/>
      <c r="K1785" s="70"/>
      <c r="L1785" s="70"/>
      <c r="M1785" s="70"/>
      <c r="N1785" s="70"/>
      <c r="O1785" s="70"/>
      <c r="P1785" s="70"/>
      <c r="Q1785" s="566"/>
      <c r="R1785" s="70"/>
      <c r="S1785" s="70"/>
      <c r="T1785" s="70"/>
      <c r="U1785" s="70"/>
      <c r="V1785" s="70"/>
      <c r="W1785" s="70"/>
      <c r="X1785" s="70"/>
      <c r="Y1785" s="566"/>
      <c r="Z1785" s="70"/>
      <c r="AA1785" s="70"/>
      <c r="AB1785" s="70"/>
      <c r="AC1785" s="70"/>
      <c r="AD1785" s="70"/>
      <c r="AE1785" s="70"/>
      <c r="AF1785" s="70"/>
    </row>
    <row r="1786" spans="1:32" s="830" customFormat="1">
      <c r="A1786" s="71"/>
      <c r="B1786" s="70"/>
      <c r="C1786" s="70"/>
      <c r="D1786" s="70"/>
      <c r="E1786" s="70"/>
      <c r="F1786" s="70"/>
      <c r="G1786" s="70"/>
      <c r="H1786" s="70"/>
      <c r="I1786" s="566"/>
      <c r="J1786" s="70"/>
      <c r="K1786" s="70"/>
      <c r="L1786" s="70"/>
      <c r="M1786" s="70"/>
      <c r="N1786" s="70"/>
      <c r="O1786" s="70"/>
      <c r="P1786" s="70"/>
      <c r="Q1786" s="566"/>
      <c r="R1786" s="70"/>
      <c r="S1786" s="70"/>
      <c r="T1786" s="70"/>
      <c r="U1786" s="70"/>
      <c r="V1786" s="70"/>
      <c r="W1786" s="70"/>
      <c r="X1786" s="70"/>
      <c r="Y1786" s="566"/>
      <c r="Z1786" s="70"/>
      <c r="AA1786" s="70"/>
      <c r="AB1786" s="70"/>
      <c r="AC1786" s="70"/>
      <c r="AD1786" s="70"/>
      <c r="AE1786" s="70"/>
      <c r="AF1786" s="70"/>
    </row>
    <row r="1787" spans="1:32" s="830" customFormat="1">
      <c r="A1787" s="71"/>
      <c r="B1787" s="70"/>
      <c r="C1787" s="70"/>
      <c r="D1787" s="70"/>
      <c r="E1787" s="70"/>
      <c r="F1787" s="70"/>
      <c r="G1787" s="70"/>
      <c r="H1787" s="70"/>
      <c r="I1787" s="566"/>
      <c r="J1787" s="70"/>
      <c r="K1787" s="70"/>
      <c r="L1787" s="70"/>
      <c r="M1787" s="70"/>
      <c r="N1787" s="70"/>
      <c r="O1787" s="70"/>
      <c r="P1787" s="70"/>
      <c r="Q1787" s="566"/>
      <c r="R1787" s="70"/>
      <c r="S1787" s="70"/>
      <c r="T1787" s="70"/>
      <c r="U1787" s="70"/>
      <c r="V1787" s="70"/>
      <c r="W1787" s="70"/>
      <c r="X1787" s="70"/>
      <c r="Y1787" s="566"/>
      <c r="Z1787" s="70"/>
      <c r="AA1787" s="70"/>
      <c r="AB1787" s="70"/>
      <c r="AC1787" s="70"/>
      <c r="AD1787" s="70"/>
      <c r="AE1787" s="70"/>
      <c r="AF1787" s="70"/>
    </row>
    <row r="1788" spans="1:32" s="830" customFormat="1">
      <c r="A1788" s="71"/>
      <c r="B1788" s="70"/>
      <c r="C1788" s="70"/>
      <c r="D1788" s="70"/>
      <c r="E1788" s="70"/>
      <c r="F1788" s="70"/>
      <c r="G1788" s="70"/>
      <c r="H1788" s="70"/>
      <c r="I1788" s="566"/>
      <c r="J1788" s="70"/>
      <c r="K1788" s="70"/>
      <c r="L1788" s="70"/>
      <c r="M1788" s="70"/>
      <c r="N1788" s="70"/>
      <c r="O1788" s="70"/>
      <c r="P1788" s="70"/>
      <c r="Q1788" s="566"/>
      <c r="R1788" s="70"/>
      <c r="S1788" s="70"/>
      <c r="T1788" s="70"/>
      <c r="U1788" s="70"/>
      <c r="V1788" s="70"/>
      <c r="W1788" s="70"/>
      <c r="X1788" s="70"/>
      <c r="Y1788" s="566"/>
      <c r="Z1788" s="70"/>
      <c r="AA1788" s="70"/>
      <c r="AB1788" s="70"/>
      <c r="AC1788" s="70"/>
      <c r="AD1788" s="70"/>
      <c r="AE1788" s="70"/>
      <c r="AF1788" s="70"/>
    </row>
    <row r="1789" spans="1:32" s="830" customFormat="1">
      <c r="A1789" s="71"/>
      <c r="B1789" s="70"/>
      <c r="C1789" s="70"/>
      <c r="D1789" s="70"/>
      <c r="E1789" s="70"/>
      <c r="F1789" s="70"/>
      <c r="G1789" s="70"/>
      <c r="H1789" s="70"/>
      <c r="I1789" s="566"/>
      <c r="J1789" s="70"/>
      <c r="K1789" s="70"/>
      <c r="L1789" s="70"/>
      <c r="M1789" s="70"/>
      <c r="N1789" s="70"/>
      <c r="O1789" s="70"/>
      <c r="P1789" s="70"/>
      <c r="Q1789" s="566"/>
      <c r="R1789" s="70"/>
      <c r="S1789" s="70"/>
      <c r="T1789" s="70"/>
      <c r="U1789" s="70"/>
      <c r="V1789" s="70"/>
      <c r="W1789" s="70"/>
      <c r="X1789" s="70"/>
      <c r="Y1789" s="566"/>
      <c r="Z1789" s="70"/>
      <c r="AA1789" s="70"/>
      <c r="AB1789" s="70"/>
      <c r="AC1789" s="70"/>
      <c r="AD1789" s="70"/>
      <c r="AE1789" s="70"/>
      <c r="AF1789" s="70"/>
    </row>
    <row r="1790" spans="1:32" s="830" customFormat="1">
      <c r="A1790" s="71"/>
      <c r="B1790" s="70"/>
      <c r="C1790" s="70"/>
      <c r="D1790" s="70"/>
      <c r="E1790" s="70"/>
      <c r="F1790" s="70"/>
      <c r="G1790" s="70"/>
      <c r="H1790" s="70"/>
      <c r="I1790" s="566"/>
      <c r="J1790" s="70"/>
      <c r="K1790" s="70"/>
      <c r="L1790" s="70"/>
      <c r="M1790" s="70"/>
      <c r="N1790" s="70"/>
      <c r="O1790" s="70"/>
      <c r="P1790" s="70"/>
      <c r="Q1790" s="566"/>
      <c r="R1790" s="70"/>
      <c r="S1790" s="70"/>
      <c r="T1790" s="70"/>
      <c r="U1790" s="70"/>
      <c r="V1790" s="70"/>
      <c r="W1790" s="70"/>
      <c r="X1790" s="70"/>
      <c r="Y1790" s="566"/>
      <c r="Z1790" s="70"/>
      <c r="AA1790" s="70"/>
      <c r="AB1790" s="70"/>
      <c r="AC1790" s="70"/>
      <c r="AD1790" s="70"/>
      <c r="AE1790" s="70"/>
      <c r="AF1790" s="70"/>
    </row>
    <row r="1791" spans="1:32" s="830" customFormat="1">
      <c r="A1791" s="71"/>
      <c r="B1791" s="70"/>
      <c r="C1791" s="70"/>
      <c r="D1791" s="70"/>
      <c r="E1791" s="70"/>
      <c r="F1791" s="70"/>
      <c r="G1791" s="70"/>
      <c r="H1791" s="70"/>
      <c r="I1791" s="566"/>
      <c r="J1791" s="70"/>
      <c r="K1791" s="70"/>
      <c r="L1791" s="70"/>
      <c r="M1791" s="70"/>
      <c r="N1791" s="70"/>
      <c r="O1791" s="70"/>
      <c r="P1791" s="70"/>
      <c r="Q1791" s="566"/>
      <c r="R1791" s="70"/>
      <c r="S1791" s="70"/>
      <c r="T1791" s="70"/>
      <c r="U1791" s="70"/>
      <c r="V1791" s="70"/>
      <c r="W1791" s="70"/>
      <c r="X1791" s="70"/>
      <c r="Y1791" s="566"/>
      <c r="Z1791" s="70"/>
      <c r="AA1791" s="70"/>
      <c r="AB1791" s="70"/>
      <c r="AC1791" s="70"/>
      <c r="AD1791" s="70"/>
      <c r="AE1791" s="70"/>
      <c r="AF1791" s="70"/>
    </row>
    <row r="1792" spans="1:32" s="830" customFormat="1">
      <c r="A1792" s="71"/>
      <c r="B1792" s="70"/>
      <c r="C1792" s="70"/>
      <c r="D1792" s="70"/>
      <c r="E1792" s="70"/>
      <c r="F1792" s="70"/>
      <c r="G1792" s="70"/>
      <c r="H1792" s="70"/>
      <c r="I1792" s="566"/>
      <c r="J1792" s="70"/>
      <c r="K1792" s="70"/>
      <c r="L1792" s="70"/>
      <c r="M1792" s="70"/>
      <c r="N1792" s="70"/>
      <c r="O1792" s="70"/>
      <c r="P1792" s="70"/>
      <c r="Q1792" s="566"/>
      <c r="R1792" s="70"/>
      <c r="S1792" s="70"/>
      <c r="T1792" s="70"/>
      <c r="U1792" s="70"/>
      <c r="V1792" s="70"/>
      <c r="W1792" s="70"/>
      <c r="X1792" s="70"/>
      <c r="Y1792" s="566"/>
      <c r="Z1792" s="70"/>
      <c r="AA1792" s="70"/>
      <c r="AB1792" s="70"/>
      <c r="AC1792" s="70"/>
      <c r="AD1792" s="70"/>
      <c r="AE1792" s="70"/>
      <c r="AF1792" s="70"/>
    </row>
    <row r="1793" spans="1:32" s="830" customFormat="1">
      <c r="A1793" s="71"/>
      <c r="B1793" s="70"/>
      <c r="C1793" s="70"/>
      <c r="D1793" s="70"/>
      <c r="E1793" s="70"/>
      <c r="F1793" s="70"/>
      <c r="G1793" s="70"/>
      <c r="H1793" s="70"/>
      <c r="I1793" s="566"/>
      <c r="J1793" s="70"/>
      <c r="K1793" s="70"/>
      <c r="L1793" s="70"/>
      <c r="M1793" s="70"/>
      <c r="N1793" s="70"/>
      <c r="O1793" s="70"/>
      <c r="P1793" s="70"/>
      <c r="Q1793" s="566"/>
      <c r="R1793" s="70"/>
      <c r="S1793" s="70"/>
      <c r="T1793" s="70"/>
      <c r="U1793" s="70"/>
      <c r="V1793" s="70"/>
      <c r="W1793" s="70"/>
      <c r="X1793" s="70"/>
      <c r="Y1793" s="566"/>
      <c r="Z1793" s="70"/>
      <c r="AA1793" s="70"/>
      <c r="AB1793" s="70"/>
      <c r="AC1793" s="70"/>
      <c r="AD1793" s="70"/>
      <c r="AE1793" s="70"/>
      <c r="AF1793" s="70"/>
    </row>
    <row r="1794" spans="1:32" s="830" customFormat="1">
      <c r="A1794" s="71"/>
      <c r="B1794" s="70"/>
      <c r="C1794" s="70"/>
      <c r="D1794" s="70"/>
      <c r="E1794" s="70"/>
      <c r="F1794" s="70"/>
      <c r="G1794" s="70"/>
      <c r="H1794" s="70"/>
      <c r="I1794" s="566"/>
      <c r="J1794" s="70"/>
      <c r="K1794" s="70"/>
      <c r="L1794" s="70"/>
      <c r="M1794" s="70"/>
      <c r="N1794" s="70"/>
      <c r="O1794" s="70"/>
      <c r="P1794" s="70"/>
      <c r="Q1794" s="566"/>
      <c r="R1794" s="70"/>
      <c r="S1794" s="70"/>
      <c r="T1794" s="70"/>
      <c r="U1794" s="70"/>
      <c r="V1794" s="70"/>
      <c r="W1794" s="70"/>
      <c r="X1794" s="70"/>
      <c r="Y1794" s="566"/>
      <c r="Z1794" s="70"/>
      <c r="AA1794" s="70"/>
      <c r="AB1794" s="70"/>
      <c r="AC1794" s="70"/>
      <c r="AD1794" s="70"/>
      <c r="AE1794" s="70"/>
      <c r="AF1794" s="70"/>
    </row>
    <row r="1795" spans="1:32" s="830" customFormat="1">
      <c r="A1795" s="71"/>
      <c r="B1795" s="70"/>
      <c r="C1795" s="70"/>
      <c r="D1795" s="70"/>
      <c r="E1795" s="70"/>
      <c r="F1795" s="70"/>
      <c r="G1795" s="70"/>
      <c r="H1795" s="70"/>
      <c r="I1795" s="566"/>
      <c r="J1795" s="70"/>
      <c r="K1795" s="70"/>
      <c r="L1795" s="70"/>
      <c r="M1795" s="70"/>
      <c r="N1795" s="70"/>
      <c r="O1795" s="70"/>
      <c r="P1795" s="70"/>
      <c r="Q1795" s="566"/>
      <c r="R1795" s="70"/>
      <c r="S1795" s="70"/>
      <c r="T1795" s="70"/>
      <c r="U1795" s="70"/>
      <c r="V1795" s="70"/>
      <c r="W1795" s="70"/>
      <c r="X1795" s="70"/>
      <c r="Y1795" s="566"/>
      <c r="Z1795" s="70"/>
      <c r="AA1795" s="70"/>
      <c r="AB1795" s="70"/>
      <c r="AC1795" s="70"/>
      <c r="AD1795" s="70"/>
      <c r="AE1795" s="70"/>
      <c r="AF1795" s="70"/>
    </row>
    <row r="1796" spans="1:32" s="830" customFormat="1">
      <c r="A1796" s="71"/>
      <c r="B1796" s="70"/>
      <c r="C1796" s="70"/>
      <c r="D1796" s="70"/>
      <c r="E1796" s="70"/>
      <c r="F1796" s="70"/>
      <c r="G1796" s="70"/>
      <c r="H1796" s="70"/>
      <c r="I1796" s="566"/>
      <c r="J1796" s="70"/>
      <c r="K1796" s="70"/>
      <c r="L1796" s="70"/>
      <c r="M1796" s="70"/>
      <c r="N1796" s="70"/>
      <c r="O1796" s="70"/>
      <c r="P1796" s="70"/>
      <c r="Q1796" s="566"/>
      <c r="R1796" s="70"/>
      <c r="S1796" s="70"/>
      <c r="T1796" s="70"/>
      <c r="U1796" s="70"/>
      <c r="V1796" s="70"/>
      <c r="W1796" s="70"/>
      <c r="X1796" s="70"/>
      <c r="Y1796" s="566"/>
      <c r="Z1796" s="70"/>
      <c r="AA1796" s="70"/>
      <c r="AB1796" s="70"/>
      <c r="AC1796" s="70"/>
      <c r="AD1796" s="70"/>
      <c r="AE1796" s="70"/>
      <c r="AF1796" s="70"/>
    </row>
    <row r="1797" spans="1:32" s="830" customFormat="1">
      <c r="A1797" s="71"/>
      <c r="B1797" s="70"/>
      <c r="C1797" s="70"/>
      <c r="D1797" s="70"/>
      <c r="E1797" s="70"/>
      <c r="F1797" s="70"/>
      <c r="G1797" s="70"/>
      <c r="H1797" s="70"/>
      <c r="I1797" s="566"/>
      <c r="J1797" s="70"/>
      <c r="K1797" s="70"/>
      <c r="L1797" s="70"/>
      <c r="M1797" s="70"/>
      <c r="N1797" s="70"/>
      <c r="O1797" s="70"/>
      <c r="P1797" s="70"/>
      <c r="Q1797" s="566"/>
      <c r="R1797" s="70"/>
      <c r="S1797" s="70"/>
      <c r="T1797" s="70"/>
      <c r="U1797" s="70"/>
      <c r="V1797" s="70"/>
      <c r="W1797" s="70"/>
      <c r="X1797" s="70"/>
      <c r="Y1797" s="566"/>
      <c r="Z1797" s="70"/>
      <c r="AA1797" s="70"/>
      <c r="AB1797" s="70"/>
      <c r="AC1797" s="70"/>
      <c r="AD1797" s="70"/>
      <c r="AE1797" s="70"/>
      <c r="AF1797" s="70"/>
    </row>
    <row r="1798" spans="1:32" s="830" customFormat="1">
      <c r="A1798" s="71"/>
      <c r="B1798" s="70"/>
      <c r="C1798" s="70"/>
      <c r="D1798" s="70"/>
      <c r="E1798" s="70"/>
      <c r="F1798" s="70"/>
      <c r="G1798" s="70"/>
      <c r="H1798" s="70"/>
      <c r="I1798" s="566"/>
      <c r="J1798" s="70"/>
      <c r="K1798" s="70"/>
      <c r="L1798" s="70"/>
      <c r="M1798" s="70"/>
      <c r="N1798" s="70"/>
      <c r="O1798" s="70"/>
      <c r="P1798" s="70"/>
      <c r="Q1798" s="566"/>
      <c r="R1798" s="70"/>
      <c r="S1798" s="70"/>
      <c r="T1798" s="70"/>
      <c r="U1798" s="70"/>
      <c r="V1798" s="70"/>
      <c r="W1798" s="70"/>
      <c r="X1798" s="70"/>
      <c r="Y1798" s="566"/>
      <c r="Z1798" s="70"/>
      <c r="AA1798" s="70"/>
      <c r="AB1798" s="70"/>
      <c r="AC1798" s="70"/>
      <c r="AD1798" s="70"/>
      <c r="AE1798" s="70"/>
      <c r="AF1798" s="70"/>
    </row>
    <row r="1799" spans="1:32" s="830" customFormat="1">
      <c r="A1799" s="71"/>
      <c r="B1799" s="70"/>
      <c r="C1799" s="70"/>
      <c r="D1799" s="70"/>
      <c r="E1799" s="70"/>
      <c r="F1799" s="70"/>
      <c r="G1799" s="70"/>
      <c r="H1799" s="70"/>
      <c r="I1799" s="566"/>
      <c r="J1799" s="70"/>
      <c r="K1799" s="70"/>
      <c r="L1799" s="70"/>
      <c r="M1799" s="70"/>
      <c r="N1799" s="70"/>
      <c r="O1799" s="70"/>
      <c r="P1799" s="70"/>
      <c r="Q1799" s="566"/>
      <c r="R1799" s="70"/>
      <c r="S1799" s="70"/>
      <c r="T1799" s="70"/>
      <c r="U1799" s="70"/>
      <c r="V1799" s="70"/>
      <c r="W1799" s="70"/>
      <c r="X1799" s="70"/>
      <c r="Y1799" s="566"/>
      <c r="Z1799" s="70"/>
      <c r="AA1799" s="70"/>
      <c r="AB1799" s="70"/>
      <c r="AC1799" s="70"/>
      <c r="AD1799" s="70"/>
      <c r="AE1799" s="70"/>
      <c r="AF1799" s="70"/>
    </row>
    <row r="1800" spans="1:32" s="830" customFormat="1">
      <c r="A1800" s="71"/>
      <c r="B1800" s="70"/>
      <c r="C1800" s="70"/>
      <c r="D1800" s="70"/>
      <c r="E1800" s="70"/>
      <c r="F1800" s="70"/>
      <c r="G1800" s="70"/>
      <c r="H1800" s="70"/>
      <c r="I1800" s="566"/>
      <c r="J1800" s="70"/>
      <c r="K1800" s="70"/>
      <c r="L1800" s="70"/>
      <c r="M1800" s="70"/>
      <c r="N1800" s="70"/>
      <c r="O1800" s="70"/>
      <c r="P1800" s="70"/>
      <c r="Q1800" s="566"/>
      <c r="R1800" s="70"/>
      <c r="S1800" s="70"/>
      <c r="T1800" s="70"/>
      <c r="U1800" s="70"/>
      <c r="V1800" s="70"/>
      <c r="W1800" s="70"/>
      <c r="X1800" s="70"/>
      <c r="Y1800" s="566"/>
      <c r="Z1800" s="70"/>
      <c r="AA1800" s="70"/>
      <c r="AB1800" s="70"/>
      <c r="AC1800" s="70"/>
      <c r="AD1800" s="70"/>
      <c r="AE1800" s="70"/>
      <c r="AF1800" s="70"/>
    </row>
    <row r="1801" spans="1:32" s="830" customFormat="1">
      <c r="A1801" s="71"/>
      <c r="B1801" s="70"/>
      <c r="C1801" s="70"/>
      <c r="D1801" s="70"/>
      <c r="E1801" s="70"/>
      <c r="F1801" s="70"/>
      <c r="G1801" s="70"/>
      <c r="H1801" s="70"/>
      <c r="I1801" s="566"/>
      <c r="J1801" s="70"/>
      <c r="K1801" s="70"/>
      <c r="L1801" s="70"/>
      <c r="M1801" s="70"/>
      <c r="N1801" s="70"/>
      <c r="O1801" s="70"/>
      <c r="P1801" s="70"/>
      <c r="Q1801" s="566"/>
      <c r="R1801" s="70"/>
      <c r="S1801" s="70"/>
      <c r="T1801" s="70"/>
      <c r="U1801" s="70"/>
      <c r="V1801" s="70"/>
      <c r="W1801" s="70"/>
      <c r="X1801" s="70"/>
      <c r="Y1801" s="566"/>
      <c r="Z1801" s="70"/>
      <c r="AA1801" s="70"/>
      <c r="AB1801" s="70"/>
      <c r="AC1801" s="70"/>
      <c r="AD1801" s="70"/>
      <c r="AE1801" s="70"/>
      <c r="AF1801" s="70"/>
    </row>
    <row r="1802" spans="1:32" s="830" customFormat="1">
      <c r="A1802" s="71"/>
      <c r="B1802" s="70"/>
      <c r="C1802" s="70"/>
      <c r="D1802" s="70"/>
      <c r="E1802" s="70"/>
      <c r="F1802" s="70"/>
      <c r="G1802" s="70"/>
      <c r="H1802" s="70"/>
      <c r="I1802" s="566"/>
      <c r="J1802" s="70"/>
      <c r="K1802" s="70"/>
      <c r="L1802" s="70"/>
      <c r="M1802" s="70"/>
      <c r="N1802" s="70"/>
      <c r="O1802" s="70"/>
      <c r="P1802" s="70"/>
      <c r="Q1802" s="566"/>
      <c r="R1802" s="70"/>
      <c r="S1802" s="70"/>
      <c r="T1802" s="70"/>
      <c r="U1802" s="70"/>
      <c r="V1802" s="70"/>
      <c r="W1802" s="70"/>
      <c r="X1802" s="70"/>
      <c r="Y1802" s="566"/>
      <c r="Z1802" s="70"/>
      <c r="AA1802" s="70"/>
      <c r="AB1802" s="70"/>
      <c r="AC1802" s="70"/>
      <c r="AD1802" s="70"/>
      <c r="AE1802" s="70"/>
      <c r="AF1802" s="70"/>
    </row>
    <row r="1803" spans="1:32" s="830" customFormat="1">
      <c r="A1803" s="71"/>
      <c r="B1803" s="70"/>
      <c r="C1803" s="70"/>
      <c r="D1803" s="70"/>
      <c r="E1803" s="70"/>
      <c r="F1803" s="70"/>
      <c r="G1803" s="70"/>
      <c r="H1803" s="70"/>
      <c r="I1803" s="566"/>
      <c r="J1803" s="70"/>
      <c r="K1803" s="70"/>
      <c r="L1803" s="70"/>
      <c r="M1803" s="70"/>
      <c r="N1803" s="70"/>
      <c r="O1803" s="70"/>
      <c r="P1803" s="70"/>
      <c r="Q1803" s="566"/>
      <c r="R1803" s="70"/>
      <c r="S1803" s="70"/>
      <c r="T1803" s="70"/>
      <c r="U1803" s="70"/>
      <c r="V1803" s="70"/>
      <c r="W1803" s="70"/>
      <c r="X1803" s="70"/>
      <c r="Y1803" s="566"/>
      <c r="Z1803" s="70"/>
      <c r="AA1803" s="70"/>
      <c r="AB1803" s="70"/>
      <c r="AC1803" s="70"/>
      <c r="AD1803" s="70"/>
      <c r="AE1803" s="70"/>
      <c r="AF1803" s="70"/>
    </row>
    <row r="1804" spans="1:32" s="830" customFormat="1">
      <c r="A1804" s="71"/>
      <c r="B1804" s="70"/>
      <c r="C1804" s="70"/>
      <c r="D1804" s="70"/>
      <c r="E1804" s="70"/>
      <c r="F1804" s="70"/>
      <c r="G1804" s="70"/>
      <c r="H1804" s="70"/>
      <c r="I1804" s="566"/>
      <c r="J1804" s="70"/>
      <c r="K1804" s="70"/>
      <c r="L1804" s="70"/>
      <c r="M1804" s="70"/>
      <c r="N1804" s="70"/>
      <c r="O1804" s="70"/>
      <c r="P1804" s="70"/>
      <c r="Q1804" s="566"/>
      <c r="R1804" s="70"/>
      <c r="S1804" s="70"/>
      <c r="T1804" s="70"/>
      <c r="U1804" s="70"/>
      <c r="V1804" s="70"/>
      <c r="W1804" s="70"/>
      <c r="X1804" s="70"/>
      <c r="Y1804" s="566"/>
      <c r="Z1804" s="70"/>
      <c r="AA1804" s="70"/>
      <c r="AB1804" s="70"/>
      <c r="AC1804" s="70"/>
      <c r="AD1804" s="70"/>
      <c r="AE1804" s="70"/>
      <c r="AF1804" s="70"/>
    </row>
    <row r="1805" spans="1:32" s="830" customFormat="1">
      <c r="A1805" s="71"/>
      <c r="B1805" s="70"/>
      <c r="C1805" s="70"/>
      <c r="D1805" s="70"/>
      <c r="E1805" s="70"/>
      <c r="F1805" s="70"/>
      <c r="G1805" s="70"/>
      <c r="H1805" s="70"/>
      <c r="I1805" s="566"/>
      <c r="J1805" s="70"/>
      <c r="K1805" s="70"/>
      <c r="L1805" s="70"/>
      <c r="M1805" s="70"/>
      <c r="N1805" s="70"/>
      <c r="O1805" s="70"/>
      <c r="P1805" s="70"/>
      <c r="Q1805" s="566"/>
      <c r="R1805" s="70"/>
      <c r="S1805" s="70"/>
      <c r="T1805" s="70"/>
      <c r="U1805" s="70"/>
      <c r="V1805" s="70"/>
      <c r="W1805" s="70"/>
      <c r="X1805" s="70"/>
      <c r="Y1805" s="566"/>
      <c r="Z1805" s="70"/>
      <c r="AA1805" s="70"/>
      <c r="AB1805" s="70"/>
      <c r="AC1805" s="70"/>
      <c r="AD1805" s="70"/>
      <c r="AE1805" s="70"/>
      <c r="AF1805" s="70"/>
    </row>
    <row r="1806" spans="1:32" s="830" customFormat="1">
      <c r="A1806" s="71"/>
      <c r="B1806" s="70"/>
      <c r="C1806" s="70"/>
      <c r="D1806" s="70"/>
      <c r="E1806" s="70"/>
      <c r="F1806" s="70"/>
      <c r="G1806" s="70"/>
      <c r="H1806" s="70"/>
      <c r="I1806" s="566"/>
      <c r="J1806" s="70"/>
      <c r="K1806" s="70"/>
      <c r="L1806" s="70"/>
      <c r="M1806" s="70"/>
      <c r="N1806" s="70"/>
      <c r="O1806" s="70"/>
      <c r="P1806" s="70"/>
      <c r="Q1806" s="566"/>
      <c r="R1806" s="70"/>
      <c r="S1806" s="70"/>
      <c r="T1806" s="70"/>
      <c r="U1806" s="70"/>
      <c r="V1806" s="70"/>
      <c r="W1806" s="70"/>
      <c r="X1806" s="70"/>
      <c r="Y1806" s="566"/>
      <c r="Z1806" s="70"/>
      <c r="AA1806" s="70"/>
      <c r="AB1806" s="70"/>
      <c r="AC1806" s="70"/>
      <c r="AD1806" s="70"/>
      <c r="AE1806" s="70"/>
      <c r="AF1806" s="70"/>
    </row>
    <row r="1807" spans="1:32" s="830" customFormat="1">
      <c r="A1807" s="71"/>
      <c r="B1807" s="70"/>
      <c r="C1807" s="70"/>
      <c r="D1807" s="70"/>
      <c r="E1807" s="70"/>
      <c r="F1807" s="70"/>
      <c r="G1807" s="70"/>
      <c r="H1807" s="70"/>
      <c r="I1807" s="566"/>
      <c r="J1807" s="70"/>
      <c r="K1807" s="70"/>
      <c r="L1807" s="70"/>
      <c r="M1807" s="70"/>
      <c r="N1807" s="70"/>
      <c r="O1807" s="70"/>
      <c r="P1807" s="70"/>
      <c r="Q1807" s="566"/>
      <c r="R1807" s="70"/>
      <c r="S1807" s="70"/>
      <c r="T1807" s="70"/>
      <c r="U1807" s="70"/>
      <c r="V1807" s="70"/>
      <c r="W1807" s="70"/>
      <c r="X1807" s="70"/>
      <c r="Y1807" s="566"/>
      <c r="Z1807" s="70"/>
      <c r="AA1807" s="70"/>
      <c r="AB1807" s="70"/>
      <c r="AC1807" s="70"/>
      <c r="AD1807" s="70"/>
      <c r="AE1807" s="70"/>
      <c r="AF1807" s="70"/>
    </row>
    <row r="1808" spans="1:32" s="830" customFormat="1">
      <c r="A1808" s="71"/>
      <c r="B1808" s="70"/>
      <c r="C1808" s="70"/>
      <c r="D1808" s="70"/>
      <c r="E1808" s="70"/>
      <c r="F1808" s="70"/>
      <c r="G1808" s="70"/>
      <c r="H1808" s="70"/>
      <c r="I1808" s="566"/>
      <c r="J1808" s="70"/>
      <c r="K1808" s="70"/>
      <c r="L1808" s="70"/>
      <c r="M1808" s="70"/>
      <c r="N1808" s="70"/>
      <c r="O1808" s="70"/>
      <c r="P1808" s="70"/>
      <c r="Q1808" s="566"/>
      <c r="R1808" s="70"/>
      <c r="S1808" s="70"/>
      <c r="T1808" s="70"/>
      <c r="U1808" s="70"/>
      <c r="V1808" s="70"/>
      <c r="W1808" s="70"/>
      <c r="X1808" s="70"/>
      <c r="Y1808" s="566"/>
      <c r="Z1808" s="70"/>
      <c r="AA1808" s="70"/>
      <c r="AB1808" s="70"/>
      <c r="AC1808" s="70"/>
      <c r="AD1808" s="70"/>
      <c r="AE1808" s="70"/>
      <c r="AF1808" s="70"/>
    </row>
    <row r="1809" spans="1:32" s="830" customFormat="1">
      <c r="A1809" s="71"/>
      <c r="B1809" s="70"/>
      <c r="C1809" s="70"/>
      <c r="D1809" s="70"/>
      <c r="E1809" s="70"/>
      <c r="F1809" s="70"/>
      <c r="G1809" s="70"/>
      <c r="H1809" s="70"/>
      <c r="I1809" s="566"/>
      <c r="J1809" s="70"/>
      <c r="K1809" s="70"/>
      <c r="L1809" s="70"/>
      <c r="M1809" s="70"/>
      <c r="N1809" s="70"/>
      <c r="O1809" s="70"/>
      <c r="P1809" s="70"/>
      <c r="Q1809" s="566"/>
      <c r="R1809" s="70"/>
      <c r="S1809" s="70"/>
      <c r="T1809" s="70"/>
      <c r="U1809" s="70"/>
      <c r="V1809" s="70"/>
      <c r="W1809" s="70"/>
      <c r="X1809" s="70"/>
      <c r="Y1809" s="566"/>
      <c r="Z1809" s="70"/>
      <c r="AA1809" s="70"/>
      <c r="AB1809" s="70"/>
      <c r="AC1809" s="70"/>
      <c r="AD1809" s="70"/>
      <c r="AE1809" s="70"/>
      <c r="AF1809" s="70"/>
    </row>
    <row r="1810" spans="1:32" s="830" customFormat="1">
      <c r="A1810" s="71"/>
      <c r="B1810" s="70"/>
      <c r="C1810" s="70"/>
      <c r="D1810" s="70"/>
      <c r="E1810" s="70"/>
      <c r="F1810" s="70"/>
      <c r="G1810" s="70"/>
      <c r="H1810" s="70"/>
      <c r="I1810" s="566"/>
      <c r="J1810" s="70"/>
      <c r="K1810" s="70"/>
      <c r="L1810" s="70"/>
      <c r="M1810" s="70"/>
      <c r="N1810" s="70"/>
      <c r="O1810" s="70"/>
      <c r="P1810" s="70"/>
      <c r="Q1810" s="566"/>
      <c r="R1810" s="70"/>
      <c r="S1810" s="70"/>
      <c r="T1810" s="70"/>
      <c r="U1810" s="70"/>
      <c r="V1810" s="70"/>
      <c r="W1810" s="70"/>
      <c r="X1810" s="70"/>
      <c r="Y1810" s="566"/>
      <c r="Z1810" s="70"/>
      <c r="AA1810" s="70"/>
      <c r="AB1810" s="70"/>
      <c r="AC1810" s="70"/>
      <c r="AD1810" s="70"/>
      <c r="AE1810" s="70"/>
      <c r="AF1810" s="70"/>
    </row>
    <row r="1811" spans="1:32" s="830" customFormat="1">
      <c r="A1811" s="71"/>
      <c r="B1811" s="70"/>
      <c r="C1811" s="70"/>
      <c r="D1811" s="70"/>
      <c r="E1811" s="70"/>
      <c r="F1811" s="70"/>
      <c r="G1811" s="70"/>
      <c r="H1811" s="70"/>
      <c r="I1811" s="566"/>
      <c r="J1811" s="70"/>
      <c r="K1811" s="70"/>
      <c r="L1811" s="70"/>
      <c r="M1811" s="70"/>
      <c r="N1811" s="70"/>
      <c r="O1811" s="70"/>
      <c r="P1811" s="70"/>
      <c r="Q1811" s="566"/>
      <c r="R1811" s="70"/>
      <c r="S1811" s="70"/>
      <c r="T1811" s="70"/>
      <c r="U1811" s="70"/>
      <c r="V1811" s="70"/>
      <c r="W1811" s="70"/>
      <c r="X1811" s="70"/>
      <c r="Y1811" s="566"/>
      <c r="Z1811" s="70"/>
      <c r="AA1811" s="70"/>
      <c r="AB1811" s="70"/>
      <c r="AC1811" s="70"/>
      <c r="AD1811" s="70"/>
      <c r="AE1811" s="70"/>
      <c r="AF1811" s="70"/>
    </row>
    <row r="1812" spans="1:32" s="830" customFormat="1">
      <c r="A1812" s="71"/>
      <c r="B1812" s="70"/>
      <c r="C1812" s="70"/>
      <c r="D1812" s="70"/>
      <c r="E1812" s="70"/>
      <c r="F1812" s="70"/>
      <c r="G1812" s="70"/>
      <c r="H1812" s="70"/>
      <c r="I1812" s="566"/>
      <c r="J1812" s="70"/>
      <c r="K1812" s="70"/>
      <c r="L1812" s="70"/>
      <c r="M1812" s="70"/>
      <c r="N1812" s="70"/>
      <c r="O1812" s="70"/>
      <c r="P1812" s="70"/>
      <c r="Q1812" s="566"/>
      <c r="R1812" s="70"/>
      <c r="S1812" s="70"/>
      <c r="T1812" s="70"/>
      <c r="U1812" s="70"/>
      <c r="V1812" s="70"/>
      <c r="W1812" s="70"/>
      <c r="X1812" s="70"/>
      <c r="Y1812" s="566"/>
      <c r="Z1812" s="70"/>
      <c r="AA1812" s="70"/>
      <c r="AB1812" s="70"/>
      <c r="AC1812" s="70"/>
      <c r="AD1812" s="70"/>
      <c r="AE1812" s="70"/>
      <c r="AF1812" s="70"/>
    </row>
    <row r="1813" spans="1:32" s="830" customFormat="1">
      <c r="A1813" s="71"/>
      <c r="B1813" s="70"/>
      <c r="C1813" s="70"/>
      <c r="D1813" s="70"/>
      <c r="E1813" s="70"/>
      <c r="F1813" s="70"/>
      <c r="G1813" s="70"/>
      <c r="H1813" s="70"/>
      <c r="I1813" s="566"/>
      <c r="J1813" s="70"/>
      <c r="K1813" s="70"/>
      <c r="L1813" s="70"/>
      <c r="M1813" s="70"/>
      <c r="N1813" s="70"/>
      <c r="O1813" s="70"/>
      <c r="P1813" s="70"/>
      <c r="Q1813" s="566"/>
      <c r="R1813" s="70"/>
      <c r="S1813" s="70"/>
      <c r="T1813" s="70"/>
      <c r="U1813" s="70"/>
      <c r="V1813" s="70"/>
      <c r="W1813" s="70"/>
      <c r="X1813" s="70"/>
      <c r="Y1813" s="566"/>
      <c r="Z1813" s="70"/>
      <c r="AA1813" s="70"/>
      <c r="AB1813" s="70"/>
      <c r="AC1813" s="70"/>
      <c r="AD1813" s="70"/>
      <c r="AE1813" s="70"/>
      <c r="AF1813" s="70"/>
    </row>
    <row r="1814" spans="1:32" s="830" customFormat="1">
      <c r="A1814" s="71"/>
      <c r="B1814" s="70"/>
      <c r="C1814" s="70"/>
      <c r="D1814" s="70"/>
      <c r="E1814" s="70"/>
      <c r="F1814" s="70"/>
      <c r="G1814" s="70"/>
      <c r="H1814" s="70"/>
      <c r="I1814" s="566"/>
      <c r="J1814" s="70"/>
      <c r="K1814" s="70"/>
      <c r="L1814" s="70"/>
      <c r="M1814" s="70"/>
      <c r="N1814" s="70"/>
      <c r="O1814" s="70"/>
      <c r="P1814" s="70"/>
      <c r="Q1814" s="566"/>
      <c r="R1814" s="70"/>
      <c r="S1814" s="70"/>
      <c r="T1814" s="70"/>
      <c r="U1814" s="70"/>
      <c r="V1814" s="70"/>
      <c r="W1814" s="70"/>
      <c r="X1814" s="70"/>
      <c r="Y1814" s="566"/>
      <c r="Z1814" s="70"/>
      <c r="AA1814" s="70"/>
      <c r="AB1814" s="70"/>
      <c r="AC1814" s="70"/>
      <c r="AD1814" s="70"/>
      <c r="AE1814" s="70"/>
      <c r="AF1814" s="70"/>
    </row>
    <row r="1815" spans="1:32" s="830" customFormat="1">
      <c r="A1815" s="71"/>
      <c r="B1815" s="70"/>
      <c r="C1815" s="70"/>
      <c r="D1815" s="70"/>
      <c r="E1815" s="70"/>
      <c r="F1815" s="70"/>
      <c r="G1815" s="70"/>
      <c r="H1815" s="70"/>
      <c r="I1815" s="566"/>
      <c r="J1815" s="70"/>
      <c r="K1815" s="70"/>
      <c r="L1815" s="70"/>
      <c r="M1815" s="70"/>
      <c r="N1815" s="70"/>
      <c r="O1815" s="70"/>
      <c r="P1815" s="70"/>
      <c r="Q1815" s="566"/>
      <c r="R1815" s="70"/>
      <c r="S1815" s="70"/>
      <c r="T1815" s="70"/>
      <c r="U1815" s="70"/>
      <c r="V1815" s="70"/>
      <c r="W1815" s="70"/>
      <c r="X1815" s="70"/>
      <c r="Y1815" s="566"/>
      <c r="Z1815" s="70"/>
      <c r="AA1815" s="70"/>
      <c r="AB1815" s="70"/>
      <c r="AC1815" s="70"/>
      <c r="AD1815" s="70"/>
      <c r="AE1815" s="70"/>
      <c r="AF1815" s="70"/>
    </row>
    <row r="1816" spans="1:32" s="830" customFormat="1">
      <c r="A1816" s="71"/>
      <c r="B1816" s="70"/>
      <c r="C1816" s="70"/>
      <c r="D1816" s="70"/>
      <c r="E1816" s="70"/>
      <c r="F1816" s="70"/>
      <c r="G1816" s="70"/>
      <c r="H1816" s="70"/>
      <c r="I1816" s="566"/>
      <c r="J1816" s="70"/>
      <c r="K1816" s="70"/>
      <c r="L1816" s="70"/>
      <c r="M1816" s="70"/>
      <c r="N1816" s="70"/>
      <c r="O1816" s="70"/>
      <c r="P1816" s="70"/>
      <c r="Q1816" s="566"/>
      <c r="R1816" s="70"/>
      <c r="S1816" s="70"/>
      <c r="T1816" s="70"/>
      <c r="U1816" s="70"/>
      <c r="V1816" s="70"/>
      <c r="W1816" s="70"/>
      <c r="X1816" s="70"/>
      <c r="Y1816" s="566"/>
      <c r="Z1816" s="70"/>
      <c r="AA1816" s="70"/>
      <c r="AB1816" s="70"/>
      <c r="AC1816" s="70"/>
      <c r="AD1816" s="70"/>
      <c r="AE1816" s="70"/>
      <c r="AF1816" s="70"/>
    </row>
    <row r="1817" spans="1:32" s="830" customFormat="1">
      <c r="A1817" s="71"/>
      <c r="B1817" s="70"/>
      <c r="C1817" s="70"/>
      <c r="D1817" s="70"/>
      <c r="E1817" s="70"/>
      <c r="F1817" s="70"/>
      <c r="G1817" s="70"/>
      <c r="H1817" s="70"/>
      <c r="I1817" s="566"/>
      <c r="J1817" s="70"/>
      <c r="K1817" s="70"/>
      <c r="L1817" s="70"/>
      <c r="M1817" s="70"/>
      <c r="N1817" s="70"/>
      <c r="O1817" s="70"/>
      <c r="P1817" s="70"/>
      <c r="Q1817" s="566"/>
      <c r="R1817" s="70"/>
      <c r="S1817" s="70"/>
      <c r="T1817" s="70"/>
      <c r="U1817" s="70"/>
      <c r="V1817" s="70"/>
      <c r="W1817" s="70"/>
      <c r="X1817" s="70"/>
      <c r="Y1817" s="566"/>
      <c r="Z1817" s="70"/>
      <c r="AA1817" s="70"/>
      <c r="AB1817" s="70"/>
      <c r="AC1817" s="70"/>
      <c r="AD1817" s="70"/>
      <c r="AE1817" s="70"/>
      <c r="AF1817" s="70"/>
    </row>
    <row r="1818" spans="1:32" s="830" customFormat="1">
      <c r="A1818" s="71"/>
      <c r="B1818" s="70"/>
      <c r="C1818" s="70"/>
      <c r="D1818" s="70"/>
      <c r="E1818" s="70"/>
      <c r="F1818" s="70"/>
      <c r="G1818" s="70"/>
      <c r="H1818" s="70"/>
      <c r="I1818" s="566"/>
      <c r="J1818" s="70"/>
      <c r="K1818" s="70"/>
      <c r="L1818" s="70"/>
      <c r="M1818" s="70"/>
      <c r="N1818" s="70"/>
      <c r="O1818" s="70"/>
      <c r="P1818" s="70"/>
      <c r="Q1818" s="566"/>
      <c r="R1818" s="70"/>
      <c r="S1818" s="70"/>
      <c r="T1818" s="70"/>
      <c r="U1818" s="70"/>
      <c r="V1818" s="70"/>
      <c r="W1818" s="70"/>
      <c r="X1818" s="70"/>
      <c r="Y1818" s="566"/>
      <c r="Z1818" s="70"/>
      <c r="AA1818" s="70"/>
      <c r="AB1818" s="70"/>
      <c r="AC1818" s="70"/>
      <c r="AD1818" s="70"/>
      <c r="AE1818" s="70"/>
      <c r="AF1818" s="70"/>
    </row>
    <row r="1819" spans="1:32" s="830" customFormat="1">
      <c r="A1819" s="71"/>
      <c r="B1819" s="70"/>
      <c r="C1819" s="70"/>
      <c r="D1819" s="70"/>
      <c r="E1819" s="70"/>
      <c r="F1819" s="70"/>
      <c r="G1819" s="70"/>
      <c r="H1819" s="70"/>
      <c r="I1819" s="566"/>
      <c r="J1819" s="70"/>
      <c r="K1819" s="70"/>
      <c r="L1819" s="70"/>
      <c r="M1819" s="70"/>
      <c r="N1819" s="70"/>
      <c r="O1819" s="70"/>
      <c r="P1819" s="70"/>
      <c r="Q1819" s="566"/>
      <c r="R1819" s="70"/>
      <c r="S1819" s="70"/>
      <c r="T1819" s="70"/>
      <c r="U1819" s="70"/>
      <c r="V1819" s="70"/>
      <c r="W1819" s="70"/>
      <c r="X1819" s="70"/>
      <c r="Y1819" s="566"/>
      <c r="Z1819" s="70"/>
      <c r="AA1819" s="70"/>
      <c r="AB1819" s="70"/>
      <c r="AC1819" s="70"/>
      <c r="AD1819" s="70"/>
      <c r="AE1819" s="70"/>
      <c r="AF1819" s="70"/>
    </row>
    <row r="1820" spans="1:32" s="830" customFormat="1">
      <c r="A1820" s="71"/>
      <c r="B1820" s="70"/>
      <c r="C1820" s="70"/>
      <c r="D1820" s="70"/>
      <c r="E1820" s="70"/>
      <c r="F1820" s="70"/>
      <c r="G1820" s="70"/>
      <c r="H1820" s="70"/>
      <c r="I1820" s="566"/>
      <c r="J1820" s="70"/>
      <c r="K1820" s="70"/>
      <c r="L1820" s="70"/>
      <c r="M1820" s="70"/>
      <c r="N1820" s="70"/>
      <c r="O1820" s="70"/>
      <c r="P1820" s="70"/>
      <c r="Q1820" s="566"/>
      <c r="R1820" s="70"/>
      <c r="S1820" s="70"/>
      <c r="T1820" s="70"/>
      <c r="U1820" s="70"/>
      <c r="V1820" s="70"/>
      <c r="W1820" s="70"/>
      <c r="X1820" s="70"/>
      <c r="Y1820" s="566"/>
      <c r="Z1820" s="70"/>
      <c r="AA1820" s="70"/>
      <c r="AB1820" s="70"/>
      <c r="AC1820" s="70"/>
      <c r="AD1820" s="70"/>
      <c r="AE1820" s="70"/>
      <c r="AF1820" s="70"/>
    </row>
    <row r="1821" spans="1:32" s="830" customFormat="1">
      <c r="A1821" s="71"/>
      <c r="B1821" s="70"/>
      <c r="C1821" s="70"/>
      <c r="D1821" s="70"/>
      <c r="E1821" s="70"/>
      <c r="F1821" s="70"/>
      <c r="G1821" s="70"/>
      <c r="H1821" s="70"/>
      <c r="I1821" s="566"/>
      <c r="J1821" s="70"/>
      <c r="K1821" s="70"/>
      <c r="L1821" s="70"/>
      <c r="M1821" s="70"/>
      <c r="N1821" s="70"/>
      <c r="O1821" s="70"/>
      <c r="P1821" s="70"/>
      <c r="Q1821" s="566"/>
      <c r="R1821" s="70"/>
      <c r="S1821" s="70"/>
      <c r="T1821" s="70"/>
      <c r="U1821" s="70"/>
      <c r="V1821" s="70"/>
      <c r="W1821" s="70"/>
      <c r="X1821" s="70"/>
      <c r="Y1821" s="566"/>
      <c r="Z1821" s="70"/>
      <c r="AA1821" s="70"/>
      <c r="AB1821" s="70"/>
      <c r="AC1821" s="70"/>
      <c r="AD1821" s="70"/>
      <c r="AE1821" s="70"/>
      <c r="AF1821" s="70"/>
    </row>
    <row r="1822" spans="1:32" s="830" customFormat="1">
      <c r="A1822" s="71"/>
      <c r="B1822" s="70"/>
      <c r="C1822" s="70"/>
      <c r="D1822" s="70"/>
      <c r="E1822" s="70"/>
      <c r="F1822" s="70"/>
      <c r="G1822" s="70"/>
      <c r="H1822" s="70"/>
      <c r="I1822" s="566"/>
      <c r="J1822" s="70"/>
      <c r="K1822" s="70"/>
      <c r="L1822" s="70"/>
      <c r="M1822" s="70"/>
      <c r="N1822" s="70"/>
      <c r="O1822" s="70"/>
      <c r="P1822" s="70"/>
      <c r="Q1822" s="566"/>
      <c r="R1822" s="70"/>
      <c r="S1822" s="70"/>
      <c r="T1822" s="70"/>
      <c r="U1822" s="70"/>
      <c r="V1822" s="70"/>
      <c r="W1822" s="70"/>
      <c r="X1822" s="70"/>
      <c r="Y1822" s="566"/>
      <c r="Z1822" s="70"/>
      <c r="AA1822" s="70"/>
      <c r="AB1822" s="70"/>
      <c r="AC1822" s="70"/>
      <c r="AD1822" s="70"/>
      <c r="AE1822" s="70"/>
      <c r="AF1822" s="70"/>
    </row>
    <row r="1823" spans="1:32" s="830" customFormat="1">
      <c r="A1823" s="71"/>
      <c r="B1823" s="70"/>
      <c r="C1823" s="70"/>
      <c r="D1823" s="70"/>
      <c r="E1823" s="70"/>
      <c r="F1823" s="70"/>
      <c r="G1823" s="70"/>
      <c r="H1823" s="70"/>
      <c r="I1823" s="566"/>
      <c r="J1823" s="70"/>
      <c r="K1823" s="70"/>
      <c r="L1823" s="70"/>
      <c r="M1823" s="70"/>
      <c r="N1823" s="70"/>
      <c r="O1823" s="70"/>
      <c r="P1823" s="70"/>
      <c r="Q1823" s="566"/>
      <c r="R1823" s="70"/>
      <c r="S1823" s="70"/>
      <c r="T1823" s="70"/>
      <c r="U1823" s="70"/>
      <c r="V1823" s="70"/>
      <c r="W1823" s="70"/>
      <c r="X1823" s="70"/>
      <c r="Y1823" s="566"/>
      <c r="Z1823" s="70"/>
      <c r="AA1823" s="70"/>
      <c r="AB1823" s="70"/>
      <c r="AC1823" s="70"/>
      <c r="AD1823" s="70"/>
      <c r="AE1823" s="70"/>
      <c r="AF1823" s="70"/>
    </row>
    <row r="1824" spans="1:32" s="830" customFormat="1">
      <c r="A1824" s="71"/>
      <c r="B1824" s="70"/>
      <c r="C1824" s="70"/>
      <c r="D1824" s="70"/>
      <c r="E1824" s="70"/>
      <c r="F1824" s="70"/>
      <c r="G1824" s="70"/>
      <c r="H1824" s="70"/>
      <c r="I1824" s="566"/>
      <c r="J1824" s="70"/>
      <c r="K1824" s="70"/>
      <c r="L1824" s="70"/>
      <c r="M1824" s="70"/>
      <c r="N1824" s="70"/>
      <c r="O1824" s="70"/>
      <c r="P1824" s="70"/>
      <c r="Q1824" s="566"/>
      <c r="R1824" s="70"/>
      <c r="S1824" s="70"/>
      <c r="T1824" s="70"/>
      <c r="U1824" s="70"/>
      <c r="V1824" s="70"/>
      <c r="W1824" s="70"/>
      <c r="X1824" s="70"/>
      <c r="Y1824" s="566"/>
      <c r="Z1824" s="70"/>
      <c r="AA1824" s="70"/>
      <c r="AB1824" s="70"/>
      <c r="AC1824" s="70"/>
      <c r="AD1824" s="70"/>
      <c r="AE1824" s="70"/>
      <c r="AF1824" s="70"/>
    </row>
    <row r="1825" spans="1:32" s="830" customFormat="1">
      <c r="A1825" s="71"/>
      <c r="B1825" s="70"/>
      <c r="C1825" s="70"/>
      <c r="D1825" s="70"/>
      <c r="E1825" s="70"/>
      <c r="F1825" s="70"/>
      <c r="G1825" s="70"/>
      <c r="H1825" s="70"/>
      <c r="I1825" s="566"/>
      <c r="J1825" s="70"/>
      <c r="K1825" s="70"/>
      <c r="L1825" s="70"/>
      <c r="M1825" s="70"/>
      <c r="N1825" s="70"/>
      <c r="O1825" s="70"/>
      <c r="P1825" s="70"/>
      <c r="Q1825" s="566"/>
      <c r="R1825" s="70"/>
      <c r="S1825" s="70"/>
      <c r="T1825" s="70"/>
      <c r="U1825" s="70"/>
      <c r="V1825" s="70"/>
      <c r="W1825" s="70"/>
      <c r="X1825" s="70"/>
      <c r="Y1825" s="566"/>
      <c r="Z1825" s="70"/>
      <c r="AA1825" s="70"/>
      <c r="AB1825" s="70"/>
      <c r="AC1825" s="70"/>
      <c r="AD1825" s="70"/>
      <c r="AE1825" s="70"/>
      <c r="AF1825" s="70"/>
    </row>
    <row r="1826" spans="1:32" s="830" customFormat="1">
      <c r="A1826" s="71"/>
      <c r="B1826" s="70"/>
      <c r="C1826" s="70"/>
      <c r="D1826" s="70"/>
      <c r="E1826" s="70"/>
      <c r="F1826" s="70"/>
      <c r="G1826" s="70"/>
      <c r="H1826" s="70"/>
      <c r="I1826" s="566"/>
      <c r="J1826" s="70"/>
      <c r="K1826" s="70"/>
      <c r="L1826" s="70"/>
      <c r="M1826" s="70"/>
      <c r="N1826" s="70"/>
      <c r="O1826" s="70"/>
      <c r="P1826" s="70"/>
      <c r="Q1826" s="566"/>
      <c r="R1826" s="70"/>
      <c r="S1826" s="70"/>
      <c r="T1826" s="70"/>
      <c r="U1826" s="70"/>
      <c r="V1826" s="70"/>
      <c r="W1826" s="70"/>
      <c r="X1826" s="70"/>
      <c r="Y1826" s="566"/>
      <c r="Z1826" s="70"/>
      <c r="AA1826" s="70"/>
      <c r="AB1826" s="70"/>
      <c r="AC1826" s="70"/>
      <c r="AD1826" s="70"/>
      <c r="AE1826" s="70"/>
      <c r="AF1826" s="70"/>
    </row>
    <row r="1827" spans="1:32" s="830" customFormat="1">
      <c r="A1827" s="71"/>
      <c r="B1827" s="70"/>
      <c r="C1827" s="70"/>
      <c r="D1827" s="70"/>
      <c r="E1827" s="70"/>
      <c r="F1827" s="70"/>
      <c r="G1827" s="70"/>
      <c r="H1827" s="70"/>
      <c r="I1827" s="566"/>
      <c r="J1827" s="70"/>
      <c r="K1827" s="70"/>
      <c r="L1827" s="70"/>
      <c r="M1827" s="70"/>
      <c r="N1827" s="70"/>
      <c r="O1827" s="70"/>
      <c r="P1827" s="70"/>
      <c r="Q1827" s="566"/>
      <c r="R1827" s="70"/>
      <c r="S1827" s="70"/>
      <c r="T1827" s="70"/>
      <c r="U1827" s="70"/>
      <c r="V1827" s="70"/>
      <c r="W1827" s="70"/>
      <c r="X1827" s="70"/>
      <c r="Y1827" s="566"/>
      <c r="Z1827" s="70"/>
      <c r="AA1827" s="70"/>
      <c r="AB1827" s="70"/>
      <c r="AC1827" s="70"/>
      <c r="AD1827" s="70"/>
      <c r="AE1827" s="70"/>
      <c r="AF1827" s="70"/>
    </row>
    <row r="1828" spans="1:32" s="830" customFormat="1">
      <c r="A1828" s="71"/>
      <c r="B1828" s="70"/>
      <c r="C1828" s="70"/>
      <c r="D1828" s="70"/>
      <c r="E1828" s="70"/>
      <c r="F1828" s="70"/>
      <c r="G1828" s="70"/>
      <c r="H1828" s="70"/>
      <c r="I1828" s="566"/>
      <c r="J1828" s="70"/>
      <c r="K1828" s="70"/>
      <c r="L1828" s="70"/>
      <c r="M1828" s="70"/>
      <c r="N1828" s="70"/>
      <c r="O1828" s="70"/>
      <c r="P1828" s="70"/>
      <c r="Q1828" s="566"/>
      <c r="R1828" s="70"/>
      <c r="S1828" s="70"/>
      <c r="T1828" s="70"/>
      <c r="U1828" s="70"/>
      <c r="V1828" s="70"/>
      <c r="W1828" s="70"/>
      <c r="X1828" s="70"/>
      <c r="Y1828" s="566"/>
      <c r="Z1828" s="70"/>
      <c r="AA1828" s="70"/>
      <c r="AB1828" s="70"/>
      <c r="AC1828" s="70"/>
      <c r="AD1828" s="70"/>
      <c r="AE1828" s="70"/>
      <c r="AF1828" s="70"/>
    </row>
    <row r="1829" spans="1:32" s="830" customFormat="1">
      <c r="A1829" s="71"/>
      <c r="B1829" s="70"/>
      <c r="C1829" s="70"/>
      <c r="D1829" s="70"/>
      <c r="E1829" s="70"/>
      <c r="F1829" s="70"/>
      <c r="G1829" s="70"/>
      <c r="H1829" s="70"/>
      <c r="I1829" s="566"/>
      <c r="J1829" s="70"/>
      <c r="K1829" s="70"/>
      <c r="L1829" s="70"/>
      <c r="M1829" s="70"/>
      <c r="N1829" s="70"/>
      <c r="O1829" s="70"/>
      <c r="P1829" s="70"/>
      <c r="Q1829" s="566"/>
      <c r="R1829" s="70"/>
      <c r="S1829" s="70"/>
      <c r="T1829" s="70"/>
      <c r="U1829" s="70"/>
      <c r="V1829" s="70"/>
      <c r="W1829" s="70"/>
      <c r="X1829" s="70"/>
      <c r="Y1829" s="566"/>
      <c r="Z1829" s="70"/>
      <c r="AA1829" s="70"/>
      <c r="AB1829" s="70"/>
      <c r="AC1829" s="70"/>
      <c r="AD1829" s="70"/>
      <c r="AE1829" s="70"/>
      <c r="AF1829" s="70"/>
    </row>
    <row r="1830" spans="1:32" s="830" customFormat="1">
      <c r="A1830" s="71"/>
      <c r="B1830" s="70"/>
      <c r="C1830" s="70"/>
      <c r="D1830" s="70"/>
      <c r="E1830" s="70"/>
      <c r="F1830" s="70"/>
      <c r="G1830" s="70"/>
      <c r="H1830" s="70"/>
      <c r="I1830" s="566"/>
      <c r="J1830" s="70"/>
      <c r="K1830" s="70"/>
      <c r="L1830" s="70"/>
      <c r="M1830" s="70"/>
      <c r="N1830" s="70"/>
      <c r="O1830" s="70"/>
      <c r="P1830" s="70"/>
      <c r="Q1830" s="566"/>
      <c r="R1830" s="70"/>
      <c r="S1830" s="70"/>
      <c r="T1830" s="70"/>
      <c r="U1830" s="70"/>
      <c r="V1830" s="70"/>
      <c r="W1830" s="70"/>
      <c r="X1830" s="70"/>
      <c r="Y1830" s="566"/>
      <c r="Z1830" s="70"/>
      <c r="AA1830" s="70"/>
      <c r="AB1830" s="70"/>
      <c r="AC1830" s="70"/>
      <c r="AD1830" s="70"/>
      <c r="AE1830" s="70"/>
      <c r="AF1830" s="70"/>
    </row>
    <row r="1831" spans="1:32" s="830" customFormat="1">
      <c r="A1831" s="71"/>
      <c r="B1831" s="70"/>
      <c r="C1831" s="70"/>
      <c r="D1831" s="70"/>
      <c r="E1831" s="70"/>
      <c r="F1831" s="70"/>
      <c r="G1831" s="70"/>
      <c r="H1831" s="70"/>
      <c r="I1831" s="566"/>
      <c r="J1831" s="70"/>
      <c r="K1831" s="70"/>
      <c r="L1831" s="70"/>
      <c r="M1831" s="70"/>
      <c r="N1831" s="70"/>
      <c r="O1831" s="70"/>
      <c r="P1831" s="70"/>
      <c r="Q1831" s="566"/>
      <c r="R1831" s="70"/>
      <c r="S1831" s="70"/>
      <c r="T1831" s="70"/>
      <c r="U1831" s="70"/>
      <c r="V1831" s="70"/>
      <c r="W1831" s="70"/>
      <c r="X1831" s="70"/>
      <c r="Y1831" s="566"/>
      <c r="Z1831" s="70"/>
      <c r="AA1831" s="70"/>
      <c r="AB1831" s="70"/>
      <c r="AC1831" s="70"/>
      <c r="AD1831" s="70"/>
      <c r="AE1831" s="70"/>
      <c r="AF1831" s="70"/>
    </row>
    <row r="1832" spans="1:32" s="830" customFormat="1">
      <c r="A1832" s="71"/>
      <c r="B1832" s="70"/>
      <c r="C1832" s="70"/>
      <c r="D1832" s="70"/>
      <c r="E1832" s="70"/>
      <c r="F1832" s="70"/>
      <c r="G1832" s="70"/>
      <c r="H1832" s="70"/>
      <c r="I1832" s="566"/>
      <c r="J1832" s="70"/>
      <c r="K1832" s="70"/>
      <c r="L1832" s="70"/>
      <c r="M1832" s="70"/>
      <c r="N1832" s="70"/>
      <c r="O1832" s="70"/>
      <c r="P1832" s="70"/>
      <c r="Q1832" s="566"/>
      <c r="R1832" s="70"/>
      <c r="S1832" s="70"/>
      <c r="T1832" s="70"/>
      <c r="U1832" s="70"/>
      <c r="V1832" s="70"/>
      <c r="W1832" s="70"/>
      <c r="X1832" s="70"/>
      <c r="Y1832" s="566"/>
      <c r="Z1832" s="70"/>
      <c r="AA1832" s="70"/>
      <c r="AB1832" s="70"/>
      <c r="AC1832" s="70"/>
      <c r="AD1832" s="70"/>
      <c r="AE1832" s="70"/>
      <c r="AF1832" s="70"/>
    </row>
    <row r="1833" spans="1:32" s="830" customFormat="1">
      <c r="A1833" s="71"/>
      <c r="B1833" s="70"/>
      <c r="C1833" s="70"/>
      <c r="D1833" s="70"/>
      <c r="E1833" s="70"/>
      <c r="F1833" s="70"/>
      <c r="G1833" s="70"/>
      <c r="H1833" s="70"/>
      <c r="I1833" s="566"/>
      <c r="J1833" s="70"/>
      <c r="K1833" s="70"/>
      <c r="L1833" s="70"/>
      <c r="M1833" s="70"/>
      <c r="N1833" s="70"/>
      <c r="O1833" s="70"/>
      <c r="P1833" s="70"/>
      <c r="Q1833" s="566"/>
      <c r="R1833" s="70"/>
      <c r="S1833" s="70"/>
      <c r="T1833" s="70"/>
      <c r="U1833" s="70"/>
      <c r="V1833" s="70"/>
      <c r="W1833" s="70"/>
      <c r="X1833" s="70"/>
      <c r="Y1833" s="566"/>
      <c r="Z1833" s="70"/>
      <c r="AA1833" s="70"/>
      <c r="AB1833" s="70"/>
      <c r="AC1833" s="70"/>
      <c r="AD1833" s="70"/>
      <c r="AE1833" s="70"/>
      <c r="AF1833" s="70"/>
    </row>
    <row r="1834" spans="1:32" s="830" customFormat="1">
      <c r="A1834" s="71"/>
      <c r="B1834" s="70"/>
      <c r="C1834" s="70"/>
      <c r="D1834" s="70"/>
      <c r="E1834" s="70"/>
      <c r="F1834" s="70"/>
      <c r="G1834" s="70"/>
      <c r="H1834" s="70"/>
      <c r="I1834" s="566"/>
      <c r="J1834" s="70"/>
      <c r="K1834" s="70"/>
      <c r="L1834" s="70"/>
      <c r="M1834" s="70"/>
      <c r="N1834" s="70"/>
      <c r="O1834" s="70"/>
      <c r="P1834" s="70"/>
      <c r="Q1834" s="566"/>
      <c r="R1834" s="70"/>
      <c r="S1834" s="70"/>
      <c r="T1834" s="70"/>
      <c r="U1834" s="70"/>
      <c r="V1834" s="70"/>
      <c r="W1834" s="70"/>
      <c r="X1834" s="70"/>
      <c r="Y1834" s="566"/>
      <c r="Z1834" s="70"/>
      <c r="AA1834" s="70"/>
      <c r="AB1834" s="70"/>
      <c r="AC1834" s="70"/>
      <c r="AD1834" s="70"/>
      <c r="AE1834" s="70"/>
      <c r="AF1834" s="70"/>
    </row>
    <row r="1835" spans="1:32" s="830" customFormat="1">
      <c r="A1835" s="71"/>
      <c r="B1835" s="70"/>
      <c r="C1835" s="70"/>
      <c r="D1835" s="70"/>
      <c r="E1835" s="70"/>
      <c r="F1835" s="70"/>
      <c r="G1835" s="70"/>
      <c r="H1835" s="70"/>
      <c r="I1835" s="566"/>
      <c r="J1835" s="70"/>
      <c r="K1835" s="70"/>
      <c r="L1835" s="70"/>
      <c r="M1835" s="70"/>
      <c r="N1835" s="70"/>
      <c r="O1835" s="70"/>
      <c r="P1835" s="70"/>
      <c r="Q1835" s="566"/>
      <c r="R1835" s="70"/>
      <c r="S1835" s="70"/>
      <c r="T1835" s="70"/>
      <c r="U1835" s="70"/>
      <c r="V1835" s="70"/>
      <c r="W1835" s="70"/>
      <c r="X1835" s="70"/>
      <c r="Y1835" s="566"/>
      <c r="Z1835" s="70"/>
      <c r="AA1835" s="70"/>
      <c r="AB1835" s="70"/>
      <c r="AC1835" s="70"/>
      <c r="AD1835" s="70"/>
      <c r="AE1835" s="70"/>
      <c r="AF1835" s="70"/>
    </row>
    <row r="1836" spans="1:32" s="830" customFormat="1">
      <c r="A1836" s="71"/>
      <c r="B1836" s="70"/>
      <c r="C1836" s="70"/>
      <c r="D1836" s="70"/>
      <c r="E1836" s="70"/>
      <c r="F1836" s="70"/>
      <c r="G1836" s="70"/>
      <c r="H1836" s="70"/>
      <c r="I1836" s="566"/>
      <c r="J1836" s="70"/>
      <c r="K1836" s="70"/>
      <c r="L1836" s="70"/>
      <c r="M1836" s="70"/>
      <c r="N1836" s="70"/>
      <c r="O1836" s="70"/>
      <c r="P1836" s="70"/>
      <c r="Q1836" s="566"/>
      <c r="R1836" s="70"/>
      <c r="S1836" s="70"/>
      <c r="T1836" s="70"/>
      <c r="U1836" s="70"/>
      <c r="V1836" s="70"/>
      <c r="W1836" s="70"/>
      <c r="X1836" s="70"/>
      <c r="Y1836" s="566"/>
      <c r="Z1836" s="70"/>
      <c r="AA1836" s="70"/>
      <c r="AB1836" s="70"/>
      <c r="AC1836" s="70"/>
      <c r="AD1836" s="70"/>
      <c r="AE1836" s="70"/>
      <c r="AF1836" s="70"/>
    </row>
    <row r="1837" spans="1:32" s="830" customFormat="1">
      <c r="A1837" s="71"/>
      <c r="B1837" s="70"/>
      <c r="C1837" s="70"/>
      <c r="D1837" s="70"/>
      <c r="E1837" s="70"/>
      <c r="F1837" s="70"/>
      <c r="G1837" s="70"/>
      <c r="H1837" s="70"/>
      <c r="I1837" s="566"/>
      <c r="J1837" s="70"/>
      <c r="K1837" s="70"/>
      <c r="L1837" s="70"/>
      <c r="M1837" s="70"/>
      <c r="N1837" s="70"/>
      <c r="O1837" s="70"/>
      <c r="P1837" s="70"/>
      <c r="Q1837" s="566"/>
      <c r="R1837" s="70"/>
      <c r="S1837" s="70"/>
      <c r="T1837" s="70"/>
      <c r="U1837" s="70"/>
      <c r="V1837" s="70"/>
      <c r="W1837" s="70"/>
      <c r="X1837" s="70"/>
      <c r="Y1837" s="566"/>
      <c r="Z1837" s="70"/>
      <c r="AA1837" s="70"/>
      <c r="AB1837" s="70"/>
      <c r="AC1837" s="70"/>
      <c r="AD1837" s="70"/>
      <c r="AE1837" s="70"/>
      <c r="AF1837" s="70"/>
    </row>
    <row r="1838" spans="1:32" s="830" customFormat="1">
      <c r="A1838" s="71"/>
      <c r="B1838" s="70"/>
      <c r="C1838" s="70"/>
      <c r="D1838" s="70"/>
      <c r="E1838" s="70"/>
      <c r="F1838" s="70"/>
      <c r="G1838" s="70"/>
      <c r="H1838" s="70"/>
      <c r="I1838" s="566"/>
      <c r="J1838" s="70"/>
      <c r="K1838" s="70"/>
      <c r="L1838" s="70"/>
      <c r="M1838" s="70"/>
      <c r="N1838" s="70"/>
      <c r="O1838" s="70"/>
      <c r="P1838" s="70"/>
      <c r="Q1838" s="566"/>
      <c r="R1838" s="70"/>
      <c r="S1838" s="70"/>
      <c r="T1838" s="70"/>
      <c r="U1838" s="70"/>
      <c r="V1838" s="70"/>
      <c r="W1838" s="70"/>
      <c r="X1838" s="70"/>
      <c r="Y1838" s="566"/>
      <c r="Z1838" s="70"/>
      <c r="AA1838" s="70"/>
      <c r="AB1838" s="70"/>
      <c r="AC1838" s="70"/>
      <c r="AD1838" s="70"/>
      <c r="AE1838" s="70"/>
      <c r="AF1838" s="70"/>
    </row>
    <row r="1839" spans="1:32" s="830" customFormat="1">
      <c r="A1839" s="71"/>
      <c r="B1839" s="70"/>
      <c r="C1839" s="70"/>
      <c r="D1839" s="70"/>
      <c r="E1839" s="70"/>
      <c r="F1839" s="70"/>
      <c r="G1839" s="70"/>
      <c r="H1839" s="70"/>
      <c r="I1839" s="566"/>
      <c r="J1839" s="70"/>
      <c r="K1839" s="70"/>
      <c r="L1839" s="70"/>
      <c r="M1839" s="70"/>
      <c r="N1839" s="70"/>
      <c r="O1839" s="70"/>
      <c r="P1839" s="70"/>
      <c r="Q1839" s="566"/>
      <c r="R1839" s="70"/>
      <c r="S1839" s="70"/>
      <c r="T1839" s="70"/>
      <c r="U1839" s="70"/>
      <c r="V1839" s="70"/>
      <c r="W1839" s="70"/>
      <c r="X1839" s="70"/>
      <c r="Y1839" s="566"/>
      <c r="Z1839" s="70"/>
      <c r="AA1839" s="70"/>
      <c r="AB1839" s="70"/>
      <c r="AC1839" s="70"/>
      <c r="AD1839" s="70"/>
      <c r="AE1839" s="70"/>
      <c r="AF1839" s="70"/>
    </row>
    <row r="1840" spans="1:32" s="830" customFormat="1">
      <c r="A1840" s="71"/>
      <c r="B1840" s="70"/>
      <c r="C1840" s="70"/>
      <c r="D1840" s="70"/>
      <c r="E1840" s="70"/>
      <c r="F1840" s="70"/>
      <c r="G1840" s="70"/>
      <c r="H1840" s="70"/>
      <c r="I1840" s="566"/>
      <c r="J1840" s="70"/>
      <c r="K1840" s="70"/>
      <c r="L1840" s="70"/>
      <c r="M1840" s="70"/>
      <c r="N1840" s="70"/>
      <c r="O1840" s="70"/>
      <c r="P1840" s="70"/>
      <c r="Q1840" s="566"/>
      <c r="R1840" s="70"/>
      <c r="S1840" s="70"/>
      <c r="T1840" s="70"/>
      <c r="U1840" s="70"/>
      <c r="V1840" s="70"/>
      <c r="W1840" s="70"/>
      <c r="X1840" s="70"/>
      <c r="Y1840" s="566"/>
      <c r="Z1840" s="70"/>
      <c r="AA1840" s="70"/>
      <c r="AB1840" s="70"/>
      <c r="AC1840" s="70"/>
      <c r="AD1840" s="70"/>
      <c r="AE1840" s="70"/>
      <c r="AF1840" s="70"/>
    </row>
    <row r="1841" spans="1:32" s="830" customFormat="1">
      <c r="A1841" s="71"/>
      <c r="B1841" s="70"/>
      <c r="C1841" s="70"/>
      <c r="D1841" s="70"/>
      <c r="E1841" s="70"/>
      <c r="F1841" s="70"/>
      <c r="G1841" s="70"/>
      <c r="H1841" s="70"/>
      <c r="I1841" s="566"/>
      <c r="J1841" s="70"/>
      <c r="K1841" s="70"/>
      <c r="L1841" s="70"/>
      <c r="M1841" s="70"/>
      <c r="N1841" s="70"/>
      <c r="O1841" s="70"/>
      <c r="P1841" s="70"/>
      <c r="Q1841" s="566"/>
      <c r="R1841" s="70"/>
      <c r="S1841" s="70"/>
      <c r="T1841" s="70"/>
      <c r="U1841" s="70"/>
      <c r="V1841" s="70"/>
      <c r="W1841" s="70"/>
      <c r="X1841" s="70"/>
      <c r="Y1841" s="566"/>
      <c r="Z1841" s="70"/>
      <c r="AA1841" s="70"/>
      <c r="AB1841" s="70"/>
      <c r="AC1841" s="70"/>
      <c r="AD1841" s="70"/>
      <c r="AE1841" s="70"/>
      <c r="AF1841" s="70"/>
    </row>
    <row r="1842" spans="1:32" s="830" customFormat="1">
      <c r="A1842" s="71"/>
      <c r="B1842" s="70"/>
      <c r="C1842" s="70"/>
      <c r="D1842" s="70"/>
      <c r="E1842" s="70"/>
      <c r="F1842" s="70"/>
      <c r="G1842" s="70"/>
      <c r="H1842" s="70"/>
      <c r="I1842" s="566"/>
      <c r="J1842" s="70"/>
      <c r="K1842" s="70"/>
      <c r="L1842" s="70"/>
      <c r="M1842" s="70"/>
      <c r="N1842" s="70"/>
      <c r="O1842" s="70"/>
      <c r="P1842" s="70"/>
      <c r="Q1842" s="566"/>
      <c r="R1842" s="70"/>
      <c r="S1842" s="70"/>
      <c r="T1842" s="70"/>
      <c r="U1842" s="70"/>
      <c r="V1842" s="70"/>
      <c r="W1842" s="70"/>
      <c r="X1842" s="70"/>
      <c r="Y1842" s="566"/>
      <c r="Z1842" s="70"/>
      <c r="AA1842" s="70"/>
      <c r="AB1842" s="70"/>
      <c r="AC1842" s="70"/>
      <c r="AD1842" s="70"/>
      <c r="AE1842" s="70"/>
      <c r="AF1842" s="70"/>
    </row>
    <row r="1843" spans="1:32" s="830" customFormat="1">
      <c r="A1843" s="71"/>
      <c r="B1843" s="70"/>
      <c r="C1843" s="70"/>
      <c r="D1843" s="70"/>
      <c r="E1843" s="70"/>
      <c r="F1843" s="70"/>
      <c r="G1843" s="70"/>
      <c r="H1843" s="70"/>
      <c r="I1843" s="566"/>
      <c r="J1843" s="70"/>
      <c r="K1843" s="70"/>
      <c r="L1843" s="70"/>
      <c r="M1843" s="70"/>
      <c r="N1843" s="70"/>
      <c r="O1843" s="70"/>
      <c r="P1843" s="70"/>
      <c r="Q1843" s="566"/>
      <c r="R1843" s="70"/>
      <c r="S1843" s="70"/>
      <c r="T1843" s="70"/>
      <c r="U1843" s="70"/>
      <c r="V1843" s="70"/>
      <c r="W1843" s="70"/>
      <c r="X1843" s="70"/>
      <c r="Y1843" s="566"/>
      <c r="Z1843" s="70"/>
      <c r="AA1843" s="70"/>
      <c r="AB1843" s="70"/>
      <c r="AC1843" s="70"/>
      <c r="AD1843" s="70"/>
      <c r="AE1843" s="70"/>
      <c r="AF1843" s="70"/>
    </row>
    <row r="1844" spans="1:32" s="830" customFormat="1">
      <c r="A1844" s="71"/>
      <c r="B1844" s="70"/>
      <c r="C1844" s="70"/>
      <c r="D1844" s="70"/>
      <c r="E1844" s="70"/>
      <c r="F1844" s="70"/>
      <c r="G1844" s="70"/>
      <c r="H1844" s="70"/>
      <c r="I1844" s="566"/>
      <c r="J1844" s="70"/>
      <c r="K1844" s="70"/>
      <c r="L1844" s="70"/>
      <c r="M1844" s="70"/>
      <c r="N1844" s="70"/>
      <c r="O1844" s="70"/>
      <c r="P1844" s="70"/>
      <c r="Q1844" s="566"/>
      <c r="R1844" s="70"/>
      <c r="S1844" s="70"/>
      <c r="T1844" s="70"/>
      <c r="U1844" s="70"/>
      <c r="V1844" s="70"/>
      <c r="W1844" s="70"/>
      <c r="X1844" s="70"/>
      <c r="Y1844" s="566"/>
      <c r="Z1844" s="70"/>
      <c r="AA1844" s="70"/>
      <c r="AB1844" s="70"/>
      <c r="AC1844" s="70"/>
      <c r="AD1844" s="70"/>
      <c r="AE1844" s="70"/>
      <c r="AF1844" s="70"/>
    </row>
    <row r="1845" spans="1:32" s="830" customFormat="1">
      <c r="A1845" s="71"/>
      <c r="B1845" s="70"/>
      <c r="C1845" s="70"/>
      <c r="D1845" s="70"/>
      <c r="E1845" s="70"/>
      <c r="F1845" s="70"/>
      <c r="G1845" s="70"/>
      <c r="H1845" s="70"/>
      <c r="I1845" s="566"/>
      <c r="J1845" s="70"/>
      <c r="K1845" s="70"/>
      <c r="L1845" s="70"/>
      <c r="M1845" s="70"/>
      <c r="N1845" s="70"/>
      <c r="O1845" s="70"/>
      <c r="P1845" s="70"/>
      <c r="Q1845" s="566"/>
      <c r="R1845" s="70"/>
      <c r="S1845" s="70"/>
      <c r="T1845" s="70"/>
      <c r="U1845" s="70"/>
      <c r="V1845" s="70"/>
      <c r="W1845" s="70"/>
      <c r="X1845" s="70"/>
      <c r="Y1845" s="566"/>
      <c r="Z1845" s="70"/>
      <c r="AA1845" s="70"/>
      <c r="AB1845" s="70"/>
      <c r="AC1845" s="70"/>
      <c r="AD1845" s="70"/>
      <c r="AE1845" s="70"/>
      <c r="AF1845" s="70"/>
    </row>
    <row r="1846" spans="1:32" s="830" customFormat="1">
      <c r="A1846" s="71"/>
      <c r="B1846" s="70"/>
      <c r="C1846" s="70"/>
      <c r="D1846" s="70"/>
      <c r="E1846" s="70"/>
      <c r="F1846" s="70"/>
      <c r="G1846" s="70"/>
      <c r="H1846" s="70"/>
      <c r="I1846" s="566"/>
      <c r="J1846" s="70"/>
      <c r="K1846" s="70"/>
      <c r="L1846" s="70"/>
      <c r="M1846" s="70"/>
      <c r="N1846" s="70"/>
      <c r="O1846" s="70"/>
      <c r="P1846" s="70"/>
      <c r="Q1846" s="566"/>
      <c r="R1846" s="70"/>
      <c r="S1846" s="70"/>
      <c r="T1846" s="70"/>
      <c r="U1846" s="70"/>
      <c r="V1846" s="70"/>
      <c r="W1846" s="70"/>
      <c r="X1846" s="70"/>
      <c r="Y1846" s="566"/>
      <c r="Z1846" s="70"/>
      <c r="AA1846" s="70"/>
      <c r="AB1846" s="70"/>
      <c r="AC1846" s="70"/>
      <c r="AD1846" s="70"/>
      <c r="AE1846" s="70"/>
      <c r="AF1846" s="70"/>
    </row>
    <row r="1847" spans="1:32" s="830" customFormat="1">
      <c r="A1847" s="71"/>
      <c r="B1847" s="70"/>
      <c r="C1847" s="70"/>
      <c r="D1847" s="70"/>
      <c r="E1847" s="70"/>
      <c r="F1847" s="70"/>
      <c r="G1847" s="70"/>
      <c r="H1847" s="70"/>
      <c r="I1847" s="566"/>
      <c r="J1847" s="70"/>
      <c r="K1847" s="70"/>
      <c r="L1847" s="70"/>
      <c r="M1847" s="70"/>
      <c r="N1847" s="70"/>
      <c r="O1847" s="70"/>
      <c r="P1847" s="70"/>
      <c r="Q1847" s="566"/>
      <c r="R1847" s="70"/>
      <c r="S1847" s="70"/>
      <c r="T1847" s="70"/>
      <c r="U1847" s="70"/>
      <c r="V1847" s="70"/>
      <c r="W1847" s="70"/>
      <c r="X1847" s="70"/>
      <c r="Y1847" s="566"/>
      <c r="Z1847" s="70"/>
      <c r="AA1847" s="70"/>
      <c r="AB1847" s="70"/>
      <c r="AC1847" s="70"/>
      <c r="AD1847" s="70"/>
      <c r="AE1847" s="70"/>
      <c r="AF1847" s="70"/>
    </row>
    <row r="1848" spans="1:32" s="830" customFormat="1">
      <c r="A1848" s="71"/>
      <c r="B1848" s="70"/>
      <c r="C1848" s="70"/>
      <c r="D1848" s="70"/>
      <c r="E1848" s="70"/>
      <c r="F1848" s="70"/>
      <c r="G1848" s="70"/>
      <c r="H1848" s="70"/>
      <c r="I1848" s="566"/>
      <c r="J1848" s="70"/>
      <c r="K1848" s="70"/>
      <c r="L1848" s="70"/>
      <c r="M1848" s="70"/>
      <c r="N1848" s="70"/>
      <c r="O1848" s="70"/>
      <c r="P1848" s="70"/>
      <c r="Q1848" s="566"/>
      <c r="R1848" s="70"/>
      <c r="S1848" s="70"/>
      <c r="T1848" s="70"/>
      <c r="U1848" s="70"/>
      <c r="V1848" s="70"/>
      <c r="W1848" s="70"/>
      <c r="X1848" s="70"/>
      <c r="Y1848" s="566"/>
      <c r="Z1848" s="70"/>
      <c r="AA1848" s="70"/>
      <c r="AB1848" s="70"/>
      <c r="AC1848" s="70"/>
      <c r="AD1848" s="70"/>
      <c r="AE1848" s="70"/>
      <c r="AF1848" s="70"/>
    </row>
    <row r="1849" spans="1:32" s="830" customFormat="1">
      <c r="A1849" s="71"/>
      <c r="B1849" s="70"/>
      <c r="C1849" s="70"/>
      <c r="D1849" s="70"/>
      <c r="E1849" s="70"/>
      <c r="F1849" s="70"/>
      <c r="G1849" s="70"/>
      <c r="H1849" s="70"/>
      <c r="I1849" s="566"/>
      <c r="J1849" s="70"/>
      <c r="K1849" s="70"/>
      <c r="L1849" s="70"/>
      <c r="M1849" s="70"/>
      <c r="N1849" s="70"/>
      <c r="O1849" s="70"/>
      <c r="P1849" s="70"/>
      <c r="Q1849" s="566"/>
      <c r="R1849" s="70"/>
      <c r="S1849" s="70"/>
      <c r="T1849" s="70"/>
      <c r="U1849" s="70"/>
      <c r="V1849" s="70"/>
      <c r="W1849" s="70"/>
      <c r="X1849" s="70"/>
      <c r="Y1849" s="566"/>
      <c r="Z1849" s="70"/>
      <c r="AA1849" s="70"/>
      <c r="AB1849" s="70"/>
      <c r="AC1849" s="70"/>
      <c r="AD1849" s="70"/>
      <c r="AE1849" s="70"/>
      <c r="AF1849" s="70"/>
    </row>
    <row r="1850" spans="1:32" s="830" customFormat="1">
      <c r="A1850" s="71"/>
      <c r="B1850" s="70"/>
      <c r="C1850" s="70"/>
      <c r="D1850" s="70"/>
      <c r="E1850" s="70"/>
      <c r="F1850" s="70"/>
      <c r="G1850" s="70"/>
      <c r="H1850" s="70"/>
      <c r="I1850" s="566"/>
      <c r="J1850" s="70"/>
      <c r="K1850" s="70"/>
      <c r="L1850" s="70"/>
      <c r="M1850" s="70"/>
      <c r="N1850" s="70"/>
      <c r="O1850" s="70"/>
      <c r="P1850" s="70"/>
      <c r="Q1850" s="566"/>
      <c r="R1850" s="70"/>
      <c r="S1850" s="70"/>
      <c r="T1850" s="70"/>
      <c r="U1850" s="70"/>
      <c r="V1850" s="70"/>
      <c r="W1850" s="70"/>
      <c r="X1850" s="70"/>
      <c r="Y1850" s="566"/>
      <c r="Z1850" s="70"/>
      <c r="AA1850" s="70"/>
      <c r="AB1850" s="70"/>
      <c r="AC1850" s="70"/>
      <c r="AD1850" s="70"/>
      <c r="AE1850" s="70"/>
      <c r="AF1850" s="70"/>
    </row>
    <row r="1851" spans="1:32" s="830" customFormat="1">
      <c r="A1851" s="71"/>
      <c r="B1851" s="70"/>
      <c r="C1851" s="70"/>
      <c r="D1851" s="70"/>
      <c r="E1851" s="70"/>
      <c r="F1851" s="70"/>
      <c r="G1851" s="70"/>
      <c r="H1851" s="70"/>
      <c r="I1851" s="566"/>
      <c r="J1851" s="70"/>
      <c r="K1851" s="70"/>
      <c r="L1851" s="70"/>
      <c r="M1851" s="70"/>
      <c r="N1851" s="70"/>
      <c r="O1851" s="70"/>
      <c r="P1851" s="70"/>
      <c r="Q1851" s="566"/>
      <c r="R1851" s="70"/>
      <c r="S1851" s="70"/>
      <c r="T1851" s="70"/>
      <c r="U1851" s="70"/>
      <c r="V1851" s="70"/>
      <c r="W1851" s="70"/>
      <c r="X1851" s="70"/>
      <c r="Y1851" s="566"/>
      <c r="Z1851" s="70"/>
      <c r="AA1851" s="70"/>
      <c r="AB1851" s="70"/>
      <c r="AC1851" s="70"/>
      <c r="AD1851" s="70"/>
      <c r="AE1851" s="70"/>
      <c r="AF1851" s="70"/>
    </row>
    <row r="1852" spans="1:32" s="830" customFormat="1">
      <c r="A1852" s="71"/>
      <c r="B1852" s="70"/>
      <c r="C1852" s="70"/>
      <c r="D1852" s="70"/>
      <c r="E1852" s="70"/>
      <c r="F1852" s="70"/>
      <c r="G1852" s="70"/>
      <c r="H1852" s="70"/>
      <c r="I1852" s="566"/>
      <c r="J1852" s="70"/>
      <c r="K1852" s="70"/>
      <c r="L1852" s="70"/>
      <c r="M1852" s="70"/>
      <c r="N1852" s="70"/>
      <c r="O1852" s="70"/>
      <c r="P1852" s="70"/>
      <c r="Q1852" s="566"/>
      <c r="R1852" s="70"/>
      <c r="S1852" s="70"/>
      <c r="T1852" s="70"/>
      <c r="U1852" s="70"/>
      <c r="V1852" s="70"/>
      <c r="W1852" s="70"/>
      <c r="X1852" s="70"/>
      <c r="Y1852" s="566"/>
      <c r="Z1852" s="70"/>
      <c r="AA1852" s="70"/>
      <c r="AB1852" s="70"/>
      <c r="AC1852" s="70"/>
      <c r="AD1852" s="70"/>
      <c r="AE1852" s="70"/>
      <c r="AF1852" s="70"/>
    </row>
    <row r="1853" spans="1:32" s="830" customFormat="1">
      <c r="A1853" s="71"/>
      <c r="B1853" s="70"/>
      <c r="C1853" s="70"/>
      <c r="D1853" s="70"/>
      <c r="E1853" s="70"/>
      <c r="F1853" s="70"/>
      <c r="G1853" s="70"/>
      <c r="H1853" s="70"/>
      <c r="I1853" s="566"/>
      <c r="J1853" s="70"/>
      <c r="K1853" s="70"/>
      <c r="L1853" s="70"/>
      <c r="M1853" s="70"/>
      <c r="N1853" s="70"/>
      <c r="O1853" s="70"/>
      <c r="P1853" s="70"/>
      <c r="Q1853" s="566"/>
      <c r="R1853" s="70"/>
      <c r="S1853" s="70"/>
      <c r="T1853" s="70"/>
      <c r="U1853" s="70"/>
      <c r="V1853" s="70"/>
      <c r="W1853" s="70"/>
      <c r="X1853" s="70"/>
      <c r="Y1853" s="566"/>
      <c r="Z1853" s="70"/>
      <c r="AA1853" s="70"/>
      <c r="AB1853" s="70"/>
      <c r="AC1853" s="70"/>
      <c r="AD1853" s="70"/>
      <c r="AE1853" s="70"/>
      <c r="AF1853" s="70"/>
    </row>
    <row r="1854" spans="1:32" s="830" customFormat="1">
      <c r="A1854" s="71"/>
      <c r="B1854" s="70"/>
      <c r="C1854" s="70"/>
      <c r="D1854" s="70"/>
      <c r="E1854" s="70"/>
      <c r="F1854" s="70"/>
      <c r="G1854" s="70"/>
      <c r="H1854" s="70"/>
      <c r="I1854" s="566"/>
      <c r="J1854" s="70"/>
      <c r="K1854" s="70"/>
      <c r="L1854" s="70"/>
      <c r="M1854" s="70"/>
      <c r="N1854" s="70"/>
      <c r="O1854" s="70"/>
      <c r="P1854" s="70"/>
      <c r="Q1854" s="566"/>
      <c r="R1854" s="70"/>
      <c r="S1854" s="70"/>
      <c r="T1854" s="70"/>
      <c r="U1854" s="70"/>
      <c r="V1854" s="70"/>
      <c r="W1854" s="70"/>
      <c r="X1854" s="70"/>
      <c r="Y1854" s="566"/>
      <c r="Z1854" s="70"/>
      <c r="AA1854" s="70"/>
      <c r="AB1854" s="70"/>
      <c r="AC1854" s="70"/>
      <c r="AD1854" s="70"/>
      <c r="AE1854" s="70"/>
      <c r="AF1854" s="70"/>
    </row>
    <row r="1855" spans="1:32" s="830" customFormat="1">
      <c r="A1855" s="71"/>
      <c r="B1855" s="70"/>
      <c r="C1855" s="70"/>
      <c r="D1855" s="70"/>
      <c r="E1855" s="70"/>
      <c r="F1855" s="70"/>
      <c r="G1855" s="70"/>
      <c r="H1855" s="70"/>
      <c r="I1855" s="566"/>
      <c r="J1855" s="70"/>
      <c r="K1855" s="70"/>
      <c r="L1855" s="70"/>
      <c r="M1855" s="70"/>
      <c r="N1855" s="70"/>
      <c r="O1855" s="70"/>
      <c r="P1855" s="70"/>
      <c r="Q1855" s="566"/>
      <c r="R1855" s="70"/>
      <c r="S1855" s="70"/>
      <c r="T1855" s="70"/>
      <c r="U1855" s="70"/>
      <c r="V1855" s="70"/>
      <c r="W1855" s="70"/>
      <c r="X1855" s="70"/>
      <c r="Y1855" s="566"/>
      <c r="Z1855" s="70"/>
      <c r="AA1855" s="70"/>
      <c r="AB1855" s="70"/>
      <c r="AC1855" s="70"/>
      <c r="AD1855" s="70"/>
      <c r="AE1855" s="70"/>
      <c r="AF1855" s="70"/>
    </row>
    <row r="1856" spans="1:32" s="830" customFormat="1">
      <c r="A1856" s="71"/>
      <c r="B1856" s="70"/>
      <c r="C1856" s="70"/>
      <c r="D1856" s="70"/>
      <c r="E1856" s="70"/>
      <c r="F1856" s="70"/>
      <c r="G1856" s="70"/>
      <c r="H1856" s="70"/>
      <c r="I1856" s="566"/>
      <c r="J1856" s="70"/>
      <c r="K1856" s="70"/>
      <c r="L1856" s="70"/>
      <c r="M1856" s="70"/>
      <c r="N1856" s="70"/>
      <c r="O1856" s="70"/>
      <c r="P1856" s="70"/>
      <c r="Q1856" s="566"/>
      <c r="R1856" s="70"/>
      <c r="S1856" s="70"/>
      <c r="T1856" s="70"/>
      <c r="U1856" s="70"/>
      <c r="V1856" s="70"/>
      <c r="W1856" s="70"/>
      <c r="X1856" s="70"/>
      <c r="Y1856" s="566"/>
      <c r="Z1856" s="70"/>
      <c r="AA1856" s="70"/>
      <c r="AB1856" s="70"/>
      <c r="AC1856" s="70"/>
      <c r="AD1856" s="70"/>
      <c r="AE1856" s="70"/>
      <c r="AF1856" s="70"/>
    </row>
    <row r="1857" spans="1:32" s="830" customFormat="1">
      <c r="A1857" s="71"/>
      <c r="B1857" s="70"/>
      <c r="C1857" s="70"/>
      <c r="D1857" s="70"/>
      <c r="E1857" s="70"/>
      <c r="F1857" s="70"/>
      <c r="G1857" s="70"/>
      <c r="H1857" s="70"/>
      <c r="I1857" s="566"/>
      <c r="J1857" s="70"/>
      <c r="K1857" s="70"/>
      <c r="L1857" s="70"/>
      <c r="M1857" s="70"/>
      <c r="N1857" s="70"/>
      <c r="O1857" s="70"/>
      <c r="P1857" s="70"/>
      <c r="Q1857" s="566"/>
      <c r="R1857" s="70"/>
      <c r="S1857" s="70"/>
      <c r="T1857" s="70"/>
      <c r="U1857" s="70"/>
      <c r="V1857" s="70"/>
      <c r="W1857" s="70"/>
      <c r="X1857" s="70"/>
      <c r="Y1857" s="566"/>
      <c r="Z1857" s="70"/>
      <c r="AA1857" s="70"/>
      <c r="AB1857" s="70"/>
      <c r="AC1857" s="70"/>
      <c r="AD1857" s="70"/>
      <c r="AE1857" s="70"/>
      <c r="AF1857" s="70"/>
    </row>
    <row r="1858" spans="1:32" s="830" customFormat="1">
      <c r="A1858" s="71"/>
      <c r="B1858" s="70"/>
      <c r="C1858" s="70"/>
      <c r="D1858" s="70"/>
      <c r="E1858" s="70"/>
      <c r="F1858" s="70"/>
      <c r="G1858" s="70"/>
      <c r="H1858" s="70"/>
      <c r="I1858" s="566"/>
      <c r="J1858" s="70"/>
      <c r="K1858" s="70"/>
      <c r="L1858" s="70"/>
      <c r="M1858" s="70"/>
      <c r="N1858" s="70"/>
      <c r="O1858" s="70"/>
      <c r="P1858" s="70"/>
      <c r="Q1858" s="566"/>
      <c r="R1858" s="70"/>
      <c r="S1858" s="70"/>
      <c r="T1858" s="70"/>
      <c r="U1858" s="70"/>
      <c r="V1858" s="70"/>
      <c r="W1858" s="70"/>
      <c r="X1858" s="70"/>
      <c r="Y1858" s="566"/>
      <c r="Z1858" s="70"/>
      <c r="AA1858" s="70"/>
      <c r="AB1858" s="70"/>
      <c r="AC1858" s="70"/>
      <c r="AD1858" s="70"/>
      <c r="AE1858" s="70"/>
      <c r="AF1858" s="70"/>
    </row>
    <row r="1859" spans="1:32" s="830" customFormat="1">
      <c r="A1859" s="71"/>
      <c r="B1859" s="70"/>
      <c r="C1859" s="70"/>
      <c r="D1859" s="70"/>
      <c r="E1859" s="70"/>
      <c r="F1859" s="70"/>
      <c r="G1859" s="70"/>
      <c r="H1859" s="70"/>
      <c r="I1859" s="566"/>
      <c r="J1859" s="70"/>
      <c r="K1859" s="70"/>
      <c r="L1859" s="70"/>
      <c r="M1859" s="70"/>
      <c r="N1859" s="70"/>
      <c r="O1859" s="70"/>
      <c r="P1859" s="70"/>
      <c r="Q1859" s="566"/>
      <c r="R1859" s="70"/>
      <c r="S1859" s="70"/>
      <c r="T1859" s="70"/>
      <c r="U1859" s="70"/>
      <c r="V1859" s="70"/>
      <c r="W1859" s="70"/>
      <c r="X1859" s="70"/>
      <c r="Y1859" s="566"/>
      <c r="Z1859" s="70"/>
      <c r="AA1859" s="70"/>
      <c r="AB1859" s="70"/>
      <c r="AC1859" s="70"/>
      <c r="AD1859" s="70"/>
      <c r="AE1859" s="70"/>
      <c r="AF1859" s="70"/>
    </row>
    <row r="1860" spans="1:32" s="830" customFormat="1">
      <c r="A1860" s="71"/>
      <c r="B1860" s="70"/>
      <c r="C1860" s="70"/>
      <c r="D1860" s="70"/>
      <c r="E1860" s="70"/>
      <c r="F1860" s="70"/>
      <c r="G1860" s="70"/>
      <c r="H1860" s="70"/>
      <c r="I1860" s="566"/>
      <c r="J1860" s="70"/>
      <c r="K1860" s="70"/>
      <c r="L1860" s="70"/>
      <c r="M1860" s="70"/>
      <c r="N1860" s="70"/>
      <c r="O1860" s="70"/>
      <c r="P1860" s="70"/>
      <c r="Q1860" s="566"/>
      <c r="R1860" s="70"/>
      <c r="S1860" s="70"/>
      <c r="T1860" s="70"/>
      <c r="U1860" s="70"/>
      <c r="V1860" s="70"/>
      <c r="W1860" s="70"/>
      <c r="X1860" s="70"/>
      <c r="Y1860" s="566"/>
      <c r="Z1860" s="70"/>
      <c r="AA1860" s="70"/>
      <c r="AB1860" s="70"/>
      <c r="AC1860" s="70"/>
      <c r="AD1860" s="70"/>
      <c r="AE1860" s="70"/>
      <c r="AF1860" s="70"/>
    </row>
    <row r="1861" spans="1:32" s="830" customFormat="1">
      <c r="A1861" s="71"/>
      <c r="B1861" s="70"/>
      <c r="C1861" s="70"/>
      <c r="D1861" s="70"/>
      <c r="E1861" s="70"/>
      <c r="F1861" s="70"/>
      <c r="G1861" s="70"/>
      <c r="H1861" s="70"/>
      <c r="I1861" s="566"/>
      <c r="J1861" s="70"/>
      <c r="K1861" s="70"/>
      <c r="L1861" s="70"/>
      <c r="M1861" s="70"/>
      <c r="N1861" s="70"/>
      <c r="O1861" s="70"/>
      <c r="P1861" s="70"/>
      <c r="Q1861" s="566"/>
      <c r="R1861" s="70"/>
      <c r="S1861" s="70"/>
      <c r="T1861" s="70"/>
      <c r="U1861" s="70"/>
      <c r="V1861" s="70"/>
      <c r="W1861" s="70"/>
      <c r="X1861" s="70"/>
      <c r="Y1861" s="566"/>
      <c r="Z1861" s="70"/>
      <c r="AA1861" s="70"/>
      <c r="AB1861" s="70"/>
      <c r="AC1861" s="70"/>
      <c r="AD1861" s="70"/>
      <c r="AE1861" s="70"/>
      <c r="AF1861" s="70"/>
    </row>
    <row r="1862" spans="1:32" s="830" customFormat="1">
      <c r="A1862" s="71"/>
      <c r="B1862" s="70"/>
      <c r="C1862" s="70"/>
      <c r="D1862" s="70"/>
      <c r="E1862" s="70"/>
      <c r="F1862" s="70"/>
      <c r="G1862" s="70"/>
      <c r="H1862" s="70"/>
      <c r="I1862" s="566"/>
      <c r="J1862" s="70"/>
      <c r="K1862" s="70"/>
      <c r="L1862" s="70"/>
      <c r="M1862" s="70"/>
      <c r="N1862" s="70"/>
      <c r="O1862" s="70"/>
      <c r="P1862" s="70"/>
      <c r="Q1862" s="566"/>
      <c r="R1862" s="70"/>
      <c r="S1862" s="70"/>
      <c r="T1862" s="70"/>
      <c r="U1862" s="70"/>
      <c r="V1862" s="70"/>
      <c r="W1862" s="70"/>
      <c r="X1862" s="70"/>
      <c r="Y1862" s="566"/>
      <c r="Z1862" s="70"/>
      <c r="AA1862" s="70"/>
      <c r="AB1862" s="70"/>
      <c r="AC1862" s="70"/>
      <c r="AD1862" s="70"/>
      <c r="AE1862" s="70"/>
      <c r="AF1862" s="70"/>
    </row>
    <row r="1863" spans="1:32" s="830" customFormat="1">
      <c r="A1863" s="71"/>
      <c r="B1863" s="70"/>
      <c r="C1863" s="70"/>
      <c r="D1863" s="70"/>
      <c r="E1863" s="70"/>
      <c r="F1863" s="70"/>
      <c r="G1863" s="70"/>
      <c r="H1863" s="70"/>
      <c r="I1863" s="566"/>
      <c r="J1863" s="70"/>
      <c r="K1863" s="70"/>
      <c r="L1863" s="70"/>
      <c r="M1863" s="70"/>
      <c r="N1863" s="70"/>
      <c r="O1863" s="70"/>
      <c r="P1863" s="70"/>
      <c r="Q1863" s="566"/>
      <c r="R1863" s="70"/>
      <c r="S1863" s="70"/>
      <c r="T1863" s="70"/>
      <c r="U1863" s="70"/>
      <c r="V1863" s="70"/>
      <c r="W1863" s="70"/>
      <c r="X1863" s="70"/>
      <c r="Y1863" s="566"/>
      <c r="Z1863" s="70"/>
      <c r="AA1863" s="70"/>
      <c r="AB1863" s="70"/>
      <c r="AC1863" s="70"/>
      <c r="AD1863" s="70"/>
      <c r="AE1863" s="70"/>
      <c r="AF1863" s="70"/>
    </row>
    <row r="1864" spans="1:32" s="830" customFormat="1">
      <c r="A1864" s="71"/>
      <c r="B1864" s="70"/>
      <c r="C1864" s="70"/>
      <c r="D1864" s="70"/>
      <c r="E1864" s="70"/>
      <c r="F1864" s="70"/>
      <c r="G1864" s="70"/>
      <c r="H1864" s="70"/>
      <c r="I1864" s="566"/>
      <c r="J1864" s="70"/>
      <c r="K1864" s="70"/>
      <c r="L1864" s="70"/>
      <c r="M1864" s="70"/>
      <c r="N1864" s="70"/>
      <c r="O1864" s="70"/>
      <c r="P1864" s="70"/>
      <c r="Q1864" s="566"/>
      <c r="R1864" s="70"/>
      <c r="S1864" s="70"/>
      <c r="T1864" s="70"/>
      <c r="U1864" s="70"/>
      <c r="V1864" s="70"/>
      <c r="W1864" s="70"/>
      <c r="X1864" s="70"/>
      <c r="Y1864" s="566"/>
      <c r="Z1864" s="70"/>
      <c r="AA1864" s="70"/>
      <c r="AB1864" s="70"/>
      <c r="AC1864" s="70"/>
      <c r="AD1864" s="70"/>
      <c r="AE1864" s="70"/>
      <c r="AF1864" s="70"/>
    </row>
    <row r="1865" spans="1:32" s="830" customFormat="1">
      <c r="A1865" s="71"/>
      <c r="B1865" s="70"/>
      <c r="C1865" s="70"/>
      <c r="D1865" s="70"/>
      <c r="E1865" s="70"/>
      <c r="F1865" s="70"/>
      <c r="G1865" s="70"/>
      <c r="H1865" s="70"/>
      <c r="I1865" s="566"/>
      <c r="J1865" s="70"/>
      <c r="K1865" s="70"/>
      <c r="L1865" s="70"/>
      <c r="M1865" s="70"/>
      <c r="N1865" s="70"/>
      <c r="O1865" s="70"/>
      <c r="P1865" s="70"/>
      <c r="Q1865" s="566"/>
      <c r="R1865" s="70"/>
      <c r="S1865" s="70"/>
      <c r="T1865" s="70"/>
      <c r="U1865" s="70"/>
      <c r="V1865" s="70"/>
      <c r="W1865" s="70"/>
      <c r="X1865" s="70"/>
      <c r="Y1865" s="566"/>
      <c r="Z1865" s="70"/>
      <c r="AA1865" s="70"/>
      <c r="AB1865" s="70"/>
      <c r="AC1865" s="70"/>
      <c r="AD1865" s="70"/>
      <c r="AE1865" s="70"/>
      <c r="AF1865" s="70"/>
    </row>
    <row r="1866" spans="1:32" s="830" customFormat="1">
      <c r="A1866" s="71"/>
      <c r="B1866" s="70"/>
      <c r="C1866" s="70"/>
      <c r="D1866" s="70"/>
      <c r="E1866" s="70"/>
      <c r="F1866" s="70"/>
      <c r="G1866" s="70"/>
      <c r="H1866" s="70"/>
      <c r="I1866" s="566"/>
      <c r="J1866" s="70"/>
      <c r="K1866" s="70"/>
      <c r="L1866" s="70"/>
      <c r="M1866" s="70"/>
      <c r="N1866" s="70"/>
      <c r="O1866" s="70"/>
      <c r="P1866" s="70"/>
      <c r="Q1866" s="566"/>
      <c r="R1866" s="70"/>
      <c r="S1866" s="70"/>
      <c r="T1866" s="70"/>
      <c r="U1866" s="70"/>
      <c r="V1866" s="70"/>
      <c r="W1866" s="70"/>
      <c r="X1866" s="70"/>
      <c r="Y1866" s="566"/>
      <c r="Z1866" s="70"/>
      <c r="AA1866" s="70"/>
      <c r="AB1866" s="70"/>
      <c r="AC1866" s="70"/>
      <c r="AD1866" s="70"/>
      <c r="AE1866" s="70"/>
      <c r="AF1866" s="70"/>
    </row>
    <row r="1867" spans="1:32" s="830" customFormat="1">
      <c r="A1867" s="71"/>
      <c r="B1867" s="70"/>
      <c r="C1867" s="70"/>
      <c r="D1867" s="70"/>
      <c r="E1867" s="70"/>
      <c r="F1867" s="70"/>
      <c r="G1867" s="70"/>
      <c r="H1867" s="70"/>
      <c r="I1867" s="566"/>
      <c r="J1867" s="70"/>
      <c r="K1867" s="70"/>
      <c r="L1867" s="70"/>
      <c r="M1867" s="70"/>
      <c r="N1867" s="70"/>
      <c r="O1867" s="70"/>
      <c r="P1867" s="70"/>
      <c r="Q1867" s="566"/>
      <c r="R1867" s="70"/>
      <c r="S1867" s="70"/>
      <c r="T1867" s="70"/>
      <c r="U1867" s="70"/>
      <c r="V1867" s="70"/>
      <c r="W1867" s="70"/>
      <c r="X1867" s="70"/>
      <c r="Y1867" s="566"/>
      <c r="Z1867" s="70"/>
      <c r="AA1867" s="70"/>
      <c r="AB1867" s="70"/>
      <c r="AC1867" s="70"/>
      <c r="AD1867" s="70"/>
      <c r="AE1867" s="70"/>
      <c r="AF1867" s="70"/>
    </row>
    <row r="1868" spans="1:32" s="830" customFormat="1">
      <c r="A1868" s="71"/>
      <c r="B1868" s="70"/>
      <c r="C1868" s="70"/>
      <c r="D1868" s="70"/>
      <c r="E1868" s="70"/>
      <c r="F1868" s="70"/>
      <c r="G1868" s="70"/>
      <c r="H1868" s="70"/>
      <c r="I1868" s="566"/>
      <c r="J1868" s="70"/>
      <c r="K1868" s="70"/>
      <c r="L1868" s="70"/>
      <c r="M1868" s="70"/>
      <c r="N1868" s="70"/>
      <c r="O1868" s="70"/>
      <c r="P1868" s="70"/>
      <c r="Q1868" s="566"/>
      <c r="R1868" s="70"/>
      <c r="S1868" s="70"/>
      <c r="T1868" s="70"/>
      <c r="U1868" s="70"/>
      <c r="V1868" s="70"/>
      <c r="W1868" s="70"/>
      <c r="X1868" s="70"/>
      <c r="Y1868" s="566"/>
      <c r="Z1868" s="70"/>
      <c r="AA1868" s="70"/>
      <c r="AB1868" s="70"/>
      <c r="AC1868" s="70"/>
      <c r="AD1868" s="70"/>
      <c r="AE1868" s="70"/>
      <c r="AF1868" s="70"/>
    </row>
    <row r="1869" spans="1:32" s="830" customFormat="1">
      <c r="A1869" s="71"/>
      <c r="B1869" s="70"/>
      <c r="C1869" s="70"/>
      <c r="D1869" s="70"/>
      <c r="E1869" s="70"/>
      <c r="F1869" s="70"/>
      <c r="G1869" s="70"/>
      <c r="H1869" s="70"/>
      <c r="I1869" s="566"/>
      <c r="J1869" s="70"/>
      <c r="K1869" s="70"/>
      <c r="L1869" s="70"/>
      <c r="M1869" s="70"/>
      <c r="N1869" s="70"/>
      <c r="O1869" s="70"/>
      <c r="P1869" s="70"/>
      <c r="Q1869" s="566"/>
      <c r="R1869" s="70"/>
      <c r="S1869" s="70"/>
      <c r="T1869" s="70"/>
      <c r="U1869" s="70"/>
      <c r="V1869" s="70"/>
      <c r="W1869" s="70"/>
      <c r="X1869" s="70"/>
      <c r="Y1869" s="566"/>
      <c r="Z1869" s="70"/>
      <c r="AA1869" s="70"/>
      <c r="AB1869" s="70"/>
      <c r="AC1869" s="70"/>
      <c r="AD1869" s="70"/>
      <c r="AE1869" s="70"/>
      <c r="AF1869" s="70"/>
    </row>
    <row r="1870" spans="1:32" s="830" customFormat="1">
      <c r="A1870" s="71"/>
      <c r="B1870" s="70"/>
      <c r="C1870" s="70"/>
      <c r="D1870" s="70"/>
      <c r="E1870" s="70"/>
      <c r="F1870" s="70"/>
      <c r="G1870" s="70"/>
      <c r="H1870" s="70"/>
      <c r="I1870" s="566"/>
      <c r="J1870" s="70"/>
      <c r="K1870" s="70"/>
      <c r="L1870" s="70"/>
      <c r="M1870" s="70"/>
      <c r="N1870" s="70"/>
      <c r="O1870" s="70"/>
      <c r="P1870" s="70"/>
      <c r="Q1870" s="566"/>
      <c r="R1870" s="70"/>
      <c r="S1870" s="70"/>
      <c r="T1870" s="70"/>
      <c r="U1870" s="70"/>
      <c r="V1870" s="70"/>
      <c r="W1870" s="70"/>
      <c r="X1870" s="70"/>
      <c r="Y1870" s="566"/>
      <c r="Z1870" s="70"/>
      <c r="AA1870" s="70"/>
      <c r="AB1870" s="70"/>
      <c r="AC1870" s="70"/>
      <c r="AD1870" s="70"/>
      <c r="AE1870" s="70"/>
      <c r="AF1870" s="70"/>
    </row>
    <row r="1871" spans="1:32" s="830" customFormat="1">
      <c r="A1871" s="71"/>
      <c r="B1871" s="70"/>
      <c r="C1871" s="70"/>
      <c r="D1871" s="70"/>
      <c r="E1871" s="70"/>
      <c r="F1871" s="70"/>
      <c r="G1871" s="70"/>
      <c r="H1871" s="70"/>
      <c r="I1871" s="566"/>
      <c r="J1871" s="70"/>
      <c r="K1871" s="70"/>
      <c r="L1871" s="70"/>
      <c r="M1871" s="70"/>
      <c r="N1871" s="70"/>
      <c r="O1871" s="70"/>
      <c r="P1871" s="70"/>
      <c r="Q1871" s="566"/>
      <c r="R1871" s="70"/>
      <c r="S1871" s="70"/>
      <c r="T1871" s="70"/>
      <c r="U1871" s="70"/>
      <c r="V1871" s="70"/>
      <c r="W1871" s="70"/>
      <c r="X1871" s="70"/>
      <c r="Y1871" s="566"/>
      <c r="Z1871" s="70"/>
      <c r="AA1871" s="70"/>
      <c r="AB1871" s="70"/>
      <c r="AC1871" s="70"/>
      <c r="AD1871" s="70"/>
      <c r="AE1871" s="70"/>
      <c r="AF1871" s="70"/>
    </row>
    <row r="1872" spans="1:32" s="830" customFormat="1">
      <c r="A1872" s="71"/>
      <c r="B1872" s="70"/>
      <c r="C1872" s="70"/>
      <c r="D1872" s="70"/>
      <c r="E1872" s="70"/>
      <c r="F1872" s="70"/>
      <c r="G1872" s="70"/>
      <c r="H1872" s="70"/>
      <c r="I1872" s="566"/>
      <c r="J1872" s="70"/>
      <c r="K1872" s="70"/>
      <c r="L1872" s="70"/>
      <c r="M1872" s="70"/>
      <c r="N1872" s="70"/>
      <c r="O1872" s="70"/>
      <c r="P1872" s="70"/>
      <c r="Q1872" s="566"/>
      <c r="R1872" s="70"/>
      <c r="S1872" s="70"/>
      <c r="T1872" s="70"/>
      <c r="U1872" s="70"/>
      <c r="V1872" s="70"/>
      <c r="W1872" s="70"/>
      <c r="X1872" s="70"/>
      <c r="Y1872" s="566"/>
      <c r="Z1872" s="70"/>
      <c r="AA1872" s="70"/>
      <c r="AB1872" s="70"/>
      <c r="AC1872" s="70"/>
      <c r="AD1872" s="70"/>
      <c r="AE1872" s="70"/>
      <c r="AF1872" s="70"/>
    </row>
    <row r="1873" spans="1:32" s="830" customFormat="1">
      <c r="A1873" s="71"/>
      <c r="B1873" s="70"/>
      <c r="C1873" s="70"/>
      <c r="D1873" s="70"/>
      <c r="E1873" s="70"/>
      <c r="F1873" s="70"/>
      <c r="G1873" s="70"/>
      <c r="H1873" s="70"/>
      <c r="I1873" s="566"/>
      <c r="J1873" s="70"/>
      <c r="K1873" s="70"/>
      <c r="L1873" s="70"/>
      <c r="M1873" s="70"/>
      <c r="N1873" s="70"/>
      <c r="O1873" s="70"/>
      <c r="P1873" s="70"/>
      <c r="Q1873" s="566"/>
      <c r="R1873" s="70"/>
      <c r="S1873" s="70"/>
      <c r="T1873" s="70"/>
      <c r="U1873" s="70"/>
      <c r="V1873" s="70"/>
      <c r="W1873" s="70"/>
      <c r="X1873" s="70"/>
      <c r="Y1873" s="566"/>
      <c r="Z1873" s="70"/>
      <c r="AA1873" s="70"/>
      <c r="AB1873" s="70"/>
      <c r="AC1873" s="70"/>
      <c r="AD1873" s="70"/>
      <c r="AE1873" s="70"/>
      <c r="AF1873" s="70"/>
    </row>
    <row r="1874" spans="1:32" s="830" customFormat="1">
      <c r="A1874" s="71"/>
      <c r="B1874" s="70"/>
      <c r="C1874" s="70"/>
      <c r="D1874" s="70"/>
      <c r="E1874" s="70"/>
      <c r="F1874" s="70"/>
      <c r="G1874" s="70"/>
      <c r="H1874" s="70"/>
      <c r="I1874" s="566"/>
      <c r="J1874" s="70"/>
      <c r="K1874" s="70"/>
      <c r="L1874" s="70"/>
      <c r="M1874" s="70"/>
      <c r="N1874" s="70"/>
      <c r="O1874" s="70"/>
      <c r="P1874" s="70"/>
      <c r="Q1874" s="566"/>
      <c r="R1874" s="70"/>
      <c r="S1874" s="70"/>
      <c r="T1874" s="70"/>
      <c r="U1874" s="70"/>
      <c r="V1874" s="70"/>
      <c r="W1874" s="70"/>
      <c r="X1874" s="70"/>
      <c r="Y1874" s="566"/>
      <c r="Z1874" s="70"/>
      <c r="AA1874" s="70"/>
      <c r="AB1874" s="70"/>
      <c r="AC1874" s="70"/>
      <c r="AD1874" s="70"/>
      <c r="AE1874" s="70"/>
      <c r="AF1874" s="70"/>
    </row>
    <row r="1875" spans="1:32" s="830" customFormat="1">
      <c r="A1875" s="71"/>
      <c r="B1875" s="70"/>
      <c r="C1875" s="70"/>
      <c r="D1875" s="70"/>
      <c r="E1875" s="70"/>
      <c r="F1875" s="70"/>
      <c r="G1875" s="70"/>
      <c r="H1875" s="70"/>
      <c r="I1875" s="566"/>
      <c r="J1875" s="70"/>
      <c r="K1875" s="70"/>
      <c r="L1875" s="70"/>
      <c r="M1875" s="70"/>
      <c r="N1875" s="70"/>
      <c r="O1875" s="70"/>
      <c r="P1875" s="70"/>
      <c r="Q1875" s="566"/>
      <c r="R1875" s="70"/>
      <c r="S1875" s="70"/>
      <c r="T1875" s="70"/>
      <c r="U1875" s="70"/>
      <c r="V1875" s="70"/>
      <c r="W1875" s="70"/>
      <c r="X1875" s="70"/>
      <c r="Y1875" s="566"/>
      <c r="Z1875" s="70"/>
      <c r="AA1875" s="70"/>
      <c r="AB1875" s="70"/>
      <c r="AC1875" s="70"/>
      <c r="AD1875" s="70"/>
      <c r="AE1875" s="70"/>
      <c r="AF1875" s="70"/>
    </row>
    <row r="1876" spans="1:32" s="830" customFormat="1">
      <c r="A1876" s="71"/>
      <c r="B1876" s="70"/>
      <c r="C1876" s="70"/>
      <c r="D1876" s="70"/>
      <c r="E1876" s="70"/>
      <c r="F1876" s="70"/>
      <c r="G1876" s="70"/>
      <c r="H1876" s="70"/>
      <c r="I1876" s="566"/>
      <c r="J1876" s="70"/>
      <c r="K1876" s="70"/>
      <c r="L1876" s="70"/>
      <c r="M1876" s="70"/>
      <c r="N1876" s="70"/>
      <c r="O1876" s="70"/>
      <c r="P1876" s="70"/>
      <c r="Q1876" s="566"/>
      <c r="R1876" s="70"/>
      <c r="S1876" s="70"/>
      <c r="T1876" s="70"/>
      <c r="U1876" s="70"/>
      <c r="V1876" s="70"/>
      <c r="W1876" s="70"/>
      <c r="X1876" s="70"/>
      <c r="Y1876" s="566"/>
      <c r="Z1876" s="70"/>
      <c r="AA1876" s="70"/>
      <c r="AB1876" s="70"/>
      <c r="AC1876" s="70"/>
      <c r="AD1876" s="70"/>
      <c r="AE1876" s="70"/>
      <c r="AF1876" s="70"/>
    </row>
    <row r="1877" spans="1:32" s="830" customFormat="1">
      <c r="A1877" s="71"/>
      <c r="B1877" s="70"/>
      <c r="C1877" s="70"/>
      <c r="D1877" s="70"/>
      <c r="E1877" s="70"/>
      <c r="F1877" s="70"/>
      <c r="G1877" s="70"/>
      <c r="H1877" s="70"/>
      <c r="I1877" s="566"/>
      <c r="J1877" s="70"/>
      <c r="K1877" s="70"/>
      <c r="L1877" s="70"/>
      <c r="M1877" s="70"/>
      <c r="N1877" s="70"/>
      <c r="O1877" s="70"/>
      <c r="P1877" s="70"/>
      <c r="Q1877" s="566"/>
      <c r="R1877" s="70"/>
      <c r="S1877" s="70"/>
      <c r="T1877" s="70"/>
      <c r="U1877" s="70"/>
      <c r="V1877" s="70"/>
      <c r="W1877" s="70"/>
      <c r="X1877" s="70"/>
      <c r="Y1877" s="566"/>
      <c r="Z1877" s="70"/>
      <c r="AA1877" s="70"/>
      <c r="AB1877" s="70"/>
      <c r="AC1877" s="70"/>
      <c r="AD1877" s="70"/>
      <c r="AE1877" s="70"/>
      <c r="AF1877" s="70"/>
    </row>
    <row r="1878" spans="1:32" s="830" customFormat="1">
      <c r="A1878" s="71"/>
      <c r="B1878" s="70"/>
      <c r="C1878" s="70"/>
      <c r="D1878" s="70"/>
      <c r="E1878" s="70"/>
      <c r="F1878" s="70"/>
      <c r="G1878" s="70"/>
      <c r="H1878" s="70"/>
      <c r="I1878" s="566"/>
      <c r="J1878" s="70"/>
      <c r="K1878" s="70"/>
      <c r="L1878" s="70"/>
      <c r="M1878" s="70"/>
      <c r="N1878" s="70"/>
      <c r="O1878" s="70"/>
      <c r="P1878" s="70"/>
      <c r="Q1878" s="566"/>
      <c r="R1878" s="70"/>
      <c r="S1878" s="70"/>
      <c r="T1878" s="70"/>
      <c r="U1878" s="70"/>
      <c r="V1878" s="70"/>
      <c r="W1878" s="70"/>
      <c r="X1878" s="70"/>
      <c r="Y1878" s="566"/>
      <c r="Z1878" s="70"/>
      <c r="AA1878" s="70"/>
      <c r="AB1878" s="70"/>
      <c r="AC1878" s="70"/>
      <c r="AD1878" s="70"/>
      <c r="AE1878" s="70"/>
      <c r="AF1878" s="70"/>
    </row>
    <row r="1879" spans="1:32" s="830" customFormat="1">
      <c r="A1879" s="71"/>
      <c r="B1879" s="70"/>
      <c r="C1879" s="70"/>
      <c r="D1879" s="70"/>
      <c r="E1879" s="70"/>
      <c r="F1879" s="70"/>
      <c r="G1879" s="70"/>
      <c r="H1879" s="70"/>
      <c r="I1879" s="566"/>
      <c r="J1879" s="70"/>
      <c r="K1879" s="70"/>
      <c r="L1879" s="70"/>
      <c r="M1879" s="70"/>
      <c r="N1879" s="70"/>
      <c r="O1879" s="70"/>
      <c r="P1879" s="70"/>
      <c r="Q1879" s="566"/>
      <c r="R1879" s="70"/>
      <c r="S1879" s="70"/>
      <c r="T1879" s="70"/>
      <c r="U1879" s="70"/>
      <c r="V1879" s="70"/>
      <c r="W1879" s="70"/>
      <c r="X1879" s="70"/>
      <c r="Y1879" s="566"/>
      <c r="Z1879" s="70"/>
      <c r="AA1879" s="70"/>
      <c r="AB1879" s="70"/>
      <c r="AC1879" s="70"/>
      <c r="AD1879" s="70"/>
      <c r="AE1879" s="70"/>
      <c r="AF1879" s="70"/>
    </row>
    <row r="1880" spans="1:32" s="830" customFormat="1">
      <c r="A1880" s="71"/>
      <c r="B1880" s="70"/>
      <c r="C1880" s="70"/>
      <c r="D1880" s="70"/>
      <c r="E1880" s="70"/>
      <c r="F1880" s="70"/>
      <c r="G1880" s="70"/>
      <c r="H1880" s="70"/>
      <c r="I1880" s="566"/>
      <c r="J1880" s="70"/>
      <c r="K1880" s="70"/>
      <c r="L1880" s="70"/>
      <c r="M1880" s="70"/>
      <c r="N1880" s="70"/>
      <c r="O1880" s="70"/>
      <c r="P1880" s="70"/>
      <c r="Q1880" s="566"/>
      <c r="R1880" s="70"/>
      <c r="S1880" s="70"/>
      <c r="T1880" s="70"/>
      <c r="U1880" s="70"/>
      <c r="V1880" s="70"/>
      <c r="W1880" s="70"/>
      <c r="X1880" s="70"/>
      <c r="Y1880" s="566"/>
      <c r="Z1880" s="70"/>
      <c r="AA1880" s="70"/>
      <c r="AB1880" s="70"/>
      <c r="AC1880" s="70"/>
      <c r="AD1880" s="70"/>
      <c r="AE1880" s="70"/>
      <c r="AF1880" s="70"/>
    </row>
    <row r="1881" spans="1:32" s="830" customFormat="1">
      <c r="A1881" s="71"/>
      <c r="B1881" s="70"/>
      <c r="C1881" s="70"/>
      <c r="D1881" s="70"/>
      <c r="E1881" s="70"/>
      <c r="F1881" s="70"/>
      <c r="G1881" s="70"/>
      <c r="H1881" s="70"/>
      <c r="I1881" s="566"/>
      <c r="J1881" s="70"/>
      <c r="K1881" s="70"/>
      <c r="L1881" s="70"/>
      <c r="M1881" s="70"/>
      <c r="N1881" s="70"/>
      <c r="O1881" s="70"/>
      <c r="P1881" s="70"/>
      <c r="Q1881" s="566"/>
      <c r="R1881" s="70"/>
      <c r="S1881" s="70"/>
      <c r="T1881" s="70"/>
      <c r="U1881" s="70"/>
      <c r="V1881" s="70"/>
      <c r="W1881" s="70"/>
      <c r="X1881" s="70"/>
      <c r="Y1881" s="566"/>
      <c r="Z1881" s="70"/>
      <c r="AA1881" s="70"/>
      <c r="AB1881" s="70"/>
      <c r="AC1881" s="70"/>
      <c r="AD1881" s="70"/>
      <c r="AE1881" s="70"/>
      <c r="AF1881" s="70"/>
    </row>
    <row r="1882" spans="1:32" s="830" customFormat="1">
      <c r="A1882" s="71"/>
      <c r="B1882" s="70"/>
      <c r="C1882" s="70"/>
      <c r="D1882" s="70"/>
      <c r="E1882" s="70"/>
      <c r="F1882" s="70"/>
      <c r="G1882" s="70"/>
      <c r="H1882" s="70"/>
      <c r="I1882" s="566"/>
      <c r="J1882" s="70"/>
      <c r="K1882" s="70"/>
      <c r="L1882" s="70"/>
      <c r="M1882" s="70"/>
      <c r="N1882" s="70"/>
      <c r="O1882" s="70"/>
      <c r="P1882" s="70"/>
      <c r="Q1882" s="566"/>
      <c r="R1882" s="70"/>
      <c r="S1882" s="70"/>
      <c r="T1882" s="70"/>
      <c r="U1882" s="70"/>
      <c r="V1882" s="70"/>
      <c r="W1882" s="70"/>
      <c r="X1882" s="70"/>
      <c r="Y1882" s="566"/>
      <c r="Z1882" s="70"/>
      <c r="AA1882" s="70"/>
      <c r="AB1882" s="70"/>
      <c r="AC1882" s="70"/>
      <c r="AD1882" s="70"/>
      <c r="AE1882" s="70"/>
      <c r="AF1882" s="70"/>
    </row>
    <row r="1883" spans="1:32" s="830" customFormat="1">
      <c r="A1883" s="71"/>
      <c r="B1883" s="70"/>
      <c r="C1883" s="70"/>
      <c r="D1883" s="70"/>
      <c r="E1883" s="70"/>
      <c r="F1883" s="70"/>
      <c r="G1883" s="70"/>
      <c r="H1883" s="70"/>
      <c r="I1883" s="566"/>
      <c r="J1883" s="70"/>
      <c r="K1883" s="70"/>
      <c r="L1883" s="70"/>
      <c r="M1883" s="70"/>
      <c r="N1883" s="70"/>
      <c r="O1883" s="70"/>
      <c r="P1883" s="70"/>
      <c r="Q1883" s="566"/>
      <c r="R1883" s="70"/>
      <c r="S1883" s="70"/>
      <c r="T1883" s="70"/>
      <c r="U1883" s="70"/>
      <c r="V1883" s="70"/>
      <c r="W1883" s="70"/>
      <c r="X1883" s="70"/>
      <c r="Y1883" s="566"/>
      <c r="Z1883" s="70"/>
      <c r="AA1883" s="70"/>
      <c r="AB1883" s="70"/>
      <c r="AC1883" s="70"/>
      <c r="AD1883" s="70"/>
      <c r="AE1883" s="70"/>
      <c r="AF1883" s="70"/>
    </row>
    <row r="1884" spans="1:32" s="830" customFormat="1">
      <c r="A1884" s="71"/>
      <c r="B1884" s="70"/>
      <c r="C1884" s="70"/>
      <c r="D1884" s="70"/>
      <c r="E1884" s="70"/>
      <c r="F1884" s="70"/>
      <c r="G1884" s="70"/>
      <c r="H1884" s="70"/>
      <c r="I1884" s="566"/>
      <c r="J1884" s="70"/>
      <c r="K1884" s="70"/>
      <c r="L1884" s="70"/>
      <c r="M1884" s="70"/>
      <c r="N1884" s="70"/>
      <c r="O1884" s="70"/>
      <c r="P1884" s="70"/>
      <c r="Q1884" s="566"/>
      <c r="R1884" s="70"/>
      <c r="S1884" s="70"/>
      <c r="T1884" s="70"/>
      <c r="U1884" s="70"/>
      <c r="V1884" s="70"/>
      <c r="W1884" s="70"/>
      <c r="X1884" s="70"/>
      <c r="Y1884" s="566"/>
      <c r="Z1884" s="70"/>
      <c r="AA1884" s="70"/>
      <c r="AB1884" s="70"/>
      <c r="AC1884" s="70"/>
      <c r="AD1884" s="70"/>
      <c r="AE1884" s="70"/>
      <c r="AF1884" s="70"/>
    </row>
    <row r="1885" spans="1:32" s="830" customFormat="1">
      <c r="A1885" s="71"/>
      <c r="B1885" s="70"/>
      <c r="C1885" s="70"/>
      <c r="D1885" s="70"/>
      <c r="E1885" s="70"/>
      <c r="F1885" s="70"/>
      <c r="G1885" s="70"/>
      <c r="H1885" s="70"/>
      <c r="I1885" s="566"/>
      <c r="J1885" s="70"/>
      <c r="K1885" s="70"/>
      <c r="L1885" s="70"/>
      <c r="M1885" s="70"/>
      <c r="N1885" s="70"/>
      <c r="O1885" s="70"/>
      <c r="P1885" s="70"/>
      <c r="Q1885" s="566"/>
      <c r="R1885" s="70"/>
      <c r="S1885" s="70"/>
      <c r="T1885" s="70"/>
      <c r="U1885" s="70"/>
      <c r="V1885" s="70"/>
      <c r="W1885" s="70"/>
      <c r="X1885" s="70"/>
      <c r="Y1885" s="566"/>
      <c r="Z1885" s="70"/>
      <c r="AA1885" s="70"/>
      <c r="AB1885" s="70"/>
      <c r="AC1885" s="70"/>
      <c r="AD1885" s="70"/>
      <c r="AE1885" s="70"/>
      <c r="AF1885" s="70"/>
    </row>
    <row r="1886" spans="1:32" s="830" customFormat="1">
      <c r="A1886" s="71"/>
      <c r="B1886" s="70"/>
      <c r="C1886" s="70"/>
      <c r="D1886" s="70"/>
      <c r="E1886" s="70"/>
      <c r="F1886" s="70"/>
      <c r="G1886" s="70"/>
      <c r="H1886" s="70"/>
      <c r="I1886" s="566"/>
      <c r="J1886" s="70"/>
      <c r="K1886" s="70"/>
      <c r="L1886" s="70"/>
      <c r="M1886" s="70"/>
      <c r="N1886" s="70"/>
      <c r="O1886" s="70"/>
      <c r="P1886" s="70"/>
      <c r="Q1886" s="566"/>
      <c r="R1886" s="70"/>
      <c r="S1886" s="70"/>
      <c r="T1886" s="70"/>
      <c r="U1886" s="70"/>
      <c r="V1886" s="70"/>
      <c r="W1886" s="70"/>
      <c r="X1886" s="70"/>
      <c r="Y1886" s="566"/>
      <c r="Z1886" s="70"/>
      <c r="AA1886" s="70"/>
      <c r="AB1886" s="70"/>
      <c r="AC1886" s="70"/>
      <c r="AD1886" s="70"/>
      <c r="AE1886" s="70"/>
      <c r="AF1886" s="70"/>
    </row>
    <row r="1887" spans="1:32" s="830" customFormat="1">
      <c r="A1887" s="71"/>
      <c r="B1887" s="70"/>
      <c r="C1887" s="70"/>
      <c r="D1887" s="70"/>
      <c r="E1887" s="70"/>
      <c r="F1887" s="70"/>
      <c r="G1887" s="70"/>
      <c r="H1887" s="70"/>
      <c r="I1887" s="566"/>
      <c r="J1887" s="70"/>
      <c r="K1887" s="70"/>
      <c r="L1887" s="70"/>
      <c r="M1887" s="70"/>
      <c r="N1887" s="70"/>
      <c r="O1887" s="70"/>
      <c r="P1887" s="70"/>
      <c r="Q1887" s="566"/>
      <c r="R1887" s="70"/>
      <c r="S1887" s="70"/>
      <c r="T1887" s="70"/>
      <c r="U1887" s="70"/>
      <c r="V1887" s="70"/>
      <c r="W1887" s="70"/>
      <c r="X1887" s="70"/>
      <c r="Y1887" s="566"/>
      <c r="Z1887" s="70"/>
      <c r="AA1887" s="70"/>
      <c r="AB1887" s="70"/>
      <c r="AC1887" s="70"/>
      <c r="AD1887" s="70"/>
      <c r="AE1887" s="70"/>
      <c r="AF1887" s="70"/>
    </row>
    <row r="1888" spans="1:32" s="830" customFormat="1">
      <c r="A1888" s="71"/>
      <c r="B1888" s="70"/>
      <c r="C1888" s="70"/>
      <c r="D1888" s="70"/>
      <c r="E1888" s="70"/>
      <c r="F1888" s="70"/>
      <c r="G1888" s="70"/>
      <c r="H1888" s="70"/>
      <c r="I1888" s="566"/>
      <c r="J1888" s="70"/>
      <c r="K1888" s="70"/>
      <c r="L1888" s="70"/>
      <c r="M1888" s="70"/>
      <c r="N1888" s="70"/>
      <c r="O1888" s="70"/>
      <c r="P1888" s="70"/>
      <c r="Q1888" s="566"/>
      <c r="R1888" s="70"/>
      <c r="S1888" s="70"/>
      <c r="T1888" s="70"/>
      <c r="U1888" s="70"/>
      <c r="V1888" s="70"/>
      <c r="W1888" s="70"/>
      <c r="X1888" s="70"/>
      <c r="Y1888" s="566"/>
      <c r="Z1888" s="70"/>
      <c r="AA1888" s="70"/>
      <c r="AB1888" s="70"/>
      <c r="AC1888" s="70"/>
      <c r="AD1888" s="70"/>
      <c r="AE1888" s="70"/>
      <c r="AF1888" s="70"/>
    </row>
    <row r="1889" spans="1:32" s="830" customFormat="1">
      <c r="A1889" s="71"/>
      <c r="B1889" s="70"/>
      <c r="C1889" s="70"/>
      <c r="D1889" s="70"/>
      <c r="E1889" s="70"/>
      <c r="F1889" s="70"/>
      <c r="G1889" s="70"/>
      <c r="H1889" s="70"/>
      <c r="I1889" s="566"/>
      <c r="J1889" s="70"/>
      <c r="K1889" s="70"/>
      <c r="L1889" s="70"/>
      <c r="M1889" s="70"/>
      <c r="N1889" s="70"/>
      <c r="O1889" s="70"/>
      <c r="P1889" s="70"/>
      <c r="Q1889" s="566"/>
      <c r="R1889" s="70"/>
      <c r="S1889" s="70"/>
      <c r="T1889" s="70"/>
      <c r="U1889" s="70"/>
      <c r="V1889" s="70"/>
      <c r="W1889" s="70"/>
      <c r="X1889" s="70"/>
      <c r="Y1889" s="566"/>
      <c r="Z1889" s="70"/>
      <c r="AA1889" s="70"/>
      <c r="AB1889" s="70"/>
      <c r="AC1889" s="70"/>
      <c r="AD1889" s="70"/>
      <c r="AE1889" s="70"/>
      <c r="AF1889" s="70"/>
    </row>
    <row r="1890" spans="1:32" s="830" customFormat="1">
      <c r="A1890" s="71"/>
      <c r="B1890" s="70"/>
      <c r="C1890" s="70"/>
      <c r="D1890" s="70"/>
      <c r="E1890" s="70"/>
      <c r="F1890" s="70"/>
      <c r="G1890" s="70"/>
      <c r="H1890" s="70"/>
      <c r="I1890" s="566"/>
      <c r="J1890" s="70"/>
      <c r="K1890" s="70"/>
      <c r="L1890" s="70"/>
      <c r="M1890" s="70"/>
      <c r="N1890" s="70"/>
      <c r="O1890" s="70"/>
      <c r="P1890" s="70"/>
      <c r="Q1890" s="566"/>
      <c r="R1890" s="70"/>
      <c r="S1890" s="70"/>
      <c r="T1890" s="70"/>
      <c r="U1890" s="70"/>
      <c r="V1890" s="70"/>
      <c r="W1890" s="70"/>
      <c r="X1890" s="70"/>
      <c r="Y1890" s="566"/>
      <c r="Z1890" s="70"/>
      <c r="AA1890" s="70"/>
      <c r="AB1890" s="70"/>
      <c r="AC1890" s="70"/>
      <c r="AD1890" s="70"/>
      <c r="AE1890" s="70"/>
      <c r="AF1890" s="70"/>
    </row>
    <row r="1891" spans="1:32" s="830" customFormat="1">
      <c r="A1891" s="71"/>
      <c r="B1891" s="70"/>
      <c r="C1891" s="70"/>
      <c r="D1891" s="70"/>
      <c r="E1891" s="70"/>
      <c r="F1891" s="70"/>
      <c r="G1891" s="70"/>
      <c r="H1891" s="70"/>
      <c r="I1891" s="566"/>
      <c r="J1891" s="70"/>
      <c r="K1891" s="70"/>
      <c r="L1891" s="70"/>
      <c r="M1891" s="70"/>
      <c r="N1891" s="70"/>
      <c r="O1891" s="70"/>
      <c r="P1891" s="70"/>
      <c r="Q1891" s="566"/>
      <c r="R1891" s="70"/>
      <c r="S1891" s="70"/>
      <c r="T1891" s="70"/>
      <c r="U1891" s="70"/>
      <c r="V1891" s="70"/>
      <c r="W1891" s="70"/>
      <c r="X1891" s="70"/>
      <c r="Y1891" s="566"/>
      <c r="Z1891" s="70"/>
      <c r="AA1891" s="70"/>
      <c r="AB1891" s="70"/>
      <c r="AC1891" s="70"/>
      <c r="AD1891" s="70"/>
      <c r="AE1891" s="70"/>
      <c r="AF1891" s="70"/>
    </row>
    <row r="1892" spans="1:32" s="830" customFormat="1">
      <c r="A1892" s="71"/>
      <c r="B1892" s="70"/>
      <c r="C1892" s="70"/>
      <c r="D1892" s="70"/>
      <c r="E1892" s="70"/>
      <c r="F1892" s="70"/>
      <c r="G1892" s="70"/>
      <c r="H1892" s="70"/>
      <c r="I1892" s="566"/>
      <c r="J1892" s="70"/>
      <c r="K1892" s="70"/>
      <c r="L1892" s="70"/>
      <c r="M1892" s="70"/>
      <c r="N1892" s="70"/>
      <c r="O1892" s="70"/>
      <c r="P1892" s="70"/>
      <c r="Q1892" s="566"/>
      <c r="R1892" s="70"/>
      <c r="S1892" s="70"/>
      <c r="T1892" s="70"/>
      <c r="U1892" s="70"/>
      <c r="V1892" s="70"/>
      <c r="W1892" s="70"/>
      <c r="X1892" s="70"/>
      <c r="Y1892" s="566"/>
      <c r="Z1892" s="70"/>
      <c r="AA1892" s="70"/>
      <c r="AB1892" s="70"/>
      <c r="AC1892" s="70"/>
      <c r="AD1892" s="70"/>
      <c r="AE1892" s="70"/>
      <c r="AF1892" s="7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G10" sqref="G10"/>
    </sheetView>
  </sheetViews>
  <sheetFormatPr defaultRowHeight="15"/>
  <cols>
    <col min="1" max="1" width="77.28515625" style="71" customWidth="1"/>
    <col min="2" max="32" width="9.28515625" style="70" customWidth="1"/>
    <col min="33" max="256" width="9.140625" style="830"/>
    <col min="257" max="257" width="77.28515625" style="830" customWidth="1"/>
    <col min="258" max="288" width="9.28515625" style="830" customWidth="1"/>
    <col min="289" max="512" width="9.140625" style="830"/>
    <col min="513" max="513" width="77.28515625" style="830" customWidth="1"/>
    <col min="514" max="544" width="9.28515625" style="830" customWidth="1"/>
    <col min="545" max="768" width="9.140625" style="830"/>
    <col min="769" max="769" width="77.28515625" style="830" customWidth="1"/>
    <col min="770" max="800" width="9.28515625" style="830" customWidth="1"/>
    <col min="801" max="1024" width="9.140625" style="830"/>
    <col min="1025" max="1025" width="77.28515625" style="830" customWidth="1"/>
    <col min="1026" max="1056" width="9.28515625" style="830" customWidth="1"/>
    <col min="1057" max="1280" width="9.140625" style="830"/>
    <col min="1281" max="1281" width="77.28515625" style="830" customWidth="1"/>
    <col min="1282" max="1312" width="9.28515625" style="830" customWidth="1"/>
    <col min="1313" max="1536" width="9.140625" style="830"/>
    <col min="1537" max="1537" width="77.28515625" style="830" customWidth="1"/>
    <col min="1538" max="1568" width="9.28515625" style="830" customWidth="1"/>
    <col min="1569" max="1792" width="9.140625" style="830"/>
    <col min="1793" max="1793" width="77.28515625" style="830" customWidth="1"/>
    <col min="1794" max="1824" width="9.28515625" style="830" customWidth="1"/>
    <col min="1825" max="2048" width="9.140625" style="830"/>
    <col min="2049" max="2049" width="77.28515625" style="830" customWidth="1"/>
    <col min="2050" max="2080" width="9.28515625" style="830" customWidth="1"/>
    <col min="2081" max="2304" width="9.140625" style="830"/>
    <col min="2305" max="2305" width="77.28515625" style="830" customWidth="1"/>
    <col min="2306" max="2336" width="9.28515625" style="830" customWidth="1"/>
    <col min="2337" max="2560" width="9.140625" style="830"/>
    <col min="2561" max="2561" width="77.28515625" style="830" customWidth="1"/>
    <col min="2562" max="2592" width="9.28515625" style="830" customWidth="1"/>
    <col min="2593" max="2816" width="9.140625" style="830"/>
    <col min="2817" max="2817" width="77.28515625" style="830" customWidth="1"/>
    <col min="2818" max="2848" width="9.28515625" style="830" customWidth="1"/>
    <col min="2849" max="3072" width="9.140625" style="830"/>
    <col min="3073" max="3073" width="77.28515625" style="830" customWidth="1"/>
    <col min="3074" max="3104" width="9.28515625" style="830" customWidth="1"/>
    <col min="3105" max="3328" width="9.140625" style="830"/>
    <col min="3329" max="3329" width="77.28515625" style="830" customWidth="1"/>
    <col min="3330" max="3360" width="9.28515625" style="830" customWidth="1"/>
    <col min="3361" max="3584" width="9.140625" style="830"/>
    <col min="3585" max="3585" width="77.28515625" style="830" customWidth="1"/>
    <col min="3586" max="3616" width="9.28515625" style="830" customWidth="1"/>
    <col min="3617" max="3840" width="9.140625" style="830"/>
    <col min="3841" max="3841" width="77.28515625" style="830" customWidth="1"/>
    <col min="3842" max="3872" width="9.28515625" style="830" customWidth="1"/>
    <col min="3873" max="4096" width="9.140625" style="830"/>
    <col min="4097" max="4097" width="77.28515625" style="830" customWidth="1"/>
    <col min="4098" max="4128" width="9.28515625" style="830" customWidth="1"/>
    <col min="4129" max="4352" width="9.140625" style="830"/>
    <col min="4353" max="4353" width="77.28515625" style="830" customWidth="1"/>
    <col min="4354" max="4384" width="9.28515625" style="830" customWidth="1"/>
    <col min="4385" max="4608" width="9.140625" style="830"/>
    <col min="4609" max="4609" width="77.28515625" style="830" customWidth="1"/>
    <col min="4610" max="4640" width="9.28515625" style="830" customWidth="1"/>
    <col min="4641" max="4864" width="9.140625" style="830"/>
    <col min="4865" max="4865" width="77.28515625" style="830" customWidth="1"/>
    <col min="4866" max="4896" width="9.28515625" style="830" customWidth="1"/>
    <col min="4897" max="5120" width="9.140625" style="830"/>
    <col min="5121" max="5121" width="77.28515625" style="830" customWidth="1"/>
    <col min="5122" max="5152" width="9.28515625" style="830" customWidth="1"/>
    <col min="5153" max="5376" width="9.140625" style="830"/>
    <col min="5377" max="5377" width="77.28515625" style="830" customWidth="1"/>
    <col min="5378" max="5408" width="9.28515625" style="830" customWidth="1"/>
    <col min="5409" max="5632" width="9.140625" style="830"/>
    <col min="5633" max="5633" width="77.28515625" style="830" customWidth="1"/>
    <col min="5634" max="5664" width="9.28515625" style="830" customWidth="1"/>
    <col min="5665" max="5888" width="9.140625" style="830"/>
    <col min="5889" max="5889" width="77.28515625" style="830" customWidth="1"/>
    <col min="5890" max="5920" width="9.28515625" style="830" customWidth="1"/>
    <col min="5921" max="6144" width="9.140625" style="830"/>
    <col min="6145" max="6145" width="77.28515625" style="830" customWidth="1"/>
    <col min="6146" max="6176" width="9.28515625" style="830" customWidth="1"/>
    <col min="6177" max="6400" width="9.140625" style="830"/>
    <col min="6401" max="6401" width="77.28515625" style="830" customWidth="1"/>
    <col min="6402" max="6432" width="9.28515625" style="830" customWidth="1"/>
    <col min="6433" max="6656" width="9.140625" style="830"/>
    <col min="6657" max="6657" width="77.28515625" style="830" customWidth="1"/>
    <col min="6658" max="6688" width="9.28515625" style="830" customWidth="1"/>
    <col min="6689" max="6912" width="9.140625" style="830"/>
    <col min="6913" max="6913" width="77.28515625" style="830" customWidth="1"/>
    <col min="6914" max="6944" width="9.28515625" style="830" customWidth="1"/>
    <col min="6945" max="7168" width="9.140625" style="830"/>
    <col min="7169" max="7169" width="77.28515625" style="830" customWidth="1"/>
    <col min="7170" max="7200" width="9.28515625" style="830" customWidth="1"/>
    <col min="7201" max="7424" width="9.140625" style="830"/>
    <col min="7425" max="7425" width="77.28515625" style="830" customWidth="1"/>
    <col min="7426" max="7456" width="9.28515625" style="830" customWidth="1"/>
    <col min="7457" max="7680" width="9.140625" style="830"/>
    <col min="7681" max="7681" width="77.28515625" style="830" customWidth="1"/>
    <col min="7682" max="7712" width="9.28515625" style="830" customWidth="1"/>
    <col min="7713" max="7936" width="9.140625" style="830"/>
    <col min="7937" max="7937" width="77.28515625" style="830" customWidth="1"/>
    <col min="7938" max="7968" width="9.28515625" style="830" customWidth="1"/>
    <col min="7969" max="8192" width="9.140625" style="830"/>
    <col min="8193" max="8193" width="77.28515625" style="830" customWidth="1"/>
    <col min="8194" max="8224" width="9.28515625" style="830" customWidth="1"/>
    <col min="8225" max="8448" width="9.140625" style="830"/>
    <col min="8449" max="8449" width="77.28515625" style="830" customWidth="1"/>
    <col min="8450" max="8480" width="9.28515625" style="830" customWidth="1"/>
    <col min="8481" max="8704" width="9.140625" style="830"/>
    <col min="8705" max="8705" width="77.28515625" style="830" customWidth="1"/>
    <col min="8706" max="8736" width="9.28515625" style="830" customWidth="1"/>
    <col min="8737" max="8960" width="9.140625" style="830"/>
    <col min="8961" max="8961" width="77.28515625" style="830" customWidth="1"/>
    <col min="8962" max="8992" width="9.28515625" style="830" customWidth="1"/>
    <col min="8993" max="9216" width="9.140625" style="830"/>
    <col min="9217" max="9217" width="77.28515625" style="830" customWidth="1"/>
    <col min="9218" max="9248" width="9.28515625" style="830" customWidth="1"/>
    <col min="9249" max="9472" width="9.140625" style="830"/>
    <col min="9473" max="9473" width="77.28515625" style="830" customWidth="1"/>
    <col min="9474" max="9504" width="9.28515625" style="830" customWidth="1"/>
    <col min="9505" max="9728" width="9.140625" style="830"/>
    <col min="9729" max="9729" width="77.28515625" style="830" customWidth="1"/>
    <col min="9730" max="9760" width="9.28515625" style="830" customWidth="1"/>
    <col min="9761" max="9984" width="9.140625" style="830"/>
    <col min="9985" max="9985" width="77.28515625" style="830" customWidth="1"/>
    <col min="9986" max="10016" width="9.28515625" style="830" customWidth="1"/>
    <col min="10017" max="10240" width="9.140625" style="830"/>
    <col min="10241" max="10241" width="77.28515625" style="830" customWidth="1"/>
    <col min="10242" max="10272" width="9.28515625" style="830" customWidth="1"/>
    <col min="10273" max="10496" width="9.140625" style="830"/>
    <col min="10497" max="10497" width="77.28515625" style="830" customWidth="1"/>
    <col min="10498" max="10528" width="9.28515625" style="830" customWidth="1"/>
    <col min="10529" max="10752" width="9.140625" style="830"/>
    <col min="10753" max="10753" width="77.28515625" style="830" customWidth="1"/>
    <col min="10754" max="10784" width="9.28515625" style="830" customWidth="1"/>
    <col min="10785" max="11008" width="9.140625" style="830"/>
    <col min="11009" max="11009" width="77.28515625" style="830" customWidth="1"/>
    <col min="11010" max="11040" width="9.28515625" style="830" customWidth="1"/>
    <col min="11041" max="11264" width="9.140625" style="830"/>
    <col min="11265" max="11265" width="77.28515625" style="830" customWidth="1"/>
    <col min="11266" max="11296" width="9.28515625" style="830" customWidth="1"/>
    <col min="11297" max="11520" width="9.140625" style="830"/>
    <col min="11521" max="11521" width="77.28515625" style="830" customWidth="1"/>
    <col min="11522" max="11552" width="9.28515625" style="830" customWidth="1"/>
    <col min="11553" max="11776" width="9.140625" style="830"/>
    <col min="11777" max="11777" width="77.28515625" style="830" customWidth="1"/>
    <col min="11778" max="11808" width="9.28515625" style="830" customWidth="1"/>
    <col min="11809" max="12032" width="9.140625" style="830"/>
    <col min="12033" max="12033" width="77.28515625" style="830" customWidth="1"/>
    <col min="12034" max="12064" width="9.28515625" style="830" customWidth="1"/>
    <col min="12065" max="12288" width="9.140625" style="830"/>
    <col min="12289" max="12289" width="77.28515625" style="830" customWidth="1"/>
    <col min="12290" max="12320" width="9.28515625" style="830" customWidth="1"/>
    <col min="12321" max="12544" width="9.140625" style="830"/>
    <col min="12545" max="12545" width="77.28515625" style="830" customWidth="1"/>
    <col min="12546" max="12576" width="9.28515625" style="830" customWidth="1"/>
    <col min="12577" max="12800" width="9.140625" style="830"/>
    <col min="12801" max="12801" width="77.28515625" style="830" customWidth="1"/>
    <col min="12802" max="12832" width="9.28515625" style="830" customWidth="1"/>
    <col min="12833" max="13056" width="9.140625" style="830"/>
    <col min="13057" max="13057" width="77.28515625" style="830" customWidth="1"/>
    <col min="13058" max="13088" width="9.28515625" style="830" customWidth="1"/>
    <col min="13089" max="13312" width="9.140625" style="830"/>
    <col min="13313" max="13313" width="77.28515625" style="830" customWidth="1"/>
    <col min="13314" max="13344" width="9.28515625" style="830" customWidth="1"/>
    <col min="13345" max="13568" width="9.140625" style="830"/>
    <col min="13569" max="13569" width="77.28515625" style="830" customWidth="1"/>
    <col min="13570" max="13600" width="9.28515625" style="830" customWidth="1"/>
    <col min="13601" max="13824" width="9.140625" style="830"/>
    <col min="13825" max="13825" width="77.28515625" style="830" customWidth="1"/>
    <col min="13826" max="13856" width="9.28515625" style="830" customWidth="1"/>
    <col min="13857" max="14080" width="9.140625" style="830"/>
    <col min="14081" max="14081" width="77.28515625" style="830" customWidth="1"/>
    <col min="14082" max="14112" width="9.28515625" style="830" customWidth="1"/>
    <col min="14113" max="14336" width="9.140625" style="830"/>
    <col min="14337" max="14337" width="77.28515625" style="830" customWidth="1"/>
    <col min="14338" max="14368" width="9.28515625" style="830" customWidth="1"/>
    <col min="14369" max="14592" width="9.140625" style="830"/>
    <col min="14593" max="14593" width="77.28515625" style="830" customWidth="1"/>
    <col min="14594" max="14624" width="9.28515625" style="830" customWidth="1"/>
    <col min="14625" max="14848" width="9.140625" style="830"/>
    <col min="14849" max="14849" width="77.28515625" style="830" customWidth="1"/>
    <col min="14850" max="14880" width="9.28515625" style="830" customWidth="1"/>
    <col min="14881" max="15104" width="9.140625" style="830"/>
    <col min="15105" max="15105" width="77.28515625" style="830" customWidth="1"/>
    <col min="15106" max="15136" width="9.28515625" style="830" customWidth="1"/>
    <col min="15137" max="15360" width="9.140625" style="830"/>
    <col min="15361" max="15361" width="77.28515625" style="830" customWidth="1"/>
    <col min="15362" max="15392" width="9.28515625" style="830" customWidth="1"/>
    <col min="15393" max="15616" width="9.140625" style="830"/>
    <col min="15617" max="15617" width="77.28515625" style="830" customWidth="1"/>
    <col min="15618" max="15648" width="9.28515625" style="830" customWidth="1"/>
    <col min="15649" max="15872" width="9.140625" style="830"/>
    <col min="15873" max="15873" width="77.28515625" style="830" customWidth="1"/>
    <col min="15874" max="15904" width="9.28515625" style="830" customWidth="1"/>
    <col min="15905" max="16128" width="9.140625" style="830"/>
    <col min="16129" max="16129" width="77.28515625" style="830" customWidth="1"/>
    <col min="16130" max="16160" width="9.28515625" style="830" customWidth="1"/>
    <col min="16161" max="16384" width="9.140625" style="830"/>
  </cols>
  <sheetData>
    <row r="1" spans="1:218" s="74" customFormat="1" ht="17.25" customHeight="1">
      <c r="A1" s="979"/>
      <c r="B1" s="979"/>
      <c r="C1" s="979"/>
      <c r="D1" s="979"/>
      <c r="E1" s="979"/>
      <c r="F1" s="979"/>
      <c r="G1" s="979"/>
      <c r="H1" s="979"/>
      <c r="I1" s="979"/>
      <c r="J1" s="979"/>
      <c r="K1" s="979"/>
      <c r="L1" s="979"/>
      <c r="M1" s="979"/>
      <c r="N1" s="979"/>
      <c r="O1" s="979"/>
      <c r="P1" s="979"/>
      <c r="Q1" s="979"/>
      <c r="R1" s="979"/>
      <c r="S1" s="979"/>
      <c r="T1" s="979"/>
      <c r="U1" s="979"/>
      <c r="V1" s="979"/>
      <c r="W1" s="979"/>
      <c r="X1" s="979"/>
      <c r="Y1" s="979"/>
      <c r="Z1" s="979"/>
      <c r="AA1" s="979"/>
      <c r="AB1" s="979"/>
      <c r="AC1" s="979"/>
      <c r="AD1" s="979"/>
      <c r="AE1" s="979"/>
      <c r="AF1" s="979"/>
    </row>
    <row r="2" spans="1:218" s="64" customFormat="1" ht="27" customHeight="1">
      <c r="A2" s="976" t="s">
        <v>885</v>
      </c>
      <c r="B2" s="976"/>
      <c r="C2" s="976"/>
      <c r="D2" s="976"/>
      <c r="E2" s="976"/>
      <c r="F2" s="976"/>
      <c r="G2" s="976"/>
      <c r="H2" s="976"/>
      <c r="I2" s="976"/>
      <c r="J2" s="976"/>
      <c r="K2" s="976"/>
      <c r="L2" s="976"/>
      <c r="M2" s="976"/>
      <c r="N2" s="976"/>
      <c r="O2" s="976"/>
      <c r="P2" s="976"/>
      <c r="Q2" s="976"/>
      <c r="R2" s="976"/>
      <c r="S2" s="976"/>
      <c r="T2" s="976"/>
      <c r="U2" s="976"/>
      <c r="V2" s="976"/>
      <c r="W2" s="976"/>
      <c r="X2" s="976"/>
      <c r="Y2" s="976"/>
      <c r="Z2" s="976"/>
      <c r="AA2" s="976"/>
      <c r="AB2" s="976"/>
      <c r="AC2" s="976"/>
      <c r="AD2" s="976"/>
      <c r="AE2" s="976"/>
      <c r="AF2" s="976"/>
    </row>
    <row r="3" spans="1:218" s="64" customFormat="1" ht="27.75" customHeight="1">
      <c r="A3" s="976" t="s">
        <v>1273</v>
      </c>
      <c r="B3" s="976"/>
      <c r="C3" s="976"/>
      <c r="D3" s="976"/>
      <c r="E3" s="976"/>
      <c r="F3" s="976"/>
      <c r="G3" s="976"/>
      <c r="H3" s="976"/>
      <c r="I3" s="976"/>
      <c r="J3" s="976"/>
      <c r="K3" s="976"/>
      <c r="L3" s="976"/>
      <c r="M3" s="976"/>
      <c r="N3" s="976"/>
      <c r="O3" s="976"/>
      <c r="P3" s="976"/>
      <c r="Q3" s="976"/>
      <c r="R3" s="976"/>
      <c r="S3" s="976"/>
      <c r="T3" s="976"/>
      <c r="U3" s="976"/>
      <c r="V3" s="976"/>
      <c r="W3" s="976"/>
      <c r="X3" s="976"/>
      <c r="Y3" s="976"/>
      <c r="Z3" s="976"/>
      <c r="AA3" s="976"/>
      <c r="AB3" s="976"/>
      <c r="AC3" s="976"/>
      <c r="AD3" s="976"/>
      <c r="AE3" s="976"/>
      <c r="AF3" s="976"/>
    </row>
    <row r="4" spans="1:218" s="79" customFormat="1" ht="28.5" customHeight="1">
      <c r="A4" s="980" t="s">
        <v>1512</v>
      </c>
      <c r="B4" s="980"/>
      <c r="C4" s="980"/>
      <c r="D4" s="980"/>
      <c r="E4" s="980"/>
      <c r="F4" s="980"/>
      <c r="G4" s="980"/>
      <c r="H4" s="980"/>
      <c r="I4" s="980"/>
      <c r="J4" s="980"/>
      <c r="K4" s="980"/>
      <c r="L4" s="980"/>
      <c r="M4" s="980"/>
      <c r="N4" s="980"/>
      <c r="O4" s="980"/>
      <c r="P4" s="980"/>
      <c r="Q4" s="980"/>
      <c r="R4" s="980"/>
      <c r="S4" s="980"/>
      <c r="T4" s="980"/>
      <c r="U4" s="980"/>
      <c r="V4" s="980"/>
      <c r="W4" s="980"/>
      <c r="X4" s="980"/>
      <c r="Y4" s="980"/>
      <c r="Z4" s="980"/>
      <c r="AA4" s="980"/>
      <c r="AB4" s="980"/>
      <c r="AC4" s="980"/>
      <c r="AD4" s="980"/>
      <c r="AE4" s="980"/>
      <c r="AF4" s="980"/>
    </row>
    <row r="5" spans="1:218" s="64" customFormat="1" ht="9" customHeight="1">
      <c r="A5" s="976"/>
      <c r="B5" s="976"/>
      <c r="C5" s="976"/>
      <c r="D5" s="976"/>
      <c r="E5" s="976"/>
      <c r="F5" s="976"/>
      <c r="G5" s="976"/>
      <c r="H5" s="976"/>
      <c r="I5" s="976"/>
      <c r="J5" s="976"/>
      <c r="K5" s="976"/>
      <c r="L5" s="976"/>
      <c r="M5" s="976"/>
      <c r="N5" s="976"/>
      <c r="O5" s="976"/>
      <c r="P5" s="976"/>
      <c r="Q5" s="976"/>
      <c r="R5" s="976"/>
      <c r="S5" s="976"/>
      <c r="T5" s="976"/>
      <c r="U5" s="976"/>
      <c r="V5" s="976"/>
      <c r="W5" s="976"/>
      <c r="X5" s="976"/>
      <c r="Y5" s="976"/>
      <c r="Z5" s="976"/>
      <c r="AA5" s="976"/>
      <c r="AB5" s="976"/>
      <c r="AC5" s="976"/>
      <c r="AD5" s="976"/>
      <c r="AE5" s="976"/>
      <c r="AF5" s="976"/>
    </row>
    <row r="6" spans="1:218" s="830" customFormat="1" ht="6.75" customHeight="1">
      <c r="A6" s="233"/>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218" s="830" customFormat="1" ht="5.25" customHeight="1" thickBot="1">
      <c r="A7" s="233"/>
      <c r="B7" s="593"/>
      <c r="C7" s="593"/>
      <c r="D7" s="593"/>
      <c r="E7" s="593"/>
      <c r="F7" s="593"/>
      <c r="G7" s="593"/>
      <c r="H7" s="593"/>
      <c r="I7" s="593"/>
      <c r="J7" s="593"/>
      <c r="K7" s="593"/>
      <c r="L7" s="593"/>
      <c r="M7" s="593"/>
      <c r="N7" s="593"/>
      <c r="O7" s="593"/>
      <c r="P7" s="593"/>
      <c r="Q7" s="593"/>
      <c r="R7" s="593"/>
      <c r="S7" s="593"/>
      <c r="T7" s="593"/>
      <c r="U7" s="593"/>
      <c r="V7" s="593"/>
      <c r="W7" s="593"/>
      <c r="X7" s="593"/>
      <c r="Y7" s="593"/>
      <c r="Z7" s="593"/>
      <c r="AA7" s="593"/>
      <c r="AB7" s="593"/>
      <c r="AC7" s="593"/>
      <c r="AD7" s="593"/>
      <c r="AE7" s="593"/>
      <c r="AF7" s="593"/>
    </row>
    <row r="8" spans="1:218" s="830" customFormat="1" ht="28.5" customHeight="1" thickTop="1" thickBot="1">
      <c r="A8" s="361"/>
      <c r="B8" s="604" t="s">
        <v>859</v>
      </c>
      <c r="C8" s="604" t="s">
        <v>860</v>
      </c>
      <c r="D8" s="604" t="s">
        <v>861</v>
      </c>
      <c r="E8" s="604" t="s">
        <v>883</v>
      </c>
      <c r="F8" s="604" t="s">
        <v>862</v>
      </c>
      <c r="G8" s="604" t="s">
        <v>863</v>
      </c>
      <c r="H8" s="605" t="s">
        <v>880</v>
      </c>
      <c r="I8" s="604" t="s">
        <v>864</v>
      </c>
      <c r="J8" s="604" t="s">
        <v>865</v>
      </c>
      <c r="K8" s="604" t="s">
        <v>866</v>
      </c>
      <c r="L8" s="604" t="s">
        <v>867</v>
      </c>
      <c r="M8" s="604" t="s">
        <v>868</v>
      </c>
      <c r="N8" s="604" t="s">
        <v>874</v>
      </c>
      <c r="O8" s="605" t="s">
        <v>872</v>
      </c>
      <c r="P8" s="604" t="s">
        <v>881</v>
      </c>
      <c r="Q8" s="604" t="s">
        <v>873</v>
      </c>
      <c r="R8" s="604" t="s">
        <v>871</v>
      </c>
      <c r="S8" s="604" t="s">
        <v>869</v>
      </c>
      <c r="T8" s="604" t="s">
        <v>882</v>
      </c>
      <c r="U8" s="604" t="s">
        <v>870</v>
      </c>
      <c r="V8" s="605" t="s">
        <v>878</v>
      </c>
      <c r="W8" s="604" t="s">
        <v>879</v>
      </c>
      <c r="X8" s="604" t="s">
        <v>877</v>
      </c>
      <c r="Y8" s="604" t="s">
        <v>876</v>
      </c>
      <c r="Z8" s="604" t="s">
        <v>875</v>
      </c>
      <c r="AA8" s="604" t="s">
        <v>884</v>
      </c>
      <c r="AB8" s="604" t="s">
        <v>1354</v>
      </c>
      <c r="AC8" s="604" t="s">
        <v>1376</v>
      </c>
      <c r="AD8" s="604" t="s">
        <v>1413</v>
      </c>
      <c r="AE8" s="604" t="s">
        <v>1414</v>
      </c>
      <c r="AF8" s="605" t="s">
        <v>309</v>
      </c>
    </row>
    <row r="9" spans="1:218" s="830" customFormat="1" ht="12" customHeight="1" thickTop="1" thickBot="1">
      <c r="A9" s="362"/>
      <c r="B9" s="566"/>
      <c r="C9" s="566"/>
      <c r="D9" s="566"/>
      <c r="E9" s="566"/>
      <c r="F9" s="566"/>
      <c r="G9" s="566"/>
      <c r="H9" s="606"/>
      <c r="I9" s="566"/>
      <c r="J9" s="566"/>
      <c r="K9" s="566"/>
      <c r="L9" s="566"/>
      <c r="M9" s="566"/>
      <c r="N9" s="566"/>
      <c r="O9" s="606"/>
      <c r="P9" s="566"/>
      <c r="Q9" s="566"/>
      <c r="R9" s="566"/>
      <c r="S9" s="566"/>
      <c r="T9" s="566"/>
      <c r="U9" s="566"/>
      <c r="V9" s="606"/>
      <c r="W9" s="566"/>
      <c r="X9" s="566"/>
      <c r="Y9" s="566"/>
      <c r="Z9" s="566"/>
      <c r="AA9" s="566"/>
      <c r="AB9" s="566"/>
      <c r="AC9" s="566"/>
      <c r="AD9" s="566"/>
      <c r="AE9" s="566"/>
      <c r="AF9" s="606"/>
    </row>
    <row r="10" spans="1:218" s="830" customFormat="1" ht="18" customHeight="1" thickTop="1" thickBot="1">
      <c r="A10" s="80" t="s">
        <v>310</v>
      </c>
      <c r="B10" s="604"/>
      <c r="C10" s="604"/>
      <c r="D10" s="604"/>
      <c r="E10" s="604"/>
      <c r="F10" s="604"/>
      <c r="G10" s="604"/>
      <c r="H10" s="605"/>
      <c r="I10" s="604"/>
      <c r="J10" s="604"/>
      <c r="K10" s="604"/>
      <c r="L10" s="604"/>
      <c r="M10" s="604"/>
      <c r="N10" s="604"/>
      <c r="O10" s="605"/>
      <c r="P10" s="604"/>
      <c r="Q10" s="604"/>
      <c r="R10" s="604"/>
      <c r="S10" s="604"/>
      <c r="T10" s="604"/>
      <c r="U10" s="604"/>
      <c r="V10" s="605"/>
      <c r="W10" s="604"/>
      <c r="X10" s="604"/>
      <c r="Y10" s="604"/>
      <c r="Z10" s="604"/>
      <c r="AA10" s="604"/>
      <c r="AB10" s="604"/>
      <c r="AC10" s="604"/>
      <c r="AD10" s="604"/>
      <c r="AE10" s="604"/>
      <c r="AF10" s="605"/>
    </row>
    <row r="11" spans="1:218" s="830" customFormat="1" ht="18" customHeight="1" thickTop="1">
      <c r="A11" s="362" t="s">
        <v>311</v>
      </c>
      <c r="B11" s="383">
        <v>0.14280000000000001</v>
      </c>
      <c r="C11" s="383">
        <v>0.1216</v>
      </c>
      <c r="D11" s="383">
        <v>9.0999999999999998E-2</v>
      </c>
      <c r="E11" s="383">
        <v>6.3399999999999998E-2</v>
      </c>
      <c r="F11" s="383">
        <v>0.19689999999999999</v>
      </c>
      <c r="G11" s="383">
        <v>8.9200000000000002E-2</v>
      </c>
      <c r="H11" s="383">
        <v>7.1999999999999995E-2</v>
      </c>
      <c r="I11" s="383">
        <v>6.9099999999999995E-2</v>
      </c>
      <c r="J11" s="383">
        <v>7.4300000000000005E-2</v>
      </c>
      <c r="K11" s="383">
        <v>0.1019</v>
      </c>
      <c r="L11" s="383">
        <v>3.8300000000000001E-2</v>
      </c>
      <c r="M11" s="383">
        <v>6.2600000000000003E-2</v>
      </c>
      <c r="N11" s="383">
        <v>4.41E-2</v>
      </c>
      <c r="O11" s="383">
        <v>0.14430000000000001</v>
      </c>
      <c r="P11" s="383">
        <v>9.8599999999999993E-2</v>
      </c>
      <c r="Q11" s="383">
        <v>0.1135</v>
      </c>
      <c r="R11" s="383">
        <v>0.115</v>
      </c>
      <c r="S11" s="383">
        <v>7.8399999999999997E-2</v>
      </c>
      <c r="T11" s="383">
        <v>8.1900000000000001E-2</v>
      </c>
      <c r="U11" s="383">
        <v>8.7800000000000003E-2</v>
      </c>
      <c r="V11" s="383">
        <v>8.3699999999999997E-2</v>
      </c>
      <c r="W11" s="383">
        <v>8.9200000000000002E-2</v>
      </c>
      <c r="X11" s="383">
        <v>0.1016</v>
      </c>
      <c r="Y11" s="383">
        <v>5.6300000000000003E-2</v>
      </c>
      <c r="Z11" s="383">
        <v>5.5899999999999998E-2</v>
      </c>
      <c r="AA11" s="383">
        <v>4.82E-2</v>
      </c>
      <c r="AB11" s="383">
        <v>8.14E-2</v>
      </c>
      <c r="AC11" s="383">
        <v>0.1113</v>
      </c>
      <c r="AD11" s="383">
        <v>2.6499999999999999E-2</v>
      </c>
      <c r="AE11" s="383">
        <v>6.6500000000000004E-2</v>
      </c>
      <c r="AF11" s="383">
        <v>0.1024</v>
      </c>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row>
    <row r="12" spans="1:218" s="830" customFormat="1" ht="20.25" customHeight="1">
      <c r="A12" s="362" t="s">
        <v>312</v>
      </c>
      <c r="B12" s="383">
        <v>0.66690000000000005</v>
      </c>
      <c r="C12" s="383">
        <v>0.72</v>
      </c>
      <c r="D12" s="383">
        <v>0.62060000000000004</v>
      </c>
      <c r="E12" s="383">
        <v>0.72719999999999996</v>
      </c>
      <c r="F12" s="383">
        <v>0.49359999999999998</v>
      </c>
      <c r="G12" s="383">
        <v>0.69940000000000002</v>
      </c>
      <c r="H12" s="383">
        <v>0.69040000000000001</v>
      </c>
      <c r="I12" s="383">
        <v>0.80159999999999998</v>
      </c>
      <c r="J12" s="383">
        <v>0.80010000000000003</v>
      </c>
      <c r="K12" s="383">
        <v>0.74390000000000001</v>
      </c>
      <c r="L12" s="383">
        <v>0.78259999999999996</v>
      </c>
      <c r="M12" s="383">
        <v>0.82489999999999997</v>
      </c>
      <c r="N12" s="383">
        <v>0.88519999999999999</v>
      </c>
      <c r="O12" s="383">
        <v>0.71030000000000004</v>
      </c>
      <c r="P12" s="383">
        <v>0.67849999999999999</v>
      </c>
      <c r="Q12" s="383">
        <v>0.75019999999999998</v>
      </c>
      <c r="R12" s="383">
        <v>0.77500000000000002</v>
      </c>
      <c r="S12" s="383">
        <v>0.79310000000000003</v>
      </c>
      <c r="T12" s="383">
        <v>0.71809999999999996</v>
      </c>
      <c r="U12" s="383">
        <v>0.77629999999999999</v>
      </c>
      <c r="V12" s="383">
        <v>0.77180000000000004</v>
      </c>
      <c r="W12" s="383">
        <v>0.69840000000000002</v>
      </c>
      <c r="X12" s="383">
        <v>0.70589999999999997</v>
      </c>
      <c r="Y12" s="383">
        <v>0.8377</v>
      </c>
      <c r="Z12" s="383">
        <v>0.67230000000000001</v>
      </c>
      <c r="AA12" s="383">
        <v>0.80669999999999997</v>
      </c>
      <c r="AB12" s="383">
        <v>0.76529999999999998</v>
      </c>
      <c r="AC12" s="383">
        <v>0.78900000000000003</v>
      </c>
      <c r="AD12" s="383">
        <v>0.9244</v>
      </c>
      <c r="AE12" s="383">
        <v>0.74929999999999997</v>
      </c>
      <c r="AF12" s="383">
        <v>0.71860000000000002</v>
      </c>
    </row>
    <row r="13" spans="1:218" s="830" customFormat="1" ht="12" customHeight="1" thickBot="1">
      <c r="A13" s="362"/>
      <c r="B13" s="383"/>
      <c r="C13" s="383"/>
      <c r="D13" s="383"/>
      <c r="E13" s="383"/>
      <c r="F13" s="383"/>
      <c r="G13" s="383"/>
      <c r="H13" s="383"/>
      <c r="I13" s="383"/>
      <c r="J13" s="383"/>
      <c r="K13" s="383"/>
      <c r="L13" s="383"/>
      <c r="M13" s="383"/>
      <c r="N13" s="383"/>
      <c r="O13" s="383"/>
      <c r="P13" s="383"/>
      <c r="Q13" s="383"/>
      <c r="R13" s="383"/>
      <c r="S13" s="383"/>
      <c r="T13" s="383"/>
      <c r="U13" s="383"/>
      <c r="V13" s="383"/>
      <c r="W13" s="383"/>
      <c r="X13" s="383"/>
      <c r="Y13" s="383"/>
      <c r="Z13" s="383"/>
      <c r="AA13" s="383"/>
      <c r="AB13" s="383"/>
      <c r="AC13" s="383"/>
      <c r="AD13" s="383"/>
      <c r="AE13" s="383"/>
      <c r="AF13" s="383"/>
    </row>
    <row r="14" spans="1:218" s="830" customFormat="1" ht="15" customHeight="1" thickTop="1" thickBot="1">
      <c r="A14" s="80" t="s">
        <v>313</v>
      </c>
      <c r="B14" s="384"/>
      <c r="C14" s="384"/>
      <c r="D14" s="384"/>
      <c r="E14" s="384"/>
      <c r="F14" s="384"/>
      <c r="G14" s="384"/>
      <c r="H14" s="384"/>
      <c r="I14" s="384"/>
      <c r="J14" s="384"/>
      <c r="K14" s="384"/>
      <c r="L14" s="384"/>
      <c r="M14" s="384"/>
      <c r="N14" s="384"/>
      <c r="O14" s="384"/>
      <c r="P14" s="384"/>
      <c r="Q14" s="384"/>
      <c r="R14" s="384"/>
      <c r="S14" s="384"/>
      <c r="T14" s="384"/>
      <c r="U14" s="384"/>
      <c r="V14" s="384"/>
      <c r="W14" s="384"/>
      <c r="X14" s="384"/>
      <c r="Y14" s="384"/>
      <c r="Z14" s="384"/>
      <c r="AA14" s="384"/>
      <c r="AB14" s="384"/>
      <c r="AC14" s="384"/>
      <c r="AD14" s="384"/>
      <c r="AE14" s="384"/>
      <c r="AF14" s="384"/>
    </row>
    <row r="15" spans="1:218" s="830" customFormat="1" ht="20.25" customHeight="1" thickTop="1">
      <c r="A15" s="363" t="s">
        <v>314</v>
      </c>
      <c r="B15" s="383">
        <v>0.73250000000000004</v>
      </c>
      <c r="C15" s="383">
        <v>0.78320000000000001</v>
      </c>
      <c r="D15" s="383">
        <v>0.78580000000000005</v>
      </c>
      <c r="E15" s="383">
        <v>0.88349999999999995</v>
      </c>
      <c r="F15" s="383">
        <v>0.7823</v>
      </c>
      <c r="G15" s="383">
        <v>0.75319999999999998</v>
      </c>
      <c r="H15" s="383">
        <v>0.79469999999999996</v>
      </c>
      <c r="I15" s="383">
        <v>0.72929999999999995</v>
      </c>
      <c r="J15" s="383">
        <v>0.72989999999999999</v>
      </c>
      <c r="K15" s="383">
        <v>0.74909999999999999</v>
      </c>
      <c r="L15" s="383">
        <v>0.75390000000000001</v>
      </c>
      <c r="M15" s="383">
        <v>0.74550000000000005</v>
      </c>
      <c r="N15" s="383">
        <v>0.80100000000000005</v>
      </c>
      <c r="O15" s="383">
        <v>0.84019999999999995</v>
      </c>
      <c r="P15" s="383">
        <v>0.7954</v>
      </c>
      <c r="Q15" s="383">
        <v>0.82499999999999996</v>
      </c>
      <c r="R15" s="383">
        <v>0.7843</v>
      </c>
      <c r="S15" s="383">
        <v>0.61660000000000004</v>
      </c>
      <c r="T15" s="383">
        <v>0.82230000000000003</v>
      </c>
      <c r="U15" s="383">
        <v>0.7571</v>
      </c>
      <c r="V15" s="383">
        <v>0.85109999999999997</v>
      </c>
      <c r="W15" s="383">
        <v>0.84250000000000003</v>
      </c>
      <c r="X15" s="383">
        <v>0.75470000000000004</v>
      </c>
      <c r="Y15" s="383">
        <v>0.77969999999999995</v>
      </c>
      <c r="Z15" s="383">
        <v>0.84550000000000003</v>
      </c>
      <c r="AA15" s="383">
        <v>0.83030000000000004</v>
      </c>
      <c r="AB15" s="383">
        <v>0.75519999999999998</v>
      </c>
      <c r="AC15" s="383">
        <v>0.78139999999999998</v>
      </c>
      <c r="AD15" s="383">
        <v>0.41510000000000002</v>
      </c>
      <c r="AE15" s="383">
        <v>0.82279999999999998</v>
      </c>
      <c r="AF15" s="383">
        <v>0.77239999999999998</v>
      </c>
    </row>
    <row r="16" spans="1:218" s="830" customFormat="1" ht="18" customHeight="1">
      <c r="A16" s="363" t="s">
        <v>315</v>
      </c>
      <c r="B16" s="383">
        <v>0.73250000000000004</v>
      </c>
      <c r="C16" s="383">
        <v>0.78320000000000001</v>
      </c>
      <c r="D16" s="383">
        <v>0.78580000000000005</v>
      </c>
      <c r="E16" s="383">
        <v>0.88349999999999995</v>
      </c>
      <c r="F16" s="383">
        <v>0.7823</v>
      </c>
      <c r="G16" s="383">
        <v>0.75319999999999998</v>
      </c>
      <c r="H16" s="383">
        <v>0.79469999999999996</v>
      </c>
      <c r="I16" s="383">
        <v>0.72929999999999995</v>
      </c>
      <c r="J16" s="383">
        <v>0.72989999999999999</v>
      </c>
      <c r="K16" s="383">
        <v>0.74909999999999999</v>
      </c>
      <c r="L16" s="383">
        <v>0.75390000000000001</v>
      </c>
      <c r="M16" s="383">
        <v>0.74550000000000005</v>
      </c>
      <c r="N16" s="383">
        <v>0.80100000000000005</v>
      </c>
      <c r="O16" s="383">
        <v>0.84019999999999995</v>
      </c>
      <c r="P16" s="383">
        <v>0.7954</v>
      </c>
      <c r="Q16" s="383">
        <v>0.82499999999999996</v>
      </c>
      <c r="R16" s="383">
        <v>0.7843</v>
      </c>
      <c r="S16" s="383">
        <v>0.61660000000000004</v>
      </c>
      <c r="T16" s="383">
        <v>0.82230000000000003</v>
      </c>
      <c r="U16" s="383">
        <v>0.7571</v>
      </c>
      <c r="V16" s="383">
        <v>0.85109999999999997</v>
      </c>
      <c r="W16" s="383">
        <v>0.84250000000000003</v>
      </c>
      <c r="X16" s="383">
        <v>0.75470000000000004</v>
      </c>
      <c r="Y16" s="383">
        <v>0.77969999999999995</v>
      </c>
      <c r="Z16" s="383">
        <v>0.84550000000000003</v>
      </c>
      <c r="AA16" s="383">
        <v>0.83030000000000004</v>
      </c>
      <c r="AB16" s="383">
        <v>0.75519999999999998</v>
      </c>
      <c r="AC16" s="383">
        <v>0.78139999999999998</v>
      </c>
      <c r="AD16" s="383">
        <v>0.41510000000000002</v>
      </c>
      <c r="AE16" s="383">
        <v>0.82279999999999998</v>
      </c>
      <c r="AF16" s="383">
        <v>0.77239999999999998</v>
      </c>
    </row>
    <row r="17" spans="1:32" s="830" customFormat="1" ht="20.25" customHeight="1">
      <c r="A17" s="362" t="s">
        <v>316</v>
      </c>
      <c r="B17" s="383">
        <v>8.0600000000000005E-2</v>
      </c>
      <c r="C17" s="383">
        <v>0.10440000000000001</v>
      </c>
      <c r="D17" s="383">
        <v>6.6199999999999995E-2</v>
      </c>
      <c r="E17" s="383">
        <v>5.7000000000000002E-3</v>
      </c>
      <c r="F17" s="383">
        <v>0</v>
      </c>
      <c r="G17" s="383">
        <v>0</v>
      </c>
      <c r="H17" s="383">
        <v>1.5E-3</v>
      </c>
      <c r="I17" s="383">
        <v>3.4099999999999998E-2</v>
      </c>
      <c r="J17" s="383">
        <v>6.6799999999999998E-2</v>
      </c>
      <c r="K17" s="383">
        <v>7.7000000000000002E-3</v>
      </c>
      <c r="L17" s="383">
        <v>1.78E-2</v>
      </c>
      <c r="M17" s="383">
        <v>0</v>
      </c>
      <c r="N17" s="383">
        <v>0</v>
      </c>
      <c r="O17" s="383">
        <v>3.04E-2</v>
      </c>
      <c r="P17" s="383">
        <v>7.5800000000000006E-2</v>
      </c>
      <c r="Q17" s="383">
        <v>0</v>
      </c>
      <c r="R17" s="383">
        <v>1E-4</v>
      </c>
      <c r="S17" s="383">
        <v>2.98E-2</v>
      </c>
      <c r="T17" s="383">
        <v>0</v>
      </c>
      <c r="U17" s="383">
        <v>1.2699999999999999E-2</v>
      </c>
      <c r="V17" s="383">
        <v>4.8999999999999998E-3</v>
      </c>
      <c r="W17" s="383">
        <v>4.4000000000000003E-3</v>
      </c>
      <c r="X17" s="383">
        <v>1E-4</v>
      </c>
      <c r="Y17" s="383">
        <v>3.8399999999999997E-2</v>
      </c>
      <c r="Z17" s="383">
        <v>1.9E-2</v>
      </c>
      <c r="AA17" s="383">
        <v>2.3900000000000001E-2</v>
      </c>
      <c r="AB17" s="383">
        <v>8.5999999999999993E-2</v>
      </c>
      <c r="AC17" s="383">
        <v>5.3100000000000001E-2</v>
      </c>
      <c r="AD17" s="383">
        <v>0.38179999999999997</v>
      </c>
      <c r="AE17" s="383">
        <v>9.7999999999999997E-3</v>
      </c>
      <c r="AF17" s="383">
        <v>5.16E-2</v>
      </c>
    </row>
    <row r="18" spans="1:32" s="830" customFormat="1" ht="20.25" customHeight="1">
      <c r="A18" s="363" t="s">
        <v>317</v>
      </c>
      <c r="B18" s="383">
        <v>0</v>
      </c>
      <c r="C18" s="383">
        <v>0</v>
      </c>
      <c r="D18" s="383">
        <v>0</v>
      </c>
      <c r="E18" s="383">
        <v>2.9999999999999997E-4</v>
      </c>
      <c r="F18" s="383">
        <v>0</v>
      </c>
      <c r="G18" s="383">
        <v>0</v>
      </c>
      <c r="H18" s="383">
        <v>1.6999999999999999E-3</v>
      </c>
      <c r="I18" s="383">
        <v>0</v>
      </c>
      <c r="J18" s="383">
        <v>0</v>
      </c>
      <c r="K18" s="383">
        <v>0</v>
      </c>
      <c r="L18" s="383">
        <v>0</v>
      </c>
      <c r="M18" s="383">
        <v>0</v>
      </c>
      <c r="N18" s="383">
        <v>0</v>
      </c>
      <c r="O18" s="383">
        <v>0</v>
      </c>
      <c r="P18" s="383">
        <v>0</v>
      </c>
      <c r="Q18" s="383">
        <v>0</v>
      </c>
      <c r="R18" s="383">
        <v>0</v>
      </c>
      <c r="S18" s="383">
        <v>0</v>
      </c>
      <c r="T18" s="383">
        <v>4.3E-3</v>
      </c>
      <c r="U18" s="383">
        <v>0</v>
      </c>
      <c r="V18" s="383">
        <v>0</v>
      </c>
      <c r="W18" s="383">
        <v>0</v>
      </c>
      <c r="X18" s="383">
        <v>0</v>
      </c>
      <c r="Y18" s="383">
        <v>0</v>
      </c>
      <c r="Z18" s="383">
        <v>0</v>
      </c>
      <c r="AA18" s="383">
        <v>3.2000000000000002E-3</v>
      </c>
      <c r="AB18" s="383">
        <v>1.8E-3</v>
      </c>
      <c r="AC18" s="383">
        <v>2.0000000000000001E-4</v>
      </c>
      <c r="AD18" s="383">
        <v>0</v>
      </c>
      <c r="AE18" s="383">
        <v>1.6999999999999999E-3</v>
      </c>
      <c r="AF18" s="383">
        <v>2.9999999999999997E-4</v>
      </c>
    </row>
    <row r="19" spans="1:32" s="830" customFormat="1" ht="12" customHeight="1" thickBot="1">
      <c r="A19" s="363"/>
      <c r="B19" s="383"/>
      <c r="C19" s="383"/>
      <c r="D19" s="383"/>
      <c r="E19" s="383"/>
      <c r="F19" s="383"/>
      <c r="G19" s="383"/>
      <c r="H19" s="383"/>
      <c r="I19" s="383"/>
      <c r="J19" s="383"/>
      <c r="K19" s="383"/>
      <c r="L19" s="383"/>
      <c r="M19" s="383"/>
      <c r="N19" s="383"/>
      <c r="O19" s="383"/>
      <c r="P19" s="383"/>
      <c r="Q19" s="383"/>
      <c r="R19" s="383"/>
      <c r="S19" s="383"/>
      <c r="T19" s="383"/>
      <c r="U19" s="383"/>
      <c r="V19" s="383"/>
      <c r="W19" s="383"/>
      <c r="X19" s="383"/>
      <c r="Y19" s="383"/>
      <c r="Z19" s="383"/>
      <c r="AA19" s="383"/>
      <c r="AB19" s="383"/>
      <c r="AC19" s="383"/>
      <c r="AD19" s="383"/>
      <c r="AE19" s="383"/>
      <c r="AF19" s="383"/>
    </row>
    <row r="20" spans="1:32" s="830" customFormat="1" ht="16.5" customHeight="1" thickTop="1" thickBot="1">
      <c r="A20" s="82" t="s">
        <v>318</v>
      </c>
      <c r="B20" s="384"/>
      <c r="C20" s="384"/>
      <c r="D20" s="384"/>
      <c r="E20" s="384"/>
      <c r="F20" s="384"/>
      <c r="G20" s="384"/>
      <c r="H20" s="384"/>
      <c r="I20" s="384"/>
      <c r="J20" s="384"/>
      <c r="K20" s="384"/>
      <c r="L20" s="384"/>
      <c r="M20" s="384"/>
      <c r="N20" s="384"/>
      <c r="O20" s="384"/>
      <c r="P20" s="384"/>
      <c r="Q20" s="384"/>
      <c r="R20" s="384"/>
      <c r="S20" s="384"/>
      <c r="T20" s="384"/>
      <c r="U20" s="384"/>
      <c r="V20" s="384"/>
      <c r="W20" s="384"/>
      <c r="X20" s="384"/>
      <c r="Y20" s="384"/>
      <c r="Z20" s="384"/>
      <c r="AA20" s="384"/>
      <c r="AB20" s="384"/>
      <c r="AC20" s="384"/>
      <c r="AD20" s="384"/>
      <c r="AE20" s="384"/>
      <c r="AF20" s="384"/>
    </row>
    <row r="21" spans="1:32" s="830" customFormat="1" ht="20.25" customHeight="1" thickTop="1">
      <c r="A21" s="363" t="s">
        <v>319</v>
      </c>
      <c r="B21" s="383">
        <v>0.24560000000000001</v>
      </c>
      <c r="C21" s="383">
        <v>8.5400000000000004E-2</v>
      </c>
      <c r="D21" s="383">
        <v>8.0299999999999996E-2</v>
      </c>
      <c r="E21" s="383">
        <v>3.6999999999999998E-2</v>
      </c>
      <c r="F21" s="383">
        <v>0.16980000000000001</v>
      </c>
      <c r="G21" s="383">
        <v>0.1883</v>
      </c>
      <c r="H21" s="383">
        <v>6.2799999999999995E-2</v>
      </c>
      <c r="I21" s="383">
        <v>6.2199999999999998E-2</v>
      </c>
      <c r="J21" s="383">
        <v>0.15679999999999999</v>
      </c>
      <c r="K21" s="383">
        <v>5.1499999999999997E-2</v>
      </c>
      <c r="L21" s="383">
        <v>0.29149999999999998</v>
      </c>
      <c r="M21" s="383">
        <v>6.0999999999999999E-2</v>
      </c>
      <c r="N21" s="383">
        <v>0.1091</v>
      </c>
      <c r="O21" s="383">
        <v>0.14280000000000001</v>
      </c>
      <c r="P21" s="383">
        <v>0.20369999999999999</v>
      </c>
      <c r="Q21" s="383">
        <v>1.34E-2</v>
      </c>
      <c r="R21" s="383">
        <v>4.4999999999999998E-2</v>
      </c>
      <c r="S21" s="383">
        <v>0.128</v>
      </c>
      <c r="T21" s="383">
        <v>1.5900000000000001E-2</v>
      </c>
      <c r="U21" s="383">
        <v>3.9100000000000003E-2</v>
      </c>
      <c r="V21" s="383">
        <v>7.0000000000000007E-2</v>
      </c>
      <c r="W21" s="383">
        <v>9.2999999999999992E-3</v>
      </c>
      <c r="X21" s="383">
        <v>0.04</v>
      </c>
      <c r="Y21" s="383">
        <v>1E-4</v>
      </c>
      <c r="Z21" s="383">
        <v>7.2099999999999997E-2</v>
      </c>
      <c r="AA21" s="383">
        <v>0.27129999999999999</v>
      </c>
      <c r="AB21" s="383">
        <v>0.66679999999999995</v>
      </c>
      <c r="AC21" s="383">
        <v>7.85E-2</v>
      </c>
      <c r="AD21" s="383">
        <v>0</v>
      </c>
      <c r="AE21" s="383">
        <v>7.9000000000000008E-3</v>
      </c>
      <c r="AF21" s="383">
        <v>0.1376</v>
      </c>
    </row>
    <row r="22" spans="1:32" s="830" customFormat="1" ht="20.25" customHeight="1">
      <c r="A22" s="363" t="s">
        <v>320</v>
      </c>
      <c r="B22" s="383">
        <v>0.75439999999999996</v>
      </c>
      <c r="C22" s="383">
        <v>0.91459999999999997</v>
      </c>
      <c r="D22" s="383">
        <v>0.91969999999999996</v>
      </c>
      <c r="E22" s="383">
        <v>0.96299999999999997</v>
      </c>
      <c r="F22" s="383">
        <v>0.83020000000000005</v>
      </c>
      <c r="G22" s="383">
        <v>0.81169999999999998</v>
      </c>
      <c r="H22" s="383">
        <v>0.93720000000000003</v>
      </c>
      <c r="I22" s="383">
        <v>0.93779999999999997</v>
      </c>
      <c r="J22" s="383">
        <v>0.84319999999999995</v>
      </c>
      <c r="K22" s="383">
        <v>0.94850000000000001</v>
      </c>
      <c r="L22" s="383">
        <v>0.70850000000000002</v>
      </c>
      <c r="M22" s="383">
        <v>0.93899999999999995</v>
      </c>
      <c r="N22" s="383">
        <v>0.89090000000000003</v>
      </c>
      <c r="O22" s="383">
        <v>0.85719999999999996</v>
      </c>
      <c r="P22" s="383">
        <v>0.79630000000000001</v>
      </c>
      <c r="Q22" s="383">
        <v>0.98660000000000003</v>
      </c>
      <c r="R22" s="383">
        <v>0.95499999999999996</v>
      </c>
      <c r="S22" s="383">
        <v>0.872</v>
      </c>
      <c r="T22" s="383">
        <v>0.98409999999999997</v>
      </c>
      <c r="U22" s="383">
        <v>0.96089999999999998</v>
      </c>
      <c r="V22" s="383">
        <v>0.93</v>
      </c>
      <c r="W22" s="383">
        <v>0.99070000000000003</v>
      </c>
      <c r="X22" s="383">
        <v>0.96</v>
      </c>
      <c r="Y22" s="383">
        <v>0.99990000000000001</v>
      </c>
      <c r="Z22" s="383">
        <v>0.92789999999999995</v>
      </c>
      <c r="AA22" s="383">
        <v>0.72870000000000001</v>
      </c>
      <c r="AB22" s="383">
        <v>0.3332</v>
      </c>
      <c r="AC22" s="383">
        <v>0.92149999999999999</v>
      </c>
      <c r="AD22" s="383">
        <v>1</v>
      </c>
      <c r="AE22" s="383">
        <v>0.99209999999999998</v>
      </c>
      <c r="AF22" s="383">
        <v>0.86240000000000006</v>
      </c>
    </row>
    <row r="23" spans="1:32" s="830" customFormat="1" ht="18" customHeight="1">
      <c r="A23" s="363" t="s">
        <v>321</v>
      </c>
      <c r="B23" s="375">
        <v>560.90639999999996</v>
      </c>
      <c r="C23" s="375">
        <v>725.16160000000002</v>
      </c>
      <c r="D23" s="375">
        <v>651.47529999999995</v>
      </c>
      <c r="E23" s="375">
        <v>787.08079999999995</v>
      </c>
      <c r="F23" s="375">
        <v>661.02470000000005</v>
      </c>
      <c r="G23" s="375">
        <v>602.66650000000004</v>
      </c>
      <c r="H23" s="375">
        <v>470.79669999999999</v>
      </c>
      <c r="I23" s="375">
        <v>478.6361</v>
      </c>
      <c r="J23" s="375">
        <v>621.77689999999996</v>
      </c>
      <c r="K23" s="375">
        <v>616.20889999999997</v>
      </c>
      <c r="L23" s="375">
        <v>546.8759</v>
      </c>
      <c r="M23" s="375">
        <v>499.42970000000003</v>
      </c>
      <c r="N23" s="375">
        <v>922.50040000000001</v>
      </c>
      <c r="O23" s="375">
        <v>712.29190000000006</v>
      </c>
      <c r="P23" s="375">
        <v>445.48910000000001</v>
      </c>
      <c r="Q23" s="375">
        <v>763.56079999999997</v>
      </c>
      <c r="R23" s="375">
        <v>607.61030000000005</v>
      </c>
      <c r="S23" s="375">
        <v>486.63200000000001</v>
      </c>
      <c r="T23" s="375">
        <v>413.49540000000002</v>
      </c>
      <c r="U23" s="375">
        <v>447.6311</v>
      </c>
      <c r="V23" s="375">
        <v>417.1481</v>
      </c>
      <c r="W23" s="375">
        <v>351.14089999999999</v>
      </c>
      <c r="X23" s="375">
        <v>322.13029999999998</v>
      </c>
      <c r="Y23" s="375">
        <v>548.32100000000003</v>
      </c>
      <c r="Z23" s="375">
        <v>511.3356</v>
      </c>
      <c r="AA23" s="375">
        <v>685.19439999999997</v>
      </c>
      <c r="AB23" s="375">
        <v>627.65049999999997</v>
      </c>
      <c r="AC23" s="375">
        <v>574.95439999999996</v>
      </c>
      <c r="AD23" s="375">
        <v>644.76139999999998</v>
      </c>
      <c r="AE23" s="375">
        <v>447.20249999999999</v>
      </c>
      <c r="AF23" s="375">
        <v>609.10590000000002</v>
      </c>
    </row>
    <row r="24" spans="1:32" s="830" customFormat="1" ht="12" customHeight="1" thickBot="1">
      <c r="A24" s="363"/>
      <c r="B24" s="375"/>
      <c r="C24" s="375"/>
      <c r="D24" s="375"/>
      <c r="E24" s="375"/>
      <c r="F24" s="375"/>
      <c r="G24" s="375"/>
      <c r="H24" s="375"/>
      <c r="I24" s="375"/>
      <c r="J24" s="375"/>
      <c r="K24" s="375"/>
      <c r="L24" s="375"/>
      <c r="M24" s="375"/>
      <c r="N24" s="375"/>
      <c r="O24" s="375"/>
      <c r="P24" s="375"/>
      <c r="Q24" s="375"/>
      <c r="R24" s="375"/>
      <c r="S24" s="375"/>
      <c r="T24" s="375"/>
      <c r="U24" s="375"/>
      <c r="V24" s="375"/>
      <c r="W24" s="375"/>
      <c r="X24" s="375"/>
      <c r="Y24" s="375"/>
      <c r="Z24" s="375"/>
      <c r="AA24" s="375"/>
      <c r="AB24" s="375"/>
      <c r="AC24" s="375"/>
      <c r="AD24" s="375"/>
      <c r="AE24" s="375"/>
      <c r="AF24" s="375"/>
    </row>
    <row r="25" spans="1:32" s="830" customFormat="1" ht="17.25" customHeight="1" thickTop="1" thickBot="1">
      <c r="A25" s="83" t="s">
        <v>322</v>
      </c>
      <c r="B25" s="385"/>
      <c r="C25" s="385"/>
      <c r="D25" s="385"/>
      <c r="E25" s="385"/>
      <c r="F25" s="385"/>
      <c r="G25" s="385"/>
      <c r="H25" s="385"/>
      <c r="I25" s="385"/>
      <c r="J25" s="385"/>
      <c r="K25" s="385"/>
      <c r="L25" s="385"/>
      <c r="M25" s="385"/>
      <c r="N25" s="385"/>
      <c r="O25" s="385"/>
      <c r="P25" s="385"/>
      <c r="Q25" s="385"/>
      <c r="R25" s="385"/>
      <c r="S25" s="385"/>
      <c r="T25" s="385"/>
      <c r="U25" s="385"/>
      <c r="V25" s="385"/>
      <c r="W25" s="385"/>
      <c r="X25" s="385"/>
      <c r="Y25" s="385"/>
      <c r="Z25" s="385"/>
      <c r="AA25" s="385"/>
      <c r="AB25" s="385"/>
      <c r="AC25" s="385"/>
      <c r="AD25" s="385"/>
      <c r="AE25" s="385"/>
      <c r="AF25" s="385"/>
    </row>
    <row r="26" spans="1:32" s="830" customFormat="1" ht="20.25" customHeight="1" thickTop="1">
      <c r="A26" s="362" t="s">
        <v>323</v>
      </c>
      <c r="B26" s="383">
        <v>0.97060000000000002</v>
      </c>
      <c r="C26" s="383">
        <v>0.96289999999999998</v>
      </c>
      <c r="D26" s="383">
        <v>0.94530000000000003</v>
      </c>
      <c r="E26" s="383">
        <v>0.96540000000000004</v>
      </c>
      <c r="F26" s="383">
        <v>0.88929999999999998</v>
      </c>
      <c r="G26" s="383">
        <v>0.93889999999999996</v>
      </c>
      <c r="H26" s="383">
        <v>0.96730000000000005</v>
      </c>
      <c r="I26" s="383">
        <v>0.96989999999999998</v>
      </c>
      <c r="J26" s="383">
        <v>0.96940000000000004</v>
      </c>
      <c r="K26" s="383">
        <v>0.98419999999999996</v>
      </c>
      <c r="L26" s="383">
        <v>0.9627</v>
      </c>
      <c r="M26" s="383">
        <v>0.99209999999999998</v>
      </c>
      <c r="N26" s="383">
        <v>0.97330000000000005</v>
      </c>
      <c r="O26" s="383">
        <v>0.98060000000000003</v>
      </c>
      <c r="P26" s="383">
        <v>0.98640000000000005</v>
      </c>
      <c r="Q26" s="383">
        <v>0.99309999999999998</v>
      </c>
      <c r="R26" s="383">
        <v>0.98160000000000003</v>
      </c>
      <c r="S26" s="383">
        <v>0.98970000000000002</v>
      </c>
      <c r="T26" s="383">
        <v>0.9859</v>
      </c>
      <c r="U26" s="383">
        <v>0.95689999999999997</v>
      </c>
      <c r="V26" s="383">
        <v>0.9899</v>
      </c>
      <c r="W26" s="383">
        <v>0.98370000000000002</v>
      </c>
      <c r="X26" s="383">
        <v>0.98250000000000004</v>
      </c>
      <c r="Y26" s="383">
        <v>0.98509999999999998</v>
      </c>
      <c r="Z26" s="383">
        <v>0.97699999999999998</v>
      </c>
      <c r="AA26" s="383">
        <v>0.96519999999999995</v>
      </c>
      <c r="AB26" s="383">
        <v>0.98960000000000004</v>
      </c>
      <c r="AC26" s="383">
        <v>0.98919999999999997</v>
      </c>
      <c r="AD26" s="383">
        <v>0.97860000000000003</v>
      </c>
      <c r="AE26" s="383">
        <v>0.99839999999999995</v>
      </c>
      <c r="AF26" s="383">
        <v>0.97170000000000001</v>
      </c>
    </row>
    <row r="27" spans="1:32" s="830" customFormat="1" ht="20.25" customHeight="1">
      <c r="A27" s="362" t="s">
        <v>324</v>
      </c>
      <c r="B27" s="383">
        <v>4.9200000000000001E-2</v>
      </c>
      <c r="C27" s="383">
        <v>0.1003</v>
      </c>
      <c r="D27" s="383">
        <v>7.3899999999999993E-2</v>
      </c>
      <c r="E27" s="383">
        <v>0.12039999999999999</v>
      </c>
      <c r="F27" s="383">
        <v>1.8E-3</v>
      </c>
      <c r="G27" s="383">
        <v>2.86E-2</v>
      </c>
      <c r="H27" s="383">
        <v>1.46E-2</v>
      </c>
      <c r="I27" s="383">
        <v>3.3E-3</v>
      </c>
      <c r="J27" s="383">
        <v>1.7299999999999999E-2</v>
      </c>
      <c r="K27" s="383">
        <v>0</v>
      </c>
      <c r="L27" s="383">
        <v>2.0999999999999999E-3</v>
      </c>
      <c r="M27" s="383">
        <v>1.1999999999999999E-3</v>
      </c>
      <c r="N27" s="383">
        <v>1.1299999999999999E-2</v>
      </c>
      <c r="O27" s="383">
        <v>6.4000000000000003E-3</v>
      </c>
      <c r="P27" s="383">
        <v>1.03E-2</v>
      </c>
      <c r="Q27" s="383">
        <v>7.7000000000000002E-3</v>
      </c>
      <c r="R27" s="383">
        <v>1.7600000000000001E-2</v>
      </c>
      <c r="S27" s="383">
        <v>1.5E-3</v>
      </c>
      <c r="T27" s="383">
        <v>1E-4</v>
      </c>
      <c r="U27" s="383">
        <v>2.8400000000000002E-2</v>
      </c>
      <c r="V27" s="383">
        <v>3.8999999999999998E-3</v>
      </c>
      <c r="W27" s="383">
        <v>2E-3</v>
      </c>
      <c r="X27" s="383">
        <v>1.5E-3</v>
      </c>
      <c r="Y27" s="383">
        <v>6.7000000000000002E-3</v>
      </c>
      <c r="Z27" s="383">
        <v>2.7000000000000001E-3</v>
      </c>
      <c r="AA27" s="383">
        <v>1.9900000000000001E-2</v>
      </c>
      <c r="AB27" s="383">
        <v>2.0999999999999999E-3</v>
      </c>
      <c r="AC27" s="383">
        <v>5.3E-3</v>
      </c>
      <c r="AD27" s="383">
        <v>3.7600000000000001E-2</v>
      </c>
      <c r="AE27" s="383">
        <v>4.0000000000000002E-4</v>
      </c>
      <c r="AF27" s="383">
        <v>3.5900000000000001E-2</v>
      </c>
    </row>
    <row r="28" spans="1:32" s="830" customFormat="1" ht="20.25" customHeight="1">
      <c r="A28" s="363" t="s">
        <v>325</v>
      </c>
      <c r="B28" s="383">
        <v>2.9399999999999999E-2</v>
      </c>
      <c r="C28" s="383">
        <v>3.7100000000000001E-2</v>
      </c>
      <c r="D28" s="383">
        <v>5.4699999999999999E-2</v>
      </c>
      <c r="E28" s="383">
        <v>3.4599999999999999E-2</v>
      </c>
      <c r="F28" s="383">
        <v>0.11070000000000001</v>
      </c>
      <c r="G28" s="383">
        <v>6.1100000000000002E-2</v>
      </c>
      <c r="H28" s="383">
        <v>3.27E-2</v>
      </c>
      <c r="I28" s="383">
        <v>3.0099999999999998E-2</v>
      </c>
      <c r="J28" s="383">
        <v>3.0599999999999999E-2</v>
      </c>
      <c r="K28" s="383">
        <v>1.5800000000000002E-2</v>
      </c>
      <c r="L28" s="383">
        <v>3.73E-2</v>
      </c>
      <c r="M28" s="383">
        <v>7.9000000000000008E-3</v>
      </c>
      <c r="N28" s="383">
        <v>2.6700000000000002E-2</v>
      </c>
      <c r="O28" s="383">
        <v>1.9400000000000001E-2</v>
      </c>
      <c r="P28" s="383">
        <v>1.3599999999999999E-2</v>
      </c>
      <c r="Q28" s="383">
        <v>6.8999999999999999E-3</v>
      </c>
      <c r="R28" s="383">
        <v>1.84E-2</v>
      </c>
      <c r="S28" s="383">
        <v>1.03E-2</v>
      </c>
      <c r="T28" s="383">
        <v>1.41E-2</v>
      </c>
      <c r="U28" s="383">
        <v>4.3099999999999999E-2</v>
      </c>
      <c r="V28" s="383">
        <v>1.01E-2</v>
      </c>
      <c r="W28" s="383">
        <v>1.6299999999999999E-2</v>
      </c>
      <c r="X28" s="383">
        <v>1.7500000000000002E-2</v>
      </c>
      <c r="Y28" s="383">
        <v>1.49E-2</v>
      </c>
      <c r="Z28" s="383">
        <v>2.3E-2</v>
      </c>
      <c r="AA28" s="383">
        <v>3.4799999999999998E-2</v>
      </c>
      <c r="AB28" s="383">
        <v>1.04E-2</v>
      </c>
      <c r="AC28" s="383">
        <v>1.0800000000000001E-2</v>
      </c>
      <c r="AD28" s="383">
        <v>2.1399999999999999E-2</v>
      </c>
      <c r="AE28" s="383">
        <v>1.6000000000000001E-3</v>
      </c>
      <c r="AF28" s="383">
        <v>2.8299999999999999E-2</v>
      </c>
    </row>
    <row r="29" spans="1:32" s="830" customFormat="1" ht="18" customHeight="1">
      <c r="A29" s="363" t="s">
        <v>326</v>
      </c>
      <c r="B29" s="383">
        <v>4.0899999999999999E-2</v>
      </c>
      <c r="C29" s="383">
        <v>8.6699999999999999E-2</v>
      </c>
      <c r="D29" s="383">
        <v>6.7599999999999993E-2</v>
      </c>
      <c r="E29" s="383">
        <v>0.1091</v>
      </c>
      <c r="F29" s="383">
        <v>1.5E-3</v>
      </c>
      <c r="G29" s="383">
        <v>1.8599999999999998E-2</v>
      </c>
      <c r="H29" s="383">
        <v>1.18E-2</v>
      </c>
      <c r="I29" s="383">
        <v>3.3999999999999998E-3</v>
      </c>
      <c r="J29" s="383">
        <v>1.4E-2</v>
      </c>
      <c r="K29" s="383">
        <v>0</v>
      </c>
      <c r="L29" s="383">
        <v>2.2000000000000001E-3</v>
      </c>
      <c r="M29" s="383">
        <v>1.1999999999999999E-3</v>
      </c>
      <c r="N29" s="383">
        <v>1.0699999999999999E-2</v>
      </c>
      <c r="O29" s="383">
        <v>6.4999999999999997E-3</v>
      </c>
      <c r="P29" s="383">
        <v>9.7000000000000003E-3</v>
      </c>
      <c r="Q29" s="383">
        <v>7.7000000000000002E-3</v>
      </c>
      <c r="R29" s="383">
        <v>1.43E-2</v>
      </c>
      <c r="S29" s="383">
        <v>1.5E-3</v>
      </c>
      <c r="T29" s="383">
        <v>1E-4</v>
      </c>
      <c r="U29" s="383">
        <v>2.5000000000000001E-2</v>
      </c>
      <c r="V29" s="383">
        <v>4.0000000000000001E-3</v>
      </c>
      <c r="W29" s="383">
        <v>1.9E-3</v>
      </c>
      <c r="X29" s="383">
        <v>1.5E-3</v>
      </c>
      <c r="Y29" s="383">
        <v>6.1999999999999998E-3</v>
      </c>
      <c r="Z29" s="383">
        <v>2.8E-3</v>
      </c>
      <c r="AA29" s="383">
        <v>1.9199999999999998E-2</v>
      </c>
      <c r="AB29" s="383">
        <v>2.0999999999999999E-3</v>
      </c>
      <c r="AC29" s="383">
        <v>4.7999999999999996E-3</v>
      </c>
      <c r="AD29" s="383">
        <v>3.44E-2</v>
      </c>
      <c r="AE29" s="383">
        <v>4.0000000000000002E-4</v>
      </c>
      <c r="AF29" s="383">
        <v>3.09E-2</v>
      </c>
    </row>
    <row r="30" spans="1:32" s="830" customFormat="1" ht="20.25" customHeight="1">
      <c r="A30" s="363" t="s">
        <v>327</v>
      </c>
      <c r="B30" s="383">
        <v>0.1923</v>
      </c>
      <c r="C30" s="383">
        <v>0.1671</v>
      </c>
      <c r="D30" s="383">
        <v>0.13489999999999999</v>
      </c>
      <c r="E30" s="383">
        <v>0.12470000000000001</v>
      </c>
      <c r="F30" s="383">
        <v>0.26250000000000001</v>
      </c>
      <c r="G30" s="383">
        <v>0.3896</v>
      </c>
      <c r="H30" s="383">
        <v>0.21690000000000001</v>
      </c>
      <c r="I30" s="383">
        <v>0</v>
      </c>
      <c r="J30" s="383">
        <v>0.2114</v>
      </c>
      <c r="K30" s="383">
        <v>0</v>
      </c>
      <c r="L30" s="383">
        <v>0</v>
      </c>
      <c r="M30" s="383">
        <v>0</v>
      </c>
      <c r="N30" s="383">
        <v>8.4099999999999994E-2</v>
      </c>
      <c r="O30" s="383">
        <v>0</v>
      </c>
      <c r="P30" s="383">
        <v>7.4999999999999997E-2</v>
      </c>
      <c r="Q30" s="383">
        <v>0</v>
      </c>
      <c r="R30" s="383">
        <v>0.1993</v>
      </c>
      <c r="S30" s="383">
        <v>0</v>
      </c>
      <c r="T30" s="383">
        <v>0</v>
      </c>
      <c r="U30" s="383">
        <v>0.15659999999999999</v>
      </c>
      <c r="V30" s="383">
        <v>0</v>
      </c>
      <c r="W30" s="383">
        <v>4.9500000000000002E-2</v>
      </c>
      <c r="X30" s="383">
        <v>0</v>
      </c>
      <c r="Y30" s="383">
        <v>8.6300000000000002E-2</v>
      </c>
      <c r="Z30" s="383">
        <v>0</v>
      </c>
      <c r="AA30" s="383">
        <v>7.2400000000000006E-2</v>
      </c>
      <c r="AB30" s="383">
        <v>0</v>
      </c>
      <c r="AC30" s="383">
        <v>0.1018</v>
      </c>
      <c r="AD30" s="383">
        <v>0.1037</v>
      </c>
      <c r="AE30" s="383">
        <v>0</v>
      </c>
      <c r="AF30" s="383">
        <v>0.16450000000000001</v>
      </c>
    </row>
    <row r="31" spans="1:32" s="830" customFormat="1" ht="20.25" customHeight="1">
      <c r="A31" s="363" t="s">
        <v>328</v>
      </c>
      <c r="B31" s="383">
        <v>8.0000000000000002E-3</v>
      </c>
      <c r="C31" s="383">
        <v>1.0200000000000001E-2</v>
      </c>
      <c r="D31" s="383">
        <v>6.3E-3</v>
      </c>
      <c r="E31" s="383">
        <v>1.4800000000000001E-2</v>
      </c>
      <c r="F31" s="383">
        <v>5.8999999999999999E-3</v>
      </c>
      <c r="G31" s="383">
        <v>7.1000000000000004E-3</v>
      </c>
      <c r="H31" s="383">
        <v>7.3000000000000001E-3</v>
      </c>
      <c r="I31" s="383">
        <v>6.1999999999999998E-3</v>
      </c>
      <c r="J31" s="383">
        <v>8.9999999999999993E-3</v>
      </c>
      <c r="K31" s="383">
        <v>7.0000000000000001E-3</v>
      </c>
      <c r="L31" s="383">
        <v>8.0000000000000002E-3</v>
      </c>
      <c r="M31" s="383">
        <v>7.7000000000000002E-3</v>
      </c>
      <c r="N31" s="383">
        <v>1.03E-2</v>
      </c>
      <c r="O31" s="383">
        <v>2.8899999999999999E-2</v>
      </c>
      <c r="P31" s="383">
        <v>9.4999999999999998E-3</v>
      </c>
      <c r="Q31" s="383">
        <v>1.6299999999999999E-2</v>
      </c>
      <c r="R31" s="383">
        <v>6.6E-3</v>
      </c>
      <c r="S31" s="383">
        <v>8.0999999999999996E-3</v>
      </c>
      <c r="T31" s="383">
        <v>7.3000000000000001E-3</v>
      </c>
      <c r="U31" s="383">
        <v>7.6E-3</v>
      </c>
      <c r="V31" s="383">
        <v>5.8999999999999999E-3</v>
      </c>
      <c r="W31" s="383">
        <v>5.7999999999999996E-3</v>
      </c>
      <c r="X31" s="383">
        <v>8.6E-3</v>
      </c>
      <c r="Y31" s="383">
        <v>7.4999999999999997E-3</v>
      </c>
      <c r="Z31" s="383">
        <v>6.6E-3</v>
      </c>
      <c r="AA31" s="383">
        <v>7.6E-3</v>
      </c>
      <c r="AB31" s="383">
        <v>1.44E-2</v>
      </c>
      <c r="AC31" s="383">
        <v>1.9199999999999998E-2</v>
      </c>
      <c r="AD31" s="383">
        <v>1.32E-2</v>
      </c>
      <c r="AE31" s="383">
        <v>7.0000000000000001E-3</v>
      </c>
      <c r="AF31" s="383">
        <v>9.1999999999999998E-3</v>
      </c>
    </row>
    <row r="32" spans="1:32" s="830" customFormat="1" ht="20.25" customHeight="1">
      <c r="A32" s="363" t="s">
        <v>329</v>
      </c>
      <c r="B32" s="383">
        <v>8.6300000000000002E-2</v>
      </c>
      <c r="C32" s="383">
        <v>5.0999999999999997E-2</v>
      </c>
      <c r="D32" s="383">
        <v>8.0500000000000002E-2</v>
      </c>
      <c r="E32" s="383">
        <v>4.2799999999999998E-2</v>
      </c>
      <c r="F32" s="383">
        <v>0.185</v>
      </c>
      <c r="G32" s="383">
        <v>0.1</v>
      </c>
      <c r="H32" s="383">
        <v>9.8799999999999999E-2</v>
      </c>
      <c r="I32" s="383">
        <v>6.9500000000000006E-2</v>
      </c>
      <c r="J32" s="383">
        <v>7.2599999999999998E-2</v>
      </c>
      <c r="K32" s="383">
        <v>5.1400000000000001E-2</v>
      </c>
      <c r="L32" s="383">
        <v>7.3700000000000002E-2</v>
      </c>
      <c r="M32" s="383">
        <v>6.8699999999999997E-2</v>
      </c>
      <c r="N32" s="383">
        <v>6.3399999999999998E-2</v>
      </c>
      <c r="O32" s="383">
        <v>5.11E-2</v>
      </c>
      <c r="P32" s="383">
        <v>5.4699999999999999E-2</v>
      </c>
      <c r="Q32" s="383">
        <v>5.9299999999999999E-2</v>
      </c>
      <c r="R32" s="383">
        <v>9.5600000000000004E-2</v>
      </c>
      <c r="S32" s="383">
        <v>6.2E-2</v>
      </c>
      <c r="T32" s="383">
        <v>0.1016</v>
      </c>
      <c r="U32" s="383">
        <v>7.85E-2</v>
      </c>
      <c r="V32" s="383">
        <v>4.9599999999999998E-2</v>
      </c>
      <c r="W32" s="383">
        <v>9.9599999999999994E-2</v>
      </c>
      <c r="X32" s="383">
        <v>9.1300000000000006E-2</v>
      </c>
      <c r="Y32" s="383">
        <v>7.5399999999999995E-2</v>
      </c>
      <c r="Z32" s="383">
        <v>6.3299999999999995E-2</v>
      </c>
      <c r="AA32" s="383">
        <v>7.5700000000000003E-2</v>
      </c>
      <c r="AB32" s="383">
        <v>7.9699999999999993E-2</v>
      </c>
      <c r="AC32" s="383">
        <v>7.8799999999999995E-2</v>
      </c>
      <c r="AD32" s="383">
        <v>4.6800000000000001E-2</v>
      </c>
      <c r="AE32" s="383">
        <v>8.6900000000000005E-2</v>
      </c>
      <c r="AF32" s="383">
        <v>7.5200000000000003E-2</v>
      </c>
    </row>
    <row r="33" spans="1:32" s="830" customFormat="1" ht="20.25" customHeight="1">
      <c r="A33" s="363" t="s">
        <v>330</v>
      </c>
      <c r="B33" s="383">
        <v>0.95320000000000005</v>
      </c>
      <c r="C33" s="383">
        <v>0.92649999999999999</v>
      </c>
      <c r="D33" s="383">
        <v>0.88719999999999999</v>
      </c>
      <c r="E33" s="383">
        <v>0.90410000000000001</v>
      </c>
      <c r="F33" s="383">
        <v>0.85299999999999998</v>
      </c>
      <c r="G33" s="383">
        <v>0.92259999999999998</v>
      </c>
      <c r="H33" s="383">
        <v>0.94630000000000003</v>
      </c>
      <c r="I33" s="383">
        <v>0.95509999999999995</v>
      </c>
      <c r="J33" s="383">
        <v>0.9506</v>
      </c>
      <c r="K33" s="383">
        <v>0.97529999999999994</v>
      </c>
      <c r="L33" s="383">
        <v>0.95760000000000001</v>
      </c>
      <c r="M33" s="383">
        <v>0.98480000000000001</v>
      </c>
      <c r="N33" s="383">
        <v>0.97330000000000005</v>
      </c>
      <c r="O33" s="383">
        <v>0.97419999999999995</v>
      </c>
      <c r="P33" s="383">
        <v>0.95909999999999995</v>
      </c>
      <c r="Q33" s="383">
        <v>0.95960000000000001</v>
      </c>
      <c r="R33" s="383">
        <v>0.96989999999999998</v>
      </c>
      <c r="S33" s="383">
        <v>0.97170000000000001</v>
      </c>
      <c r="T33" s="383">
        <v>0.97629999999999995</v>
      </c>
      <c r="U33" s="383">
        <v>0.93189999999999995</v>
      </c>
      <c r="V33" s="383">
        <v>0.98309999999999997</v>
      </c>
      <c r="W33" s="383">
        <v>0.97389999999999999</v>
      </c>
      <c r="X33" s="383">
        <v>0.96609999999999996</v>
      </c>
      <c r="Y33" s="383">
        <v>0.97540000000000004</v>
      </c>
      <c r="Z33" s="383">
        <v>0.95979999999999999</v>
      </c>
      <c r="AA33" s="383">
        <v>0.94769999999999999</v>
      </c>
      <c r="AB33" s="383">
        <v>0.97199999999999998</v>
      </c>
      <c r="AC33" s="383">
        <v>0.98109999999999997</v>
      </c>
      <c r="AD33" s="383">
        <v>0.97089999999999999</v>
      </c>
      <c r="AE33" s="383">
        <v>0.99709999999999999</v>
      </c>
      <c r="AF33" s="383">
        <v>0.95009999999999994</v>
      </c>
    </row>
    <row r="34" spans="1:32" s="830" customFormat="1" ht="20.25" customHeight="1">
      <c r="A34" s="363" t="s">
        <v>331</v>
      </c>
      <c r="B34" s="383">
        <v>1.5699999999999999E-2</v>
      </c>
      <c r="C34" s="383">
        <v>3.56E-2</v>
      </c>
      <c r="D34" s="383">
        <v>5.7000000000000002E-2</v>
      </c>
      <c r="E34" s="383">
        <v>6.3100000000000003E-2</v>
      </c>
      <c r="F34" s="383">
        <v>4.3700000000000003E-2</v>
      </c>
      <c r="G34" s="383">
        <v>2.0199999999999999E-2</v>
      </c>
      <c r="H34" s="383">
        <v>2.06E-2</v>
      </c>
      <c r="I34" s="383">
        <v>1.3100000000000001E-2</v>
      </c>
      <c r="J34" s="383">
        <v>2.3300000000000001E-2</v>
      </c>
      <c r="K34" s="383">
        <v>9.2999999999999992E-3</v>
      </c>
      <c r="L34" s="383">
        <v>5.1000000000000004E-3</v>
      </c>
      <c r="M34" s="383">
        <v>6.0000000000000001E-3</v>
      </c>
      <c r="N34" s="383">
        <v>1E-3</v>
      </c>
      <c r="O34" s="383">
        <v>1.1299999999999999E-2</v>
      </c>
      <c r="P34" s="383">
        <v>2.7E-2</v>
      </c>
      <c r="Q34" s="383">
        <v>3.1600000000000003E-2</v>
      </c>
      <c r="R34" s="383">
        <v>9.7000000000000003E-3</v>
      </c>
      <c r="S34" s="383">
        <v>1.7600000000000001E-2</v>
      </c>
      <c r="T34" s="383">
        <v>9.5999999999999992E-3</v>
      </c>
      <c r="U34" s="383">
        <v>2.4199999999999999E-2</v>
      </c>
      <c r="V34" s="383">
        <v>5.3E-3</v>
      </c>
      <c r="W34" s="383">
        <v>0.01</v>
      </c>
      <c r="X34" s="383">
        <v>1.6299999999999999E-2</v>
      </c>
      <c r="Y34" s="383">
        <v>8.3000000000000001E-3</v>
      </c>
      <c r="Z34" s="383">
        <v>1.7899999999999999E-2</v>
      </c>
      <c r="AA34" s="383">
        <v>1.7500000000000002E-2</v>
      </c>
      <c r="AB34" s="383">
        <v>1.7399999999999999E-2</v>
      </c>
      <c r="AC34" s="383">
        <v>8.0000000000000002E-3</v>
      </c>
      <c r="AD34" s="383">
        <v>6.7000000000000002E-3</v>
      </c>
      <c r="AE34" s="383">
        <v>1.4E-3</v>
      </c>
      <c r="AF34" s="383">
        <v>2.1299999999999999E-2</v>
      </c>
    </row>
    <row r="35" spans="1:32" s="830" customFormat="1" ht="20.25" customHeight="1">
      <c r="A35" s="363" t="s">
        <v>332</v>
      </c>
      <c r="B35" s="383">
        <v>4.7999999999999996E-3</v>
      </c>
      <c r="C35" s="383">
        <v>1.0200000000000001E-2</v>
      </c>
      <c r="D35" s="383">
        <v>1.47E-2</v>
      </c>
      <c r="E35" s="383">
        <v>8.8000000000000005E-3</v>
      </c>
      <c r="F35" s="383">
        <v>1.09E-2</v>
      </c>
      <c r="G35" s="383">
        <v>4.8999999999999998E-3</v>
      </c>
      <c r="H35" s="383">
        <v>4.7999999999999996E-3</v>
      </c>
      <c r="I35" s="383">
        <v>5.4000000000000003E-3</v>
      </c>
      <c r="J35" s="383">
        <v>3.8999999999999998E-3</v>
      </c>
      <c r="K35" s="383">
        <v>2.2000000000000001E-3</v>
      </c>
      <c r="L35" s="383">
        <v>1.1999999999999999E-3</v>
      </c>
      <c r="M35" s="383">
        <v>2.0999999999999999E-3</v>
      </c>
      <c r="N35" s="383">
        <v>3.5000000000000001E-3</v>
      </c>
      <c r="O35" s="383">
        <v>3.0999999999999999E-3</v>
      </c>
      <c r="P35" s="383">
        <v>2.3E-3</v>
      </c>
      <c r="Q35" s="383">
        <v>4.8999999999999998E-3</v>
      </c>
      <c r="R35" s="383">
        <v>4.8999999999999998E-3</v>
      </c>
      <c r="S35" s="383">
        <v>1.8E-3</v>
      </c>
      <c r="T35" s="383">
        <v>8.0000000000000004E-4</v>
      </c>
      <c r="U35" s="383">
        <v>6.3E-3</v>
      </c>
      <c r="V35" s="383">
        <v>4.5999999999999999E-3</v>
      </c>
      <c r="W35" s="383">
        <v>3.8999999999999998E-3</v>
      </c>
      <c r="X35" s="383">
        <v>1.6000000000000001E-3</v>
      </c>
      <c r="Y35" s="383">
        <v>5.7000000000000002E-3</v>
      </c>
      <c r="Z35" s="383">
        <v>4.5999999999999999E-3</v>
      </c>
      <c r="AA35" s="383">
        <v>1.9E-3</v>
      </c>
      <c r="AB35" s="383">
        <v>1.5E-3</v>
      </c>
      <c r="AC35" s="383">
        <v>1.6999999999999999E-3</v>
      </c>
      <c r="AD35" s="383">
        <v>1.9E-3</v>
      </c>
      <c r="AE35" s="383">
        <v>0</v>
      </c>
      <c r="AF35" s="383">
        <v>5.4000000000000003E-3</v>
      </c>
    </row>
    <row r="36" spans="1:32" s="830" customFormat="1" ht="20.25" customHeight="1">
      <c r="A36" s="363" t="s">
        <v>333</v>
      </c>
      <c r="B36" s="383">
        <v>2.5000000000000001E-3</v>
      </c>
      <c r="C36" s="383">
        <v>3.0999999999999999E-3</v>
      </c>
      <c r="D36" s="383">
        <v>3.3E-3</v>
      </c>
      <c r="E36" s="383">
        <v>5.9999999999999995E-4</v>
      </c>
      <c r="F36" s="383">
        <v>2.3999999999999998E-3</v>
      </c>
      <c r="G36" s="383">
        <v>1.6E-2</v>
      </c>
      <c r="H36" s="383">
        <v>1E-3</v>
      </c>
      <c r="I36" s="383">
        <v>1E-4</v>
      </c>
      <c r="J36" s="383">
        <v>1.6000000000000001E-3</v>
      </c>
      <c r="K36" s="383">
        <v>5.0000000000000001E-4</v>
      </c>
      <c r="L36" s="383">
        <v>1E-4</v>
      </c>
      <c r="M36" s="383">
        <v>1E-4</v>
      </c>
      <c r="N36" s="383">
        <v>0</v>
      </c>
      <c r="O36" s="383">
        <v>5.5999999999999999E-3</v>
      </c>
      <c r="P36" s="383">
        <v>1.6999999999999999E-3</v>
      </c>
      <c r="Q36" s="383">
        <v>1E-3</v>
      </c>
      <c r="R36" s="383">
        <v>2.2000000000000001E-3</v>
      </c>
      <c r="S36" s="383">
        <v>3.8999999999999998E-3</v>
      </c>
      <c r="T36" s="383">
        <v>0</v>
      </c>
      <c r="U36" s="383">
        <v>2.5000000000000001E-3</v>
      </c>
      <c r="V36" s="383">
        <v>0</v>
      </c>
      <c r="W36" s="383">
        <v>1.5E-3</v>
      </c>
      <c r="X36" s="383">
        <v>3.5999999999999999E-3</v>
      </c>
      <c r="Y36" s="383">
        <v>5.0000000000000001E-4</v>
      </c>
      <c r="Z36" s="383">
        <v>1.6000000000000001E-3</v>
      </c>
      <c r="AA36" s="383">
        <v>5.9999999999999995E-4</v>
      </c>
      <c r="AB36" s="383">
        <v>2.0000000000000001E-4</v>
      </c>
      <c r="AC36" s="383">
        <v>0</v>
      </c>
      <c r="AD36" s="383">
        <v>1.5E-3</v>
      </c>
      <c r="AE36" s="383">
        <v>0</v>
      </c>
      <c r="AF36" s="383">
        <v>2.0999999999999999E-3</v>
      </c>
    </row>
    <row r="37" spans="1:32" s="830" customFormat="1" ht="20.25" customHeight="1">
      <c r="A37" s="363" t="s">
        <v>334</v>
      </c>
      <c r="B37" s="383">
        <v>4.4999999999999997E-3</v>
      </c>
      <c r="C37" s="383">
        <v>1.4E-3</v>
      </c>
      <c r="D37" s="383">
        <v>1.8E-3</v>
      </c>
      <c r="E37" s="383">
        <v>1.4E-3</v>
      </c>
      <c r="F37" s="383">
        <v>1.15E-2</v>
      </c>
      <c r="G37" s="383">
        <v>4.4999999999999997E-3</v>
      </c>
      <c r="H37" s="383">
        <v>6.9999999999999999E-4</v>
      </c>
      <c r="I37" s="383">
        <v>1.1999999999999999E-3</v>
      </c>
      <c r="J37" s="383">
        <v>1.1000000000000001E-3</v>
      </c>
      <c r="K37" s="383">
        <v>3.8999999999999998E-3</v>
      </c>
      <c r="L37" s="383">
        <v>8.9999999999999998E-4</v>
      </c>
      <c r="M37" s="383">
        <v>3.5000000000000001E-3</v>
      </c>
      <c r="N37" s="383">
        <v>8.9999999999999998E-4</v>
      </c>
      <c r="O37" s="383">
        <v>2.3999999999999998E-3</v>
      </c>
      <c r="P37" s="383">
        <v>1.4E-3</v>
      </c>
      <c r="Q37" s="383">
        <v>4.0000000000000002E-4</v>
      </c>
      <c r="R37" s="383">
        <v>1E-4</v>
      </c>
      <c r="S37" s="383">
        <v>0</v>
      </c>
      <c r="T37" s="383">
        <v>1.1999999999999999E-3</v>
      </c>
      <c r="U37" s="383">
        <v>8.0000000000000004E-4</v>
      </c>
      <c r="V37" s="383">
        <v>0</v>
      </c>
      <c r="W37" s="383">
        <v>8.0000000000000004E-4</v>
      </c>
      <c r="X37" s="383">
        <v>2.0000000000000001E-4</v>
      </c>
      <c r="Y37" s="383">
        <v>2.9999999999999997E-4</v>
      </c>
      <c r="Z37" s="383">
        <v>2.8E-3</v>
      </c>
      <c r="AA37" s="383">
        <v>5.9999999999999995E-4</v>
      </c>
      <c r="AB37" s="383">
        <v>0</v>
      </c>
      <c r="AC37" s="383">
        <v>5.0000000000000001E-4</v>
      </c>
      <c r="AD37" s="383">
        <v>1.1000000000000001E-3</v>
      </c>
      <c r="AE37" s="383">
        <v>0</v>
      </c>
      <c r="AF37" s="383">
        <v>2.0999999999999999E-3</v>
      </c>
    </row>
    <row r="38" spans="1:32" s="830" customFormat="1" ht="20.25" customHeight="1">
      <c r="A38" s="363" t="s">
        <v>335</v>
      </c>
      <c r="B38" s="383">
        <v>1.9300000000000001E-2</v>
      </c>
      <c r="C38" s="383">
        <v>2.3199999999999998E-2</v>
      </c>
      <c r="D38" s="383">
        <v>3.5900000000000001E-2</v>
      </c>
      <c r="E38" s="383">
        <v>2.2100000000000002E-2</v>
      </c>
      <c r="F38" s="383">
        <v>7.8600000000000003E-2</v>
      </c>
      <c r="G38" s="383">
        <v>3.1699999999999999E-2</v>
      </c>
      <c r="H38" s="383">
        <v>2.6599999999999999E-2</v>
      </c>
      <c r="I38" s="383">
        <v>2.5000000000000001E-2</v>
      </c>
      <c r="J38" s="383">
        <v>1.95E-2</v>
      </c>
      <c r="K38" s="383">
        <v>8.8000000000000005E-3</v>
      </c>
      <c r="L38" s="383">
        <v>3.5099999999999999E-2</v>
      </c>
      <c r="M38" s="383">
        <v>3.5000000000000001E-3</v>
      </c>
      <c r="N38" s="383">
        <v>2.1399999999999999E-2</v>
      </c>
      <c r="O38" s="383">
        <v>3.3E-3</v>
      </c>
      <c r="P38" s="383">
        <v>8.6E-3</v>
      </c>
      <c r="Q38" s="383">
        <v>2.5000000000000001E-3</v>
      </c>
      <c r="R38" s="383">
        <v>1.3299999999999999E-2</v>
      </c>
      <c r="S38" s="383">
        <v>5.0000000000000001E-3</v>
      </c>
      <c r="T38" s="383">
        <v>1.2E-2</v>
      </c>
      <c r="U38" s="383">
        <v>3.4299999999999997E-2</v>
      </c>
      <c r="V38" s="383">
        <v>7.0000000000000001E-3</v>
      </c>
      <c r="W38" s="383">
        <v>9.9000000000000008E-3</v>
      </c>
      <c r="X38" s="383">
        <v>1.21E-2</v>
      </c>
      <c r="Y38" s="383">
        <v>9.7999999999999997E-3</v>
      </c>
      <c r="Z38" s="383">
        <v>1.32E-2</v>
      </c>
      <c r="AA38" s="383">
        <v>3.1699999999999999E-2</v>
      </c>
      <c r="AB38" s="383">
        <v>8.9999999999999993E-3</v>
      </c>
      <c r="AC38" s="383">
        <v>8.8000000000000005E-3</v>
      </c>
      <c r="AD38" s="383">
        <v>1.78E-2</v>
      </c>
      <c r="AE38" s="383">
        <v>1.5E-3</v>
      </c>
      <c r="AF38" s="383">
        <v>1.9E-2</v>
      </c>
    </row>
    <row r="39" spans="1:32" s="830" customFormat="1" ht="12" customHeight="1" thickBot="1">
      <c r="A39" s="363"/>
      <c r="B39" s="383"/>
      <c r="C39" s="383"/>
      <c r="D39" s="383"/>
      <c r="E39" s="383"/>
      <c r="F39" s="383"/>
      <c r="G39" s="383"/>
      <c r="H39" s="383"/>
      <c r="I39" s="383"/>
      <c r="J39" s="383"/>
      <c r="K39" s="383"/>
      <c r="L39" s="383"/>
      <c r="M39" s="383"/>
      <c r="N39" s="383"/>
      <c r="O39" s="383"/>
      <c r="P39" s="383"/>
      <c r="Q39" s="383"/>
      <c r="R39" s="383"/>
      <c r="S39" s="383"/>
      <c r="T39" s="383"/>
      <c r="U39" s="383"/>
      <c r="V39" s="383"/>
      <c r="W39" s="383"/>
      <c r="X39" s="383"/>
      <c r="Y39" s="383"/>
      <c r="Z39" s="383"/>
      <c r="AA39" s="383"/>
      <c r="AB39" s="383"/>
      <c r="AC39" s="383"/>
      <c r="AD39" s="383"/>
      <c r="AE39" s="383"/>
      <c r="AF39" s="383"/>
    </row>
    <row r="40" spans="1:32" s="830" customFormat="1" ht="17.25" customHeight="1" thickTop="1" thickBot="1">
      <c r="A40" s="83" t="s">
        <v>336</v>
      </c>
      <c r="B40" s="384"/>
      <c r="C40" s="384"/>
      <c r="D40" s="384"/>
      <c r="E40" s="384"/>
      <c r="F40" s="384"/>
      <c r="G40" s="384"/>
      <c r="H40" s="384"/>
      <c r="I40" s="384"/>
      <c r="J40" s="384"/>
      <c r="K40" s="384"/>
      <c r="L40" s="384"/>
      <c r="M40" s="384"/>
      <c r="N40" s="384"/>
      <c r="O40" s="384"/>
      <c r="P40" s="384"/>
      <c r="Q40" s="384"/>
      <c r="R40" s="384"/>
      <c r="S40" s="384"/>
      <c r="T40" s="384"/>
      <c r="U40" s="384"/>
      <c r="V40" s="384"/>
      <c r="W40" s="384"/>
      <c r="X40" s="384"/>
      <c r="Y40" s="384"/>
      <c r="Z40" s="384"/>
      <c r="AA40" s="384"/>
      <c r="AB40" s="384"/>
      <c r="AC40" s="384"/>
      <c r="AD40" s="384"/>
      <c r="AE40" s="384"/>
      <c r="AF40" s="384"/>
    </row>
    <row r="41" spans="1:32" s="830" customFormat="1" ht="20.25" customHeight="1" thickTop="1">
      <c r="A41" s="363" t="s">
        <v>337</v>
      </c>
      <c r="B41" s="383">
        <v>0.5091</v>
      </c>
      <c r="C41" s="383">
        <v>0.62760000000000005</v>
      </c>
      <c r="D41" s="383">
        <v>0.35980000000000001</v>
      </c>
      <c r="E41" s="383">
        <v>0.36270000000000002</v>
      </c>
      <c r="F41" s="383">
        <v>0.43940000000000001</v>
      </c>
      <c r="G41" s="383">
        <v>0.34229999999999999</v>
      </c>
      <c r="H41" s="383">
        <v>0.2114</v>
      </c>
      <c r="I41" s="383">
        <v>0.1875</v>
      </c>
      <c r="J41" s="383">
        <v>0.41980000000000001</v>
      </c>
      <c r="K41" s="383">
        <v>0.4002</v>
      </c>
      <c r="L41" s="383">
        <v>0.15479999999999999</v>
      </c>
      <c r="M41" s="383">
        <v>0.18959999999999999</v>
      </c>
      <c r="N41" s="383">
        <v>0.13669999999999999</v>
      </c>
      <c r="O41" s="383">
        <v>0.50049999999999994</v>
      </c>
      <c r="P41" s="383">
        <v>0.7288</v>
      </c>
      <c r="Q41" s="383">
        <v>0.30070000000000002</v>
      </c>
      <c r="R41" s="383">
        <v>0.37919999999999998</v>
      </c>
      <c r="S41" s="383">
        <v>0.315</v>
      </c>
      <c r="T41" s="383">
        <v>0.2198</v>
      </c>
      <c r="U41" s="383">
        <v>0.32150000000000001</v>
      </c>
      <c r="V41" s="383">
        <v>0.16350000000000001</v>
      </c>
      <c r="W41" s="383">
        <v>0.15160000000000001</v>
      </c>
      <c r="X41" s="383">
        <v>0.25119999999999998</v>
      </c>
      <c r="Y41" s="383">
        <v>0.19570000000000001</v>
      </c>
      <c r="Z41" s="383">
        <v>0.18079999999999999</v>
      </c>
      <c r="AA41" s="383">
        <v>0.19439999999999999</v>
      </c>
      <c r="AB41" s="383">
        <v>0.3997</v>
      </c>
      <c r="AC41" s="383">
        <v>0.36630000000000001</v>
      </c>
      <c r="AD41" s="383">
        <v>0.2379</v>
      </c>
      <c r="AE41" s="383">
        <v>0.1638</v>
      </c>
      <c r="AF41" s="383">
        <v>0.35920000000000002</v>
      </c>
    </row>
    <row r="42" spans="1:32" s="830" customFormat="1" ht="20.25" customHeight="1">
      <c r="A42" s="363" t="s">
        <v>338</v>
      </c>
      <c r="B42" s="383">
        <v>0.86660000000000004</v>
      </c>
      <c r="C42" s="383">
        <v>1.1584000000000001</v>
      </c>
      <c r="D42" s="383">
        <v>1.1771</v>
      </c>
      <c r="E42" s="383">
        <v>1.0017</v>
      </c>
      <c r="F42" s="383">
        <v>0.91910000000000003</v>
      </c>
      <c r="G42" s="383">
        <v>0.88070000000000004</v>
      </c>
      <c r="H42" s="383">
        <v>0.79500000000000004</v>
      </c>
      <c r="I42" s="383">
        <v>0.4466</v>
      </c>
      <c r="J42" s="383">
        <v>0.95569999999999999</v>
      </c>
      <c r="K42" s="383">
        <v>0.89380000000000004</v>
      </c>
      <c r="L42" s="383">
        <v>0.77829999999999999</v>
      </c>
      <c r="M42" s="383">
        <v>0.44619999999999999</v>
      </c>
      <c r="N42" s="383">
        <v>0.2364</v>
      </c>
      <c r="O42" s="383">
        <v>0.76239999999999997</v>
      </c>
      <c r="P42" s="383">
        <v>2.0344000000000002</v>
      </c>
      <c r="Q42" s="383">
        <v>0.55420000000000003</v>
      </c>
      <c r="R42" s="383">
        <v>0.59809999999999997</v>
      </c>
      <c r="S42" s="383">
        <v>0.70569999999999999</v>
      </c>
      <c r="T42" s="383">
        <v>0.68159999999999998</v>
      </c>
      <c r="U42" s="383">
        <v>0.57310000000000005</v>
      </c>
      <c r="V42" s="383">
        <v>0.40739999999999998</v>
      </c>
      <c r="W42" s="383">
        <v>0.42759999999999998</v>
      </c>
      <c r="X42" s="383">
        <v>0.49149999999999999</v>
      </c>
      <c r="Y42" s="383">
        <v>0.437</v>
      </c>
      <c r="Z42" s="383">
        <v>0.82989999999999997</v>
      </c>
      <c r="AA42" s="383">
        <v>0.69479999999999997</v>
      </c>
      <c r="AB42" s="383">
        <v>0.9758</v>
      </c>
      <c r="AC42" s="383">
        <v>0.53610000000000002</v>
      </c>
      <c r="AD42" s="383">
        <v>0.46899999999999997</v>
      </c>
      <c r="AE42" s="383">
        <v>0.52700000000000002</v>
      </c>
      <c r="AF42" s="383">
        <v>0.77729999999999999</v>
      </c>
    </row>
    <row r="43" spans="1:32" s="830" customFormat="1" ht="20.25" customHeight="1">
      <c r="A43" s="363" t="s">
        <v>339</v>
      </c>
      <c r="B43" s="383">
        <v>0.27700000000000002</v>
      </c>
      <c r="C43" s="383">
        <v>0.24679999999999999</v>
      </c>
      <c r="D43" s="383">
        <v>0.3387</v>
      </c>
      <c r="E43" s="383">
        <v>0.1915</v>
      </c>
      <c r="F43" s="383">
        <v>0.50829999999999997</v>
      </c>
      <c r="G43" s="383">
        <v>0.28460000000000002</v>
      </c>
      <c r="H43" s="383">
        <v>0.31950000000000001</v>
      </c>
      <c r="I43" s="383">
        <v>0.20610000000000001</v>
      </c>
      <c r="J43" s="383">
        <v>0.2031</v>
      </c>
      <c r="K43" s="383">
        <v>0.28599999999999998</v>
      </c>
      <c r="L43" s="383">
        <v>0.2329</v>
      </c>
      <c r="M43" s="383">
        <v>0.18310000000000001</v>
      </c>
      <c r="N43" s="383">
        <v>9.1499999999999998E-2</v>
      </c>
      <c r="O43" s="383">
        <v>0.24660000000000001</v>
      </c>
      <c r="P43" s="383">
        <v>0.30520000000000003</v>
      </c>
      <c r="Q43" s="383">
        <v>0.24199999999999999</v>
      </c>
      <c r="R43" s="383">
        <v>0.21640000000000001</v>
      </c>
      <c r="S43" s="383">
        <v>0.25009999999999999</v>
      </c>
      <c r="T43" s="383">
        <v>0.28620000000000001</v>
      </c>
      <c r="U43" s="383">
        <v>0.19270000000000001</v>
      </c>
      <c r="V43" s="383">
        <v>0.23569999999999999</v>
      </c>
      <c r="W43" s="383">
        <v>0.28149999999999997</v>
      </c>
      <c r="X43" s="383">
        <v>0.24829999999999999</v>
      </c>
      <c r="Y43" s="383">
        <v>0.14630000000000001</v>
      </c>
      <c r="Z43" s="383">
        <v>0.28499999999999998</v>
      </c>
      <c r="AA43" s="383">
        <v>0.1938</v>
      </c>
      <c r="AB43" s="383">
        <v>0.223</v>
      </c>
      <c r="AC43" s="383">
        <v>0.18840000000000001</v>
      </c>
      <c r="AD43" s="383">
        <v>6.2300000000000001E-2</v>
      </c>
      <c r="AE43" s="383">
        <v>0.24260000000000001</v>
      </c>
      <c r="AF43" s="383">
        <v>0.25569999999999998</v>
      </c>
    </row>
    <row r="44" spans="1:32" s="830" customFormat="1" ht="20.25" customHeight="1">
      <c r="A44" s="363" t="s">
        <v>340</v>
      </c>
      <c r="B44" s="383">
        <v>0.24299999999999999</v>
      </c>
      <c r="C44" s="383">
        <v>0.22450000000000001</v>
      </c>
      <c r="D44" s="383">
        <v>0.2979</v>
      </c>
      <c r="E44" s="383">
        <v>0.17510000000000001</v>
      </c>
      <c r="F44" s="383">
        <v>0.41189999999999999</v>
      </c>
      <c r="G44" s="383">
        <v>0.22939999999999999</v>
      </c>
      <c r="H44" s="383">
        <v>0.27079999999999999</v>
      </c>
      <c r="I44" s="383">
        <v>0.1646</v>
      </c>
      <c r="J44" s="383">
        <v>0.16919999999999999</v>
      </c>
      <c r="K44" s="383">
        <v>0.22750000000000001</v>
      </c>
      <c r="L44" s="383">
        <v>0.1925</v>
      </c>
      <c r="M44" s="383">
        <v>0.14729999999999999</v>
      </c>
      <c r="N44" s="383">
        <v>7.6200000000000004E-2</v>
      </c>
      <c r="O44" s="383">
        <v>0.2198</v>
      </c>
      <c r="P44" s="383">
        <v>0.27529999999999999</v>
      </c>
      <c r="Q44" s="383">
        <v>0.2092</v>
      </c>
      <c r="R44" s="383">
        <v>0.18140000000000001</v>
      </c>
      <c r="S44" s="383">
        <v>0.1757</v>
      </c>
      <c r="T44" s="383">
        <v>0.254</v>
      </c>
      <c r="U44" s="383">
        <v>0.1565</v>
      </c>
      <c r="V44" s="383">
        <v>0.20860000000000001</v>
      </c>
      <c r="W44" s="383">
        <v>0.25140000000000001</v>
      </c>
      <c r="X44" s="383">
        <v>0.1988</v>
      </c>
      <c r="Y44" s="383">
        <v>0.1258</v>
      </c>
      <c r="Z44" s="383">
        <v>0.25659999999999999</v>
      </c>
      <c r="AA44" s="383">
        <v>0.17230000000000001</v>
      </c>
      <c r="AB44" s="383">
        <v>0.19869999999999999</v>
      </c>
      <c r="AC44" s="383">
        <v>0.16289999999999999</v>
      </c>
      <c r="AD44" s="383">
        <v>5.2299999999999999E-2</v>
      </c>
      <c r="AE44" s="383">
        <v>0.21390000000000001</v>
      </c>
      <c r="AF44" s="383">
        <v>0.22159999999999999</v>
      </c>
    </row>
    <row r="45" spans="1:32" s="830" customFormat="1" ht="12" customHeight="1" thickBot="1">
      <c r="A45" s="363"/>
      <c r="B45" s="383"/>
      <c r="C45" s="1121"/>
      <c r="D45" s="383"/>
      <c r="E45" s="383"/>
      <c r="F45" s="383"/>
      <c r="G45" s="383"/>
      <c r="H45" s="383"/>
      <c r="I45" s="383"/>
      <c r="J45" s="383"/>
      <c r="K45" s="383"/>
      <c r="L45" s="383"/>
      <c r="M45" s="383"/>
      <c r="N45" s="383"/>
      <c r="O45" s="383"/>
      <c r="P45" s="383"/>
      <c r="Q45" s="383"/>
      <c r="R45" s="383"/>
      <c r="S45" s="383"/>
      <c r="T45" s="383"/>
      <c r="U45" s="383"/>
      <c r="V45" s="383"/>
      <c r="W45" s="383"/>
      <c r="X45" s="383"/>
      <c r="Y45" s="383"/>
      <c r="Z45" s="383"/>
      <c r="AA45" s="383"/>
      <c r="AB45" s="383"/>
      <c r="AC45" s="383"/>
      <c r="AD45" s="383"/>
      <c r="AE45" s="383"/>
      <c r="AF45" s="383"/>
    </row>
    <row r="46" spans="1:32" s="830" customFormat="1" ht="17.25" customHeight="1" thickTop="1" thickBot="1">
      <c r="A46" s="83" t="s">
        <v>341</v>
      </c>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384"/>
      <c r="AC46" s="384"/>
      <c r="AD46" s="384"/>
      <c r="AE46" s="384"/>
      <c r="AF46" s="384"/>
    </row>
    <row r="47" spans="1:32" s="830" customFormat="1" ht="20.25" customHeight="1" thickTop="1">
      <c r="A47" s="362" t="s">
        <v>342</v>
      </c>
      <c r="B47" s="383">
        <v>0.1227</v>
      </c>
      <c r="C47" s="383">
        <v>9.0499999999999997E-2</v>
      </c>
      <c r="D47" s="383">
        <v>0.1206</v>
      </c>
      <c r="E47" s="383">
        <v>8.5699999999999998E-2</v>
      </c>
      <c r="F47" s="383">
        <v>0.18970000000000001</v>
      </c>
      <c r="G47" s="383">
        <v>0.19389999999999999</v>
      </c>
      <c r="H47" s="383">
        <v>0.1525</v>
      </c>
      <c r="I47" s="383">
        <v>0.20169999999999999</v>
      </c>
      <c r="J47" s="383">
        <v>0.1671</v>
      </c>
      <c r="K47" s="383">
        <v>0.20449999999999999</v>
      </c>
      <c r="L47" s="383">
        <v>0.17319999999999999</v>
      </c>
      <c r="M47" s="383">
        <v>0.1958</v>
      </c>
      <c r="N47" s="383">
        <v>0.1676</v>
      </c>
      <c r="O47" s="383">
        <v>0.1087</v>
      </c>
      <c r="P47" s="383">
        <v>9.7699999999999995E-2</v>
      </c>
      <c r="Q47" s="383">
        <v>0.1353</v>
      </c>
      <c r="R47" s="383">
        <v>0.16189999999999999</v>
      </c>
      <c r="S47" s="383">
        <v>0.29749999999999999</v>
      </c>
      <c r="T47" s="383">
        <v>0.1123</v>
      </c>
      <c r="U47" s="383">
        <v>0.18779999999999999</v>
      </c>
      <c r="V47" s="383">
        <v>0.11509999999999999</v>
      </c>
      <c r="W47" s="383">
        <v>0.1067</v>
      </c>
      <c r="X47" s="383">
        <v>0.1996</v>
      </c>
      <c r="Y47" s="383">
        <v>0.14050000000000001</v>
      </c>
      <c r="Z47" s="383">
        <v>9.98E-2</v>
      </c>
      <c r="AA47" s="383">
        <v>0.1111</v>
      </c>
      <c r="AB47" s="383">
        <v>0.10920000000000001</v>
      </c>
      <c r="AC47" s="383">
        <v>0.13519999999999999</v>
      </c>
      <c r="AD47" s="383">
        <v>0.16039999999999999</v>
      </c>
      <c r="AE47" s="383">
        <v>0.1183</v>
      </c>
      <c r="AF47" s="383">
        <v>0.1333</v>
      </c>
    </row>
    <row r="48" spans="1:32" s="830" customFormat="1" ht="18" customHeight="1">
      <c r="A48" s="363" t="s">
        <v>343</v>
      </c>
      <c r="B48" s="383">
        <v>0.1225</v>
      </c>
      <c r="C48" s="383">
        <v>9.0499999999999997E-2</v>
      </c>
      <c r="D48" s="383">
        <v>0.1206</v>
      </c>
      <c r="E48" s="383">
        <v>8.5699999999999998E-2</v>
      </c>
      <c r="F48" s="383">
        <v>0.18970000000000001</v>
      </c>
      <c r="G48" s="383">
        <v>0.19389999999999999</v>
      </c>
      <c r="H48" s="383">
        <v>0.1525</v>
      </c>
      <c r="I48" s="383">
        <v>0.20169999999999999</v>
      </c>
      <c r="J48" s="383">
        <v>0.1671</v>
      </c>
      <c r="K48" s="383">
        <v>0.20449999999999999</v>
      </c>
      <c r="L48" s="383">
        <v>0.17319999999999999</v>
      </c>
      <c r="M48" s="383">
        <v>0.1958</v>
      </c>
      <c r="N48" s="383">
        <v>0.1676</v>
      </c>
      <c r="O48" s="383">
        <v>0.1087</v>
      </c>
      <c r="P48" s="383">
        <v>9.7699999999999995E-2</v>
      </c>
      <c r="Q48" s="383">
        <v>0.1353</v>
      </c>
      <c r="R48" s="383">
        <v>0.16189999999999999</v>
      </c>
      <c r="S48" s="383">
        <v>0.29749999999999999</v>
      </c>
      <c r="T48" s="383">
        <v>0.1123</v>
      </c>
      <c r="U48" s="383">
        <v>0.18779999999999999</v>
      </c>
      <c r="V48" s="383">
        <v>0.11509999999999999</v>
      </c>
      <c r="W48" s="383">
        <v>0.1067</v>
      </c>
      <c r="X48" s="383">
        <v>0.1996</v>
      </c>
      <c r="Y48" s="383">
        <v>0.14050000000000001</v>
      </c>
      <c r="Z48" s="383">
        <v>9.98E-2</v>
      </c>
      <c r="AA48" s="383">
        <v>0.1111</v>
      </c>
      <c r="AB48" s="383">
        <v>0.10920000000000001</v>
      </c>
      <c r="AC48" s="383">
        <v>0.13519999999999999</v>
      </c>
      <c r="AD48" s="383">
        <v>0.16039999999999999</v>
      </c>
      <c r="AE48" s="383">
        <v>0.1183</v>
      </c>
      <c r="AF48" s="383">
        <v>0.13320000000000001</v>
      </c>
    </row>
    <row r="49" spans="1:32" s="830" customFormat="1" ht="20.25" customHeight="1">
      <c r="A49" s="363" t="s">
        <v>344</v>
      </c>
      <c r="B49" s="383">
        <v>0.16800000000000001</v>
      </c>
      <c r="C49" s="383">
        <v>0.30640000000000001</v>
      </c>
      <c r="D49" s="383">
        <v>0.29809999999999998</v>
      </c>
      <c r="E49" s="383">
        <v>0.30180000000000001</v>
      </c>
      <c r="F49" s="383">
        <v>0.34889999999999999</v>
      </c>
      <c r="G49" s="383">
        <v>0.23810000000000001</v>
      </c>
      <c r="H49" s="383">
        <v>0.16309999999999999</v>
      </c>
      <c r="I49" s="383">
        <v>0.1275</v>
      </c>
      <c r="J49" s="383">
        <v>0.15509999999999999</v>
      </c>
      <c r="K49" s="383">
        <v>5.9799999999999999E-2</v>
      </c>
      <c r="L49" s="383">
        <v>0.18029999999999999</v>
      </c>
      <c r="M49" s="383">
        <v>3.5200000000000002E-2</v>
      </c>
      <c r="N49" s="383">
        <v>0.14899999999999999</v>
      </c>
      <c r="O49" s="383">
        <v>0.129</v>
      </c>
      <c r="P49" s="383">
        <v>9.8400000000000001E-2</v>
      </c>
      <c r="Q49" s="383">
        <v>3.9300000000000002E-2</v>
      </c>
      <c r="R49" s="383">
        <v>9.4399999999999998E-2</v>
      </c>
      <c r="S49" s="383">
        <v>2.8500000000000001E-2</v>
      </c>
      <c r="T49" s="383">
        <v>9.7199999999999995E-2</v>
      </c>
      <c r="U49" s="383">
        <v>0.19040000000000001</v>
      </c>
      <c r="V49" s="383">
        <v>7.0800000000000002E-2</v>
      </c>
      <c r="W49" s="383">
        <v>0.115</v>
      </c>
      <c r="X49" s="383">
        <v>6.6699999999999995E-2</v>
      </c>
      <c r="Y49" s="383">
        <v>9.4700000000000006E-2</v>
      </c>
      <c r="Z49" s="383">
        <v>0.16339999999999999</v>
      </c>
      <c r="AA49" s="383">
        <v>0.26750000000000002</v>
      </c>
      <c r="AB49" s="383">
        <v>7.6600000000000001E-2</v>
      </c>
      <c r="AC49" s="383">
        <v>6.6900000000000001E-2</v>
      </c>
      <c r="AD49" s="383">
        <v>0.1278</v>
      </c>
      <c r="AE49" s="383">
        <v>1.04E-2</v>
      </c>
      <c r="AF49" s="383">
        <v>0.1613</v>
      </c>
    </row>
    <row r="50" spans="1:32" s="830" customFormat="1" ht="20.25" customHeight="1">
      <c r="A50" s="363" t="s">
        <v>345</v>
      </c>
      <c r="B50" s="383">
        <v>5.4100000000000002E-2</v>
      </c>
      <c r="C50" s="383">
        <v>0.13850000000000001</v>
      </c>
      <c r="D50" s="383">
        <v>5.4399999999999997E-2</v>
      </c>
      <c r="E50" s="383">
        <v>0.13100000000000001</v>
      </c>
      <c r="F50" s="383">
        <v>1.5E-3</v>
      </c>
      <c r="G50" s="383">
        <v>4.3400000000000001E-2</v>
      </c>
      <c r="H50" s="383">
        <v>1.5800000000000002E-2</v>
      </c>
      <c r="I50" s="383">
        <v>0</v>
      </c>
      <c r="J50" s="383">
        <v>1.8499999999999999E-2</v>
      </c>
      <c r="K50" s="383">
        <v>0</v>
      </c>
      <c r="L50" s="383">
        <v>0</v>
      </c>
      <c r="M50" s="383">
        <v>0</v>
      </c>
      <c r="N50" s="383">
        <v>5.3E-3</v>
      </c>
      <c r="O50" s="383">
        <v>0</v>
      </c>
      <c r="P50" s="383">
        <v>5.5999999999999999E-3</v>
      </c>
      <c r="Q50" s="383">
        <v>0</v>
      </c>
      <c r="R50" s="383">
        <v>1.7899999999999999E-2</v>
      </c>
      <c r="S50" s="383">
        <v>0</v>
      </c>
      <c r="T50" s="383">
        <v>0</v>
      </c>
      <c r="U50" s="383">
        <v>1.9599999999999999E-2</v>
      </c>
      <c r="V50" s="383">
        <v>0</v>
      </c>
      <c r="W50" s="383">
        <v>6.9999999999999999E-4</v>
      </c>
      <c r="X50" s="383">
        <v>0</v>
      </c>
      <c r="Y50" s="383">
        <v>3.7000000000000002E-3</v>
      </c>
      <c r="Z50" s="383">
        <v>0</v>
      </c>
      <c r="AA50" s="383">
        <v>1.11E-2</v>
      </c>
      <c r="AB50" s="383">
        <v>0</v>
      </c>
      <c r="AC50" s="383">
        <v>3.3999999999999998E-3</v>
      </c>
      <c r="AD50" s="383">
        <v>2.3199999999999998E-2</v>
      </c>
      <c r="AE50" s="383">
        <v>0</v>
      </c>
      <c r="AF50" s="383">
        <v>3.3700000000000001E-2</v>
      </c>
    </row>
    <row r="51" spans="1:32" s="830" customFormat="1" ht="18" customHeight="1">
      <c r="A51" s="363" t="s">
        <v>346</v>
      </c>
      <c r="B51" s="383">
        <v>2.2800000000000001E-2</v>
      </c>
      <c r="C51" s="383">
        <v>0.1176</v>
      </c>
      <c r="D51" s="383">
        <v>0.16239999999999999</v>
      </c>
      <c r="E51" s="383">
        <v>0.14280000000000001</v>
      </c>
      <c r="F51" s="383">
        <v>9.2299999999999993E-2</v>
      </c>
      <c r="G51" s="383">
        <v>0.13109999999999999</v>
      </c>
      <c r="H51" s="383">
        <v>3.6900000000000002E-2</v>
      </c>
      <c r="I51" s="383">
        <v>3.4500000000000003E-2</v>
      </c>
      <c r="J51" s="383">
        <v>7.8399999999999997E-2</v>
      </c>
      <c r="K51" s="383">
        <v>2.3800000000000002E-2</v>
      </c>
      <c r="L51" s="383">
        <v>1.3299999999999999E-2</v>
      </c>
      <c r="M51" s="383">
        <v>1.4200000000000001E-2</v>
      </c>
      <c r="N51" s="383">
        <v>4.3299999999999998E-2</v>
      </c>
      <c r="O51" s="383">
        <v>8.2100000000000006E-2</v>
      </c>
      <c r="P51" s="383">
        <v>2.1999999999999999E-2</v>
      </c>
      <c r="Q51" s="383">
        <v>1.8200000000000001E-2</v>
      </c>
      <c r="R51" s="383">
        <v>3.1800000000000002E-2</v>
      </c>
      <c r="S51" s="383">
        <v>1.43E-2</v>
      </c>
      <c r="T51" s="383">
        <v>6.3E-3</v>
      </c>
      <c r="U51" s="383">
        <v>4.3299999999999998E-2</v>
      </c>
      <c r="V51" s="383">
        <v>1.9199999999999998E-2</v>
      </c>
      <c r="W51" s="383">
        <v>4.3900000000000002E-2</v>
      </c>
      <c r="X51" s="383">
        <v>2.4799999999999999E-2</v>
      </c>
      <c r="Y51" s="383">
        <v>2.69E-2</v>
      </c>
      <c r="Z51" s="383">
        <v>6.1100000000000002E-2</v>
      </c>
      <c r="AA51" s="383">
        <v>5.8599999999999999E-2</v>
      </c>
      <c r="AB51" s="383">
        <v>2.5100000000000001E-2</v>
      </c>
      <c r="AC51" s="383">
        <v>1.2800000000000001E-2</v>
      </c>
      <c r="AD51" s="383">
        <v>1.44E-2</v>
      </c>
      <c r="AE51" s="383">
        <v>1E-4</v>
      </c>
      <c r="AF51" s="383">
        <v>5.28E-2</v>
      </c>
    </row>
    <row r="52" spans="1:32" s="830" customFormat="1" ht="18" customHeight="1">
      <c r="A52" s="363" t="s">
        <v>347</v>
      </c>
      <c r="B52" s="383">
        <v>0.18659999999999999</v>
      </c>
      <c r="C52" s="383">
        <v>0.13109999999999999</v>
      </c>
      <c r="D52" s="383">
        <v>0.22020000000000001</v>
      </c>
      <c r="E52" s="383">
        <v>0.1169</v>
      </c>
      <c r="F52" s="383">
        <v>0.41549999999999998</v>
      </c>
      <c r="G52" s="383">
        <v>0.33460000000000001</v>
      </c>
      <c r="H52" s="383">
        <v>0.20649999999999999</v>
      </c>
      <c r="I52" s="383">
        <v>0.25919999999999999</v>
      </c>
      <c r="J52" s="383">
        <v>0.2107</v>
      </c>
      <c r="K52" s="383">
        <v>0.28789999999999999</v>
      </c>
      <c r="L52" s="383">
        <v>0.21290000000000001</v>
      </c>
      <c r="M52" s="383">
        <v>0.22009999999999999</v>
      </c>
      <c r="N52" s="383">
        <v>0.19900000000000001</v>
      </c>
      <c r="O52" s="383">
        <v>0.153</v>
      </c>
      <c r="P52" s="383">
        <v>0.13739999999999999</v>
      </c>
      <c r="Q52" s="383">
        <v>0.18940000000000001</v>
      </c>
      <c r="R52" s="383">
        <v>0.22639999999999999</v>
      </c>
      <c r="S52" s="383">
        <v>0.3856</v>
      </c>
      <c r="T52" s="383">
        <v>0.16320000000000001</v>
      </c>
      <c r="U52" s="383">
        <v>0.23799999999999999</v>
      </c>
      <c r="V52" s="383">
        <v>0.1721</v>
      </c>
      <c r="W52" s="383">
        <v>0.1608</v>
      </c>
      <c r="X52" s="383">
        <v>0.25069999999999998</v>
      </c>
      <c r="Y52" s="383">
        <v>0.1623</v>
      </c>
      <c r="Z52" s="383">
        <v>0.16020000000000001</v>
      </c>
      <c r="AA52" s="383">
        <v>0.15959999999999999</v>
      </c>
      <c r="AB52" s="383">
        <v>0.1447</v>
      </c>
      <c r="AC52" s="383">
        <v>0.15790000000000001</v>
      </c>
      <c r="AD52" s="383">
        <v>0.16619999999999999</v>
      </c>
      <c r="AE52" s="383">
        <v>0.18090000000000001</v>
      </c>
      <c r="AF52" s="383">
        <v>0.19109999999999999</v>
      </c>
    </row>
    <row r="53" spans="1:32" s="830" customFormat="1" ht="12" customHeight="1" thickBot="1">
      <c r="A53" s="363"/>
      <c r="B53" s="383"/>
      <c r="C53" s="383"/>
      <c r="D53" s="383"/>
      <c r="E53" s="383"/>
      <c r="F53" s="383"/>
      <c r="G53" s="383"/>
      <c r="H53" s="383"/>
      <c r="I53" s="383"/>
      <c r="J53" s="383"/>
      <c r="K53" s="383"/>
      <c r="L53" s="383"/>
      <c r="M53" s="383"/>
      <c r="N53" s="383"/>
      <c r="O53" s="383"/>
      <c r="P53" s="383"/>
      <c r="Q53" s="383"/>
      <c r="R53" s="383"/>
      <c r="S53" s="383"/>
      <c r="T53" s="383"/>
      <c r="U53" s="383"/>
      <c r="V53" s="383"/>
      <c r="W53" s="383"/>
      <c r="X53" s="383"/>
      <c r="Y53" s="383"/>
      <c r="Z53" s="383"/>
      <c r="AA53" s="383"/>
      <c r="AB53" s="383"/>
      <c r="AC53" s="383"/>
      <c r="AD53" s="383"/>
      <c r="AE53" s="383"/>
      <c r="AF53" s="383"/>
    </row>
    <row r="54" spans="1:32" s="830" customFormat="1" ht="17.25" customHeight="1" thickTop="1" thickBot="1">
      <c r="A54" s="83" t="s">
        <v>348</v>
      </c>
      <c r="B54" s="384"/>
      <c r="C54" s="384"/>
      <c r="D54" s="384"/>
      <c r="E54" s="384"/>
      <c r="F54" s="384"/>
      <c r="G54" s="384"/>
      <c r="H54" s="384"/>
      <c r="I54" s="384"/>
      <c r="J54" s="384"/>
      <c r="K54" s="384"/>
      <c r="L54" s="384"/>
      <c r="M54" s="384"/>
      <c r="N54" s="384"/>
      <c r="O54" s="384"/>
      <c r="P54" s="384"/>
      <c r="Q54" s="384"/>
      <c r="R54" s="384"/>
      <c r="S54" s="384"/>
      <c r="T54" s="384"/>
      <c r="U54" s="384"/>
      <c r="V54" s="384"/>
      <c r="W54" s="384"/>
      <c r="X54" s="384"/>
      <c r="Y54" s="384"/>
      <c r="Z54" s="384"/>
      <c r="AA54" s="384"/>
      <c r="AB54" s="384"/>
      <c r="AC54" s="384"/>
      <c r="AD54" s="384"/>
      <c r="AE54" s="384"/>
      <c r="AF54" s="384"/>
    </row>
    <row r="55" spans="1:32" s="830" customFormat="1" ht="18" customHeight="1" thickTop="1">
      <c r="A55" s="363" t="s">
        <v>349</v>
      </c>
      <c r="B55" s="383">
        <v>0.79410000000000003</v>
      </c>
      <c r="C55" s="383">
        <v>0.83609999999999995</v>
      </c>
      <c r="D55" s="383">
        <v>0.86529999999999996</v>
      </c>
      <c r="E55" s="383">
        <v>0.87170000000000003</v>
      </c>
      <c r="F55" s="383">
        <v>0.78290000000000004</v>
      </c>
      <c r="G55" s="383">
        <v>0.88470000000000004</v>
      </c>
      <c r="H55" s="383">
        <v>0.93569999999999998</v>
      </c>
      <c r="I55" s="383">
        <v>0.93310000000000004</v>
      </c>
      <c r="J55" s="383">
        <v>0.91259999999999997</v>
      </c>
      <c r="K55" s="383">
        <v>0.89529999999999998</v>
      </c>
      <c r="L55" s="383">
        <v>0.96479999999999999</v>
      </c>
      <c r="M55" s="383">
        <v>0.94910000000000005</v>
      </c>
      <c r="N55" s="383">
        <v>0.9274</v>
      </c>
      <c r="O55" s="383">
        <v>0.82569999999999999</v>
      </c>
      <c r="P55" s="383">
        <v>0.87949999999999995</v>
      </c>
      <c r="Q55" s="383">
        <v>0.86819999999999997</v>
      </c>
      <c r="R55" s="383">
        <v>0.88919999999999999</v>
      </c>
      <c r="S55" s="383">
        <v>0.90749999999999997</v>
      </c>
      <c r="T55" s="383">
        <v>0.9264</v>
      </c>
      <c r="U55" s="383">
        <v>0.87080000000000002</v>
      </c>
      <c r="V55" s="383">
        <v>0.92069999999999996</v>
      </c>
      <c r="W55" s="383">
        <v>0.91510000000000002</v>
      </c>
      <c r="X55" s="383">
        <v>0.84079999999999999</v>
      </c>
      <c r="Y55" s="383">
        <v>0.93459999999999999</v>
      </c>
      <c r="Z55" s="383">
        <v>0.9244</v>
      </c>
      <c r="AA55" s="383">
        <v>0.94510000000000005</v>
      </c>
      <c r="AB55" s="383">
        <v>0.91990000000000005</v>
      </c>
      <c r="AC55" s="383">
        <v>0.88429999999999997</v>
      </c>
      <c r="AD55" s="383">
        <v>0.94720000000000004</v>
      </c>
      <c r="AE55" s="383">
        <v>0.93049999999999999</v>
      </c>
      <c r="AF55" s="383">
        <v>0.86860000000000004</v>
      </c>
    </row>
    <row r="56" spans="1:32" s="830" customFormat="1" ht="18" customHeight="1">
      <c r="A56" s="363" t="s">
        <v>350</v>
      </c>
      <c r="B56" s="383">
        <v>0.89759999999999995</v>
      </c>
      <c r="C56" s="383">
        <v>0.95720000000000005</v>
      </c>
      <c r="D56" s="383">
        <v>0.95469999999999999</v>
      </c>
      <c r="E56" s="383">
        <v>0.93700000000000006</v>
      </c>
      <c r="F56" s="383">
        <v>0.95660000000000001</v>
      </c>
      <c r="G56" s="383">
        <v>0.92479999999999996</v>
      </c>
      <c r="H56" s="383">
        <v>0.93100000000000005</v>
      </c>
      <c r="I56" s="383">
        <v>0.94330000000000003</v>
      </c>
      <c r="J56" s="383">
        <v>0.94679999999999997</v>
      </c>
      <c r="K56" s="383">
        <v>0.93799999999999994</v>
      </c>
      <c r="L56" s="383">
        <v>0.9194</v>
      </c>
      <c r="M56" s="383">
        <v>0.91439999999999999</v>
      </c>
      <c r="N56" s="383">
        <v>0.95879999999999999</v>
      </c>
      <c r="O56" s="383">
        <v>0.96409999999999996</v>
      </c>
      <c r="P56" s="383">
        <v>0.95320000000000005</v>
      </c>
      <c r="Q56" s="383">
        <v>0.94120000000000004</v>
      </c>
      <c r="R56" s="383">
        <v>0.90920000000000001</v>
      </c>
      <c r="S56" s="383">
        <v>0.89459999999999995</v>
      </c>
      <c r="T56" s="383">
        <v>0.91890000000000005</v>
      </c>
      <c r="U56" s="383">
        <v>0.93359999999999999</v>
      </c>
      <c r="V56" s="383">
        <v>0.9546</v>
      </c>
      <c r="W56" s="383">
        <v>0.94</v>
      </c>
      <c r="X56" s="383">
        <v>0.9335</v>
      </c>
      <c r="Y56" s="383">
        <v>0.93710000000000004</v>
      </c>
      <c r="Z56" s="383">
        <v>0.94910000000000005</v>
      </c>
      <c r="AA56" s="383">
        <v>0.95450000000000002</v>
      </c>
      <c r="AB56" s="383">
        <v>0.93010000000000004</v>
      </c>
      <c r="AC56" s="383">
        <v>0.95169999999999999</v>
      </c>
      <c r="AD56" s="383">
        <v>0.93679999999999997</v>
      </c>
      <c r="AE56" s="383">
        <v>0.9355</v>
      </c>
      <c r="AF56" s="383">
        <v>0.93230000000000002</v>
      </c>
    </row>
    <row r="57" spans="1:32" s="830" customFormat="1" ht="18" customHeight="1">
      <c r="A57" s="363" t="s">
        <v>351</v>
      </c>
      <c r="B57" s="383">
        <v>-1.14E-2</v>
      </c>
      <c r="C57" s="383">
        <v>-3.95E-2</v>
      </c>
      <c r="D57" s="383">
        <v>3.0700000000000002E-2</v>
      </c>
      <c r="E57" s="383">
        <v>1.7600000000000001E-2</v>
      </c>
      <c r="F57" s="383">
        <v>0.01</v>
      </c>
      <c r="G57" s="383">
        <v>0.18679999999999999</v>
      </c>
      <c r="H57" s="383">
        <v>0.18590000000000001</v>
      </c>
      <c r="I57" s="383">
        <v>0.23899999999999999</v>
      </c>
      <c r="J57" s="383">
        <v>0.15720000000000001</v>
      </c>
      <c r="K57" s="383">
        <v>0.19989999999999999</v>
      </c>
      <c r="L57" s="383">
        <v>0.26919999999999999</v>
      </c>
      <c r="M57" s="383">
        <v>0.2908</v>
      </c>
      <c r="N57" s="383">
        <v>0.16189999999999999</v>
      </c>
      <c r="O57" s="383">
        <v>-3.9100000000000003E-2</v>
      </c>
      <c r="P57" s="383">
        <v>2.2599999999999999E-2</v>
      </c>
      <c r="Q57" s="383">
        <v>6.6799999999999998E-2</v>
      </c>
      <c r="R57" s="383">
        <v>0.16689999999999999</v>
      </c>
      <c r="S57" s="383">
        <v>0.44400000000000001</v>
      </c>
      <c r="T57" s="383">
        <v>0.1356</v>
      </c>
      <c r="U57" s="383">
        <v>0.1484</v>
      </c>
      <c r="V57" s="383">
        <v>8.9899999999999994E-2</v>
      </c>
      <c r="W57" s="383">
        <v>8.9800000000000005E-2</v>
      </c>
      <c r="X57" s="383">
        <v>0.12520000000000001</v>
      </c>
      <c r="Y57" s="383">
        <v>0.1603</v>
      </c>
      <c r="Z57" s="383">
        <v>8.1900000000000001E-2</v>
      </c>
      <c r="AA57" s="383">
        <v>0.1139</v>
      </c>
      <c r="AB57" s="383">
        <v>0.1103</v>
      </c>
      <c r="AC57" s="383">
        <v>7.4399999999999994E-2</v>
      </c>
      <c r="AD57" s="383">
        <v>0.20430000000000001</v>
      </c>
      <c r="AE57" s="383">
        <v>0.12809999999999999</v>
      </c>
      <c r="AF57" s="383">
        <v>7.0099999999999996E-2</v>
      </c>
    </row>
    <row r="58" spans="1:32" s="830" customFormat="1" ht="18" customHeight="1">
      <c r="A58" s="363" t="s">
        <v>352</v>
      </c>
      <c r="B58" s="383">
        <v>1.6800999999999999</v>
      </c>
      <c r="C58" s="383">
        <v>1.8110999999999999</v>
      </c>
      <c r="D58" s="383">
        <v>1.1166</v>
      </c>
      <c r="E58" s="383">
        <v>1.4963</v>
      </c>
      <c r="F58" s="383">
        <v>1.1445000000000001</v>
      </c>
      <c r="G58" s="383">
        <v>0.59460000000000002</v>
      </c>
      <c r="H58" s="383">
        <v>0.42170000000000002</v>
      </c>
      <c r="I58" s="383">
        <v>0.33179999999999998</v>
      </c>
      <c r="J58" s="383">
        <v>0.52300000000000002</v>
      </c>
      <c r="K58" s="383">
        <v>0.51190000000000002</v>
      </c>
      <c r="L58" s="383">
        <v>0.20330000000000001</v>
      </c>
      <c r="M58" s="383">
        <v>0.25979999999999998</v>
      </c>
      <c r="N58" s="383">
        <v>0.43319999999999997</v>
      </c>
      <c r="O58" s="383">
        <v>1.6031</v>
      </c>
      <c r="P58" s="383">
        <v>1.2334000000000001</v>
      </c>
      <c r="Q58" s="383">
        <v>0.97419999999999995</v>
      </c>
      <c r="R58" s="383">
        <v>0.6845</v>
      </c>
      <c r="S58" s="383">
        <v>0.31090000000000001</v>
      </c>
      <c r="T58" s="383">
        <v>0.65529999999999999</v>
      </c>
      <c r="U58" s="383">
        <v>0.68810000000000004</v>
      </c>
      <c r="V58" s="383">
        <v>0.68899999999999995</v>
      </c>
      <c r="W58" s="383">
        <v>0.79530000000000001</v>
      </c>
      <c r="X58" s="383">
        <v>0.79790000000000005</v>
      </c>
      <c r="Y58" s="383">
        <v>0.46550000000000002</v>
      </c>
      <c r="Z58" s="383">
        <v>0.75770000000000004</v>
      </c>
      <c r="AA58" s="383">
        <v>0.49409999999999998</v>
      </c>
      <c r="AB58" s="383">
        <v>0.73329999999999995</v>
      </c>
      <c r="AC58" s="383">
        <v>0.85619999999999996</v>
      </c>
      <c r="AD58" s="383">
        <v>0.32919999999999999</v>
      </c>
      <c r="AE58" s="383">
        <v>0.58740000000000003</v>
      </c>
      <c r="AF58" s="383">
        <v>0.98609999999999998</v>
      </c>
    </row>
    <row r="59" spans="1:32" s="830" customFormat="1" ht="9.75" customHeight="1" thickBot="1">
      <c r="A59" s="364"/>
      <c r="B59" s="607"/>
      <c r="C59" s="607"/>
      <c r="D59" s="607"/>
      <c r="E59" s="607"/>
      <c r="F59" s="607"/>
      <c r="G59" s="607"/>
      <c r="H59" s="607"/>
      <c r="I59" s="607"/>
      <c r="J59" s="607"/>
      <c r="K59" s="607"/>
      <c r="L59" s="607"/>
      <c r="M59" s="607"/>
      <c r="N59" s="607"/>
      <c r="O59" s="607"/>
      <c r="P59" s="607"/>
      <c r="Q59" s="607"/>
      <c r="R59" s="607"/>
      <c r="S59" s="607"/>
      <c r="T59" s="607"/>
      <c r="U59" s="607"/>
      <c r="V59" s="607"/>
      <c r="W59" s="607"/>
      <c r="X59" s="607"/>
      <c r="Y59" s="607"/>
      <c r="Z59" s="607"/>
      <c r="AA59" s="607"/>
      <c r="AB59" s="607"/>
      <c r="AC59" s="607"/>
      <c r="AD59" s="607"/>
      <c r="AE59" s="607"/>
      <c r="AF59" s="607"/>
    </row>
    <row r="60" spans="1:32" s="50" customFormat="1" ht="12" customHeight="1" thickTop="1">
      <c r="A60" s="84" t="s">
        <v>353</v>
      </c>
      <c r="B60" s="608"/>
      <c r="C60" s="609"/>
      <c r="D60" s="609"/>
      <c r="E60" s="609"/>
      <c r="F60" s="609"/>
      <c r="G60" s="609"/>
      <c r="H60" s="609"/>
      <c r="I60" s="608"/>
      <c r="J60" s="609"/>
      <c r="K60" s="609"/>
      <c r="L60" s="609"/>
      <c r="M60" s="609"/>
      <c r="N60" s="609"/>
      <c r="O60" s="609"/>
      <c r="P60" s="608"/>
      <c r="Q60" s="609"/>
      <c r="R60" s="609"/>
      <c r="S60" s="609"/>
      <c r="T60" s="609"/>
      <c r="U60" s="609"/>
      <c r="V60" s="609"/>
      <c r="W60" s="608"/>
      <c r="X60" s="609"/>
      <c r="Y60" s="609"/>
      <c r="Z60" s="609"/>
      <c r="AA60" s="609"/>
      <c r="AB60" s="609"/>
      <c r="AC60" s="609"/>
      <c r="AD60" s="609"/>
      <c r="AE60" s="609"/>
      <c r="AF60" s="609"/>
    </row>
    <row r="61" spans="1:32" s="50" customFormat="1">
      <c r="A61" s="647" t="s">
        <v>354</v>
      </c>
      <c r="B61" s="88"/>
      <c r="C61" s="88"/>
      <c r="D61" s="88"/>
      <c r="E61" s="88"/>
      <c r="F61" s="88"/>
      <c r="G61" s="88"/>
      <c r="H61" s="88"/>
      <c r="I61" s="610"/>
      <c r="J61" s="610"/>
      <c r="K61" s="610"/>
      <c r="L61" s="610"/>
      <c r="M61" s="610"/>
      <c r="N61" s="610"/>
      <c r="O61" s="610"/>
      <c r="P61" s="610"/>
      <c r="Q61" s="610"/>
      <c r="R61" s="610"/>
      <c r="S61" s="610"/>
      <c r="T61" s="610"/>
      <c r="U61" s="610"/>
      <c r="V61" s="610"/>
      <c r="W61" s="610"/>
      <c r="X61" s="610"/>
      <c r="Y61" s="610"/>
      <c r="Z61" s="610"/>
      <c r="AA61" s="610"/>
      <c r="AB61" s="610"/>
      <c r="AC61" s="610"/>
      <c r="AD61" s="610"/>
      <c r="AE61" s="610"/>
      <c r="AF61" s="610"/>
    </row>
    <row r="62" spans="1:32" s="50" customFormat="1">
      <c r="A62" s="647" t="s">
        <v>355</v>
      </c>
      <c r="B62" s="88"/>
      <c r="C62" s="88"/>
      <c r="D62" s="88"/>
      <c r="E62" s="88"/>
      <c r="F62" s="88"/>
      <c r="G62" s="88"/>
      <c r="H62" s="88"/>
      <c r="I62" s="610"/>
      <c r="J62" s="610"/>
      <c r="K62" s="610"/>
      <c r="L62" s="610"/>
      <c r="M62" s="610"/>
      <c r="N62" s="610"/>
      <c r="O62" s="610"/>
      <c r="P62" s="610"/>
      <c r="Q62" s="610"/>
      <c r="R62" s="610"/>
      <c r="S62" s="610"/>
      <c r="T62" s="610"/>
      <c r="U62" s="610"/>
      <c r="V62" s="610"/>
      <c r="W62" s="610"/>
      <c r="X62" s="610"/>
      <c r="Y62" s="610"/>
      <c r="Z62" s="610"/>
      <c r="AA62" s="610"/>
      <c r="AB62" s="610"/>
      <c r="AC62" s="610"/>
      <c r="AD62" s="610"/>
      <c r="AE62" s="610"/>
      <c r="AF62" s="610"/>
    </row>
    <row r="63" spans="1:32" s="50" customFormat="1" ht="11.25">
      <c r="A63" s="86" t="s">
        <v>850</v>
      </c>
      <c r="B63" s="611"/>
      <c r="C63" s="612"/>
      <c r="D63" s="612"/>
      <c r="E63" s="612"/>
      <c r="F63" s="612"/>
      <c r="G63" s="612"/>
      <c r="H63" s="612"/>
      <c r="I63" s="611"/>
      <c r="J63" s="612"/>
      <c r="K63" s="612"/>
      <c r="L63" s="612"/>
      <c r="M63" s="612"/>
      <c r="N63" s="612"/>
      <c r="O63" s="612"/>
      <c r="P63" s="611"/>
      <c r="Q63" s="612"/>
      <c r="R63" s="612"/>
      <c r="S63" s="612"/>
      <c r="T63" s="612"/>
      <c r="U63" s="612"/>
      <c r="V63" s="612"/>
      <c r="W63" s="611"/>
      <c r="X63" s="612"/>
      <c r="Y63" s="612"/>
      <c r="Z63" s="612"/>
      <c r="AA63" s="612"/>
      <c r="AB63" s="612"/>
      <c r="AC63" s="612"/>
      <c r="AD63" s="612"/>
      <c r="AE63" s="612"/>
      <c r="AF63" s="612"/>
    </row>
    <row r="64" spans="1:32" s="830" customFormat="1" ht="15.75" thickBot="1">
      <c r="A64" s="50"/>
      <c r="B64" s="613"/>
      <c r="C64" s="524"/>
      <c r="D64" s="524"/>
      <c r="E64" s="524"/>
      <c r="F64" s="524"/>
      <c r="G64" s="524"/>
      <c r="H64" s="524"/>
      <c r="I64" s="613"/>
      <c r="J64" s="524"/>
      <c r="K64" s="524"/>
      <c r="L64" s="524"/>
      <c r="M64" s="524"/>
      <c r="N64" s="524"/>
      <c r="O64" s="524"/>
      <c r="P64" s="613"/>
      <c r="Q64" s="524"/>
      <c r="R64" s="524"/>
      <c r="S64" s="524"/>
      <c r="T64" s="524"/>
      <c r="U64" s="524"/>
      <c r="V64" s="524"/>
      <c r="W64" s="613"/>
      <c r="X64" s="524"/>
      <c r="Y64" s="524"/>
      <c r="Z64" s="524"/>
      <c r="AA64" s="524"/>
      <c r="AB64" s="524"/>
      <c r="AC64" s="524"/>
      <c r="AD64" s="524"/>
      <c r="AE64" s="524"/>
      <c r="AF64" s="524"/>
    </row>
    <row r="65" spans="1:32" s="137" customFormat="1" ht="18" customHeight="1" thickTop="1" thickBot="1">
      <c r="A65" s="433"/>
      <c r="B65" s="615" t="s">
        <v>859</v>
      </c>
      <c r="C65" s="615" t="s">
        <v>860</v>
      </c>
      <c r="D65" s="615" t="s">
        <v>861</v>
      </c>
      <c r="E65" s="615" t="s">
        <v>883</v>
      </c>
      <c r="F65" s="616" t="s">
        <v>862</v>
      </c>
      <c r="G65" s="616" t="s">
        <v>863</v>
      </c>
      <c r="H65" s="616" t="s">
        <v>880</v>
      </c>
      <c r="I65" s="615" t="s">
        <v>864</v>
      </c>
      <c r="J65" s="615" t="s">
        <v>865</v>
      </c>
      <c r="K65" s="615" t="s">
        <v>866</v>
      </c>
      <c r="L65" s="615" t="s">
        <v>867</v>
      </c>
      <c r="M65" s="616" t="s">
        <v>868</v>
      </c>
      <c r="N65" s="616" t="s">
        <v>874</v>
      </c>
      <c r="O65" s="616" t="s">
        <v>872</v>
      </c>
      <c r="P65" s="615" t="s">
        <v>881</v>
      </c>
      <c r="Q65" s="615" t="s">
        <v>873</v>
      </c>
      <c r="R65" s="615" t="s">
        <v>871</v>
      </c>
      <c r="S65" s="615" t="s">
        <v>869</v>
      </c>
      <c r="T65" s="616" t="s">
        <v>882</v>
      </c>
      <c r="U65" s="616" t="s">
        <v>870</v>
      </c>
      <c r="V65" s="616" t="s">
        <v>878</v>
      </c>
      <c r="W65" s="615" t="s">
        <v>879</v>
      </c>
      <c r="X65" s="615" t="s">
        <v>877</v>
      </c>
      <c r="Y65" s="615" t="s">
        <v>876</v>
      </c>
      <c r="Z65" s="615" t="s">
        <v>875</v>
      </c>
      <c r="AA65" s="616" t="s">
        <v>884</v>
      </c>
      <c r="AB65" s="616" t="s">
        <v>1354</v>
      </c>
      <c r="AC65" s="616" t="s">
        <v>1376</v>
      </c>
      <c r="AD65" s="616" t="s">
        <v>1413</v>
      </c>
      <c r="AE65" s="616" t="s">
        <v>1414</v>
      </c>
      <c r="AF65" s="616" t="s">
        <v>309</v>
      </c>
    </row>
    <row r="66" spans="1:32" s="137" customFormat="1" ht="18" customHeight="1" thickTop="1" thickBot="1">
      <c r="A66" s="83" t="s">
        <v>356</v>
      </c>
      <c r="B66" s="617"/>
      <c r="C66" s="617"/>
      <c r="D66" s="617"/>
      <c r="E66" s="617"/>
      <c r="F66" s="618"/>
      <c r="G66" s="618"/>
      <c r="H66" s="618"/>
      <c r="I66" s="617"/>
      <c r="J66" s="617"/>
      <c r="K66" s="617"/>
      <c r="L66" s="617"/>
      <c r="M66" s="618"/>
      <c r="N66" s="618"/>
      <c r="O66" s="618"/>
      <c r="P66" s="617"/>
      <c r="Q66" s="617"/>
      <c r="R66" s="617"/>
      <c r="S66" s="617"/>
      <c r="T66" s="618"/>
      <c r="U66" s="618"/>
      <c r="V66" s="618"/>
      <c r="W66" s="617"/>
      <c r="X66" s="617"/>
      <c r="Y66" s="617"/>
      <c r="Z66" s="617"/>
      <c r="AA66" s="618"/>
      <c r="AB66" s="618"/>
      <c r="AC66" s="618"/>
      <c r="AD66" s="618"/>
      <c r="AE66" s="618"/>
      <c r="AF66" s="618"/>
    </row>
    <row r="67" spans="1:32" s="137" customFormat="1" ht="18" customHeight="1" thickTop="1">
      <c r="A67" s="363" t="s">
        <v>357</v>
      </c>
      <c r="B67" s="383">
        <v>7.3400000000000007E-2</v>
      </c>
      <c r="C67" s="383">
        <v>7.9200000000000007E-2</v>
      </c>
      <c r="D67" s="383">
        <v>6.2899999999999998E-2</v>
      </c>
      <c r="E67" s="383">
        <v>7.5999999999999998E-2</v>
      </c>
      <c r="F67" s="383">
        <v>5.5199999999999999E-2</v>
      </c>
      <c r="G67" s="383">
        <v>5.8000000000000003E-2</v>
      </c>
      <c r="H67" s="383">
        <v>9.7500000000000003E-2</v>
      </c>
      <c r="I67" s="383">
        <v>7.9899999999999999E-2</v>
      </c>
      <c r="J67" s="383">
        <v>8.5099999999999995E-2</v>
      </c>
      <c r="K67" s="383">
        <v>7.4899999999999994E-2</v>
      </c>
      <c r="L67" s="383">
        <v>9.0300000000000005E-2</v>
      </c>
      <c r="M67" s="383">
        <v>9.1800000000000007E-2</v>
      </c>
      <c r="N67" s="383">
        <v>0.14230000000000001</v>
      </c>
      <c r="O67" s="383">
        <v>6.7000000000000004E-2</v>
      </c>
      <c r="P67" s="383">
        <v>7.22E-2</v>
      </c>
      <c r="Q67" s="383">
        <v>8.9899999999999994E-2</v>
      </c>
      <c r="R67" s="383">
        <v>9.06E-2</v>
      </c>
      <c r="S67" s="383">
        <v>0.13389999999999999</v>
      </c>
      <c r="T67" s="383">
        <v>8.9399999999999993E-2</v>
      </c>
      <c r="U67" s="383">
        <v>0.1114</v>
      </c>
      <c r="V67" s="383">
        <v>7.1099999999999997E-2</v>
      </c>
      <c r="W67" s="383">
        <v>8.2100000000000006E-2</v>
      </c>
      <c r="X67" s="383">
        <v>9.4700000000000006E-2</v>
      </c>
      <c r="Y67" s="383">
        <v>0.1055</v>
      </c>
      <c r="Z67" s="383">
        <v>7.2599999999999998E-2</v>
      </c>
      <c r="AA67" s="383">
        <v>7.9600000000000004E-2</v>
      </c>
      <c r="AB67" s="383">
        <v>7.3599999999999999E-2</v>
      </c>
      <c r="AC67" s="383">
        <v>9.0700000000000003E-2</v>
      </c>
      <c r="AD67" s="383">
        <v>0.4229</v>
      </c>
      <c r="AE67" s="383">
        <v>8.5199999999999998E-2</v>
      </c>
      <c r="AF67" s="383">
        <v>8.1299999999999997E-2</v>
      </c>
    </row>
    <row r="68" spans="1:32" s="137" customFormat="1" ht="18" customHeight="1">
      <c r="A68" s="363" t="s">
        <v>358</v>
      </c>
      <c r="B68" s="383">
        <v>7.8E-2</v>
      </c>
      <c r="C68" s="383">
        <v>8.2900000000000001E-2</v>
      </c>
      <c r="D68" s="383">
        <v>6.2100000000000002E-2</v>
      </c>
      <c r="E68" s="383">
        <v>8.1900000000000001E-2</v>
      </c>
      <c r="F68" s="383">
        <v>5.0799999999999998E-2</v>
      </c>
      <c r="G68" s="383">
        <v>6.5799999999999997E-2</v>
      </c>
      <c r="H68" s="383">
        <v>9.8900000000000002E-2</v>
      </c>
      <c r="I68" s="383">
        <v>8.2600000000000007E-2</v>
      </c>
      <c r="J68" s="383">
        <v>8.9800000000000005E-2</v>
      </c>
      <c r="K68" s="383">
        <v>7.6200000000000004E-2</v>
      </c>
      <c r="L68" s="383">
        <v>9.11E-2</v>
      </c>
      <c r="M68" s="383">
        <v>9.1899999999999996E-2</v>
      </c>
      <c r="N68" s="383">
        <v>0.1439</v>
      </c>
      <c r="O68" s="383">
        <v>6.9500000000000006E-2</v>
      </c>
      <c r="P68" s="383">
        <v>7.1499999999999994E-2</v>
      </c>
      <c r="Q68" s="383">
        <v>8.9899999999999994E-2</v>
      </c>
      <c r="R68" s="383">
        <v>9.0700000000000003E-2</v>
      </c>
      <c r="S68" s="383">
        <v>0.13439999999999999</v>
      </c>
      <c r="T68" s="383">
        <v>9.1600000000000001E-2</v>
      </c>
      <c r="U68" s="383">
        <v>0.11310000000000001</v>
      </c>
      <c r="V68" s="383">
        <v>7.1300000000000002E-2</v>
      </c>
      <c r="W68" s="383">
        <v>8.2299999999999998E-2</v>
      </c>
      <c r="X68" s="383">
        <v>0.1104</v>
      </c>
      <c r="Y68" s="383">
        <v>0.1057</v>
      </c>
      <c r="Z68" s="383">
        <v>7.5899999999999995E-2</v>
      </c>
      <c r="AA68" s="383">
        <v>8.2199999999999995E-2</v>
      </c>
      <c r="AB68" s="383">
        <v>7.6200000000000004E-2</v>
      </c>
      <c r="AC68" s="383">
        <v>9.4399999999999998E-2</v>
      </c>
      <c r="AD68" s="383">
        <v>0.42630000000000001</v>
      </c>
      <c r="AE68" s="383">
        <v>8.4500000000000006E-2</v>
      </c>
      <c r="AF68" s="383">
        <v>8.4099999999999994E-2</v>
      </c>
    </row>
    <row r="69" spans="1:32" s="137" customFormat="1" ht="18" customHeight="1">
      <c r="A69" s="363" t="s">
        <v>359</v>
      </c>
      <c r="B69" s="383">
        <v>6.5199999999999994E-2</v>
      </c>
      <c r="C69" s="383">
        <v>7.5499999999999998E-2</v>
      </c>
      <c r="D69" s="383">
        <v>5.3199999999999997E-2</v>
      </c>
      <c r="E69" s="383">
        <v>7.8399999999999997E-2</v>
      </c>
      <c r="F69" s="383">
        <v>4.1000000000000003E-3</v>
      </c>
      <c r="G69" s="383">
        <v>6.1800000000000001E-2</v>
      </c>
      <c r="H69" s="383">
        <v>7.8700000000000006E-2</v>
      </c>
      <c r="I69" s="383">
        <v>7.46E-2</v>
      </c>
      <c r="J69" s="383">
        <v>8.4400000000000003E-2</v>
      </c>
      <c r="K69" s="383">
        <v>7.1900000000000006E-2</v>
      </c>
      <c r="L69" s="383">
        <v>8.5500000000000007E-2</v>
      </c>
      <c r="M69" s="383">
        <v>9.11E-2</v>
      </c>
      <c r="N69" s="383">
        <v>0.1409</v>
      </c>
      <c r="O69" s="383">
        <v>5.8099999999999999E-2</v>
      </c>
      <c r="P69" s="383">
        <v>6.6400000000000001E-2</v>
      </c>
      <c r="Q69" s="383">
        <v>8.3799999999999999E-2</v>
      </c>
      <c r="R69" s="383">
        <v>8.48E-2</v>
      </c>
      <c r="S69" s="383">
        <v>0.13109999999999999</v>
      </c>
      <c r="T69" s="383">
        <v>8.1299999999999997E-2</v>
      </c>
      <c r="U69" s="383">
        <v>8.9099999999999999E-2</v>
      </c>
      <c r="V69" s="383">
        <v>6.6600000000000006E-2</v>
      </c>
      <c r="W69" s="383">
        <v>7.7600000000000002E-2</v>
      </c>
      <c r="X69" s="383">
        <v>0.1089</v>
      </c>
      <c r="Y69" s="383">
        <v>9.5500000000000002E-2</v>
      </c>
      <c r="Z69" s="383">
        <v>7.1800000000000003E-2</v>
      </c>
      <c r="AA69" s="383">
        <v>6.9900000000000004E-2</v>
      </c>
      <c r="AB69" s="383">
        <v>7.22E-2</v>
      </c>
      <c r="AC69" s="383">
        <v>9.1499999999999998E-2</v>
      </c>
      <c r="AD69" s="383">
        <v>0.38140000000000002</v>
      </c>
      <c r="AE69" s="383">
        <v>7.8600000000000003E-2</v>
      </c>
      <c r="AF69" s="383">
        <v>7.4999999999999997E-2</v>
      </c>
    </row>
    <row r="70" spans="1:32" s="137" customFormat="1" ht="18" customHeight="1">
      <c r="A70" s="363" t="s">
        <v>360</v>
      </c>
      <c r="B70" s="383">
        <v>-2E-3</v>
      </c>
      <c r="C70" s="383">
        <v>3.2000000000000002E-3</v>
      </c>
      <c r="D70" s="383">
        <v>-1E-4</v>
      </c>
      <c r="E70" s="383">
        <v>-1E-4</v>
      </c>
      <c r="F70" s="383">
        <v>-6.6699999999999995E-2</v>
      </c>
      <c r="G70" s="383">
        <v>1.09E-2</v>
      </c>
      <c r="H70" s="383">
        <v>-1.6999999999999999E-3</v>
      </c>
      <c r="I70" s="383">
        <v>6.1000000000000004E-3</v>
      </c>
      <c r="J70" s="383">
        <v>1.41E-2</v>
      </c>
      <c r="K70" s="383">
        <v>8.8999999999999999E-3</v>
      </c>
      <c r="L70" s="383">
        <v>3.5999999999999999E-3</v>
      </c>
      <c r="M70" s="383">
        <v>1.6500000000000001E-2</v>
      </c>
      <c r="N70" s="383">
        <v>-1.2999999999999999E-3</v>
      </c>
      <c r="O70" s="383">
        <v>-7.9000000000000008E-3</v>
      </c>
      <c r="P70" s="383">
        <v>2.5999999999999999E-3</v>
      </c>
      <c r="Q70" s="383">
        <v>-5.0000000000000001E-3</v>
      </c>
      <c r="R70" s="383">
        <v>2.3E-2</v>
      </c>
      <c r="S70" s="383">
        <v>3.9699999999999999E-2</v>
      </c>
      <c r="T70" s="383">
        <v>4.1000000000000003E-3</v>
      </c>
      <c r="U70" s="383">
        <v>-4.3200000000000002E-2</v>
      </c>
      <c r="V70" s="383">
        <v>1.18E-2</v>
      </c>
      <c r="W70" s="383">
        <v>2.93E-2</v>
      </c>
      <c r="X70" s="383">
        <v>2.0500000000000001E-2</v>
      </c>
      <c r="Y70" s="383">
        <v>1.78E-2</v>
      </c>
      <c r="Z70" s="383">
        <v>5.0000000000000001E-4</v>
      </c>
      <c r="AA70" s="383">
        <v>1.01E-2</v>
      </c>
      <c r="AB70" s="383">
        <v>1.8700000000000001E-2</v>
      </c>
      <c r="AC70" s="383">
        <v>6.1999999999999998E-3</v>
      </c>
      <c r="AD70" s="383">
        <v>-9.7000000000000003E-3</v>
      </c>
      <c r="AE70" s="383">
        <v>1.01E-2</v>
      </c>
      <c r="AF70" s="383">
        <v>4.0000000000000001E-3</v>
      </c>
    </row>
    <row r="71" spans="1:32" s="137" customFormat="1" ht="18" customHeight="1">
      <c r="A71" s="363" t="s">
        <v>361</v>
      </c>
      <c r="B71" s="383">
        <v>1E-3</v>
      </c>
      <c r="C71" s="383">
        <v>3.5000000000000001E-3</v>
      </c>
      <c r="D71" s="383">
        <v>-8.9999999999999998E-4</v>
      </c>
      <c r="E71" s="383">
        <v>2.7000000000000001E-3</v>
      </c>
      <c r="F71" s="383">
        <v>-6.6799999999999998E-2</v>
      </c>
      <c r="G71" s="383">
        <v>9.4999999999999998E-3</v>
      </c>
      <c r="H71" s="383">
        <v>-8.0000000000000004E-4</v>
      </c>
      <c r="I71" s="383">
        <v>5.8999999999999999E-3</v>
      </c>
      <c r="J71" s="383">
        <v>1.38E-2</v>
      </c>
      <c r="K71" s="383">
        <v>8.9999999999999993E-3</v>
      </c>
      <c r="L71" s="383">
        <v>6.1000000000000004E-3</v>
      </c>
      <c r="M71" s="383">
        <v>1.77E-2</v>
      </c>
      <c r="N71" s="383">
        <v>-1E-3</v>
      </c>
      <c r="O71" s="383">
        <v>-8.3999999999999995E-3</v>
      </c>
      <c r="P71" s="383">
        <v>1.5E-3</v>
      </c>
      <c r="Q71" s="383">
        <v>-5.4999999999999997E-3</v>
      </c>
      <c r="R71" s="383">
        <v>2.2700000000000001E-2</v>
      </c>
      <c r="S71" s="383">
        <v>3.9800000000000002E-2</v>
      </c>
      <c r="T71" s="383">
        <v>6.1999999999999998E-3</v>
      </c>
      <c r="U71" s="383">
        <v>-3.0300000000000001E-2</v>
      </c>
      <c r="V71" s="383">
        <v>1.1299999999999999E-2</v>
      </c>
      <c r="W71" s="383">
        <v>2.87E-2</v>
      </c>
      <c r="X71" s="383">
        <v>2.0400000000000001E-2</v>
      </c>
      <c r="Y71" s="383">
        <v>1.83E-2</v>
      </c>
      <c r="Z71" s="383">
        <v>1E-3</v>
      </c>
      <c r="AA71" s="383">
        <v>9.5999999999999992E-3</v>
      </c>
      <c r="AB71" s="383">
        <v>1.8599999999999998E-2</v>
      </c>
      <c r="AC71" s="383">
        <v>6.1999999999999998E-3</v>
      </c>
      <c r="AD71" s="383">
        <v>-5.7999999999999996E-3</v>
      </c>
      <c r="AE71" s="383">
        <v>9.7999999999999997E-3</v>
      </c>
      <c r="AF71" s="383">
        <v>4.8999999999999998E-3</v>
      </c>
    </row>
    <row r="72" spans="1:32" s="137" customFormat="1" ht="18" customHeight="1">
      <c r="A72" s="363" t="s">
        <v>362</v>
      </c>
      <c r="B72" s="383">
        <v>1E-3</v>
      </c>
      <c r="C72" s="383">
        <v>3.5000000000000001E-3</v>
      </c>
      <c r="D72" s="383">
        <v>-8.9999999999999998E-4</v>
      </c>
      <c r="E72" s="383">
        <v>2.7000000000000001E-3</v>
      </c>
      <c r="F72" s="383">
        <v>-6.6799999999999998E-2</v>
      </c>
      <c r="G72" s="383">
        <v>8.3999999999999995E-3</v>
      </c>
      <c r="H72" s="383">
        <v>-8.0000000000000004E-4</v>
      </c>
      <c r="I72" s="383">
        <v>5.8999999999999999E-3</v>
      </c>
      <c r="J72" s="383">
        <v>1.38E-2</v>
      </c>
      <c r="K72" s="383">
        <v>8.9999999999999993E-3</v>
      </c>
      <c r="L72" s="383">
        <v>6.1000000000000004E-3</v>
      </c>
      <c r="M72" s="383">
        <v>1.77E-2</v>
      </c>
      <c r="N72" s="383">
        <v>-1E-3</v>
      </c>
      <c r="O72" s="383">
        <v>-8.3999999999999995E-3</v>
      </c>
      <c r="P72" s="383">
        <v>1.5E-3</v>
      </c>
      <c r="Q72" s="383">
        <v>-5.4999999999999997E-3</v>
      </c>
      <c r="R72" s="383">
        <v>1.8100000000000002E-2</v>
      </c>
      <c r="S72" s="383">
        <v>3.9800000000000002E-2</v>
      </c>
      <c r="T72" s="383">
        <v>6.1999999999999998E-3</v>
      </c>
      <c r="U72" s="383">
        <v>-3.0300000000000001E-2</v>
      </c>
      <c r="V72" s="383">
        <v>8.9999999999999993E-3</v>
      </c>
      <c r="W72" s="383">
        <v>2.87E-2</v>
      </c>
      <c r="X72" s="383">
        <v>2.0400000000000001E-2</v>
      </c>
      <c r="Y72" s="383">
        <v>1.83E-2</v>
      </c>
      <c r="Z72" s="383">
        <v>1E-3</v>
      </c>
      <c r="AA72" s="383">
        <v>9.5999999999999992E-3</v>
      </c>
      <c r="AB72" s="383">
        <v>1.8599999999999998E-2</v>
      </c>
      <c r="AC72" s="383">
        <v>6.1999999999999998E-3</v>
      </c>
      <c r="AD72" s="383">
        <v>-5.7999999999999996E-3</v>
      </c>
      <c r="AE72" s="383">
        <v>9.7999999999999997E-3</v>
      </c>
      <c r="AF72" s="383">
        <v>4.7000000000000002E-3</v>
      </c>
    </row>
    <row r="73" spans="1:32" s="137" customFormat="1" ht="18" customHeight="1" thickBot="1">
      <c r="A73" s="363" t="s">
        <v>363</v>
      </c>
      <c r="B73" s="383">
        <v>9.7999999999999997E-3</v>
      </c>
      <c r="C73" s="383">
        <v>3.8199999999999998E-2</v>
      </c>
      <c r="D73" s="383">
        <v>-7.6E-3</v>
      </c>
      <c r="E73" s="383">
        <v>3.2599999999999997E-2</v>
      </c>
      <c r="F73" s="383">
        <v>-0.32650000000000001</v>
      </c>
      <c r="G73" s="383">
        <v>4.19E-2</v>
      </c>
      <c r="H73" s="383">
        <v>-4.8999999999999998E-3</v>
      </c>
      <c r="I73" s="383">
        <v>2.8899999999999999E-2</v>
      </c>
      <c r="J73" s="383">
        <v>8.3900000000000002E-2</v>
      </c>
      <c r="K73" s="383">
        <v>4.3499999999999997E-2</v>
      </c>
      <c r="L73" s="383">
        <v>3.4599999999999999E-2</v>
      </c>
      <c r="M73" s="383">
        <v>8.9399999999999993E-2</v>
      </c>
      <c r="N73" s="383">
        <v>-6.1000000000000004E-3</v>
      </c>
      <c r="O73" s="383">
        <v>-7.6100000000000001E-2</v>
      </c>
      <c r="P73" s="383">
        <v>1.44E-2</v>
      </c>
      <c r="Q73" s="383">
        <v>-3.9899999999999998E-2</v>
      </c>
      <c r="R73" s="383">
        <v>0.1128</v>
      </c>
      <c r="S73" s="383">
        <v>0.13700000000000001</v>
      </c>
      <c r="T73" s="383">
        <v>5.4399999999999997E-2</v>
      </c>
      <c r="U73" s="383">
        <v>-0.15790000000000001</v>
      </c>
      <c r="V73" s="383">
        <v>7.7100000000000002E-2</v>
      </c>
      <c r="W73" s="383">
        <v>0.2883</v>
      </c>
      <c r="X73" s="383">
        <v>0.1062</v>
      </c>
      <c r="Y73" s="383">
        <v>0.1343</v>
      </c>
      <c r="Z73" s="383">
        <v>1.03E-2</v>
      </c>
      <c r="AA73" s="383">
        <v>8.7300000000000003E-2</v>
      </c>
      <c r="AB73" s="383">
        <v>0.16969999999999999</v>
      </c>
      <c r="AC73" s="383">
        <v>4.5600000000000002E-2</v>
      </c>
      <c r="AD73" s="383">
        <v>-3.5999999999999997E-2</v>
      </c>
      <c r="AE73" s="383">
        <v>8.0600000000000005E-2</v>
      </c>
      <c r="AF73" s="383">
        <v>3.6299999999999999E-2</v>
      </c>
    </row>
    <row r="74" spans="1:32" s="137" customFormat="1" ht="18" customHeight="1" thickTop="1" thickBot="1">
      <c r="A74" s="83" t="s">
        <v>364</v>
      </c>
      <c r="B74" s="617"/>
      <c r="C74" s="617"/>
      <c r="D74" s="617"/>
      <c r="E74" s="617"/>
      <c r="F74" s="618"/>
      <c r="G74" s="618"/>
      <c r="H74" s="618"/>
      <c r="I74" s="617"/>
      <c r="J74" s="617"/>
      <c r="K74" s="617"/>
      <c r="L74" s="617"/>
      <c r="M74" s="618"/>
      <c r="N74" s="618"/>
      <c r="O74" s="618"/>
      <c r="P74" s="617"/>
      <c r="Q74" s="617"/>
      <c r="R74" s="617"/>
      <c r="S74" s="617"/>
      <c r="T74" s="618"/>
      <c r="U74" s="618"/>
      <c r="V74" s="618"/>
      <c r="W74" s="617"/>
      <c r="X74" s="617"/>
      <c r="Y74" s="617"/>
      <c r="Z74" s="617"/>
      <c r="AA74" s="618"/>
      <c r="AB74" s="618"/>
      <c r="AC74" s="618"/>
      <c r="AD74" s="618"/>
      <c r="AE74" s="618"/>
      <c r="AF74" s="618"/>
    </row>
    <row r="75" spans="1:32" s="137" customFormat="1" ht="18" customHeight="1" thickTop="1">
      <c r="A75" s="363" t="s">
        <v>365</v>
      </c>
      <c r="B75" s="383">
        <v>9.8400000000000001E-2</v>
      </c>
      <c r="C75" s="383">
        <v>0.1137</v>
      </c>
      <c r="D75" s="383">
        <v>9.11E-2</v>
      </c>
      <c r="E75" s="383">
        <v>0.1163</v>
      </c>
      <c r="F75" s="383">
        <v>7.0900000000000005E-2</v>
      </c>
      <c r="G75" s="383">
        <v>8.77E-2</v>
      </c>
      <c r="H75" s="383">
        <v>0.1245</v>
      </c>
      <c r="I75" s="383">
        <v>0.10539999999999999</v>
      </c>
      <c r="J75" s="383">
        <v>0.12239999999999999</v>
      </c>
      <c r="K75" s="383">
        <v>0.1037</v>
      </c>
      <c r="L75" s="383">
        <v>0.12139999999999999</v>
      </c>
      <c r="M75" s="383">
        <v>0.1125</v>
      </c>
      <c r="N75" s="383">
        <v>0.18090000000000001</v>
      </c>
      <c r="O75" s="383">
        <v>0.10639999999999999</v>
      </c>
      <c r="P75" s="383">
        <v>0.1125</v>
      </c>
      <c r="Q75" s="383">
        <v>0.1191</v>
      </c>
      <c r="R75" s="383">
        <v>0.124</v>
      </c>
      <c r="S75" s="383">
        <v>0.15659999999999999</v>
      </c>
      <c r="T75" s="383">
        <v>0.11990000000000001</v>
      </c>
      <c r="U75" s="383">
        <v>0.14099999999999999</v>
      </c>
      <c r="V75" s="383">
        <v>9.3600000000000003E-2</v>
      </c>
      <c r="W75" s="383">
        <v>0.10249999999999999</v>
      </c>
      <c r="X75" s="383">
        <v>0.1142</v>
      </c>
      <c r="Y75" s="383">
        <v>0.14269999999999999</v>
      </c>
      <c r="Z75" s="383">
        <v>0.10349999999999999</v>
      </c>
      <c r="AA75" s="383">
        <v>0.12130000000000001</v>
      </c>
      <c r="AB75" s="383">
        <v>0.1119</v>
      </c>
      <c r="AC75" s="383">
        <v>0.125</v>
      </c>
      <c r="AD75" s="383">
        <v>0.52359999999999995</v>
      </c>
      <c r="AE75" s="383">
        <v>0.1133</v>
      </c>
      <c r="AF75" s="383">
        <v>0.1118</v>
      </c>
    </row>
    <row r="76" spans="1:32" s="137" customFormat="1" ht="18" customHeight="1">
      <c r="A76" s="363" t="s">
        <v>366</v>
      </c>
      <c r="B76" s="383">
        <v>-2.5100000000000001E-2</v>
      </c>
      <c r="C76" s="383">
        <v>-3.4500000000000003E-2</v>
      </c>
      <c r="D76" s="383">
        <v>-2.8199999999999999E-2</v>
      </c>
      <c r="E76" s="383">
        <v>-4.0300000000000002E-2</v>
      </c>
      <c r="F76" s="383">
        <v>-1.5699999999999999E-2</v>
      </c>
      <c r="G76" s="383">
        <v>-2.98E-2</v>
      </c>
      <c r="H76" s="383">
        <v>-2.7E-2</v>
      </c>
      <c r="I76" s="383">
        <v>-2.5600000000000001E-2</v>
      </c>
      <c r="J76" s="383">
        <v>-3.73E-2</v>
      </c>
      <c r="K76" s="383">
        <v>-2.87E-2</v>
      </c>
      <c r="L76" s="383">
        <v>-3.1099999999999999E-2</v>
      </c>
      <c r="M76" s="383">
        <v>-2.0799999999999999E-2</v>
      </c>
      <c r="N76" s="383">
        <v>-3.8699999999999998E-2</v>
      </c>
      <c r="O76" s="383">
        <v>-3.95E-2</v>
      </c>
      <c r="P76" s="383">
        <v>-4.0399999999999998E-2</v>
      </c>
      <c r="Q76" s="383">
        <v>-2.92E-2</v>
      </c>
      <c r="R76" s="383">
        <v>-3.3399999999999999E-2</v>
      </c>
      <c r="S76" s="383">
        <v>-2.2700000000000001E-2</v>
      </c>
      <c r="T76" s="383">
        <v>-3.0599999999999999E-2</v>
      </c>
      <c r="U76" s="383">
        <v>-2.9600000000000001E-2</v>
      </c>
      <c r="V76" s="383">
        <v>-2.2499999999999999E-2</v>
      </c>
      <c r="W76" s="383">
        <v>-2.0400000000000001E-2</v>
      </c>
      <c r="X76" s="383">
        <v>-1.9400000000000001E-2</v>
      </c>
      <c r="Y76" s="383">
        <v>-3.7199999999999997E-2</v>
      </c>
      <c r="Z76" s="383">
        <v>-3.1E-2</v>
      </c>
      <c r="AA76" s="383">
        <v>-4.1700000000000001E-2</v>
      </c>
      <c r="AB76" s="383">
        <v>-3.8399999999999997E-2</v>
      </c>
      <c r="AC76" s="383">
        <v>-3.44E-2</v>
      </c>
      <c r="AD76" s="383">
        <v>-0.1008</v>
      </c>
      <c r="AE76" s="383">
        <v>-2.81E-2</v>
      </c>
      <c r="AF76" s="383">
        <v>-3.0499999999999999E-2</v>
      </c>
    </row>
    <row r="77" spans="1:32" s="137" customFormat="1" ht="18" customHeight="1">
      <c r="A77" s="363" t="s">
        <v>367</v>
      </c>
      <c r="B77" s="383">
        <v>3.09E-2</v>
      </c>
      <c r="C77" s="383">
        <v>3.9699999999999999E-2</v>
      </c>
      <c r="D77" s="383">
        <v>3.3599999999999998E-2</v>
      </c>
      <c r="E77" s="383">
        <v>4.6699999999999998E-2</v>
      </c>
      <c r="F77" s="383">
        <v>2.06E-2</v>
      </c>
      <c r="G77" s="383">
        <v>4.0500000000000001E-2</v>
      </c>
      <c r="H77" s="383">
        <v>3.4099999999999998E-2</v>
      </c>
      <c r="I77" s="383">
        <v>3.4200000000000001E-2</v>
      </c>
      <c r="J77" s="383">
        <v>4.7300000000000002E-2</v>
      </c>
      <c r="K77" s="383">
        <v>3.8600000000000002E-2</v>
      </c>
      <c r="L77" s="383">
        <v>4.1099999999999998E-2</v>
      </c>
      <c r="M77" s="383">
        <v>2.8400000000000002E-2</v>
      </c>
      <c r="N77" s="383">
        <v>4.8399999999999999E-2</v>
      </c>
      <c r="O77" s="383">
        <v>4.5999999999999999E-2</v>
      </c>
      <c r="P77" s="383">
        <v>4.7300000000000002E-2</v>
      </c>
      <c r="Q77" s="383">
        <v>3.5900000000000001E-2</v>
      </c>
      <c r="R77" s="383">
        <v>4.3799999999999999E-2</v>
      </c>
      <c r="S77" s="383">
        <v>3.5900000000000001E-2</v>
      </c>
      <c r="T77" s="383">
        <v>3.7499999999999999E-2</v>
      </c>
      <c r="U77" s="383">
        <v>3.9300000000000002E-2</v>
      </c>
      <c r="V77" s="383">
        <v>2.6599999999999999E-2</v>
      </c>
      <c r="W77" s="383">
        <v>2.41E-2</v>
      </c>
      <c r="X77" s="383">
        <v>2.5700000000000001E-2</v>
      </c>
      <c r="Y77" s="383">
        <v>4.5999999999999999E-2</v>
      </c>
      <c r="Z77" s="383">
        <v>3.6400000000000002E-2</v>
      </c>
      <c r="AA77" s="383">
        <v>4.9000000000000002E-2</v>
      </c>
      <c r="AB77" s="383">
        <v>4.6300000000000001E-2</v>
      </c>
      <c r="AC77" s="383">
        <v>4.1799999999999997E-2</v>
      </c>
      <c r="AD77" s="383">
        <v>0.12809999999999999</v>
      </c>
      <c r="AE77" s="383">
        <v>3.4299999999999997E-2</v>
      </c>
      <c r="AF77" s="383">
        <v>3.7499999999999999E-2</v>
      </c>
    </row>
    <row r="78" spans="1:32" s="137" customFormat="1" ht="18" customHeight="1">
      <c r="A78" s="363" t="s">
        <v>368</v>
      </c>
      <c r="B78" s="383">
        <v>-1E-4</v>
      </c>
      <c r="C78" s="383">
        <v>0</v>
      </c>
      <c r="D78" s="383">
        <v>-8.0000000000000004E-4</v>
      </c>
      <c r="E78" s="383">
        <v>0</v>
      </c>
      <c r="F78" s="383">
        <v>0</v>
      </c>
      <c r="G78" s="383">
        <v>0</v>
      </c>
      <c r="H78" s="383">
        <v>0</v>
      </c>
      <c r="I78" s="383">
        <v>0</v>
      </c>
      <c r="J78" s="383">
        <v>0</v>
      </c>
      <c r="K78" s="383">
        <v>0</v>
      </c>
      <c r="L78" s="383">
        <v>0</v>
      </c>
      <c r="M78" s="383">
        <v>0</v>
      </c>
      <c r="N78" s="383">
        <v>0</v>
      </c>
      <c r="O78" s="383">
        <v>4.0000000000000002E-4</v>
      </c>
      <c r="P78" s="383">
        <v>0</v>
      </c>
      <c r="Q78" s="383">
        <v>4.0000000000000002E-4</v>
      </c>
      <c r="R78" s="383">
        <v>0</v>
      </c>
      <c r="S78" s="383">
        <v>0</v>
      </c>
      <c r="T78" s="383">
        <v>0</v>
      </c>
      <c r="U78" s="383">
        <v>0</v>
      </c>
      <c r="V78" s="383">
        <v>0</v>
      </c>
      <c r="W78" s="383">
        <v>0</v>
      </c>
      <c r="X78" s="383">
        <v>0</v>
      </c>
      <c r="Y78" s="383">
        <v>-2.9999999999999997E-4</v>
      </c>
      <c r="Z78" s="383">
        <v>0</v>
      </c>
      <c r="AA78" s="383">
        <v>0</v>
      </c>
      <c r="AB78" s="383">
        <v>0</v>
      </c>
      <c r="AC78" s="383">
        <v>0</v>
      </c>
      <c r="AD78" s="383">
        <v>0</v>
      </c>
      <c r="AE78" s="383">
        <v>0</v>
      </c>
      <c r="AF78" s="383">
        <v>-1E-4</v>
      </c>
    </row>
    <row r="79" spans="1:32" s="137" customFormat="1" ht="18" customHeight="1">
      <c r="A79" s="363" t="s">
        <v>369</v>
      </c>
      <c r="B79" s="383">
        <v>-1.2800000000000001E-2</v>
      </c>
      <c r="C79" s="383">
        <v>-7.4000000000000003E-3</v>
      </c>
      <c r="D79" s="383">
        <v>-8.8999999999999999E-3</v>
      </c>
      <c r="E79" s="383">
        <v>-3.5000000000000001E-3</v>
      </c>
      <c r="F79" s="383">
        <v>-4.6699999999999998E-2</v>
      </c>
      <c r="G79" s="383">
        <v>-3.8999999999999998E-3</v>
      </c>
      <c r="H79" s="383">
        <v>-2.0199999999999999E-2</v>
      </c>
      <c r="I79" s="383">
        <v>-8.0000000000000002E-3</v>
      </c>
      <c r="J79" s="383">
        <v>-5.4000000000000003E-3</v>
      </c>
      <c r="K79" s="383">
        <v>-4.3E-3</v>
      </c>
      <c r="L79" s="383">
        <v>-5.5999999999999999E-3</v>
      </c>
      <c r="M79" s="383">
        <v>-8.0000000000000004E-4</v>
      </c>
      <c r="N79" s="383">
        <v>-3.0000000000000001E-3</v>
      </c>
      <c r="O79" s="383">
        <v>-1.14E-2</v>
      </c>
      <c r="P79" s="383">
        <v>-5.1000000000000004E-3</v>
      </c>
      <c r="Q79" s="383">
        <v>-6.1000000000000004E-3</v>
      </c>
      <c r="R79" s="383">
        <v>-5.8999999999999999E-3</v>
      </c>
      <c r="S79" s="383">
        <v>-3.2000000000000002E-3</v>
      </c>
      <c r="T79" s="383">
        <v>-1.0200000000000001E-2</v>
      </c>
      <c r="U79" s="383">
        <v>-2.4E-2</v>
      </c>
      <c r="V79" s="383">
        <v>-4.7000000000000002E-3</v>
      </c>
      <c r="W79" s="383">
        <v>-4.7000000000000002E-3</v>
      </c>
      <c r="X79" s="383">
        <v>-1.6000000000000001E-3</v>
      </c>
      <c r="Y79" s="383">
        <v>-1.0200000000000001E-2</v>
      </c>
      <c r="Z79" s="383">
        <v>-4.1000000000000003E-3</v>
      </c>
      <c r="AA79" s="383">
        <v>-1.23E-2</v>
      </c>
      <c r="AB79" s="383">
        <v>-4.0000000000000001E-3</v>
      </c>
      <c r="AC79" s="383">
        <v>-2.8999999999999998E-3</v>
      </c>
      <c r="AD79" s="383">
        <v>-4.4999999999999998E-2</v>
      </c>
      <c r="AE79" s="383">
        <v>-5.7999999999999996E-3</v>
      </c>
      <c r="AF79" s="383">
        <v>-9.1000000000000004E-3</v>
      </c>
    </row>
    <row r="80" spans="1:32" s="137" customFormat="1" ht="18" customHeight="1">
      <c r="A80" s="363" t="s">
        <v>370</v>
      </c>
      <c r="B80" s="383">
        <v>4.7000000000000002E-3</v>
      </c>
      <c r="C80" s="383">
        <v>3.7000000000000002E-3</v>
      </c>
      <c r="D80" s="383">
        <v>-8.0000000000000004E-4</v>
      </c>
      <c r="E80" s="383">
        <v>6.0000000000000001E-3</v>
      </c>
      <c r="F80" s="383">
        <v>-4.4000000000000003E-3</v>
      </c>
      <c r="G80" s="383">
        <v>7.7999999999999996E-3</v>
      </c>
      <c r="H80" s="383">
        <v>1.4E-3</v>
      </c>
      <c r="I80" s="383">
        <v>2.7000000000000001E-3</v>
      </c>
      <c r="J80" s="383">
        <v>4.7000000000000002E-3</v>
      </c>
      <c r="K80" s="383">
        <v>1.2999999999999999E-3</v>
      </c>
      <c r="L80" s="383">
        <v>6.9999999999999999E-4</v>
      </c>
      <c r="M80" s="383">
        <v>1E-4</v>
      </c>
      <c r="N80" s="383">
        <v>1.6000000000000001E-3</v>
      </c>
      <c r="O80" s="383">
        <v>2.5000000000000001E-3</v>
      </c>
      <c r="P80" s="383">
        <v>-6.9999999999999999E-4</v>
      </c>
      <c r="Q80" s="383">
        <v>0</v>
      </c>
      <c r="R80" s="383">
        <v>0</v>
      </c>
      <c r="S80" s="383">
        <v>5.0000000000000001E-4</v>
      </c>
      <c r="T80" s="383">
        <v>2.2000000000000001E-3</v>
      </c>
      <c r="U80" s="383">
        <v>1.6999999999999999E-3</v>
      </c>
      <c r="V80" s="383">
        <v>2.0000000000000001E-4</v>
      </c>
      <c r="W80" s="383">
        <v>2.0000000000000001E-4</v>
      </c>
      <c r="X80" s="383">
        <v>1.5699999999999999E-2</v>
      </c>
      <c r="Y80" s="383">
        <v>1E-4</v>
      </c>
      <c r="Z80" s="383">
        <v>3.3999999999999998E-3</v>
      </c>
      <c r="AA80" s="383">
        <v>2.5999999999999999E-3</v>
      </c>
      <c r="AB80" s="383">
        <v>2.5999999999999999E-3</v>
      </c>
      <c r="AC80" s="383">
        <v>3.7000000000000002E-3</v>
      </c>
      <c r="AD80" s="383">
        <v>3.5000000000000001E-3</v>
      </c>
      <c r="AE80" s="383">
        <v>-6.9999999999999999E-4</v>
      </c>
      <c r="AF80" s="383">
        <v>2.7000000000000001E-3</v>
      </c>
    </row>
    <row r="81" spans="1:32" s="137" customFormat="1" ht="18" customHeight="1">
      <c r="A81" s="363" t="s">
        <v>371</v>
      </c>
      <c r="B81" s="383">
        <v>-6.7199999999999996E-2</v>
      </c>
      <c r="C81" s="383">
        <v>-7.2300000000000003E-2</v>
      </c>
      <c r="D81" s="383">
        <v>-5.33E-2</v>
      </c>
      <c r="E81" s="383">
        <v>-7.85E-2</v>
      </c>
      <c r="F81" s="383">
        <v>-7.0800000000000002E-2</v>
      </c>
      <c r="G81" s="383">
        <v>-5.0900000000000001E-2</v>
      </c>
      <c r="H81" s="383">
        <v>-8.0299999999999996E-2</v>
      </c>
      <c r="I81" s="383">
        <v>-6.8500000000000005E-2</v>
      </c>
      <c r="J81" s="383">
        <v>-7.0199999999999999E-2</v>
      </c>
      <c r="K81" s="383">
        <v>-6.3E-2</v>
      </c>
      <c r="L81" s="383">
        <v>-8.1900000000000001E-2</v>
      </c>
      <c r="M81" s="383">
        <v>-7.46E-2</v>
      </c>
      <c r="N81" s="383">
        <v>-0.14219999999999999</v>
      </c>
      <c r="O81" s="383">
        <v>-6.59E-2</v>
      </c>
      <c r="P81" s="383">
        <v>-6.3799999999999996E-2</v>
      </c>
      <c r="Q81" s="383">
        <v>-8.8800000000000004E-2</v>
      </c>
      <c r="R81" s="383">
        <v>-6.1800000000000001E-2</v>
      </c>
      <c r="S81" s="383">
        <v>-9.1499999999999998E-2</v>
      </c>
      <c r="T81" s="383">
        <v>-7.7200000000000005E-2</v>
      </c>
      <c r="U81" s="383">
        <v>-0.13239999999999999</v>
      </c>
      <c r="V81" s="383">
        <v>-5.4800000000000001E-2</v>
      </c>
      <c r="W81" s="383">
        <v>-4.8300000000000003E-2</v>
      </c>
      <c r="X81" s="383">
        <v>-8.8300000000000003E-2</v>
      </c>
      <c r="Y81" s="383">
        <v>-7.7700000000000005E-2</v>
      </c>
      <c r="Z81" s="383">
        <v>-7.1199999999999999E-2</v>
      </c>
      <c r="AA81" s="383">
        <v>-5.9799999999999999E-2</v>
      </c>
      <c r="AB81" s="383">
        <v>-5.3499999999999999E-2</v>
      </c>
      <c r="AC81" s="383">
        <v>-8.5300000000000001E-2</v>
      </c>
      <c r="AD81" s="383">
        <v>-0.3911</v>
      </c>
      <c r="AE81" s="383">
        <v>-6.8599999999999994E-2</v>
      </c>
      <c r="AF81" s="383">
        <v>-7.0999999999999994E-2</v>
      </c>
    </row>
    <row r="82" spans="1:32" s="137" customFormat="1" ht="18" customHeight="1">
      <c r="A82" s="363" t="s">
        <v>372</v>
      </c>
      <c r="B82" s="383">
        <v>3.0999999999999999E-3</v>
      </c>
      <c r="C82" s="383">
        <v>2.0000000000000001E-4</v>
      </c>
      <c r="D82" s="383">
        <v>-1E-4</v>
      </c>
      <c r="E82" s="383">
        <v>2.8E-3</v>
      </c>
      <c r="F82" s="383">
        <v>-1E-4</v>
      </c>
      <c r="G82" s="383">
        <v>-1.4E-3</v>
      </c>
      <c r="H82" s="383">
        <v>8.9999999999999998E-4</v>
      </c>
      <c r="I82" s="383">
        <v>-1E-4</v>
      </c>
      <c r="J82" s="383">
        <v>-4.0000000000000002E-4</v>
      </c>
      <c r="K82" s="383">
        <v>1E-4</v>
      </c>
      <c r="L82" s="383">
        <v>2.5000000000000001E-3</v>
      </c>
      <c r="M82" s="383">
        <v>1.2999999999999999E-3</v>
      </c>
      <c r="N82" s="383">
        <v>2.9999999999999997E-4</v>
      </c>
      <c r="O82" s="383">
        <v>-1E-3</v>
      </c>
      <c r="P82" s="383">
        <v>-1.1000000000000001E-3</v>
      </c>
      <c r="Q82" s="383">
        <v>-8.9999999999999998E-4</v>
      </c>
      <c r="R82" s="383">
        <v>-4.0000000000000002E-4</v>
      </c>
      <c r="S82" s="383">
        <v>1E-4</v>
      </c>
      <c r="T82" s="383">
        <v>2.0999999999999999E-3</v>
      </c>
      <c r="U82" s="383">
        <v>1.2999999999999999E-2</v>
      </c>
      <c r="V82" s="383">
        <v>-5.0000000000000001E-4</v>
      </c>
      <c r="W82" s="383">
        <v>-5.0000000000000001E-4</v>
      </c>
      <c r="X82" s="383">
        <v>-2.0000000000000001E-4</v>
      </c>
      <c r="Y82" s="383">
        <v>8.0000000000000004E-4</v>
      </c>
      <c r="Z82" s="383">
        <v>5.0000000000000001E-4</v>
      </c>
      <c r="AA82" s="383">
        <v>-4.0000000000000002E-4</v>
      </c>
      <c r="AB82" s="383">
        <v>-1E-4</v>
      </c>
      <c r="AC82" s="383">
        <v>0</v>
      </c>
      <c r="AD82" s="383">
        <v>4.0000000000000001E-3</v>
      </c>
      <c r="AE82" s="383">
        <v>-2.9999999999999997E-4</v>
      </c>
      <c r="AF82" s="383">
        <v>1E-3</v>
      </c>
    </row>
    <row r="83" spans="1:32" s="137" customFormat="1" ht="18" customHeight="1" thickBot="1">
      <c r="A83" s="363" t="s">
        <v>373</v>
      </c>
      <c r="B83" s="383">
        <v>0.1069</v>
      </c>
      <c r="C83" s="383">
        <v>0.2074</v>
      </c>
      <c r="D83" s="383">
        <v>7.9799999999999996E-2</v>
      </c>
      <c r="E83" s="383">
        <v>8.2500000000000004E-2</v>
      </c>
      <c r="F83" s="383">
        <v>7.8799999999999995E-2</v>
      </c>
      <c r="G83" s="383">
        <v>0.12759999999999999</v>
      </c>
      <c r="H83" s="383">
        <v>0.19570000000000001</v>
      </c>
      <c r="I83" s="383">
        <v>0.20530000000000001</v>
      </c>
      <c r="J83" s="383">
        <v>0.1699</v>
      </c>
      <c r="K83" s="383">
        <v>0.1643</v>
      </c>
      <c r="L83" s="383">
        <v>0.1241</v>
      </c>
      <c r="M83" s="383">
        <v>0.1686</v>
      </c>
      <c r="N83" s="383">
        <v>0.13650000000000001</v>
      </c>
      <c r="O83" s="383">
        <v>0.2127</v>
      </c>
      <c r="P83" s="383">
        <v>0.10290000000000001</v>
      </c>
      <c r="Q83" s="383">
        <v>0.25750000000000001</v>
      </c>
      <c r="R83" s="383">
        <v>0.13669999999999999</v>
      </c>
      <c r="S83" s="383">
        <v>0.17469999999999999</v>
      </c>
      <c r="T83" s="383">
        <v>0.2366</v>
      </c>
      <c r="U83" s="383">
        <v>0.13689999999999999</v>
      </c>
      <c r="V83" s="383">
        <v>0.18379999999999999</v>
      </c>
      <c r="W83" s="383">
        <v>0.1154</v>
      </c>
      <c r="X83" s="383">
        <v>5.91E-2</v>
      </c>
      <c r="Y83" s="383">
        <v>0.1313</v>
      </c>
      <c r="Z83" s="383">
        <v>0.1157</v>
      </c>
      <c r="AA83" s="383">
        <v>0.19950000000000001</v>
      </c>
      <c r="AB83" s="383">
        <v>0.24840000000000001</v>
      </c>
      <c r="AC83" s="383">
        <v>0.14330000000000001</v>
      </c>
      <c r="AD83" s="383">
        <v>0.48449999999999999</v>
      </c>
      <c r="AE83" s="383">
        <v>0.18890000000000001</v>
      </c>
      <c r="AF83" s="383">
        <v>0.13289999999999999</v>
      </c>
    </row>
    <row r="84" spans="1:32" s="137" customFormat="1" ht="18" customHeight="1" thickTop="1" thickBot="1">
      <c r="A84" s="83" t="s">
        <v>374</v>
      </c>
      <c r="B84" s="617"/>
      <c r="C84" s="617"/>
      <c r="D84" s="617"/>
      <c r="E84" s="617"/>
      <c r="F84" s="618"/>
      <c r="G84" s="618"/>
      <c r="H84" s="618"/>
      <c r="I84" s="617"/>
      <c r="J84" s="617"/>
      <c r="K84" s="617"/>
      <c r="L84" s="617"/>
      <c r="M84" s="618"/>
      <c r="N84" s="618"/>
      <c r="O84" s="618"/>
      <c r="P84" s="617"/>
      <c r="Q84" s="617"/>
      <c r="R84" s="617"/>
      <c r="S84" s="617"/>
      <c r="T84" s="618"/>
      <c r="U84" s="618"/>
      <c r="V84" s="618"/>
      <c r="W84" s="617"/>
      <c r="X84" s="617"/>
      <c r="Y84" s="617"/>
      <c r="Z84" s="617"/>
      <c r="AA84" s="618"/>
      <c r="AB84" s="618"/>
      <c r="AC84" s="618"/>
      <c r="AD84" s="618"/>
      <c r="AE84" s="618"/>
      <c r="AF84" s="618"/>
    </row>
    <row r="85" spans="1:32" s="137" customFormat="1" ht="18" customHeight="1" thickTop="1">
      <c r="A85" s="363" t="s">
        <v>375</v>
      </c>
      <c r="B85" s="383">
        <v>0.14549999999999999</v>
      </c>
      <c r="C85" s="383">
        <v>0.14499999999999999</v>
      </c>
      <c r="D85" s="383">
        <v>0.12839999999999999</v>
      </c>
      <c r="E85" s="383">
        <v>0.15540000000000001</v>
      </c>
      <c r="F85" s="383">
        <v>0.1149</v>
      </c>
      <c r="G85" s="383">
        <v>9.4600000000000004E-2</v>
      </c>
      <c r="H85" s="383">
        <v>0.16039999999999999</v>
      </c>
      <c r="I85" s="383">
        <v>0.12379999999999999</v>
      </c>
      <c r="J85" s="383">
        <v>0.1479</v>
      </c>
      <c r="K85" s="383">
        <v>0.13120000000000001</v>
      </c>
      <c r="L85" s="383">
        <v>0.14349999999999999</v>
      </c>
      <c r="M85" s="383">
        <v>0.12670000000000001</v>
      </c>
      <c r="N85" s="383">
        <v>0.186</v>
      </c>
      <c r="O85" s="383">
        <v>0.14829999999999999</v>
      </c>
      <c r="P85" s="383">
        <v>0.15210000000000001</v>
      </c>
      <c r="Q85" s="383">
        <v>0.15049999999999999</v>
      </c>
      <c r="R85" s="383">
        <v>0.1482</v>
      </c>
      <c r="S85" s="383">
        <v>0.19070000000000001</v>
      </c>
      <c r="T85" s="383">
        <v>0.15210000000000001</v>
      </c>
      <c r="U85" s="383">
        <v>0.17660000000000001</v>
      </c>
      <c r="V85" s="383">
        <v>0.1179</v>
      </c>
      <c r="W85" s="383">
        <v>0.13500000000000001</v>
      </c>
      <c r="X85" s="383">
        <v>0.1537</v>
      </c>
      <c r="Y85" s="383">
        <v>0.14219999999999999</v>
      </c>
      <c r="Z85" s="383">
        <v>0.13869999999999999</v>
      </c>
      <c r="AA85" s="383">
        <v>0.14230000000000001</v>
      </c>
      <c r="AB85" s="383">
        <v>0.13730000000000001</v>
      </c>
      <c r="AC85" s="383">
        <v>0.14729999999999999</v>
      </c>
      <c r="AD85" s="383">
        <v>0.56010000000000004</v>
      </c>
      <c r="AE85" s="383">
        <v>0.14000000000000001</v>
      </c>
      <c r="AF85" s="383">
        <v>0.14580000000000001</v>
      </c>
    </row>
    <row r="86" spans="1:32" s="137" customFormat="1" ht="18" customHeight="1">
      <c r="A86" s="363" t="s">
        <v>376</v>
      </c>
      <c r="B86" s="383">
        <v>8.0399999999999999E-2</v>
      </c>
      <c r="C86" s="383">
        <v>9.3799999999999994E-2</v>
      </c>
      <c r="D86" s="383">
        <v>0.11020000000000001</v>
      </c>
      <c r="E86" s="383">
        <v>0.13489999999999999</v>
      </c>
      <c r="F86" s="383">
        <v>0</v>
      </c>
      <c r="G86" s="383">
        <v>0</v>
      </c>
      <c r="H86" s="383">
        <v>0.1371</v>
      </c>
      <c r="I86" s="383">
        <v>0.1055</v>
      </c>
      <c r="J86" s="383">
        <v>0</v>
      </c>
      <c r="K86" s="383">
        <v>0</v>
      </c>
      <c r="L86" s="383">
        <v>0.12139999999999999</v>
      </c>
      <c r="M86" s="383">
        <v>0.1391</v>
      </c>
      <c r="N86" s="383">
        <v>0.17230000000000001</v>
      </c>
      <c r="O86" s="383">
        <v>0</v>
      </c>
      <c r="P86" s="383">
        <v>0</v>
      </c>
      <c r="Q86" s="383">
        <v>0.13739999999999999</v>
      </c>
      <c r="R86" s="383">
        <v>0.1203</v>
      </c>
      <c r="S86" s="383">
        <v>0.1087</v>
      </c>
      <c r="T86" s="383">
        <v>0.1163</v>
      </c>
      <c r="U86" s="383">
        <v>0.1633</v>
      </c>
      <c r="V86" s="383">
        <v>0</v>
      </c>
      <c r="W86" s="383">
        <v>0</v>
      </c>
      <c r="X86" s="383">
        <v>0.14149999999999999</v>
      </c>
      <c r="Y86" s="383">
        <v>0.159</v>
      </c>
      <c r="Z86" s="383">
        <v>0.12509999999999999</v>
      </c>
      <c r="AA86" s="383">
        <v>0.14230000000000001</v>
      </c>
      <c r="AB86" s="383">
        <v>0.153</v>
      </c>
      <c r="AC86" s="383">
        <v>0.18390000000000001</v>
      </c>
      <c r="AD86" s="383">
        <v>0.3962</v>
      </c>
      <c r="AE86" s="383">
        <v>0.1469</v>
      </c>
      <c r="AF86" s="383">
        <v>9.7600000000000006E-2</v>
      </c>
    </row>
    <row r="87" spans="1:32" s="137" customFormat="1" ht="18" customHeight="1">
      <c r="A87" s="363" t="s">
        <v>377</v>
      </c>
      <c r="B87" s="383">
        <v>0.20910000000000001</v>
      </c>
      <c r="C87" s="383">
        <v>0.37269999999999998</v>
      </c>
      <c r="D87" s="383">
        <v>0.23910000000000001</v>
      </c>
      <c r="E87" s="383">
        <v>0.152</v>
      </c>
      <c r="F87" s="383">
        <v>0.10349999999999999</v>
      </c>
      <c r="G87" s="383">
        <v>0.54959999999999998</v>
      </c>
      <c r="H87" s="383">
        <v>0.2087</v>
      </c>
      <c r="I87" s="383">
        <v>6.1800000000000001E-2</v>
      </c>
      <c r="J87" s="383">
        <v>0.10929999999999999</v>
      </c>
      <c r="K87" s="383">
        <v>8.2199999999999995E-2</v>
      </c>
      <c r="L87" s="383">
        <v>3.6499999999999998E-2</v>
      </c>
      <c r="M87" s="383">
        <v>0.25619999999999998</v>
      </c>
      <c r="N87" s="383">
        <v>0.53239999999999998</v>
      </c>
      <c r="O87" s="383">
        <v>0.20549999999999999</v>
      </c>
      <c r="P87" s="383">
        <v>0.26090000000000002</v>
      </c>
      <c r="Q87" s="383">
        <v>1.2433000000000001</v>
      </c>
      <c r="R87" s="383">
        <v>0.10829999999999999</v>
      </c>
      <c r="S87" s="383">
        <v>0.1898</v>
      </c>
      <c r="T87" s="383">
        <v>6.8599999999999994E-2</v>
      </c>
      <c r="U87" s="383">
        <v>0.1137</v>
      </c>
      <c r="V87" s="383">
        <v>5.0000000000000001E-4</v>
      </c>
      <c r="W87" s="383">
        <v>0.1154</v>
      </c>
      <c r="X87" s="383">
        <v>0.12970000000000001</v>
      </c>
      <c r="Y87" s="383">
        <v>1.5861000000000001</v>
      </c>
      <c r="Z87" s="383">
        <v>9.9400000000000002E-2</v>
      </c>
      <c r="AA87" s="383">
        <v>9.4E-2</v>
      </c>
      <c r="AB87" s="383">
        <v>0.1583</v>
      </c>
      <c r="AC87" s="383">
        <v>0.1162</v>
      </c>
      <c r="AD87" s="383">
        <v>0.18</v>
      </c>
      <c r="AE87" s="383">
        <v>8.5800000000000001E-2</v>
      </c>
      <c r="AF87" s="383">
        <v>0.2326</v>
      </c>
    </row>
    <row r="88" spans="1:32" s="137" customFormat="1" ht="18" customHeight="1">
      <c r="A88" s="363" t="s">
        <v>378</v>
      </c>
      <c r="B88" s="383">
        <v>0.15129999999999999</v>
      </c>
      <c r="C88" s="383">
        <v>0.3967</v>
      </c>
      <c r="D88" s="383">
        <v>0.13300000000000001</v>
      </c>
      <c r="E88" s="383">
        <v>0.1145</v>
      </c>
      <c r="F88" s="383">
        <v>0</v>
      </c>
      <c r="G88" s="383">
        <v>0</v>
      </c>
      <c r="H88" s="383">
        <v>6.7100000000000007E-2</v>
      </c>
      <c r="I88" s="383">
        <v>0</v>
      </c>
      <c r="J88" s="383">
        <v>0</v>
      </c>
      <c r="K88" s="383">
        <v>0</v>
      </c>
      <c r="L88" s="383">
        <v>0.1016</v>
      </c>
      <c r="M88" s="383">
        <v>0</v>
      </c>
      <c r="N88" s="383">
        <v>0.55730000000000002</v>
      </c>
      <c r="O88" s="383">
        <v>0</v>
      </c>
      <c r="P88" s="383">
        <v>0</v>
      </c>
      <c r="Q88" s="383">
        <v>0</v>
      </c>
      <c r="R88" s="383">
        <v>0.01</v>
      </c>
      <c r="S88" s="383">
        <v>0</v>
      </c>
      <c r="T88" s="383">
        <v>0</v>
      </c>
      <c r="U88" s="383">
        <v>0.1331</v>
      </c>
      <c r="V88" s="383">
        <v>0</v>
      </c>
      <c r="W88" s="383">
        <v>0</v>
      </c>
      <c r="X88" s="383">
        <v>0</v>
      </c>
      <c r="Y88" s="383">
        <v>5.4999999999999997E-3</v>
      </c>
      <c r="Z88" s="383">
        <v>0</v>
      </c>
      <c r="AA88" s="383">
        <v>2.9000000000000001E-2</v>
      </c>
      <c r="AB88" s="383">
        <v>0</v>
      </c>
      <c r="AC88" s="383">
        <v>2.6499999999999999E-2</v>
      </c>
      <c r="AD88" s="383">
        <v>0.23599999999999999</v>
      </c>
      <c r="AE88" s="383">
        <v>0</v>
      </c>
      <c r="AF88" s="383">
        <v>0.224</v>
      </c>
    </row>
    <row r="89" spans="1:32" s="137" customFormat="1" ht="18" customHeight="1">
      <c r="A89" s="363" t="s">
        <v>379</v>
      </c>
      <c r="B89" s="383">
        <v>3.0000000000000001E-3</v>
      </c>
      <c r="C89" s="383">
        <v>0</v>
      </c>
      <c r="D89" s="383">
        <v>1.2999999999999999E-3</v>
      </c>
      <c r="E89" s="383">
        <v>2.2000000000000001E-3</v>
      </c>
      <c r="F89" s="383">
        <v>0</v>
      </c>
      <c r="G89" s="383">
        <v>0</v>
      </c>
      <c r="H89" s="383">
        <v>1.6999999999999999E-3</v>
      </c>
      <c r="I89" s="383">
        <v>0</v>
      </c>
      <c r="J89" s="383">
        <v>4.7999999999999996E-3</v>
      </c>
      <c r="K89" s="383">
        <v>0</v>
      </c>
      <c r="L89" s="383">
        <v>0</v>
      </c>
      <c r="M89" s="383">
        <v>1.9E-3</v>
      </c>
      <c r="N89" s="383">
        <v>4.7000000000000002E-3</v>
      </c>
      <c r="O89" s="383">
        <v>3.5000000000000001E-3</v>
      </c>
      <c r="P89" s="383">
        <v>0</v>
      </c>
      <c r="Q89" s="383">
        <v>0</v>
      </c>
      <c r="R89" s="383">
        <v>5.7999999999999996E-3</v>
      </c>
      <c r="S89" s="383">
        <v>5.0000000000000001E-3</v>
      </c>
      <c r="T89" s="383">
        <v>3.5999999999999999E-3</v>
      </c>
      <c r="U89" s="383">
        <v>8.2000000000000007E-3</v>
      </c>
      <c r="V89" s="383">
        <v>0</v>
      </c>
      <c r="W89" s="383">
        <v>1.09E-2</v>
      </c>
      <c r="X89" s="383">
        <v>9.1000000000000004E-3</v>
      </c>
      <c r="Y89" s="383">
        <v>0</v>
      </c>
      <c r="Z89" s="383">
        <v>1.41E-2</v>
      </c>
      <c r="AA89" s="383">
        <v>6.6E-3</v>
      </c>
      <c r="AB89" s="383">
        <v>4.1000000000000003E-3</v>
      </c>
      <c r="AC89" s="383">
        <v>0</v>
      </c>
      <c r="AD89" s="383">
        <v>1.2500000000000001E-2</v>
      </c>
      <c r="AE89" s="383">
        <v>0</v>
      </c>
      <c r="AF89" s="383">
        <v>1.1000000000000001E-3</v>
      </c>
    </row>
    <row r="90" spans="1:32" s="137" customFormat="1" ht="18" customHeight="1">
      <c r="A90" s="363" t="s">
        <v>380</v>
      </c>
      <c r="B90" s="383">
        <v>3.0999999999999999E-3</v>
      </c>
      <c r="C90" s="383">
        <v>0</v>
      </c>
      <c r="D90" s="383">
        <v>6.3E-3</v>
      </c>
      <c r="E90" s="383">
        <v>4.4999999999999997E-3</v>
      </c>
      <c r="F90" s="383">
        <v>0</v>
      </c>
      <c r="G90" s="383">
        <v>0</v>
      </c>
      <c r="H90" s="383">
        <v>1.4E-3</v>
      </c>
      <c r="I90" s="383">
        <v>0</v>
      </c>
      <c r="J90" s="383">
        <v>3.7000000000000002E-3</v>
      </c>
      <c r="K90" s="383">
        <v>0</v>
      </c>
      <c r="L90" s="383">
        <v>0</v>
      </c>
      <c r="M90" s="383">
        <v>4.4999999999999997E-3</v>
      </c>
      <c r="N90" s="383">
        <v>0</v>
      </c>
      <c r="O90" s="383">
        <v>4.8999999999999998E-3</v>
      </c>
      <c r="P90" s="383">
        <v>0</v>
      </c>
      <c r="Q90" s="383">
        <v>0</v>
      </c>
      <c r="R90" s="383">
        <v>1E-4</v>
      </c>
      <c r="S90" s="383">
        <v>1.34E-2</v>
      </c>
      <c r="T90" s="383">
        <v>1.4999999999999999E-2</v>
      </c>
      <c r="U90" s="383">
        <v>4.8000000000000001E-2</v>
      </c>
      <c r="V90" s="383">
        <v>0</v>
      </c>
      <c r="W90" s="383">
        <v>1.7100000000000001E-2</v>
      </c>
      <c r="X90" s="383">
        <v>8.1900000000000001E-2</v>
      </c>
      <c r="Y90" s="383">
        <v>0</v>
      </c>
      <c r="Z90" s="383">
        <v>9.9000000000000008E-3</v>
      </c>
      <c r="AA90" s="383">
        <v>2.9100000000000001E-2</v>
      </c>
      <c r="AB90" s="383">
        <v>6.8999999999999999E-3</v>
      </c>
      <c r="AC90" s="383">
        <v>0</v>
      </c>
      <c r="AD90" s="383">
        <v>0</v>
      </c>
      <c r="AE90" s="383">
        <v>0</v>
      </c>
      <c r="AF90" s="383">
        <v>4.8999999999999998E-3</v>
      </c>
    </row>
    <row r="91" spans="1:32" s="137" customFormat="1" ht="18" customHeight="1">
      <c r="A91" s="363" t="s">
        <v>381</v>
      </c>
      <c r="B91" s="383">
        <v>3.0999999999999999E-3</v>
      </c>
      <c r="C91" s="383">
        <v>0</v>
      </c>
      <c r="D91" s="383">
        <v>4.7000000000000002E-3</v>
      </c>
      <c r="E91" s="383">
        <v>3.0999999999999999E-3</v>
      </c>
      <c r="F91" s="383">
        <v>0</v>
      </c>
      <c r="G91" s="383">
        <v>0</v>
      </c>
      <c r="H91" s="383">
        <v>1.5E-3</v>
      </c>
      <c r="I91" s="383">
        <v>0</v>
      </c>
      <c r="J91" s="383">
        <v>4.3E-3</v>
      </c>
      <c r="K91" s="383">
        <v>0</v>
      </c>
      <c r="L91" s="383">
        <v>0</v>
      </c>
      <c r="M91" s="383">
        <v>3.8999999999999998E-3</v>
      </c>
      <c r="N91" s="383">
        <v>4.4999999999999997E-3</v>
      </c>
      <c r="O91" s="383">
        <v>3.8E-3</v>
      </c>
      <c r="P91" s="383">
        <v>0</v>
      </c>
      <c r="Q91" s="383">
        <v>0</v>
      </c>
      <c r="R91" s="383">
        <v>2.7000000000000001E-3</v>
      </c>
      <c r="S91" s="383">
        <v>9.1000000000000004E-3</v>
      </c>
      <c r="T91" s="383">
        <v>1.1599999999999999E-2</v>
      </c>
      <c r="U91" s="383">
        <v>2.8899999999999999E-2</v>
      </c>
      <c r="V91" s="383">
        <v>0</v>
      </c>
      <c r="W91" s="383">
        <v>1.54E-2</v>
      </c>
      <c r="X91" s="383">
        <v>3.7199999999999997E-2</v>
      </c>
      <c r="Y91" s="383">
        <v>0</v>
      </c>
      <c r="Z91" s="383">
        <v>1.15E-2</v>
      </c>
      <c r="AA91" s="383">
        <v>2.1399999999999999E-2</v>
      </c>
      <c r="AB91" s="383">
        <v>5.8999999999999999E-3</v>
      </c>
      <c r="AC91" s="383">
        <v>0</v>
      </c>
      <c r="AD91" s="383">
        <v>1.2500000000000001E-2</v>
      </c>
      <c r="AE91" s="383">
        <v>0</v>
      </c>
      <c r="AF91" s="383">
        <v>2.3E-3</v>
      </c>
    </row>
    <row r="92" spans="1:32" s="137" customFormat="1" ht="18" customHeight="1">
      <c r="A92" s="363" t="s">
        <v>382</v>
      </c>
      <c r="B92" s="383">
        <v>0</v>
      </c>
      <c r="C92" s="383">
        <v>0</v>
      </c>
      <c r="D92" s="383">
        <v>0</v>
      </c>
      <c r="E92" s="383">
        <v>0</v>
      </c>
      <c r="F92" s="383">
        <v>0</v>
      </c>
      <c r="G92" s="383">
        <v>0</v>
      </c>
      <c r="H92" s="383">
        <v>0</v>
      </c>
      <c r="I92" s="383">
        <v>0</v>
      </c>
      <c r="J92" s="383">
        <v>0</v>
      </c>
      <c r="K92" s="383">
        <v>0</v>
      </c>
      <c r="L92" s="383">
        <v>0</v>
      </c>
      <c r="M92" s="383">
        <v>0</v>
      </c>
      <c r="N92" s="383">
        <v>0</v>
      </c>
      <c r="O92" s="383">
        <v>0</v>
      </c>
      <c r="P92" s="383">
        <v>0</v>
      </c>
      <c r="Q92" s="383">
        <v>0</v>
      </c>
      <c r="R92" s="383">
        <v>0</v>
      </c>
      <c r="S92" s="383">
        <v>0</v>
      </c>
      <c r="T92" s="383">
        <v>0</v>
      </c>
      <c r="U92" s="383">
        <v>0</v>
      </c>
      <c r="V92" s="383">
        <v>0</v>
      </c>
      <c r="W92" s="383">
        <v>0</v>
      </c>
      <c r="X92" s="383">
        <v>0</v>
      </c>
      <c r="Y92" s="383">
        <v>0</v>
      </c>
      <c r="Z92" s="383">
        <v>0</v>
      </c>
      <c r="AA92" s="383">
        <v>0</v>
      </c>
      <c r="AB92" s="383">
        <v>0</v>
      </c>
      <c r="AC92" s="383">
        <v>0</v>
      </c>
      <c r="AD92" s="383">
        <v>0</v>
      </c>
      <c r="AE92" s="383">
        <v>0</v>
      </c>
      <c r="AF92" s="383">
        <v>0</v>
      </c>
    </row>
    <row r="93" spans="1:32" s="137" customFormat="1" ht="18" customHeight="1">
      <c r="A93" s="363" t="s">
        <v>383</v>
      </c>
      <c r="B93" s="383">
        <v>8.2000000000000007E-3</v>
      </c>
      <c r="C93" s="383">
        <v>1.6500000000000001E-2</v>
      </c>
      <c r="D93" s="383">
        <v>1.17E-2</v>
      </c>
      <c r="E93" s="383">
        <v>0.01</v>
      </c>
      <c r="F93" s="383">
        <v>1.1599999999999999E-2</v>
      </c>
      <c r="G93" s="383">
        <v>1.4500000000000001E-2</v>
      </c>
      <c r="H93" s="383">
        <v>1.41E-2</v>
      </c>
      <c r="I93" s="383">
        <v>1.5900000000000001E-2</v>
      </c>
      <c r="J93" s="383">
        <v>1.32E-2</v>
      </c>
      <c r="K93" s="383">
        <v>1.4500000000000001E-2</v>
      </c>
      <c r="L93" s="383">
        <v>1.7999999999999999E-2</v>
      </c>
      <c r="M93" s="383">
        <v>1.6500000000000001E-2</v>
      </c>
      <c r="N93" s="383">
        <v>1.8499999999999999E-2</v>
      </c>
      <c r="O93" s="383">
        <v>7.4000000000000003E-3</v>
      </c>
      <c r="P93" s="383">
        <v>1.4999999999999999E-2</v>
      </c>
      <c r="Q93" s="383">
        <v>7.7000000000000002E-3</v>
      </c>
      <c r="R93" s="383">
        <v>1.55E-2</v>
      </c>
      <c r="S93" s="383">
        <v>1.7000000000000001E-2</v>
      </c>
      <c r="T93" s="383">
        <v>1.6899999999999998E-2</v>
      </c>
      <c r="U93" s="383">
        <v>1.54E-2</v>
      </c>
      <c r="V93" s="383">
        <v>1.5299999999999999E-2</v>
      </c>
      <c r="W93" s="383">
        <v>1.3299999999999999E-2</v>
      </c>
      <c r="X93" s="383">
        <v>1.0699999999999999E-2</v>
      </c>
      <c r="Y93" s="383">
        <v>2.3400000000000001E-2</v>
      </c>
      <c r="Z93" s="383">
        <v>1.2999999999999999E-2</v>
      </c>
      <c r="AA93" s="383">
        <v>1.7000000000000001E-2</v>
      </c>
      <c r="AB93" s="383">
        <v>1.55E-2</v>
      </c>
      <c r="AC93" s="383">
        <v>1.3599999999999999E-2</v>
      </c>
      <c r="AD93" s="383">
        <v>4.1300000000000003E-2</v>
      </c>
      <c r="AE93" s="383">
        <v>1.83E-2</v>
      </c>
      <c r="AF93" s="383">
        <v>1.35E-2</v>
      </c>
    </row>
    <row r="94" spans="1:32" s="137" customFormat="1" ht="18" customHeight="1">
      <c r="A94" s="363" t="s">
        <v>384</v>
      </c>
      <c r="B94" s="383">
        <v>3.9600000000000003E-2</v>
      </c>
      <c r="C94" s="383">
        <v>4.6600000000000003E-2</v>
      </c>
      <c r="D94" s="383">
        <v>4.9099999999999998E-2</v>
      </c>
      <c r="E94" s="383">
        <v>5.7799999999999997E-2</v>
      </c>
      <c r="F94" s="383">
        <v>3.1600000000000003E-2</v>
      </c>
      <c r="G94" s="383">
        <v>5.4100000000000002E-2</v>
      </c>
      <c r="H94" s="383">
        <v>4.9099999999999998E-2</v>
      </c>
      <c r="I94" s="383">
        <v>5.2299999999999999E-2</v>
      </c>
      <c r="J94" s="383">
        <v>5.7599999999999998E-2</v>
      </c>
      <c r="K94" s="383">
        <v>4.9700000000000001E-2</v>
      </c>
      <c r="L94" s="383">
        <v>5.1700000000000003E-2</v>
      </c>
      <c r="M94" s="383">
        <v>3.78E-2</v>
      </c>
      <c r="N94" s="383">
        <v>7.1800000000000003E-2</v>
      </c>
      <c r="O94" s="383">
        <v>6.4299999999999996E-2</v>
      </c>
      <c r="P94" s="383">
        <v>5.5399999999999998E-2</v>
      </c>
      <c r="Q94" s="383">
        <v>5.8799999999999998E-2</v>
      </c>
      <c r="R94" s="383">
        <v>6.0699999999999997E-2</v>
      </c>
      <c r="S94" s="383">
        <v>4.5699999999999998E-2</v>
      </c>
      <c r="T94" s="383">
        <v>5.3999999999999999E-2</v>
      </c>
      <c r="U94" s="383">
        <v>6.0499999999999998E-2</v>
      </c>
      <c r="V94" s="383">
        <v>4.5600000000000002E-2</v>
      </c>
      <c r="W94" s="383">
        <v>4.9200000000000001E-2</v>
      </c>
      <c r="X94" s="383">
        <v>4.3799999999999999E-2</v>
      </c>
      <c r="Y94" s="383">
        <v>5.7299999999999997E-2</v>
      </c>
      <c r="Z94" s="383">
        <v>4.8399999999999999E-2</v>
      </c>
      <c r="AA94" s="383">
        <v>6.1800000000000001E-2</v>
      </c>
      <c r="AB94" s="383">
        <v>5.4899999999999997E-2</v>
      </c>
      <c r="AC94" s="383">
        <v>5.7099999999999998E-2</v>
      </c>
      <c r="AD94" s="383">
        <v>0.12470000000000001</v>
      </c>
      <c r="AE94" s="383">
        <v>4.9700000000000001E-2</v>
      </c>
      <c r="AF94" s="383">
        <v>5.0200000000000002E-2</v>
      </c>
    </row>
    <row r="95" spans="1:32" s="137" customFormat="1" ht="18" customHeight="1">
      <c r="A95" s="363" t="s">
        <v>385</v>
      </c>
      <c r="B95" s="383">
        <v>0</v>
      </c>
      <c r="C95" s="383">
        <v>0</v>
      </c>
      <c r="D95" s="383">
        <v>0</v>
      </c>
      <c r="E95" s="383">
        <v>0</v>
      </c>
      <c r="F95" s="383">
        <v>0</v>
      </c>
      <c r="G95" s="383">
        <v>0</v>
      </c>
      <c r="H95" s="383">
        <v>0</v>
      </c>
      <c r="I95" s="383">
        <v>0</v>
      </c>
      <c r="J95" s="383">
        <v>0</v>
      </c>
      <c r="K95" s="383">
        <v>0</v>
      </c>
      <c r="L95" s="383">
        <v>0</v>
      </c>
      <c r="M95" s="383">
        <v>0</v>
      </c>
      <c r="N95" s="383">
        <v>0</v>
      </c>
      <c r="O95" s="383">
        <v>0</v>
      </c>
      <c r="P95" s="383">
        <v>0</v>
      </c>
      <c r="Q95" s="383">
        <v>0</v>
      </c>
      <c r="R95" s="383">
        <v>0</v>
      </c>
      <c r="S95" s="383">
        <v>0</v>
      </c>
      <c r="T95" s="383">
        <v>0</v>
      </c>
      <c r="U95" s="383">
        <v>0</v>
      </c>
      <c r="V95" s="383">
        <v>0</v>
      </c>
      <c r="W95" s="383">
        <v>0</v>
      </c>
      <c r="X95" s="383">
        <v>0</v>
      </c>
      <c r="Y95" s="383">
        <v>0</v>
      </c>
      <c r="Z95" s="383">
        <v>0</v>
      </c>
      <c r="AA95" s="383">
        <v>0</v>
      </c>
      <c r="AB95" s="383">
        <v>0</v>
      </c>
      <c r="AC95" s="383">
        <v>0</v>
      </c>
      <c r="AD95" s="383">
        <v>0</v>
      </c>
      <c r="AE95" s="383">
        <v>0</v>
      </c>
      <c r="AF95" s="383">
        <v>0</v>
      </c>
    </row>
    <row r="96" spans="1:32" s="137" customFormat="1" ht="18" customHeight="1" thickBot="1">
      <c r="A96" s="363" t="s">
        <v>386</v>
      </c>
      <c r="B96" s="383">
        <v>0</v>
      </c>
      <c r="C96" s="383">
        <v>0</v>
      </c>
      <c r="D96" s="383">
        <v>0</v>
      </c>
      <c r="E96" s="383">
        <v>0</v>
      </c>
      <c r="F96" s="383">
        <v>0</v>
      </c>
      <c r="G96" s="383">
        <v>0</v>
      </c>
      <c r="H96" s="383">
        <v>0</v>
      </c>
      <c r="I96" s="383">
        <v>0</v>
      </c>
      <c r="J96" s="383">
        <v>0</v>
      </c>
      <c r="K96" s="383">
        <v>0</v>
      </c>
      <c r="L96" s="383">
        <v>0</v>
      </c>
      <c r="M96" s="383">
        <v>0</v>
      </c>
      <c r="N96" s="383">
        <v>0</v>
      </c>
      <c r="O96" s="383">
        <v>0</v>
      </c>
      <c r="P96" s="383">
        <v>0</v>
      </c>
      <c r="Q96" s="383">
        <v>0</v>
      </c>
      <c r="R96" s="383">
        <v>0</v>
      </c>
      <c r="S96" s="383">
        <v>0</v>
      </c>
      <c r="T96" s="383">
        <v>0</v>
      </c>
      <c r="U96" s="383">
        <v>0</v>
      </c>
      <c r="V96" s="383">
        <v>0</v>
      </c>
      <c r="W96" s="383">
        <v>0</v>
      </c>
      <c r="X96" s="383">
        <v>0</v>
      </c>
      <c r="Y96" s="383">
        <v>0</v>
      </c>
      <c r="Z96" s="383">
        <v>0</v>
      </c>
      <c r="AA96" s="383">
        <v>0</v>
      </c>
      <c r="AB96" s="383">
        <v>0</v>
      </c>
      <c r="AC96" s="383">
        <v>0</v>
      </c>
      <c r="AD96" s="383">
        <v>0</v>
      </c>
      <c r="AE96" s="383">
        <v>5.0000000000000001E-4</v>
      </c>
      <c r="AF96" s="383">
        <v>3.0999999999999999E-3</v>
      </c>
    </row>
    <row r="97" spans="1:32" s="137" customFormat="1" ht="18" customHeight="1" thickTop="1" thickBot="1">
      <c r="A97" s="87" t="s">
        <v>387</v>
      </c>
      <c r="B97" s="615"/>
      <c r="C97" s="615"/>
      <c r="D97" s="615"/>
      <c r="E97" s="615"/>
      <c r="F97" s="616"/>
      <c r="G97" s="616"/>
      <c r="H97" s="616"/>
      <c r="I97" s="615"/>
      <c r="J97" s="615"/>
      <c r="K97" s="615"/>
      <c r="L97" s="615"/>
      <c r="M97" s="616"/>
      <c r="N97" s="616"/>
      <c r="O97" s="616"/>
      <c r="P97" s="615"/>
      <c r="Q97" s="615"/>
      <c r="R97" s="615"/>
      <c r="S97" s="615"/>
      <c r="T97" s="616"/>
      <c r="U97" s="616"/>
      <c r="V97" s="616"/>
      <c r="W97" s="615"/>
      <c r="X97" s="615"/>
      <c r="Y97" s="615"/>
      <c r="Z97" s="615"/>
      <c r="AA97" s="616"/>
      <c r="AB97" s="616"/>
      <c r="AC97" s="616"/>
      <c r="AD97" s="616"/>
      <c r="AE97" s="616"/>
      <c r="AF97" s="616"/>
    </row>
    <row r="98" spans="1:32" s="137" customFormat="1" ht="18" customHeight="1" thickTop="1" thickBot="1">
      <c r="A98" s="83" t="s">
        <v>388</v>
      </c>
      <c r="B98" s="617"/>
      <c r="C98" s="617"/>
      <c r="D98" s="617"/>
      <c r="E98" s="617"/>
      <c r="F98" s="618"/>
      <c r="G98" s="618"/>
      <c r="H98" s="618"/>
      <c r="I98" s="617"/>
      <c r="J98" s="617"/>
      <c r="K98" s="617"/>
      <c r="L98" s="617"/>
      <c r="M98" s="618"/>
      <c r="N98" s="618"/>
      <c r="O98" s="618"/>
      <c r="P98" s="617"/>
      <c r="Q98" s="617"/>
      <c r="R98" s="617"/>
      <c r="S98" s="617"/>
      <c r="T98" s="618"/>
      <c r="U98" s="618"/>
      <c r="V98" s="618"/>
      <c r="W98" s="617"/>
      <c r="X98" s="617"/>
      <c r="Y98" s="617"/>
      <c r="Z98" s="617"/>
      <c r="AA98" s="618"/>
      <c r="AB98" s="618"/>
      <c r="AC98" s="618"/>
      <c r="AD98" s="618"/>
      <c r="AE98" s="618"/>
      <c r="AF98" s="618"/>
    </row>
    <row r="99" spans="1:32" s="137" customFormat="1" ht="18" customHeight="1" thickTop="1">
      <c r="A99" s="363" t="s">
        <v>389</v>
      </c>
      <c r="B99" s="383">
        <v>6.7199999999999996E-2</v>
      </c>
      <c r="C99" s="383">
        <v>7.2300000000000003E-2</v>
      </c>
      <c r="D99" s="383">
        <v>5.33E-2</v>
      </c>
      <c r="E99" s="383">
        <v>7.85E-2</v>
      </c>
      <c r="F99" s="383">
        <v>7.0800000000000002E-2</v>
      </c>
      <c r="G99" s="383">
        <v>5.0900000000000001E-2</v>
      </c>
      <c r="H99" s="383">
        <v>8.0299999999999996E-2</v>
      </c>
      <c r="I99" s="383">
        <v>6.8500000000000005E-2</v>
      </c>
      <c r="J99" s="383">
        <v>7.0199999999999999E-2</v>
      </c>
      <c r="K99" s="383">
        <v>6.3E-2</v>
      </c>
      <c r="L99" s="383">
        <v>8.1900000000000001E-2</v>
      </c>
      <c r="M99" s="383">
        <v>7.46E-2</v>
      </c>
      <c r="N99" s="383">
        <v>0.14219999999999999</v>
      </c>
      <c r="O99" s="383">
        <v>6.59E-2</v>
      </c>
      <c r="P99" s="383">
        <v>6.3799999999999996E-2</v>
      </c>
      <c r="Q99" s="383">
        <v>8.8800000000000004E-2</v>
      </c>
      <c r="R99" s="383">
        <v>6.1800000000000001E-2</v>
      </c>
      <c r="S99" s="383">
        <v>9.1499999999999998E-2</v>
      </c>
      <c r="T99" s="383">
        <v>7.7200000000000005E-2</v>
      </c>
      <c r="U99" s="383">
        <v>0.13239999999999999</v>
      </c>
      <c r="V99" s="383">
        <v>5.4800000000000001E-2</v>
      </c>
      <c r="W99" s="383">
        <v>4.8300000000000003E-2</v>
      </c>
      <c r="X99" s="383">
        <v>8.8300000000000003E-2</v>
      </c>
      <c r="Y99" s="383">
        <v>7.7700000000000005E-2</v>
      </c>
      <c r="Z99" s="383">
        <v>7.1199999999999999E-2</v>
      </c>
      <c r="AA99" s="383">
        <v>5.9799999999999999E-2</v>
      </c>
      <c r="AB99" s="383">
        <v>5.3499999999999999E-2</v>
      </c>
      <c r="AC99" s="383">
        <v>8.5300000000000001E-2</v>
      </c>
      <c r="AD99" s="383">
        <v>0.3911</v>
      </c>
      <c r="AE99" s="383">
        <v>6.8599999999999994E-2</v>
      </c>
      <c r="AF99" s="383">
        <v>7.0999999999999994E-2</v>
      </c>
    </row>
    <row r="100" spans="1:32" s="137" customFormat="1" ht="18" customHeight="1">
      <c r="A100" s="363" t="s">
        <v>390</v>
      </c>
      <c r="B100" s="383">
        <v>8.72E-2</v>
      </c>
      <c r="C100" s="383">
        <v>8.5300000000000001E-2</v>
      </c>
      <c r="D100" s="383">
        <v>6.08E-2</v>
      </c>
      <c r="E100" s="383">
        <v>8.9499999999999996E-2</v>
      </c>
      <c r="F100" s="383">
        <v>8.8300000000000003E-2</v>
      </c>
      <c r="G100" s="383">
        <v>5.6899999999999999E-2</v>
      </c>
      <c r="H100" s="383">
        <v>8.6199999999999999E-2</v>
      </c>
      <c r="I100" s="383">
        <v>7.3400000000000007E-2</v>
      </c>
      <c r="J100" s="383">
        <v>7.6799999999999993E-2</v>
      </c>
      <c r="K100" s="383">
        <v>7.0300000000000001E-2</v>
      </c>
      <c r="L100" s="383">
        <v>8.5400000000000004E-2</v>
      </c>
      <c r="M100" s="383">
        <v>7.8100000000000003E-2</v>
      </c>
      <c r="N100" s="383">
        <v>0.154</v>
      </c>
      <c r="O100" s="383">
        <v>8.2699999999999996E-2</v>
      </c>
      <c r="P100" s="383">
        <v>7.0800000000000002E-2</v>
      </c>
      <c r="Q100" s="383">
        <v>0.10199999999999999</v>
      </c>
      <c r="R100" s="383">
        <v>6.8900000000000003E-2</v>
      </c>
      <c r="S100" s="383">
        <v>0.10059999999999999</v>
      </c>
      <c r="T100" s="383">
        <v>8.3299999999999999E-2</v>
      </c>
      <c r="U100" s="383">
        <v>0.15279999999999999</v>
      </c>
      <c r="V100" s="383">
        <v>5.9400000000000001E-2</v>
      </c>
      <c r="W100" s="383">
        <v>5.2299999999999999E-2</v>
      </c>
      <c r="X100" s="383">
        <v>0.1051</v>
      </c>
      <c r="Y100" s="383">
        <v>8.2699999999999996E-2</v>
      </c>
      <c r="Z100" s="383">
        <v>7.6799999999999993E-2</v>
      </c>
      <c r="AA100" s="383">
        <v>6.3399999999999998E-2</v>
      </c>
      <c r="AB100" s="383">
        <v>5.8299999999999998E-2</v>
      </c>
      <c r="AC100" s="383">
        <v>9.5399999999999999E-2</v>
      </c>
      <c r="AD100" s="383">
        <v>0.41289999999999999</v>
      </c>
      <c r="AE100" s="383">
        <v>7.3400000000000007E-2</v>
      </c>
      <c r="AF100" s="383">
        <v>8.2100000000000006E-2</v>
      </c>
    </row>
    <row r="101" spans="1:32" s="137" customFormat="1" ht="18" customHeight="1">
      <c r="A101" s="363" t="s">
        <v>391</v>
      </c>
      <c r="B101" s="383">
        <v>0.1</v>
      </c>
      <c r="C101" s="383">
        <v>9.6000000000000002E-2</v>
      </c>
      <c r="D101" s="383">
        <v>7.9500000000000001E-2</v>
      </c>
      <c r="E101" s="383">
        <v>0.1048</v>
      </c>
      <c r="F101" s="383">
        <v>0.1186</v>
      </c>
      <c r="G101" s="383">
        <v>6.6100000000000006E-2</v>
      </c>
      <c r="H101" s="383">
        <v>0.1055</v>
      </c>
      <c r="I101" s="383">
        <v>8.0399999999999999E-2</v>
      </c>
      <c r="J101" s="383">
        <v>8.3299999999999999E-2</v>
      </c>
      <c r="K101" s="383">
        <v>8.0699999999999994E-2</v>
      </c>
      <c r="L101" s="383">
        <v>9.6299999999999997E-2</v>
      </c>
      <c r="M101" s="383">
        <v>8.5400000000000004E-2</v>
      </c>
      <c r="N101" s="383">
        <v>0.1535</v>
      </c>
      <c r="O101" s="383">
        <v>9.3299999999999994E-2</v>
      </c>
      <c r="P101" s="383">
        <v>8.72E-2</v>
      </c>
      <c r="Q101" s="383">
        <v>0.1162</v>
      </c>
      <c r="R101" s="383">
        <v>7.4099999999999999E-2</v>
      </c>
      <c r="S101" s="383">
        <v>0.1116</v>
      </c>
      <c r="T101" s="383">
        <v>9.8199999999999996E-2</v>
      </c>
      <c r="U101" s="383">
        <v>0.16539999999999999</v>
      </c>
      <c r="V101" s="383">
        <v>6.8699999999999997E-2</v>
      </c>
      <c r="W101" s="383">
        <v>6.4600000000000005E-2</v>
      </c>
      <c r="X101" s="383">
        <v>0.1192</v>
      </c>
      <c r="Y101" s="383">
        <v>8.7400000000000005E-2</v>
      </c>
      <c r="Z101" s="383">
        <v>9.6799999999999997E-2</v>
      </c>
      <c r="AA101" s="383">
        <v>6.9699999999999998E-2</v>
      </c>
      <c r="AB101" s="383">
        <v>6.6600000000000006E-2</v>
      </c>
      <c r="AC101" s="383">
        <v>0.1007</v>
      </c>
      <c r="AD101" s="383">
        <v>0.40889999999999999</v>
      </c>
      <c r="AE101" s="383">
        <v>8.6699999999999999E-2</v>
      </c>
      <c r="AF101" s="383">
        <v>9.4399999999999998E-2</v>
      </c>
    </row>
    <row r="102" spans="1:32" s="137" customFormat="1" ht="18" customHeight="1" thickBot="1">
      <c r="A102" s="363" t="s">
        <v>392</v>
      </c>
      <c r="B102" s="383">
        <v>9.9599999999999994E-2</v>
      </c>
      <c r="C102" s="383">
        <v>0.1013</v>
      </c>
      <c r="D102" s="383">
        <v>7.1099999999999997E-2</v>
      </c>
      <c r="E102" s="383">
        <v>9.4700000000000006E-2</v>
      </c>
      <c r="F102" s="383">
        <v>9.3100000000000002E-2</v>
      </c>
      <c r="G102" s="383">
        <v>7.0400000000000004E-2</v>
      </c>
      <c r="H102" s="383">
        <v>0.1048</v>
      </c>
      <c r="I102" s="383">
        <v>9.8900000000000002E-2</v>
      </c>
      <c r="J102" s="383">
        <v>9.9500000000000005E-2</v>
      </c>
      <c r="K102" s="383">
        <v>8.7300000000000003E-2</v>
      </c>
      <c r="L102" s="383">
        <v>0.1118</v>
      </c>
      <c r="M102" s="383">
        <v>0.1038</v>
      </c>
      <c r="N102" s="383">
        <v>0.1817</v>
      </c>
      <c r="O102" s="383">
        <v>8.0799999999999997E-2</v>
      </c>
      <c r="P102" s="383">
        <v>8.1600000000000006E-2</v>
      </c>
      <c r="Q102" s="383">
        <v>0.11219999999999999</v>
      </c>
      <c r="R102" s="383">
        <v>8.6499999999999994E-2</v>
      </c>
      <c r="S102" s="383">
        <v>0.15409999999999999</v>
      </c>
      <c r="T102" s="383">
        <v>9.9299999999999999E-2</v>
      </c>
      <c r="U102" s="383">
        <v>0.1953</v>
      </c>
      <c r="V102" s="383">
        <v>6.5500000000000003E-2</v>
      </c>
      <c r="W102" s="383">
        <v>5.7599999999999998E-2</v>
      </c>
      <c r="X102" s="383">
        <v>0.12089999999999999</v>
      </c>
      <c r="Y102" s="383">
        <v>0.1021</v>
      </c>
      <c r="Z102" s="383">
        <v>8.8499999999999995E-2</v>
      </c>
      <c r="AA102" s="383">
        <v>7.3700000000000002E-2</v>
      </c>
      <c r="AB102" s="383">
        <v>7.7100000000000002E-2</v>
      </c>
      <c r="AC102" s="383">
        <v>0.12529999999999999</v>
      </c>
      <c r="AD102" s="383">
        <v>0.98019999999999996</v>
      </c>
      <c r="AE102" s="383">
        <v>8.5300000000000001E-2</v>
      </c>
      <c r="AF102" s="383">
        <v>9.7600000000000006E-2</v>
      </c>
    </row>
    <row r="103" spans="1:32" s="137" customFormat="1" ht="18" customHeight="1" thickTop="1" thickBot="1">
      <c r="A103" s="83" t="s">
        <v>393</v>
      </c>
      <c r="B103" s="617"/>
      <c r="C103" s="617"/>
      <c r="D103" s="617"/>
      <c r="E103" s="617"/>
      <c r="F103" s="618"/>
      <c r="G103" s="618"/>
      <c r="H103" s="618"/>
      <c r="I103" s="617"/>
      <c r="J103" s="617"/>
      <c r="K103" s="617"/>
      <c r="L103" s="617"/>
      <c r="M103" s="618"/>
      <c r="N103" s="618"/>
      <c r="O103" s="618"/>
      <c r="P103" s="617"/>
      <c r="Q103" s="617"/>
      <c r="R103" s="617"/>
      <c r="S103" s="617"/>
      <c r="T103" s="618"/>
      <c r="U103" s="618"/>
      <c r="V103" s="618"/>
      <c r="W103" s="617"/>
      <c r="X103" s="617"/>
      <c r="Y103" s="617"/>
      <c r="Z103" s="617"/>
      <c r="AA103" s="618"/>
      <c r="AB103" s="618"/>
      <c r="AC103" s="618"/>
      <c r="AD103" s="618"/>
      <c r="AE103" s="618"/>
      <c r="AF103" s="618"/>
    </row>
    <row r="104" spans="1:32" s="137" customFormat="1" ht="18" customHeight="1" thickTop="1">
      <c r="A104" s="363" t="s">
        <v>394</v>
      </c>
      <c r="B104" s="383">
        <v>0.48780000000000001</v>
      </c>
      <c r="C104" s="383">
        <v>0.53510000000000002</v>
      </c>
      <c r="D104" s="383">
        <v>0.62539999999999996</v>
      </c>
      <c r="E104" s="383">
        <v>0.55359999999999998</v>
      </c>
      <c r="F104" s="383">
        <v>0.6</v>
      </c>
      <c r="G104" s="383">
        <v>0.4703</v>
      </c>
      <c r="H104" s="383">
        <v>0.69740000000000002</v>
      </c>
      <c r="I104" s="383">
        <v>0.54259999999999997</v>
      </c>
      <c r="J104" s="383">
        <v>0.61199999999999999</v>
      </c>
      <c r="K104" s="383">
        <v>0.63029999999999997</v>
      </c>
      <c r="L104" s="383">
        <v>0.66620000000000001</v>
      </c>
      <c r="M104" s="383">
        <v>0.65400000000000003</v>
      </c>
      <c r="N104" s="383">
        <v>0.67020000000000002</v>
      </c>
      <c r="O104" s="383">
        <v>0.59850000000000003</v>
      </c>
      <c r="P104" s="383">
        <v>0.58389999999999997</v>
      </c>
      <c r="Q104" s="383">
        <v>0.56469999999999998</v>
      </c>
      <c r="R104" s="383">
        <v>0.59960000000000002</v>
      </c>
      <c r="S104" s="383">
        <v>0.66849999999999998</v>
      </c>
      <c r="T104" s="383">
        <v>0.64149999999999996</v>
      </c>
      <c r="U104" s="383">
        <v>0.64259999999999995</v>
      </c>
      <c r="V104" s="383">
        <v>0.60260000000000002</v>
      </c>
      <c r="W104" s="383">
        <v>0.57830000000000004</v>
      </c>
      <c r="X104" s="383">
        <v>0.68620000000000003</v>
      </c>
      <c r="Y104" s="383">
        <v>0.59060000000000001</v>
      </c>
      <c r="Z104" s="383">
        <v>0.58150000000000002</v>
      </c>
      <c r="AA104" s="383">
        <v>0.625</v>
      </c>
      <c r="AB104" s="383">
        <v>0.61860000000000004</v>
      </c>
      <c r="AC104" s="383">
        <v>0.61339999999999995</v>
      </c>
      <c r="AD104" s="383">
        <v>0.67759999999999998</v>
      </c>
      <c r="AE104" s="383">
        <v>0.56799999999999995</v>
      </c>
      <c r="AF104" s="383">
        <v>0.57199999999999995</v>
      </c>
    </row>
    <row r="105" spans="1:32" s="137" customFormat="1" ht="18" customHeight="1">
      <c r="A105" s="363" t="s">
        <v>395</v>
      </c>
      <c r="B105" s="383">
        <v>4.7600000000000003E-2</v>
      </c>
      <c r="C105" s="383">
        <v>6.0900000000000003E-2</v>
      </c>
      <c r="D105" s="383">
        <v>2.9600000000000001E-2</v>
      </c>
      <c r="E105" s="383">
        <v>3.8600000000000002E-2</v>
      </c>
      <c r="F105" s="383">
        <v>3.7499999999999999E-2</v>
      </c>
      <c r="G105" s="383">
        <v>5.4199999999999998E-2</v>
      </c>
      <c r="H105" s="383">
        <v>2.5100000000000001E-2</v>
      </c>
      <c r="I105" s="383">
        <v>2.2499999999999999E-2</v>
      </c>
      <c r="J105" s="383">
        <v>2.93E-2</v>
      </c>
      <c r="K105" s="383">
        <v>2.7400000000000001E-2</v>
      </c>
      <c r="L105" s="383">
        <v>2.4E-2</v>
      </c>
      <c r="M105" s="383">
        <v>4.7399999999999998E-2</v>
      </c>
      <c r="N105" s="383">
        <v>2.5399999999999999E-2</v>
      </c>
      <c r="O105" s="383">
        <v>4.0500000000000001E-2</v>
      </c>
      <c r="P105" s="383">
        <v>3.9100000000000003E-2</v>
      </c>
      <c r="Q105" s="383">
        <v>4.5100000000000001E-2</v>
      </c>
      <c r="R105" s="383">
        <v>6.3899999999999998E-2</v>
      </c>
      <c r="S105" s="383">
        <v>0.04</v>
      </c>
      <c r="T105" s="383">
        <v>3.85E-2</v>
      </c>
      <c r="U105" s="383">
        <v>3.7499999999999999E-2</v>
      </c>
      <c r="V105" s="383">
        <v>3.8300000000000001E-2</v>
      </c>
      <c r="W105" s="383">
        <v>3.3599999999999998E-2</v>
      </c>
      <c r="X105" s="383">
        <v>6.0400000000000002E-2</v>
      </c>
      <c r="Y105" s="383">
        <v>3.6299999999999999E-2</v>
      </c>
      <c r="Z105" s="383">
        <v>4.48E-2</v>
      </c>
      <c r="AA105" s="383">
        <v>3.5000000000000003E-2</v>
      </c>
      <c r="AB105" s="383">
        <v>2.4E-2</v>
      </c>
      <c r="AC105" s="383">
        <v>4.8500000000000001E-2</v>
      </c>
      <c r="AD105" s="383">
        <v>2.01E-2</v>
      </c>
      <c r="AE105" s="383">
        <v>5.04E-2</v>
      </c>
      <c r="AF105" s="383">
        <v>4.2200000000000001E-2</v>
      </c>
    </row>
    <row r="106" spans="1:32" s="137" customFormat="1" ht="18" customHeight="1">
      <c r="A106" s="363" t="s">
        <v>396</v>
      </c>
      <c r="B106" s="383">
        <v>0.46460000000000001</v>
      </c>
      <c r="C106" s="383">
        <v>0.40410000000000001</v>
      </c>
      <c r="D106" s="383">
        <v>0.34499999999999997</v>
      </c>
      <c r="E106" s="383">
        <v>0.4078</v>
      </c>
      <c r="F106" s="383">
        <v>0.36249999999999999</v>
      </c>
      <c r="G106" s="383">
        <v>0.47549999999999998</v>
      </c>
      <c r="H106" s="383">
        <v>0.27739999999999998</v>
      </c>
      <c r="I106" s="383">
        <v>0.435</v>
      </c>
      <c r="J106" s="383">
        <v>0.35870000000000002</v>
      </c>
      <c r="K106" s="383">
        <v>0.3422</v>
      </c>
      <c r="L106" s="383">
        <v>0.30990000000000001</v>
      </c>
      <c r="M106" s="383">
        <v>0.29859999999999998</v>
      </c>
      <c r="N106" s="383">
        <v>0.30430000000000001</v>
      </c>
      <c r="O106" s="383">
        <v>0.36109999999999998</v>
      </c>
      <c r="P106" s="383">
        <v>0.377</v>
      </c>
      <c r="Q106" s="383">
        <v>0.39029999999999998</v>
      </c>
      <c r="R106" s="383">
        <v>0.33650000000000002</v>
      </c>
      <c r="S106" s="383">
        <v>0.29149999999999998</v>
      </c>
      <c r="T106" s="383">
        <v>0.32</v>
      </c>
      <c r="U106" s="383">
        <v>0.31990000000000002</v>
      </c>
      <c r="V106" s="383">
        <v>0.35909999999999997</v>
      </c>
      <c r="W106" s="383">
        <v>0.3881</v>
      </c>
      <c r="X106" s="383">
        <v>0.25340000000000001</v>
      </c>
      <c r="Y106" s="383">
        <v>0.37309999999999999</v>
      </c>
      <c r="Z106" s="383">
        <v>0.37369999999999998</v>
      </c>
      <c r="AA106" s="383">
        <v>0.34</v>
      </c>
      <c r="AB106" s="383">
        <v>0.3574</v>
      </c>
      <c r="AC106" s="383">
        <v>0.33810000000000001</v>
      </c>
      <c r="AD106" s="383">
        <v>0.30220000000000002</v>
      </c>
      <c r="AE106" s="383">
        <v>0.38159999999999999</v>
      </c>
      <c r="AF106" s="383">
        <v>0.38579999999999998</v>
      </c>
    </row>
    <row r="107" spans="1:32" s="137" customFormat="1" ht="18" customHeight="1" thickBot="1">
      <c r="A107" s="363" t="s">
        <v>397</v>
      </c>
      <c r="B107" s="383">
        <v>0.54810000000000003</v>
      </c>
      <c r="C107" s="383">
        <v>0.52769999999999995</v>
      </c>
      <c r="D107" s="383">
        <v>0.54249999999999998</v>
      </c>
      <c r="E107" s="383">
        <v>0.48330000000000001</v>
      </c>
      <c r="F107" s="383">
        <v>0.37930000000000003</v>
      </c>
      <c r="G107" s="383">
        <v>0.49869999999999998</v>
      </c>
      <c r="H107" s="383">
        <v>0.55769999999999997</v>
      </c>
      <c r="I107" s="383">
        <v>0.63329999999999997</v>
      </c>
      <c r="J107" s="383">
        <v>0.57330000000000003</v>
      </c>
      <c r="K107" s="383">
        <v>0.62580000000000002</v>
      </c>
      <c r="L107" s="383">
        <v>0.65759999999999996</v>
      </c>
      <c r="M107" s="383">
        <v>0.65759999999999996</v>
      </c>
      <c r="N107" s="383">
        <v>0.75829999999999997</v>
      </c>
      <c r="O107" s="383">
        <v>0.47760000000000002</v>
      </c>
      <c r="P107" s="383">
        <v>0.51039999999999996</v>
      </c>
      <c r="Q107" s="383">
        <v>0.63029999999999997</v>
      </c>
      <c r="R107" s="383">
        <v>0.50349999999999995</v>
      </c>
      <c r="S107" s="383">
        <v>0.74719999999999998</v>
      </c>
      <c r="T107" s="383">
        <v>0.58879999999999999</v>
      </c>
      <c r="U107" s="383">
        <v>0.54290000000000005</v>
      </c>
      <c r="V107" s="383">
        <v>0.59840000000000004</v>
      </c>
      <c r="W107" s="383">
        <v>0.56299999999999994</v>
      </c>
      <c r="X107" s="383">
        <v>0.7964</v>
      </c>
      <c r="Y107" s="383">
        <v>0.58740000000000003</v>
      </c>
      <c r="Z107" s="383">
        <v>0.62150000000000005</v>
      </c>
      <c r="AA107" s="383">
        <v>0.42709999999999998</v>
      </c>
      <c r="AB107" s="383">
        <v>0.49399999999999999</v>
      </c>
      <c r="AC107" s="383">
        <v>0.6472</v>
      </c>
      <c r="AD107" s="383">
        <v>0.68789999999999996</v>
      </c>
      <c r="AE107" s="383">
        <v>0.64039999999999997</v>
      </c>
      <c r="AF107" s="383">
        <v>0.55859999999999999</v>
      </c>
    </row>
    <row r="108" spans="1:32" s="137" customFormat="1" ht="18" customHeight="1" thickTop="1" thickBot="1">
      <c r="A108" s="83" t="s">
        <v>398</v>
      </c>
      <c r="B108" s="617"/>
      <c r="C108" s="617"/>
      <c r="D108" s="617"/>
      <c r="E108" s="617"/>
      <c r="F108" s="618"/>
      <c r="G108" s="618"/>
      <c r="H108" s="618"/>
      <c r="I108" s="617"/>
      <c r="J108" s="617"/>
      <c r="K108" s="617"/>
      <c r="L108" s="617"/>
      <c r="M108" s="618"/>
      <c r="N108" s="618"/>
      <c r="O108" s="618"/>
      <c r="P108" s="617"/>
      <c r="Q108" s="617"/>
      <c r="R108" s="617"/>
      <c r="S108" s="617"/>
      <c r="T108" s="618"/>
      <c r="U108" s="618"/>
      <c r="V108" s="618"/>
      <c r="W108" s="617"/>
      <c r="X108" s="617"/>
      <c r="Y108" s="617"/>
      <c r="Z108" s="617"/>
      <c r="AA108" s="618"/>
      <c r="AB108" s="618"/>
      <c r="AC108" s="618"/>
      <c r="AD108" s="618"/>
      <c r="AE108" s="618"/>
      <c r="AF108" s="618"/>
    </row>
    <row r="109" spans="1:32" s="137" customFormat="1" ht="18" customHeight="1" thickTop="1">
      <c r="A109" s="363" t="s">
        <v>399</v>
      </c>
      <c r="B109" s="383">
        <v>7.6999999999999999E-2</v>
      </c>
      <c r="C109" s="383">
        <v>7.9200000000000007E-2</v>
      </c>
      <c r="D109" s="383">
        <v>5.9700000000000003E-2</v>
      </c>
      <c r="E109" s="383">
        <v>8.1900000000000001E-2</v>
      </c>
      <c r="F109" s="383">
        <v>5.0200000000000002E-2</v>
      </c>
      <c r="G109" s="383">
        <v>6.5500000000000003E-2</v>
      </c>
      <c r="H109" s="383">
        <v>9.8900000000000002E-2</v>
      </c>
      <c r="I109" s="383">
        <v>8.2600000000000007E-2</v>
      </c>
      <c r="J109" s="383">
        <v>8.9700000000000002E-2</v>
      </c>
      <c r="K109" s="383">
        <v>7.6200000000000004E-2</v>
      </c>
      <c r="L109" s="383">
        <v>9.11E-2</v>
      </c>
      <c r="M109" s="383">
        <v>9.1899999999999996E-2</v>
      </c>
      <c r="N109" s="383">
        <v>0.14380000000000001</v>
      </c>
      <c r="O109" s="383">
        <v>6.9400000000000003E-2</v>
      </c>
      <c r="P109" s="383">
        <v>7.1499999999999994E-2</v>
      </c>
      <c r="Q109" s="383">
        <v>8.9899999999999994E-2</v>
      </c>
      <c r="R109" s="383">
        <v>9.06E-2</v>
      </c>
      <c r="S109" s="383">
        <v>0.1343</v>
      </c>
      <c r="T109" s="383">
        <v>9.1600000000000001E-2</v>
      </c>
      <c r="U109" s="383">
        <v>0.11310000000000001</v>
      </c>
      <c r="V109" s="383">
        <v>7.1300000000000002E-2</v>
      </c>
      <c r="W109" s="383">
        <v>8.2299999999999998E-2</v>
      </c>
      <c r="X109" s="383">
        <v>0.1104</v>
      </c>
      <c r="Y109" s="383">
        <v>0.10539999999999999</v>
      </c>
      <c r="Z109" s="383">
        <v>7.5899999999999995E-2</v>
      </c>
      <c r="AA109" s="383">
        <v>8.2000000000000003E-2</v>
      </c>
      <c r="AB109" s="383">
        <v>7.6200000000000004E-2</v>
      </c>
      <c r="AC109" s="383">
        <v>9.4399999999999998E-2</v>
      </c>
      <c r="AD109" s="383">
        <v>0.42580000000000001</v>
      </c>
      <c r="AE109" s="383">
        <v>8.4500000000000006E-2</v>
      </c>
      <c r="AF109" s="383">
        <v>8.3199999999999996E-2</v>
      </c>
    </row>
    <row r="110" spans="1:32" s="137" customFormat="1" ht="18" customHeight="1">
      <c r="A110" s="363" t="s">
        <v>400</v>
      </c>
      <c r="B110" s="383">
        <v>7.2700000000000001E-2</v>
      </c>
      <c r="C110" s="383">
        <v>7.5399999999999995E-2</v>
      </c>
      <c r="D110" s="383">
        <v>6.0600000000000001E-2</v>
      </c>
      <c r="E110" s="383">
        <v>7.5999999999999998E-2</v>
      </c>
      <c r="F110" s="383">
        <v>5.4899999999999997E-2</v>
      </c>
      <c r="G110" s="383">
        <v>5.7700000000000001E-2</v>
      </c>
      <c r="H110" s="383">
        <v>9.7500000000000003E-2</v>
      </c>
      <c r="I110" s="383">
        <v>7.9899999999999999E-2</v>
      </c>
      <c r="J110" s="383">
        <v>8.5199999999999998E-2</v>
      </c>
      <c r="K110" s="383">
        <v>7.51E-2</v>
      </c>
      <c r="L110" s="383">
        <v>9.0499999999999997E-2</v>
      </c>
      <c r="M110" s="383">
        <v>9.1700000000000004E-2</v>
      </c>
      <c r="N110" s="383">
        <v>0.14219999999999999</v>
      </c>
      <c r="O110" s="383">
        <v>6.6900000000000001E-2</v>
      </c>
      <c r="P110" s="383">
        <v>7.22E-2</v>
      </c>
      <c r="Q110" s="383">
        <v>8.9899999999999994E-2</v>
      </c>
      <c r="R110" s="383">
        <v>9.0700000000000003E-2</v>
      </c>
      <c r="S110" s="383">
        <v>0.1341</v>
      </c>
      <c r="T110" s="383">
        <v>8.9399999999999993E-2</v>
      </c>
      <c r="U110" s="383">
        <v>0.1114</v>
      </c>
      <c r="V110" s="383">
        <v>7.1099999999999997E-2</v>
      </c>
      <c r="W110" s="383">
        <v>8.2100000000000006E-2</v>
      </c>
      <c r="X110" s="383">
        <v>9.4700000000000006E-2</v>
      </c>
      <c r="Y110" s="383">
        <v>0.1053</v>
      </c>
      <c r="Z110" s="383">
        <v>7.2700000000000001E-2</v>
      </c>
      <c r="AA110" s="383">
        <v>7.9399999999999998E-2</v>
      </c>
      <c r="AB110" s="383">
        <v>7.3599999999999999E-2</v>
      </c>
      <c r="AC110" s="383">
        <v>9.0700000000000003E-2</v>
      </c>
      <c r="AD110" s="383">
        <v>0.42230000000000001</v>
      </c>
      <c r="AE110" s="383">
        <v>8.5199999999999998E-2</v>
      </c>
      <c r="AF110" s="383">
        <v>8.0600000000000005E-2</v>
      </c>
    </row>
    <row r="111" spans="1:32" s="137" customFormat="1" ht="18" customHeight="1">
      <c r="A111" s="362" t="s">
        <v>401</v>
      </c>
      <c r="B111" s="383">
        <v>9.7000000000000003E-2</v>
      </c>
      <c r="C111" s="383">
        <v>8.3400000000000002E-2</v>
      </c>
      <c r="D111" s="383">
        <v>6.4699999999999994E-2</v>
      </c>
      <c r="E111" s="383">
        <v>8.8700000000000001E-2</v>
      </c>
      <c r="F111" s="383">
        <v>6.6699999999999995E-2</v>
      </c>
      <c r="G111" s="383">
        <v>4.7899999999999998E-2</v>
      </c>
      <c r="H111" s="383">
        <v>0.1017</v>
      </c>
      <c r="I111" s="383">
        <v>8.5800000000000001E-2</v>
      </c>
      <c r="J111" s="383">
        <v>9.4299999999999995E-2</v>
      </c>
      <c r="K111" s="383">
        <v>8.5199999999999998E-2</v>
      </c>
      <c r="L111" s="383">
        <v>9.4500000000000001E-2</v>
      </c>
      <c r="M111" s="383">
        <v>9.5399999999999999E-2</v>
      </c>
      <c r="N111" s="383">
        <v>0.1429</v>
      </c>
      <c r="O111" s="383">
        <v>9.1499999999999998E-2</v>
      </c>
      <c r="P111" s="383">
        <v>8.2199999999999995E-2</v>
      </c>
      <c r="Q111" s="383">
        <v>0.10340000000000001</v>
      </c>
      <c r="R111" s="383">
        <v>0.1036</v>
      </c>
      <c r="S111" s="383">
        <v>0.1479</v>
      </c>
      <c r="T111" s="383">
        <v>9.8199999999999996E-2</v>
      </c>
      <c r="U111" s="383">
        <v>0.12959999999999999</v>
      </c>
      <c r="V111" s="383">
        <v>7.8600000000000003E-2</v>
      </c>
      <c r="W111" s="383">
        <v>8.9099999999999999E-2</v>
      </c>
      <c r="X111" s="383">
        <v>0.11459999999999999</v>
      </c>
      <c r="Y111" s="383">
        <v>9.6100000000000005E-2</v>
      </c>
      <c r="Z111" s="383">
        <v>7.9399999999999998E-2</v>
      </c>
      <c r="AA111" s="383">
        <v>8.4099999999999994E-2</v>
      </c>
      <c r="AB111" s="383">
        <v>8.2400000000000001E-2</v>
      </c>
      <c r="AC111" s="383">
        <v>0.10440000000000001</v>
      </c>
      <c r="AD111" s="383">
        <v>0.44729999999999998</v>
      </c>
      <c r="AE111" s="383">
        <v>9.3100000000000002E-2</v>
      </c>
      <c r="AF111" s="383">
        <v>9.2700000000000005E-2</v>
      </c>
    </row>
    <row r="112" spans="1:32" s="137" customFormat="1" ht="18" customHeight="1">
      <c r="A112" s="362" t="s">
        <v>402</v>
      </c>
      <c r="B112" s="383">
        <v>0.1216</v>
      </c>
      <c r="C112" s="383">
        <v>0.1179</v>
      </c>
      <c r="D112" s="383">
        <v>9.2899999999999996E-2</v>
      </c>
      <c r="E112" s="383">
        <v>0.129</v>
      </c>
      <c r="F112" s="383">
        <v>8.2100000000000006E-2</v>
      </c>
      <c r="G112" s="383">
        <v>7.7700000000000005E-2</v>
      </c>
      <c r="H112" s="383">
        <v>0.1288</v>
      </c>
      <c r="I112" s="383">
        <v>0.1114</v>
      </c>
      <c r="J112" s="383">
        <v>0.13139999999999999</v>
      </c>
      <c r="K112" s="383">
        <v>0.1137</v>
      </c>
      <c r="L112" s="383">
        <v>0.1255</v>
      </c>
      <c r="M112" s="383">
        <v>0.1162</v>
      </c>
      <c r="N112" s="383">
        <v>0.18160000000000001</v>
      </c>
      <c r="O112" s="383">
        <v>0.13100000000000001</v>
      </c>
      <c r="P112" s="383">
        <v>0.1225</v>
      </c>
      <c r="Q112" s="383">
        <v>0.1326</v>
      </c>
      <c r="R112" s="383">
        <v>0.13689999999999999</v>
      </c>
      <c r="S112" s="383">
        <v>0.17050000000000001</v>
      </c>
      <c r="T112" s="383">
        <v>0.12870000000000001</v>
      </c>
      <c r="U112" s="383">
        <v>0.15920000000000001</v>
      </c>
      <c r="V112" s="383">
        <v>0.1011</v>
      </c>
      <c r="W112" s="383">
        <v>0.1095</v>
      </c>
      <c r="X112" s="383">
        <v>0.13400000000000001</v>
      </c>
      <c r="Y112" s="383">
        <v>0.1333</v>
      </c>
      <c r="Z112" s="383">
        <v>0.11020000000000001</v>
      </c>
      <c r="AA112" s="383">
        <v>0.12570000000000001</v>
      </c>
      <c r="AB112" s="383">
        <v>0.1208</v>
      </c>
      <c r="AC112" s="383">
        <v>0.13880000000000001</v>
      </c>
      <c r="AD112" s="383">
        <v>0.54810000000000003</v>
      </c>
      <c r="AE112" s="383">
        <v>0.1212</v>
      </c>
      <c r="AF112" s="383">
        <v>0.123</v>
      </c>
    </row>
    <row r="113" spans="1:32" s="137" customFormat="1" ht="18" customHeight="1">
      <c r="A113" s="362" t="s">
        <v>403</v>
      </c>
      <c r="B113" s="383">
        <v>-2.46E-2</v>
      </c>
      <c r="C113" s="383">
        <v>-3.4500000000000003E-2</v>
      </c>
      <c r="D113" s="383">
        <v>-2.8199999999999999E-2</v>
      </c>
      <c r="E113" s="383">
        <v>-4.0300000000000002E-2</v>
      </c>
      <c r="F113" s="383">
        <v>-1.54E-2</v>
      </c>
      <c r="G113" s="383">
        <v>-2.98E-2</v>
      </c>
      <c r="H113" s="383">
        <v>-2.7E-2</v>
      </c>
      <c r="I113" s="383">
        <v>-2.5600000000000001E-2</v>
      </c>
      <c r="J113" s="383">
        <v>-3.7100000000000001E-2</v>
      </c>
      <c r="K113" s="383">
        <v>-2.8500000000000001E-2</v>
      </c>
      <c r="L113" s="383">
        <v>-3.1E-2</v>
      </c>
      <c r="M113" s="383">
        <v>-2.0799999999999999E-2</v>
      </c>
      <c r="N113" s="383">
        <v>-3.8699999999999998E-2</v>
      </c>
      <c r="O113" s="383">
        <v>-3.95E-2</v>
      </c>
      <c r="P113" s="383">
        <v>-4.0399999999999998E-2</v>
      </c>
      <c r="Q113" s="383">
        <v>-2.92E-2</v>
      </c>
      <c r="R113" s="383">
        <v>-3.3300000000000003E-2</v>
      </c>
      <c r="S113" s="383">
        <v>-2.2499999999999999E-2</v>
      </c>
      <c r="T113" s="383">
        <v>-3.0599999999999999E-2</v>
      </c>
      <c r="U113" s="383">
        <v>-2.9600000000000001E-2</v>
      </c>
      <c r="V113" s="383">
        <v>-2.2499999999999999E-2</v>
      </c>
      <c r="W113" s="383">
        <v>-2.0400000000000001E-2</v>
      </c>
      <c r="X113" s="383">
        <v>-1.9400000000000001E-2</v>
      </c>
      <c r="Y113" s="383">
        <v>-3.7199999999999997E-2</v>
      </c>
      <c r="Z113" s="383">
        <v>-3.0800000000000001E-2</v>
      </c>
      <c r="AA113" s="383">
        <v>-4.1700000000000001E-2</v>
      </c>
      <c r="AB113" s="383">
        <v>-3.8399999999999997E-2</v>
      </c>
      <c r="AC113" s="383">
        <v>-3.44E-2</v>
      </c>
      <c r="AD113" s="383">
        <v>-0.1008</v>
      </c>
      <c r="AE113" s="383">
        <v>-2.81E-2</v>
      </c>
      <c r="AF113" s="383">
        <v>-3.0300000000000001E-2</v>
      </c>
    </row>
    <row r="114" spans="1:32" s="137" customFormat="1" ht="18" customHeight="1">
      <c r="A114" s="362" t="s">
        <v>404</v>
      </c>
      <c r="B114" s="383">
        <v>-2.4299999999999999E-2</v>
      </c>
      <c r="C114" s="383">
        <v>-7.9000000000000008E-3</v>
      </c>
      <c r="D114" s="383">
        <v>-4.1999999999999997E-3</v>
      </c>
      <c r="E114" s="383">
        <v>-1.2699999999999999E-2</v>
      </c>
      <c r="F114" s="383">
        <v>-1.18E-2</v>
      </c>
      <c r="G114" s="383">
        <v>9.7000000000000003E-3</v>
      </c>
      <c r="H114" s="383">
        <v>-4.3E-3</v>
      </c>
      <c r="I114" s="383">
        <v>-5.8999999999999999E-3</v>
      </c>
      <c r="J114" s="383">
        <v>-9.1000000000000004E-3</v>
      </c>
      <c r="K114" s="383">
        <v>-1.01E-2</v>
      </c>
      <c r="L114" s="383">
        <v>-4.0000000000000001E-3</v>
      </c>
      <c r="M114" s="383">
        <v>-3.7000000000000002E-3</v>
      </c>
      <c r="N114" s="383">
        <v>-6.9999999999999999E-4</v>
      </c>
      <c r="O114" s="383">
        <v>-2.46E-2</v>
      </c>
      <c r="P114" s="383">
        <v>-0.01</v>
      </c>
      <c r="Q114" s="383">
        <v>-1.35E-2</v>
      </c>
      <c r="R114" s="383">
        <v>-1.29E-2</v>
      </c>
      <c r="S114" s="383">
        <v>-1.3899999999999999E-2</v>
      </c>
      <c r="T114" s="383">
        <v>-8.8000000000000005E-3</v>
      </c>
      <c r="U114" s="383">
        <v>-1.8200000000000001E-2</v>
      </c>
      <c r="V114" s="383">
        <v>-7.4999999999999997E-3</v>
      </c>
      <c r="W114" s="383">
        <v>-7.1000000000000004E-3</v>
      </c>
      <c r="X114" s="383">
        <v>-1.9900000000000001E-2</v>
      </c>
      <c r="Y114" s="383">
        <v>9.1000000000000004E-3</v>
      </c>
      <c r="Z114" s="383">
        <v>-6.7000000000000002E-3</v>
      </c>
      <c r="AA114" s="383">
        <v>-4.7000000000000002E-3</v>
      </c>
      <c r="AB114" s="383">
        <v>-8.8999999999999999E-3</v>
      </c>
      <c r="AC114" s="383">
        <v>-1.37E-2</v>
      </c>
      <c r="AD114" s="383">
        <v>-2.5000000000000001E-2</v>
      </c>
      <c r="AE114" s="383">
        <v>-7.9000000000000008E-3</v>
      </c>
      <c r="AF114" s="383">
        <v>-1.21E-2</v>
      </c>
    </row>
    <row r="115" spans="1:32" s="137" customFormat="1" ht="18" customHeight="1" thickBot="1">
      <c r="A115" s="362" t="s">
        <v>405</v>
      </c>
      <c r="B115" s="383">
        <v>4.1999999999999997E-3</v>
      </c>
      <c r="C115" s="383">
        <v>3.7000000000000002E-3</v>
      </c>
      <c r="D115" s="383">
        <v>-8.0000000000000004E-4</v>
      </c>
      <c r="E115" s="383">
        <v>6.0000000000000001E-3</v>
      </c>
      <c r="F115" s="383">
        <v>-4.7000000000000002E-3</v>
      </c>
      <c r="G115" s="383">
        <v>7.7999999999999996E-3</v>
      </c>
      <c r="H115" s="383">
        <v>1.4E-3</v>
      </c>
      <c r="I115" s="383">
        <v>2.7000000000000001E-3</v>
      </c>
      <c r="J115" s="383">
        <v>4.4999999999999997E-3</v>
      </c>
      <c r="K115" s="383">
        <v>1E-3</v>
      </c>
      <c r="L115" s="383">
        <v>5.9999999999999995E-4</v>
      </c>
      <c r="M115" s="383">
        <v>1E-4</v>
      </c>
      <c r="N115" s="383">
        <v>1.6000000000000001E-3</v>
      </c>
      <c r="O115" s="383">
        <v>2.5000000000000001E-3</v>
      </c>
      <c r="P115" s="383">
        <v>-6.9999999999999999E-4</v>
      </c>
      <c r="Q115" s="383">
        <v>0</v>
      </c>
      <c r="R115" s="383">
        <v>-1E-4</v>
      </c>
      <c r="S115" s="383">
        <v>2.9999999999999997E-4</v>
      </c>
      <c r="T115" s="383">
        <v>2.2000000000000001E-3</v>
      </c>
      <c r="U115" s="383">
        <v>1.6999999999999999E-3</v>
      </c>
      <c r="V115" s="383">
        <v>2.0000000000000001E-4</v>
      </c>
      <c r="W115" s="383">
        <v>2.0000000000000001E-4</v>
      </c>
      <c r="X115" s="383">
        <v>1.5699999999999999E-2</v>
      </c>
      <c r="Y115" s="383">
        <v>1E-4</v>
      </c>
      <c r="Z115" s="383">
        <v>3.2000000000000002E-3</v>
      </c>
      <c r="AA115" s="383">
        <v>2.5999999999999999E-3</v>
      </c>
      <c r="AB115" s="383">
        <v>2.5999999999999999E-3</v>
      </c>
      <c r="AC115" s="383">
        <v>3.7000000000000002E-3</v>
      </c>
      <c r="AD115" s="383">
        <v>3.5000000000000001E-3</v>
      </c>
      <c r="AE115" s="383">
        <v>-6.9999999999999999E-4</v>
      </c>
      <c r="AF115" s="383">
        <v>2.5999999999999999E-3</v>
      </c>
    </row>
    <row r="116" spans="1:32" s="137" customFormat="1" ht="18" customHeight="1" thickTop="1" thickBot="1">
      <c r="A116" s="83" t="s">
        <v>406</v>
      </c>
      <c r="B116" s="617"/>
      <c r="C116" s="617"/>
      <c r="D116" s="617"/>
      <c r="E116" s="617"/>
      <c r="F116" s="618"/>
      <c r="G116" s="618"/>
      <c r="H116" s="618"/>
      <c r="I116" s="617"/>
      <c r="J116" s="617"/>
      <c r="K116" s="617"/>
      <c r="L116" s="617"/>
      <c r="M116" s="618"/>
      <c r="N116" s="618"/>
      <c r="O116" s="618"/>
      <c r="P116" s="617"/>
      <c r="Q116" s="617"/>
      <c r="R116" s="617"/>
      <c r="S116" s="617"/>
      <c r="T116" s="618"/>
      <c r="U116" s="618"/>
      <c r="V116" s="618"/>
      <c r="W116" s="617"/>
      <c r="X116" s="617"/>
      <c r="Y116" s="617"/>
      <c r="Z116" s="617"/>
      <c r="AA116" s="618"/>
      <c r="AB116" s="618"/>
      <c r="AC116" s="618"/>
      <c r="AD116" s="618"/>
      <c r="AE116" s="618"/>
      <c r="AF116" s="618"/>
    </row>
    <row r="117" spans="1:32" s="137" customFormat="1" ht="18" customHeight="1" thickTop="1">
      <c r="A117" s="362" t="s">
        <v>399</v>
      </c>
      <c r="B117" s="383">
        <v>7.6999999999999999E-2</v>
      </c>
      <c r="C117" s="383">
        <v>7.9200000000000007E-2</v>
      </c>
      <c r="D117" s="383">
        <v>5.9700000000000003E-2</v>
      </c>
      <c r="E117" s="383">
        <v>8.1900000000000001E-2</v>
      </c>
      <c r="F117" s="383">
        <v>5.0200000000000002E-2</v>
      </c>
      <c r="G117" s="383">
        <v>6.5500000000000003E-2</v>
      </c>
      <c r="H117" s="383">
        <v>9.8900000000000002E-2</v>
      </c>
      <c r="I117" s="383">
        <v>8.2600000000000007E-2</v>
      </c>
      <c r="J117" s="383">
        <v>8.9700000000000002E-2</v>
      </c>
      <c r="K117" s="383">
        <v>7.6200000000000004E-2</v>
      </c>
      <c r="L117" s="383">
        <v>9.11E-2</v>
      </c>
      <c r="M117" s="383">
        <v>9.1899999999999996E-2</v>
      </c>
      <c r="N117" s="383">
        <v>0.14380000000000001</v>
      </c>
      <c r="O117" s="383">
        <v>6.9400000000000003E-2</v>
      </c>
      <c r="P117" s="383">
        <v>7.1499999999999994E-2</v>
      </c>
      <c r="Q117" s="383">
        <v>8.9899999999999994E-2</v>
      </c>
      <c r="R117" s="383">
        <v>9.06E-2</v>
      </c>
      <c r="S117" s="383">
        <v>0.1343</v>
      </c>
      <c r="T117" s="383">
        <v>9.1600000000000001E-2</v>
      </c>
      <c r="U117" s="383">
        <v>0.11310000000000001</v>
      </c>
      <c r="V117" s="383">
        <v>7.1300000000000002E-2</v>
      </c>
      <c r="W117" s="383">
        <v>8.2299999999999998E-2</v>
      </c>
      <c r="X117" s="383">
        <v>0.1104</v>
      </c>
      <c r="Y117" s="383">
        <v>0.10539999999999999</v>
      </c>
      <c r="Z117" s="383">
        <v>7.5899999999999995E-2</v>
      </c>
      <c r="AA117" s="383">
        <v>8.2000000000000003E-2</v>
      </c>
      <c r="AB117" s="383">
        <v>7.6200000000000004E-2</v>
      </c>
      <c r="AC117" s="383">
        <v>9.4399999999999998E-2</v>
      </c>
      <c r="AD117" s="383">
        <v>0.42580000000000001</v>
      </c>
      <c r="AE117" s="383">
        <v>8.4500000000000006E-2</v>
      </c>
      <c r="AF117" s="383">
        <v>8.3199999999999996E-2</v>
      </c>
    </row>
    <row r="118" spans="1:32" s="137" customFormat="1" ht="18" customHeight="1">
      <c r="A118" s="362" t="s">
        <v>407</v>
      </c>
      <c r="B118" s="383">
        <v>-1.17E-2</v>
      </c>
      <c r="C118" s="383">
        <v>-3.7000000000000002E-3</v>
      </c>
      <c r="D118" s="383">
        <v>-6.4999999999999997E-3</v>
      </c>
      <c r="E118" s="383">
        <v>-3.5000000000000001E-3</v>
      </c>
      <c r="F118" s="383">
        <v>-4.6100000000000002E-2</v>
      </c>
      <c r="G118" s="383">
        <v>-3.5999999999999999E-3</v>
      </c>
      <c r="H118" s="383">
        <v>-2.0199999999999999E-2</v>
      </c>
      <c r="I118" s="383">
        <v>-8.0000000000000002E-3</v>
      </c>
      <c r="J118" s="383">
        <v>-5.4000000000000003E-3</v>
      </c>
      <c r="K118" s="383">
        <v>-4.1999999999999997E-3</v>
      </c>
      <c r="L118" s="383">
        <v>-5.5999999999999999E-3</v>
      </c>
      <c r="M118" s="383">
        <v>-8.0000000000000004E-4</v>
      </c>
      <c r="N118" s="383">
        <v>-2.8999999999999998E-3</v>
      </c>
      <c r="O118" s="383">
        <v>-1.14E-2</v>
      </c>
      <c r="P118" s="383">
        <v>-5.1000000000000004E-3</v>
      </c>
      <c r="Q118" s="383">
        <v>-6.1000000000000004E-3</v>
      </c>
      <c r="R118" s="383">
        <v>-5.7999999999999996E-3</v>
      </c>
      <c r="S118" s="383">
        <v>-3.2000000000000002E-3</v>
      </c>
      <c r="T118" s="383">
        <v>-1.0200000000000001E-2</v>
      </c>
      <c r="U118" s="383">
        <v>-2.4E-2</v>
      </c>
      <c r="V118" s="383">
        <v>-4.7000000000000002E-3</v>
      </c>
      <c r="W118" s="383">
        <v>-4.7000000000000002E-3</v>
      </c>
      <c r="X118" s="383">
        <v>-1.6000000000000001E-3</v>
      </c>
      <c r="Y118" s="383">
        <v>-9.9000000000000008E-3</v>
      </c>
      <c r="Z118" s="383">
        <v>-4.1000000000000003E-3</v>
      </c>
      <c r="AA118" s="383">
        <v>-1.21E-2</v>
      </c>
      <c r="AB118" s="383">
        <v>-4.0000000000000001E-3</v>
      </c>
      <c r="AC118" s="383">
        <v>-2.8999999999999998E-3</v>
      </c>
      <c r="AD118" s="383">
        <v>-4.4400000000000002E-2</v>
      </c>
      <c r="AE118" s="383">
        <v>-5.7999999999999996E-3</v>
      </c>
      <c r="AF118" s="383">
        <v>-8.0999999999999996E-3</v>
      </c>
    </row>
    <row r="119" spans="1:32" s="137" customFormat="1" ht="18" customHeight="1">
      <c r="A119" s="362" t="s">
        <v>408</v>
      </c>
      <c r="B119" s="383">
        <v>-6.7299999999999999E-2</v>
      </c>
      <c r="C119" s="383">
        <v>-7.2300000000000003E-2</v>
      </c>
      <c r="D119" s="383">
        <v>-5.33E-2</v>
      </c>
      <c r="E119" s="383">
        <v>-7.85E-2</v>
      </c>
      <c r="F119" s="383">
        <v>-7.0800000000000002E-2</v>
      </c>
      <c r="G119" s="383">
        <v>-5.0900000000000001E-2</v>
      </c>
      <c r="H119" s="383">
        <v>-8.0299999999999996E-2</v>
      </c>
      <c r="I119" s="383">
        <v>-6.8500000000000005E-2</v>
      </c>
      <c r="J119" s="383">
        <v>-7.0199999999999999E-2</v>
      </c>
      <c r="K119" s="383">
        <v>-6.3E-2</v>
      </c>
      <c r="L119" s="383">
        <v>-8.1900000000000001E-2</v>
      </c>
      <c r="M119" s="383">
        <v>-7.46E-2</v>
      </c>
      <c r="N119" s="383">
        <v>-0.14219999999999999</v>
      </c>
      <c r="O119" s="383">
        <v>-6.59E-2</v>
      </c>
      <c r="P119" s="383">
        <v>-6.3799999999999996E-2</v>
      </c>
      <c r="Q119" s="383">
        <v>-8.8800000000000004E-2</v>
      </c>
      <c r="R119" s="383">
        <v>-6.1800000000000001E-2</v>
      </c>
      <c r="S119" s="383">
        <v>-9.1499999999999998E-2</v>
      </c>
      <c r="T119" s="383">
        <v>-7.7200000000000005E-2</v>
      </c>
      <c r="U119" s="383">
        <v>-0.13239999999999999</v>
      </c>
      <c r="V119" s="383">
        <v>-5.4800000000000001E-2</v>
      </c>
      <c r="W119" s="383">
        <v>-4.8300000000000003E-2</v>
      </c>
      <c r="X119" s="383">
        <v>-8.8300000000000003E-2</v>
      </c>
      <c r="Y119" s="383">
        <v>-7.7700000000000005E-2</v>
      </c>
      <c r="Z119" s="383">
        <v>-7.1199999999999999E-2</v>
      </c>
      <c r="AA119" s="383">
        <v>-5.9799999999999999E-2</v>
      </c>
      <c r="AB119" s="383">
        <v>-5.3499999999999999E-2</v>
      </c>
      <c r="AC119" s="383">
        <v>-8.5300000000000001E-2</v>
      </c>
      <c r="AD119" s="383">
        <v>-0.3911</v>
      </c>
      <c r="AE119" s="383">
        <v>-6.8599999999999994E-2</v>
      </c>
      <c r="AF119" s="383">
        <v>-7.1099999999999997E-2</v>
      </c>
    </row>
    <row r="120" spans="1:32" s="137" customFormat="1" ht="18" customHeight="1">
      <c r="A120" s="362" t="s">
        <v>409</v>
      </c>
      <c r="B120" s="383">
        <v>0</v>
      </c>
      <c r="C120" s="383">
        <v>0</v>
      </c>
      <c r="D120" s="383">
        <v>0</v>
      </c>
      <c r="E120" s="383">
        <v>2.8E-3</v>
      </c>
      <c r="F120" s="383">
        <v>0</v>
      </c>
      <c r="G120" s="383">
        <v>0</v>
      </c>
      <c r="H120" s="383">
        <v>0</v>
      </c>
      <c r="I120" s="383">
        <v>0</v>
      </c>
      <c r="J120" s="383">
        <v>0</v>
      </c>
      <c r="K120" s="383">
        <v>0</v>
      </c>
      <c r="L120" s="383">
        <v>0</v>
      </c>
      <c r="M120" s="383">
        <v>0</v>
      </c>
      <c r="N120" s="383">
        <v>0</v>
      </c>
      <c r="O120" s="383">
        <v>0</v>
      </c>
      <c r="P120" s="383">
        <v>-1E-3</v>
      </c>
      <c r="Q120" s="383">
        <v>0</v>
      </c>
      <c r="R120" s="383">
        <v>0</v>
      </c>
      <c r="S120" s="383">
        <v>1E-4</v>
      </c>
      <c r="T120" s="383">
        <v>0</v>
      </c>
      <c r="U120" s="383">
        <v>-5.9999999999999995E-4</v>
      </c>
      <c r="V120" s="383">
        <v>0</v>
      </c>
      <c r="W120" s="383">
        <v>0</v>
      </c>
      <c r="X120" s="383">
        <v>0</v>
      </c>
      <c r="Y120" s="383">
        <v>0</v>
      </c>
      <c r="Z120" s="383">
        <v>0</v>
      </c>
      <c r="AA120" s="383">
        <v>0</v>
      </c>
      <c r="AB120" s="383">
        <v>1E-4</v>
      </c>
      <c r="AC120" s="383">
        <v>0</v>
      </c>
      <c r="AD120" s="383">
        <v>2.7000000000000001E-3</v>
      </c>
      <c r="AE120" s="383">
        <v>0</v>
      </c>
      <c r="AF120" s="383">
        <v>1E-4</v>
      </c>
    </row>
    <row r="121" spans="1:32" s="137" customFormat="1" ht="18" customHeight="1">
      <c r="A121" s="362" t="s">
        <v>410</v>
      </c>
      <c r="B121" s="383">
        <v>3.0999999999999999E-3</v>
      </c>
      <c r="C121" s="383">
        <v>2.0000000000000001E-4</v>
      </c>
      <c r="D121" s="383">
        <v>-1E-4</v>
      </c>
      <c r="E121" s="383">
        <v>0</v>
      </c>
      <c r="F121" s="383">
        <v>-1E-4</v>
      </c>
      <c r="G121" s="383">
        <v>-1.4E-3</v>
      </c>
      <c r="H121" s="383">
        <v>8.9999999999999998E-4</v>
      </c>
      <c r="I121" s="383">
        <v>-1E-4</v>
      </c>
      <c r="J121" s="383">
        <v>-4.0000000000000002E-4</v>
      </c>
      <c r="K121" s="383">
        <v>1E-4</v>
      </c>
      <c r="L121" s="383">
        <v>2.5000000000000001E-3</v>
      </c>
      <c r="M121" s="383">
        <v>1.2999999999999999E-3</v>
      </c>
      <c r="N121" s="383">
        <v>2.9999999999999997E-4</v>
      </c>
      <c r="O121" s="383">
        <v>-1E-3</v>
      </c>
      <c r="P121" s="383">
        <v>-1E-4</v>
      </c>
      <c r="Q121" s="383">
        <v>-8.9999999999999998E-4</v>
      </c>
      <c r="R121" s="383">
        <v>-4.0000000000000002E-4</v>
      </c>
      <c r="S121" s="383">
        <v>0</v>
      </c>
      <c r="T121" s="383">
        <v>2E-3</v>
      </c>
      <c r="U121" s="383">
        <v>1.3599999999999999E-2</v>
      </c>
      <c r="V121" s="383">
        <v>-5.0000000000000001E-4</v>
      </c>
      <c r="W121" s="383">
        <v>-5.0000000000000001E-4</v>
      </c>
      <c r="X121" s="383">
        <v>-2.0000000000000001E-4</v>
      </c>
      <c r="Y121" s="383">
        <v>8.0000000000000004E-4</v>
      </c>
      <c r="Z121" s="383">
        <v>5.9999999999999995E-4</v>
      </c>
      <c r="AA121" s="383">
        <v>-4.0000000000000002E-4</v>
      </c>
      <c r="AB121" s="383">
        <v>-2.0000000000000001E-4</v>
      </c>
      <c r="AC121" s="383">
        <v>0</v>
      </c>
      <c r="AD121" s="383">
        <v>1.2999999999999999E-3</v>
      </c>
      <c r="AE121" s="383">
        <v>-2.9999999999999997E-4</v>
      </c>
      <c r="AF121" s="383">
        <v>8.9999999999999998E-4</v>
      </c>
    </row>
    <row r="122" spans="1:32" s="137" customFormat="1" ht="18" customHeight="1" thickBot="1">
      <c r="A122" s="362" t="s">
        <v>411</v>
      </c>
      <c r="B122" s="383">
        <v>-1E-4</v>
      </c>
      <c r="C122" s="383">
        <v>0</v>
      </c>
      <c r="D122" s="383">
        <v>-8.0000000000000004E-4</v>
      </c>
      <c r="E122" s="383">
        <v>0</v>
      </c>
      <c r="F122" s="383">
        <v>0</v>
      </c>
      <c r="G122" s="383">
        <v>0</v>
      </c>
      <c r="H122" s="383">
        <v>0</v>
      </c>
      <c r="I122" s="383">
        <v>0</v>
      </c>
      <c r="J122" s="383">
        <v>0</v>
      </c>
      <c r="K122" s="383">
        <v>0</v>
      </c>
      <c r="L122" s="383">
        <v>0</v>
      </c>
      <c r="M122" s="383">
        <v>0</v>
      </c>
      <c r="N122" s="383">
        <v>0</v>
      </c>
      <c r="O122" s="383">
        <v>4.0000000000000002E-4</v>
      </c>
      <c r="P122" s="383">
        <v>0</v>
      </c>
      <c r="Q122" s="383">
        <v>4.0000000000000002E-4</v>
      </c>
      <c r="R122" s="383">
        <v>0</v>
      </c>
      <c r="S122" s="383">
        <v>0</v>
      </c>
      <c r="T122" s="383">
        <v>0</v>
      </c>
      <c r="U122" s="383">
        <v>0</v>
      </c>
      <c r="V122" s="383">
        <v>0</v>
      </c>
      <c r="W122" s="383">
        <v>0</v>
      </c>
      <c r="X122" s="383">
        <v>0</v>
      </c>
      <c r="Y122" s="383">
        <v>-2.9999999999999997E-4</v>
      </c>
      <c r="Z122" s="383">
        <v>0</v>
      </c>
      <c r="AA122" s="383">
        <v>0</v>
      </c>
      <c r="AB122" s="383">
        <v>0</v>
      </c>
      <c r="AC122" s="383">
        <v>0</v>
      </c>
      <c r="AD122" s="383">
        <v>0</v>
      </c>
      <c r="AE122" s="383">
        <v>0</v>
      </c>
      <c r="AF122" s="383">
        <v>-1E-4</v>
      </c>
    </row>
    <row r="123" spans="1:32" s="137" customFormat="1" ht="18" customHeight="1" thickTop="1" thickBot="1">
      <c r="A123" s="80" t="s">
        <v>412</v>
      </c>
      <c r="B123" s="384">
        <v>1E-3</v>
      </c>
      <c r="C123" s="384">
        <v>3.5000000000000001E-3</v>
      </c>
      <c r="D123" s="384">
        <v>-8.9999999999999998E-4</v>
      </c>
      <c r="E123" s="384">
        <v>2.7000000000000001E-3</v>
      </c>
      <c r="F123" s="384">
        <v>-6.6799999999999998E-2</v>
      </c>
      <c r="G123" s="384">
        <v>9.4999999999999998E-3</v>
      </c>
      <c r="H123" s="384">
        <v>-8.0000000000000004E-4</v>
      </c>
      <c r="I123" s="384">
        <v>5.8999999999999999E-3</v>
      </c>
      <c r="J123" s="384">
        <v>1.38E-2</v>
      </c>
      <c r="K123" s="384">
        <v>8.9999999999999993E-3</v>
      </c>
      <c r="L123" s="384">
        <v>6.1000000000000004E-3</v>
      </c>
      <c r="M123" s="384">
        <v>1.77E-2</v>
      </c>
      <c r="N123" s="384">
        <v>-1E-3</v>
      </c>
      <c r="O123" s="384">
        <v>-8.3999999999999995E-3</v>
      </c>
      <c r="P123" s="384">
        <v>1.5E-3</v>
      </c>
      <c r="Q123" s="384">
        <v>-5.4999999999999997E-3</v>
      </c>
      <c r="R123" s="384">
        <v>2.2700000000000001E-2</v>
      </c>
      <c r="S123" s="384">
        <v>3.9800000000000002E-2</v>
      </c>
      <c r="T123" s="384">
        <v>6.1999999999999998E-3</v>
      </c>
      <c r="U123" s="384">
        <v>-3.0300000000000001E-2</v>
      </c>
      <c r="V123" s="384">
        <v>1.1299999999999999E-2</v>
      </c>
      <c r="W123" s="384">
        <v>2.87E-2</v>
      </c>
      <c r="X123" s="384">
        <v>2.0400000000000001E-2</v>
      </c>
      <c r="Y123" s="384">
        <v>1.83E-2</v>
      </c>
      <c r="Z123" s="384">
        <v>1E-3</v>
      </c>
      <c r="AA123" s="384">
        <v>9.5999999999999992E-3</v>
      </c>
      <c r="AB123" s="384">
        <v>1.8599999999999998E-2</v>
      </c>
      <c r="AC123" s="384">
        <v>6.1999999999999998E-3</v>
      </c>
      <c r="AD123" s="384">
        <v>-5.7999999999999996E-3</v>
      </c>
      <c r="AE123" s="384">
        <v>9.7999999999999997E-3</v>
      </c>
      <c r="AF123" s="384">
        <v>4.8999999999999998E-3</v>
      </c>
    </row>
    <row r="124" spans="1:32" s="137" customFormat="1" ht="18" customHeight="1" thickTop="1" thickBot="1">
      <c r="A124" s="365"/>
      <c r="B124" s="488"/>
      <c r="C124" s="488"/>
      <c r="D124" s="488"/>
      <c r="E124" s="488"/>
      <c r="F124" s="488"/>
      <c r="G124" s="488"/>
      <c r="H124" s="488"/>
      <c r="I124" s="488"/>
      <c r="J124" s="488"/>
      <c r="K124" s="488"/>
      <c r="L124" s="488"/>
      <c r="M124" s="488"/>
      <c r="N124" s="488"/>
      <c r="O124" s="488"/>
      <c r="P124" s="488"/>
      <c r="Q124" s="488"/>
      <c r="R124" s="488"/>
      <c r="S124" s="488"/>
      <c r="T124" s="488"/>
      <c r="U124" s="488"/>
      <c r="V124" s="488"/>
      <c r="W124" s="488"/>
      <c r="X124" s="488"/>
      <c r="Y124" s="488"/>
      <c r="Z124" s="488"/>
      <c r="AA124" s="488"/>
      <c r="AB124" s="488"/>
      <c r="AC124" s="488"/>
      <c r="AD124" s="488"/>
      <c r="AE124" s="488"/>
      <c r="AF124" s="488"/>
    </row>
    <row r="125" spans="1:32" s="50" customFormat="1" ht="12" thickTop="1">
      <c r="A125" s="89" t="s">
        <v>413</v>
      </c>
      <c r="B125" s="497"/>
      <c r="C125" s="497"/>
      <c r="D125" s="497"/>
      <c r="E125" s="497"/>
      <c r="F125" s="497"/>
      <c r="G125" s="497"/>
      <c r="H125" s="497"/>
      <c r="I125" s="497"/>
      <c r="J125" s="497"/>
      <c r="K125" s="497"/>
      <c r="L125" s="497"/>
      <c r="M125" s="497"/>
      <c r="N125" s="497"/>
      <c r="O125" s="497"/>
      <c r="P125" s="497"/>
      <c r="Q125" s="497"/>
      <c r="R125" s="497"/>
      <c r="S125" s="497"/>
      <c r="T125" s="497"/>
      <c r="U125" s="497"/>
      <c r="V125" s="497"/>
      <c r="W125" s="497"/>
      <c r="X125" s="497"/>
      <c r="Y125" s="497"/>
      <c r="Z125" s="497"/>
      <c r="AA125" s="497"/>
      <c r="AB125" s="497"/>
      <c r="AC125" s="497"/>
      <c r="AD125" s="497"/>
      <c r="AE125" s="497"/>
      <c r="AF125" s="497"/>
    </row>
    <row r="126" spans="1:32" s="50" customFormat="1" ht="11.25">
      <c r="A126" s="89" t="s">
        <v>414</v>
      </c>
      <c r="B126" s="497"/>
      <c r="C126" s="497"/>
      <c r="D126" s="497"/>
      <c r="E126" s="497"/>
      <c r="F126" s="497"/>
      <c r="G126" s="497"/>
      <c r="H126" s="497"/>
      <c r="I126" s="497"/>
      <c r="J126" s="497"/>
      <c r="K126" s="497"/>
      <c r="L126" s="497"/>
      <c r="M126" s="497"/>
      <c r="N126" s="497"/>
      <c r="O126" s="497"/>
      <c r="P126" s="497"/>
      <c r="Q126" s="497"/>
      <c r="R126" s="497"/>
      <c r="S126" s="497"/>
      <c r="T126" s="497"/>
      <c r="U126" s="497"/>
      <c r="V126" s="497"/>
      <c r="W126" s="497"/>
      <c r="X126" s="497"/>
      <c r="Y126" s="497"/>
      <c r="Z126" s="497"/>
      <c r="AA126" s="497"/>
      <c r="AB126" s="497"/>
      <c r="AC126" s="497"/>
      <c r="AD126" s="497"/>
      <c r="AE126" s="497"/>
      <c r="AF126" s="497"/>
    </row>
    <row r="127" spans="1:32" s="50" customFormat="1" ht="11.25">
      <c r="A127" s="89" t="s">
        <v>415</v>
      </c>
      <c r="B127" s="497"/>
      <c r="C127" s="497"/>
      <c r="D127" s="497"/>
      <c r="E127" s="497"/>
      <c r="F127" s="497"/>
      <c r="G127" s="497"/>
      <c r="H127" s="497"/>
      <c r="I127" s="497"/>
      <c r="J127" s="497"/>
      <c r="K127" s="497"/>
      <c r="L127" s="497"/>
      <c r="M127" s="497"/>
      <c r="N127" s="497"/>
      <c r="O127" s="497"/>
      <c r="P127" s="497"/>
      <c r="Q127" s="497"/>
      <c r="R127" s="497"/>
      <c r="S127" s="497"/>
      <c r="T127" s="497"/>
      <c r="U127" s="497"/>
      <c r="V127" s="497"/>
      <c r="W127" s="497"/>
      <c r="X127" s="497"/>
      <c r="Y127" s="497"/>
      <c r="Z127" s="497"/>
      <c r="AA127" s="497"/>
      <c r="AB127" s="497"/>
      <c r="AC127" s="497"/>
      <c r="AD127" s="497"/>
      <c r="AE127" s="497"/>
      <c r="AF127" s="497"/>
    </row>
    <row r="128" spans="1:32" s="50" customFormat="1" ht="11.25">
      <c r="A128" s="89" t="s">
        <v>416</v>
      </c>
      <c r="B128" s="497"/>
      <c r="C128" s="497"/>
      <c r="D128" s="497"/>
      <c r="E128" s="497"/>
      <c r="F128" s="497"/>
      <c r="G128" s="497"/>
      <c r="H128" s="497"/>
      <c r="I128" s="497"/>
      <c r="J128" s="497"/>
      <c r="K128" s="497"/>
      <c r="L128" s="497"/>
      <c r="M128" s="497"/>
      <c r="N128" s="497"/>
      <c r="O128" s="497"/>
      <c r="P128" s="497"/>
      <c r="Q128" s="497"/>
      <c r="R128" s="497"/>
      <c r="S128" s="497"/>
      <c r="T128" s="497"/>
      <c r="U128" s="497"/>
      <c r="V128" s="497"/>
      <c r="W128" s="497"/>
      <c r="X128" s="497"/>
      <c r="Y128" s="497"/>
      <c r="Z128" s="497"/>
      <c r="AA128" s="497"/>
      <c r="AB128" s="497"/>
      <c r="AC128" s="497"/>
      <c r="AD128" s="497"/>
      <c r="AE128" s="497"/>
      <c r="AF128" s="497"/>
    </row>
    <row r="129" spans="1:32" s="50" customFormat="1" ht="11.25">
      <c r="A129" s="89" t="s">
        <v>417</v>
      </c>
      <c r="B129" s="497"/>
      <c r="C129" s="497"/>
      <c r="D129" s="497"/>
      <c r="E129" s="497"/>
      <c r="F129" s="497"/>
      <c r="G129" s="497"/>
      <c r="H129" s="497"/>
      <c r="I129" s="497"/>
      <c r="J129" s="497"/>
      <c r="K129" s="497"/>
      <c r="L129" s="497"/>
      <c r="M129" s="497"/>
      <c r="N129" s="497"/>
      <c r="O129" s="497"/>
      <c r="P129" s="497"/>
      <c r="Q129" s="497"/>
      <c r="R129" s="497"/>
      <c r="S129" s="497"/>
      <c r="T129" s="497"/>
      <c r="U129" s="497"/>
      <c r="V129" s="497"/>
      <c r="W129" s="497"/>
      <c r="X129" s="497"/>
      <c r="Y129" s="497"/>
      <c r="Z129" s="497"/>
      <c r="AA129" s="497"/>
      <c r="AB129" s="497"/>
      <c r="AC129" s="497"/>
      <c r="AD129" s="497"/>
      <c r="AE129" s="497"/>
      <c r="AF129" s="497"/>
    </row>
    <row r="130" spans="1:32" s="50" customFormat="1" ht="11.25">
      <c r="A130" s="89" t="s">
        <v>418</v>
      </c>
      <c r="B130" s="497"/>
      <c r="C130" s="497"/>
      <c r="D130" s="497"/>
      <c r="E130" s="497"/>
      <c r="F130" s="497"/>
      <c r="G130" s="497"/>
      <c r="H130" s="497"/>
      <c r="I130" s="497"/>
      <c r="J130" s="497"/>
      <c r="K130" s="497"/>
      <c r="L130" s="497"/>
      <c r="M130" s="497"/>
      <c r="N130" s="497"/>
      <c r="O130" s="497"/>
      <c r="P130" s="497"/>
      <c r="Q130" s="497"/>
      <c r="R130" s="497"/>
      <c r="S130" s="497"/>
      <c r="T130" s="497"/>
      <c r="U130" s="497"/>
      <c r="V130" s="497"/>
      <c r="W130" s="497"/>
      <c r="X130" s="497"/>
      <c r="Y130" s="497"/>
      <c r="Z130" s="497"/>
      <c r="AA130" s="497"/>
      <c r="AB130" s="497"/>
      <c r="AC130" s="497"/>
      <c r="AD130" s="497"/>
      <c r="AE130" s="497"/>
      <c r="AF130" s="497"/>
    </row>
    <row r="131" spans="1:32" s="50" customFormat="1" ht="11.25">
      <c r="A131" s="89" t="s">
        <v>419</v>
      </c>
      <c r="B131" s="497"/>
      <c r="C131" s="497"/>
      <c r="D131" s="497"/>
      <c r="E131" s="497"/>
      <c r="F131" s="497"/>
      <c r="G131" s="497"/>
      <c r="H131" s="497"/>
      <c r="I131" s="497"/>
      <c r="J131" s="497"/>
      <c r="K131" s="497"/>
      <c r="L131" s="497"/>
      <c r="M131" s="497"/>
      <c r="N131" s="497"/>
      <c r="O131" s="497"/>
      <c r="P131" s="497"/>
      <c r="Q131" s="497"/>
      <c r="R131" s="497"/>
      <c r="S131" s="497"/>
      <c r="T131" s="497"/>
      <c r="U131" s="497"/>
      <c r="V131" s="497"/>
      <c r="W131" s="497"/>
      <c r="X131" s="497"/>
      <c r="Y131" s="497"/>
      <c r="Z131" s="497"/>
      <c r="AA131" s="497"/>
      <c r="AB131" s="497"/>
      <c r="AC131" s="497"/>
      <c r="AD131" s="497"/>
      <c r="AE131" s="497"/>
      <c r="AF131" s="497"/>
    </row>
    <row r="132" spans="1:32" s="50" customFormat="1" ht="11.25">
      <c r="A132" s="89" t="s">
        <v>420</v>
      </c>
      <c r="B132" s="497"/>
      <c r="C132" s="497"/>
      <c r="D132" s="497"/>
      <c r="E132" s="497"/>
      <c r="F132" s="497"/>
      <c r="G132" s="497"/>
      <c r="H132" s="497"/>
      <c r="I132" s="497"/>
      <c r="J132" s="497"/>
      <c r="K132" s="497"/>
      <c r="L132" s="497"/>
      <c r="M132" s="497"/>
      <c r="N132" s="497"/>
      <c r="O132" s="497"/>
      <c r="P132" s="497"/>
      <c r="Q132" s="497"/>
      <c r="R132" s="497"/>
      <c r="S132" s="497"/>
      <c r="T132" s="497"/>
      <c r="U132" s="497"/>
      <c r="V132" s="497"/>
      <c r="W132" s="497"/>
      <c r="X132" s="497"/>
      <c r="Y132" s="497"/>
      <c r="Z132" s="497"/>
      <c r="AA132" s="497"/>
      <c r="AB132" s="497"/>
      <c r="AC132" s="497"/>
      <c r="AD132" s="497"/>
      <c r="AE132" s="497"/>
      <c r="AF132" s="497"/>
    </row>
    <row r="133" spans="1:32" s="50" customFormat="1" ht="11.25">
      <c r="A133" s="89" t="s">
        <v>421</v>
      </c>
      <c r="B133" s="497"/>
      <c r="C133" s="497"/>
      <c r="D133" s="497"/>
      <c r="E133" s="497"/>
      <c r="F133" s="497"/>
      <c r="G133" s="497"/>
      <c r="H133" s="497"/>
      <c r="I133" s="497"/>
      <c r="J133" s="497"/>
      <c r="K133" s="497"/>
      <c r="L133" s="497"/>
      <c r="M133" s="497"/>
      <c r="N133" s="497"/>
      <c r="O133" s="497"/>
      <c r="P133" s="497"/>
      <c r="Q133" s="497"/>
      <c r="R133" s="497"/>
      <c r="S133" s="497"/>
      <c r="T133" s="497"/>
      <c r="U133" s="497"/>
      <c r="V133" s="497"/>
      <c r="W133" s="497"/>
      <c r="X133" s="497"/>
      <c r="Y133" s="497"/>
      <c r="Z133" s="497"/>
      <c r="AA133" s="497"/>
      <c r="AB133" s="497"/>
      <c r="AC133" s="497"/>
      <c r="AD133" s="497"/>
      <c r="AE133" s="497"/>
      <c r="AF133" s="497"/>
    </row>
    <row r="134" spans="1:32" s="50" customFormat="1" ht="11.25">
      <c r="A134" s="89" t="s">
        <v>1518</v>
      </c>
      <c r="B134" s="451"/>
      <c r="C134" s="451"/>
      <c r="D134" s="451"/>
      <c r="E134" s="451"/>
      <c r="F134" s="451"/>
      <c r="G134" s="451"/>
      <c r="H134" s="451"/>
      <c r="I134" s="451"/>
      <c r="J134" s="451"/>
      <c r="K134" s="451"/>
      <c r="L134" s="451"/>
      <c r="M134" s="451"/>
      <c r="N134" s="451"/>
      <c r="O134" s="451"/>
      <c r="P134" s="451"/>
      <c r="Q134" s="451"/>
      <c r="R134" s="451"/>
      <c r="S134" s="451"/>
      <c r="T134" s="451"/>
      <c r="U134" s="451"/>
      <c r="V134" s="451"/>
      <c r="W134" s="451"/>
      <c r="X134" s="451"/>
      <c r="Y134" s="451"/>
      <c r="Z134" s="451"/>
      <c r="AA134" s="451"/>
      <c r="AB134" s="451"/>
      <c r="AC134" s="451"/>
      <c r="AD134" s="451"/>
      <c r="AE134" s="451"/>
      <c r="AF134" s="451"/>
    </row>
    <row r="135" spans="1:32" s="137" customFormat="1" ht="18" customHeight="1">
      <c r="A135" s="806"/>
      <c r="B135" s="779"/>
      <c r="C135" s="779"/>
      <c r="D135" s="779"/>
      <c r="E135" s="779"/>
      <c r="F135" s="779"/>
      <c r="G135" s="779"/>
      <c r="H135" s="779"/>
      <c r="I135" s="779"/>
      <c r="J135" s="779"/>
      <c r="K135" s="779"/>
      <c r="L135" s="779"/>
      <c r="M135" s="779"/>
      <c r="N135" s="779"/>
      <c r="O135" s="779"/>
      <c r="P135" s="779"/>
      <c r="Q135" s="779"/>
      <c r="R135" s="779"/>
      <c r="S135" s="779"/>
      <c r="T135" s="779"/>
      <c r="U135" s="779"/>
      <c r="V135" s="779"/>
      <c r="W135" s="779"/>
      <c r="X135" s="779"/>
      <c r="Y135" s="779"/>
      <c r="Z135" s="779"/>
      <c r="AA135" s="779"/>
      <c r="AB135" s="779"/>
      <c r="AC135" s="779"/>
      <c r="AD135" s="779"/>
      <c r="AE135" s="779"/>
      <c r="AF135" s="779"/>
    </row>
    <row r="136" spans="1:32" s="137" customFormat="1" ht="18" customHeight="1">
      <c r="B136" s="524"/>
      <c r="C136" s="524"/>
      <c r="D136" s="524"/>
      <c r="E136" s="524"/>
      <c r="F136" s="524"/>
      <c r="G136" s="524"/>
      <c r="H136" s="524"/>
      <c r="I136" s="524"/>
      <c r="J136" s="524"/>
      <c r="K136" s="524"/>
      <c r="L136" s="524"/>
      <c r="M136" s="524"/>
      <c r="N136" s="524"/>
      <c r="O136" s="524"/>
      <c r="P136" s="524"/>
      <c r="Q136" s="524"/>
      <c r="R136" s="524"/>
      <c r="S136" s="524"/>
      <c r="T136" s="524"/>
      <c r="U136" s="524"/>
      <c r="V136" s="524"/>
      <c r="W136" s="524"/>
      <c r="X136" s="524"/>
      <c r="Y136" s="524"/>
      <c r="Z136" s="524"/>
      <c r="AA136" s="524"/>
      <c r="AB136" s="524"/>
      <c r="AC136" s="524"/>
      <c r="AD136" s="524"/>
      <c r="AE136" s="524"/>
      <c r="AF136" s="524"/>
    </row>
    <row r="137" spans="1:32" s="137" customFormat="1" ht="18" customHeight="1">
      <c r="B137" s="524"/>
      <c r="C137" s="524"/>
      <c r="D137" s="524"/>
      <c r="E137" s="524"/>
      <c r="F137" s="524"/>
      <c r="G137" s="524"/>
      <c r="H137" s="524"/>
      <c r="I137" s="524"/>
      <c r="J137" s="524"/>
      <c r="K137" s="524"/>
      <c r="L137" s="524"/>
      <c r="M137" s="524"/>
      <c r="N137" s="524"/>
      <c r="O137" s="524"/>
      <c r="P137" s="524"/>
      <c r="Q137" s="524"/>
      <c r="R137" s="524"/>
      <c r="S137" s="524"/>
      <c r="T137" s="524"/>
      <c r="U137" s="524"/>
      <c r="V137" s="524"/>
      <c r="W137" s="524"/>
      <c r="X137" s="524"/>
      <c r="Y137" s="524"/>
      <c r="Z137" s="524"/>
      <c r="AA137" s="524"/>
      <c r="AB137" s="524"/>
      <c r="AC137" s="524"/>
      <c r="AD137" s="524"/>
      <c r="AE137" s="524"/>
      <c r="AF137" s="524"/>
    </row>
    <row r="138" spans="1:32" s="137" customFormat="1" ht="18" customHeight="1">
      <c r="B138" s="524"/>
      <c r="C138" s="524"/>
      <c r="D138" s="524"/>
      <c r="E138" s="524"/>
      <c r="F138" s="524"/>
      <c r="G138" s="524"/>
      <c r="H138" s="524"/>
      <c r="I138" s="524"/>
      <c r="J138" s="524"/>
      <c r="K138" s="524"/>
      <c r="L138" s="524"/>
      <c r="M138" s="524"/>
      <c r="N138" s="524"/>
      <c r="O138" s="524"/>
      <c r="P138" s="524"/>
      <c r="Q138" s="524"/>
      <c r="R138" s="524"/>
      <c r="S138" s="524"/>
      <c r="T138" s="524"/>
      <c r="U138" s="524"/>
      <c r="V138" s="524"/>
      <c r="W138" s="524"/>
      <c r="X138" s="524"/>
      <c r="Y138" s="524"/>
      <c r="Z138" s="524"/>
      <c r="AA138" s="524"/>
      <c r="AB138" s="524"/>
      <c r="AC138" s="524"/>
      <c r="AD138" s="524"/>
      <c r="AE138" s="524"/>
      <c r="AF138" s="524"/>
    </row>
    <row r="139" spans="1:32" s="830" customFormat="1">
      <c r="A139" s="50"/>
      <c r="B139" s="429"/>
      <c r="C139" s="429"/>
      <c r="D139" s="429"/>
      <c r="E139" s="429"/>
      <c r="F139" s="429"/>
      <c r="G139" s="429"/>
      <c r="H139" s="429"/>
      <c r="I139" s="429"/>
      <c r="J139" s="429"/>
      <c r="K139" s="429"/>
      <c r="L139" s="429"/>
      <c r="M139" s="429"/>
      <c r="N139" s="429"/>
      <c r="O139" s="429"/>
      <c r="P139" s="429"/>
      <c r="Q139" s="429"/>
      <c r="R139" s="429"/>
      <c r="S139" s="429"/>
      <c r="T139" s="429"/>
      <c r="U139" s="429"/>
      <c r="V139" s="429"/>
      <c r="W139" s="429"/>
      <c r="X139" s="429"/>
      <c r="Y139" s="429"/>
      <c r="Z139" s="429"/>
      <c r="AA139" s="429"/>
      <c r="AB139" s="429"/>
      <c r="AC139" s="429"/>
      <c r="AD139" s="429"/>
      <c r="AE139" s="429"/>
      <c r="AF139" s="429"/>
    </row>
    <row r="140" spans="1:32" s="830" customFormat="1" ht="15.75">
      <c r="A140" s="646"/>
      <c r="B140" s="596"/>
      <c r="C140" s="596"/>
      <c r="D140" s="596"/>
      <c r="E140" s="596"/>
      <c r="F140" s="596"/>
      <c r="G140" s="596"/>
      <c r="H140" s="596"/>
      <c r="I140" s="429"/>
      <c r="J140" s="429"/>
      <c r="K140" s="429"/>
      <c r="L140" s="429"/>
      <c r="M140" s="429"/>
      <c r="N140" s="429"/>
      <c r="O140" s="429"/>
      <c r="P140" s="429"/>
      <c r="Q140" s="429"/>
      <c r="R140" s="429"/>
      <c r="S140" s="429"/>
      <c r="T140" s="429"/>
      <c r="U140" s="429"/>
      <c r="V140" s="429"/>
      <c r="W140" s="429"/>
      <c r="X140" s="429"/>
      <c r="Y140" s="429"/>
      <c r="Z140" s="429"/>
      <c r="AA140" s="429"/>
      <c r="AB140" s="429"/>
      <c r="AC140" s="429"/>
      <c r="AD140" s="429"/>
      <c r="AE140" s="429"/>
      <c r="AF140" s="429"/>
    </row>
    <row r="141" spans="1:32" s="830" customFormat="1" ht="15.75">
      <c r="A141" s="646"/>
      <c r="B141" s="596"/>
      <c r="C141" s="596"/>
      <c r="D141" s="596"/>
      <c r="E141" s="596"/>
      <c r="F141" s="596"/>
      <c r="G141" s="596"/>
      <c r="H141" s="596"/>
      <c r="I141" s="429"/>
      <c r="J141" s="429"/>
      <c r="K141" s="429"/>
      <c r="L141" s="429"/>
      <c r="M141" s="429"/>
      <c r="N141" s="429"/>
      <c r="O141" s="429"/>
      <c r="P141" s="429"/>
      <c r="Q141" s="429"/>
      <c r="R141" s="429"/>
      <c r="S141" s="429"/>
      <c r="T141" s="429"/>
      <c r="U141" s="429"/>
      <c r="V141" s="429"/>
      <c r="W141" s="429"/>
      <c r="X141" s="429"/>
      <c r="Y141" s="429"/>
      <c r="Z141" s="429"/>
      <c r="AA141" s="429"/>
      <c r="AB141" s="429"/>
      <c r="AC141" s="429"/>
      <c r="AD141" s="429"/>
      <c r="AE141" s="429"/>
      <c r="AF141" s="429"/>
    </row>
    <row r="142" spans="1:32" s="830" customFormat="1" ht="15.75">
      <c r="A142" s="646"/>
      <c r="B142" s="596"/>
      <c r="C142" s="596"/>
      <c r="D142" s="596"/>
      <c r="E142" s="596"/>
      <c r="F142" s="596"/>
      <c r="G142" s="596"/>
      <c r="H142" s="596"/>
      <c r="I142" s="429"/>
      <c r="J142" s="429"/>
      <c r="K142" s="429"/>
      <c r="L142" s="429"/>
      <c r="M142" s="429"/>
      <c r="N142" s="429"/>
      <c r="O142" s="429"/>
      <c r="P142" s="429"/>
      <c r="Q142" s="429"/>
      <c r="R142" s="429"/>
      <c r="S142" s="429"/>
      <c r="T142" s="429"/>
      <c r="U142" s="429"/>
      <c r="V142" s="429"/>
      <c r="W142" s="429"/>
      <c r="X142" s="429"/>
      <c r="Y142" s="429"/>
      <c r="Z142" s="429"/>
      <c r="AA142" s="429"/>
      <c r="AB142" s="429"/>
      <c r="AC142" s="429"/>
      <c r="AD142" s="429"/>
      <c r="AE142" s="429"/>
      <c r="AF142" s="429"/>
    </row>
    <row r="143" spans="1:32" s="830" customFormat="1" ht="15.75">
      <c r="A143" s="646"/>
      <c r="B143" s="596"/>
      <c r="C143" s="596"/>
      <c r="D143" s="596"/>
      <c r="E143" s="596"/>
      <c r="F143" s="596"/>
      <c r="G143" s="596"/>
      <c r="H143" s="596"/>
      <c r="I143" s="429"/>
      <c r="J143" s="429"/>
      <c r="K143" s="429"/>
      <c r="L143" s="429"/>
      <c r="M143" s="429"/>
      <c r="N143" s="429"/>
      <c r="O143" s="429"/>
      <c r="P143" s="429"/>
      <c r="Q143" s="429"/>
      <c r="R143" s="429"/>
      <c r="S143" s="429"/>
      <c r="T143" s="429"/>
      <c r="U143" s="429"/>
      <c r="V143" s="429"/>
      <c r="W143" s="429"/>
      <c r="X143" s="429"/>
      <c r="Y143" s="429"/>
      <c r="Z143" s="429"/>
      <c r="AA143" s="429"/>
      <c r="AB143" s="429"/>
      <c r="AC143" s="429"/>
      <c r="AD143" s="429"/>
      <c r="AE143" s="429"/>
      <c r="AF143" s="429"/>
    </row>
    <row r="144" spans="1:32" s="830" customFormat="1" ht="15.75">
      <c r="A144" s="646"/>
      <c r="B144" s="596"/>
      <c r="C144" s="596"/>
      <c r="D144" s="596"/>
      <c r="E144" s="596"/>
      <c r="F144" s="596"/>
      <c r="G144" s="596"/>
      <c r="H144" s="596"/>
      <c r="I144" s="429"/>
      <c r="J144" s="429"/>
      <c r="K144" s="429"/>
      <c r="L144" s="429"/>
      <c r="M144" s="429"/>
      <c r="N144" s="429"/>
      <c r="O144" s="429"/>
      <c r="P144" s="429"/>
      <c r="Q144" s="429"/>
      <c r="R144" s="429"/>
      <c r="S144" s="429"/>
      <c r="T144" s="429"/>
      <c r="U144" s="429"/>
      <c r="V144" s="429"/>
      <c r="W144" s="429"/>
      <c r="X144" s="429"/>
      <c r="Y144" s="429"/>
      <c r="Z144" s="429"/>
      <c r="AA144" s="429"/>
      <c r="AB144" s="429"/>
      <c r="AC144" s="429"/>
      <c r="AD144" s="429"/>
      <c r="AE144" s="429"/>
      <c r="AF144" s="429"/>
    </row>
    <row r="145" spans="1:32" s="830" customFormat="1" ht="15.75">
      <c r="A145" s="646"/>
      <c r="B145" s="596"/>
      <c r="C145" s="596"/>
      <c r="D145" s="596"/>
      <c r="E145" s="596"/>
      <c r="F145" s="596"/>
      <c r="G145" s="596"/>
      <c r="H145" s="596"/>
      <c r="I145" s="429"/>
      <c r="J145" s="429"/>
      <c r="K145" s="429"/>
      <c r="L145" s="429"/>
      <c r="M145" s="429"/>
      <c r="N145" s="429"/>
      <c r="O145" s="429"/>
      <c r="P145" s="429"/>
      <c r="Q145" s="429"/>
      <c r="R145" s="429"/>
      <c r="S145" s="429"/>
      <c r="T145" s="429"/>
      <c r="U145" s="429"/>
      <c r="V145" s="429"/>
      <c r="W145" s="429"/>
      <c r="X145" s="429"/>
      <c r="Y145" s="429"/>
      <c r="Z145" s="429"/>
      <c r="AA145" s="429"/>
      <c r="AB145" s="429"/>
      <c r="AC145" s="429"/>
      <c r="AD145" s="429"/>
      <c r="AE145" s="429"/>
      <c r="AF145" s="429"/>
    </row>
    <row r="146" spans="1:32" s="830" customFormat="1" ht="15.75">
      <c r="A146" s="646"/>
      <c r="B146" s="596"/>
      <c r="C146" s="596"/>
      <c r="D146" s="596"/>
      <c r="E146" s="596"/>
      <c r="F146" s="596"/>
      <c r="G146" s="596"/>
      <c r="H146" s="596"/>
      <c r="I146" s="429"/>
      <c r="J146" s="429"/>
      <c r="K146" s="429"/>
      <c r="L146" s="429"/>
      <c r="M146" s="429"/>
      <c r="N146" s="429"/>
      <c r="O146" s="429"/>
      <c r="P146" s="429"/>
      <c r="Q146" s="429"/>
      <c r="R146" s="429"/>
      <c r="S146" s="429"/>
      <c r="T146" s="429"/>
      <c r="U146" s="429"/>
      <c r="V146" s="429"/>
      <c r="W146" s="429"/>
      <c r="X146" s="429"/>
      <c r="Y146" s="429"/>
      <c r="Z146" s="429"/>
      <c r="AA146" s="429"/>
      <c r="AB146" s="429"/>
      <c r="AC146" s="429"/>
      <c r="AD146" s="429"/>
      <c r="AE146" s="429"/>
      <c r="AF146" s="429"/>
    </row>
    <row r="147" spans="1:32" s="830" customFormat="1" ht="15.75">
      <c r="A147" s="69"/>
      <c r="B147" s="70"/>
      <c r="C147" s="70"/>
      <c r="D147" s="70"/>
      <c r="E147" s="70"/>
      <c r="F147" s="70"/>
      <c r="G147" s="70"/>
      <c r="H147" s="70"/>
      <c r="I147" s="429"/>
      <c r="J147" s="429"/>
      <c r="K147" s="429"/>
      <c r="L147" s="429"/>
      <c r="M147" s="429"/>
      <c r="N147" s="429"/>
      <c r="O147" s="429"/>
      <c r="P147" s="429"/>
      <c r="Q147" s="429"/>
      <c r="R147" s="429"/>
      <c r="S147" s="429"/>
      <c r="T147" s="429"/>
      <c r="U147" s="429"/>
      <c r="V147" s="429"/>
      <c r="W147" s="429"/>
      <c r="X147" s="429"/>
      <c r="Y147" s="429"/>
      <c r="Z147" s="429"/>
      <c r="AA147" s="429"/>
      <c r="AB147" s="429"/>
      <c r="AC147" s="429"/>
      <c r="AD147" s="429"/>
      <c r="AE147" s="429"/>
      <c r="AF147" s="429"/>
    </row>
    <row r="148" spans="1:32" s="830" customFormat="1" ht="15.75">
      <c r="A148" s="69"/>
      <c r="B148" s="70"/>
      <c r="C148" s="70"/>
      <c r="D148" s="70"/>
      <c r="E148" s="70"/>
      <c r="F148" s="70"/>
      <c r="G148" s="70"/>
      <c r="H148" s="70"/>
      <c r="I148" s="429"/>
      <c r="J148" s="429"/>
      <c r="K148" s="429"/>
      <c r="L148" s="429"/>
      <c r="M148" s="429"/>
      <c r="N148" s="429"/>
      <c r="O148" s="429"/>
      <c r="P148" s="429"/>
      <c r="Q148" s="429"/>
      <c r="R148" s="429"/>
      <c r="S148" s="429"/>
      <c r="T148" s="429"/>
      <c r="U148" s="429"/>
      <c r="V148" s="429"/>
      <c r="W148" s="429"/>
      <c r="X148" s="429"/>
      <c r="Y148" s="429"/>
      <c r="Z148" s="429"/>
      <c r="AA148" s="429"/>
      <c r="AB148" s="429"/>
      <c r="AC148" s="429"/>
      <c r="AD148" s="429"/>
      <c r="AE148" s="429"/>
      <c r="AF148" s="429"/>
    </row>
    <row r="149" spans="1:32" s="830" customFormat="1" ht="15.75">
      <c r="A149" s="69"/>
      <c r="B149" s="70"/>
      <c r="C149" s="70"/>
      <c r="D149" s="70"/>
      <c r="E149" s="70"/>
      <c r="F149" s="70"/>
      <c r="G149" s="70"/>
      <c r="H149" s="70"/>
      <c r="I149" s="429"/>
      <c r="J149" s="429"/>
      <c r="K149" s="429"/>
      <c r="L149" s="429"/>
      <c r="M149" s="429"/>
      <c r="N149" s="429"/>
      <c r="O149" s="429"/>
      <c r="P149" s="429"/>
      <c r="Q149" s="429"/>
      <c r="R149" s="429"/>
      <c r="S149" s="429"/>
      <c r="T149" s="429"/>
      <c r="U149" s="429"/>
      <c r="V149" s="429"/>
      <c r="W149" s="429"/>
      <c r="X149" s="429"/>
      <c r="Y149" s="429"/>
      <c r="Z149" s="429"/>
      <c r="AA149" s="429"/>
      <c r="AB149" s="429"/>
      <c r="AC149" s="429"/>
      <c r="AD149" s="429"/>
      <c r="AE149" s="429"/>
      <c r="AF149" s="429"/>
    </row>
    <row r="150" spans="1:32" s="830" customFormat="1" ht="15.75">
      <c r="A150" s="69"/>
      <c r="B150" s="70"/>
      <c r="C150" s="70"/>
      <c r="D150" s="70"/>
      <c r="E150" s="70"/>
      <c r="F150" s="70"/>
      <c r="G150" s="70"/>
      <c r="H150" s="70"/>
      <c r="I150" s="429"/>
      <c r="J150" s="429"/>
      <c r="K150" s="429"/>
      <c r="L150" s="429"/>
      <c r="M150" s="429"/>
      <c r="N150" s="429"/>
      <c r="O150" s="429"/>
      <c r="P150" s="429"/>
      <c r="Q150" s="429"/>
      <c r="R150" s="429"/>
      <c r="S150" s="429"/>
      <c r="T150" s="429"/>
      <c r="U150" s="429"/>
      <c r="V150" s="429"/>
      <c r="W150" s="429"/>
      <c r="X150" s="429"/>
      <c r="Y150" s="429"/>
      <c r="Z150" s="429"/>
      <c r="AA150" s="429"/>
      <c r="AB150" s="429"/>
      <c r="AC150" s="429"/>
      <c r="AD150" s="429"/>
      <c r="AE150" s="429"/>
      <c r="AF150" s="429"/>
    </row>
    <row r="151" spans="1:32" s="830" customFormat="1" ht="15.75">
      <c r="A151" s="69"/>
      <c r="B151" s="70"/>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row>
    <row r="152" spans="1:32" s="830" customFormat="1" ht="15.75">
      <c r="A152" s="69"/>
      <c r="B152" s="70"/>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row>
    <row r="153" spans="1:32" s="830" customFormat="1" ht="15.75">
      <c r="A153" s="69"/>
      <c r="B153" s="70"/>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row>
    <row r="154" spans="1:32" s="830" customFormat="1" ht="15.75">
      <c r="A154" s="69"/>
      <c r="B154" s="70"/>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row>
    <row r="155" spans="1:32" s="830" customFormat="1" ht="15.75">
      <c r="A155" s="69"/>
      <c r="B155" s="70"/>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row>
    <row r="156" spans="1:32" s="830" customFormat="1" ht="15.75">
      <c r="A156" s="69"/>
      <c r="B156" s="70"/>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row>
    <row r="157" spans="1:32" s="830" customFormat="1" ht="15.75">
      <c r="A157" s="69"/>
      <c r="B157" s="70"/>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row>
    <row r="158" spans="1:32" s="830" customFormat="1" ht="15.75">
      <c r="A158" s="69"/>
      <c r="B158" s="70"/>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row>
    <row r="159" spans="1:32" s="830" customFormat="1" ht="15.75">
      <c r="A159" s="69"/>
      <c r="B159" s="70"/>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row>
    <row r="160" spans="1:32" s="830" customFormat="1" ht="15.75">
      <c r="A160" s="69"/>
      <c r="B160" s="70"/>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row>
    <row r="161" spans="1:32" s="830" customFormat="1" ht="15.75">
      <c r="A161" s="69"/>
      <c r="B161" s="70"/>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row>
    <row r="162" spans="1:32" s="830" customFormat="1" ht="15.75">
      <c r="A162" s="69"/>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row>
    <row r="163" spans="1:32" s="830" customFormat="1" ht="15.75">
      <c r="A163" s="69"/>
      <c r="B163" s="70"/>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row>
    <row r="164" spans="1:32" s="830" customFormat="1" ht="15.75">
      <c r="A164" s="69"/>
      <c r="B164" s="70"/>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row>
    <row r="165" spans="1:32" s="830" customFormat="1" ht="15.75">
      <c r="A165" s="69"/>
      <c r="B165" s="70"/>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row>
    <row r="166" spans="1:32" s="830" customFormat="1" ht="15.75">
      <c r="A166" s="69"/>
      <c r="B166" s="70"/>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row>
    <row r="167" spans="1:32" s="830" customFormat="1" ht="15.75">
      <c r="A167" s="69"/>
      <c r="B167" s="70"/>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row>
    <row r="168" spans="1:32" s="830" customFormat="1" ht="15.75">
      <c r="A168" s="69"/>
      <c r="B168" s="70"/>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row>
    <row r="169" spans="1:32" s="830" customFormat="1" ht="15.75">
      <c r="A169" s="69"/>
      <c r="B169" s="70"/>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row>
    <row r="170" spans="1:32" s="830" customFormat="1" ht="15.75">
      <c r="A170" s="69"/>
      <c r="B170" s="70"/>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row>
    <row r="171" spans="1:32" s="830" customFormat="1" ht="15.75">
      <c r="A171" s="69"/>
      <c r="B171" s="70"/>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row>
    <row r="172" spans="1:32" s="830" customFormat="1" ht="15.75">
      <c r="A172" s="69"/>
      <c r="B172" s="70"/>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row>
    <row r="173" spans="1:32" s="830" customFormat="1" ht="15.75">
      <c r="A173" s="69"/>
      <c r="B173" s="70"/>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row>
    <row r="174" spans="1:32" s="830" customFormat="1" ht="15.75">
      <c r="A174" s="69"/>
      <c r="B174" s="70"/>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row>
    <row r="175" spans="1:32" s="830" customFormat="1" ht="15.75">
      <c r="A175" s="69"/>
      <c r="B175" s="70"/>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row>
    <row r="176" spans="1:32" s="830" customFormat="1" ht="15.75">
      <c r="A176" s="69"/>
      <c r="B176" s="70"/>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row>
    <row r="177" spans="1:32" s="830" customFormat="1" ht="15.75">
      <c r="A177" s="69"/>
      <c r="B177" s="70"/>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row>
    <row r="178" spans="1:32" s="830" customFormat="1" ht="15.75">
      <c r="A178" s="69"/>
      <c r="B178" s="70"/>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row>
    <row r="179" spans="1:32" s="830" customFormat="1" ht="15.75">
      <c r="A179" s="69"/>
      <c r="B179" s="70"/>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row>
    <row r="180" spans="1:32" s="830" customFormat="1" ht="15.75">
      <c r="A180" s="69"/>
      <c r="B180" s="70"/>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row>
    <row r="181" spans="1:32" s="830" customFormat="1" ht="15.75">
      <c r="A181" s="69"/>
      <c r="B181" s="70"/>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row>
    <row r="182" spans="1:32" s="830" customFormat="1" ht="15.75">
      <c r="A182" s="69"/>
      <c r="B182" s="70"/>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row>
    <row r="183" spans="1:32" s="830" customFormat="1" ht="15.75">
      <c r="A183" s="69"/>
      <c r="B183" s="70"/>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row>
    <row r="184" spans="1:32" s="830" customFormat="1" ht="15.75">
      <c r="A184" s="69"/>
      <c r="B184" s="70"/>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row>
    <row r="185" spans="1:32" s="830" customFormat="1" ht="15.75">
      <c r="A185" s="69"/>
      <c r="B185" s="70"/>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row>
    <row r="186" spans="1:32" s="830" customFormat="1" ht="15.75">
      <c r="A186" s="69"/>
      <c r="B186" s="70"/>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row>
    <row r="187" spans="1:32" s="830" customFormat="1" ht="15.75">
      <c r="A187" s="69"/>
      <c r="B187" s="70"/>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row>
    <row r="188" spans="1:32" s="830" customFormat="1" ht="15.75">
      <c r="A188" s="69"/>
      <c r="B188" s="70"/>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row>
    <row r="189" spans="1:32" s="830" customFormat="1" ht="15.75">
      <c r="A189" s="69"/>
      <c r="B189" s="70"/>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row>
    <row r="190" spans="1:32" s="830" customFormat="1" ht="15.75">
      <c r="A190" s="69"/>
      <c r="B190" s="70"/>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row>
    <row r="191" spans="1:32" s="830" customFormat="1" ht="15.75">
      <c r="A191" s="69"/>
      <c r="B191" s="70"/>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row>
    <row r="192" spans="1:32" s="830" customFormat="1" ht="15.75">
      <c r="A192" s="69"/>
      <c r="B192" s="70"/>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row>
    <row r="193" spans="1:32" s="830" customFormat="1" ht="15.75">
      <c r="A193" s="69"/>
      <c r="B193" s="70"/>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row>
    <row r="194" spans="1:32" s="830" customFormat="1" ht="15.75">
      <c r="A194" s="69"/>
      <c r="B194" s="70"/>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row>
    <row r="195" spans="1:32" s="830" customFormat="1" ht="15.75">
      <c r="A195" s="69"/>
      <c r="B195" s="70"/>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row>
    <row r="196" spans="1:32" s="830" customFormat="1" ht="15.75">
      <c r="A196" s="69"/>
      <c r="B196" s="70"/>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row>
    <row r="197" spans="1:32" s="830" customFormat="1" ht="15.75">
      <c r="A197" s="69"/>
      <c r="B197" s="70"/>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row>
    <row r="198" spans="1:32" s="830" customFormat="1" ht="15.75">
      <c r="A198" s="69"/>
      <c r="B198" s="70"/>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row>
    <row r="199" spans="1:32" s="830" customFormat="1" ht="15.75">
      <c r="A199" s="69"/>
      <c r="B199" s="70"/>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row>
    <row r="200" spans="1:32" s="830" customFormat="1" ht="15.75">
      <c r="A200" s="69"/>
      <c r="B200" s="70"/>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row>
    <row r="201" spans="1:32" s="830" customFormat="1" ht="15.75">
      <c r="A201" s="69"/>
      <c r="B201" s="70"/>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row>
    <row r="202" spans="1:32" s="830" customFormat="1" ht="15.75">
      <c r="A202" s="69"/>
      <c r="B202" s="70"/>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c r="AA202" s="70"/>
      <c r="AB202" s="70"/>
      <c r="AC202" s="70"/>
      <c r="AD202" s="70"/>
      <c r="AE202" s="70"/>
      <c r="AF202" s="70"/>
    </row>
    <row r="203" spans="1:32" s="830" customFormat="1" ht="15.75">
      <c r="A203" s="69"/>
      <c r="B203" s="70"/>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row>
    <row r="204" spans="1:32" s="830" customFormat="1" ht="15.75">
      <c r="A204" s="69"/>
      <c r="B204" s="70"/>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row>
    <row r="205" spans="1:32" s="830" customFormat="1" ht="15.75">
      <c r="A205" s="69"/>
      <c r="B205" s="70"/>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row>
    <row r="206" spans="1:32" s="830" customFormat="1" ht="15.75">
      <c r="A206" s="69"/>
      <c r="B206" s="70"/>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row>
    <row r="207" spans="1:32" s="830" customFormat="1" ht="15.75">
      <c r="A207" s="69"/>
      <c r="B207" s="70"/>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row>
    <row r="208" spans="1:32" s="830" customFormat="1" ht="15.75">
      <c r="A208" s="69"/>
      <c r="B208" s="70"/>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row>
    <row r="209" spans="1:32" s="830" customFormat="1" ht="15.75">
      <c r="A209" s="69"/>
      <c r="B209" s="70"/>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row>
    <row r="210" spans="1:32" s="830" customFormat="1" ht="15.75">
      <c r="A210" s="69"/>
      <c r="B210" s="70"/>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row>
    <row r="211" spans="1:32" s="830" customFormat="1" ht="15.75">
      <c r="A211" s="69"/>
      <c r="B211" s="70"/>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row>
    <row r="212" spans="1:32" s="830" customFormat="1" ht="15.75">
      <c r="A212" s="69"/>
      <c r="B212" s="70"/>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row>
    <row r="213" spans="1:32" s="830" customFormat="1" ht="15.75">
      <c r="A213" s="69"/>
      <c r="B213" s="70"/>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row>
    <row r="214" spans="1:32" s="830" customFormat="1" ht="15.75">
      <c r="A214" s="69"/>
      <c r="B214" s="70"/>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row>
    <row r="215" spans="1:32" s="830" customFormat="1" ht="15.75">
      <c r="A215" s="69"/>
      <c r="B215" s="70"/>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row>
    <row r="216" spans="1:32" s="830" customFormat="1" ht="15.75">
      <c r="A216" s="69"/>
      <c r="B216" s="70"/>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row>
    <row r="217" spans="1:32" s="830" customFormat="1" ht="15.75">
      <c r="A217" s="69"/>
      <c r="B217" s="70"/>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row>
    <row r="218" spans="1:32" s="830" customFormat="1" ht="15.75">
      <c r="A218" s="69"/>
      <c r="B218" s="70"/>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row>
    <row r="219" spans="1:32" s="830" customFormat="1" ht="15.75">
      <c r="A219" s="69"/>
      <c r="B219" s="70"/>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row>
    <row r="220" spans="1:32" s="830" customFormat="1" ht="15.75">
      <c r="A220" s="69"/>
      <c r="B220" s="70"/>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row>
    <row r="221" spans="1:32" s="830" customFormat="1" ht="15.75">
      <c r="A221" s="69"/>
      <c r="B221" s="70"/>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row>
    <row r="222" spans="1:32" s="830" customFormat="1" ht="15.75">
      <c r="A222" s="69"/>
      <c r="B222" s="70"/>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row>
    <row r="223" spans="1:32" s="830" customFormat="1" ht="15.75">
      <c r="A223" s="69"/>
      <c r="B223" s="70"/>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row>
    <row r="224" spans="1:32" s="830" customFormat="1" ht="15.75">
      <c r="A224" s="69"/>
      <c r="B224" s="70"/>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row>
    <row r="225" spans="1:32" s="830" customFormat="1" ht="15.75">
      <c r="A225" s="69"/>
      <c r="B225" s="70"/>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row>
    <row r="226" spans="1:32" s="830" customFormat="1" ht="15.75">
      <c r="A226" s="69"/>
      <c r="B226" s="70"/>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row>
    <row r="227" spans="1:32" s="830" customFormat="1" ht="15.75">
      <c r="A227" s="69"/>
      <c r="B227" s="70"/>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row>
    <row r="228" spans="1:32" s="830" customFormat="1" ht="15.75">
      <c r="A228" s="69"/>
      <c r="B228" s="70"/>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row>
    <row r="229" spans="1:32" s="830" customFormat="1" ht="15.75">
      <c r="A229" s="69"/>
      <c r="B229" s="70"/>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row>
    <row r="230" spans="1:32" s="830" customFormat="1" ht="15.75">
      <c r="A230" s="69"/>
      <c r="B230" s="70"/>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row>
    <row r="231" spans="1:32" s="830" customFormat="1" ht="15.75">
      <c r="A231" s="69"/>
      <c r="B231" s="70"/>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row>
    <row r="232" spans="1:32" s="830" customFormat="1" ht="15.75">
      <c r="A232" s="69"/>
      <c r="B232" s="70"/>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row>
    <row r="233" spans="1:32" s="830" customFormat="1" ht="15.75">
      <c r="A233" s="69"/>
      <c r="B233" s="70"/>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row>
    <row r="234" spans="1:32" s="830" customFormat="1" ht="15.75">
      <c r="A234" s="69"/>
      <c r="B234" s="70"/>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row>
    <row r="235" spans="1:32" s="830" customFormat="1" ht="15.75">
      <c r="A235" s="69"/>
      <c r="B235" s="70"/>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row>
    <row r="236" spans="1:32" s="830" customFormat="1" ht="15.75">
      <c r="A236" s="69"/>
      <c r="B236" s="70"/>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row>
    <row r="237" spans="1:32" s="830" customFormat="1" ht="15.75">
      <c r="A237" s="69"/>
      <c r="B237" s="70"/>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row>
    <row r="238" spans="1:32" s="830" customFormat="1" ht="15.75">
      <c r="A238" s="69"/>
      <c r="B238" s="70"/>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row>
    <row r="239" spans="1:32" s="830" customFormat="1" ht="15.75">
      <c r="A239" s="69"/>
      <c r="B239" s="70"/>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row>
    <row r="240" spans="1:32" s="830" customFormat="1" ht="15.75">
      <c r="A240" s="69"/>
      <c r="B240" s="70"/>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row>
    <row r="241" spans="1:32" s="830" customFormat="1" ht="15.75">
      <c r="A241" s="69"/>
      <c r="B241" s="70"/>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row>
    <row r="242" spans="1:32" s="830" customFormat="1" ht="15.75">
      <c r="A242" s="69"/>
      <c r="B242" s="70"/>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row>
    <row r="243" spans="1:32" s="830" customFormat="1" ht="15.75">
      <c r="A243" s="69"/>
      <c r="B243" s="70"/>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row>
    <row r="244" spans="1:32" s="830" customFormat="1" ht="15.75">
      <c r="A244" s="69"/>
      <c r="B244" s="70"/>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row>
    <row r="245" spans="1:32" s="830" customFormat="1" ht="15.75">
      <c r="A245" s="69"/>
      <c r="B245" s="70"/>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row>
    <row r="246" spans="1:32" s="830" customFormat="1" ht="15.75">
      <c r="A246" s="69"/>
      <c r="B246" s="70"/>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row>
    <row r="247" spans="1:32" s="830" customFormat="1" ht="15.75">
      <c r="A247" s="69"/>
      <c r="B247" s="70"/>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row>
    <row r="248" spans="1:32" s="830" customFormat="1" ht="15.75">
      <c r="A248" s="69"/>
      <c r="B248" s="70"/>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row>
    <row r="249" spans="1:32" s="830" customFormat="1" ht="15.75">
      <c r="A249" s="69"/>
      <c r="B249" s="70"/>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row>
    <row r="250" spans="1:32" s="830" customFormat="1" ht="15.75">
      <c r="A250" s="69"/>
      <c r="B250" s="70"/>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row>
    <row r="251" spans="1:32" s="830" customFormat="1" ht="15.75">
      <c r="A251" s="69"/>
      <c r="B251" s="70"/>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row>
    <row r="252" spans="1:32" s="830" customFormat="1" ht="15.75">
      <c r="A252" s="69"/>
      <c r="B252" s="70"/>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row>
    <row r="253" spans="1:32" s="830" customFormat="1" ht="15.75">
      <c r="A253" s="69"/>
      <c r="B253" s="70"/>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row>
    <row r="254" spans="1:32" s="830" customFormat="1" ht="15.75">
      <c r="A254" s="69"/>
      <c r="B254" s="70"/>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row>
    <row r="255" spans="1:32" s="830" customFormat="1" ht="15.75">
      <c r="A255" s="69"/>
      <c r="B255" s="70"/>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row>
    <row r="256" spans="1:32" s="830" customFormat="1" ht="15.75">
      <c r="A256" s="69"/>
      <c r="B256" s="70"/>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row>
    <row r="257" spans="1:32" s="830" customFormat="1" ht="15.75">
      <c r="A257" s="69"/>
      <c r="B257" s="70"/>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row>
    <row r="258" spans="1:32" s="830" customFormat="1" ht="15.75">
      <c r="A258" s="69"/>
      <c r="B258" s="70"/>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row>
    <row r="259" spans="1:32" s="830" customFormat="1" ht="15.75">
      <c r="A259" s="69"/>
      <c r="B259" s="70"/>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row>
    <row r="260" spans="1:32" s="830" customFormat="1" ht="15.75">
      <c r="A260" s="69"/>
      <c r="B260" s="70"/>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row>
    <row r="261" spans="1:32" s="830" customFormat="1" ht="15.75">
      <c r="A261" s="69"/>
      <c r="B261" s="70"/>
      <c r="C261" s="70"/>
      <c r="D261" s="70"/>
      <c r="E261" s="70"/>
      <c r="F261" s="70"/>
      <c r="G261" s="70"/>
      <c r="H261" s="70"/>
      <c r="I261" s="70"/>
      <c r="J261" s="70"/>
      <c r="K261" s="70"/>
      <c r="L261" s="70"/>
      <c r="M261" s="70"/>
      <c r="N261" s="70"/>
      <c r="O261" s="70"/>
      <c r="P261" s="70"/>
      <c r="Q261" s="70"/>
      <c r="R261" s="70"/>
      <c r="S261" s="70"/>
      <c r="T261" s="70"/>
      <c r="U261" s="70"/>
      <c r="V261" s="70"/>
      <c r="W261" s="70"/>
      <c r="X261" s="70"/>
      <c r="Y261" s="70"/>
      <c r="Z261" s="70"/>
      <c r="AA261" s="70"/>
      <c r="AB261" s="70"/>
      <c r="AC261" s="70"/>
      <c r="AD261" s="70"/>
      <c r="AE261" s="70"/>
      <c r="AF261" s="70"/>
    </row>
    <row r="262" spans="1:32" s="830" customFormat="1" ht="15.75">
      <c r="A262" s="69"/>
      <c r="B262" s="70"/>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row>
    <row r="263" spans="1:32" s="830" customFormat="1" ht="15.75">
      <c r="A263" s="69"/>
      <c r="B263" s="70"/>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row>
    <row r="264" spans="1:32" s="830" customFormat="1" ht="15.75">
      <c r="A264" s="69"/>
      <c r="B264" s="70"/>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row>
    <row r="265" spans="1:32" s="830" customFormat="1" ht="15.75">
      <c r="A265" s="69"/>
      <c r="B265" s="70"/>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row>
    <row r="266" spans="1:32" s="830" customFormat="1" ht="15.75">
      <c r="A266" s="69"/>
      <c r="B266" s="70"/>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row>
    <row r="267" spans="1:32" s="830" customFormat="1" ht="15.75">
      <c r="A267" s="69"/>
      <c r="B267" s="70"/>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row>
    <row r="268" spans="1:32" s="830" customFormat="1" ht="15.75">
      <c r="A268" s="69"/>
      <c r="B268" s="70"/>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row>
    <row r="269" spans="1:32" s="830" customFormat="1" ht="15.75">
      <c r="A269" s="69"/>
      <c r="B269" s="70"/>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row>
    <row r="270" spans="1:32" s="830" customFormat="1" ht="15.75">
      <c r="A270" s="69"/>
      <c r="B270" s="70"/>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row>
    <row r="271" spans="1:32" s="830" customFormat="1" ht="15.75">
      <c r="A271" s="69"/>
      <c r="B271" s="70"/>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row>
    <row r="272" spans="1:32" s="830" customFormat="1" ht="15.75">
      <c r="A272" s="69"/>
      <c r="B272" s="70"/>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row>
    <row r="273" spans="1:32" s="830" customFormat="1" ht="15.75">
      <c r="A273" s="69"/>
      <c r="B273" s="70"/>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row>
    <row r="274" spans="1:32" s="830" customFormat="1" ht="15.75">
      <c r="A274" s="69"/>
      <c r="B274" s="70"/>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row>
    <row r="275" spans="1:32" s="830" customFormat="1" ht="15.75">
      <c r="A275" s="69"/>
      <c r="B275" s="70"/>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row>
    <row r="276" spans="1:32" s="830" customFormat="1" ht="15.75">
      <c r="A276" s="69"/>
      <c r="B276" s="70"/>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row>
    <row r="277" spans="1:32" s="830" customFormat="1" ht="15.75">
      <c r="A277" s="69"/>
      <c r="B277" s="70"/>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row>
    <row r="278" spans="1:32" s="830" customFormat="1" ht="15.75">
      <c r="A278" s="69"/>
      <c r="B278" s="70"/>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row>
    <row r="279" spans="1:32" s="830" customFormat="1" ht="15.75">
      <c r="A279" s="69"/>
      <c r="B279" s="70"/>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row>
    <row r="280" spans="1:32" s="830" customFormat="1" ht="15.75">
      <c r="A280" s="69"/>
      <c r="B280" s="70"/>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row>
    <row r="281" spans="1:32" s="830" customFormat="1" ht="15.75">
      <c r="A281" s="69"/>
      <c r="B281" s="70"/>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row>
    <row r="282" spans="1:32" s="830" customFormat="1" ht="15.75">
      <c r="A282" s="69"/>
      <c r="B282" s="70"/>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row>
    <row r="283" spans="1:32" s="830" customFormat="1" ht="15.75">
      <c r="A283" s="69"/>
      <c r="B283" s="70"/>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row>
    <row r="284" spans="1:32" s="830" customFormat="1" ht="15.75">
      <c r="A284" s="69"/>
      <c r="B284" s="70"/>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row>
    <row r="285" spans="1:32" s="830" customFormat="1" ht="15.75">
      <c r="A285" s="69"/>
      <c r="B285" s="70"/>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row>
    <row r="286" spans="1:32" s="830" customFormat="1" ht="15.75">
      <c r="A286" s="69"/>
      <c r="B286" s="70"/>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row>
    <row r="287" spans="1:32" s="830" customFormat="1" ht="15.75">
      <c r="A287" s="69"/>
      <c r="B287" s="70"/>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row>
    <row r="288" spans="1:32" s="830" customFormat="1" ht="15.75">
      <c r="A288" s="69"/>
      <c r="B288" s="70"/>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row>
    <row r="289" spans="1:32" s="830" customFormat="1" ht="15.75">
      <c r="A289" s="69"/>
      <c r="B289" s="70"/>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row>
    <row r="290" spans="1:32" s="830" customFormat="1" ht="15.75">
      <c r="A290" s="69"/>
      <c r="B290" s="70"/>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row>
    <row r="291" spans="1:32" s="830" customFormat="1" ht="15.75">
      <c r="A291" s="69"/>
      <c r="B291" s="70"/>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row>
    <row r="292" spans="1:32" s="830" customFormat="1" ht="15.75">
      <c r="A292" s="69"/>
      <c r="B292" s="70"/>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row>
    <row r="293" spans="1:32" s="830" customFormat="1" ht="15.75">
      <c r="A293" s="69"/>
      <c r="B293" s="70"/>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row>
    <row r="294" spans="1:32" s="830" customFormat="1" ht="15.75">
      <c r="A294" s="69"/>
      <c r="B294" s="70"/>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row>
    <row r="295" spans="1:32" s="830" customFormat="1" ht="15.75">
      <c r="A295" s="69"/>
      <c r="B295" s="70"/>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row>
    <row r="296" spans="1:32" s="830" customFormat="1" ht="15.75">
      <c r="A296" s="69"/>
      <c r="B296" s="70"/>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row>
    <row r="297" spans="1:32" s="830" customFormat="1" ht="15.75">
      <c r="A297" s="69"/>
      <c r="B297" s="70"/>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row>
    <row r="298" spans="1:32" s="830" customFormat="1" ht="15.75">
      <c r="A298" s="69"/>
      <c r="B298" s="70"/>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row>
    <row r="299" spans="1:32" s="830" customFormat="1" ht="15.75">
      <c r="A299" s="69"/>
      <c r="B299" s="70"/>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row>
    <row r="300" spans="1:32" s="830" customFormat="1" ht="15.75">
      <c r="A300" s="69"/>
      <c r="B300" s="70"/>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row>
    <row r="301" spans="1:32" s="830" customFormat="1" ht="15.75">
      <c r="A301" s="69"/>
      <c r="B301" s="70"/>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row>
    <row r="302" spans="1:32" s="830" customFormat="1" ht="15.75">
      <c r="A302" s="69"/>
      <c r="B302" s="70"/>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row>
    <row r="303" spans="1:32" s="830" customFormat="1" ht="15.75">
      <c r="A303" s="69"/>
      <c r="B303" s="70"/>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row>
    <row r="304" spans="1:32" s="830" customFormat="1" ht="15.75">
      <c r="A304" s="69"/>
      <c r="B304" s="70"/>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row>
    <row r="305" spans="1:32" s="830" customFormat="1" ht="15.75">
      <c r="A305" s="69"/>
      <c r="B305" s="70"/>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row>
    <row r="306" spans="1:32" s="830" customFormat="1" ht="15.75">
      <c r="A306" s="69"/>
      <c r="B306" s="70"/>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row>
    <row r="307" spans="1:32" s="830" customFormat="1" ht="15.75">
      <c r="A307" s="69"/>
      <c r="B307" s="70"/>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row>
    <row r="308" spans="1:32" s="830" customFormat="1" ht="15.75">
      <c r="A308" s="69"/>
      <c r="B308" s="70"/>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row>
    <row r="309" spans="1:32" s="830" customFormat="1" ht="15.75">
      <c r="A309" s="69"/>
      <c r="B309" s="70"/>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row>
    <row r="310" spans="1:32" s="830" customFormat="1" ht="15.75">
      <c r="A310" s="69"/>
      <c r="B310" s="70"/>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row>
    <row r="311" spans="1:32" s="830" customFormat="1" ht="15.75">
      <c r="A311" s="69"/>
      <c r="B311" s="70"/>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row>
    <row r="312" spans="1:32" s="830" customFormat="1" ht="15.75">
      <c r="A312" s="69"/>
      <c r="B312" s="70"/>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row>
    <row r="313" spans="1:32" s="830" customFormat="1" ht="15.75">
      <c r="A313" s="69"/>
      <c r="B313" s="70"/>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row>
    <row r="314" spans="1:32" s="830" customFormat="1" ht="15.75">
      <c r="A314" s="69"/>
      <c r="B314" s="70"/>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row>
    <row r="315" spans="1:32" s="830" customFormat="1" ht="15.75">
      <c r="A315" s="69"/>
      <c r="B315" s="70"/>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row>
    <row r="316" spans="1:32" s="830" customFormat="1" ht="15.75">
      <c r="A316" s="69"/>
      <c r="B316" s="70"/>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row>
    <row r="317" spans="1:32" s="830" customFormat="1" ht="15.75">
      <c r="A317" s="69"/>
      <c r="B317" s="70"/>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row>
    <row r="318" spans="1:32" s="830" customFormat="1" ht="15.75">
      <c r="A318" s="69"/>
      <c r="B318" s="70"/>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row>
    <row r="319" spans="1:32" s="830" customFormat="1" ht="15.75">
      <c r="A319" s="69"/>
      <c r="B319" s="70"/>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row>
    <row r="320" spans="1:32" s="830" customFormat="1" ht="15.75">
      <c r="A320" s="69"/>
      <c r="B320" s="70"/>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row>
    <row r="321" spans="1:32" s="830" customFormat="1" ht="15.75">
      <c r="A321" s="69"/>
      <c r="B321" s="70"/>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row>
    <row r="322" spans="1:32" s="830" customFormat="1" ht="15.75">
      <c r="A322" s="69"/>
      <c r="B322" s="70"/>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row>
    <row r="323" spans="1:32" s="830" customFormat="1" ht="15.75">
      <c r="A323" s="69"/>
      <c r="B323" s="70"/>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row>
    <row r="324" spans="1:32" s="830" customFormat="1" ht="15.75">
      <c r="A324" s="69"/>
      <c r="B324" s="70"/>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row>
    <row r="325" spans="1:32" s="830" customFormat="1" ht="15.75">
      <c r="A325" s="69"/>
      <c r="B325" s="70"/>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row>
    <row r="326" spans="1:32" s="830" customFormat="1" ht="15.75">
      <c r="A326" s="69"/>
      <c r="B326" s="70"/>
      <c r="C326" s="70"/>
      <c r="D326" s="70"/>
      <c r="E326" s="70"/>
      <c r="F326" s="70"/>
      <c r="G326" s="70"/>
      <c r="H326" s="70"/>
      <c r="I326" s="70"/>
      <c r="J326" s="70"/>
      <c r="K326" s="70"/>
      <c r="L326" s="70"/>
      <c r="M326" s="70"/>
      <c r="N326" s="70"/>
      <c r="O326" s="70"/>
      <c r="P326" s="70"/>
      <c r="Q326" s="70"/>
      <c r="R326" s="70"/>
      <c r="S326" s="70"/>
      <c r="T326" s="70"/>
      <c r="U326" s="70"/>
      <c r="V326" s="70"/>
      <c r="W326" s="70"/>
      <c r="X326" s="70"/>
      <c r="Y326" s="70"/>
      <c r="Z326" s="70"/>
      <c r="AA326" s="70"/>
      <c r="AB326" s="70"/>
      <c r="AC326" s="70"/>
      <c r="AD326" s="70"/>
      <c r="AE326" s="70"/>
      <c r="AF326" s="70"/>
    </row>
    <row r="327" spans="1:32" s="830" customFormat="1" ht="15.75">
      <c r="A327" s="69"/>
      <c r="B327" s="70"/>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row>
    <row r="328" spans="1:32" s="830" customFormat="1" ht="15.75">
      <c r="A328" s="69"/>
      <c r="B328" s="70"/>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row>
    <row r="329" spans="1:32" s="830" customFormat="1" ht="15.75">
      <c r="A329" s="69"/>
      <c r="B329" s="70"/>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row>
    <row r="330" spans="1:32" s="830" customFormat="1" ht="15.75">
      <c r="A330" s="69"/>
      <c r="B330" s="70"/>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row>
    <row r="331" spans="1:32" s="830" customFormat="1" ht="15.75">
      <c r="A331" s="69"/>
      <c r="B331" s="70"/>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row>
    <row r="332" spans="1:32" s="830" customFormat="1" ht="15.75">
      <c r="A332" s="69"/>
      <c r="B332" s="70"/>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row>
    <row r="333" spans="1:32" s="830" customFormat="1" ht="15.75">
      <c r="A333" s="69"/>
      <c r="B333" s="70"/>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row>
    <row r="334" spans="1:32" s="830" customFormat="1" ht="15.75">
      <c r="A334" s="69"/>
      <c r="B334" s="70"/>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row>
    <row r="335" spans="1:32" s="830" customFormat="1" ht="15.75">
      <c r="A335" s="69"/>
      <c r="B335" s="70"/>
      <c r="C335" s="70"/>
      <c r="D335" s="70"/>
      <c r="E335" s="70"/>
      <c r="F335" s="70"/>
      <c r="G335" s="70"/>
      <c r="H335" s="70"/>
      <c r="I335" s="70"/>
      <c r="J335" s="70"/>
      <c r="K335" s="70"/>
      <c r="L335" s="70"/>
      <c r="M335" s="70"/>
      <c r="N335" s="70"/>
      <c r="O335" s="70"/>
      <c r="P335" s="70"/>
      <c r="Q335" s="70"/>
      <c r="R335" s="70"/>
      <c r="S335" s="70"/>
      <c r="T335" s="70"/>
      <c r="U335" s="70"/>
      <c r="V335" s="70"/>
      <c r="W335" s="70"/>
      <c r="X335" s="70"/>
      <c r="Y335" s="70"/>
      <c r="Z335" s="70"/>
      <c r="AA335" s="70"/>
      <c r="AB335" s="70"/>
      <c r="AC335" s="70"/>
      <c r="AD335" s="70"/>
      <c r="AE335" s="70"/>
      <c r="AF335" s="70"/>
    </row>
    <row r="336" spans="1:32" s="830" customFormat="1" ht="15.75">
      <c r="A336" s="69"/>
      <c r="B336" s="70"/>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row>
    <row r="337" spans="1:32" s="830" customFormat="1" ht="15.75">
      <c r="A337" s="69"/>
      <c r="B337" s="70"/>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row>
    <row r="338" spans="1:32" s="830" customFormat="1" ht="15.75">
      <c r="A338" s="69"/>
      <c r="B338" s="70"/>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row>
    <row r="339" spans="1:32" s="830" customFormat="1" ht="15.75">
      <c r="A339" s="69"/>
      <c r="B339" s="70"/>
      <c r="C339" s="70"/>
      <c r="D339" s="70"/>
      <c r="E339" s="70"/>
      <c r="F339" s="70"/>
      <c r="G339" s="70"/>
      <c r="H339" s="70"/>
      <c r="I339" s="70"/>
      <c r="J339" s="70"/>
      <c r="K339" s="70"/>
      <c r="L339" s="70"/>
      <c r="M339" s="70"/>
      <c r="N339" s="70"/>
      <c r="O339" s="70"/>
      <c r="P339" s="70"/>
      <c r="Q339" s="70"/>
      <c r="R339" s="70"/>
      <c r="S339" s="70"/>
      <c r="T339" s="70"/>
      <c r="U339" s="70"/>
      <c r="V339" s="70"/>
      <c r="W339" s="70"/>
      <c r="X339" s="70"/>
      <c r="Y339" s="70"/>
      <c r="Z339" s="70"/>
      <c r="AA339" s="70"/>
      <c r="AB339" s="70"/>
      <c r="AC339" s="70"/>
      <c r="AD339" s="70"/>
      <c r="AE339" s="70"/>
      <c r="AF339" s="70"/>
    </row>
    <row r="340" spans="1:32" s="830" customFormat="1" ht="15.75">
      <c r="A340" s="69"/>
      <c r="B340" s="70"/>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c r="AA340" s="70"/>
      <c r="AB340" s="70"/>
      <c r="AC340" s="70"/>
      <c r="AD340" s="70"/>
      <c r="AE340" s="70"/>
      <c r="AF340" s="70"/>
    </row>
    <row r="341" spans="1:32" s="830" customFormat="1" ht="15.75">
      <c r="A341" s="69"/>
      <c r="B341" s="70"/>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row>
    <row r="342" spans="1:32" s="830" customFormat="1" ht="15.75">
      <c r="A342" s="69"/>
      <c r="B342" s="70"/>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row>
    <row r="343" spans="1:32" s="830" customFormat="1" ht="15.75">
      <c r="A343" s="69"/>
      <c r="B343" s="70"/>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row>
    <row r="344" spans="1:32" s="830" customFormat="1" ht="15.75">
      <c r="A344" s="69"/>
      <c r="B344" s="70"/>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row>
    <row r="345" spans="1:32" s="830" customFormat="1" ht="15.75">
      <c r="A345" s="69"/>
      <c r="B345" s="70"/>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row>
    <row r="346" spans="1:32" s="830" customFormat="1" ht="15.75">
      <c r="A346" s="69"/>
      <c r="B346" s="70"/>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row>
    <row r="347" spans="1:32" s="830" customFormat="1" ht="15.75">
      <c r="A347" s="69"/>
      <c r="B347" s="70"/>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row>
    <row r="348" spans="1:32" s="830" customFormat="1" ht="15.75">
      <c r="A348" s="69"/>
      <c r="B348" s="70"/>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row>
    <row r="349" spans="1:32" s="830" customFormat="1" ht="15.75">
      <c r="A349" s="69"/>
      <c r="B349" s="70"/>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row>
    <row r="350" spans="1:32" s="830" customFormat="1" ht="15.75">
      <c r="A350" s="69"/>
      <c r="B350" s="70"/>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row>
    <row r="351" spans="1:32" s="830" customFormat="1" ht="15.75">
      <c r="A351" s="69"/>
      <c r="B351" s="70"/>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row>
    <row r="352" spans="1:32" s="830" customFormat="1" ht="15.75">
      <c r="A352" s="69"/>
      <c r="B352" s="70"/>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row>
    <row r="353" spans="1:32" s="830" customFormat="1" ht="15.75">
      <c r="A353" s="69"/>
      <c r="B353" s="70"/>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row>
    <row r="354" spans="1:32" s="830" customFormat="1" ht="15.75">
      <c r="A354" s="69"/>
      <c r="B354" s="70"/>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row>
    <row r="355" spans="1:32" s="830" customFormat="1" ht="15.75">
      <c r="A355" s="69"/>
      <c r="B355" s="70"/>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row>
    <row r="356" spans="1:32" s="830" customFormat="1" ht="15.75">
      <c r="A356" s="69"/>
      <c r="B356" s="70"/>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row>
    <row r="357" spans="1:32" s="830" customFormat="1" ht="15.75">
      <c r="A357" s="69"/>
      <c r="B357" s="70"/>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row>
    <row r="358" spans="1:32" s="830" customFormat="1" ht="15.75">
      <c r="A358" s="69"/>
      <c r="B358" s="70"/>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row>
    <row r="359" spans="1:32" s="830" customFormat="1" ht="15.75">
      <c r="A359" s="69"/>
      <c r="B359" s="70"/>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row>
    <row r="360" spans="1:32" s="830" customFormat="1" ht="15.75">
      <c r="A360" s="69"/>
      <c r="B360" s="70"/>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row>
    <row r="361" spans="1:32" s="830" customFormat="1" ht="15.75">
      <c r="A361" s="69"/>
      <c r="B361" s="70"/>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row>
    <row r="362" spans="1:32" s="830" customFormat="1" ht="15.75">
      <c r="A362" s="69"/>
      <c r="B362" s="70"/>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row>
    <row r="363" spans="1:32" s="830" customFormat="1" ht="15.75">
      <c r="A363" s="69"/>
      <c r="B363" s="70"/>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row>
    <row r="364" spans="1:32" s="830" customFormat="1" ht="15.75">
      <c r="A364" s="69"/>
      <c r="B364" s="70"/>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row>
    <row r="365" spans="1:32" s="830" customFormat="1" ht="15.75">
      <c r="A365" s="69"/>
      <c r="B365" s="70"/>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row>
    <row r="366" spans="1:32" s="830" customFormat="1" ht="15.75">
      <c r="A366" s="69"/>
      <c r="B366" s="70"/>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row>
    <row r="367" spans="1:32" s="830" customFormat="1" ht="15.75">
      <c r="A367" s="69"/>
      <c r="B367" s="70"/>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row>
    <row r="368" spans="1:32" s="830" customFormat="1" ht="15.75">
      <c r="A368" s="69"/>
      <c r="B368" s="70"/>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row>
    <row r="369" spans="1:32" s="830" customFormat="1" ht="15.75">
      <c r="A369" s="69"/>
      <c r="B369" s="70"/>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row>
    <row r="370" spans="1:32" s="830" customFormat="1" ht="15.75">
      <c r="A370" s="69"/>
      <c r="B370" s="70"/>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row>
    <row r="371" spans="1:32" s="830" customFormat="1" ht="15.75">
      <c r="A371" s="69"/>
      <c r="B371" s="70"/>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row>
    <row r="372" spans="1:32" s="830" customFormat="1" ht="15.75">
      <c r="A372" s="69"/>
      <c r="B372" s="70"/>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row>
    <row r="373" spans="1:32" s="830" customFormat="1" ht="15.75">
      <c r="A373" s="69"/>
      <c r="B373" s="70"/>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row>
    <row r="374" spans="1:32" s="830" customFormat="1" ht="15.75">
      <c r="A374" s="69"/>
      <c r="B374" s="70"/>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row>
    <row r="375" spans="1:32" s="830" customFormat="1" ht="15.75">
      <c r="A375" s="69"/>
      <c r="B375" s="70"/>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row>
    <row r="376" spans="1:32" s="830" customFormat="1" ht="15.75">
      <c r="A376" s="69"/>
      <c r="B376" s="70"/>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row>
    <row r="377" spans="1:32" s="830" customFormat="1" ht="15.75">
      <c r="A377" s="69"/>
      <c r="B377" s="70"/>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row>
    <row r="378" spans="1:32" s="830" customFormat="1" ht="15.75">
      <c r="A378" s="69"/>
      <c r="B378" s="70"/>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row>
    <row r="379" spans="1:32" s="830" customFormat="1" ht="15.75">
      <c r="A379" s="69"/>
      <c r="B379" s="70"/>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row>
    <row r="380" spans="1:32" s="830" customFormat="1" ht="15.75">
      <c r="A380" s="69"/>
      <c r="B380" s="70"/>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row>
    <row r="381" spans="1:32" s="830" customFormat="1" ht="15.75">
      <c r="A381" s="69"/>
      <c r="B381" s="70"/>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row>
    <row r="382" spans="1:32" s="830" customFormat="1" ht="15.75">
      <c r="A382" s="69"/>
      <c r="B382" s="70"/>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row>
    <row r="383" spans="1:32" s="830" customFormat="1" ht="15.75">
      <c r="A383" s="69"/>
      <c r="B383" s="70"/>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row>
    <row r="384" spans="1:32" s="830" customFormat="1" ht="15.75">
      <c r="A384" s="69"/>
      <c r="B384" s="70"/>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row>
    <row r="385" spans="1:32" s="830" customFormat="1" ht="15.75">
      <c r="A385" s="69"/>
      <c r="B385" s="70"/>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row>
    <row r="386" spans="1:32" s="830" customFormat="1" ht="15.75">
      <c r="A386" s="69"/>
      <c r="B386" s="70"/>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row>
    <row r="387" spans="1:32" s="830" customFormat="1" ht="15.75">
      <c r="A387" s="69"/>
      <c r="B387" s="70"/>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row>
    <row r="388" spans="1:32" s="830" customFormat="1" ht="15.75">
      <c r="A388" s="69"/>
      <c r="B388" s="70"/>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row>
    <row r="389" spans="1:32" s="830" customFormat="1" ht="15.75">
      <c r="A389" s="69"/>
      <c r="B389" s="70"/>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row>
    <row r="390" spans="1:32" s="830" customFormat="1" ht="15.75">
      <c r="A390" s="69"/>
      <c r="B390" s="70"/>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row>
    <row r="391" spans="1:32" s="830" customFormat="1" ht="15.75">
      <c r="A391" s="69"/>
      <c r="B391" s="70"/>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row>
    <row r="392" spans="1:32" s="830" customFormat="1" ht="15.75">
      <c r="A392" s="69"/>
      <c r="B392" s="70"/>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row>
    <row r="393" spans="1:32" s="830" customFormat="1" ht="15.75">
      <c r="A393" s="69"/>
      <c r="B393" s="70"/>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row>
    <row r="394" spans="1:32" s="830" customFormat="1" ht="15.75">
      <c r="A394" s="69"/>
      <c r="B394" s="70"/>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row>
    <row r="395" spans="1:32" s="830" customFormat="1" ht="15.75">
      <c r="A395" s="69"/>
      <c r="B395" s="70"/>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row>
    <row r="396" spans="1:32" s="830" customFormat="1" ht="15.75">
      <c r="A396" s="69"/>
      <c r="B396" s="70"/>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row>
    <row r="397" spans="1:32" s="830" customFormat="1" ht="15.75">
      <c r="A397" s="69"/>
      <c r="B397" s="70"/>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row>
    <row r="398" spans="1:32" s="830" customFormat="1" ht="15.75">
      <c r="A398" s="69"/>
      <c r="B398" s="70"/>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row>
    <row r="399" spans="1:32" s="830" customFormat="1" ht="15.75">
      <c r="A399" s="69"/>
      <c r="B399" s="70"/>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row>
    <row r="400" spans="1:32" s="830" customFormat="1" ht="15.75">
      <c r="A400" s="69"/>
      <c r="B400" s="70"/>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row>
    <row r="401" spans="1:32" s="830" customFormat="1" ht="15.75">
      <c r="A401" s="69"/>
      <c r="B401" s="70"/>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row>
    <row r="402" spans="1:32" s="830" customFormat="1" ht="15.75">
      <c r="A402" s="69"/>
      <c r="B402" s="70"/>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row>
    <row r="403" spans="1:32" s="830" customFormat="1" ht="15.75">
      <c r="A403" s="69"/>
      <c r="B403" s="70"/>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row>
    <row r="404" spans="1:32" s="830" customFormat="1" ht="15.75">
      <c r="A404" s="69"/>
      <c r="B404" s="70"/>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row>
    <row r="405" spans="1:32" s="830" customFormat="1" ht="15.75">
      <c r="A405" s="69"/>
      <c r="B405" s="70"/>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row>
    <row r="406" spans="1:32" s="830" customFormat="1" ht="15.75">
      <c r="A406" s="69"/>
      <c r="B406" s="70"/>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row>
    <row r="407" spans="1:32" s="830" customFormat="1" ht="15.75">
      <c r="A407" s="69"/>
      <c r="B407" s="70"/>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row>
    <row r="408" spans="1:32" s="830" customFormat="1" ht="15.75">
      <c r="A408" s="69"/>
      <c r="B408" s="70"/>
      <c r="C408" s="70"/>
      <c r="D408" s="70"/>
      <c r="E408" s="70"/>
      <c r="F408" s="70"/>
      <c r="G408" s="70"/>
      <c r="H408" s="70"/>
      <c r="I408" s="70"/>
      <c r="J408" s="70"/>
      <c r="K408" s="70"/>
      <c r="L408" s="70"/>
      <c r="M408" s="70"/>
      <c r="N408" s="70"/>
      <c r="O408" s="70"/>
      <c r="P408" s="70"/>
      <c r="Q408" s="70"/>
      <c r="R408" s="70"/>
      <c r="S408" s="70"/>
      <c r="T408" s="70"/>
      <c r="U408" s="70"/>
      <c r="V408" s="70"/>
      <c r="W408" s="70"/>
      <c r="X408" s="70"/>
      <c r="Y408" s="70"/>
      <c r="Z408" s="70"/>
      <c r="AA408" s="70"/>
      <c r="AB408" s="70"/>
      <c r="AC408" s="70"/>
      <c r="AD408" s="70"/>
      <c r="AE408" s="70"/>
      <c r="AF408" s="70"/>
    </row>
    <row r="409" spans="1:32" s="830" customFormat="1" ht="15.75">
      <c r="A409" s="69"/>
      <c r="B409" s="70"/>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row>
    <row r="410" spans="1:32" s="830" customFormat="1" ht="15.75">
      <c r="A410" s="69"/>
      <c r="B410" s="70"/>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row>
    <row r="411" spans="1:32" s="830" customFormat="1" ht="15.75">
      <c r="A411" s="69"/>
      <c r="B411" s="70"/>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row>
    <row r="412" spans="1:32" s="830" customFormat="1" ht="15.75">
      <c r="A412" s="69"/>
      <c r="B412" s="70"/>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row>
    <row r="413" spans="1:32" s="830" customFormat="1" ht="15.75">
      <c r="A413" s="69"/>
      <c r="B413" s="70"/>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row>
    <row r="414" spans="1:32" s="830" customFormat="1" ht="15.75">
      <c r="A414" s="69"/>
      <c r="B414" s="70"/>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row>
    <row r="415" spans="1:32" s="830" customFormat="1" ht="15.75">
      <c r="A415" s="69"/>
      <c r="B415" s="70"/>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row>
    <row r="416" spans="1:32" s="830" customFormat="1" ht="15.75">
      <c r="A416" s="69"/>
      <c r="B416" s="70"/>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row>
    <row r="417" spans="1:32" s="830" customFormat="1" ht="15.75">
      <c r="A417" s="69"/>
      <c r="B417" s="70"/>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row>
    <row r="418" spans="1:32" s="830" customFormat="1" ht="15.75">
      <c r="A418" s="69"/>
      <c r="B418" s="70"/>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row>
    <row r="419" spans="1:32" s="830" customFormat="1" ht="15.75">
      <c r="A419" s="69"/>
      <c r="B419" s="70"/>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row>
    <row r="420" spans="1:32" s="830" customFormat="1" ht="15.75">
      <c r="A420" s="69"/>
      <c r="B420" s="70"/>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row>
    <row r="421" spans="1:32" s="830" customFormat="1" ht="15.75">
      <c r="A421" s="69"/>
      <c r="B421" s="70"/>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row>
    <row r="422" spans="1:32" s="830" customFormat="1" ht="15.75">
      <c r="A422" s="69"/>
      <c r="B422" s="70"/>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row>
    <row r="423" spans="1:32" s="830" customFormat="1" ht="15.75">
      <c r="A423" s="69"/>
      <c r="B423" s="70"/>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row>
    <row r="424" spans="1:32" s="830" customFormat="1" ht="15.75">
      <c r="A424" s="69"/>
      <c r="B424" s="70"/>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row>
    <row r="425" spans="1:32" s="830" customFormat="1" ht="15.75">
      <c r="A425" s="69"/>
      <c r="B425" s="70"/>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row>
    <row r="426" spans="1:32" s="830" customFormat="1" ht="15.75">
      <c r="A426" s="69"/>
      <c r="B426" s="70"/>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row>
    <row r="427" spans="1:32" s="830" customFormat="1" ht="15.75">
      <c r="A427" s="69"/>
      <c r="B427" s="70"/>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row>
    <row r="428" spans="1:32" s="830" customFormat="1" ht="15.75">
      <c r="A428" s="69"/>
      <c r="B428" s="70"/>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row>
    <row r="429" spans="1:32" s="830" customFormat="1" ht="15.75">
      <c r="A429" s="69"/>
      <c r="B429" s="70"/>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row>
    <row r="430" spans="1:32" s="830" customFormat="1" ht="15.75">
      <c r="A430" s="69"/>
      <c r="B430" s="70"/>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row>
    <row r="431" spans="1:32" s="830" customFormat="1" ht="15.75">
      <c r="A431" s="69"/>
      <c r="B431" s="70"/>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row>
    <row r="432" spans="1:32" s="830" customFormat="1" ht="15.75">
      <c r="A432" s="69"/>
      <c r="B432" s="70"/>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row>
    <row r="433" spans="1:32" s="830" customFormat="1" ht="15.75">
      <c r="A433" s="69"/>
      <c r="B433" s="70"/>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row>
    <row r="434" spans="1:32" s="830" customFormat="1" ht="15.75">
      <c r="A434" s="69"/>
      <c r="B434" s="70"/>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row>
    <row r="435" spans="1:32" s="830" customFormat="1" ht="15.75">
      <c r="A435" s="69"/>
      <c r="B435" s="70"/>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row>
    <row r="436" spans="1:32" s="830" customFormat="1" ht="15.75">
      <c r="A436" s="69"/>
      <c r="B436" s="70"/>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row>
    <row r="437" spans="1:32" s="830" customFormat="1" ht="15.75">
      <c r="A437" s="69"/>
      <c r="B437" s="70"/>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row>
    <row r="438" spans="1:32" s="830" customFormat="1" ht="15.75">
      <c r="A438" s="69"/>
      <c r="B438" s="70"/>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row>
    <row r="439" spans="1:32" s="830" customFormat="1" ht="15.75">
      <c r="A439" s="69"/>
      <c r="B439" s="70"/>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row>
    <row r="440" spans="1:32" s="830" customFormat="1" ht="15.75">
      <c r="A440" s="69"/>
      <c r="B440" s="70"/>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row>
    <row r="441" spans="1:32" s="830" customFormat="1" ht="15.75">
      <c r="A441" s="69"/>
      <c r="B441" s="70"/>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row>
    <row r="442" spans="1:32" s="830" customFormat="1" ht="15.75">
      <c r="A442" s="69"/>
      <c r="B442" s="70"/>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row>
    <row r="443" spans="1:32" s="830" customFormat="1" ht="15.75">
      <c r="A443" s="69"/>
      <c r="B443" s="70"/>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row>
    <row r="444" spans="1:32" s="830" customFormat="1" ht="15.75">
      <c r="A444" s="69"/>
      <c r="B444" s="70"/>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row>
    <row r="445" spans="1:32" s="830" customFormat="1" ht="15.75">
      <c r="A445" s="69"/>
      <c r="B445" s="70"/>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row>
    <row r="446" spans="1:32" s="830" customFormat="1" ht="15.75">
      <c r="A446" s="69"/>
      <c r="B446" s="70"/>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row>
    <row r="447" spans="1:32" s="830" customFormat="1" ht="15.75">
      <c r="A447" s="69"/>
      <c r="B447" s="70"/>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row>
    <row r="448" spans="1:32" s="830" customFormat="1" ht="15.75">
      <c r="A448" s="69"/>
      <c r="B448" s="70"/>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row>
    <row r="449" spans="1:32" s="830" customFormat="1" ht="15.75">
      <c r="A449" s="69"/>
      <c r="B449" s="70"/>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row>
    <row r="450" spans="1:32" s="830" customFormat="1" ht="15.75">
      <c r="A450" s="69"/>
      <c r="B450" s="70"/>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row>
    <row r="451" spans="1:32" s="830" customFormat="1" ht="15.75">
      <c r="A451" s="69"/>
      <c r="B451" s="70"/>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row>
    <row r="452" spans="1:32" s="830" customFormat="1" ht="15.75">
      <c r="A452" s="69"/>
      <c r="B452" s="70"/>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row>
    <row r="453" spans="1:32" s="830" customFormat="1" ht="15.75">
      <c r="A453" s="69"/>
      <c r="B453" s="70"/>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row>
    <row r="454" spans="1:32" s="830" customFormat="1" ht="15.75">
      <c r="A454" s="69"/>
      <c r="B454" s="70"/>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row>
    <row r="455" spans="1:32" s="830" customFormat="1" ht="15.75">
      <c r="A455" s="69"/>
      <c r="B455" s="70"/>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row>
    <row r="456" spans="1:32" s="830" customFormat="1" ht="15.75">
      <c r="A456" s="69"/>
      <c r="B456" s="70"/>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row>
    <row r="457" spans="1:32" s="830" customFormat="1" ht="15.75">
      <c r="A457" s="69"/>
      <c r="B457" s="70"/>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row>
    <row r="458" spans="1:32" s="830" customFormat="1" ht="15.75">
      <c r="A458" s="69"/>
      <c r="B458" s="70"/>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row>
    <row r="459" spans="1:32" s="830" customFormat="1" ht="15.75">
      <c r="A459" s="69"/>
      <c r="B459" s="70"/>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row>
    <row r="460" spans="1:32" s="830" customFormat="1" ht="15.75">
      <c r="A460" s="69"/>
      <c r="B460" s="70"/>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row>
    <row r="461" spans="1:32" s="830" customFormat="1" ht="15.75">
      <c r="A461" s="69"/>
      <c r="B461" s="70"/>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row>
    <row r="462" spans="1:32" s="830" customFormat="1" ht="15.75">
      <c r="A462" s="69"/>
      <c r="B462" s="70"/>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row>
    <row r="463" spans="1:32" s="830" customFormat="1" ht="15.75">
      <c r="A463" s="69"/>
      <c r="B463" s="70"/>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row>
    <row r="464" spans="1:32" s="830" customFormat="1" ht="15.75">
      <c r="A464" s="69"/>
      <c r="B464" s="70"/>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row>
    <row r="465" spans="1:32" s="830" customFormat="1" ht="15.75">
      <c r="A465" s="69"/>
      <c r="B465" s="70"/>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row>
    <row r="466" spans="1:32" s="830" customFormat="1" ht="15.75">
      <c r="A466" s="69"/>
      <c r="B466" s="70"/>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row>
    <row r="467" spans="1:32" s="830" customFormat="1" ht="15.75">
      <c r="A467" s="69"/>
      <c r="B467" s="70"/>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row>
    <row r="468" spans="1:32" s="830" customFormat="1" ht="15.75">
      <c r="A468" s="69"/>
      <c r="B468" s="70"/>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row>
    <row r="469" spans="1:32" s="830" customFormat="1" ht="15.75">
      <c r="A469" s="69"/>
      <c r="B469" s="70"/>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row>
    <row r="470" spans="1:32" s="830" customFormat="1" ht="15.75">
      <c r="A470" s="69"/>
      <c r="B470" s="70"/>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row>
    <row r="471" spans="1:32" s="830" customFormat="1" ht="15.75">
      <c r="A471" s="69"/>
      <c r="B471" s="70"/>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row>
    <row r="472" spans="1:32" s="830" customFormat="1" ht="15.75">
      <c r="A472" s="69"/>
      <c r="B472" s="70"/>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row>
    <row r="473" spans="1:32" s="830" customFormat="1" ht="15.75">
      <c r="A473" s="69"/>
      <c r="B473" s="70"/>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row>
    <row r="474" spans="1:32" s="830" customFormat="1" ht="15.75">
      <c r="A474" s="69"/>
      <c r="B474" s="70"/>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row>
    <row r="475" spans="1:32" s="830" customFormat="1" ht="15.75">
      <c r="A475" s="69"/>
      <c r="B475" s="70"/>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row>
    <row r="476" spans="1:32" s="830" customFormat="1" ht="15.75">
      <c r="A476" s="69"/>
      <c r="B476" s="70"/>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row>
    <row r="477" spans="1:32" s="830" customFormat="1" ht="15.75">
      <c r="A477" s="69"/>
      <c r="B477" s="70"/>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row>
    <row r="478" spans="1:32" s="830" customFormat="1" ht="15.75">
      <c r="A478" s="69"/>
      <c r="B478" s="70"/>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row>
    <row r="479" spans="1:32" s="830" customFormat="1" ht="15.75">
      <c r="A479" s="69"/>
      <c r="B479" s="70"/>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row>
    <row r="480" spans="1:32" s="830" customFormat="1" ht="15.75">
      <c r="A480" s="69"/>
      <c r="B480" s="70"/>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row>
    <row r="481" spans="1:32" s="830" customFormat="1" ht="15.75">
      <c r="A481" s="69"/>
      <c r="B481" s="70"/>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row>
    <row r="482" spans="1:32" s="830" customFormat="1" ht="15.75">
      <c r="A482" s="69"/>
      <c r="B482" s="70"/>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row>
    <row r="483" spans="1:32" s="830" customFormat="1" ht="15.75">
      <c r="A483" s="69"/>
      <c r="B483" s="70"/>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row>
    <row r="484" spans="1:32" s="830" customFormat="1" ht="15.75">
      <c r="A484" s="69"/>
      <c r="B484" s="70"/>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row>
    <row r="485" spans="1:32" s="830" customFormat="1" ht="15.75">
      <c r="A485" s="69"/>
      <c r="B485" s="70"/>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row>
    <row r="486" spans="1:32" s="830" customFormat="1" ht="15.75">
      <c r="A486" s="69"/>
      <c r="B486" s="70"/>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row>
    <row r="487" spans="1:32" s="830" customFormat="1" ht="15.75">
      <c r="A487" s="69"/>
      <c r="B487" s="70"/>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row>
    <row r="488" spans="1:32" s="830" customFormat="1" ht="15.75">
      <c r="A488" s="69"/>
      <c r="B488" s="70"/>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row>
    <row r="489" spans="1:32" s="830" customFormat="1" ht="15.75">
      <c r="A489" s="69"/>
      <c r="B489" s="70"/>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row>
    <row r="490" spans="1:32" s="830" customFormat="1" ht="15.75">
      <c r="A490" s="69"/>
      <c r="B490" s="70"/>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row>
    <row r="491" spans="1:32" s="830" customFormat="1" ht="15.75">
      <c r="A491" s="69"/>
      <c r="B491" s="70"/>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row>
    <row r="492" spans="1:32" s="830" customFormat="1" ht="15.75">
      <c r="A492" s="69"/>
      <c r="B492" s="70"/>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row>
    <row r="493" spans="1:32" s="830" customFormat="1" ht="15.75">
      <c r="A493" s="69"/>
      <c r="B493" s="70"/>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row>
    <row r="494" spans="1:32" s="830" customFormat="1" ht="15.75">
      <c r="A494" s="69"/>
      <c r="B494" s="70"/>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row>
    <row r="495" spans="1:32" s="830" customFormat="1" ht="15.75">
      <c r="A495" s="69"/>
      <c r="B495" s="70"/>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row>
    <row r="496" spans="1:32" s="830" customFormat="1" ht="15.75">
      <c r="A496" s="69"/>
      <c r="B496" s="70"/>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row>
    <row r="497" spans="1:32" s="830" customFormat="1" ht="15.75">
      <c r="A497" s="69"/>
      <c r="B497" s="70"/>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row>
    <row r="498" spans="1:32" s="830" customFormat="1" ht="15.75">
      <c r="A498" s="69"/>
      <c r="B498" s="70"/>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row>
    <row r="499" spans="1:32" s="830" customFormat="1" ht="15.75">
      <c r="A499" s="69"/>
      <c r="B499" s="70"/>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row>
    <row r="500" spans="1:32" s="830" customFormat="1" ht="15.75">
      <c r="A500" s="69"/>
      <c r="B500" s="70"/>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row>
    <row r="501" spans="1:32" s="830" customFormat="1" ht="15.75">
      <c r="A501" s="69"/>
      <c r="B501" s="70"/>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row>
    <row r="502" spans="1:32" s="830" customFormat="1" ht="15.75">
      <c r="A502" s="69"/>
      <c r="B502" s="70"/>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row>
    <row r="503" spans="1:32" s="830" customFormat="1" ht="15.75">
      <c r="A503" s="69"/>
      <c r="B503" s="70"/>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row>
    <row r="504" spans="1:32" s="830" customFormat="1" ht="15.75">
      <c r="A504" s="69"/>
      <c r="B504" s="70"/>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row>
    <row r="505" spans="1:32" s="830" customFormat="1" ht="15.75">
      <c r="A505" s="69"/>
      <c r="B505" s="70"/>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row>
    <row r="506" spans="1:32" s="830" customFormat="1" ht="15.75">
      <c r="A506" s="69"/>
      <c r="B506" s="70"/>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row>
    <row r="507" spans="1:32" s="830" customFormat="1" ht="15.75">
      <c r="A507" s="69"/>
      <c r="B507" s="70"/>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row>
    <row r="508" spans="1:32" s="830" customFormat="1" ht="15.75">
      <c r="A508" s="69"/>
      <c r="B508" s="70"/>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row>
    <row r="509" spans="1:32" s="830" customFormat="1" ht="15.75">
      <c r="A509" s="69"/>
      <c r="B509" s="70"/>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row>
    <row r="510" spans="1:32" s="830" customFormat="1" ht="15.75">
      <c r="A510" s="69"/>
      <c r="B510" s="70"/>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row>
    <row r="511" spans="1:32" s="830" customFormat="1" ht="15.75">
      <c r="A511" s="69"/>
      <c r="B511" s="70"/>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row>
    <row r="512" spans="1:32" s="830" customFormat="1" ht="15.75">
      <c r="A512" s="69"/>
      <c r="B512" s="70"/>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row>
    <row r="513" spans="1:32" s="830" customFormat="1" ht="15.75">
      <c r="A513" s="69"/>
      <c r="B513" s="70"/>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row>
    <row r="514" spans="1:32" s="830" customFormat="1" ht="15.75">
      <c r="A514" s="69"/>
      <c r="B514" s="70"/>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row>
    <row r="515" spans="1:32" s="830" customFormat="1" ht="15.75">
      <c r="A515" s="69"/>
      <c r="B515" s="70"/>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row>
    <row r="516" spans="1:32" s="830" customFormat="1" ht="15.75">
      <c r="A516" s="69"/>
      <c r="B516" s="70"/>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row>
    <row r="517" spans="1:32" s="830" customFormat="1" ht="15.75">
      <c r="A517" s="69"/>
      <c r="B517" s="70"/>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row>
    <row r="518" spans="1:32" s="830" customFormat="1" ht="15.75">
      <c r="A518" s="69"/>
      <c r="B518" s="70"/>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row>
    <row r="519" spans="1:32" s="830" customFormat="1" ht="15.75">
      <c r="A519" s="69"/>
      <c r="B519" s="70"/>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row>
    <row r="520" spans="1:32" s="830" customFormat="1" ht="15.75">
      <c r="A520" s="69"/>
      <c r="B520" s="70"/>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row>
    <row r="521" spans="1:32" s="830" customFormat="1" ht="15.75">
      <c r="A521" s="69"/>
      <c r="B521" s="70"/>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row>
    <row r="522" spans="1:32" s="830" customFormat="1" ht="15.75">
      <c r="A522" s="69"/>
      <c r="B522" s="70"/>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row>
    <row r="523" spans="1:32" s="830" customFormat="1" ht="15.75">
      <c r="A523" s="69"/>
      <c r="B523" s="70"/>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row>
    <row r="524" spans="1:32" s="830" customFormat="1" ht="15.75">
      <c r="A524" s="69"/>
      <c r="B524" s="70"/>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row>
    <row r="525" spans="1:32" s="830" customFormat="1" ht="15.75">
      <c r="A525" s="69"/>
      <c r="B525" s="70"/>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row>
    <row r="526" spans="1:32" s="830" customFormat="1" ht="15.75">
      <c r="A526" s="69"/>
      <c r="B526" s="70"/>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row>
    <row r="527" spans="1:32" s="830" customFormat="1" ht="15.75">
      <c r="A527" s="69"/>
      <c r="B527" s="70"/>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row>
    <row r="528" spans="1:32" s="830" customFormat="1" ht="15.75">
      <c r="A528" s="69"/>
      <c r="B528" s="70"/>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row>
    <row r="529" spans="1:32" s="830" customFormat="1" ht="15.75">
      <c r="A529" s="69"/>
      <c r="B529" s="70"/>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row>
    <row r="530" spans="1:32" s="830" customFormat="1" ht="15.75">
      <c r="A530" s="69"/>
      <c r="B530" s="70"/>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row>
    <row r="531" spans="1:32" s="830" customFormat="1" ht="15.75">
      <c r="A531" s="69"/>
      <c r="B531" s="70"/>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row>
    <row r="532" spans="1:32" s="830" customFormat="1" ht="15.75">
      <c r="A532" s="69"/>
      <c r="B532" s="70"/>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row>
    <row r="533" spans="1:32" s="830" customFormat="1" ht="15.75">
      <c r="A533" s="69"/>
      <c r="B533" s="70"/>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row>
    <row r="534" spans="1:32" s="830" customFormat="1" ht="15.75">
      <c r="A534" s="69"/>
      <c r="B534" s="70"/>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row>
    <row r="535" spans="1:32" s="830" customFormat="1" ht="15.75">
      <c r="A535" s="69"/>
      <c r="B535" s="70"/>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row>
    <row r="536" spans="1:32" s="830" customFormat="1" ht="15.75">
      <c r="A536" s="69"/>
      <c r="B536" s="70"/>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row>
    <row r="537" spans="1:32" s="830" customFormat="1" ht="15.75">
      <c r="A537" s="69"/>
      <c r="B537" s="70"/>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row>
    <row r="538" spans="1:32" s="830" customFormat="1" ht="15.75">
      <c r="A538" s="69"/>
      <c r="B538" s="70"/>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row>
    <row r="539" spans="1:32" s="830" customFormat="1" ht="15.75">
      <c r="A539" s="69"/>
      <c r="B539" s="70"/>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row>
    <row r="540" spans="1:32" s="830" customFormat="1" ht="15.75">
      <c r="A540" s="69"/>
      <c r="B540" s="70"/>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row>
    <row r="541" spans="1:32" s="830" customFormat="1" ht="15.75">
      <c r="A541" s="69"/>
      <c r="B541" s="70"/>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row>
    <row r="542" spans="1:32" s="830" customFormat="1" ht="15.75">
      <c r="A542" s="69"/>
      <c r="B542" s="70"/>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row>
    <row r="543" spans="1:32" s="830" customFormat="1" ht="15.75">
      <c r="A543" s="69"/>
      <c r="B543" s="70"/>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row>
    <row r="544" spans="1:32" s="830" customFormat="1" ht="15.75">
      <c r="A544" s="69"/>
      <c r="B544" s="70"/>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row>
    <row r="545" spans="1:32" s="830" customFormat="1" ht="15.75">
      <c r="A545" s="69"/>
      <c r="B545" s="70"/>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row>
    <row r="546" spans="1:32" s="830" customFormat="1" ht="15.75">
      <c r="A546" s="69"/>
      <c r="B546" s="70"/>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row>
    <row r="547" spans="1:32" s="830" customFormat="1" ht="15.75">
      <c r="A547" s="69"/>
      <c r="B547" s="70"/>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row>
    <row r="548" spans="1:32" s="830" customFormat="1" ht="15.75">
      <c r="A548" s="69"/>
      <c r="B548" s="70"/>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row>
    <row r="549" spans="1:32" s="830" customFormat="1" ht="15.75">
      <c r="A549" s="69"/>
      <c r="B549" s="70"/>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row>
    <row r="550" spans="1:32" s="830" customFormat="1" ht="15.75">
      <c r="A550" s="69"/>
      <c r="B550" s="70"/>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row>
    <row r="551" spans="1:32" s="830" customFormat="1" ht="15.75">
      <c r="A551" s="69"/>
      <c r="B551" s="70"/>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row>
    <row r="552" spans="1:32" s="830" customFormat="1" ht="15.75">
      <c r="A552" s="69"/>
      <c r="B552" s="70"/>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row>
    <row r="553" spans="1:32" s="830" customFormat="1" ht="15.75">
      <c r="A553" s="69"/>
      <c r="B553" s="70"/>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row>
    <row r="554" spans="1:32" s="830" customFormat="1" ht="15.75">
      <c r="A554" s="69"/>
      <c r="B554" s="70"/>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row>
    <row r="555" spans="1:32" s="830" customFormat="1" ht="15.75">
      <c r="A555" s="69"/>
      <c r="B555" s="70"/>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row>
    <row r="556" spans="1:32" s="830" customFormat="1" ht="15.75">
      <c r="A556" s="69"/>
      <c r="B556" s="70"/>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row>
    <row r="557" spans="1:32" s="830" customFormat="1" ht="15.75">
      <c r="A557" s="69"/>
      <c r="B557" s="70"/>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row>
    <row r="558" spans="1:32" s="830" customFormat="1" ht="15.75">
      <c r="A558" s="69"/>
      <c r="B558" s="70"/>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row>
    <row r="559" spans="1:32" s="830" customFormat="1" ht="15.75">
      <c r="A559" s="69"/>
      <c r="B559" s="70"/>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row>
    <row r="560" spans="1:32" s="830" customFormat="1" ht="15.75">
      <c r="A560" s="69"/>
      <c r="B560" s="70"/>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row>
    <row r="561" spans="1:32" s="830" customFormat="1" ht="15.75">
      <c r="A561" s="69"/>
      <c r="B561" s="70"/>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row>
    <row r="562" spans="1:32" s="830" customFormat="1" ht="15.75">
      <c r="A562" s="69"/>
      <c r="B562" s="70"/>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row>
    <row r="563" spans="1:32" s="830" customFormat="1" ht="15.75">
      <c r="A563" s="69"/>
      <c r="B563" s="70"/>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row>
    <row r="564" spans="1:32" s="830" customFormat="1" ht="15.75">
      <c r="A564" s="69"/>
      <c r="B564" s="70"/>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row>
    <row r="565" spans="1:32" s="830" customFormat="1" ht="15.75">
      <c r="A565" s="69"/>
      <c r="B565" s="70"/>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row>
    <row r="566" spans="1:32" s="830" customFormat="1" ht="15.75">
      <c r="A566" s="69"/>
      <c r="B566" s="70"/>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row>
    <row r="567" spans="1:32" s="830" customFormat="1" ht="15.75">
      <c r="A567" s="69"/>
      <c r="B567" s="70"/>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row>
    <row r="568" spans="1:32" s="830" customFormat="1" ht="15.75">
      <c r="A568" s="69"/>
      <c r="B568" s="70"/>
      <c r="C568" s="70"/>
      <c r="D568" s="70"/>
      <c r="E568" s="70"/>
      <c r="F568" s="70"/>
      <c r="G568" s="70"/>
      <c r="H568" s="70"/>
      <c r="I568" s="70"/>
      <c r="J568" s="70"/>
      <c r="K568" s="70"/>
      <c r="L568" s="70"/>
      <c r="M568" s="70"/>
      <c r="N568" s="70"/>
      <c r="O568" s="70"/>
      <c r="P568" s="70"/>
      <c r="Q568" s="70"/>
      <c r="R568" s="70"/>
      <c r="S568" s="70"/>
      <c r="T568" s="70"/>
      <c r="U568" s="70"/>
      <c r="V568" s="70"/>
      <c r="W568" s="70"/>
      <c r="X568" s="70"/>
      <c r="Y568" s="70"/>
      <c r="Z568" s="70"/>
      <c r="AA568" s="70"/>
      <c r="AB568" s="70"/>
      <c r="AC568" s="70"/>
      <c r="AD568" s="70"/>
      <c r="AE568" s="70"/>
      <c r="AF568" s="70"/>
    </row>
    <row r="569" spans="1:32" s="830" customFormat="1" ht="15.75">
      <c r="A569" s="69"/>
      <c r="B569" s="70"/>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row>
    <row r="570" spans="1:32" s="830" customFormat="1" ht="15.75">
      <c r="A570" s="69"/>
      <c r="B570" s="70"/>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row>
    <row r="571" spans="1:32" s="830" customFormat="1" ht="15.75">
      <c r="A571" s="69"/>
      <c r="B571" s="70"/>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row>
    <row r="572" spans="1:32" s="830" customFormat="1" ht="15.75">
      <c r="A572" s="69"/>
      <c r="B572" s="70"/>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row>
    <row r="573" spans="1:32" s="830" customFormat="1" ht="15.75">
      <c r="A573" s="69"/>
      <c r="B573" s="70"/>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c r="AA573" s="70"/>
      <c r="AB573" s="70"/>
      <c r="AC573" s="70"/>
      <c r="AD573" s="70"/>
      <c r="AE573" s="70"/>
      <c r="AF573" s="70"/>
    </row>
    <row r="574" spans="1:32" s="830" customFormat="1" ht="15.75">
      <c r="A574" s="69"/>
      <c r="B574" s="70"/>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row>
    <row r="575" spans="1:32" s="830" customFormat="1" ht="15.75">
      <c r="A575" s="69"/>
      <c r="B575" s="70"/>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row>
    <row r="576" spans="1:32" s="830" customFormat="1" ht="15.75">
      <c r="A576" s="69"/>
      <c r="B576" s="70"/>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row>
    <row r="577" spans="1:32" s="830" customFormat="1" ht="15.75">
      <c r="A577" s="69"/>
      <c r="B577" s="70"/>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row>
    <row r="578" spans="1:32" s="830" customFormat="1" ht="15.75">
      <c r="A578" s="69"/>
      <c r="B578" s="70"/>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row>
    <row r="579" spans="1:32" s="830" customFormat="1" ht="15.75">
      <c r="A579" s="69"/>
      <c r="B579" s="70"/>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row>
    <row r="580" spans="1:32" s="830" customFormat="1" ht="15.75">
      <c r="A580" s="69"/>
      <c r="B580" s="70"/>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row>
    <row r="581" spans="1:32" s="830" customFormat="1" ht="15.75">
      <c r="A581" s="69"/>
      <c r="B581" s="70"/>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row>
    <row r="582" spans="1:32" s="830" customFormat="1" ht="15.75">
      <c r="A582" s="69"/>
      <c r="B582" s="70"/>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row>
    <row r="583" spans="1:32" s="830" customFormat="1" ht="15.75">
      <c r="A583" s="69"/>
      <c r="B583" s="70"/>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row>
    <row r="584" spans="1:32" s="830" customFormat="1" ht="15.75">
      <c r="A584" s="69"/>
      <c r="B584" s="70"/>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row>
    <row r="585" spans="1:32" s="830" customFormat="1" ht="15.75">
      <c r="A585" s="69"/>
      <c r="B585" s="70"/>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row>
    <row r="586" spans="1:32" s="830" customFormat="1" ht="15.75">
      <c r="A586" s="69"/>
      <c r="B586" s="70"/>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row>
    <row r="587" spans="1:32" s="830" customFormat="1" ht="15.75">
      <c r="A587" s="69"/>
      <c r="B587" s="70"/>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row>
    <row r="588" spans="1:32" s="830" customFormat="1" ht="15.75">
      <c r="A588" s="69"/>
      <c r="B588" s="70"/>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row>
    <row r="589" spans="1:32" s="830" customFormat="1" ht="15.75">
      <c r="A589" s="69"/>
      <c r="B589" s="70"/>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row>
    <row r="590" spans="1:32" s="830" customFormat="1" ht="15.75">
      <c r="A590" s="69"/>
      <c r="B590" s="70"/>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row>
    <row r="591" spans="1:32" s="830" customFormat="1" ht="15.75">
      <c r="A591" s="69"/>
      <c r="B591" s="70"/>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row>
    <row r="592" spans="1:32" s="830" customFormat="1" ht="15.75">
      <c r="A592" s="69"/>
      <c r="B592" s="70"/>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row>
    <row r="593" spans="1:32" s="830" customFormat="1" ht="15.75">
      <c r="A593" s="69"/>
      <c r="B593" s="70"/>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row>
    <row r="594" spans="1:32" s="830" customFormat="1" ht="15.75">
      <c r="A594" s="69"/>
      <c r="B594" s="70"/>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row>
    <row r="595" spans="1:32" s="830" customFormat="1" ht="15.75">
      <c r="A595" s="69"/>
      <c r="B595" s="70"/>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row>
    <row r="596" spans="1:32" s="830" customFormat="1" ht="15.75">
      <c r="A596" s="69"/>
      <c r="B596" s="70"/>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row>
    <row r="597" spans="1:32" s="830" customFormat="1" ht="15.75">
      <c r="A597" s="69"/>
      <c r="B597" s="70"/>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row>
    <row r="598" spans="1:32" s="830" customFormat="1" ht="15.75">
      <c r="A598" s="69"/>
      <c r="B598" s="70"/>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row>
    <row r="599" spans="1:32" s="830" customFormat="1" ht="15.75">
      <c r="A599" s="69"/>
      <c r="B599" s="70"/>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row>
    <row r="600" spans="1:32" s="830" customFormat="1" ht="15.75">
      <c r="A600" s="69"/>
      <c r="B600" s="70"/>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row>
    <row r="601" spans="1:32" s="830" customFormat="1" ht="15.75">
      <c r="A601" s="69"/>
      <c r="B601" s="70"/>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row>
    <row r="602" spans="1:32" s="830" customFormat="1" ht="15.75">
      <c r="A602" s="69"/>
      <c r="B602" s="70"/>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row>
    <row r="603" spans="1:32" s="830" customFormat="1" ht="15.75">
      <c r="A603" s="69"/>
      <c r="B603" s="70"/>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row>
    <row r="604" spans="1:32" s="830" customFormat="1" ht="15.75">
      <c r="A604" s="69"/>
      <c r="B604" s="70"/>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row>
    <row r="605" spans="1:32" s="830" customFormat="1" ht="15.75">
      <c r="A605" s="69"/>
      <c r="B605" s="70"/>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row>
    <row r="606" spans="1:32" s="830" customFormat="1" ht="15.75">
      <c r="A606" s="69"/>
      <c r="B606" s="70"/>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row>
    <row r="607" spans="1:32" s="830" customFormat="1" ht="15.75">
      <c r="A607" s="69"/>
      <c r="B607" s="70"/>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row>
    <row r="608" spans="1:32" s="830" customFormat="1" ht="15.75">
      <c r="A608" s="69"/>
      <c r="B608" s="70"/>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row>
    <row r="609" spans="1:32" s="830" customFormat="1" ht="15.75">
      <c r="A609" s="69"/>
      <c r="B609" s="70"/>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row>
    <row r="610" spans="1:32" s="830" customFormat="1" ht="15.75">
      <c r="A610" s="69"/>
      <c r="B610" s="70"/>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row>
    <row r="611" spans="1:32" s="830" customFormat="1" ht="15.75">
      <c r="A611" s="69"/>
      <c r="B611" s="70"/>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row>
    <row r="612" spans="1:32" s="830" customFormat="1" ht="15.75">
      <c r="A612" s="69"/>
      <c r="B612" s="70"/>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row>
    <row r="613" spans="1:32" s="830" customFormat="1" ht="15.75">
      <c r="A613" s="69"/>
      <c r="B613" s="70"/>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row>
    <row r="614" spans="1:32" s="830" customFormat="1" ht="15.75">
      <c r="A614" s="69"/>
      <c r="B614" s="70"/>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row>
    <row r="615" spans="1:32" s="830" customFormat="1" ht="15.75">
      <c r="A615" s="69"/>
      <c r="B615" s="70"/>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row>
    <row r="616" spans="1:32" s="830" customFormat="1" ht="15.75">
      <c r="A616" s="69"/>
      <c r="B616" s="70"/>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row>
  </sheetData>
  <mergeCells count="5">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A21" sqref="A21"/>
    </sheetView>
  </sheetViews>
  <sheetFormatPr defaultRowHeight="18"/>
  <cols>
    <col min="1" max="1" width="132.28515625" style="540" customWidth="1"/>
    <col min="2" max="8" width="20.28515625" style="33" bestFit="1" customWidth="1"/>
    <col min="9" max="9" width="20.28515625" style="42" bestFit="1" customWidth="1"/>
    <col min="10" max="256" width="9.140625" style="33"/>
    <col min="257" max="257" width="132.28515625" style="33" customWidth="1"/>
    <col min="258" max="265" width="20.28515625" style="33" bestFit="1" customWidth="1"/>
    <col min="266" max="512" width="9.140625" style="33"/>
    <col min="513" max="513" width="132.28515625" style="33" customWidth="1"/>
    <col min="514" max="521" width="20.28515625" style="33" bestFit="1" customWidth="1"/>
    <col min="522" max="768" width="9.140625" style="33"/>
    <col min="769" max="769" width="132.28515625" style="33" customWidth="1"/>
    <col min="770" max="777" width="20.28515625" style="33" bestFit="1" customWidth="1"/>
    <col min="778" max="1024" width="9.140625" style="33"/>
    <col min="1025" max="1025" width="132.28515625" style="33" customWidth="1"/>
    <col min="1026" max="1033" width="20.28515625" style="33" bestFit="1" customWidth="1"/>
    <col min="1034" max="1280" width="9.140625" style="33"/>
    <col min="1281" max="1281" width="132.28515625" style="33" customWidth="1"/>
    <col min="1282" max="1289" width="20.28515625" style="33" bestFit="1" customWidth="1"/>
    <col min="1290" max="1536" width="9.140625" style="33"/>
    <col min="1537" max="1537" width="132.28515625" style="33" customWidth="1"/>
    <col min="1538" max="1545" width="20.28515625" style="33" bestFit="1" customWidth="1"/>
    <col min="1546" max="1792" width="9.140625" style="33"/>
    <col min="1793" max="1793" width="132.28515625" style="33" customWidth="1"/>
    <col min="1794" max="1801" width="20.28515625" style="33" bestFit="1" customWidth="1"/>
    <col min="1802" max="2048" width="9.140625" style="33"/>
    <col min="2049" max="2049" width="132.28515625" style="33" customWidth="1"/>
    <col min="2050" max="2057" width="20.28515625" style="33" bestFit="1" customWidth="1"/>
    <col min="2058" max="2304" width="9.140625" style="33"/>
    <col min="2305" max="2305" width="132.28515625" style="33" customWidth="1"/>
    <col min="2306" max="2313" width="20.28515625" style="33" bestFit="1" customWidth="1"/>
    <col min="2314" max="2560" width="9.140625" style="33"/>
    <col min="2561" max="2561" width="132.28515625" style="33" customWidth="1"/>
    <col min="2562" max="2569" width="20.28515625" style="33" bestFit="1" customWidth="1"/>
    <col min="2570" max="2816" width="9.140625" style="33"/>
    <col min="2817" max="2817" width="132.28515625" style="33" customWidth="1"/>
    <col min="2818" max="2825" width="20.28515625" style="33" bestFit="1" customWidth="1"/>
    <col min="2826" max="3072" width="9.140625" style="33"/>
    <col min="3073" max="3073" width="132.28515625" style="33" customWidth="1"/>
    <col min="3074" max="3081" width="20.28515625" style="33" bestFit="1" customWidth="1"/>
    <col min="3082" max="3328" width="9.140625" style="33"/>
    <col min="3329" max="3329" width="132.28515625" style="33" customWidth="1"/>
    <col min="3330" max="3337" width="20.28515625" style="33" bestFit="1" customWidth="1"/>
    <col min="3338" max="3584" width="9.140625" style="33"/>
    <col min="3585" max="3585" width="132.28515625" style="33" customWidth="1"/>
    <col min="3586" max="3593" width="20.28515625" style="33" bestFit="1" customWidth="1"/>
    <col min="3594" max="3840" width="9.140625" style="33"/>
    <col min="3841" max="3841" width="132.28515625" style="33" customWidth="1"/>
    <col min="3842" max="3849" width="20.28515625" style="33" bestFit="1" customWidth="1"/>
    <col min="3850" max="4096" width="9.140625" style="33"/>
    <col min="4097" max="4097" width="132.28515625" style="33" customWidth="1"/>
    <col min="4098" max="4105" width="20.28515625" style="33" bestFit="1" customWidth="1"/>
    <col min="4106" max="4352" width="9.140625" style="33"/>
    <col min="4353" max="4353" width="132.28515625" style="33" customWidth="1"/>
    <col min="4354" max="4361" width="20.28515625" style="33" bestFit="1" customWidth="1"/>
    <col min="4362" max="4608" width="9.140625" style="33"/>
    <col min="4609" max="4609" width="132.28515625" style="33" customWidth="1"/>
    <col min="4610" max="4617" width="20.28515625" style="33" bestFit="1" customWidth="1"/>
    <col min="4618" max="4864" width="9.140625" style="33"/>
    <col min="4865" max="4865" width="132.28515625" style="33" customWidth="1"/>
    <col min="4866" max="4873" width="20.28515625" style="33" bestFit="1" customWidth="1"/>
    <col min="4874" max="5120" width="9.140625" style="33"/>
    <col min="5121" max="5121" width="132.28515625" style="33" customWidth="1"/>
    <col min="5122" max="5129" width="20.28515625" style="33" bestFit="1" customWidth="1"/>
    <col min="5130" max="5376" width="9.140625" style="33"/>
    <col min="5377" max="5377" width="132.28515625" style="33" customWidth="1"/>
    <col min="5378" max="5385" width="20.28515625" style="33" bestFit="1" customWidth="1"/>
    <col min="5386" max="5632" width="9.140625" style="33"/>
    <col min="5633" max="5633" width="132.28515625" style="33" customWidth="1"/>
    <col min="5634" max="5641" width="20.28515625" style="33" bestFit="1" customWidth="1"/>
    <col min="5642" max="5888" width="9.140625" style="33"/>
    <col min="5889" max="5889" width="132.28515625" style="33" customWidth="1"/>
    <col min="5890" max="5897" width="20.28515625" style="33" bestFit="1" customWidth="1"/>
    <col min="5898" max="6144" width="9.140625" style="33"/>
    <col min="6145" max="6145" width="132.28515625" style="33" customWidth="1"/>
    <col min="6146" max="6153" width="20.28515625" style="33" bestFit="1" customWidth="1"/>
    <col min="6154" max="6400" width="9.140625" style="33"/>
    <col min="6401" max="6401" width="132.28515625" style="33" customWidth="1"/>
    <col min="6402" max="6409" width="20.28515625" style="33" bestFit="1" customWidth="1"/>
    <col min="6410" max="6656" width="9.140625" style="33"/>
    <col min="6657" max="6657" width="132.28515625" style="33" customWidth="1"/>
    <col min="6658" max="6665" width="20.28515625" style="33" bestFit="1" customWidth="1"/>
    <col min="6666" max="6912" width="9.140625" style="33"/>
    <col min="6913" max="6913" width="132.28515625" style="33" customWidth="1"/>
    <col min="6914" max="6921" width="20.28515625" style="33" bestFit="1" customWidth="1"/>
    <col min="6922" max="7168" width="9.140625" style="33"/>
    <col min="7169" max="7169" width="132.28515625" style="33" customWidth="1"/>
    <col min="7170" max="7177" width="20.28515625" style="33" bestFit="1" customWidth="1"/>
    <col min="7178" max="7424" width="9.140625" style="33"/>
    <col min="7425" max="7425" width="132.28515625" style="33" customWidth="1"/>
    <col min="7426" max="7433" width="20.28515625" style="33" bestFit="1" customWidth="1"/>
    <col min="7434" max="7680" width="9.140625" style="33"/>
    <col min="7681" max="7681" width="132.28515625" style="33" customWidth="1"/>
    <col min="7682" max="7689" width="20.28515625" style="33" bestFit="1" customWidth="1"/>
    <col min="7690" max="7936" width="9.140625" style="33"/>
    <col min="7937" max="7937" width="132.28515625" style="33" customWidth="1"/>
    <col min="7938" max="7945" width="20.28515625" style="33" bestFit="1" customWidth="1"/>
    <col min="7946" max="8192" width="9.140625" style="33"/>
    <col min="8193" max="8193" width="132.28515625" style="33" customWidth="1"/>
    <col min="8194" max="8201" width="20.28515625" style="33" bestFit="1" customWidth="1"/>
    <col min="8202" max="8448" width="9.140625" style="33"/>
    <col min="8449" max="8449" width="132.28515625" style="33" customWidth="1"/>
    <col min="8450" max="8457" width="20.28515625" style="33" bestFit="1" customWidth="1"/>
    <col min="8458" max="8704" width="9.140625" style="33"/>
    <col min="8705" max="8705" width="132.28515625" style="33" customWidth="1"/>
    <col min="8706" max="8713" width="20.28515625" style="33" bestFit="1" customWidth="1"/>
    <col min="8714" max="8960" width="9.140625" style="33"/>
    <col min="8961" max="8961" width="132.28515625" style="33" customWidth="1"/>
    <col min="8962" max="8969" width="20.28515625" style="33" bestFit="1" customWidth="1"/>
    <col min="8970" max="9216" width="9.140625" style="33"/>
    <col min="9217" max="9217" width="132.28515625" style="33" customWidth="1"/>
    <col min="9218" max="9225" width="20.28515625" style="33" bestFit="1" customWidth="1"/>
    <col min="9226" max="9472" width="9.140625" style="33"/>
    <col min="9473" max="9473" width="132.28515625" style="33" customWidth="1"/>
    <col min="9474" max="9481" width="20.28515625" style="33" bestFit="1" customWidth="1"/>
    <col min="9482" max="9728" width="9.140625" style="33"/>
    <col min="9729" max="9729" width="132.28515625" style="33" customWidth="1"/>
    <col min="9730" max="9737" width="20.28515625" style="33" bestFit="1" customWidth="1"/>
    <col min="9738" max="9984" width="9.140625" style="33"/>
    <col min="9985" max="9985" width="132.28515625" style="33" customWidth="1"/>
    <col min="9986" max="9993" width="20.28515625" style="33" bestFit="1" customWidth="1"/>
    <col min="9994" max="10240" width="9.140625" style="33"/>
    <col min="10241" max="10241" width="132.28515625" style="33" customWidth="1"/>
    <col min="10242" max="10249" width="20.28515625" style="33" bestFit="1" customWidth="1"/>
    <col min="10250" max="10496" width="9.140625" style="33"/>
    <col min="10497" max="10497" width="132.28515625" style="33" customWidth="1"/>
    <col min="10498" max="10505" width="20.28515625" style="33" bestFit="1" customWidth="1"/>
    <col min="10506" max="10752" width="9.140625" style="33"/>
    <col min="10753" max="10753" width="132.28515625" style="33" customWidth="1"/>
    <col min="10754" max="10761" width="20.28515625" style="33" bestFit="1" customWidth="1"/>
    <col min="10762" max="11008" width="9.140625" style="33"/>
    <col min="11009" max="11009" width="132.28515625" style="33" customWidth="1"/>
    <col min="11010" max="11017" width="20.28515625" style="33" bestFit="1" customWidth="1"/>
    <col min="11018" max="11264" width="9.140625" style="33"/>
    <col min="11265" max="11265" width="132.28515625" style="33" customWidth="1"/>
    <col min="11266" max="11273" width="20.28515625" style="33" bestFit="1" customWidth="1"/>
    <col min="11274" max="11520" width="9.140625" style="33"/>
    <col min="11521" max="11521" width="132.28515625" style="33" customWidth="1"/>
    <col min="11522" max="11529" width="20.28515625" style="33" bestFit="1" customWidth="1"/>
    <col min="11530" max="11776" width="9.140625" style="33"/>
    <col min="11777" max="11777" width="132.28515625" style="33" customWidth="1"/>
    <col min="11778" max="11785" width="20.28515625" style="33" bestFit="1" customWidth="1"/>
    <col min="11786" max="12032" width="9.140625" style="33"/>
    <col min="12033" max="12033" width="132.28515625" style="33" customWidth="1"/>
    <col min="12034" max="12041" width="20.28515625" style="33" bestFit="1" customWidth="1"/>
    <col min="12042" max="12288" width="9.140625" style="33"/>
    <col min="12289" max="12289" width="132.28515625" style="33" customWidth="1"/>
    <col min="12290" max="12297" width="20.28515625" style="33" bestFit="1" customWidth="1"/>
    <col min="12298" max="12544" width="9.140625" style="33"/>
    <col min="12545" max="12545" width="132.28515625" style="33" customWidth="1"/>
    <col min="12546" max="12553" width="20.28515625" style="33" bestFit="1" customWidth="1"/>
    <col min="12554" max="12800" width="9.140625" style="33"/>
    <col min="12801" max="12801" width="132.28515625" style="33" customWidth="1"/>
    <col min="12802" max="12809" width="20.28515625" style="33" bestFit="1" customWidth="1"/>
    <col min="12810" max="13056" width="9.140625" style="33"/>
    <col min="13057" max="13057" width="132.28515625" style="33" customWidth="1"/>
    <col min="13058" max="13065" width="20.28515625" style="33" bestFit="1" customWidth="1"/>
    <col min="13066" max="13312" width="9.140625" style="33"/>
    <col min="13313" max="13313" width="132.28515625" style="33" customWidth="1"/>
    <col min="13314" max="13321" width="20.28515625" style="33" bestFit="1" customWidth="1"/>
    <col min="13322" max="13568" width="9.140625" style="33"/>
    <col min="13569" max="13569" width="132.28515625" style="33" customWidth="1"/>
    <col min="13570" max="13577" width="20.28515625" style="33" bestFit="1" customWidth="1"/>
    <col min="13578" max="13824" width="9.140625" style="33"/>
    <col min="13825" max="13825" width="132.28515625" style="33" customWidth="1"/>
    <col min="13826" max="13833" width="20.28515625" style="33" bestFit="1" customWidth="1"/>
    <col min="13834" max="14080" width="9.140625" style="33"/>
    <col min="14081" max="14081" width="132.28515625" style="33" customWidth="1"/>
    <col min="14082" max="14089" width="20.28515625" style="33" bestFit="1" customWidth="1"/>
    <col min="14090" max="14336" width="9.140625" style="33"/>
    <col min="14337" max="14337" width="132.28515625" style="33" customWidth="1"/>
    <col min="14338" max="14345" width="20.28515625" style="33" bestFit="1" customWidth="1"/>
    <col min="14346" max="14592" width="9.140625" style="33"/>
    <col min="14593" max="14593" width="132.28515625" style="33" customWidth="1"/>
    <col min="14594" max="14601" width="20.28515625" style="33" bestFit="1" customWidth="1"/>
    <col min="14602" max="14848" width="9.140625" style="33"/>
    <col min="14849" max="14849" width="132.28515625" style="33" customWidth="1"/>
    <col min="14850" max="14857" width="20.28515625" style="33" bestFit="1" customWidth="1"/>
    <col min="14858" max="15104" width="9.140625" style="33"/>
    <col min="15105" max="15105" width="132.28515625" style="33" customWidth="1"/>
    <col min="15106" max="15113" width="20.28515625" style="33" bestFit="1" customWidth="1"/>
    <col min="15114" max="15360" width="9.140625" style="33"/>
    <col min="15361" max="15361" width="132.28515625" style="33" customWidth="1"/>
    <col min="15362" max="15369" width="20.28515625" style="33" bestFit="1" customWidth="1"/>
    <col min="15370" max="15616" width="9.140625" style="33"/>
    <col min="15617" max="15617" width="132.28515625" style="33" customWidth="1"/>
    <col min="15618" max="15625" width="20.28515625" style="33" bestFit="1" customWidth="1"/>
    <col min="15626" max="15872" width="9.140625" style="33"/>
    <col min="15873" max="15873" width="132.28515625" style="33" customWidth="1"/>
    <col min="15874" max="15881" width="20.28515625" style="33" bestFit="1" customWidth="1"/>
    <col min="15882" max="16128" width="9.140625" style="33"/>
    <col min="16129" max="16129" width="132.28515625" style="33" customWidth="1"/>
    <col min="16130" max="16137" width="20.28515625" style="33" bestFit="1" customWidth="1"/>
    <col min="16138" max="16384" width="9.140625" style="33"/>
  </cols>
  <sheetData>
    <row r="1" spans="1:9" ht="51" customHeight="1">
      <c r="A1" s="981" t="s">
        <v>1310</v>
      </c>
      <c r="B1" s="981"/>
      <c r="C1" s="981"/>
      <c r="D1" s="981"/>
      <c r="E1" s="981"/>
      <c r="F1" s="981"/>
      <c r="G1" s="981"/>
      <c r="H1" s="981"/>
      <c r="I1" s="981"/>
    </row>
    <row r="2" spans="1:9" ht="43.5" customHeight="1">
      <c r="A2" s="981" t="s">
        <v>423</v>
      </c>
      <c r="B2" s="981"/>
      <c r="C2" s="981"/>
      <c r="D2" s="981"/>
      <c r="E2" s="981"/>
      <c r="F2" s="981"/>
      <c r="G2" s="981"/>
      <c r="H2" s="981"/>
      <c r="I2" s="981"/>
    </row>
    <row r="3" spans="1:9" ht="6" customHeight="1">
      <c r="A3" s="981"/>
      <c r="B3" s="981"/>
      <c r="C3" s="981"/>
      <c r="D3" s="981"/>
      <c r="E3" s="981"/>
      <c r="F3" s="981"/>
      <c r="G3" s="981"/>
      <c r="H3" s="981"/>
      <c r="I3" s="981"/>
    </row>
    <row r="4" spans="1:9" ht="43.5" customHeight="1">
      <c r="A4" s="982" t="s">
        <v>1367</v>
      </c>
      <c r="B4" s="982"/>
      <c r="C4" s="982"/>
      <c r="D4" s="982"/>
      <c r="E4" s="982"/>
      <c r="F4" s="982"/>
      <c r="G4" s="982"/>
      <c r="H4" s="982"/>
      <c r="I4" s="982"/>
    </row>
    <row r="5" spans="1:9" ht="19.5" customHeight="1" thickBot="1">
      <c r="A5" s="981"/>
      <c r="B5" s="981"/>
      <c r="C5" s="981"/>
      <c r="D5" s="981"/>
      <c r="E5" s="981"/>
      <c r="F5" s="981"/>
      <c r="G5" s="981"/>
      <c r="H5" s="981"/>
      <c r="I5" s="981"/>
    </row>
    <row r="6" spans="1:9" s="34" customFormat="1" ht="70.5" customHeight="1" thickTop="1" thickBot="1">
      <c r="A6" s="528" t="s">
        <v>296</v>
      </c>
      <c r="B6" s="90" t="s">
        <v>424</v>
      </c>
      <c r="C6" s="90" t="s">
        <v>425</v>
      </c>
      <c r="D6" s="90" t="s">
        <v>426</v>
      </c>
      <c r="E6" s="90" t="s">
        <v>1222</v>
      </c>
      <c r="F6" s="90" t="s">
        <v>1339</v>
      </c>
      <c r="G6" s="90" t="s">
        <v>1514</v>
      </c>
      <c r="H6" s="90" t="s">
        <v>1411</v>
      </c>
      <c r="I6" s="90" t="s">
        <v>1515</v>
      </c>
    </row>
    <row r="7" spans="1:9" ht="15" customHeight="1" thickTop="1" thickBot="1">
      <c r="A7" s="529"/>
      <c r="B7" s="35"/>
      <c r="C7" s="35"/>
      <c r="D7" s="35"/>
      <c r="E7" s="35"/>
      <c r="F7" s="35"/>
      <c r="G7" s="35"/>
      <c r="H7" s="35"/>
      <c r="I7" s="35"/>
    </row>
    <row r="8" spans="1:9" ht="24" customHeight="1" thickTop="1" thickBot="1">
      <c r="A8" s="36" t="s">
        <v>427</v>
      </c>
      <c r="B8" s="1">
        <v>682871860.50583088</v>
      </c>
      <c r="C8" s="1">
        <v>780390675.32798839</v>
      </c>
      <c r="D8" s="1">
        <v>864792719.37755108</v>
      </c>
      <c r="E8" s="1">
        <v>925186732.72448981</v>
      </c>
      <c r="F8" s="1">
        <v>982876334.88483965</v>
      </c>
      <c r="G8" s="1">
        <v>1061617094.5320699</v>
      </c>
      <c r="H8" s="1">
        <v>1087957861.6311953</v>
      </c>
      <c r="I8" s="1">
        <v>1136840605.09621</v>
      </c>
    </row>
    <row r="9" spans="1:9" s="93" customFormat="1" ht="21" customHeight="1" thickTop="1">
      <c r="A9" s="91" t="s">
        <v>8</v>
      </c>
      <c r="B9" s="2">
        <v>83988736.857142866</v>
      </c>
      <c r="C9" s="2">
        <v>84104401.597667649</v>
      </c>
      <c r="D9" s="2">
        <v>97493556.451895043</v>
      </c>
      <c r="E9" s="2">
        <v>109406807.20553935</v>
      </c>
      <c r="F9" s="2">
        <v>113535955.68658891</v>
      </c>
      <c r="G9" s="2">
        <v>125121268.75218658</v>
      </c>
      <c r="H9" s="2">
        <v>123772089.60058309</v>
      </c>
      <c r="I9" s="2">
        <v>116442236.52915452</v>
      </c>
    </row>
    <row r="10" spans="1:9" s="93" customFormat="1" ht="21" customHeight="1">
      <c r="A10" s="91" t="s">
        <v>17</v>
      </c>
      <c r="B10" s="2">
        <v>69511512.766763851</v>
      </c>
      <c r="C10" s="2">
        <v>94513237.049562678</v>
      </c>
      <c r="D10" s="2">
        <v>112252539.24052478</v>
      </c>
      <c r="E10" s="2">
        <v>126742016.86005831</v>
      </c>
      <c r="F10" s="2">
        <v>144080094.51603499</v>
      </c>
      <c r="G10" s="2">
        <v>155896566.87172011</v>
      </c>
      <c r="H10" s="2">
        <v>152886279.20116618</v>
      </c>
      <c r="I10" s="2">
        <v>135518288.2478134</v>
      </c>
    </row>
    <row r="11" spans="1:9" s="93" customFormat="1" ht="21" customHeight="1">
      <c r="A11" s="91" t="s">
        <v>26</v>
      </c>
      <c r="B11" s="2">
        <v>492629805.67201161</v>
      </c>
      <c r="C11" s="2">
        <v>561725804.03061223</v>
      </c>
      <c r="D11" s="2">
        <v>613223959.51895046</v>
      </c>
      <c r="E11" s="2">
        <v>649208113.79154515</v>
      </c>
      <c r="F11" s="2">
        <v>684778875.65451896</v>
      </c>
      <c r="G11" s="2">
        <v>742834441.38629735</v>
      </c>
      <c r="H11" s="2">
        <v>769689812.20262396</v>
      </c>
      <c r="I11" s="2">
        <v>816943598.48979592</v>
      </c>
    </row>
    <row r="12" spans="1:9" s="93" customFormat="1" ht="21" customHeight="1">
      <c r="A12" s="530" t="s">
        <v>428</v>
      </c>
      <c r="B12" s="2">
        <v>509196386.98979592</v>
      </c>
      <c r="C12" s="2">
        <v>582090564.01457727</v>
      </c>
      <c r="D12" s="2">
        <v>632323571.33381927</v>
      </c>
      <c r="E12" s="2">
        <v>669088262.367347</v>
      </c>
      <c r="F12" s="2">
        <v>705468140.5029155</v>
      </c>
      <c r="G12" s="2">
        <v>763131603.56997085</v>
      </c>
      <c r="H12" s="2">
        <v>792957405.451895</v>
      </c>
      <c r="I12" s="2">
        <v>838236143.98104954</v>
      </c>
    </row>
    <row r="13" spans="1:9" s="93" customFormat="1" ht="21" customHeight="1">
      <c r="A13" s="530" t="s">
        <v>429</v>
      </c>
      <c r="B13" s="2">
        <v>502018516.38192421</v>
      </c>
      <c r="C13" s="2">
        <v>574755426.91107869</v>
      </c>
      <c r="D13" s="2">
        <v>622064251.02478135</v>
      </c>
      <c r="E13" s="2">
        <v>653735894.64285719</v>
      </c>
      <c r="F13" s="2">
        <v>688038221.07434392</v>
      </c>
      <c r="G13" s="2">
        <v>743152353.590379</v>
      </c>
      <c r="H13" s="2">
        <v>768761359.26093292</v>
      </c>
      <c r="I13" s="2">
        <v>812348176.93586004</v>
      </c>
    </row>
    <row r="14" spans="1:9" s="93" customFormat="1" ht="21" customHeight="1">
      <c r="A14" s="530" t="s">
        <v>430</v>
      </c>
      <c r="B14" s="2">
        <v>7177870.6078717196</v>
      </c>
      <c r="C14" s="2">
        <v>7335137.1034985427</v>
      </c>
      <c r="D14" s="2">
        <v>10259320.3090379</v>
      </c>
      <c r="E14" s="2">
        <v>15352367.724489797</v>
      </c>
      <c r="F14" s="2">
        <v>17429919.428571429</v>
      </c>
      <c r="G14" s="2">
        <v>19979249.979591839</v>
      </c>
      <c r="H14" s="2">
        <v>24196046.190962099</v>
      </c>
      <c r="I14" s="2">
        <v>25887967.045189504</v>
      </c>
    </row>
    <row r="15" spans="1:9" s="93" customFormat="1" ht="21" customHeight="1">
      <c r="A15" s="530" t="s">
        <v>431</v>
      </c>
      <c r="B15" s="2">
        <v>2797890.7623906704</v>
      </c>
      <c r="C15" s="2">
        <v>3575915.3046647226</v>
      </c>
      <c r="D15" s="2">
        <v>3479382.6151603498</v>
      </c>
      <c r="E15" s="2">
        <v>4157560.4897959186</v>
      </c>
      <c r="F15" s="2">
        <v>3759213.7390670553</v>
      </c>
      <c r="G15" s="2">
        <v>7660397.0422740523</v>
      </c>
      <c r="H15" s="2">
        <v>5609044.3615160352</v>
      </c>
      <c r="I15" s="2">
        <v>9388350.5495626833</v>
      </c>
    </row>
    <row r="16" spans="1:9" s="93" customFormat="1" ht="21" customHeight="1">
      <c r="A16" s="530" t="s">
        <v>432</v>
      </c>
      <c r="B16" s="2">
        <v>2442388.1282798834</v>
      </c>
      <c r="C16" s="2">
        <v>3305762.8367346935</v>
      </c>
      <c r="D16" s="2">
        <v>2911341.9387755101</v>
      </c>
      <c r="E16" s="2">
        <v>3525684.2900874638</v>
      </c>
      <c r="F16" s="2">
        <v>3221630.8775510206</v>
      </c>
      <c r="G16" s="2">
        <v>6525680.5058309045</v>
      </c>
      <c r="H16" s="2">
        <v>4213263.3338192422</v>
      </c>
      <c r="I16" s="2">
        <v>7154903.5306122443</v>
      </c>
    </row>
    <row r="17" spans="1:9" s="93" customFormat="1" ht="21" customHeight="1">
      <c r="A17" s="530" t="s">
        <v>433</v>
      </c>
      <c r="B17" s="2">
        <v>355502.63411078713</v>
      </c>
      <c r="C17" s="2">
        <v>270152.46793002915</v>
      </c>
      <c r="D17" s="2">
        <v>568040.67638483969</v>
      </c>
      <c r="E17" s="2">
        <v>631876.19970845489</v>
      </c>
      <c r="F17" s="2">
        <v>537582.86151603505</v>
      </c>
      <c r="G17" s="2">
        <v>1134716.5364431487</v>
      </c>
      <c r="H17" s="2">
        <v>1395781.027696793</v>
      </c>
      <c r="I17" s="2">
        <v>2233447.0189504372</v>
      </c>
    </row>
    <row r="18" spans="1:9" s="93" customFormat="1" ht="21" customHeight="1">
      <c r="A18" s="530" t="s">
        <v>434</v>
      </c>
      <c r="B18" s="2">
        <v>6910134.1953352764</v>
      </c>
      <c r="C18" s="2">
        <v>7683888.6938775508</v>
      </c>
      <c r="D18" s="2">
        <v>7613303.4125364423</v>
      </c>
      <c r="E18" s="2">
        <v>8309673.1472303206</v>
      </c>
      <c r="F18" s="2">
        <v>9811073.3527696803</v>
      </c>
      <c r="G18" s="2">
        <v>11959605.95335277</v>
      </c>
      <c r="H18" s="2">
        <v>12027155.774052478</v>
      </c>
      <c r="I18" s="2">
        <v>15042546.268221576</v>
      </c>
    </row>
    <row r="19" spans="1:9" s="93" customFormat="1" ht="21" customHeight="1">
      <c r="A19" s="530" t="s">
        <v>435</v>
      </c>
      <c r="B19" s="2">
        <v>5258598.0860058302</v>
      </c>
      <c r="C19" s="2">
        <v>6137270.972303207</v>
      </c>
      <c r="D19" s="2">
        <v>6332619.2317784252</v>
      </c>
      <c r="E19" s="2">
        <v>7012882.3469387749</v>
      </c>
      <c r="F19" s="2">
        <v>7869521.0306122452</v>
      </c>
      <c r="G19" s="2">
        <v>10059086.813411079</v>
      </c>
      <c r="H19" s="2">
        <v>10111346.723032068</v>
      </c>
      <c r="I19" s="2">
        <v>12177565.043731779</v>
      </c>
    </row>
    <row r="20" spans="1:9" s="93" customFormat="1" ht="21" customHeight="1">
      <c r="A20" s="530" t="s">
        <v>436</v>
      </c>
      <c r="B20" s="2">
        <v>1651536.1093294462</v>
      </c>
      <c r="C20" s="2">
        <v>1546617.721574344</v>
      </c>
      <c r="D20" s="2">
        <v>1280684.1807580176</v>
      </c>
      <c r="E20" s="2">
        <v>1296790.8002915452</v>
      </c>
      <c r="F20" s="2">
        <v>1941552.3221574344</v>
      </c>
      <c r="G20" s="2">
        <v>1900519.139941691</v>
      </c>
      <c r="H20" s="2">
        <v>1915809.051020408</v>
      </c>
      <c r="I20" s="2">
        <v>2864981.224489796</v>
      </c>
    </row>
    <row r="21" spans="1:9" s="93" customFormat="1" ht="21" customHeight="1">
      <c r="A21" s="530" t="s">
        <v>39</v>
      </c>
      <c r="B21" s="2">
        <v>4090433.7784256558</v>
      </c>
      <c r="C21" s="2">
        <v>4735344.5320699709</v>
      </c>
      <c r="D21" s="2">
        <v>5237836.7084548101</v>
      </c>
      <c r="E21" s="2">
        <v>5711729.5408163266</v>
      </c>
      <c r="F21" s="2">
        <v>6022303.9037900874</v>
      </c>
      <c r="G21" s="2">
        <v>7273788.9227405246</v>
      </c>
      <c r="H21" s="2">
        <v>7369826.4110787176</v>
      </c>
      <c r="I21" s="2">
        <v>7978485.5364431487</v>
      </c>
    </row>
    <row r="22" spans="1:9" s="93" customFormat="1" ht="21" customHeight="1">
      <c r="A22" s="530" t="s">
        <v>437</v>
      </c>
      <c r="B22" s="2">
        <v>-30365040.053935863</v>
      </c>
      <c r="C22" s="2">
        <v>-36359908.514577262</v>
      </c>
      <c r="D22" s="2">
        <v>-35430134.551020406</v>
      </c>
      <c r="E22" s="2">
        <v>-38059111.753644317</v>
      </c>
      <c r="F22" s="2">
        <v>-40281855.844023317</v>
      </c>
      <c r="G22" s="2">
        <v>-47190954.102040812</v>
      </c>
      <c r="H22" s="2">
        <v>-48273619.795918368</v>
      </c>
      <c r="I22" s="2">
        <v>-53701927.845481046</v>
      </c>
    </row>
    <row r="23" spans="1:9" s="93" customFormat="1" ht="21" customHeight="1">
      <c r="A23" s="91" t="s">
        <v>57</v>
      </c>
      <c r="B23" s="2">
        <v>5195459.8440233236</v>
      </c>
      <c r="C23" s="2">
        <v>5916600.9169096211</v>
      </c>
      <c r="D23" s="2">
        <v>4882089.4708454814</v>
      </c>
      <c r="E23" s="2">
        <v>4498566.7769679297</v>
      </c>
      <c r="F23" s="2">
        <v>4803475.1880466472</v>
      </c>
      <c r="G23" s="2">
        <v>5342879.3352769678</v>
      </c>
      <c r="H23" s="2">
        <v>7044756.0218658894</v>
      </c>
      <c r="I23" s="2">
        <v>8442536.6603498552</v>
      </c>
    </row>
    <row r="24" spans="1:9" s="93" customFormat="1" ht="21" customHeight="1">
      <c r="A24" s="91" t="s">
        <v>63</v>
      </c>
      <c r="B24" s="2">
        <v>35618.886297376092</v>
      </c>
      <c r="C24" s="2">
        <v>30512.733236151606</v>
      </c>
      <c r="D24" s="2">
        <v>169830.41982507287</v>
      </c>
      <c r="E24" s="2">
        <v>153100.33236151605</v>
      </c>
      <c r="F24" s="2">
        <v>66574.669096209909</v>
      </c>
      <c r="G24" s="2">
        <v>249619.16909620992</v>
      </c>
      <c r="H24" s="2">
        <v>359426.33965014579</v>
      </c>
      <c r="I24" s="2">
        <v>453270.24052478134</v>
      </c>
    </row>
    <row r="25" spans="1:9" s="93" customFormat="1" ht="21" customHeight="1">
      <c r="A25" s="91" t="s">
        <v>438</v>
      </c>
      <c r="B25" s="2">
        <v>7284600.9008746352</v>
      </c>
      <c r="C25" s="2">
        <v>5873081.7842565598</v>
      </c>
      <c r="D25" s="2">
        <v>5877419.803206997</v>
      </c>
      <c r="E25" s="2">
        <v>3920060.1880466472</v>
      </c>
      <c r="F25" s="2">
        <v>3069785.7696793</v>
      </c>
      <c r="G25" s="2">
        <v>2367400.6530612246</v>
      </c>
      <c r="H25" s="2">
        <v>3612012.9912536447</v>
      </c>
      <c r="I25" s="2">
        <v>26873163.59329446</v>
      </c>
    </row>
    <row r="26" spans="1:9" s="93" customFormat="1" ht="21" customHeight="1">
      <c r="A26" s="91" t="s">
        <v>74</v>
      </c>
      <c r="B26" s="2">
        <v>22692180.809037901</v>
      </c>
      <c r="C26" s="2">
        <v>25758766.533527695</v>
      </c>
      <c r="D26" s="2">
        <v>27170699.539358601</v>
      </c>
      <c r="E26" s="2">
        <v>26336331.014577258</v>
      </c>
      <c r="F26" s="2">
        <v>25902303.027696796</v>
      </c>
      <c r="G26" s="2">
        <v>27159447.325072888</v>
      </c>
      <c r="H26" s="2">
        <v>27569475.40670554</v>
      </c>
      <c r="I26" s="2">
        <v>27906247.395043731</v>
      </c>
    </row>
    <row r="27" spans="1:9" s="94" customFormat="1" ht="43.5" customHeight="1" thickBot="1">
      <c r="A27" s="531" t="s">
        <v>439</v>
      </c>
      <c r="B27" s="3">
        <v>1533944.7696793003</v>
      </c>
      <c r="C27" s="3">
        <v>2468270.6822157432</v>
      </c>
      <c r="D27" s="3">
        <v>3722624.9329446061</v>
      </c>
      <c r="E27" s="3">
        <v>4921736.5553935869</v>
      </c>
      <c r="F27" s="3">
        <v>6639270.3731778422</v>
      </c>
      <c r="G27" s="3">
        <v>2645471.0393586005</v>
      </c>
      <c r="H27" s="3">
        <v>3024009.8673469392</v>
      </c>
      <c r="I27" s="3">
        <v>4261263.9402332362</v>
      </c>
    </row>
    <row r="28" spans="1:9" ht="24" customHeight="1" thickTop="1" thickBot="1">
      <c r="A28" s="36" t="s">
        <v>440</v>
      </c>
      <c r="B28" s="1">
        <v>584691156.5451895</v>
      </c>
      <c r="C28" s="1">
        <v>673347460.85276961</v>
      </c>
      <c r="D28" s="1">
        <v>751155765.49708462</v>
      </c>
      <c r="E28" s="1">
        <v>805883566.37172019</v>
      </c>
      <c r="F28" s="1">
        <v>857506147.98833811</v>
      </c>
      <c r="G28" s="1">
        <v>925081946.57142854</v>
      </c>
      <c r="H28" s="1">
        <v>948595165.82653058</v>
      </c>
      <c r="I28" s="1">
        <v>989735396.24052477</v>
      </c>
    </row>
    <row r="29" spans="1:9" s="93" customFormat="1" ht="21" customHeight="1" thickTop="1">
      <c r="A29" s="91" t="s">
        <v>441</v>
      </c>
      <c r="B29" s="2">
        <v>545782943.09620988</v>
      </c>
      <c r="C29" s="2">
        <v>606458935.042274</v>
      </c>
      <c r="D29" s="2">
        <v>667100364.81049573</v>
      </c>
      <c r="E29" s="2">
        <v>711863061.12099123</v>
      </c>
      <c r="F29" s="2">
        <v>761614084.14431477</v>
      </c>
      <c r="G29" s="2">
        <v>819230959.33090377</v>
      </c>
      <c r="H29" s="2">
        <v>839571846.41107869</v>
      </c>
      <c r="I29" s="2">
        <v>878042031.87463558</v>
      </c>
    </row>
    <row r="30" spans="1:9" s="93" customFormat="1" ht="21" customHeight="1">
      <c r="A30" s="530" t="s">
        <v>442</v>
      </c>
      <c r="B30" s="2">
        <v>512540.14285714284</v>
      </c>
      <c r="C30" s="2">
        <v>518531.53644314868</v>
      </c>
      <c r="D30" s="2">
        <v>370316.44023323612</v>
      </c>
      <c r="E30" s="2">
        <v>385857.82798833819</v>
      </c>
      <c r="F30" s="2">
        <v>619202.08309037902</v>
      </c>
      <c r="G30" s="2">
        <v>503273.09475218662</v>
      </c>
      <c r="H30" s="2">
        <v>1377349.5349854229</v>
      </c>
      <c r="I30" s="2">
        <v>615168.43440233241</v>
      </c>
    </row>
    <row r="31" spans="1:9" s="93" customFormat="1" ht="21" customHeight="1">
      <c r="A31" s="530" t="s">
        <v>443</v>
      </c>
      <c r="B31" s="2">
        <v>233984102.69387755</v>
      </c>
      <c r="C31" s="2">
        <v>246615448.93586007</v>
      </c>
      <c r="D31" s="2">
        <v>268320210.35276967</v>
      </c>
      <c r="E31" s="2">
        <v>291642788.64431483</v>
      </c>
      <c r="F31" s="2">
        <v>296426993.80466473</v>
      </c>
      <c r="G31" s="2">
        <v>290944245.32215744</v>
      </c>
      <c r="H31" s="2">
        <v>297705606.79008746</v>
      </c>
      <c r="I31" s="2">
        <v>302733505.3425656</v>
      </c>
    </row>
    <row r="32" spans="1:9" s="93" customFormat="1" ht="21" customHeight="1">
      <c r="A32" s="530" t="s">
        <v>444</v>
      </c>
      <c r="B32" s="2">
        <v>283901706.95335275</v>
      </c>
      <c r="C32" s="2">
        <v>329478899.85568517</v>
      </c>
      <c r="D32" s="2">
        <v>361018983.28134108</v>
      </c>
      <c r="E32" s="2">
        <v>335067552.55102038</v>
      </c>
      <c r="F32" s="2">
        <v>345091676.24489796</v>
      </c>
      <c r="G32" s="2">
        <v>380148245.82069969</v>
      </c>
      <c r="H32" s="2">
        <v>389684416.06122446</v>
      </c>
      <c r="I32" s="2">
        <v>424325584.39795917</v>
      </c>
    </row>
    <row r="33" spans="1:9" s="93" customFormat="1" ht="21" customHeight="1">
      <c r="A33" s="530" t="s">
        <v>445</v>
      </c>
      <c r="B33" s="2">
        <v>22214281.39795918</v>
      </c>
      <c r="C33" s="2">
        <v>23183485.682215743</v>
      </c>
      <c r="D33" s="2">
        <v>24649122.444606412</v>
      </c>
      <c r="E33" s="2">
        <v>25823528.970845483</v>
      </c>
      <c r="F33" s="2">
        <v>25988654.258017495</v>
      </c>
      <c r="G33" s="2">
        <v>32998678.234693877</v>
      </c>
      <c r="H33" s="2">
        <v>35872776.562682219</v>
      </c>
      <c r="I33" s="2">
        <v>34883851.072886303</v>
      </c>
    </row>
    <row r="34" spans="1:9" s="93" customFormat="1" ht="21" customHeight="1">
      <c r="A34" s="530" t="s">
        <v>446</v>
      </c>
      <c r="B34" s="2">
        <v>0</v>
      </c>
      <c r="C34" s="2">
        <v>0</v>
      </c>
      <c r="D34" s="2">
        <v>4140744.0233236151</v>
      </c>
      <c r="E34" s="2">
        <v>50046349.397959188</v>
      </c>
      <c r="F34" s="2">
        <v>83439988.281341106</v>
      </c>
      <c r="G34" s="2">
        <v>103159736.77988337</v>
      </c>
      <c r="H34" s="2">
        <v>102834202.20699708</v>
      </c>
      <c r="I34" s="2">
        <v>101883536.22303207</v>
      </c>
    </row>
    <row r="35" spans="1:9" s="93" customFormat="1" ht="21" customHeight="1">
      <c r="A35" s="530" t="s">
        <v>447</v>
      </c>
      <c r="B35" s="2">
        <v>5170311.9081632653</v>
      </c>
      <c r="C35" s="2">
        <v>6662569.0320699709</v>
      </c>
      <c r="D35" s="2">
        <v>8600988.2682215739</v>
      </c>
      <c r="E35" s="2">
        <v>8896983.7288629748</v>
      </c>
      <c r="F35" s="2">
        <v>10047569.472303206</v>
      </c>
      <c r="G35" s="2">
        <v>11476780.078717202</v>
      </c>
      <c r="H35" s="2">
        <v>12097495.255102042</v>
      </c>
      <c r="I35" s="2">
        <v>13600386.403790088</v>
      </c>
    </row>
    <row r="36" spans="1:9" s="93" customFormat="1" ht="21" customHeight="1">
      <c r="A36" s="91" t="s">
        <v>448</v>
      </c>
      <c r="B36" s="2">
        <v>6086.6559766763849</v>
      </c>
      <c r="C36" s="2">
        <v>14767.526239067054</v>
      </c>
      <c r="D36" s="2">
        <v>175103.06851311954</v>
      </c>
      <c r="E36" s="2">
        <v>19836.841107871722</v>
      </c>
      <c r="F36" s="2">
        <v>18822.782798833818</v>
      </c>
      <c r="G36" s="2">
        <v>36757.954810495627</v>
      </c>
      <c r="H36" s="2">
        <v>62097.266763848398</v>
      </c>
      <c r="I36" s="2">
        <v>28774.342565597668</v>
      </c>
    </row>
    <row r="37" spans="1:9" s="93" customFormat="1" ht="21" customHeight="1">
      <c r="A37" s="91" t="s">
        <v>449</v>
      </c>
      <c r="B37" s="2">
        <v>8715680.8206997085</v>
      </c>
      <c r="C37" s="2">
        <v>31569153.069970846</v>
      </c>
      <c r="D37" s="2">
        <v>42616901.520408161</v>
      </c>
      <c r="E37" s="2">
        <v>51314487.686588921</v>
      </c>
      <c r="F37" s="2">
        <v>54133718.616618074</v>
      </c>
      <c r="G37" s="2">
        <v>55506585.223032072</v>
      </c>
      <c r="H37" s="2">
        <v>56741086.12827988</v>
      </c>
      <c r="I37" s="2">
        <v>58612913.233236149</v>
      </c>
    </row>
    <row r="38" spans="1:9" s="93" customFormat="1" ht="21" customHeight="1">
      <c r="A38" s="91" t="s">
        <v>450</v>
      </c>
      <c r="B38" s="2">
        <v>16846470.415451895</v>
      </c>
      <c r="C38" s="2">
        <v>19988199.762390669</v>
      </c>
      <c r="D38" s="2">
        <v>24053394.830903787</v>
      </c>
      <c r="E38" s="2">
        <v>25197856.206997085</v>
      </c>
      <c r="F38" s="2">
        <v>24199407.043731779</v>
      </c>
      <c r="G38" s="2">
        <v>27231334.164723031</v>
      </c>
      <c r="H38" s="2">
        <v>27842314.172011662</v>
      </c>
      <c r="I38" s="2">
        <v>28229001.760932945</v>
      </c>
    </row>
    <row r="39" spans="1:9" s="93" customFormat="1" ht="21" customHeight="1">
      <c r="A39" s="91" t="s">
        <v>127</v>
      </c>
      <c r="B39" s="2">
        <v>13167211.517492712</v>
      </c>
      <c r="C39" s="2">
        <v>15093019.412536444</v>
      </c>
      <c r="D39" s="2">
        <v>16986615.227405246</v>
      </c>
      <c r="E39" s="2">
        <v>17318020.476676386</v>
      </c>
      <c r="F39" s="2">
        <v>17369811.361516036</v>
      </c>
      <c r="G39" s="2">
        <v>17495252.641399417</v>
      </c>
      <c r="H39" s="2">
        <v>18682491.635568514</v>
      </c>
      <c r="I39" s="2">
        <v>19853305.039358601</v>
      </c>
    </row>
    <row r="40" spans="1:9" s="93" customFormat="1" ht="21" customHeight="1">
      <c r="A40" s="91" t="s">
        <v>133</v>
      </c>
      <c r="B40" s="2">
        <v>0</v>
      </c>
      <c r="C40" s="2">
        <v>0</v>
      </c>
      <c r="D40" s="2">
        <v>0</v>
      </c>
      <c r="E40" s="2">
        <v>0</v>
      </c>
      <c r="F40" s="2">
        <v>0</v>
      </c>
      <c r="G40" s="2">
        <v>5335073.897959183</v>
      </c>
      <c r="H40" s="2">
        <v>5449346.854227406</v>
      </c>
      <c r="I40" s="2">
        <v>4666936.8323615165</v>
      </c>
    </row>
    <row r="41" spans="1:9" s="93" customFormat="1" ht="21" customHeight="1">
      <c r="A41" s="91" t="s">
        <v>451</v>
      </c>
      <c r="B41" s="2">
        <v>172764.0393586006</v>
      </c>
      <c r="C41" s="2">
        <v>223386.03935860057</v>
      </c>
      <c r="D41" s="2">
        <v>223386.03935860057</v>
      </c>
      <c r="E41" s="2">
        <v>170304.03935860057</v>
      </c>
      <c r="F41" s="2">
        <v>170304.03935860057</v>
      </c>
      <c r="G41" s="2">
        <v>245983.3586005831</v>
      </c>
      <c r="H41" s="2">
        <v>245983.3586005831</v>
      </c>
      <c r="I41" s="2">
        <v>302433.15743440232</v>
      </c>
    </row>
    <row r="42" spans="1:9" s="94" customFormat="1" ht="18.75" thickBot="1">
      <c r="A42" s="531" t="s">
        <v>109</v>
      </c>
      <c r="B42" s="3">
        <v>0</v>
      </c>
      <c r="C42" s="3">
        <v>0</v>
      </c>
      <c r="D42" s="3">
        <v>0</v>
      </c>
      <c r="E42" s="3">
        <v>0</v>
      </c>
      <c r="F42" s="3">
        <v>0</v>
      </c>
      <c r="G42" s="3">
        <v>0</v>
      </c>
      <c r="H42" s="3">
        <v>0</v>
      </c>
      <c r="I42" s="3">
        <v>0</v>
      </c>
    </row>
    <row r="43" spans="1:9" ht="24" customHeight="1" thickTop="1" thickBot="1">
      <c r="A43" s="36" t="s">
        <v>452</v>
      </c>
      <c r="B43" s="1">
        <v>98180704.069970846</v>
      </c>
      <c r="C43" s="1">
        <v>107043214.59912536</v>
      </c>
      <c r="D43" s="1">
        <v>113636954.19679299</v>
      </c>
      <c r="E43" s="1">
        <v>119303166.52623907</v>
      </c>
      <c r="F43" s="1">
        <v>125370187.08309038</v>
      </c>
      <c r="G43" s="1">
        <v>136535148.090379</v>
      </c>
      <c r="H43" s="1">
        <v>139362695.83381924</v>
      </c>
      <c r="I43" s="1">
        <v>147105208.909621</v>
      </c>
    </row>
    <row r="44" spans="1:9" s="93" customFormat="1" ht="21" customHeight="1" thickTop="1">
      <c r="A44" s="91" t="s">
        <v>148</v>
      </c>
      <c r="B44" s="2">
        <v>32378171.979591835</v>
      </c>
      <c r="C44" s="2">
        <v>35398138.912536442</v>
      </c>
      <c r="D44" s="2">
        <v>37630361.25364431</v>
      </c>
      <c r="E44" s="2">
        <v>40161729.578717202</v>
      </c>
      <c r="F44" s="2">
        <v>42585994.925655976</v>
      </c>
      <c r="G44" s="2">
        <v>48500464.185131192</v>
      </c>
      <c r="H44" s="2">
        <v>49159212.462099127</v>
      </c>
      <c r="I44" s="2">
        <v>53412676.676384836</v>
      </c>
    </row>
    <row r="45" spans="1:9" s="93" customFormat="1" ht="21" customHeight="1">
      <c r="A45" s="91" t="s">
        <v>152</v>
      </c>
      <c r="B45" s="2">
        <v>2841564.7113702628</v>
      </c>
      <c r="C45" s="2">
        <v>2863044.6297376095</v>
      </c>
      <c r="D45" s="2">
        <v>2863327.2172011663</v>
      </c>
      <c r="E45" s="2">
        <v>2782113.3906705538</v>
      </c>
      <c r="F45" s="2">
        <v>2668234.9125364432</v>
      </c>
      <c r="G45" s="2">
        <v>2783541.3134110789</v>
      </c>
      <c r="H45" s="2">
        <v>2783595.4402332362</v>
      </c>
      <c r="I45" s="2">
        <v>2838304.2069970844</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55749246.524781346</v>
      </c>
      <c r="C47" s="2">
        <v>61595383.839650147</v>
      </c>
      <c r="D47" s="2">
        <v>67259458.578717202</v>
      </c>
      <c r="E47" s="2">
        <v>71541725.650145769</v>
      </c>
      <c r="F47" s="2">
        <v>75048225.56851311</v>
      </c>
      <c r="G47" s="2">
        <v>81795571.880466476</v>
      </c>
      <c r="H47" s="2">
        <v>82003921.838192418</v>
      </c>
      <c r="I47" s="2">
        <v>87928172.441690966</v>
      </c>
    </row>
    <row r="48" spans="1:9" s="93" customFormat="1" ht="21" customHeight="1">
      <c r="A48" s="91" t="s">
        <v>164</v>
      </c>
      <c r="B48" s="2">
        <v>7211720.854227406</v>
      </c>
      <c r="C48" s="2">
        <v>7186647.2172011659</v>
      </c>
      <c r="D48" s="2">
        <v>5883807.1472303206</v>
      </c>
      <c r="E48" s="2">
        <v>4817597.9067055397</v>
      </c>
      <c r="F48" s="2">
        <v>5067731.6763848392</v>
      </c>
      <c r="G48" s="2">
        <v>3455570.7113702623</v>
      </c>
      <c r="H48" s="2">
        <v>5415966.0932944603</v>
      </c>
      <c r="I48" s="2">
        <v>2926055.5845481046</v>
      </c>
    </row>
    <row r="49" spans="1:9" s="93" customFormat="1" ht="21" customHeight="1">
      <c r="A49" s="530" t="s">
        <v>454</v>
      </c>
      <c r="B49" s="2">
        <v>39240.348396501453</v>
      </c>
      <c r="C49" s="2">
        <v>39267.01603498542</v>
      </c>
      <c r="D49" s="2">
        <v>-554407.37317784259</v>
      </c>
      <c r="E49" s="2">
        <v>-43290.243440233236</v>
      </c>
      <c r="F49" s="2">
        <v>-19693.753644314867</v>
      </c>
      <c r="G49" s="2">
        <v>369456.86734693876</v>
      </c>
      <c r="H49" s="2">
        <v>-1857.0860058309038</v>
      </c>
      <c r="I49" s="2">
        <v>-110695.90379008747</v>
      </c>
    </row>
    <row r="50" spans="1:9" s="94" customFormat="1" ht="40.5" customHeight="1" thickBot="1">
      <c r="A50" s="532" t="s">
        <v>455</v>
      </c>
      <c r="B50" s="3">
        <v>7172480.5058309045</v>
      </c>
      <c r="C50" s="3">
        <v>7147380.2011661809</v>
      </c>
      <c r="D50" s="3">
        <v>6438214.5204081628</v>
      </c>
      <c r="E50" s="3">
        <v>4860888.1501457728</v>
      </c>
      <c r="F50" s="3">
        <v>5087425.4300291548</v>
      </c>
      <c r="G50" s="3">
        <v>3086113.8440233236</v>
      </c>
      <c r="H50" s="3">
        <v>5417823.1793002915</v>
      </c>
      <c r="I50" s="3">
        <v>3036751.4883381925</v>
      </c>
    </row>
    <row r="51" spans="1:9" ht="24" customHeight="1" thickTop="1" thickBot="1">
      <c r="A51" s="36" t="s">
        <v>456</v>
      </c>
      <c r="B51" s="1">
        <v>682871860.61516035</v>
      </c>
      <c r="C51" s="1">
        <v>780390675.45189512</v>
      </c>
      <c r="D51" s="1">
        <v>864792719.69387758</v>
      </c>
      <c r="E51" s="1">
        <v>925186732.89795923</v>
      </c>
      <c r="F51" s="1">
        <v>982876335.07142854</v>
      </c>
      <c r="G51" s="1">
        <v>1061617094.6618077</v>
      </c>
      <c r="H51" s="1">
        <v>1087957861.6603498</v>
      </c>
      <c r="I51" s="1">
        <v>1136840605.1501458</v>
      </c>
    </row>
    <row r="52" spans="1:9" s="93" customFormat="1" ht="24" customHeight="1" thickTop="1">
      <c r="A52" s="91" t="s">
        <v>457</v>
      </c>
      <c r="B52" s="2">
        <v>51640.959183673469</v>
      </c>
      <c r="C52" s="2">
        <v>17663.491253644315</v>
      </c>
      <c r="D52" s="2">
        <v>14071.639941690961</v>
      </c>
      <c r="E52" s="2">
        <v>8521.6166180758028</v>
      </c>
      <c r="F52" s="2">
        <v>6916.5699708454804</v>
      </c>
      <c r="G52" s="2">
        <v>1296.9387755102041</v>
      </c>
      <c r="H52" s="2">
        <v>229970.57288629736</v>
      </c>
      <c r="I52" s="2">
        <v>344986.70991253643</v>
      </c>
    </row>
    <row r="53" spans="1:9" s="94" customFormat="1" ht="21" customHeight="1">
      <c r="A53" s="532" t="s">
        <v>458</v>
      </c>
      <c r="B53" s="3">
        <v>0</v>
      </c>
      <c r="C53" s="3">
        <v>0</v>
      </c>
      <c r="D53" s="3">
        <v>0</v>
      </c>
      <c r="E53" s="3">
        <v>0</v>
      </c>
      <c r="F53" s="3">
        <v>0</v>
      </c>
      <c r="G53" s="3">
        <v>0</v>
      </c>
      <c r="H53" s="3">
        <v>0</v>
      </c>
      <c r="I53" s="3">
        <v>0</v>
      </c>
    </row>
    <row r="54" spans="1:9" s="94" customFormat="1" ht="21" customHeight="1">
      <c r="A54" s="532" t="s">
        <v>459</v>
      </c>
      <c r="B54" s="3">
        <v>0</v>
      </c>
      <c r="C54" s="3">
        <v>0</v>
      </c>
      <c r="D54" s="3">
        <v>0</v>
      </c>
      <c r="E54" s="3">
        <v>0</v>
      </c>
      <c r="F54" s="3">
        <v>0</v>
      </c>
      <c r="G54" s="3">
        <v>1296.9387755102041</v>
      </c>
      <c r="H54" s="3">
        <v>229970.57288629736</v>
      </c>
      <c r="I54" s="3">
        <v>344986.70991253643</v>
      </c>
    </row>
    <row r="55" spans="1:9" s="94" customFormat="1" ht="21" customHeight="1">
      <c r="A55" s="532" t="s">
        <v>460</v>
      </c>
      <c r="B55" s="3">
        <v>0</v>
      </c>
      <c r="C55" s="3">
        <v>0</v>
      </c>
      <c r="D55" s="3">
        <v>0</v>
      </c>
      <c r="E55" s="3">
        <v>0</v>
      </c>
      <c r="F55" s="3">
        <v>0</v>
      </c>
      <c r="G55" s="3">
        <v>0</v>
      </c>
      <c r="H55" s="3">
        <v>0</v>
      </c>
      <c r="I55" s="3">
        <v>0</v>
      </c>
    </row>
    <row r="56" spans="1:9" s="94" customFormat="1" ht="21" customHeight="1">
      <c r="A56" s="532" t="s">
        <v>461</v>
      </c>
      <c r="B56" s="3">
        <v>51640.959183673469</v>
      </c>
      <c r="C56" s="3">
        <v>17663.491253644315</v>
      </c>
      <c r="D56" s="3">
        <v>14071.639941690961</v>
      </c>
      <c r="E56" s="3">
        <v>8521.6166180758028</v>
      </c>
      <c r="F56" s="3">
        <v>6916.5699708454804</v>
      </c>
      <c r="G56" s="3">
        <v>0</v>
      </c>
      <c r="H56" s="3">
        <v>0</v>
      </c>
      <c r="I56" s="3">
        <v>0</v>
      </c>
    </row>
    <row r="57" spans="1:9" s="94" customFormat="1" ht="21" customHeight="1">
      <c r="A57" s="532" t="s">
        <v>462</v>
      </c>
      <c r="B57" s="3">
        <v>0</v>
      </c>
      <c r="C57" s="3">
        <v>0</v>
      </c>
      <c r="D57" s="3">
        <v>0</v>
      </c>
      <c r="E57" s="3">
        <v>0</v>
      </c>
      <c r="F57" s="3">
        <v>0</v>
      </c>
      <c r="G57" s="3">
        <v>0</v>
      </c>
      <c r="H57" s="3">
        <v>0</v>
      </c>
      <c r="I57" s="3">
        <v>0</v>
      </c>
    </row>
    <row r="58" spans="1:9" s="94" customFormat="1" ht="18.75" thickBot="1">
      <c r="A58" s="531" t="s">
        <v>463</v>
      </c>
      <c r="B58" s="3">
        <v>1002565307.9183673</v>
      </c>
      <c r="C58" s="3">
        <v>1214400021.9344025</v>
      </c>
      <c r="D58" s="3">
        <v>1369618454.7988338</v>
      </c>
      <c r="E58" s="3">
        <v>1474429028.994169</v>
      </c>
      <c r="F58" s="3">
        <v>1640083121.0335279</v>
      </c>
      <c r="G58" s="3">
        <v>1767862414.9023323</v>
      </c>
      <c r="H58" s="3">
        <v>1766909643.3644314</v>
      </c>
      <c r="I58" s="3">
        <v>1882614466.6953354</v>
      </c>
    </row>
    <row r="59" spans="1:9" ht="31.5" customHeight="1" thickTop="1" thickBot="1">
      <c r="A59" s="533" t="s">
        <v>464</v>
      </c>
      <c r="B59" s="1"/>
      <c r="C59" s="1"/>
      <c r="D59" s="1"/>
      <c r="E59" s="1"/>
      <c r="F59" s="1"/>
      <c r="G59" s="1"/>
      <c r="H59" s="1"/>
      <c r="I59" s="1"/>
    </row>
    <row r="60" spans="1:9" ht="30" customHeight="1" thickTop="1">
      <c r="A60" s="39" t="s">
        <v>465</v>
      </c>
      <c r="B60" s="4">
        <v>68529780.396501452</v>
      </c>
      <c r="C60" s="4">
        <v>80160628.262390673</v>
      </c>
      <c r="D60" s="4">
        <v>86783058.386297375</v>
      </c>
      <c r="E60" s="4">
        <v>94764824.602040812</v>
      </c>
      <c r="F60" s="4">
        <v>99640836.48542273</v>
      </c>
      <c r="G60" s="4">
        <v>65102475.551020406</v>
      </c>
      <c r="H60" s="4">
        <v>113679495.10641399</v>
      </c>
      <c r="I60" s="4">
        <v>72582235.83381924</v>
      </c>
    </row>
    <row r="61" spans="1:9" ht="21" customHeight="1">
      <c r="A61" s="41" t="s">
        <v>466</v>
      </c>
      <c r="B61" s="4">
        <v>-13863278.326530611</v>
      </c>
      <c r="C61" s="4">
        <v>-17169836.552478135</v>
      </c>
      <c r="D61" s="4">
        <v>-20419754.979591835</v>
      </c>
      <c r="E61" s="4">
        <v>-23421160.379008744</v>
      </c>
      <c r="F61" s="4">
        <v>-26217585.594752189</v>
      </c>
      <c r="G61" s="4">
        <v>-17773793.807580173</v>
      </c>
      <c r="H61" s="4">
        <v>-31098332.376093294</v>
      </c>
      <c r="I61" s="4">
        <v>-19782951.591836732</v>
      </c>
    </row>
    <row r="62" spans="1:9" ht="21.75" customHeight="1">
      <c r="A62" s="534" t="s">
        <v>467</v>
      </c>
      <c r="B62" s="4">
        <v>54666502.069970846</v>
      </c>
      <c r="C62" s="4">
        <v>62990791.709912539</v>
      </c>
      <c r="D62" s="4">
        <v>66363303.406705543</v>
      </c>
      <c r="E62" s="4">
        <v>71343664.223032072</v>
      </c>
      <c r="F62" s="4">
        <v>73423250.890670553</v>
      </c>
      <c r="G62" s="4">
        <v>47328681.743440233</v>
      </c>
      <c r="H62" s="4">
        <v>82581162.730320707</v>
      </c>
      <c r="I62" s="4">
        <v>52799284.241982505</v>
      </c>
    </row>
    <row r="63" spans="1:9">
      <c r="A63" s="39" t="s">
        <v>468</v>
      </c>
      <c r="B63" s="4">
        <v>5958809.279883381</v>
      </c>
      <c r="C63" s="4">
        <v>5313826.3775510211</v>
      </c>
      <c r="D63" s="4">
        <v>5010373.1763848402</v>
      </c>
      <c r="E63" s="4">
        <v>5313085.1282798825</v>
      </c>
      <c r="F63" s="4">
        <v>4487188.5801749276</v>
      </c>
      <c r="G63" s="4">
        <v>2488162.2740524779</v>
      </c>
      <c r="H63" s="4">
        <v>4728916.4460641397</v>
      </c>
      <c r="I63" s="4">
        <v>2868265.0306122447</v>
      </c>
    </row>
    <row r="64" spans="1:9">
      <c r="A64" s="41" t="s">
        <v>469</v>
      </c>
      <c r="B64" s="4">
        <v>-1060252.8979591837</v>
      </c>
      <c r="C64" s="4">
        <v>-1186031.4620991254</v>
      </c>
      <c r="D64" s="4">
        <v>-1504742.1865889214</v>
      </c>
      <c r="E64" s="4">
        <v>-2013615.2332361515</v>
      </c>
      <c r="F64" s="4">
        <v>-1464771.6895043731</v>
      </c>
      <c r="G64" s="4">
        <v>-859470.31632653065</v>
      </c>
      <c r="H64" s="4">
        <v>-1726449.002915452</v>
      </c>
      <c r="I64" s="4">
        <v>-1088247.1997084548</v>
      </c>
    </row>
    <row r="65" spans="1:9">
      <c r="A65" s="40" t="s">
        <v>470</v>
      </c>
      <c r="B65" s="4">
        <v>59565058.451895043</v>
      </c>
      <c r="C65" s="4">
        <v>67118586.625364438</v>
      </c>
      <c r="D65" s="4">
        <v>69868934.396501452</v>
      </c>
      <c r="E65" s="4">
        <v>74643134.118075803</v>
      </c>
      <c r="F65" s="4">
        <v>76445667.781341106</v>
      </c>
      <c r="G65" s="4">
        <v>48957373.701166175</v>
      </c>
      <c r="H65" s="4">
        <v>85583630.173469394</v>
      </c>
      <c r="I65" s="4">
        <v>54579302.072886303</v>
      </c>
    </row>
    <row r="66" spans="1:9">
      <c r="A66" s="39" t="s">
        <v>471</v>
      </c>
      <c r="B66" s="4">
        <v>8256818.2274052473</v>
      </c>
      <c r="C66" s="4">
        <v>11863972.316326531</v>
      </c>
      <c r="D66" s="4">
        <v>15551324.346938774</v>
      </c>
      <c r="E66" s="4">
        <v>13179403.672011662</v>
      </c>
      <c r="F66" s="4">
        <v>13078907.444606412</v>
      </c>
      <c r="G66" s="4">
        <v>8967816.8148688041</v>
      </c>
      <c r="H66" s="4">
        <v>16216148.380466472</v>
      </c>
      <c r="I66" s="4">
        <v>9260769.8717201166</v>
      </c>
    </row>
    <row r="67" spans="1:9">
      <c r="A67" s="39" t="s">
        <v>472</v>
      </c>
      <c r="B67" s="4">
        <v>-14548142.125364432</v>
      </c>
      <c r="C67" s="4">
        <v>-19965964.75947522</v>
      </c>
      <c r="D67" s="4">
        <v>-19123976.64431487</v>
      </c>
      <c r="E67" s="4">
        <v>-17464615.376093294</v>
      </c>
      <c r="F67" s="4">
        <v>-17059863.947521865</v>
      </c>
      <c r="G67" s="4">
        <v>-12449629.98250729</v>
      </c>
      <c r="H67" s="4">
        <v>-23878364.667638484</v>
      </c>
      <c r="I67" s="4">
        <v>-15138754.005830904</v>
      </c>
    </row>
    <row r="68" spans="1:9">
      <c r="A68" s="534" t="s">
        <v>473</v>
      </c>
      <c r="B68" s="4">
        <v>53273734.553935863</v>
      </c>
      <c r="C68" s="4">
        <v>59016594.182215743</v>
      </c>
      <c r="D68" s="4">
        <v>66296282.099125363</v>
      </c>
      <c r="E68" s="4">
        <v>70357922.413994163</v>
      </c>
      <c r="F68" s="4">
        <v>72464711.278425664</v>
      </c>
      <c r="G68" s="4">
        <v>45475560.533527695</v>
      </c>
      <c r="H68" s="4">
        <v>77921413.886297375</v>
      </c>
      <c r="I68" s="4">
        <v>48701317.93877551</v>
      </c>
    </row>
    <row r="69" spans="1:9">
      <c r="A69" s="41" t="s">
        <v>474</v>
      </c>
      <c r="B69" s="4">
        <v>-44956030.516034983</v>
      </c>
      <c r="C69" s="4">
        <v>-51011644.040816329</v>
      </c>
      <c r="D69" s="4">
        <v>-59240619.234693877</v>
      </c>
      <c r="E69" s="4">
        <v>-64801392.087463558</v>
      </c>
      <c r="F69" s="4">
        <v>-66584074.329446062</v>
      </c>
      <c r="G69" s="4">
        <v>-42098417.276967928</v>
      </c>
      <c r="H69" s="4">
        <v>-72006726.451895043</v>
      </c>
      <c r="I69" s="4">
        <v>-46107619.653061226</v>
      </c>
    </row>
    <row r="70" spans="1:9">
      <c r="A70" s="40" t="s">
        <v>475</v>
      </c>
      <c r="B70" s="4">
        <v>8317704.0379008753</v>
      </c>
      <c r="C70" s="4">
        <v>8004950.1413994171</v>
      </c>
      <c r="D70" s="4">
        <v>7055662.8644314865</v>
      </c>
      <c r="E70" s="4">
        <v>5556530.3265306121</v>
      </c>
      <c r="F70" s="4">
        <v>5880636.948979592</v>
      </c>
      <c r="G70" s="4">
        <v>3377143.2565597664</v>
      </c>
      <c r="H70" s="4">
        <v>5914687.4344023317</v>
      </c>
      <c r="I70" s="4">
        <v>2593698.2857142854</v>
      </c>
    </row>
    <row r="71" spans="1:9">
      <c r="A71" s="40" t="s">
        <v>476</v>
      </c>
      <c r="B71" s="4">
        <v>-4016370.4693877553</v>
      </c>
      <c r="C71" s="4">
        <v>34069.011661807584</v>
      </c>
      <c r="D71" s="4">
        <v>50405.002915451892</v>
      </c>
      <c r="E71" s="4">
        <v>36014.405247813411</v>
      </c>
      <c r="F71" s="4">
        <v>20285.721574344021</v>
      </c>
      <c r="G71" s="4">
        <v>5015.5481049562686</v>
      </c>
      <c r="H71" s="4">
        <v>12664.606413994168</v>
      </c>
      <c r="I71" s="4">
        <v>13197.571428571428</v>
      </c>
    </row>
    <row r="72" spans="1:9">
      <c r="A72" s="41" t="s">
        <v>477</v>
      </c>
      <c r="B72" s="4">
        <v>-4028526.1909620995</v>
      </c>
      <c r="C72" s="4">
        <v>32071.039358600581</v>
      </c>
      <c r="D72" s="4">
        <v>49010.820699708449</v>
      </c>
      <c r="E72" s="4">
        <v>35040.349854227403</v>
      </c>
      <c r="F72" s="4">
        <v>19923.007288629735</v>
      </c>
      <c r="G72" s="4">
        <v>4813.5699708454804</v>
      </c>
      <c r="H72" s="4">
        <v>12324.271137026239</v>
      </c>
      <c r="I72" s="4">
        <v>13030.516034985421</v>
      </c>
    </row>
    <row r="73" spans="1:9">
      <c r="A73" s="41" t="s">
        <v>478</v>
      </c>
      <c r="B73" s="4">
        <v>12155.721574344023</v>
      </c>
      <c r="C73" s="4">
        <v>1997.9723032069971</v>
      </c>
      <c r="D73" s="4">
        <v>1394.1822157434403</v>
      </c>
      <c r="E73" s="4">
        <v>974.05539358600595</v>
      </c>
      <c r="F73" s="4">
        <v>362.71428571428567</v>
      </c>
      <c r="G73" s="4">
        <v>201.97813411078715</v>
      </c>
      <c r="H73" s="4">
        <v>340.33527696792999</v>
      </c>
      <c r="I73" s="4">
        <v>167.05539358600583</v>
      </c>
    </row>
    <row r="74" spans="1:9">
      <c r="A74" s="534" t="s">
        <v>479</v>
      </c>
      <c r="B74" s="4">
        <v>3762971.3396501457</v>
      </c>
      <c r="C74" s="4">
        <v>-53803.317784256564</v>
      </c>
      <c r="D74" s="4">
        <v>-44412.119533527701</v>
      </c>
      <c r="E74" s="4">
        <v>-42832.141399416905</v>
      </c>
      <c r="F74" s="4">
        <v>-15734.24052478134</v>
      </c>
      <c r="G74" s="4">
        <v>-20191.580174927112</v>
      </c>
      <c r="H74" s="4">
        <v>-47901.879008746357</v>
      </c>
      <c r="I74" s="4">
        <v>-58006.239067055394</v>
      </c>
    </row>
    <row r="75" spans="1:9">
      <c r="A75" s="534" t="s">
        <v>480</v>
      </c>
      <c r="B75" s="4">
        <v>3770891.360058309</v>
      </c>
      <c r="C75" s="4">
        <v>-50155.991253644308</v>
      </c>
      <c r="D75" s="4">
        <v>-42227.123906705543</v>
      </c>
      <c r="E75" s="4">
        <v>-42128.778425655975</v>
      </c>
      <c r="F75" s="4">
        <v>-15514.192419825073</v>
      </c>
      <c r="G75" s="4">
        <v>-20076.281341107871</v>
      </c>
      <c r="H75" s="4">
        <v>-47706.431486880465</v>
      </c>
      <c r="I75" s="4">
        <v>-57913.087463556854</v>
      </c>
    </row>
    <row r="76" spans="1:9">
      <c r="A76" s="41" t="s">
        <v>481</v>
      </c>
      <c r="B76" s="4">
        <v>-7920.0422740524782</v>
      </c>
      <c r="C76" s="4">
        <v>-3647.3265306122448</v>
      </c>
      <c r="D76" s="4">
        <v>-2184.9956268221572</v>
      </c>
      <c r="E76" s="4">
        <v>-703.36297376093285</v>
      </c>
      <c r="F76" s="4">
        <v>-220.04810495626822</v>
      </c>
      <c r="G76" s="4">
        <v>-115.29883381924199</v>
      </c>
      <c r="H76" s="4">
        <v>-195.4475218658892</v>
      </c>
      <c r="I76" s="4">
        <v>-93.151603498542272</v>
      </c>
    </row>
    <row r="77" spans="1:9">
      <c r="A77" s="534" t="s">
        <v>482</v>
      </c>
      <c r="B77" s="4">
        <v>8064304.9081632653</v>
      </c>
      <c r="C77" s="4">
        <v>7985215.8352769688</v>
      </c>
      <c r="D77" s="4">
        <v>7061655.7478134111</v>
      </c>
      <c r="E77" s="4">
        <v>5549712.5903790081</v>
      </c>
      <c r="F77" s="4">
        <v>5885188.4300291548</v>
      </c>
      <c r="G77" s="4">
        <v>3361967.224489796</v>
      </c>
      <c r="H77" s="4">
        <v>5879450.1618075799</v>
      </c>
      <c r="I77" s="4">
        <v>2548889.618075802</v>
      </c>
    </row>
    <row r="78" spans="1:9">
      <c r="A78" s="39" t="s">
        <v>483</v>
      </c>
      <c r="B78" s="4">
        <v>-16104.99416909621</v>
      </c>
      <c r="C78" s="4">
        <v>-41744.253644314871</v>
      </c>
      <c r="D78" s="4">
        <v>420208.46501457726</v>
      </c>
      <c r="E78" s="4">
        <v>-82219.138483965027</v>
      </c>
      <c r="F78" s="4">
        <v>-78715.552478134108</v>
      </c>
      <c r="G78" s="4">
        <v>-57779.15014577259</v>
      </c>
      <c r="H78" s="4">
        <v>-91456.386297376099</v>
      </c>
      <c r="I78" s="4">
        <v>65189.093294460639</v>
      </c>
    </row>
    <row r="79" spans="1:9">
      <c r="A79" s="40" t="s">
        <v>484</v>
      </c>
      <c r="B79" s="4">
        <v>8048199.9139941689</v>
      </c>
      <c r="C79" s="4">
        <v>7943471.5816326523</v>
      </c>
      <c r="D79" s="4">
        <v>7481864.212827988</v>
      </c>
      <c r="E79" s="4">
        <v>5467493.4518950433</v>
      </c>
      <c r="F79" s="4">
        <v>5806472.8775510201</v>
      </c>
      <c r="G79" s="4">
        <v>3304188.0743440236</v>
      </c>
      <c r="H79" s="4">
        <v>5787993.775510204</v>
      </c>
      <c r="I79" s="4">
        <v>2614078.7113702623</v>
      </c>
    </row>
    <row r="80" spans="1:9">
      <c r="A80" s="39" t="s">
        <v>485</v>
      </c>
      <c r="B80" s="4">
        <v>108288.39504373178</v>
      </c>
      <c r="C80" s="4">
        <v>237112.82361516033</v>
      </c>
      <c r="D80" s="4">
        <v>-100906.74489795919</v>
      </c>
      <c r="E80" s="4">
        <v>-47928.201166180763</v>
      </c>
      <c r="F80" s="4">
        <v>-20633.128279883382</v>
      </c>
      <c r="G80" s="4">
        <v>-19044.561224489797</v>
      </c>
      <c r="H80" s="4">
        <v>361058.27405247808</v>
      </c>
      <c r="I80" s="4">
        <v>564200.9139941691</v>
      </c>
    </row>
    <row r="81" spans="1:9" ht="21" customHeight="1">
      <c r="A81" s="534" t="s">
        <v>486</v>
      </c>
      <c r="B81" s="4">
        <v>8156488.3090379005</v>
      </c>
      <c r="C81" s="4">
        <v>8180584.405247814</v>
      </c>
      <c r="D81" s="4">
        <v>7380957.4679300282</v>
      </c>
      <c r="E81" s="4">
        <v>5419565.2507288624</v>
      </c>
      <c r="F81" s="4">
        <v>5785839.7492711367</v>
      </c>
      <c r="G81" s="4">
        <v>3285143.5131195337</v>
      </c>
      <c r="H81" s="4">
        <v>6149052.0495626824</v>
      </c>
      <c r="I81" s="4">
        <v>3178279.6253644316</v>
      </c>
    </row>
    <row r="82" spans="1:9" ht="21" customHeight="1">
      <c r="A82" s="39" t="s">
        <v>487</v>
      </c>
      <c r="B82" s="4">
        <v>6.9970845481049565E-2</v>
      </c>
      <c r="C82" s="4">
        <v>0</v>
      </c>
      <c r="D82" s="4">
        <v>0</v>
      </c>
      <c r="E82" s="4">
        <v>0</v>
      </c>
      <c r="F82" s="4">
        <v>0</v>
      </c>
      <c r="G82" s="4">
        <v>0</v>
      </c>
      <c r="H82" s="4">
        <v>0</v>
      </c>
      <c r="I82" s="4">
        <v>0</v>
      </c>
    </row>
    <row r="83" spans="1:9" ht="21" customHeight="1">
      <c r="A83" s="534" t="s">
        <v>488</v>
      </c>
      <c r="B83" s="4">
        <v>8156488.3790087467</v>
      </c>
      <c r="C83" s="4">
        <v>8180584.405247814</v>
      </c>
      <c r="D83" s="4">
        <v>7380957.4679300282</v>
      </c>
      <c r="E83" s="4">
        <v>5419565.2507288624</v>
      </c>
      <c r="F83" s="4">
        <v>5785839.7492711367</v>
      </c>
      <c r="G83" s="4">
        <v>3285143.5131195337</v>
      </c>
      <c r="H83" s="4">
        <v>6149052.0495626824</v>
      </c>
      <c r="I83" s="4">
        <v>3178279.6253644316</v>
      </c>
    </row>
    <row r="84" spans="1:9" ht="18" customHeight="1" thickBot="1">
      <c r="A84" s="39" t="s">
        <v>489</v>
      </c>
      <c r="B84" s="4">
        <v>-984007.87317784259</v>
      </c>
      <c r="C84" s="4">
        <v>-1033204.2055393585</v>
      </c>
      <c r="D84" s="4">
        <v>-942742.94752186595</v>
      </c>
      <c r="E84" s="4">
        <v>-558677.10058309045</v>
      </c>
      <c r="F84" s="4">
        <v>-698414.31924198254</v>
      </c>
      <c r="G84" s="4">
        <v>-199029.66618075801</v>
      </c>
      <c r="H84" s="4">
        <v>-731228.88775510201</v>
      </c>
      <c r="I84" s="4">
        <v>-141528.13702623907</v>
      </c>
    </row>
    <row r="85" spans="1:9" ht="24" customHeight="1" thickTop="1" thickBot="1">
      <c r="A85" s="36" t="s">
        <v>490</v>
      </c>
      <c r="B85" s="1">
        <v>7172480.5058309045</v>
      </c>
      <c r="C85" s="1">
        <v>7147380.1997084552</v>
      </c>
      <c r="D85" s="1">
        <v>6438214.5204081628</v>
      </c>
      <c r="E85" s="1">
        <v>4860888.1501457728</v>
      </c>
      <c r="F85" s="1">
        <v>5087425.4300291548</v>
      </c>
      <c r="G85" s="1">
        <v>3086113.8469387754</v>
      </c>
      <c r="H85" s="1">
        <v>5417823.1618075799</v>
      </c>
      <c r="I85" s="1">
        <v>3036751.4883381925</v>
      </c>
    </row>
    <row r="86" spans="1:9" ht="15" customHeight="1" thickTop="1" thickBot="1">
      <c r="A86" s="535"/>
      <c r="B86" s="5"/>
      <c r="C86" s="5"/>
      <c r="D86" s="5"/>
      <c r="E86" s="5"/>
      <c r="F86" s="5"/>
      <c r="G86" s="5"/>
      <c r="H86" s="5"/>
      <c r="I86" s="5"/>
    </row>
    <row r="87" spans="1:9" ht="28.5" customHeight="1" thickTop="1">
      <c r="A87" s="536"/>
      <c r="B87" s="42"/>
      <c r="C87" s="42"/>
      <c r="D87" s="42"/>
      <c r="E87" s="42"/>
      <c r="F87" s="42"/>
      <c r="G87" s="42"/>
      <c r="H87" s="42"/>
    </row>
    <row r="88" spans="1:9">
      <c r="A88" s="536"/>
      <c r="B88" s="42"/>
      <c r="C88" s="42"/>
      <c r="D88" s="42"/>
      <c r="E88" s="42"/>
      <c r="F88" s="42"/>
      <c r="G88" s="42"/>
      <c r="H88" s="42"/>
    </row>
    <row r="89" spans="1:9" ht="19.5">
      <c r="A89" s="537"/>
      <c r="B89" s="42"/>
      <c r="C89" s="42"/>
      <c r="D89" s="42"/>
      <c r="E89" s="42"/>
      <c r="F89" s="42"/>
      <c r="G89" s="42"/>
      <c r="H89" s="42"/>
    </row>
    <row r="90" spans="1:9" ht="19.5">
      <c r="A90" s="537"/>
      <c r="B90" s="42"/>
      <c r="C90" s="42"/>
      <c r="D90" s="42"/>
      <c r="E90" s="42"/>
      <c r="F90" s="42"/>
      <c r="G90" s="42"/>
      <c r="H90" s="42"/>
    </row>
    <row r="91" spans="1:9" ht="19.5">
      <c r="A91" s="537"/>
      <c r="B91" s="42"/>
      <c r="C91" s="42"/>
      <c r="D91" s="42"/>
      <c r="E91" s="42"/>
      <c r="F91" s="42"/>
      <c r="G91" s="42"/>
      <c r="H91" s="42"/>
    </row>
    <row r="92" spans="1:9" ht="19.5">
      <c r="A92" s="538"/>
      <c r="B92" s="42"/>
      <c r="C92" s="42"/>
      <c r="D92" s="42"/>
      <c r="E92" s="42"/>
      <c r="F92" s="42"/>
      <c r="G92" s="42"/>
      <c r="H92" s="42"/>
    </row>
    <row r="93" spans="1:9" ht="19.5">
      <c r="A93" s="538"/>
      <c r="B93" s="42"/>
      <c r="C93" s="42"/>
      <c r="D93" s="42"/>
      <c r="E93" s="42"/>
      <c r="F93" s="42"/>
      <c r="G93" s="42"/>
      <c r="H93" s="42"/>
    </row>
    <row r="94" spans="1:9" ht="19.5">
      <c r="A94" s="538"/>
      <c r="B94" s="42"/>
      <c r="C94" s="42"/>
      <c r="D94" s="42"/>
      <c r="E94" s="42"/>
      <c r="F94" s="42"/>
      <c r="G94" s="42"/>
      <c r="H94" s="42"/>
    </row>
    <row r="95" spans="1:9" ht="19.5">
      <c r="A95" s="537"/>
      <c r="B95" s="42"/>
      <c r="C95" s="42"/>
      <c r="D95" s="42"/>
      <c r="E95" s="42"/>
      <c r="F95" s="42"/>
      <c r="G95" s="42"/>
      <c r="H95" s="42"/>
    </row>
    <row r="96" spans="1:9" ht="19.5">
      <c r="A96" s="537"/>
      <c r="B96" s="42"/>
      <c r="C96" s="42"/>
      <c r="D96" s="42"/>
      <c r="E96" s="42"/>
      <c r="F96" s="42"/>
      <c r="G96" s="42"/>
      <c r="H96" s="42"/>
    </row>
    <row r="97" spans="1:8" ht="19.5">
      <c r="A97" s="537"/>
      <c r="B97" s="42"/>
      <c r="C97" s="42"/>
      <c r="D97" s="42"/>
      <c r="E97" s="42"/>
      <c r="F97" s="42"/>
      <c r="G97" s="42"/>
      <c r="H97" s="42"/>
    </row>
    <row r="98" spans="1:8" ht="19.5">
      <c r="A98" s="537"/>
      <c r="B98" s="42"/>
      <c r="C98" s="42"/>
      <c r="D98" s="42"/>
      <c r="E98" s="42"/>
      <c r="F98" s="42"/>
      <c r="G98" s="42"/>
      <c r="H98" s="42"/>
    </row>
    <row r="99" spans="1:8" ht="19.5">
      <c r="A99" s="537"/>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7"/>
      <c r="B109" s="42"/>
      <c r="C109" s="42"/>
      <c r="D109" s="42"/>
      <c r="E109" s="42"/>
      <c r="F109" s="42"/>
      <c r="G109" s="42"/>
      <c r="H109" s="42"/>
    </row>
    <row r="110" spans="1:8" ht="19.5">
      <c r="A110" s="537"/>
      <c r="B110" s="42"/>
      <c r="C110" s="42"/>
      <c r="D110" s="42"/>
      <c r="E110" s="42"/>
      <c r="F110" s="42"/>
      <c r="G110" s="42"/>
      <c r="H110" s="42"/>
    </row>
    <row r="111" spans="1:8" ht="19.5">
      <c r="A111" s="538"/>
      <c r="B111" s="42"/>
      <c r="C111" s="42"/>
      <c r="D111" s="42"/>
      <c r="E111" s="42"/>
      <c r="F111" s="42"/>
      <c r="G111" s="42"/>
      <c r="H111" s="42"/>
    </row>
    <row r="112" spans="1:8" ht="19.5">
      <c r="A112" s="538"/>
      <c r="B112" s="42"/>
      <c r="C112" s="42"/>
      <c r="D112" s="42"/>
      <c r="E112" s="42"/>
      <c r="F112" s="42"/>
      <c r="G112" s="42"/>
      <c r="H112" s="42"/>
    </row>
    <row r="113" spans="1:8" ht="19.5">
      <c r="A113" s="538"/>
      <c r="B113" s="42"/>
      <c r="C113" s="42"/>
      <c r="D113" s="42"/>
      <c r="E113" s="42"/>
      <c r="F113" s="42"/>
      <c r="G113" s="42"/>
      <c r="H113" s="42"/>
    </row>
    <row r="114" spans="1:8" ht="19.5">
      <c r="A114" s="537"/>
      <c r="B114" s="42"/>
      <c r="C114" s="42"/>
      <c r="D114" s="42"/>
      <c r="E114" s="42"/>
      <c r="F114" s="42"/>
      <c r="G114" s="42"/>
      <c r="H114" s="42"/>
    </row>
    <row r="115" spans="1:8" ht="19.5">
      <c r="A115" s="537"/>
      <c r="B115" s="42"/>
      <c r="C115" s="42"/>
      <c r="D115" s="42"/>
      <c r="E115" s="42"/>
      <c r="F115" s="42"/>
      <c r="G115" s="42"/>
      <c r="H115" s="42"/>
    </row>
    <row r="116" spans="1:8" ht="19.5">
      <c r="A116" s="537"/>
      <c r="B116" s="42"/>
      <c r="C116" s="42"/>
      <c r="D116" s="42"/>
      <c r="E116" s="42"/>
      <c r="F116" s="42"/>
      <c r="G116" s="42"/>
      <c r="H116" s="42"/>
    </row>
    <row r="117" spans="1:8" ht="19.5">
      <c r="A117" s="537"/>
      <c r="B117" s="42"/>
      <c r="C117" s="42"/>
      <c r="D117" s="42"/>
      <c r="E117" s="42"/>
      <c r="F117" s="42"/>
      <c r="G117" s="42"/>
      <c r="H117" s="42"/>
    </row>
    <row r="118" spans="1:8" ht="19.5">
      <c r="A118" s="537"/>
      <c r="B118" s="42"/>
      <c r="C118" s="42"/>
      <c r="D118" s="42"/>
      <c r="E118" s="42"/>
      <c r="F118" s="42"/>
      <c r="G118" s="42"/>
      <c r="H118" s="42"/>
    </row>
    <row r="119" spans="1:8" ht="19.5">
      <c r="A119" s="537"/>
      <c r="B119" s="42"/>
      <c r="C119" s="42"/>
      <c r="D119" s="42"/>
      <c r="E119" s="42"/>
      <c r="F119" s="42"/>
      <c r="G119" s="42"/>
      <c r="H119" s="42"/>
    </row>
    <row r="120" spans="1:8" ht="19.5">
      <c r="A120" s="537"/>
      <c r="B120" s="42"/>
      <c r="C120" s="42"/>
      <c r="D120" s="42"/>
      <c r="E120" s="42"/>
      <c r="F120" s="42"/>
      <c r="G120" s="42"/>
      <c r="H120" s="42"/>
    </row>
    <row r="121" spans="1:8" ht="19.5">
      <c r="A121" s="538"/>
      <c r="B121" s="42"/>
      <c r="C121" s="42"/>
      <c r="D121" s="42"/>
      <c r="E121" s="42"/>
      <c r="F121" s="42"/>
      <c r="G121" s="42"/>
      <c r="H121" s="42"/>
    </row>
    <row r="122" spans="1:8" ht="19.5">
      <c r="A122" s="537"/>
      <c r="B122" s="42"/>
      <c r="C122" s="42"/>
      <c r="D122" s="42"/>
      <c r="E122" s="42"/>
      <c r="F122" s="42"/>
      <c r="G122" s="42"/>
      <c r="H122" s="42"/>
    </row>
    <row r="123" spans="1:8" ht="19.5">
      <c r="A123" s="537"/>
      <c r="B123" s="42"/>
      <c r="C123" s="42"/>
      <c r="D123" s="42"/>
      <c r="E123" s="42"/>
      <c r="F123" s="42"/>
      <c r="G123" s="42"/>
      <c r="H123" s="42"/>
    </row>
    <row r="124" spans="1:8" ht="19.5">
      <c r="A124" s="537"/>
      <c r="B124" s="42"/>
      <c r="C124" s="42"/>
      <c r="D124" s="42"/>
      <c r="E124" s="42"/>
      <c r="F124" s="42"/>
      <c r="G124" s="42"/>
      <c r="H124" s="42"/>
    </row>
    <row r="125" spans="1:8" ht="19.5">
      <c r="A125" s="537"/>
      <c r="B125" s="42"/>
      <c r="C125" s="42"/>
      <c r="D125" s="42"/>
      <c r="E125" s="42"/>
      <c r="F125" s="42"/>
      <c r="G125" s="42"/>
      <c r="H125" s="42"/>
    </row>
    <row r="126" spans="1:8" ht="19.5">
      <c r="A126" s="537"/>
      <c r="B126" s="42"/>
      <c r="C126" s="42"/>
      <c r="D126" s="42"/>
      <c r="E126" s="42"/>
      <c r="F126" s="42"/>
      <c r="G126" s="42"/>
      <c r="H126" s="42"/>
    </row>
    <row r="127" spans="1:8" ht="19.5">
      <c r="A127" s="538"/>
      <c r="B127" s="42"/>
      <c r="C127" s="42"/>
      <c r="D127" s="42"/>
      <c r="E127" s="42"/>
      <c r="F127" s="42"/>
      <c r="G127" s="42"/>
      <c r="H127" s="42"/>
    </row>
    <row r="128" spans="1:8" ht="19.5">
      <c r="A128" s="537"/>
      <c r="B128" s="42"/>
      <c r="C128" s="42"/>
      <c r="D128" s="42"/>
      <c r="E128" s="42"/>
      <c r="F128" s="42"/>
      <c r="G128" s="42"/>
      <c r="H128" s="42"/>
    </row>
    <row r="129" spans="1:8" ht="19.5">
      <c r="A129" s="537"/>
      <c r="B129" s="42"/>
      <c r="C129" s="42"/>
      <c r="D129" s="42"/>
      <c r="E129" s="42"/>
      <c r="F129" s="42"/>
      <c r="G129" s="42"/>
      <c r="H129" s="42"/>
    </row>
    <row r="130" spans="1:8" ht="19.5">
      <c r="A130" s="537"/>
      <c r="B130" s="42"/>
      <c r="C130" s="42"/>
      <c r="D130" s="42"/>
      <c r="E130" s="42"/>
      <c r="F130" s="42"/>
      <c r="G130" s="42"/>
      <c r="H130" s="42"/>
    </row>
    <row r="131" spans="1:8" ht="19.5">
      <c r="A131" s="538"/>
      <c r="B131" s="42"/>
      <c r="C131" s="42"/>
      <c r="D131" s="42"/>
      <c r="E131" s="42"/>
      <c r="F131" s="42"/>
      <c r="G131" s="42"/>
      <c r="H131" s="42"/>
    </row>
    <row r="132" spans="1:8" ht="19.5">
      <c r="A132" s="537"/>
      <c r="B132" s="42"/>
      <c r="C132" s="42"/>
      <c r="D132" s="42"/>
      <c r="E132" s="42"/>
      <c r="F132" s="42"/>
      <c r="G132" s="42"/>
      <c r="H132" s="42"/>
    </row>
    <row r="133" spans="1:8" ht="19.5">
      <c r="A133" s="537"/>
      <c r="B133" s="42"/>
      <c r="C133" s="42"/>
      <c r="D133" s="42"/>
      <c r="E133" s="42"/>
      <c r="F133" s="42"/>
      <c r="G133" s="42"/>
      <c r="H133" s="42"/>
    </row>
    <row r="134" spans="1:8" ht="19.5">
      <c r="A134" s="537"/>
      <c r="B134" s="42"/>
      <c r="C134" s="42"/>
      <c r="D134" s="42"/>
      <c r="E134" s="42"/>
      <c r="F134" s="42"/>
      <c r="G134" s="42"/>
      <c r="H134" s="42"/>
    </row>
    <row r="135" spans="1:8" ht="19.5">
      <c r="A135" s="537"/>
      <c r="B135" s="42"/>
      <c r="C135" s="42"/>
      <c r="D135" s="42"/>
      <c r="E135" s="42"/>
      <c r="F135" s="42"/>
      <c r="G135" s="42"/>
      <c r="H135" s="42"/>
    </row>
    <row r="136" spans="1:8" ht="19.5">
      <c r="A136" s="538"/>
      <c r="B136" s="42"/>
      <c r="C136" s="42"/>
      <c r="D136" s="42"/>
      <c r="E136" s="42"/>
      <c r="F136" s="42"/>
      <c r="G136" s="42"/>
      <c r="H136" s="42"/>
    </row>
    <row r="137" spans="1:8" ht="19.5">
      <c r="A137" s="537"/>
      <c r="B137" s="42"/>
      <c r="C137" s="42"/>
      <c r="D137" s="42"/>
      <c r="E137" s="42"/>
      <c r="F137" s="42"/>
      <c r="G137" s="42"/>
      <c r="H137" s="42"/>
    </row>
    <row r="138" spans="1:8" ht="19.5">
      <c r="A138" s="537"/>
      <c r="B138" s="42"/>
      <c r="C138" s="42"/>
      <c r="D138" s="42"/>
      <c r="E138" s="42"/>
      <c r="F138" s="42"/>
      <c r="G138" s="42"/>
      <c r="H138" s="42"/>
    </row>
    <row r="139" spans="1:8" ht="19.5">
      <c r="A139" s="537"/>
      <c r="B139" s="42"/>
      <c r="C139" s="42"/>
      <c r="D139" s="42"/>
      <c r="E139" s="42"/>
      <c r="F139" s="42"/>
      <c r="G139" s="42"/>
      <c r="H139" s="42"/>
    </row>
    <row r="140" spans="1:8" ht="19.5">
      <c r="A140" s="537"/>
      <c r="B140" s="42"/>
      <c r="C140" s="42"/>
      <c r="D140" s="42"/>
      <c r="E140" s="42"/>
      <c r="F140" s="42"/>
      <c r="G140" s="42"/>
      <c r="H140" s="42"/>
    </row>
    <row r="141" spans="1:8" ht="19.5">
      <c r="A141" s="538"/>
      <c r="B141" s="42"/>
      <c r="C141" s="42"/>
      <c r="D141" s="42"/>
      <c r="E141" s="42"/>
      <c r="F141" s="42"/>
      <c r="G141" s="42"/>
      <c r="H141" s="42"/>
    </row>
    <row r="142" spans="1:8" ht="19.5">
      <c r="A142" s="538"/>
      <c r="B142" s="42"/>
      <c r="C142" s="42"/>
      <c r="D142" s="42"/>
      <c r="E142" s="42"/>
      <c r="F142" s="42"/>
      <c r="G142" s="42"/>
      <c r="H142" s="42"/>
    </row>
    <row r="143" spans="1:8" ht="19.5">
      <c r="A143" s="538"/>
      <c r="B143" s="42"/>
      <c r="C143" s="42"/>
      <c r="D143" s="42"/>
      <c r="E143" s="42"/>
      <c r="F143" s="42"/>
      <c r="G143" s="42"/>
      <c r="H143" s="42"/>
    </row>
    <row r="144" spans="1:8" ht="19.5">
      <c r="A144" s="537"/>
      <c r="B144" s="42"/>
      <c r="C144" s="42"/>
      <c r="D144" s="42"/>
      <c r="E144" s="42"/>
      <c r="F144" s="42"/>
      <c r="G144" s="42"/>
      <c r="H144" s="42"/>
    </row>
    <row r="145" spans="1:8" ht="19.5">
      <c r="A145" s="537"/>
      <c r="B145" s="42"/>
      <c r="C145" s="42"/>
      <c r="D145" s="42"/>
      <c r="E145" s="42"/>
      <c r="F145" s="42"/>
      <c r="G145" s="42"/>
      <c r="H145" s="42"/>
    </row>
    <row r="146" spans="1:8" ht="19.5">
      <c r="A146" s="98"/>
      <c r="B146" s="42"/>
      <c r="C146" s="42"/>
      <c r="D146" s="42"/>
      <c r="E146" s="42"/>
      <c r="F146" s="42"/>
      <c r="G146" s="42"/>
      <c r="H146" s="42"/>
    </row>
    <row r="147" spans="1:8" ht="19.5">
      <c r="A147" s="538"/>
      <c r="B147" s="42"/>
      <c r="C147" s="42"/>
      <c r="D147" s="42"/>
      <c r="E147" s="42"/>
      <c r="F147" s="42"/>
      <c r="G147" s="42"/>
      <c r="H147" s="42"/>
    </row>
    <row r="148" spans="1:8" ht="19.5">
      <c r="A148" s="537"/>
      <c r="B148" s="42"/>
      <c r="C148" s="42"/>
      <c r="D148" s="42"/>
      <c r="E148" s="42"/>
      <c r="F148" s="42"/>
      <c r="G148" s="42"/>
      <c r="H148" s="42"/>
    </row>
    <row r="149" spans="1:8" ht="19.5">
      <c r="A149" s="537"/>
      <c r="B149" s="42"/>
      <c r="C149" s="42"/>
      <c r="D149" s="42"/>
      <c r="E149" s="42"/>
      <c r="F149" s="42"/>
      <c r="G149" s="42"/>
      <c r="H149" s="42"/>
    </row>
    <row r="150" spans="1:8" ht="19.5">
      <c r="A150" s="537"/>
      <c r="B150" s="42"/>
      <c r="C150" s="42"/>
      <c r="D150" s="42"/>
      <c r="E150" s="42"/>
      <c r="F150" s="42"/>
      <c r="G150" s="42"/>
      <c r="H150" s="42"/>
    </row>
    <row r="151" spans="1:8" ht="19.5">
      <c r="A151" s="538"/>
      <c r="B151" s="42"/>
      <c r="C151" s="42"/>
      <c r="D151" s="42"/>
      <c r="E151" s="42"/>
      <c r="F151" s="42"/>
      <c r="G151" s="42"/>
      <c r="H151" s="42"/>
    </row>
    <row r="152" spans="1:8" ht="19.5">
      <c r="A152" s="537"/>
      <c r="B152" s="42"/>
      <c r="C152" s="42"/>
      <c r="D152" s="42"/>
      <c r="E152" s="42"/>
      <c r="F152" s="42"/>
      <c r="G152" s="42"/>
      <c r="H152" s="42"/>
    </row>
    <row r="153" spans="1:8" ht="19.5">
      <c r="A153" s="537"/>
      <c r="B153" s="42"/>
      <c r="C153" s="42"/>
      <c r="D153" s="42"/>
      <c r="E153" s="42"/>
      <c r="F153" s="42"/>
      <c r="G153" s="42"/>
      <c r="H153" s="42"/>
    </row>
    <row r="154" spans="1:8" ht="19.5">
      <c r="A154" s="537"/>
      <c r="B154" s="42"/>
      <c r="C154" s="42"/>
      <c r="D154" s="42"/>
      <c r="E154" s="42"/>
      <c r="F154" s="42"/>
      <c r="G154" s="42"/>
      <c r="H154" s="42"/>
    </row>
    <row r="155" spans="1:8" ht="19.5">
      <c r="A155" s="538"/>
      <c r="B155" s="42"/>
      <c r="C155" s="42"/>
      <c r="D155" s="42"/>
      <c r="E155" s="42"/>
      <c r="F155" s="42"/>
      <c r="G155" s="42"/>
      <c r="H155" s="42"/>
    </row>
    <row r="156" spans="1:8" ht="19.5">
      <c r="A156" s="537"/>
      <c r="B156" s="42"/>
      <c r="C156" s="42"/>
      <c r="D156" s="42"/>
      <c r="E156" s="42"/>
      <c r="F156" s="42"/>
      <c r="G156" s="42"/>
      <c r="H156" s="42"/>
    </row>
    <row r="157" spans="1:8" ht="19.5">
      <c r="A157" s="537"/>
      <c r="B157" s="42"/>
      <c r="C157" s="42"/>
      <c r="D157" s="42"/>
      <c r="E157" s="42"/>
      <c r="F157" s="42"/>
      <c r="G157" s="42"/>
      <c r="H157" s="42"/>
    </row>
    <row r="158" spans="1:8" ht="19.5">
      <c r="A158" s="537"/>
      <c r="B158" s="42"/>
      <c r="C158" s="42"/>
      <c r="D158" s="42"/>
      <c r="E158" s="42"/>
      <c r="F158" s="42"/>
      <c r="G158" s="42"/>
      <c r="H158" s="42"/>
    </row>
    <row r="159" spans="1:8" ht="19.5">
      <c r="A159" s="538"/>
      <c r="B159" s="42"/>
      <c r="C159" s="42"/>
      <c r="D159" s="42"/>
      <c r="E159" s="42"/>
      <c r="F159" s="42"/>
      <c r="G159" s="42"/>
      <c r="H159" s="42"/>
    </row>
    <row r="160" spans="1:8" ht="19.5">
      <c r="A160" s="537"/>
      <c r="B160" s="42"/>
      <c r="C160" s="42"/>
      <c r="D160" s="42"/>
      <c r="E160" s="42"/>
      <c r="F160" s="42"/>
      <c r="G160" s="42"/>
      <c r="H160" s="42"/>
    </row>
    <row r="161" spans="1:8" ht="19.5">
      <c r="A161" s="537"/>
      <c r="B161" s="42"/>
      <c r="C161" s="42"/>
      <c r="D161" s="42"/>
      <c r="E161" s="42"/>
      <c r="F161" s="42"/>
      <c r="G161" s="42"/>
      <c r="H161" s="42"/>
    </row>
    <row r="162" spans="1:8" ht="19.5">
      <c r="A162" s="537"/>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8"/>
      <c r="B168" s="42"/>
      <c r="C168" s="42"/>
      <c r="D168" s="42"/>
      <c r="E168" s="42"/>
      <c r="F168" s="42"/>
      <c r="G168" s="42"/>
      <c r="H168" s="42"/>
    </row>
    <row r="169" spans="1:8" ht="19.5">
      <c r="A169" s="537"/>
      <c r="B169" s="42"/>
      <c r="C169" s="42"/>
      <c r="D169" s="42"/>
      <c r="E169" s="42"/>
      <c r="F169" s="42"/>
      <c r="G169" s="42"/>
      <c r="H169" s="42"/>
    </row>
    <row r="170" spans="1:8" ht="19.5">
      <c r="A170" s="537"/>
      <c r="B170" s="42"/>
      <c r="C170" s="42"/>
      <c r="D170" s="42"/>
      <c r="E170" s="42"/>
      <c r="F170" s="42"/>
      <c r="G170" s="42"/>
      <c r="H170" s="42"/>
    </row>
    <row r="171" spans="1:8" ht="19.5">
      <c r="A171" s="537"/>
      <c r="B171" s="42"/>
      <c r="C171" s="42"/>
      <c r="D171" s="42"/>
      <c r="E171" s="42"/>
      <c r="F171" s="42"/>
      <c r="G171" s="42"/>
      <c r="H171" s="42"/>
    </row>
    <row r="172" spans="1:8" ht="19.5">
      <c r="A172" s="537"/>
      <c r="B172" s="42"/>
      <c r="C172" s="42"/>
      <c r="D172" s="42"/>
      <c r="E172" s="42"/>
      <c r="F172" s="42"/>
      <c r="G172" s="42"/>
      <c r="H172" s="42"/>
    </row>
    <row r="173" spans="1:8" ht="19.5">
      <c r="A173" s="537"/>
      <c r="B173" s="42"/>
      <c r="C173" s="42"/>
      <c r="D173" s="42"/>
      <c r="E173" s="42"/>
      <c r="F173" s="42"/>
      <c r="G173" s="42"/>
      <c r="H173" s="42"/>
    </row>
    <row r="174" spans="1:8" ht="19.5">
      <c r="A174" s="538"/>
      <c r="B174" s="42"/>
      <c r="C174" s="42"/>
      <c r="D174" s="42"/>
      <c r="E174" s="42"/>
      <c r="F174" s="42"/>
      <c r="G174" s="42"/>
      <c r="H174" s="42"/>
    </row>
    <row r="175" spans="1:8" ht="19.5">
      <c r="A175" s="537"/>
      <c r="B175" s="42"/>
      <c r="C175" s="42"/>
      <c r="D175" s="42"/>
      <c r="E175" s="42"/>
      <c r="F175" s="42"/>
      <c r="G175" s="42"/>
      <c r="H175" s="42"/>
    </row>
    <row r="176" spans="1:8" ht="19.5">
      <c r="A176" s="537"/>
      <c r="B176" s="42"/>
      <c r="C176" s="42"/>
      <c r="D176" s="42"/>
      <c r="E176" s="42"/>
      <c r="F176" s="42"/>
      <c r="G176" s="42"/>
      <c r="H176" s="42"/>
    </row>
    <row r="177" spans="1:8" ht="19.5">
      <c r="A177" s="537"/>
      <c r="B177" s="42"/>
      <c r="C177" s="42"/>
      <c r="D177" s="42"/>
      <c r="E177" s="42"/>
      <c r="F177" s="42"/>
      <c r="G177" s="42"/>
      <c r="H177" s="42"/>
    </row>
    <row r="178" spans="1:8" ht="19.5">
      <c r="A178" s="537"/>
      <c r="B178" s="42"/>
      <c r="C178" s="42"/>
      <c r="D178" s="42"/>
      <c r="E178" s="42"/>
      <c r="F178" s="42"/>
      <c r="G178" s="42"/>
      <c r="H178" s="42"/>
    </row>
    <row r="179" spans="1:8" ht="19.5">
      <c r="A179" s="538"/>
      <c r="B179" s="42"/>
      <c r="C179" s="42"/>
      <c r="D179" s="42"/>
      <c r="E179" s="42"/>
      <c r="F179" s="42"/>
      <c r="G179" s="42"/>
      <c r="H179" s="42"/>
    </row>
    <row r="180" spans="1:8" ht="19.5">
      <c r="A180" s="538"/>
      <c r="B180" s="42"/>
      <c r="C180" s="42"/>
      <c r="D180" s="42"/>
      <c r="E180" s="42"/>
      <c r="F180" s="42"/>
      <c r="G180" s="42"/>
      <c r="H180" s="42"/>
    </row>
    <row r="181" spans="1:8" ht="19.5">
      <c r="A181" s="537"/>
      <c r="B181" s="42"/>
      <c r="C181" s="42"/>
      <c r="D181" s="42"/>
      <c r="E181" s="42"/>
      <c r="F181" s="42"/>
      <c r="G181" s="42"/>
      <c r="H181" s="42"/>
    </row>
    <row r="182" spans="1:8" ht="19.5">
      <c r="A182" s="537"/>
      <c r="B182" s="42"/>
      <c r="C182" s="42"/>
      <c r="D182" s="42"/>
      <c r="E182" s="42"/>
      <c r="F182" s="42"/>
      <c r="G182" s="42"/>
      <c r="H182" s="42"/>
    </row>
    <row r="183" spans="1:8" ht="19.5">
      <c r="A183" s="537"/>
      <c r="B183" s="42"/>
      <c r="C183" s="42"/>
      <c r="D183" s="42"/>
      <c r="E183" s="42"/>
      <c r="F183" s="42"/>
      <c r="G183" s="42"/>
      <c r="H183" s="42"/>
    </row>
    <row r="184" spans="1:8" ht="19.5">
      <c r="A184" s="538"/>
      <c r="B184" s="42"/>
      <c r="C184" s="42"/>
      <c r="D184" s="42"/>
      <c r="E184" s="42"/>
      <c r="F184" s="42"/>
      <c r="G184" s="42"/>
      <c r="H184" s="42"/>
    </row>
    <row r="185" spans="1:8" ht="19.5">
      <c r="A185" s="538"/>
      <c r="B185" s="42"/>
      <c r="C185" s="42"/>
      <c r="D185" s="42"/>
      <c r="E185" s="42"/>
      <c r="F185" s="42"/>
      <c r="G185" s="42"/>
      <c r="H185" s="42"/>
    </row>
    <row r="186" spans="1:8" ht="19.5">
      <c r="A186" s="538"/>
      <c r="B186" s="42"/>
      <c r="C186" s="42"/>
      <c r="D186" s="42"/>
      <c r="E186" s="42"/>
      <c r="F186" s="42"/>
      <c r="G186" s="42"/>
      <c r="H186" s="42"/>
    </row>
    <row r="187" spans="1:8" ht="19.5">
      <c r="A187" s="538"/>
      <c r="B187" s="42"/>
      <c r="C187" s="42"/>
      <c r="D187" s="42"/>
      <c r="E187" s="42"/>
      <c r="F187" s="42"/>
      <c r="G187" s="42"/>
      <c r="H187" s="42"/>
    </row>
    <row r="188" spans="1:8" ht="19.5">
      <c r="A188" s="538"/>
      <c r="B188" s="42"/>
      <c r="C188" s="42"/>
      <c r="D188" s="42"/>
      <c r="E188" s="42"/>
      <c r="F188" s="42"/>
      <c r="G188" s="42"/>
      <c r="H188" s="42"/>
    </row>
    <row r="189" spans="1:8" ht="19.5">
      <c r="A189" s="538"/>
      <c r="B189" s="42"/>
      <c r="C189" s="42"/>
      <c r="D189" s="42"/>
      <c r="E189" s="42"/>
      <c r="F189" s="42"/>
      <c r="G189" s="42"/>
      <c r="H189" s="42"/>
    </row>
    <row r="190" spans="1:8" ht="19.5">
      <c r="A190" s="537"/>
      <c r="B190" s="42"/>
      <c r="C190" s="42"/>
      <c r="D190" s="42"/>
      <c r="E190" s="42"/>
      <c r="F190" s="42"/>
      <c r="G190" s="42"/>
      <c r="H190" s="42"/>
    </row>
    <row r="191" spans="1:8" ht="19.5">
      <c r="A191" s="537"/>
      <c r="B191" s="42"/>
      <c r="C191" s="42"/>
      <c r="D191" s="42"/>
      <c r="E191" s="42"/>
      <c r="F191" s="42"/>
      <c r="G191" s="42"/>
      <c r="H191" s="42"/>
    </row>
    <row r="192" spans="1:8" ht="19.5">
      <c r="A192" s="537"/>
      <c r="B192" s="42"/>
      <c r="C192" s="42"/>
      <c r="D192" s="42"/>
      <c r="E192" s="42"/>
      <c r="F192" s="42"/>
      <c r="G192" s="42"/>
      <c r="H192" s="42"/>
    </row>
    <row r="193" spans="1:8" ht="19.5">
      <c r="A193" s="538"/>
      <c r="B193" s="42"/>
      <c r="C193" s="42"/>
      <c r="D193" s="42"/>
      <c r="E193" s="42"/>
      <c r="F193" s="42"/>
      <c r="G193" s="42"/>
      <c r="H193" s="42"/>
    </row>
    <row r="194" spans="1:8" ht="19.5">
      <c r="A194" s="537"/>
      <c r="B194" s="42"/>
      <c r="C194" s="42"/>
      <c r="D194" s="42"/>
      <c r="E194" s="42"/>
      <c r="F194" s="42"/>
      <c r="G194" s="42"/>
      <c r="H194" s="42"/>
    </row>
    <row r="195" spans="1:8" ht="19.5">
      <c r="A195" s="537"/>
      <c r="B195" s="42"/>
      <c r="C195" s="42"/>
      <c r="D195" s="42"/>
      <c r="E195" s="42"/>
      <c r="F195" s="42"/>
      <c r="G195" s="42"/>
      <c r="H195" s="42"/>
    </row>
    <row r="196" spans="1:8" ht="19.5">
      <c r="A196" s="98"/>
      <c r="B196" s="42"/>
      <c r="C196" s="42"/>
      <c r="D196" s="42"/>
      <c r="E196" s="42"/>
      <c r="F196" s="42"/>
      <c r="G196" s="42"/>
      <c r="H196" s="42"/>
    </row>
    <row r="197" spans="1:8" ht="19.5">
      <c r="A197" s="537"/>
      <c r="B197" s="42"/>
      <c r="C197" s="42"/>
      <c r="D197" s="42"/>
      <c r="E197" s="42"/>
      <c r="F197" s="42"/>
      <c r="G197" s="42"/>
      <c r="H197" s="42"/>
    </row>
    <row r="198" spans="1:8" ht="19.5">
      <c r="A198" s="538"/>
      <c r="B198" s="42"/>
      <c r="C198" s="42"/>
      <c r="D198" s="42"/>
      <c r="E198" s="42"/>
      <c r="F198" s="42"/>
      <c r="G198" s="42"/>
      <c r="H198" s="42"/>
    </row>
    <row r="199" spans="1:8" ht="19.5">
      <c r="A199" s="537"/>
      <c r="B199" s="42"/>
      <c r="C199" s="42"/>
      <c r="D199" s="42"/>
      <c r="E199" s="42"/>
      <c r="F199" s="42"/>
      <c r="G199" s="42"/>
      <c r="H199" s="42"/>
    </row>
    <row r="200" spans="1:8" ht="19.5">
      <c r="A200" s="537"/>
      <c r="B200" s="42"/>
      <c r="C200" s="42"/>
      <c r="D200" s="42"/>
      <c r="E200" s="42"/>
      <c r="F200" s="42"/>
      <c r="G200" s="42"/>
      <c r="H200" s="42"/>
    </row>
    <row r="201" spans="1:8" ht="19.5">
      <c r="A201" s="538"/>
      <c r="B201" s="42"/>
      <c r="C201" s="42"/>
      <c r="D201" s="42"/>
      <c r="E201" s="42"/>
      <c r="F201" s="42"/>
      <c r="G201" s="42"/>
      <c r="H201" s="42"/>
    </row>
    <row r="202" spans="1:8" ht="19.5">
      <c r="A202" s="537"/>
      <c r="B202" s="42"/>
      <c r="C202" s="42"/>
      <c r="D202" s="42"/>
      <c r="E202" s="42"/>
      <c r="F202" s="42"/>
      <c r="G202" s="42"/>
      <c r="H202" s="42"/>
    </row>
    <row r="203" spans="1:8" ht="19.5">
      <c r="A203" s="537"/>
      <c r="B203" s="42"/>
      <c r="C203" s="42"/>
      <c r="D203" s="42"/>
      <c r="E203" s="42"/>
      <c r="F203" s="42"/>
      <c r="G203" s="42"/>
      <c r="H203" s="42"/>
    </row>
    <row r="204" spans="1:8" ht="19.5">
      <c r="A204" s="538"/>
      <c r="B204" s="42"/>
      <c r="C204" s="42"/>
      <c r="D204" s="42"/>
      <c r="E204" s="42"/>
      <c r="F204" s="42"/>
      <c r="G204" s="42"/>
      <c r="H204" s="42"/>
    </row>
    <row r="205" spans="1:8" ht="19.5">
      <c r="A205" s="537"/>
      <c r="B205" s="42"/>
      <c r="C205" s="42"/>
      <c r="D205" s="42"/>
      <c r="E205" s="42"/>
      <c r="F205" s="42"/>
      <c r="G205" s="42"/>
      <c r="H205" s="42"/>
    </row>
    <row r="206" spans="1:8" ht="19.5">
      <c r="A206" s="537"/>
      <c r="B206" s="42"/>
      <c r="C206" s="42"/>
      <c r="D206" s="42"/>
      <c r="E206" s="42"/>
      <c r="F206" s="42"/>
      <c r="G206" s="42"/>
      <c r="H206" s="42"/>
    </row>
    <row r="207" spans="1:8" ht="19.5">
      <c r="A207" s="537"/>
      <c r="B207" s="42"/>
      <c r="C207" s="42"/>
      <c r="D207" s="42"/>
      <c r="E207" s="42"/>
      <c r="F207" s="42"/>
      <c r="G207" s="42"/>
      <c r="H207" s="42"/>
    </row>
    <row r="208" spans="1:8" ht="19.5">
      <c r="A208" s="537"/>
      <c r="B208" s="42"/>
      <c r="C208" s="42"/>
      <c r="D208" s="42"/>
      <c r="E208" s="42"/>
      <c r="F208" s="42"/>
      <c r="G208" s="42"/>
      <c r="H208" s="42"/>
    </row>
    <row r="209" spans="1:8" ht="19.5">
      <c r="A209" s="537"/>
      <c r="B209" s="42"/>
      <c r="C209" s="42"/>
      <c r="D209" s="42"/>
      <c r="E209" s="42"/>
      <c r="F209" s="42"/>
      <c r="G209" s="42"/>
      <c r="H209" s="42"/>
    </row>
    <row r="210" spans="1:8" ht="19.5">
      <c r="A210" s="537"/>
      <c r="B210" s="42"/>
      <c r="C210" s="42"/>
      <c r="D210" s="42"/>
      <c r="E210" s="42"/>
      <c r="F210" s="42"/>
      <c r="G210" s="42"/>
      <c r="H210" s="42"/>
    </row>
    <row r="211" spans="1:8" ht="19.5">
      <c r="A211" s="537"/>
      <c r="B211" s="42"/>
      <c r="C211" s="42"/>
      <c r="D211" s="42"/>
      <c r="E211" s="42"/>
      <c r="F211" s="42"/>
      <c r="G211" s="42"/>
      <c r="H211" s="42"/>
    </row>
    <row r="212" spans="1:8" ht="19.5">
      <c r="A212" s="537"/>
      <c r="B212" s="42"/>
      <c r="C212" s="42"/>
      <c r="D212" s="42"/>
      <c r="E212" s="42"/>
      <c r="F212" s="42"/>
      <c r="G212" s="42"/>
      <c r="H212" s="42"/>
    </row>
    <row r="213" spans="1:8" ht="19.5">
      <c r="A213" s="538"/>
      <c r="B213" s="42"/>
      <c r="C213" s="42"/>
      <c r="D213" s="42"/>
      <c r="E213" s="42"/>
      <c r="F213" s="42"/>
      <c r="G213" s="42"/>
      <c r="H213" s="42"/>
    </row>
    <row r="214" spans="1:8" ht="19.5">
      <c r="A214" s="537"/>
      <c r="B214" s="42"/>
      <c r="C214" s="42"/>
      <c r="D214" s="42"/>
      <c r="E214" s="42"/>
      <c r="F214" s="42"/>
      <c r="G214" s="42"/>
      <c r="H214" s="42"/>
    </row>
    <row r="215" spans="1:8" ht="19.5">
      <c r="A215" s="537"/>
      <c r="B215" s="42"/>
      <c r="C215" s="42"/>
      <c r="D215" s="42"/>
      <c r="E215" s="42"/>
      <c r="F215" s="42"/>
      <c r="G215" s="42"/>
      <c r="H215" s="42"/>
    </row>
    <row r="216" spans="1:8" ht="19.5">
      <c r="A216" s="537"/>
      <c r="B216" s="42"/>
      <c r="C216" s="42"/>
      <c r="D216" s="42"/>
      <c r="E216" s="42"/>
      <c r="F216" s="42"/>
      <c r="G216" s="42"/>
      <c r="H216" s="42"/>
    </row>
    <row r="217" spans="1:8" ht="19.5">
      <c r="A217" s="537"/>
      <c r="B217" s="42"/>
      <c r="C217" s="42"/>
      <c r="D217" s="42"/>
      <c r="E217" s="42"/>
      <c r="F217" s="42"/>
      <c r="G217" s="42"/>
      <c r="H217" s="42"/>
    </row>
    <row r="218" spans="1:8" ht="19.5">
      <c r="A218" s="537"/>
      <c r="B218" s="42"/>
      <c r="C218" s="42"/>
      <c r="D218" s="42"/>
      <c r="E218" s="42"/>
      <c r="F218" s="42"/>
      <c r="G218" s="42"/>
      <c r="H218" s="42"/>
    </row>
    <row r="219" spans="1:8" ht="19.5">
      <c r="A219" s="538"/>
      <c r="B219" s="42"/>
      <c r="C219" s="42"/>
      <c r="D219" s="42"/>
      <c r="E219" s="42"/>
      <c r="F219" s="42"/>
      <c r="G219" s="42"/>
      <c r="H219" s="42"/>
    </row>
    <row r="220" spans="1:8" ht="19.5">
      <c r="A220" s="537"/>
      <c r="B220" s="42"/>
      <c r="C220" s="42"/>
      <c r="D220" s="42"/>
      <c r="E220" s="42"/>
      <c r="F220" s="42"/>
      <c r="G220" s="42"/>
      <c r="H220" s="42"/>
    </row>
    <row r="221" spans="1:8" ht="19.5">
      <c r="A221" s="537"/>
      <c r="B221" s="42"/>
      <c r="C221" s="42"/>
      <c r="D221" s="42"/>
      <c r="E221" s="42"/>
      <c r="F221" s="42"/>
      <c r="G221" s="42"/>
      <c r="H221" s="42"/>
    </row>
    <row r="222" spans="1:8" ht="19.5">
      <c r="A222" s="538"/>
      <c r="B222" s="42"/>
      <c r="C222" s="42"/>
      <c r="D222" s="42"/>
      <c r="E222" s="42"/>
      <c r="F222" s="42"/>
      <c r="G222" s="42"/>
      <c r="H222" s="42"/>
    </row>
    <row r="223" spans="1:8" ht="19.5">
      <c r="A223" s="537"/>
      <c r="B223" s="42"/>
      <c r="C223" s="42"/>
      <c r="D223" s="42"/>
      <c r="E223" s="42"/>
      <c r="F223" s="42"/>
      <c r="G223" s="42"/>
      <c r="H223" s="42"/>
    </row>
    <row r="224" spans="1:8" ht="19.5">
      <c r="A224" s="537"/>
      <c r="B224" s="42"/>
      <c r="C224" s="42"/>
      <c r="D224" s="42"/>
      <c r="E224" s="42"/>
      <c r="F224" s="42"/>
      <c r="G224" s="42"/>
      <c r="H224" s="42"/>
    </row>
    <row r="225" spans="1:8" ht="19.5">
      <c r="A225" s="537"/>
      <c r="B225" s="42"/>
      <c r="C225" s="42"/>
      <c r="D225" s="42"/>
      <c r="E225" s="42"/>
      <c r="F225" s="42"/>
      <c r="G225" s="42"/>
      <c r="H225" s="42"/>
    </row>
    <row r="226" spans="1:8" ht="19.5">
      <c r="A226" s="539"/>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O6" sqref="O6"/>
    </sheetView>
  </sheetViews>
  <sheetFormatPr defaultRowHeight="15"/>
  <cols>
    <col min="1" max="1" width="39.42578125" style="936" hidden="1" customWidth="1"/>
    <col min="2" max="2" width="36.85546875" style="936" hidden="1" customWidth="1"/>
    <col min="3" max="3" width="81.5703125" style="936" customWidth="1"/>
    <col min="4" max="11" width="13.140625" style="936" customWidth="1"/>
    <col min="12" max="12" width="4" style="936" customWidth="1"/>
    <col min="13" max="256" width="9.140625" style="936"/>
    <col min="257" max="258" width="0" style="936" hidden="1" customWidth="1"/>
    <col min="259" max="259" width="81.5703125" style="936" customWidth="1"/>
    <col min="260" max="267" width="13.140625" style="936" customWidth="1"/>
    <col min="268" max="268" width="4" style="936" customWidth="1"/>
    <col min="269" max="512" width="9.140625" style="936"/>
    <col min="513" max="514" width="0" style="936" hidden="1" customWidth="1"/>
    <col min="515" max="515" width="81.5703125" style="936" customWidth="1"/>
    <col min="516" max="523" width="13.140625" style="936" customWidth="1"/>
    <col min="524" max="524" width="4" style="936" customWidth="1"/>
    <col min="525" max="768" width="9.140625" style="936"/>
    <col min="769" max="770" width="0" style="936" hidden="1" customWidth="1"/>
    <col min="771" max="771" width="81.5703125" style="936" customWidth="1"/>
    <col min="772" max="779" width="13.140625" style="936" customWidth="1"/>
    <col min="780" max="780" width="4" style="936" customWidth="1"/>
    <col min="781" max="1024" width="9.140625" style="936"/>
    <col min="1025" max="1026" width="0" style="936" hidden="1" customWidth="1"/>
    <col min="1027" max="1027" width="81.5703125" style="936" customWidth="1"/>
    <col min="1028" max="1035" width="13.140625" style="936" customWidth="1"/>
    <col min="1036" max="1036" width="4" style="936" customWidth="1"/>
    <col min="1037" max="1280" width="9.140625" style="936"/>
    <col min="1281" max="1282" width="0" style="936" hidden="1" customWidth="1"/>
    <col min="1283" max="1283" width="81.5703125" style="936" customWidth="1"/>
    <col min="1284" max="1291" width="13.140625" style="936" customWidth="1"/>
    <col min="1292" max="1292" width="4" style="936" customWidth="1"/>
    <col min="1293" max="1536" width="9.140625" style="936"/>
    <col min="1537" max="1538" width="0" style="936" hidden="1" customWidth="1"/>
    <col min="1539" max="1539" width="81.5703125" style="936" customWidth="1"/>
    <col min="1540" max="1547" width="13.140625" style="936" customWidth="1"/>
    <col min="1548" max="1548" width="4" style="936" customWidth="1"/>
    <col min="1549" max="1792" width="9.140625" style="936"/>
    <col min="1793" max="1794" width="0" style="936" hidden="1" customWidth="1"/>
    <col min="1795" max="1795" width="81.5703125" style="936" customWidth="1"/>
    <col min="1796" max="1803" width="13.140625" style="936" customWidth="1"/>
    <col min="1804" max="1804" width="4" style="936" customWidth="1"/>
    <col min="1805" max="2048" width="9.140625" style="936"/>
    <col min="2049" max="2050" width="0" style="936" hidden="1" customWidth="1"/>
    <col min="2051" max="2051" width="81.5703125" style="936" customWidth="1"/>
    <col min="2052" max="2059" width="13.140625" style="936" customWidth="1"/>
    <col min="2060" max="2060" width="4" style="936" customWidth="1"/>
    <col min="2061" max="2304" width="9.140625" style="936"/>
    <col min="2305" max="2306" width="0" style="936" hidden="1" customWidth="1"/>
    <col min="2307" max="2307" width="81.5703125" style="936" customWidth="1"/>
    <col min="2308" max="2315" width="13.140625" style="936" customWidth="1"/>
    <col min="2316" max="2316" width="4" style="936" customWidth="1"/>
    <col min="2317" max="2560" width="9.140625" style="936"/>
    <col min="2561" max="2562" width="0" style="936" hidden="1" customWidth="1"/>
    <col min="2563" max="2563" width="81.5703125" style="936" customWidth="1"/>
    <col min="2564" max="2571" width="13.140625" style="936" customWidth="1"/>
    <col min="2572" max="2572" width="4" style="936" customWidth="1"/>
    <col min="2573" max="2816" width="9.140625" style="936"/>
    <col min="2817" max="2818" width="0" style="936" hidden="1" customWidth="1"/>
    <col min="2819" max="2819" width="81.5703125" style="936" customWidth="1"/>
    <col min="2820" max="2827" width="13.140625" style="936" customWidth="1"/>
    <col min="2828" max="2828" width="4" style="936" customWidth="1"/>
    <col min="2829" max="3072" width="9.140625" style="936"/>
    <col min="3073" max="3074" width="0" style="936" hidden="1" customWidth="1"/>
    <col min="3075" max="3075" width="81.5703125" style="936" customWidth="1"/>
    <col min="3076" max="3083" width="13.140625" style="936" customWidth="1"/>
    <col min="3084" max="3084" width="4" style="936" customWidth="1"/>
    <col min="3085" max="3328" width="9.140625" style="936"/>
    <col min="3329" max="3330" width="0" style="936" hidden="1" customWidth="1"/>
    <col min="3331" max="3331" width="81.5703125" style="936" customWidth="1"/>
    <col min="3332" max="3339" width="13.140625" style="936" customWidth="1"/>
    <col min="3340" max="3340" width="4" style="936" customWidth="1"/>
    <col min="3341" max="3584" width="9.140625" style="936"/>
    <col min="3585" max="3586" width="0" style="936" hidden="1" customWidth="1"/>
    <col min="3587" max="3587" width="81.5703125" style="936" customWidth="1"/>
    <col min="3588" max="3595" width="13.140625" style="936" customWidth="1"/>
    <col min="3596" max="3596" width="4" style="936" customWidth="1"/>
    <col min="3597" max="3840" width="9.140625" style="936"/>
    <col min="3841" max="3842" width="0" style="936" hidden="1" customWidth="1"/>
    <col min="3843" max="3843" width="81.5703125" style="936" customWidth="1"/>
    <col min="3844" max="3851" width="13.140625" style="936" customWidth="1"/>
    <col min="3852" max="3852" width="4" style="936" customWidth="1"/>
    <col min="3853" max="4096" width="9.140625" style="936"/>
    <col min="4097" max="4098" width="0" style="936" hidden="1" customWidth="1"/>
    <col min="4099" max="4099" width="81.5703125" style="936" customWidth="1"/>
    <col min="4100" max="4107" width="13.140625" style="936" customWidth="1"/>
    <col min="4108" max="4108" width="4" style="936" customWidth="1"/>
    <col min="4109" max="4352" width="9.140625" style="936"/>
    <col min="4353" max="4354" width="0" style="936" hidden="1" customWidth="1"/>
    <col min="4355" max="4355" width="81.5703125" style="936" customWidth="1"/>
    <col min="4356" max="4363" width="13.140625" style="936" customWidth="1"/>
    <col min="4364" max="4364" width="4" style="936" customWidth="1"/>
    <col min="4365" max="4608" width="9.140625" style="936"/>
    <col min="4609" max="4610" width="0" style="936" hidden="1" customWidth="1"/>
    <col min="4611" max="4611" width="81.5703125" style="936" customWidth="1"/>
    <col min="4612" max="4619" width="13.140625" style="936" customWidth="1"/>
    <col min="4620" max="4620" width="4" style="936" customWidth="1"/>
    <col min="4621" max="4864" width="9.140625" style="936"/>
    <col min="4865" max="4866" width="0" style="936" hidden="1" customWidth="1"/>
    <col min="4867" max="4867" width="81.5703125" style="936" customWidth="1"/>
    <col min="4868" max="4875" width="13.140625" style="936" customWidth="1"/>
    <col min="4876" max="4876" width="4" style="936" customWidth="1"/>
    <col min="4877" max="5120" width="9.140625" style="936"/>
    <col min="5121" max="5122" width="0" style="936" hidden="1" customWidth="1"/>
    <col min="5123" max="5123" width="81.5703125" style="936" customWidth="1"/>
    <col min="5124" max="5131" width="13.140625" style="936" customWidth="1"/>
    <col min="5132" max="5132" width="4" style="936" customWidth="1"/>
    <col min="5133" max="5376" width="9.140625" style="936"/>
    <col min="5377" max="5378" width="0" style="936" hidden="1" customWidth="1"/>
    <col min="5379" max="5379" width="81.5703125" style="936" customWidth="1"/>
    <col min="5380" max="5387" width="13.140625" style="936" customWidth="1"/>
    <col min="5388" max="5388" width="4" style="936" customWidth="1"/>
    <col min="5389" max="5632" width="9.140625" style="936"/>
    <col min="5633" max="5634" width="0" style="936" hidden="1" customWidth="1"/>
    <col min="5635" max="5635" width="81.5703125" style="936" customWidth="1"/>
    <col min="5636" max="5643" width="13.140625" style="936" customWidth="1"/>
    <col min="5644" max="5644" width="4" style="936" customWidth="1"/>
    <col min="5645" max="5888" width="9.140625" style="936"/>
    <col min="5889" max="5890" width="0" style="936" hidden="1" customWidth="1"/>
    <col min="5891" max="5891" width="81.5703125" style="936" customWidth="1"/>
    <col min="5892" max="5899" width="13.140625" style="936" customWidth="1"/>
    <col min="5900" max="5900" width="4" style="936" customWidth="1"/>
    <col min="5901" max="6144" width="9.140625" style="936"/>
    <col min="6145" max="6146" width="0" style="936" hidden="1" customWidth="1"/>
    <col min="6147" max="6147" width="81.5703125" style="936" customWidth="1"/>
    <col min="6148" max="6155" width="13.140625" style="936" customWidth="1"/>
    <col min="6156" max="6156" width="4" style="936" customWidth="1"/>
    <col min="6157" max="6400" width="9.140625" style="936"/>
    <col min="6401" max="6402" width="0" style="936" hidden="1" customWidth="1"/>
    <col min="6403" max="6403" width="81.5703125" style="936" customWidth="1"/>
    <col min="6404" max="6411" width="13.140625" style="936" customWidth="1"/>
    <col min="6412" max="6412" width="4" style="936" customWidth="1"/>
    <col min="6413" max="6656" width="9.140625" style="936"/>
    <col min="6657" max="6658" width="0" style="936" hidden="1" customWidth="1"/>
    <col min="6659" max="6659" width="81.5703125" style="936" customWidth="1"/>
    <col min="6660" max="6667" width="13.140625" style="936" customWidth="1"/>
    <col min="6668" max="6668" width="4" style="936" customWidth="1"/>
    <col min="6669" max="6912" width="9.140625" style="936"/>
    <col min="6913" max="6914" width="0" style="936" hidden="1" customWidth="1"/>
    <col min="6915" max="6915" width="81.5703125" style="936" customWidth="1"/>
    <col min="6916" max="6923" width="13.140625" style="936" customWidth="1"/>
    <col min="6924" max="6924" width="4" style="936" customWidth="1"/>
    <col min="6925" max="7168" width="9.140625" style="936"/>
    <col min="7169" max="7170" width="0" style="936" hidden="1" customWidth="1"/>
    <col min="7171" max="7171" width="81.5703125" style="936" customWidth="1"/>
    <col min="7172" max="7179" width="13.140625" style="936" customWidth="1"/>
    <col min="7180" max="7180" width="4" style="936" customWidth="1"/>
    <col min="7181" max="7424" width="9.140625" style="936"/>
    <col min="7425" max="7426" width="0" style="936" hidden="1" customWidth="1"/>
    <col min="7427" max="7427" width="81.5703125" style="936" customWidth="1"/>
    <col min="7428" max="7435" width="13.140625" style="936" customWidth="1"/>
    <col min="7436" max="7436" width="4" style="936" customWidth="1"/>
    <col min="7437" max="7680" width="9.140625" style="936"/>
    <col min="7681" max="7682" width="0" style="936" hidden="1" customWidth="1"/>
    <col min="7683" max="7683" width="81.5703125" style="936" customWidth="1"/>
    <col min="7684" max="7691" width="13.140625" style="936" customWidth="1"/>
    <col min="7692" max="7692" width="4" style="936" customWidth="1"/>
    <col min="7693" max="7936" width="9.140625" style="936"/>
    <col min="7937" max="7938" width="0" style="936" hidden="1" customWidth="1"/>
    <col min="7939" max="7939" width="81.5703125" style="936" customWidth="1"/>
    <col min="7940" max="7947" width="13.140625" style="936" customWidth="1"/>
    <col min="7948" max="7948" width="4" style="936" customWidth="1"/>
    <col min="7949" max="8192" width="9.140625" style="936"/>
    <col min="8193" max="8194" width="0" style="936" hidden="1" customWidth="1"/>
    <col min="8195" max="8195" width="81.5703125" style="936" customWidth="1"/>
    <col min="8196" max="8203" width="13.140625" style="936" customWidth="1"/>
    <col min="8204" max="8204" width="4" style="936" customWidth="1"/>
    <col min="8205" max="8448" width="9.140625" style="936"/>
    <col min="8449" max="8450" width="0" style="936" hidden="1" customWidth="1"/>
    <col min="8451" max="8451" width="81.5703125" style="936" customWidth="1"/>
    <col min="8452" max="8459" width="13.140625" style="936" customWidth="1"/>
    <col min="8460" max="8460" width="4" style="936" customWidth="1"/>
    <col min="8461" max="8704" width="9.140625" style="936"/>
    <col min="8705" max="8706" width="0" style="936" hidden="1" customWidth="1"/>
    <col min="8707" max="8707" width="81.5703125" style="936" customWidth="1"/>
    <col min="8708" max="8715" width="13.140625" style="936" customWidth="1"/>
    <col min="8716" max="8716" width="4" style="936" customWidth="1"/>
    <col min="8717" max="8960" width="9.140625" style="936"/>
    <col min="8961" max="8962" width="0" style="936" hidden="1" customWidth="1"/>
    <col min="8963" max="8963" width="81.5703125" style="936" customWidth="1"/>
    <col min="8964" max="8971" width="13.140625" style="936" customWidth="1"/>
    <col min="8972" max="8972" width="4" style="936" customWidth="1"/>
    <col min="8973" max="9216" width="9.140625" style="936"/>
    <col min="9217" max="9218" width="0" style="936" hidden="1" customWidth="1"/>
    <col min="9219" max="9219" width="81.5703125" style="936" customWidth="1"/>
    <col min="9220" max="9227" width="13.140625" style="936" customWidth="1"/>
    <col min="9228" max="9228" width="4" style="936" customWidth="1"/>
    <col min="9229" max="9472" width="9.140625" style="936"/>
    <col min="9473" max="9474" width="0" style="936" hidden="1" customWidth="1"/>
    <col min="9475" max="9475" width="81.5703125" style="936" customWidth="1"/>
    <col min="9476" max="9483" width="13.140625" style="936" customWidth="1"/>
    <col min="9484" max="9484" width="4" style="936" customWidth="1"/>
    <col min="9485" max="9728" width="9.140625" style="936"/>
    <col min="9729" max="9730" width="0" style="936" hidden="1" customWidth="1"/>
    <col min="9731" max="9731" width="81.5703125" style="936" customWidth="1"/>
    <col min="9732" max="9739" width="13.140625" style="936" customWidth="1"/>
    <col min="9740" max="9740" width="4" style="936" customWidth="1"/>
    <col min="9741" max="9984" width="9.140625" style="936"/>
    <col min="9985" max="9986" width="0" style="936" hidden="1" customWidth="1"/>
    <col min="9987" max="9987" width="81.5703125" style="936" customWidth="1"/>
    <col min="9988" max="9995" width="13.140625" style="936" customWidth="1"/>
    <col min="9996" max="9996" width="4" style="936" customWidth="1"/>
    <col min="9997" max="10240" width="9.140625" style="936"/>
    <col min="10241" max="10242" width="0" style="936" hidden="1" customWidth="1"/>
    <col min="10243" max="10243" width="81.5703125" style="936" customWidth="1"/>
    <col min="10244" max="10251" width="13.140625" style="936" customWidth="1"/>
    <col min="10252" max="10252" width="4" style="936" customWidth="1"/>
    <col min="10253" max="10496" width="9.140625" style="936"/>
    <col min="10497" max="10498" width="0" style="936" hidden="1" customWidth="1"/>
    <col min="10499" max="10499" width="81.5703125" style="936" customWidth="1"/>
    <col min="10500" max="10507" width="13.140625" style="936" customWidth="1"/>
    <col min="10508" max="10508" width="4" style="936" customWidth="1"/>
    <col min="10509" max="10752" width="9.140625" style="936"/>
    <col min="10753" max="10754" width="0" style="936" hidden="1" customWidth="1"/>
    <col min="10755" max="10755" width="81.5703125" style="936" customWidth="1"/>
    <col min="10756" max="10763" width="13.140625" style="936" customWidth="1"/>
    <col min="10764" max="10764" width="4" style="936" customWidth="1"/>
    <col min="10765" max="11008" width="9.140625" style="936"/>
    <col min="11009" max="11010" width="0" style="936" hidden="1" customWidth="1"/>
    <col min="11011" max="11011" width="81.5703125" style="936" customWidth="1"/>
    <col min="11012" max="11019" width="13.140625" style="936" customWidth="1"/>
    <col min="11020" max="11020" width="4" style="936" customWidth="1"/>
    <col min="11021" max="11264" width="9.140625" style="936"/>
    <col min="11265" max="11266" width="0" style="936" hidden="1" customWidth="1"/>
    <col min="11267" max="11267" width="81.5703125" style="936" customWidth="1"/>
    <col min="11268" max="11275" width="13.140625" style="936" customWidth="1"/>
    <col min="11276" max="11276" width="4" style="936" customWidth="1"/>
    <col min="11277" max="11520" width="9.140625" style="936"/>
    <col min="11521" max="11522" width="0" style="936" hidden="1" customWidth="1"/>
    <col min="11523" max="11523" width="81.5703125" style="936" customWidth="1"/>
    <col min="11524" max="11531" width="13.140625" style="936" customWidth="1"/>
    <col min="11532" max="11532" width="4" style="936" customWidth="1"/>
    <col min="11533" max="11776" width="9.140625" style="936"/>
    <col min="11777" max="11778" width="0" style="936" hidden="1" customWidth="1"/>
    <col min="11779" max="11779" width="81.5703125" style="936" customWidth="1"/>
    <col min="11780" max="11787" width="13.140625" style="936" customWidth="1"/>
    <col min="11788" max="11788" width="4" style="936" customWidth="1"/>
    <col min="11789" max="12032" width="9.140625" style="936"/>
    <col min="12033" max="12034" width="0" style="936" hidden="1" customWidth="1"/>
    <col min="12035" max="12035" width="81.5703125" style="936" customWidth="1"/>
    <col min="12036" max="12043" width="13.140625" style="936" customWidth="1"/>
    <col min="12044" max="12044" width="4" style="936" customWidth="1"/>
    <col min="12045" max="12288" width="9.140625" style="936"/>
    <col min="12289" max="12290" width="0" style="936" hidden="1" customWidth="1"/>
    <col min="12291" max="12291" width="81.5703125" style="936" customWidth="1"/>
    <col min="12292" max="12299" width="13.140625" style="936" customWidth="1"/>
    <col min="12300" max="12300" width="4" style="936" customWidth="1"/>
    <col min="12301" max="12544" width="9.140625" style="936"/>
    <col min="12545" max="12546" width="0" style="936" hidden="1" customWidth="1"/>
    <col min="12547" max="12547" width="81.5703125" style="936" customWidth="1"/>
    <col min="12548" max="12555" width="13.140625" style="936" customWidth="1"/>
    <col min="12556" max="12556" width="4" style="936" customWidth="1"/>
    <col min="12557" max="12800" width="9.140625" style="936"/>
    <col min="12801" max="12802" width="0" style="936" hidden="1" customWidth="1"/>
    <col min="12803" max="12803" width="81.5703125" style="936" customWidth="1"/>
    <col min="12804" max="12811" width="13.140625" style="936" customWidth="1"/>
    <col min="12812" max="12812" width="4" style="936" customWidth="1"/>
    <col min="12813" max="13056" width="9.140625" style="936"/>
    <col min="13057" max="13058" width="0" style="936" hidden="1" customWidth="1"/>
    <col min="13059" max="13059" width="81.5703125" style="936" customWidth="1"/>
    <col min="13060" max="13067" width="13.140625" style="936" customWidth="1"/>
    <col min="13068" max="13068" width="4" style="936" customWidth="1"/>
    <col min="13069" max="13312" width="9.140625" style="936"/>
    <col min="13313" max="13314" width="0" style="936" hidden="1" customWidth="1"/>
    <col min="13315" max="13315" width="81.5703125" style="936" customWidth="1"/>
    <col min="13316" max="13323" width="13.140625" style="936" customWidth="1"/>
    <col min="13324" max="13324" width="4" style="936" customWidth="1"/>
    <col min="13325" max="13568" width="9.140625" style="936"/>
    <col min="13569" max="13570" width="0" style="936" hidden="1" customWidth="1"/>
    <col min="13571" max="13571" width="81.5703125" style="936" customWidth="1"/>
    <col min="13572" max="13579" width="13.140625" style="936" customWidth="1"/>
    <col min="13580" max="13580" width="4" style="936" customWidth="1"/>
    <col min="13581" max="13824" width="9.140625" style="936"/>
    <col min="13825" max="13826" width="0" style="936" hidden="1" customWidth="1"/>
    <col min="13827" max="13827" width="81.5703125" style="936" customWidth="1"/>
    <col min="13828" max="13835" width="13.140625" style="936" customWidth="1"/>
    <col min="13836" max="13836" width="4" style="936" customWidth="1"/>
    <col min="13837" max="14080" width="9.140625" style="936"/>
    <col min="14081" max="14082" width="0" style="936" hidden="1" customWidth="1"/>
    <col min="14083" max="14083" width="81.5703125" style="936" customWidth="1"/>
    <col min="14084" max="14091" width="13.140625" style="936" customWidth="1"/>
    <col min="14092" max="14092" width="4" style="936" customWidth="1"/>
    <col min="14093" max="14336" width="9.140625" style="936"/>
    <col min="14337" max="14338" width="0" style="936" hidden="1" customWidth="1"/>
    <col min="14339" max="14339" width="81.5703125" style="936" customWidth="1"/>
    <col min="14340" max="14347" width="13.140625" style="936" customWidth="1"/>
    <col min="14348" max="14348" width="4" style="936" customWidth="1"/>
    <col min="14349" max="14592" width="9.140625" style="936"/>
    <col min="14593" max="14594" width="0" style="936" hidden="1" customWidth="1"/>
    <col min="14595" max="14595" width="81.5703125" style="936" customWidth="1"/>
    <col min="14596" max="14603" width="13.140625" style="936" customWidth="1"/>
    <col min="14604" max="14604" width="4" style="936" customWidth="1"/>
    <col min="14605" max="14848" width="9.140625" style="936"/>
    <col min="14849" max="14850" width="0" style="936" hidden="1" customWidth="1"/>
    <col min="14851" max="14851" width="81.5703125" style="936" customWidth="1"/>
    <col min="14852" max="14859" width="13.140625" style="936" customWidth="1"/>
    <col min="14860" max="14860" width="4" style="936" customWidth="1"/>
    <col min="14861" max="15104" width="9.140625" style="936"/>
    <col min="15105" max="15106" width="0" style="936" hidden="1" customWidth="1"/>
    <col min="15107" max="15107" width="81.5703125" style="936" customWidth="1"/>
    <col min="15108" max="15115" width="13.140625" style="936" customWidth="1"/>
    <col min="15116" max="15116" width="4" style="936" customWidth="1"/>
    <col min="15117" max="15360" width="9.140625" style="936"/>
    <col min="15361" max="15362" width="0" style="936" hidden="1" customWidth="1"/>
    <col min="15363" max="15363" width="81.5703125" style="936" customWidth="1"/>
    <col min="15364" max="15371" width="13.140625" style="936" customWidth="1"/>
    <col min="15372" max="15372" width="4" style="936" customWidth="1"/>
    <col min="15373" max="15616" width="9.140625" style="936"/>
    <col min="15617" max="15618" width="0" style="936" hidden="1" customWidth="1"/>
    <col min="15619" max="15619" width="81.5703125" style="936" customWidth="1"/>
    <col min="15620" max="15627" width="13.140625" style="936" customWidth="1"/>
    <col min="15628" max="15628" width="4" style="936" customWidth="1"/>
    <col min="15629" max="15872" width="9.140625" style="936"/>
    <col min="15873" max="15874" width="0" style="936" hidden="1" customWidth="1"/>
    <col min="15875" max="15875" width="81.5703125" style="936" customWidth="1"/>
    <col min="15876" max="15883" width="13.140625" style="936" customWidth="1"/>
    <col min="15884" max="15884" width="4" style="936" customWidth="1"/>
    <col min="15885" max="16128" width="9.140625" style="936"/>
    <col min="16129" max="16130" width="0" style="936" hidden="1" customWidth="1"/>
    <col min="16131" max="16131" width="81.5703125" style="936" customWidth="1"/>
    <col min="16132" max="16139" width="13.140625" style="936" customWidth="1"/>
    <col min="16140" max="16140" width="4" style="936" customWidth="1"/>
    <col min="16141" max="16384" width="9.140625" style="936"/>
  </cols>
  <sheetData>
    <row r="1" spans="1:12" s="100" customFormat="1" ht="42" customHeight="1">
      <c r="A1" s="366"/>
      <c r="B1" s="366"/>
      <c r="C1" s="99"/>
      <c r="D1" s="366"/>
      <c r="E1" s="366"/>
      <c r="F1" s="366"/>
      <c r="G1" s="366"/>
      <c r="H1" s="366"/>
      <c r="I1" s="366"/>
      <c r="J1" s="366"/>
      <c r="K1" s="366"/>
    </row>
    <row r="2" spans="1:12" s="100" customFormat="1" ht="28.5" customHeight="1">
      <c r="A2" s="1032" t="s">
        <v>1310</v>
      </c>
      <c r="B2" s="1032"/>
      <c r="C2" s="1032"/>
      <c r="D2" s="1032"/>
      <c r="E2" s="1032"/>
      <c r="F2" s="1032"/>
      <c r="G2" s="1032"/>
      <c r="H2" s="1032"/>
      <c r="I2" s="1032"/>
      <c r="J2" s="1032"/>
      <c r="K2" s="1032"/>
    </row>
    <row r="3" spans="1:12" s="100" customFormat="1" ht="28.5" customHeight="1">
      <c r="A3" s="366"/>
      <c r="B3" s="366"/>
      <c r="C3" s="101" t="s">
        <v>498</v>
      </c>
      <c r="D3" s="367"/>
      <c r="E3" s="367"/>
      <c r="F3" s="367"/>
      <c r="G3" s="367"/>
      <c r="H3" s="367"/>
      <c r="I3" s="367"/>
      <c r="J3" s="367"/>
      <c r="K3" s="367"/>
    </row>
    <row r="4" spans="1:12" s="100" customFormat="1" ht="24.75" customHeight="1">
      <c r="A4" s="1033"/>
      <c r="B4" s="1034"/>
      <c r="C4" s="1034"/>
      <c r="D4" s="1034"/>
      <c r="E4" s="1034"/>
      <c r="F4" s="1034"/>
      <c r="G4" s="1034"/>
      <c r="H4" s="1034"/>
      <c r="I4" s="1034"/>
      <c r="J4" s="1034"/>
      <c r="K4" s="1034"/>
    </row>
    <row r="5" spans="1:12" s="103" customFormat="1" ht="12.75" customHeight="1" thickBot="1">
      <c r="A5" s="102"/>
      <c r="B5" s="368"/>
      <c r="C5" s="368"/>
      <c r="D5" s="368"/>
      <c r="E5" s="368"/>
      <c r="F5" s="368"/>
      <c r="G5" s="368"/>
      <c r="H5" s="368"/>
      <c r="I5" s="368"/>
      <c r="J5" s="368"/>
      <c r="K5" s="368"/>
    </row>
    <row r="6" spans="1:12" s="104" customFormat="1" ht="27.75" customHeight="1" thickTop="1" thickBot="1">
      <c r="C6" s="105"/>
      <c r="D6" s="106" t="s">
        <v>424</v>
      </c>
      <c r="E6" s="106" t="s">
        <v>425</v>
      </c>
      <c r="F6" s="106" t="s">
        <v>426</v>
      </c>
      <c r="G6" s="106" t="s">
        <v>1222</v>
      </c>
      <c r="H6" s="106" t="s">
        <v>1339</v>
      </c>
      <c r="I6" s="106" t="s">
        <v>1514</v>
      </c>
      <c r="J6" s="107" t="s">
        <v>1411</v>
      </c>
      <c r="K6" s="107" t="s">
        <v>1515</v>
      </c>
      <c r="L6" s="108" t="s">
        <v>499</v>
      </c>
    </row>
    <row r="7" spans="1:12" s="936" customFormat="1" ht="14.25" customHeight="1" thickTop="1" thickBot="1">
      <c r="C7" s="109"/>
      <c r="D7" s="109"/>
      <c r="E7" s="109"/>
      <c r="F7" s="109"/>
      <c r="G7" s="109"/>
      <c r="H7" s="109"/>
      <c r="I7" s="109"/>
      <c r="J7" s="109"/>
      <c r="K7" s="109"/>
    </row>
    <row r="8" spans="1:12" s="110" customFormat="1" ht="24" customHeight="1" thickTop="1" thickBot="1">
      <c r="B8" s="649"/>
      <c r="C8" s="111" t="s">
        <v>310</v>
      </c>
      <c r="D8" s="650"/>
      <c r="E8" s="650"/>
      <c r="F8" s="650"/>
      <c r="G8" s="650"/>
      <c r="H8" s="650"/>
      <c r="I8" s="650"/>
      <c r="J8" s="112"/>
      <c r="K8" s="112"/>
      <c r="L8" s="113"/>
    </row>
    <row r="9" spans="1:12" s="936" customFormat="1" ht="22.5" customHeight="1" thickTop="1">
      <c r="A9" s="936" t="s">
        <v>500</v>
      </c>
      <c r="B9" s="6" t="s">
        <v>501</v>
      </c>
      <c r="C9" s="7" t="s">
        <v>502</v>
      </c>
      <c r="D9" s="114">
        <v>0.123</v>
      </c>
      <c r="E9" s="114">
        <v>0.10780000000000001</v>
      </c>
      <c r="F9" s="114">
        <v>0.11269999999999999</v>
      </c>
      <c r="G9" s="114">
        <v>0.1183</v>
      </c>
      <c r="H9" s="114">
        <v>0.11550000000000001</v>
      </c>
      <c r="I9" s="114">
        <v>0.1179</v>
      </c>
      <c r="J9" s="114">
        <v>0.1138</v>
      </c>
      <c r="K9" s="114">
        <v>0.1024</v>
      </c>
    </row>
    <row r="10" spans="1:12" s="936" customFormat="1" ht="22.5" customHeight="1">
      <c r="A10" s="936" t="s">
        <v>500</v>
      </c>
      <c r="B10" s="6" t="s">
        <v>503</v>
      </c>
      <c r="C10" s="7" t="s">
        <v>504</v>
      </c>
      <c r="D10" s="114">
        <v>0.72140000000000004</v>
      </c>
      <c r="E10" s="114">
        <v>0.7198</v>
      </c>
      <c r="F10" s="114">
        <v>0.70909999999999995</v>
      </c>
      <c r="G10" s="114">
        <v>0.70169999999999999</v>
      </c>
      <c r="H10" s="114">
        <v>0.69669999999999999</v>
      </c>
      <c r="I10" s="114">
        <v>0.69969999999999999</v>
      </c>
      <c r="J10" s="114">
        <v>0.70750000000000002</v>
      </c>
      <c r="K10" s="114">
        <v>0.71860000000000002</v>
      </c>
    </row>
    <row r="11" spans="1:12" s="936" customFormat="1" ht="41.25" customHeight="1" thickBot="1">
      <c r="B11" s="8"/>
      <c r="C11" s="7"/>
      <c r="D11" s="115"/>
      <c r="E11" s="115"/>
      <c r="F11" s="115"/>
      <c r="G11" s="115"/>
      <c r="H11" s="115"/>
      <c r="I11" s="115"/>
      <c r="J11" s="115"/>
      <c r="K11" s="115"/>
    </row>
    <row r="12" spans="1:12" s="37" customFormat="1" ht="24" customHeight="1" thickTop="1" thickBot="1">
      <c r="B12" s="651"/>
      <c r="C12" s="111" t="s">
        <v>313</v>
      </c>
      <c r="D12" s="650"/>
      <c r="E12" s="650"/>
      <c r="F12" s="650"/>
      <c r="G12" s="650"/>
      <c r="H12" s="650"/>
      <c r="I12" s="650"/>
      <c r="J12" s="112"/>
      <c r="K12" s="112"/>
      <c r="L12" s="116"/>
    </row>
    <row r="13" spans="1:12" s="104" customFormat="1" ht="32.25" customHeight="1" thickTop="1">
      <c r="A13" s="104" t="s">
        <v>500</v>
      </c>
      <c r="B13" s="9" t="s">
        <v>505</v>
      </c>
      <c r="C13" s="10" t="s">
        <v>506</v>
      </c>
      <c r="D13" s="117">
        <v>0.79920000000000002</v>
      </c>
      <c r="E13" s="117">
        <v>0.77710000000000001</v>
      </c>
      <c r="F13" s="117">
        <v>0.77139999999999997</v>
      </c>
      <c r="G13" s="117">
        <v>0.76939999999999997</v>
      </c>
      <c r="H13" s="117">
        <v>0.77490000000000003</v>
      </c>
      <c r="I13" s="117">
        <v>0.77170000000000005</v>
      </c>
      <c r="J13" s="117">
        <v>0.77170000000000005</v>
      </c>
      <c r="K13" s="117">
        <v>0.77239999999999998</v>
      </c>
    </row>
    <row r="14" spans="1:12" s="88" customFormat="1" ht="23.25" customHeight="1">
      <c r="A14" s="88" t="s">
        <v>500</v>
      </c>
      <c r="B14" s="11" t="s">
        <v>507</v>
      </c>
      <c r="C14" s="12" t="s">
        <v>508</v>
      </c>
      <c r="D14" s="118">
        <v>0.79920000000000002</v>
      </c>
      <c r="E14" s="119">
        <v>0.77710000000000001</v>
      </c>
      <c r="F14" s="119">
        <v>0.77139999999999997</v>
      </c>
      <c r="G14" s="119">
        <v>0.76939999999999997</v>
      </c>
      <c r="H14" s="119">
        <v>0.77490000000000003</v>
      </c>
      <c r="I14" s="119">
        <v>0.77170000000000005</v>
      </c>
      <c r="J14" s="119">
        <v>0.77170000000000005</v>
      </c>
      <c r="K14" s="119">
        <v>0.77239999999999998</v>
      </c>
    </row>
    <row r="15" spans="1:12" s="88" customFormat="1" ht="23.25" customHeight="1">
      <c r="B15" s="11"/>
      <c r="C15" s="12" t="s">
        <v>509</v>
      </c>
      <c r="D15" s="119">
        <v>1.2800000000000001E-2</v>
      </c>
      <c r="E15" s="119">
        <v>4.0500000000000001E-2</v>
      </c>
      <c r="F15" s="119">
        <v>4.9299999999999997E-2</v>
      </c>
      <c r="G15" s="119">
        <v>5.5500000000000001E-2</v>
      </c>
      <c r="H15" s="119">
        <v>5.5100000000000003E-2</v>
      </c>
      <c r="I15" s="119">
        <v>5.2299999999999999E-2</v>
      </c>
      <c r="J15" s="119">
        <v>5.2200000000000003E-2</v>
      </c>
      <c r="K15" s="119">
        <v>5.16E-2</v>
      </c>
    </row>
    <row r="16" spans="1:12" s="88" customFormat="1" ht="41.25" customHeight="1" thickBot="1">
      <c r="A16" s="88" t="s">
        <v>500</v>
      </c>
      <c r="B16" s="11" t="s">
        <v>510</v>
      </c>
      <c r="C16" s="12" t="s">
        <v>511</v>
      </c>
      <c r="D16" s="119">
        <v>2.9999999999999997E-4</v>
      </c>
      <c r="E16" s="119">
        <v>2.9999999999999997E-4</v>
      </c>
      <c r="F16" s="119">
        <v>2.9999999999999997E-4</v>
      </c>
      <c r="G16" s="119">
        <v>2.0000000000000001E-4</v>
      </c>
      <c r="H16" s="119">
        <v>2.0000000000000001E-4</v>
      </c>
      <c r="I16" s="119">
        <v>2.0000000000000001E-4</v>
      </c>
      <c r="J16" s="119">
        <v>2.0000000000000001E-4</v>
      </c>
      <c r="K16" s="119">
        <v>2.9999999999999997E-4</v>
      </c>
    </row>
    <row r="17" spans="1:26" s="37" customFormat="1" ht="24" customHeight="1" thickTop="1" thickBot="1">
      <c r="B17" s="651"/>
      <c r="C17" s="111" t="s">
        <v>512</v>
      </c>
      <c r="D17" s="650"/>
      <c r="E17" s="650"/>
      <c r="F17" s="650"/>
      <c r="G17" s="650"/>
      <c r="H17" s="650"/>
      <c r="I17" s="650"/>
      <c r="J17" s="112"/>
      <c r="K17" s="112"/>
      <c r="L17" s="116"/>
    </row>
    <row r="18" spans="1:26" s="104" customFormat="1" ht="32.25" customHeight="1" thickTop="1">
      <c r="A18" s="104" t="s">
        <v>500</v>
      </c>
      <c r="B18" s="9" t="s">
        <v>513</v>
      </c>
      <c r="C18" s="10" t="s">
        <v>514</v>
      </c>
      <c r="D18" s="117">
        <v>0.1346</v>
      </c>
      <c r="E18" s="117">
        <v>0.16200000000000001</v>
      </c>
      <c r="F18" s="117">
        <v>0.13619999999999999</v>
      </c>
      <c r="G18" s="117">
        <v>0.1154</v>
      </c>
      <c r="H18" s="117">
        <v>0.1762</v>
      </c>
      <c r="I18" s="117">
        <v>0.18260000000000001</v>
      </c>
      <c r="J18" s="117">
        <v>0.14269999999999999</v>
      </c>
      <c r="K18" s="117">
        <v>0.1376</v>
      </c>
    </row>
    <row r="19" spans="1:26" s="88" customFormat="1" ht="23.25" customHeight="1">
      <c r="A19" s="88" t="s">
        <v>500</v>
      </c>
      <c r="B19" s="11" t="s">
        <v>515</v>
      </c>
      <c r="C19" s="12" t="s">
        <v>516</v>
      </c>
      <c r="D19" s="119">
        <v>0.86539999999999995</v>
      </c>
      <c r="E19" s="119">
        <v>0.83799999999999997</v>
      </c>
      <c r="F19" s="119">
        <v>0.86380000000000001</v>
      </c>
      <c r="G19" s="119">
        <v>0.88460000000000005</v>
      </c>
      <c r="H19" s="119">
        <v>0.82379999999999998</v>
      </c>
      <c r="I19" s="119">
        <v>0.81740000000000002</v>
      </c>
      <c r="J19" s="119">
        <v>0.85729999999999995</v>
      </c>
      <c r="K19" s="119">
        <v>0.86240000000000006</v>
      </c>
    </row>
    <row r="20" spans="1:26" s="88" customFormat="1" ht="41.25" customHeight="1" thickBot="1">
      <c r="A20" s="88" t="s">
        <v>500</v>
      </c>
      <c r="B20" s="11" t="s">
        <v>517</v>
      </c>
      <c r="C20" s="12" t="s">
        <v>518</v>
      </c>
      <c r="D20" s="120">
        <v>549.42200000000003</v>
      </c>
      <c r="E20" s="120">
        <v>575.66020000000003</v>
      </c>
      <c r="F20" s="120">
        <v>599.9674</v>
      </c>
      <c r="G20" s="120">
        <v>590.3895</v>
      </c>
      <c r="H20" s="120">
        <v>596.69920000000002</v>
      </c>
      <c r="I20" s="120">
        <v>600.87980000000005</v>
      </c>
      <c r="J20" s="120">
        <v>605.7183</v>
      </c>
      <c r="K20" s="120">
        <v>609.10590000000002</v>
      </c>
      <c r="L20" s="121"/>
      <c r="M20" s="121"/>
      <c r="N20" s="121"/>
      <c r="O20" s="121"/>
      <c r="P20" s="121"/>
      <c r="Q20" s="121"/>
      <c r="R20" s="121"/>
      <c r="S20" s="121"/>
      <c r="T20" s="121"/>
      <c r="U20" s="121"/>
      <c r="V20" s="121"/>
      <c r="W20" s="121"/>
      <c r="X20" s="121"/>
      <c r="Y20" s="121"/>
      <c r="Z20" s="121"/>
    </row>
    <row r="21" spans="1:26" s="37" customFormat="1" ht="24" customHeight="1" thickTop="1" thickBot="1">
      <c r="B21" s="651"/>
      <c r="C21" s="111" t="s">
        <v>519</v>
      </c>
      <c r="D21" s="650"/>
      <c r="E21" s="650"/>
      <c r="F21" s="650"/>
      <c r="G21" s="650"/>
      <c r="H21" s="650"/>
      <c r="I21" s="650"/>
      <c r="J21" s="112"/>
      <c r="K21" s="112"/>
      <c r="L21" s="116"/>
    </row>
    <row r="22" spans="1:26" s="104" customFormat="1" ht="32.25" customHeight="1" thickTop="1">
      <c r="A22" s="104" t="s">
        <v>500</v>
      </c>
      <c r="B22" s="9" t="s">
        <v>520</v>
      </c>
      <c r="C22" s="10" t="s">
        <v>521</v>
      </c>
      <c r="D22" s="117">
        <v>0.98129999999999995</v>
      </c>
      <c r="E22" s="117">
        <v>0.98099999999999998</v>
      </c>
      <c r="F22" s="117">
        <v>0.98280000000000001</v>
      </c>
      <c r="G22" s="117">
        <v>0.98170000000000002</v>
      </c>
      <c r="H22" s="117">
        <v>0.98109999999999997</v>
      </c>
      <c r="I22" s="117">
        <v>0.97489999999999999</v>
      </c>
      <c r="J22" s="117">
        <v>0.97819999999999996</v>
      </c>
      <c r="K22" s="117">
        <v>0.97170000000000001</v>
      </c>
    </row>
    <row r="23" spans="1:26" s="88" customFormat="1" ht="23.25" customHeight="1">
      <c r="A23" s="88" t="s">
        <v>500</v>
      </c>
      <c r="B23" s="11" t="s">
        <v>522</v>
      </c>
      <c r="C23" s="12" t="s">
        <v>523</v>
      </c>
      <c r="D23" s="119">
        <v>1.77E-2</v>
      </c>
      <c r="E23" s="119">
        <v>1.54E-2</v>
      </c>
      <c r="F23" s="119">
        <v>1.8800000000000001E-2</v>
      </c>
      <c r="G23" s="119">
        <v>2.5399999999999999E-2</v>
      </c>
      <c r="H23" s="119">
        <v>2.7699999999999999E-2</v>
      </c>
      <c r="I23" s="119">
        <v>2.9399999999999999E-2</v>
      </c>
      <c r="J23" s="119">
        <v>3.39E-2</v>
      </c>
      <c r="K23" s="119">
        <v>3.5900000000000001E-2</v>
      </c>
    </row>
    <row r="24" spans="1:26" s="88" customFormat="1" ht="23.25" customHeight="1">
      <c r="A24" s="88" t="s">
        <v>500</v>
      </c>
      <c r="B24" s="11" t="s">
        <v>524</v>
      </c>
      <c r="C24" s="12" t="s">
        <v>525</v>
      </c>
      <c r="D24" s="119">
        <v>1.8700000000000001E-2</v>
      </c>
      <c r="E24" s="119">
        <v>1.9E-2</v>
      </c>
      <c r="F24" s="119">
        <v>1.72E-2</v>
      </c>
      <c r="G24" s="119">
        <v>1.83E-2</v>
      </c>
      <c r="H24" s="119">
        <v>1.89E-2</v>
      </c>
      <c r="I24" s="119">
        <v>2.5100000000000001E-2</v>
      </c>
      <c r="J24" s="119">
        <v>2.18E-2</v>
      </c>
      <c r="K24" s="119">
        <v>2.8299999999999999E-2</v>
      </c>
    </row>
    <row r="25" spans="1:26" s="88" customFormat="1" ht="23.25" customHeight="1">
      <c r="A25" s="88" t="s">
        <v>500</v>
      </c>
      <c r="B25" s="11" t="s">
        <v>526</v>
      </c>
      <c r="C25" s="12" t="s">
        <v>527</v>
      </c>
      <c r="D25" s="119">
        <v>1.41E-2</v>
      </c>
      <c r="E25" s="119">
        <v>1.26E-2</v>
      </c>
      <c r="F25" s="119">
        <v>1.6199999999999999E-2</v>
      </c>
      <c r="G25" s="119">
        <v>2.29E-2</v>
      </c>
      <c r="H25" s="119">
        <v>2.47E-2</v>
      </c>
      <c r="I25" s="119">
        <v>2.6200000000000001E-2</v>
      </c>
      <c r="J25" s="119">
        <v>3.0499999999999999E-2</v>
      </c>
      <c r="K25" s="119">
        <v>3.09E-2</v>
      </c>
    </row>
    <row r="26" spans="1:26" s="88" customFormat="1" ht="23.25" customHeight="1">
      <c r="A26" s="88" t="s">
        <v>500</v>
      </c>
      <c r="B26" s="11" t="s">
        <v>528</v>
      </c>
      <c r="C26" s="12" t="s">
        <v>529</v>
      </c>
      <c r="D26" s="119">
        <v>0.2185</v>
      </c>
      <c r="E26" s="119">
        <v>0.19850000000000001</v>
      </c>
      <c r="F26" s="119">
        <v>0.1527</v>
      </c>
      <c r="G26" s="119">
        <v>0.1116</v>
      </c>
      <c r="H26" s="119">
        <v>0.1245</v>
      </c>
      <c r="I26" s="119">
        <v>0.13189999999999999</v>
      </c>
      <c r="J26" s="119">
        <v>0.12039999999999999</v>
      </c>
      <c r="K26" s="119">
        <v>0.16450000000000001</v>
      </c>
    </row>
    <row r="27" spans="1:26" s="88" customFormat="1" ht="23.25" customHeight="1">
      <c r="A27" s="88" t="s">
        <v>500</v>
      </c>
      <c r="B27" s="11" t="s">
        <v>530</v>
      </c>
      <c r="C27" s="12" t="s">
        <v>531</v>
      </c>
      <c r="D27" s="119">
        <v>7.9000000000000008E-3</v>
      </c>
      <c r="E27" s="119">
        <v>8.0000000000000002E-3</v>
      </c>
      <c r="F27" s="119">
        <v>8.0999999999999996E-3</v>
      </c>
      <c r="G27" s="119">
        <v>8.3999999999999995E-3</v>
      </c>
      <c r="H27" s="119">
        <v>8.3999999999999995E-3</v>
      </c>
      <c r="I27" s="119">
        <v>9.2999999999999992E-3</v>
      </c>
      <c r="J27" s="119">
        <v>9.1000000000000004E-3</v>
      </c>
      <c r="K27" s="119">
        <v>9.1999999999999998E-3</v>
      </c>
    </row>
    <row r="28" spans="1:26" s="88" customFormat="1" ht="23.25" customHeight="1">
      <c r="A28" s="88" t="s">
        <v>500</v>
      </c>
      <c r="B28" s="11" t="s">
        <v>532</v>
      </c>
      <c r="C28" s="12" t="s">
        <v>533</v>
      </c>
      <c r="D28" s="119">
        <v>7.2499999999999995E-2</v>
      </c>
      <c r="E28" s="119">
        <v>7.4999999999999997E-2</v>
      </c>
      <c r="F28" s="119">
        <v>7.0699999999999999E-2</v>
      </c>
      <c r="G28" s="119">
        <v>7.0900000000000005E-2</v>
      </c>
      <c r="H28" s="119">
        <v>6.9900000000000004E-2</v>
      </c>
      <c r="I28" s="119">
        <v>7.2599999999999998E-2</v>
      </c>
      <c r="J28" s="119">
        <v>7.2300000000000003E-2</v>
      </c>
      <c r="K28" s="119">
        <v>7.5200000000000003E-2</v>
      </c>
    </row>
    <row r="29" spans="1:26" s="88" customFormat="1" ht="23.25" customHeight="1">
      <c r="A29" s="88" t="s">
        <v>500</v>
      </c>
      <c r="B29" s="11" t="s">
        <v>534</v>
      </c>
      <c r="C29" s="12" t="s">
        <v>535</v>
      </c>
      <c r="D29" s="119">
        <v>0.95930000000000004</v>
      </c>
      <c r="E29" s="119">
        <v>0.95809999999999995</v>
      </c>
      <c r="F29" s="119">
        <v>0.96709999999999996</v>
      </c>
      <c r="G29" s="119">
        <v>0.97030000000000005</v>
      </c>
      <c r="H29" s="119">
        <v>0.96809999999999996</v>
      </c>
      <c r="I29" s="119">
        <v>0.94910000000000005</v>
      </c>
      <c r="J29" s="119">
        <v>0.96489999999999998</v>
      </c>
      <c r="K29" s="119">
        <v>0.95009999999999994</v>
      </c>
    </row>
    <row r="30" spans="1:26" s="88" customFormat="1" ht="23.25" customHeight="1">
      <c r="A30" s="88" t="s">
        <v>500</v>
      </c>
      <c r="B30" s="11" t="s">
        <v>536</v>
      </c>
      <c r="C30" s="12" t="s">
        <v>537</v>
      </c>
      <c r="D30" s="119">
        <v>1.7500000000000002E-2</v>
      </c>
      <c r="E30" s="119">
        <v>1.9E-2</v>
      </c>
      <c r="F30" s="119">
        <v>1.4500000000000001E-2</v>
      </c>
      <c r="G30" s="119">
        <v>1.0800000000000001E-2</v>
      </c>
      <c r="H30" s="119">
        <v>1.23E-2</v>
      </c>
      <c r="I30" s="119">
        <v>2.52E-2</v>
      </c>
      <c r="J30" s="119">
        <v>1.2999999999999999E-2</v>
      </c>
      <c r="K30" s="119">
        <v>2.1299999999999999E-2</v>
      </c>
    </row>
    <row r="31" spans="1:26" s="88" customFormat="1" ht="23.25" customHeight="1">
      <c r="A31" s="88" t="s">
        <v>500</v>
      </c>
      <c r="B31" s="11" t="s">
        <v>538</v>
      </c>
      <c r="C31" s="12" t="s">
        <v>539</v>
      </c>
      <c r="D31" s="119">
        <v>0</v>
      </c>
      <c r="E31" s="119">
        <v>0</v>
      </c>
      <c r="F31" s="119">
        <v>0</v>
      </c>
      <c r="G31" s="119">
        <v>0</v>
      </c>
      <c r="H31" s="119">
        <v>0</v>
      </c>
      <c r="I31" s="119">
        <v>0</v>
      </c>
      <c r="J31" s="119">
        <v>0</v>
      </c>
      <c r="K31" s="122">
        <v>0</v>
      </c>
    </row>
    <row r="32" spans="1:26" s="88" customFormat="1" ht="23.25" customHeight="1">
      <c r="A32" s="88" t="s">
        <v>500</v>
      </c>
      <c r="B32" s="11" t="s">
        <v>540</v>
      </c>
      <c r="C32" s="12" t="s">
        <v>541</v>
      </c>
      <c r="D32" s="119">
        <v>4.1999999999999997E-3</v>
      </c>
      <c r="E32" s="119">
        <v>3.8E-3</v>
      </c>
      <c r="F32" s="119">
        <v>2.8E-3</v>
      </c>
      <c r="G32" s="119">
        <v>3.5000000000000001E-3</v>
      </c>
      <c r="H32" s="119">
        <v>2.8E-3</v>
      </c>
      <c r="I32" s="119">
        <v>5.7000000000000002E-3</v>
      </c>
      <c r="J32" s="119">
        <v>2.7000000000000001E-3</v>
      </c>
      <c r="K32" s="119">
        <v>5.4000000000000003E-3</v>
      </c>
    </row>
    <row r="33" spans="1:12" s="88" customFormat="1" ht="23.25" customHeight="1">
      <c r="A33" s="88" t="s">
        <v>500</v>
      </c>
      <c r="B33" s="11" t="s">
        <v>542</v>
      </c>
      <c r="C33" s="12" t="s">
        <v>543</v>
      </c>
      <c r="D33" s="119">
        <v>0</v>
      </c>
      <c r="E33" s="119">
        <v>0</v>
      </c>
      <c r="F33" s="119">
        <v>0</v>
      </c>
      <c r="G33" s="119">
        <v>0</v>
      </c>
      <c r="H33" s="119">
        <v>0</v>
      </c>
      <c r="I33" s="119">
        <v>0</v>
      </c>
      <c r="J33" s="119">
        <v>0</v>
      </c>
      <c r="K33" s="122">
        <v>0</v>
      </c>
    </row>
    <row r="34" spans="1:12" s="88" customFormat="1" ht="23.25" customHeight="1">
      <c r="A34" s="88" t="s">
        <v>500</v>
      </c>
      <c r="B34" s="11" t="s">
        <v>544</v>
      </c>
      <c r="C34" s="12" t="s">
        <v>545</v>
      </c>
      <c r="D34" s="119">
        <v>1.8E-3</v>
      </c>
      <c r="E34" s="119">
        <v>1.4E-3</v>
      </c>
      <c r="F34" s="119">
        <v>1.1000000000000001E-3</v>
      </c>
      <c r="G34" s="119">
        <v>8.9999999999999998E-4</v>
      </c>
      <c r="H34" s="119">
        <v>8.0000000000000004E-4</v>
      </c>
      <c r="I34" s="119">
        <v>1.6999999999999999E-3</v>
      </c>
      <c r="J34" s="119">
        <v>1.1999999999999999E-3</v>
      </c>
      <c r="K34" s="119">
        <v>2.0999999999999999E-3</v>
      </c>
    </row>
    <row r="35" spans="1:12" s="88" customFormat="1" ht="23.25" customHeight="1">
      <c r="A35" s="88" t="s">
        <v>500</v>
      </c>
      <c r="B35" s="11" t="s">
        <v>546</v>
      </c>
      <c r="C35" s="12" t="s">
        <v>547</v>
      </c>
      <c r="D35" s="119">
        <v>1E-3</v>
      </c>
      <c r="E35" s="119">
        <v>1.4E-3</v>
      </c>
      <c r="F35" s="119">
        <v>1.2999999999999999E-3</v>
      </c>
      <c r="G35" s="119">
        <v>1.2999999999999999E-3</v>
      </c>
      <c r="H35" s="119">
        <v>1.1000000000000001E-3</v>
      </c>
      <c r="I35" s="119">
        <v>1.4E-3</v>
      </c>
      <c r="J35" s="119">
        <v>1.1999999999999999E-3</v>
      </c>
      <c r="K35" s="119">
        <v>2.0999999999999999E-3</v>
      </c>
    </row>
    <row r="36" spans="1:12" s="88" customFormat="1" ht="41.25" customHeight="1" thickBot="1">
      <c r="A36" s="88" t="s">
        <v>500</v>
      </c>
      <c r="B36" s="13" t="s">
        <v>548</v>
      </c>
      <c r="C36" s="12" t="s">
        <v>549</v>
      </c>
      <c r="D36" s="119">
        <v>1.61E-2</v>
      </c>
      <c r="E36" s="119">
        <v>1.6299999999999999E-2</v>
      </c>
      <c r="F36" s="119">
        <v>1.3100000000000001E-2</v>
      </c>
      <c r="G36" s="119">
        <v>1.3299999999999999E-2</v>
      </c>
      <c r="H36" s="119">
        <v>1.4999999999999999E-2</v>
      </c>
      <c r="I36" s="119">
        <v>1.6799999999999999E-2</v>
      </c>
      <c r="J36" s="119">
        <v>1.7000000000000001E-2</v>
      </c>
      <c r="K36" s="119">
        <v>1.9E-2</v>
      </c>
    </row>
    <row r="37" spans="1:12" s="37" customFormat="1" ht="24" customHeight="1" thickTop="1" thickBot="1">
      <c r="B37" s="651"/>
      <c r="C37" s="111" t="s">
        <v>336</v>
      </c>
      <c r="D37" s="650"/>
      <c r="E37" s="650"/>
      <c r="F37" s="650"/>
      <c r="G37" s="650"/>
      <c r="H37" s="650"/>
      <c r="I37" s="650"/>
      <c r="J37" s="112"/>
      <c r="K37" s="112"/>
      <c r="L37" s="116"/>
    </row>
    <row r="38" spans="1:12" s="104" customFormat="1" ht="31.5" customHeight="1" thickTop="1">
      <c r="A38" s="104" t="s">
        <v>500</v>
      </c>
      <c r="B38" s="9" t="s">
        <v>550</v>
      </c>
      <c r="C38" s="10" t="s">
        <v>551</v>
      </c>
      <c r="D38" s="117">
        <v>0.33479999999999999</v>
      </c>
      <c r="E38" s="117">
        <v>0.31540000000000001</v>
      </c>
      <c r="F38" s="117">
        <v>0.3427</v>
      </c>
      <c r="G38" s="117">
        <v>0.35160000000000002</v>
      </c>
      <c r="H38" s="117">
        <v>0.3619</v>
      </c>
      <c r="I38" s="117">
        <v>0.4032</v>
      </c>
      <c r="J38" s="117">
        <v>0.3871</v>
      </c>
      <c r="K38" s="117">
        <v>0.35920000000000002</v>
      </c>
    </row>
    <row r="39" spans="1:12" s="88" customFormat="1" ht="22.5" customHeight="1">
      <c r="A39" s="88" t="s">
        <v>500</v>
      </c>
      <c r="B39" s="11" t="s">
        <v>552</v>
      </c>
      <c r="C39" s="12" t="s">
        <v>553</v>
      </c>
      <c r="D39" s="119">
        <v>0.6119</v>
      </c>
      <c r="E39" s="119">
        <v>0.66990000000000005</v>
      </c>
      <c r="F39" s="119">
        <v>0.73740000000000006</v>
      </c>
      <c r="G39" s="119">
        <v>0.75890000000000002</v>
      </c>
      <c r="H39" s="119">
        <v>0.82110000000000005</v>
      </c>
      <c r="I39" s="119">
        <v>0.90559999999999996</v>
      </c>
      <c r="J39" s="119">
        <v>0.86529999999999996</v>
      </c>
      <c r="K39" s="119">
        <v>0.77729999999999999</v>
      </c>
    </row>
    <row r="40" spans="1:12" s="88" customFormat="1" ht="22.5" customHeight="1">
      <c r="A40" s="88" t="s">
        <v>500</v>
      </c>
      <c r="B40" s="11" t="s">
        <v>554</v>
      </c>
      <c r="C40" s="12" t="s">
        <v>555</v>
      </c>
      <c r="D40" s="119">
        <v>0.26250000000000001</v>
      </c>
      <c r="E40" s="119">
        <v>0.26529999999999998</v>
      </c>
      <c r="F40" s="119">
        <v>0.2792</v>
      </c>
      <c r="G40" s="119">
        <v>0.29299999999999998</v>
      </c>
      <c r="H40" s="119">
        <v>0.3004</v>
      </c>
      <c r="I40" s="119">
        <v>0.30549999999999999</v>
      </c>
      <c r="J40" s="119">
        <v>0.29330000000000001</v>
      </c>
      <c r="K40" s="119">
        <v>0.25569999999999998</v>
      </c>
    </row>
    <row r="41" spans="1:12" s="88" customFormat="1" ht="40.5" customHeight="1" thickBot="1">
      <c r="A41" s="88" t="s">
        <v>500</v>
      </c>
      <c r="B41" s="11" t="s">
        <v>556</v>
      </c>
      <c r="C41" s="12" t="s">
        <v>557</v>
      </c>
      <c r="D41" s="119">
        <v>0.2248</v>
      </c>
      <c r="E41" s="119">
        <v>0.22889999999999999</v>
      </c>
      <c r="F41" s="119">
        <v>0.24249999999999999</v>
      </c>
      <c r="G41" s="119">
        <v>0.25519999999999998</v>
      </c>
      <c r="H41" s="119">
        <v>0.2621</v>
      </c>
      <c r="I41" s="119">
        <v>0.26469999999999999</v>
      </c>
      <c r="J41" s="119">
        <v>0.25430000000000003</v>
      </c>
      <c r="K41" s="119">
        <v>0.22159999999999999</v>
      </c>
    </row>
    <row r="42" spans="1:12" s="37" customFormat="1" ht="24" customHeight="1" thickTop="1" thickBot="1">
      <c r="B42" s="651"/>
      <c r="C42" s="111" t="s">
        <v>341</v>
      </c>
      <c r="D42" s="650"/>
      <c r="E42" s="650"/>
      <c r="F42" s="650"/>
      <c r="G42" s="650"/>
      <c r="H42" s="650"/>
      <c r="I42" s="650"/>
      <c r="J42" s="112"/>
      <c r="K42" s="112"/>
      <c r="L42" s="116"/>
    </row>
    <row r="43" spans="1:12" s="104" customFormat="1" ht="31.5" customHeight="1" thickTop="1">
      <c r="A43" s="104" t="s">
        <v>500</v>
      </c>
      <c r="B43" s="9" t="s">
        <v>558</v>
      </c>
      <c r="C43" s="10" t="s">
        <v>559</v>
      </c>
      <c r="D43" s="117">
        <v>0.14380000000000001</v>
      </c>
      <c r="E43" s="117">
        <v>0.13719999999999999</v>
      </c>
      <c r="F43" s="117">
        <v>0.13139999999999999</v>
      </c>
      <c r="G43" s="117">
        <v>0.129</v>
      </c>
      <c r="H43" s="117">
        <v>0.12759999999999999</v>
      </c>
      <c r="I43" s="117">
        <v>0.1336</v>
      </c>
      <c r="J43" s="117">
        <v>0.13289999999999999</v>
      </c>
      <c r="K43" s="117">
        <v>0.1333</v>
      </c>
    </row>
    <row r="44" spans="1:12" s="88" customFormat="1" ht="22.5" customHeight="1">
      <c r="A44" s="88" t="s">
        <v>500</v>
      </c>
      <c r="B44" s="11" t="s">
        <v>560</v>
      </c>
      <c r="C44" s="12" t="s">
        <v>561</v>
      </c>
      <c r="D44" s="119">
        <v>0.14380000000000001</v>
      </c>
      <c r="E44" s="119">
        <v>0.13719999999999999</v>
      </c>
      <c r="F44" s="119">
        <v>0.13139999999999999</v>
      </c>
      <c r="G44" s="119">
        <v>0.12889999999999999</v>
      </c>
      <c r="H44" s="119">
        <v>0.12759999999999999</v>
      </c>
      <c r="I44" s="119">
        <v>0.1336</v>
      </c>
      <c r="J44" s="119">
        <v>0.13289999999999999</v>
      </c>
      <c r="K44" s="119">
        <v>0.13320000000000001</v>
      </c>
    </row>
    <row r="45" spans="1:12" s="88" customFormat="1" ht="22.5" customHeight="1">
      <c r="A45" s="88" t="s">
        <v>500</v>
      </c>
      <c r="B45" s="11" t="s">
        <v>562</v>
      </c>
      <c r="C45" s="12" t="s">
        <v>563</v>
      </c>
      <c r="D45" s="119">
        <v>9.8900000000000002E-2</v>
      </c>
      <c r="E45" s="119">
        <v>0.1052</v>
      </c>
      <c r="F45" s="119">
        <v>9.7600000000000006E-2</v>
      </c>
      <c r="G45" s="119">
        <v>0.1045</v>
      </c>
      <c r="H45" s="119">
        <v>0.1082</v>
      </c>
      <c r="I45" s="119">
        <v>0.1384</v>
      </c>
      <c r="J45" s="119">
        <v>0.122</v>
      </c>
      <c r="K45" s="119">
        <v>0.1613</v>
      </c>
    </row>
    <row r="46" spans="1:12" s="88" customFormat="1" ht="22.5" customHeight="1">
      <c r="A46" s="88" t="s">
        <v>500</v>
      </c>
      <c r="B46" s="11" t="s">
        <v>564</v>
      </c>
      <c r="C46" s="12" t="s">
        <v>565</v>
      </c>
      <c r="D46" s="119">
        <v>2.0400000000000001E-2</v>
      </c>
      <c r="E46" s="119">
        <v>1.7000000000000001E-2</v>
      </c>
      <c r="F46" s="119">
        <v>1.6299999999999999E-2</v>
      </c>
      <c r="G46" s="119">
        <v>1.6199999999999999E-2</v>
      </c>
      <c r="H46" s="119">
        <v>1.9800000000000002E-2</v>
      </c>
      <c r="I46" s="119">
        <v>2.1399999999999999E-2</v>
      </c>
      <c r="J46" s="119">
        <v>2.29E-2</v>
      </c>
      <c r="K46" s="119">
        <v>3.3700000000000001E-2</v>
      </c>
    </row>
    <row r="47" spans="1:12" s="88" customFormat="1" ht="22.5" customHeight="1">
      <c r="A47" s="88" t="s">
        <v>500</v>
      </c>
      <c r="B47" s="11" t="s">
        <v>566</v>
      </c>
      <c r="C47" s="12" t="s">
        <v>567</v>
      </c>
      <c r="D47" s="119">
        <v>2.18E-2</v>
      </c>
      <c r="E47" s="119">
        <v>2.5000000000000001E-2</v>
      </c>
      <c r="F47" s="119">
        <v>2.24E-2</v>
      </c>
      <c r="G47" s="119">
        <v>2.81E-2</v>
      </c>
      <c r="H47" s="119">
        <v>2.7E-2</v>
      </c>
      <c r="I47" s="119">
        <v>4.7300000000000002E-2</v>
      </c>
      <c r="J47" s="119">
        <v>3.2300000000000002E-2</v>
      </c>
      <c r="K47" s="119">
        <v>5.28E-2</v>
      </c>
    </row>
    <row r="48" spans="1:12" s="88" customFormat="1" ht="40.5" customHeight="1" thickBot="1">
      <c r="A48" s="88" t="s">
        <v>500</v>
      </c>
      <c r="B48" s="11" t="s">
        <v>568</v>
      </c>
      <c r="C48" s="12" t="s">
        <v>569</v>
      </c>
      <c r="D48" s="119">
        <v>0.2</v>
      </c>
      <c r="E48" s="119">
        <v>0.19370000000000001</v>
      </c>
      <c r="F48" s="119">
        <v>0.19309999999999999</v>
      </c>
      <c r="G48" s="119">
        <v>0.1938</v>
      </c>
      <c r="H48" s="119">
        <v>0.19289999999999999</v>
      </c>
      <c r="I48" s="119">
        <v>0.1963</v>
      </c>
      <c r="J48" s="119">
        <v>0.1898</v>
      </c>
      <c r="K48" s="119">
        <v>0.19109999999999999</v>
      </c>
    </row>
    <row r="49" spans="1:12" s="110" customFormat="1" ht="24" customHeight="1" thickTop="1" thickBot="1">
      <c r="B49" s="649"/>
      <c r="C49" s="111" t="s">
        <v>570</v>
      </c>
      <c r="D49" s="650"/>
      <c r="E49" s="650"/>
      <c r="F49" s="650"/>
      <c r="G49" s="650"/>
      <c r="H49" s="650"/>
      <c r="I49" s="650"/>
      <c r="J49" s="112"/>
      <c r="K49" s="112"/>
      <c r="L49" s="113"/>
    </row>
    <row r="50" spans="1:12" s="104" customFormat="1" ht="31.5" customHeight="1" thickTop="1">
      <c r="A50" s="104" t="s">
        <v>500</v>
      </c>
      <c r="B50" s="9" t="s">
        <v>571</v>
      </c>
      <c r="C50" s="10" t="s">
        <v>572</v>
      </c>
      <c r="D50" s="117">
        <v>0.84150000000000003</v>
      </c>
      <c r="E50" s="117">
        <v>0.85780000000000001</v>
      </c>
      <c r="F50" s="117">
        <v>0.85580000000000001</v>
      </c>
      <c r="G50" s="117">
        <v>0.85260000000000002</v>
      </c>
      <c r="H50" s="117">
        <v>0.85570000000000002</v>
      </c>
      <c r="I50" s="117">
        <v>0.85619999999999996</v>
      </c>
      <c r="J50" s="117">
        <v>0.86140000000000005</v>
      </c>
      <c r="K50" s="117">
        <v>0.86860000000000004</v>
      </c>
    </row>
    <row r="51" spans="1:12" s="88" customFormat="1" ht="22.5" customHeight="1">
      <c r="A51" s="88" t="s">
        <v>500</v>
      </c>
      <c r="B51" s="11" t="s">
        <v>573</v>
      </c>
      <c r="C51" s="12" t="s">
        <v>574</v>
      </c>
      <c r="D51" s="119">
        <v>0.93720000000000003</v>
      </c>
      <c r="E51" s="119">
        <v>0.93489999999999995</v>
      </c>
      <c r="F51" s="119">
        <v>0.93020000000000003</v>
      </c>
      <c r="G51" s="119">
        <v>0.93240000000000001</v>
      </c>
      <c r="H51" s="119">
        <v>0.93520000000000003</v>
      </c>
      <c r="I51" s="119">
        <v>0.93520000000000003</v>
      </c>
      <c r="J51" s="119">
        <v>0.93240000000000001</v>
      </c>
      <c r="K51" s="119">
        <v>0.93230000000000002</v>
      </c>
    </row>
    <row r="52" spans="1:12" s="88" customFormat="1" ht="22.5" customHeight="1">
      <c r="A52" s="88" t="s">
        <v>500</v>
      </c>
      <c r="B52" s="11" t="s">
        <v>575</v>
      </c>
      <c r="C52" s="12" t="s">
        <v>576</v>
      </c>
      <c r="D52" s="119">
        <v>4.8599999999999997E-2</v>
      </c>
      <c r="E52" s="119">
        <v>6.3399999999999998E-2</v>
      </c>
      <c r="F52" s="119">
        <v>5.9299999999999999E-2</v>
      </c>
      <c r="G52" s="119">
        <v>4.9799999999999997E-2</v>
      </c>
      <c r="H52" s="119">
        <v>4.8800000000000003E-2</v>
      </c>
      <c r="I52" s="119">
        <v>5.0700000000000002E-2</v>
      </c>
      <c r="J52" s="119">
        <v>5.96E-2</v>
      </c>
      <c r="K52" s="119">
        <v>7.0099999999999996E-2</v>
      </c>
    </row>
    <row r="53" spans="1:12" s="88" customFormat="1" ht="22.5" customHeight="1">
      <c r="A53" s="88" t="s">
        <v>500</v>
      </c>
      <c r="B53" s="11" t="s">
        <v>577</v>
      </c>
      <c r="C53" s="12" t="s">
        <v>578</v>
      </c>
      <c r="D53" s="119">
        <v>1.1025</v>
      </c>
      <c r="E53" s="119">
        <v>1.0364</v>
      </c>
      <c r="F53" s="119">
        <v>1.0971</v>
      </c>
      <c r="G53" s="119">
        <v>1.1427</v>
      </c>
      <c r="H53" s="119">
        <v>1.1315</v>
      </c>
      <c r="I53" s="119">
        <v>1.0768</v>
      </c>
      <c r="J53" s="119">
        <v>1.0427999999999999</v>
      </c>
      <c r="K53" s="119">
        <v>0.98609999999999998</v>
      </c>
    </row>
    <row r="54" spans="1:12" s="936" customFormat="1" ht="15.75" thickBot="1">
      <c r="C54" s="123"/>
      <c r="D54" s="123"/>
      <c r="E54" s="123"/>
      <c r="F54" s="123"/>
      <c r="G54" s="123"/>
      <c r="H54" s="123"/>
      <c r="I54" s="123"/>
      <c r="J54" s="123"/>
      <c r="K54" s="123"/>
      <c r="L54" s="100"/>
    </row>
    <row r="55" spans="1:12" s="936" customFormat="1" ht="19.5" customHeight="1" thickTop="1">
      <c r="A55" s="124" t="s">
        <v>499</v>
      </c>
      <c r="B55" s="8" t="s">
        <v>499</v>
      </c>
      <c r="C55" s="89" t="s">
        <v>353</v>
      </c>
      <c r="D55" s="85"/>
      <c r="E55" s="125"/>
      <c r="F55" s="125"/>
      <c r="G55" s="125"/>
      <c r="H55" s="125"/>
      <c r="I55" s="125"/>
    </row>
    <row r="56" spans="1:12" s="936" customFormat="1" ht="33.75" customHeight="1">
      <c r="C56" s="1035" t="s">
        <v>354</v>
      </c>
      <c r="D56" s="1035"/>
      <c r="E56" s="1035"/>
      <c r="F56" s="1035"/>
      <c r="G56" s="1035"/>
      <c r="H56" s="1035"/>
      <c r="I56" s="1035"/>
      <c r="J56" s="1035"/>
      <c r="K56" s="1035"/>
    </row>
    <row r="57" spans="1:12" s="936" customFormat="1" ht="33.75" customHeight="1">
      <c r="C57" s="1035" t="s">
        <v>355</v>
      </c>
      <c r="D57" s="1035"/>
      <c r="E57" s="1035"/>
      <c r="F57" s="1035"/>
      <c r="G57" s="1035"/>
      <c r="H57" s="1035"/>
      <c r="I57" s="1035"/>
      <c r="J57" s="1035"/>
      <c r="K57" s="1035"/>
    </row>
    <row r="58" spans="1:12" s="936" customFormat="1">
      <c r="C58" s="50" t="s">
        <v>579</v>
      </c>
      <c r="D58" s="126"/>
      <c r="E58" s="125"/>
      <c r="F58" s="125"/>
      <c r="G58" s="125"/>
      <c r="H58" s="125"/>
      <c r="I58" s="12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R12" sqref="R12"/>
    </sheetView>
  </sheetViews>
  <sheetFormatPr defaultRowHeight="12.75"/>
  <cols>
    <col min="1" max="2" width="9.140625" style="713" hidden="1" customWidth="1"/>
    <col min="3" max="3" width="124.140625" style="713" customWidth="1"/>
    <col min="4" max="11" width="16.85546875" style="596" customWidth="1"/>
    <col min="12" max="12" width="3.85546875" style="713" bestFit="1" customWidth="1"/>
    <col min="13" max="256" width="9.140625" style="713"/>
    <col min="257" max="258" width="0" style="713" hidden="1" customWidth="1"/>
    <col min="259" max="259" width="124.140625" style="713" customWidth="1"/>
    <col min="260" max="267" width="16.85546875" style="713" customWidth="1"/>
    <col min="268" max="268" width="3.85546875" style="713" bestFit="1" customWidth="1"/>
    <col min="269" max="512" width="9.140625" style="713"/>
    <col min="513" max="514" width="0" style="713" hidden="1" customWidth="1"/>
    <col min="515" max="515" width="124.140625" style="713" customWidth="1"/>
    <col min="516" max="523" width="16.85546875" style="713" customWidth="1"/>
    <col min="524" max="524" width="3.85546875" style="713" bestFit="1" customWidth="1"/>
    <col min="525" max="768" width="9.140625" style="713"/>
    <col min="769" max="770" width="0" style="713" hidden="1" customWidth="1"/>
    <col min="771" max="771" width="124.140625" style="713" customWidth="1"/>
    <col min="772" max="779" width="16.85546875" style="713" customWidth="1"/>
    <col min="780" max="780" width="3.85546875" style="713" bestFit="1" customWidth="1"/>
    <col min="781" max="1024" width="9.140625" style="713"/>
    <col min="1025" max="1026" width="0" style="713" hidden="1" customWidth="1"/>
    <col min="1027" max="1027" width="124.140625" style="713" customWidth="1"/>
    <col min="1028" max="1035" width="16.85546875" style="713" customWidth="1"/>
    <col min="1036" max="1036" width="3.85546875" style="713" bestFit="1" customWidth="1"/>
    <col min="1037" max="1280" width="9.140625" style="713"/>
    <col min="1281" max="1282" width="0" style="713" hidden="1" customWidth="1"/>
    <col min="1283" max="1283" width="124.140625" style="713" customWidth="1"/>
    <col min="1284" max="1291" width="16.85546875" style="713" customWidth="1"/>
    <col min="1292" max="1292" width="3.85546875" style="713" bestFit="1" customWidth="1"/>
    <col min="1293" max="1536" width="9.140625" style="713"/>
    <col min="1537" max="1538" width="0" style="713" hidden="1" customWidth="1"/>
    <col min="1539" max="1539" width="124.140625" style="713" customWidth="1"/>
    <col min="1540" max="1547" width="16.85546875" style="713" customWidth="1"/>
    <col min="1548" max="1548" width="3.85546875" style="713" bestFit="1" customWidth="1"/>
    <col min="1549" max="1792" width="9.140625" style="713"/>
    <col min="1793" max="1794" width="0" style="713" hidden="1" customWidth="1"/>
    <col min="1795" max="1795" width="124.140625" style="713" customWidth="1"/>
    <col min="1796" max="1803" width="16.85546875" style="713" customWidth="1"/>
    <col min="1804" max="1804" width="3.85546875" style="713" bestFit="1" customWidth="1"/>
    <col min="1805" max="2048" width="9.140625" style="713"/>
    <col min="2049" max="2050" width="0" style="713" hidden="1" customWidth="1"/>
    <col min="2051" max="2051" width="124.140625" style="713" customWidth="1"/>
    <col min="2052" max="2059" width="16.85546875" style="713" customWidth="1"/>
    <col min="2060" max="2060" width="3.85546875" style="713" bestFit="1" customWidth="1"/>
    <col min="2061" max="2304" width="9.140625" style="713"/>
    <col min="2305" max="2306" width="0" style="713" hidden="1" customWidth="1"/>
    <col min="2307" max="2307" width="124.140625" style="713" customWidth="1"/>
    <col min="2308" max="2315" width="16.85546875" style="713" customWidth="1"/>
    <col min="2316" max="2316" width="3.85546875" style="713" bestFit="1" customWidth="1"/>
    <col min="2317" max="2560" width="9.140625" style="713"/>
    <col min="2561" max="2562" width="0" style="713" hidden="1" customWidth="1"/>
    <col min="2563" max="2563" width="124.140625" style="713" customWidth="1"/>
    <col min="2564" max="2571" width="16.85546875" style="713" customWidth="1"/>
    <col min="2572" max="2572" width="3.85546875" style="713" bestFit="1" customWidth="1"/>
    <col min="2573" max="2816" width="9.140625" style="713"/>
    <col min="2817" max="2818" width="0" style="713" hidden="1" customWidth="1"/>
    <col min="2819" max="2819" width="124.140625" style="713" customWidth="1"/>
    <col min="2820" max="2827" width="16.85546875" style="713" customWidth="1"/>
    <col min="2828" max="2828" width="3.85546875" style="713" bestFit="1" customWidth="1"/>
    <col min="2829" max="3072" width="9.140625" style="713"/>
    <col min="3073" max="3074" width="0" style="713" hidden="1" customWidth="1"/>
    <col min="3075" max="3075" width="124.140625" style="713" customWidth="1"/>
    <col min="3076" max="3083" width="16.85546875" style="713" customWidth="1"/>
    <col min="3084" max="3084" width="3.85546875" style="713" bestFit="1" customWidth="1"/>
    <col min="3085" max="3328" width="9.140625" style="713"/>
    <col min="3329" max="3330" width="0" style="713" hidden="1" customWidth="1"/>
    <col min="3331" max="3331" width="124.140625" style="713" customWidth="1"/>
    <col min="3332" max="3339" width="16.85546875" style="713" customWidth="1"/>
    <col min="3340" max="3340" width="3.85546875" style="713" bestFit="1" customWidth="1"/>
    <col min="3341" max="3584" width="9.140625" style="713"/>
    <col min="3585" max="3586" width="0" style="713" hidden="1" customWidth="1"/>
    <col min="3587" max="3587" width="124.140625" style="713" customWidth="1"/>
    <col min="3588" max="3595" width="16.85546875" style="713" customWidth="1"/>
    <col min="3596" max="3596" width="3.85546875" style="713" bestFit="1" customWidth="1"/>
    <col min="3597" max="3840" width="9.140625" style="713"/>
    <col min="3841" max="3842" width="0" style="713" hidden="1" customWidth="1"/>
    <col min="3843" max="3843" width="124.140625" style="713" customWidth="1"/>
    <col min="3844" max="3851" width="16.85546875" style="713" customWidth="1"/>
    <col min="3852" max="3852" width="3.85546875" style="713" bestFit="1" customWidth="1"/>
    <col min="3853" max="4096" width="9.140625" style="713"/>
    <col min="4097" max="4098" width="0" style="713" hidden="1" customWidth="1"/>
    <col min="4099" max="4099" width="124.140625" style="713" customWidth="1"/>
    <col min="4100" max="4107" width="16.85546875" style="713" customWidth="1"/>
    <col min="4108" max="4108" width="3.85546875" style="713" bestFit="1" customWidth="1"/>
    <col min="4109" max="4352" width="9.140625" style="713"/>
    <col min="4353" max="4354" width="0" style="713" hidden="1" customWidth="1"/>
    <col min="4355" max="4355" width="124.140625" style="713" customWidth="1"/>
    <col min="4356" max="4363" width="16.85546875" style="713" customWidth="1"/>
    <col min="4364" max="4364" width="3.85546875" style="713" bestFit="1" customWidth="1"/>
    <col min="4365" max="4608" width="9.140625" style="713"/>
    <col min="4609" max="4610" width="0" style="713" hidden="1" customWidth="1"/>
    <col min="4611" max="4611" width="124.140625" style="713" customWidth="1"/>
    <col min="4612" max="4619" width="16.85546875" style="713" customWidth="1"/>
    <col min="4620" max="4620" width="3.85546875" style="713" bestFit="1" customWidth="1"/>
    <col min="4621" max="4864" width="9.140625" style="713"/>
    <col min="4865" max="4866" width="0" style="713" hidden="1" customWidth="1"/>
    <col min="4867" max="4867" width="124.140625" style="713" customWidth="1"/>
    <col min="4868" max="4875" width="16.85546875" style="713" customWidth="1"/>
    <col min="4876" max="4876" width="3.85546875" style="713" bestFit="1" customWidth="1"/>
    <col min="4877" max="5120" width="9.140625" style="713"/>
    <col min="5121" max="5122" width="0" style="713" hidden="1" customWidth="1"/>
    <col min="5123" max="5123" width="124.140625" style="713" customWidth="1"/>
    <col min="5124" max="5131" width="16.85546875" style="713" customWidth="1"/>
    <col min="5132" max="5132" width="3.85546875" style="713" bestFit="1" customWidth="1"/>
    <col min="5133" max="5376" width="9.140625" style="713"/>
    <col min="5377" max="5378" width="0" style="713" hidden="1" customWidth="1"/>
    <col min="5379" max="5379" width="124.140625" style="713" customWidth="1"/>
    <col min="5380" max="5387" width="16.85546875" style="713" customWidth="1"/>
    <col min="5388" max="5388" width="3.85546875" style="713" bestFit="1" customWidth="1"/>
    <col min="5389" max="5632" width="9.140625" style="713"/>
    <col min="5633" max="5634" width="0" style="713" hidden="1" customWidth="1"/>
    <col min="5635" max="5635" width="124.140625" style="713" customWidth="1"/>
    <col min="5636" max="5643" width="16.85546875" style="713" customWidth="1"/>
    <col min="5644" max="5644" width="3.85546875" style="713" bestFit="1" customWidth="1"/>
    <col min="5645" max="5888" width="9.140625" style="713"/>
    <col min="5889" max="5890" width="0" style="713" hidden="1" customWidth="1"/>
    <col min="5891" max="5891" width="124.140625" style="713" customWidth="1"/>
    <col min="5892" max="5899" width="16.85546875" style="713" customWidth="1"/>
    <col min="5900" max="5900" width="3.85546875" style="713" bestFit="1" customWidth="1"/>
    <col min="5901" max="6144" width="9.140625" style="713"/>
    <col min="6145" max="6146" width="0" style="713" hidden="1" customWidth="1"/>
    <col min="6147" max="6147" width="124.140625" style="713" customWidth="1"/>
    <col min="6148" max="6155" width="16.85546875" style="713" customWidth="1"/>
    <col min="6156" max="6156" width="3.85546875" style="713" bestFit="1" customWidth="1"/>
    <col min="6157" max="6400" width="9.140625" style="713"/>
    <col min="6401" max="6402" width="0" style="713" hidden="1" customWidth="1"/>
    <col min="6403" max="6403" width="124.140625" style="713" customWidth="1"/>
    <col min="6404" max="6411" width="16.85546875" style="713" customWidth="1"/>
    <col min="6412" max="6412" width="3.85546875" style="713" bestFit="1" customWidth="1"/>
    <col min="6413" max="6656" width="9.140625" style="713"/>
    <col min="6657" max="6658" width="0" style="713" hidden="1" customWidth="1"/>
    <col min="6659" max="6659" width="124.140625" style="713" customWidth="1"/>
    <col min="6660" max="6667" width="16.85546875" style="713" customWidth="1"/>
    <col min="6668" max="6668" width="3.85546875" style="713" bestFit="1" customWidth="1"/>
    <col min="6669" max="6912" width="9.140625" style="713"/>
    <col min="6913" max="6914" width="0" style="713" hidden="1" customWidth="1"/>
    <col min="6915" max="6915" width="124.140625" style="713" customWidth="1"/>
    <col min="6916" max="6923" width="16.85546875" style="713" customWidth="1"/>
    <col min="6924" max="6924" width="3.85546875" style="713" bestFit="1" customWidth="1"/>
    <col min="6925" max="7168" width="9.140625" style="713"/>
    <col min="7169" max="7170" width="0" style="713" hidden="1" customWidth="1"/>
    <col min="7171" max="7171" width="124.140625" style="713" customWidth="1"/>
    <col min="7172" max="7179" width="16.85546875" style="713" customWidth="1"/>
    <col min="7180" max="7180" width="3.85546875" style="713" bestFit="1" customWidth="1"/>
    <col min="7181" max="7424" width="9.140625" style="713"/>
    <col min="7425" max="7426" width="0" style="713" hidden="1" customWidth="1"/>
    <col min="7427" max="7427" width="124.140625" style="713" customWidth="1"/>
    <col min="7428" max="7435" width="16.85546875" style="713" customWidth="1"/>
    <col min="7436" max="7436" width="3.85546875" style="713" bestFit="1" customWidth="1"/>
    <col min="7437" max="7680" width="9.140625" style="713"/>
    <col min="7681" max="7682" width="0" style="713" hidden="1" customWidth="1"/>
    <col min="7683" max="7683" width="124.140625" style="713" customWidth="1"/>
    <col min="7684" max="7691" width="16.85546875" style="713" customWidth="1"/>
    <col min="7692" max="7692" width="3.85546875" style="713" bestFit="1" customWidth="1"/>
    <col min="7693" max="7936" width="9.140625" style="713"/>
    <col min="7937" max="7938" width="0" style="713" hidden="1" customWidth="1"/>
    <col min="7939" max="7939" width="124.140625" style="713" customWidth="1"/>
    <col min="7940" max="7947" width="16.85546875" style="713" customWidth="1"/>
    <col min="7948" max="7948" width="3.85546875" style="713" bestFit="1" customWidth="1"/>
    <col min="7949" max="8192" width="9.140625" style="713"/>
    <col min="8193" max="8194" width="0" style="713" hidden="1" customWidth="1"/>
    <col min="8195" max="8195" width="124.140625" style="713" customWidth="1"/>
    <col min="8196" max="8203" width="16.85546875" style="713" customWidth="1"/>
    <col min="8204" max="8204" width="3.85546875" style="713" bestFit="1" customWidth="1"/>
    <col min="8205" max="8448" width="9.140625" style="713"/>
    <col min="8449" max="8450" width="0" style="713" hidden="1" customWidth="1"/>
    <col min="8451" max="8451" width="124.140625" style="713" customWidth="1"/>
    <col min="8452" max="8459" width="16.85546875" style="713" customWidth="1"/>
    <col min="8460" max="8460" width="3.85546875" style="713" bestFit="1" customWidth="1"/>
    <col min="8461" max="8704" width="9.140625" style="713"/>
    <col min="8705" max="8706" width="0" style="713" hidden="1" customWidth="1"/>
    <col min="8707" max="8707" width="124.140625" style="713" customWidth="1"/>
    <col min="8708" max="8715" width="16.85546875" style="713" customWidth="1"/>
    <col min="8716" max="8716" width="3.85546875" style="713" bestFit="1" customWidth="1"/>
    <col min="8717" max="8960" width="9.140625" style="713"/>
    <col min="8961" max="8962" width="0" style="713" hidden="1" customWidth="1"/>
    <col min="8963" max="8963" width="124.140625" style="713" customWidth="1"/>
    <col min="8964" max="8971" width="16.85546875" style="713" customWidth="1"/>
    <col min="8972" max="8972" width="3.85546875" style="713" bestFit="1" customWidth="1"/>
    <col min="8973" max="9216" width="9.140625" style="713"/>
    <col min="9217" max="9218" width="0" style="713" hidden="1" customWidth="1"/>
    <col min="9219" max="9219" width="124.140625" style="713" customWidth="1"/>
    <col min="9220" max="9227" width="16.85546875" style="713" customWidth="1"/>
    <col min="9228" max="9228" width="3.85546875" style="713" bestFit="1" customWidth="1"/>
    <col min="9229" max="9472" width="9.140625" style="713"/>
    <col min="9473" max="9474" width="0" style="713" hidden="1" customWidth="1"/>
    <col min="9475" max="9475" width="124.140625" style="713" customWidth="1"/>
    <col min="9476" max="9483" width="16.85546875" style="713" customWidth="1"/>
    <col min="9484" max="9484" width="3.85546875" style="713" bestFit="1" customWidth="1"/>
    <col min="9485" max="9728" width="9.140625" style="713"/>
    <col min="9729" max="9730" width="0" style="713" hidden="1" customWidth="1"/>
    <col min="9731" max="9731" width="124.140625" style="713" customWidth="1"/>
    <col min="9732" max="9739" width="16.85546875" style="713" customWidth="1"/>
    <col min="9740" max="9740" width="3.85546875" style="713" bestFit="1" customWidth="1"/>
    <col min="9741" max="9984" width="9.140625" style="713"/>
    <col min="9985" max="9986" width="0" style="713" hidden="1" customWidth="1"/>
    <col min="9987" max="9987" width="124.140625" style="713" customWidth="1"/>
    <col min="9988" max="9995" width="16.85546875" style="713" customWidth="1"/>
    <col min="9996" max="9996" width="3.85546875" style="713" bestFit="1" customWidth="1"/>
    <col min="9997" max="10240" width="9.140625" style="713"/>
    <col min="10241" max="10242" width="0" style="713" hidden="1" customWidth="1"/>
    <col min="10243" max="10243" width="124.140625" style="713" customWidth="1"/>
    <col min="10244" max="10251" width="16.85546875" style="713" customWidth="1"/>
    <col min="10252" max="10252" width="3.85546875" style="713" bestFit="1" customWidth="1"/>
    <col min="10253" max="10496" width="9.140625" style="713"/>
    <col min="10497" max="10498" width="0" style="713" hidden="1" customWidth="1"/>
    <col min="10499" max="10499" width="124.140625" style="713" customWidth="1"/>
    <col min="10500" max="10507" width="16.85546875" style="713" customWidth="1"/>
    <col min="10508" max="10508" width="3.85546875" style="713" bestFit="1" customWidth="1"/>
    <col min="10509" max="10752" width="9.140625" style="713"/>
    <col min="10753" max="10754" width="0" style="713" hidden="1" customWidth="1"/>
    <col min="10755" max="10755" width="124.140625" style="713" customWidth="1"/>
    <col min="10756" max="10763" width="16.85546875" style="713" customWidth="1"/>
    <col min="10764" max="10764" width="3.85546875" style="713" bestFit="1" customWidth="1"/>
    <col min="10765" max="11008" width="9.140625" style="713"/>
    <col min="11009" max="11010" width="0" style="713" hidden="1" customWidth="1"/>
    <col min="11011" max="11011" width="124.140625" style="713" customWidth="1"/>
    <col min="11012" max="11019" width="16.85546875" style="713" customWidth="1"/>
    <col min="11020" max="11020" width="3.85546875" style="713" bestFit="1" customWidth="1"/>
    <col min="11021" max="11264" width="9.140625" style="713"/>
    <col min="11265" max="11266" width="0" style="713" hidden="1" customWidth="1"/>
    <col min="11267" max="11267" width="124.140625" style="713" customWidth="1"/>
    <col min="11268" max="11275" width="16.85546875" style="713" customWidth="1"/>
    <col min="11276" max="11276" width="3.85546875" style="713" bestFit="1" customWidth="1"/>
    <col min="11277" max="11520" width="9.140625" style="713"/>
    <col min="11521" max="11522" width="0" style="713" hidden="1" customWidth="1"/>
    <col min="11523" max="11523" width="124.140625" style="713" customWidth="1"/>
    <col min="11524" max="11531" width="16.85546875" style="713" customWidth="1"/>
    <col min="11532" max="11532" width="3.85546875" style="713" bestFit="1" customWidth="1"/>
    <col min="11533" max="11776" width="9.140625" style="713"/>
    <col min="11777" max="11778" width="0" style="713" hidden="1" customWidth="1"/>
    <col min="11779" max="11779" width="124.140625" style="713" customWidth="1"/>
    <col min="11780" max="11787" width="16.85546875" style="713" customWidth="1"/>
    <col min="11788" max="11788" width="3.85546875" style="713" bestFit="1" customWidth="1"/>
    <col min="11789" max="12032" width="9.140625" style="713"/>
    <col min="12033" max="12034" width="0" style="713" hidden="1" customWidth="1"/>
    <col min="12035" max="12035" width="124.140625" style="713" customWidth="1"/>
    <col min="12036" max="12043" width="16.85546875" style="713" customWidth="1"/>
    <col min="12044" max="12044" width="3.85546875" style="713" bestFit="1" customWidth="1"/>
    <col min="12045" max="12288" width="9.140625" style="713"/>
    <col min="12289" max="12290" width="0" style="713" hidden="1" customWidth="1"/>
    <col min="12291" max="12291" width="124.140625" style="713" customWidth="1"/>
    <col min="12292" max="12299" width="16.85546875" style="713" customWidth="1"/>
    <col min="12300" max="12300" width="3.85546875" style="713" bestFit="1" customWidth="1"/>
    <col min="12301" max="12544" width="9.140625" style="713"/>
    <col min="12545" max="12546" width="0" style="713" hidden="1" customWidth="1"/>
    <col min="12547" max="12547" width="124.140625" style="713" customWidth="1"/>
    <col min="12548" max="12555" width="16.85546875" style="713" customWidth="1"/>
    <col min="12556" max="12556" width="3.85546875" style="713" bestFit="1" customWidth="1"/>
    <col min="12557" max="12800" width="9.140625" style="713"/>
    <col min="12801" max="12802" width="0" style="713" hidden="1" customWidth="1"/>
    <col min="12803" max="12803" width="124.140625" style="713" customWidth="1"/>
    <col min="12804" max="12811" width="16.85546875" style="713" customWidth="1"/>
    <col min="12812" max="12812" width="3.85546875" style="713" bestFit="1" customWidth="1"/>
    <col min="12813" max="13056" width="9.140625" style="713"/>
    <col min="13057" max="13058" width="0" style="713" hidden="1" customWidth="1"/>
    <col min="13059" max="13059" width="124.140625" style="713" customWidth="1"/>
    <col min="13060" max="13067" width="16.85546875" style="713" customWidth="1"/>
    <col min="13068" max="13068" width="3.85546875" style="713" bestFit="1" customWidth="1"/>
    <col min="13069" max="13312" width="9.140625" style="713"/>
    <col min="13313" max="13314" width="0" style="713" hidden="1" customWidth="1"/>
    <col min="13315" max="13315" width="124.140625" style="713" customWidth="1"/>
    <col min="13316" max="13323" width="16.85546875" style="713" customWidth="1"/>
    <col min="13324" max="13324" width="3.85546875" style="713" bestFit="1" customWidth="1"/>
    <col min="13325" max="13568" width="9.140625" style="713"/>
    <col min="13569" max="13570" width="0" style="713" hidden="1" customWidth="1"/>
    <col min="13571" max="13571" width="124.140625" style="713" customWidth="1"/>
    <col min="13572" max="13579" width="16.85546875" style="713" customWidth="1"/>
    <col min="13580" max="13580" width="3.85546875" style="713" bestFit="1" customWidth="1"/>
    <col min="13581" max="13824" width="9.140625" style="713"/>
    <col min="13825" max="13826" width="0" style="713" hidden="1" customWidth="1"/>
    <col min="13827" max="13827" width="124.140625" style="713" customWidth="1"/>
    <col min="13828" max="13835" width="16.85546875" style="713" customWidth="1"/>
    <col min="13836" max="13836" width="3.85546875" style="713" bestFit="1" customWidth="1"/>
    <col min="13837" max="14080" width="9.140625" style="713"/>
    <col min="14081" max="14082" width="0" style="713" hidden="1" customWidth="1"/>
    <col min="14083" max="14083" width="124.140625" style="713" customWidth="1"/>
    <col min="14084" max="14091" width="16.85546875" style="713" customWidth="1"/>
    <col min="14092" max="14092" width="3.85546875" style="713" bestFit="1" customWidth="1"/>
    <col min="14093" max="14336" width="9.140625" style="713"/>
    <col min="14337" max="14338" width="0" style="713" hidden="1" customWidth="1"/>
    <col min="14339" max="14339" width="124.140625" style="713" customWidth="1"/>
    <col min="14340" max="14347" width="16.85546875" style="713" customWidth="1"/>
    <col min="14348" max="14348" width="3.85546875" style="713" bestFit="1" customWidth="1"/>
    <col min="14349" max="14592" width="9.140625" style="713"/>
    <col min="14593" max="14594" width="0" style="713" hidden="1" customWidth="1"/>
    <col min="14595" max="14595" width="124.140625" style="713" customWidth="1"/>
    <col min="14596" max="14603" width="16.85546875" style="713" customWidth="1"/>
    <col min="14604" max="14604" width="3.85546875" style="713" bestFit="1" customWidth="1"/>
    <col min="14605" max="14848" width="9.140625" style="713"/>
    <col min="14849" max="14850" width="0" style="713" hidden="1" customWidth="1"/>
    <col min="14851" max="14851" width="124.140625" style="713" customWidth="1"/>
    <col min="14852" max="14859" width="16.85546875" style="713" customWidth="1"/>
    <col min="14860" max="14860" width="3.85546875" style="713" bestFit="1" customWidth="1"/>
    <col min="14861" max="15104" width="9.140625" style="713"/>
    <col min="15105" max="15106" width="0" style="713" hidden="1" customWidth="1"/>
    <col min="15107" max="15107" width="124.140625" style="713" customWidth="1"/>
    <col min="15108" max="15115" width="16.85546875" style="713" customWidth="1"/>
    <col min="15116" max="15116" width="3.85546875" style="713" bestFit="1" customWidth="1"/>
    <col min="15117" max="15360" width="9.140625" style="713"/>
    <col min="15361" max="15362" width="0" style="713" hidden="1" customWidth="1"/>
    <col min="15363" max="15363" width="124.140625" style="713" customWidth="1"/>
    <col min="15364" max="15371" width="16.85546875" style="713" customWidth="1"/>
    <col min="15372" max="15372" width="3.85546875" style="713" bestFit="1" customWidth="1"/>
    <col min="15373" max="15616" width="9.140625" style="713"/>
    <col min="15617" max="15618" width="0" style="713" hidden="1" customWidth="1"/>
    <col min="15619" max="15619" width="124.140625" style="713" customWidth="1"/>
    <col min="15620" max="15627" width="16.85546875" style="713" customWidth="1"/>
    <col min="15628" max="15628" width="3.85546875" style="713" bestFit="1" customWidth="1"/>
    <col min="15629" max="15872" width="9.140625" style="713"/>
    <col min="15873" max="15874" width="0" style="713" hidden="1" customWidth="1"/>
    <col min="15875" max="15875" width="124.140625" style="713" customWidth="1"/>
    <col min="15876" max="15883" width="16.85546875" style="713" customWidth="1"/>
    <col min="15884" max="15884" width="3.85546875" style="713" bestFit="1" customWidth="1"/>
    <col min="15885" max="16128" width="9.140625" style="713"/>
    <col min="16129" max="16130" width="0" style="713" hidden="1" customWidth="1"/>
    <col min="16131" max="16131" width="124.140625" style="713" customWidth="1"/>
    <col min="16132" max="16139" width="16.85546875" style="713" customWidth="1"/>
    <col min="16140" max="16140" width="3.85546875" style="713" bestFit="1" customWidth="1"/>
    <col min="16141" max="16384" width="9.140625" style="713"/>
  </cols>
  <sheetData>
    <row r="1" spans="1:12" ht="60" customHeight="1">
      <c r="A1" s="822"/>
      <c r="B1" s="822"/>
      <c r="C1" s="819"/>
      <c r="D1" s="571"/>
      <c r="E1" s="571"/>
      <c r="F1" s="571"/>
      <c r="G1" s="571"/>
      <c r="H1" s="571"/>
      <c r="I1" s="571"/>
      <c r="J1" s="571"/>
      <c r="K1" s="571"/>
    </row>
    <row r="2" spans="1:12" ht="33" customHeight="1">
      <c r="A2" s="1034" t="s">
        <v>1310</v>
      </c>
      <c r="B2" s="1034"/>
      <c r="C2" s="1034"/>
      <c r="D2" s="1034"/>
      <c r="E2" s="1034"/>
      <c r="F2" s="1034"/>
      <c r="G2" s="1034"/>
      <c r="H2" s="1034"/>
      <c r="I2" s="1034"/>
      <c r="J2" s="1034"/>
      <c r="K2" s="1034"/>
    </row>
    <row r="3" spans="1:12" ht="33" customHeight="1">
      <c r="A3" s="822"/>
      <c r="B3" s="822"/>
      <c r="C3" s="1034" t="s">
        <v>498</v>
      </c>
      <c r="D3" s="1034"/>
      <c r="E3" s="1034"/>
      <c r="F3" s="1034"/>
      <c r="G3" s="1034"/>
      <c r="H3" s="1034"/>
      <c r="I3" s="1034"/>
      <c r="J3" s="1034"/>
      <c r="K3" s="1034"/>
    </row>
    <row r="4" spans="1:12" s="135" customFormat="1" ht="23.25" customHeight="1">
      <c r="A4" s="1033"/>
      <c r="B4" s="1034"/>
      <c r="C4" s="1034"/>
      <c r="D4" s="1034"/>
      <c r="E4" s="1034"/>
      <c r="F4" s="1034"/>
      <c r="G4" s="1034"/>
      <c r="H4" s="1034"/>
      <c r="I4" s="1034"/>
      <c r="J4" s="1034"/>
      <c r="K4" s="1034"/>
    </row>
    <row r="5" spans="1:12" s="369" customFormat="1" ht="14.25" customHeight="1" thickBot="1">
      <c r="A5" s="127"/>
      <c r="B5" s="127"/>
      <c r="D5" s="1122"/>
      <c r="E5" s="1122"/>
      <c r="F5" s="1122"/>
      <c r="G5" s="1122"/>
      <c r="H5" s="1122"/>
      <c r="I5" s="1122"/>
      <c r="J5" s="1122"/>
      <c r="K5" s="1122"/>
    </row>
    <row r="6" spans="1:12" ht="29.25" customHeight="1" thickTop="1" thickBot="1">
      <c r="B6" s="652"/>
      <c r="C6" s="128"/>
      <c r="D6" s="90" t="s">
        <v>424</v>
      </c>
      <c r="E6" s="90" t="s">
        <v>425</v>
      </c>
      <c r="F6" s="90" t="s">
        <v>426</v>
      </c>
      <c r="G6" s="90" t="s">
        <v>1222</v>
      </c>
      <c r="H6" s="90" t="s">
        <v>1339</v>
      </c>
      <c r="I6" s="90" t="s">
        <v>1514</v>
      </c>
      <c r="J6" s="1123" t="s">
        <v>1411</v>
      </c>
      <c r="K6" s="1123" t="s">
        <v>1515</v>
      </c>
      <c r="L6" s="129" t="s">
        <v>499</v>
      </c>
    </row>
    <row r="7" spans="1:12" ht="14.25" customHeight="1" thickTop="1" thickBot="1">
      <c r="C7" s="130"/>
      <c r="D7" s="1124"/>
      <c r="E7" s="1124"/>
      <c r="F7" s="1124"/>
      <c r="G7" s="1124"/>
      <c r="H7" s="1124"/>
      <c r="I7" s="1124"/>
      <c r="J7" s="1124"/>
      <c r="K7" s="1124"/>
    </row>
    <row r="8" spans="1:12" s="131" customFormat="1" ht="24" customHeight="1" thickTop="1" thickBot="1">
      <c r="B8" s="653"/>
      <c r="C8" s="132" t="s">
        <v>356</v>
      </c>
      <c r="D8" s="654"/>
      <c r="E8" s="654"/>
      <c r="F8" s="654"/>
      <c r="G8" s="654"/>
      <c r="H8" s="654"/>
      <c r="I8" s="654"/>
      <c r="J8" s="1125"/>
      <c r="K8" s="1125"/>
      <c r="L8" s="133"/>
    </row>
    <row r="9" spans="1:12" s="131" customFormat="1" ht="27" customHeight="1" thickTop="1">
      <c r="A9" s="131" t="s">
        <v>500</v>
      </c>
      <c r="B9" s="9" t="s">
        <v>580</v>
      </c>
      <c r="C9" s="14" t="s">
        <v>581</v>
      </c>
      <c r="D9" s="134">
        <v>8.5099999999999995E-2</v>
      </c>
      <c r="E9" s="134">
        <v>8.6099999999999996E-2</v>
      </c>
      <c r="F9" s="134">
        <v>8.0699999999999994E-2</v>
      </c>
      <c r="G9" s="134">
        <v>7.9699999999999993E-2</v>
      </c>
      <c r="H9" s="134">
        <v>7.6999999999999999E-2</v>
      </c>
      <c r="I9" s="134">
        <v>7.9399999999999998E-2</v>
      </c>
      <c r="J9" s="134">
        <v>7.9699999999999993E-2</v>
      </c>
      <c r="K9" s="134">
        <v>8.1299999999999997E-2</v>
      </c>
    </row>
    <row r="10" spans="1:12" s="135" customFormat="1" ht="23.25" customHeight="1">
      <c r="A10" s="135" t="s">
        <v>500</v>
      </c>
      <c r="B10" s="11" t="s">
        <v>582</v>
      </c>
      <c r="C10" s="15" t="s">
        <v>583</v>
      </c>
      <c r="D10" s="136">
        <v>9.2700000000000005E-2</v>
      </c>
      <c r="E10" s="136">
        <v>9.1700000000000004E-2</v>
      </c>
      <c r="F10" s="136">
        <v>8.4900000000000003E-2</v>
      </c>
      <c r="G10" s="136">
        <v>8.3400000000000002E-2</v>
      </c>
      <c r="H10" s="136">
        <v>8.0100000000000005E-2</v>
      </c>
      <c r="I10" s="136">
        <v>8.2100000000000006E-2</v>
      </c>
      <c r="J10" s="136">
        <v>8.2600000000000007E-2</v>
      </c>
      <c r="K10" s="136">
        <v>8.4099999999999994E-2</v>
      </c>
    </row>
    <row r="11" spans="1:12" s="135" customFormat="1" ht="23.25" customHeight="1">
      <c r="A11" s="135" t="s">
        <v>500</v>
      </c>
      <c r="B11" s="11" t="s">
        <v>584</v>
      </c>
      <c r="C11" s="15" t="s">
        <v>585</v>
      </c>
      <c r="D11" s="136">
        <v>8.2900000000000001E-2</v>
      </c>
      <c r="E11" s="136">
        <v>8.0699999999999994E-2</v>
      </c>
      <c r="F11" s="136">
        <v>8.0600000000000005E-2</v>
      </c>
      <c r="G11" s="136">
        <v>7.8600000000000003E-2</v>
      </c>
      <c r="H11" s="136">
        <v>7.5999999999999998E-2</v>
      </c>
      <c r="I11" s="136">
        <v>7.6300000000000007E-2</v>
      </c>
      <c r="J11" s="136">
        <v>7.5200000000000003E-2</v>
      </c>
      <c r="K11" s="136">
        <v>7.4999999999999997E-2</v>
      </c>
    </row>
    <row r="12" spans="1:12" s="135" customFormat="1" ht="23.25" customHeight="1">
      <c r="A12" s="135" t="s">
        <v>500</v>
      </c>
      <c r="B12" s="11" t="s">
        <v>586</v>
      </c>
      <c r="C12" s="15" t="s">
        <v>587</v>
      </c>
      <c r="D12" s="136">
        <v>1.29E-2</v>
      </c>
      <c r="E12" s="136">
        <v>1.09E-2</v>
      </c>
      <c r="F12" s="136">
        <v>8.6E-3</v>
      </c>
      <c r="G12" s="136">
        <v>6.1999999999999998E-3</v>
      </c>
      <c r="H12" s="136">
        <v>6.1999999999999998E-3</v>
      </c>
      <c r="I12" s="136">
        <v>5.7000000000000002E-3</v>
      </c>
      <c r="J12" s="136">
        <v>5.7000000000000002E-3</v>
      </c>
      <c r="K12" s="136">
        <v>4.0000000000000001E-3</v>
      </c>
    </row>
    <row r="13" spans="1:12" s="135" customFormat="1" ht="23.25" customHeight="1">
      <c r="A13" s="135" t="s">
        <v>500</v>
      </c>
      <c r="B13" s="11" t="s">
        <v>588</v>
      </c>
      <c r="C13" s="15" t="s">
        <v>589</v>
      </c>
      <c r="D13" s="136">
        <v>1.2699999999999999E-2</v>
      </c>
      <c r="E13" s="136">
        <v>1.12E-2</v>
      </c>
      <c r="F13" s="136">
        <v>8.9999999999999993E-3</v>
      </c>
      <c r="G13" s="136">
        <v>6.1000000000000004E-3</v>
      </c>
      <c r="H13" s="136">
        <v>6.1000000000000004E-3</v>
      </c>
      <c r="I13" s="136">
        <v>5.4999999999999997E-3</v>
      </c>
      <c r="J13" s="136">
        <v>5.8999999999999999E-3</v>
      </c>
      <c r="K13" s="136">
        <v>4.8999999999999998E-3</v>
      </c>
    </row>
    <row r="14" spans="1:12" s="135" customFormat="1" ht="23.25" customHeight="1">
      <c r="A14" s="135" t="s">
        <v>500</v>
      </c>
      <c r="B14" s="11" t="s">
        <v>590</v>
      </c>
      <c r="C14" s="15" t="s">
        <v>591</v>
      </c>
      <c r="D14" s="136">
        <v>1.12E-2</v>
      </c>
      <c r="E14" s="136">
        <v>9.7999999999999997E-3</v>
      </c>
      <c r="F14" s="136">
        <v>7.7999999999999996E-3</v>
      </c>
      <c r="G14" s="136">
        <v>5.4000000000000003E-3</v>
      </c>
      <c r="H14" s="136">
        <v>5.3E-3</v>
      </c>
      <c r="I14" s="136">
        <v>5.1999999999999998E-3</v>
      </c>
      <c r="J14" s="136">
        <v>5.1999999999999998E-3</v>
      </c>
      <c r="K14" s="136">
        <v>4.7000000000000002E-3</v>
      </c>
    </row>
    <row r="15" spans="1:12" s="135" customFormat="1" ht="44.25" customHeight="1" thickBot="1">
      <c r="A15" s="135" t="s">
        <v>500</v>
      </c>
      <c r="B15" s="11" t="s">
        <v>592</v>
      </c>
      <c r="C15" s="15" t="s">
        <v>593</v>
      </c>
      <c r="D15" s="136">
        <v>7.6200000000000004E-2</v>
      </c>
      <c r="E15" s="136">
        <v>6.9699999999999998E-2</v>
      </c>
      <c r="F15" s="136">
        <v>5.8299999999999998E-2</v>
      </c>
      <c r="G15" s="136">
        <v>4.1700000000000001E-2</v>
      </c>
      <c r="H15" s="136">
        <v>4.1599999999999998E-2</v>
      </c>
      <c r="I15" s="136">
        <v>4.0399999999999998E-2</v>
      </c>
      <c r="J15" s="136">
        <v>4.0899999999999999E-2</v>
      </c>
      <c r="K15" s="136">
        <v>3.6299999999999999E-2</v>
      </c>
    </row>
    <row r="16" spans="1:12" s="137" customFormat="1" ht="24" customHeight="1" thickTop="1" thickBot="1">
      <c r="B16" s="655"/>
      <c r="C16" s="132" t="s">
        <v>364</v>
      </c>
      <c r="D16" s="654"/>
      <c r="E16" s="654"/>
      <c r="F16" s="654"/>
      <c r="G16" s="654"/>
      <c r="H16" s="654"/>
      <c r="I16" s="654"/>
      <c r="J16" s="1125"/>
      <c r="K16" s="1125"/>
      <c r="L16" s="138"/>
    </row>
    <row r="17" spans="1:12" s="131" customFormat="1" ht="26.25" customHeight="1" thickTop="1">
      <c r="A17" s="131" t="s">
        <v>500</v>
      </c>
      <c r="B17" s="9" t="s">
        <v>594</v>
      </c>
      <c r="C17" s="14" t="s">
        <v>595</v>
      </c>
      <c r="D17" s="134">
        <v>0.1067</v>
      </c>
      <c r="E17" s="134">
        <v>0.1096</v>
      </c>
      <c r="F17" s="134">
        <v>0.1055</v>
      </c>
      <c r="G17" s="134">
        <v>0.10589999999999999</v>
      </c>
      <c r="H17" s="134">
        <v>0.10440000000000001</v>
      </c>
      <c r="I17" s="134">
        <v>0.10920000000000001</v>
      </c>
      <c r="J17" s="134">
        <v>0.10979999999999999</v>
      </c>
      <c r="K17" s="134">
        <v>0.1118</v>
      </c>
    </row>
    <row r="18" spans="1:12" s="135" customFormat="1" ht="24" customHeight="1">
      <c r="A18" s="135" t="s">
        <v>500</v>
      </c>
      <c r="B18" s="11" t="s">
        <v>596</v>
      </c>
      <c r="C18" s="15" t="s">
        <v>597</v>
      </c>
      <c r="D18" s="136">
        <v>-2.1600000000000001E-2</v>
      </c>
      <c r="E18" s="136">
        <v>-2.35E-2</v>
      </c>
      <c r="F18" s="136">
        <v>-2.4799999999999999E-2</v>
      </c>
      <c r="G18" s="136">
        <v>-2.6200000000000001E-2</v>
      </c>
      <c r="H18" s="136">
        <v>-2.75E-2</v>
      </c>
      <c r="I18" s="136">
        <v>-2.98E-2</v>
      </c>
      <c r="J18" s="136">
        <v>-0.03</v>
      </c>
      <c r="K18" s="136">
        <v>-3.0499999999999999E-2</v>
      </c>
    </row>
    <row r="19" spans="1:12" s="135" customFormat="1" ht="24" customHeight="1">
      <c r="A19" s="135" t="s">
        <v>500</v>
      </c>
      <c r="B19" s="11" t="s">
        <v>598</v>
      </c>
      <c r="C19" s="15" t="s">
        <v>599</v>
      </c>
      <c r="D19" s="136">
        <v>2.7E-2</v>
      </c>
      <c r="E19" s="136">
        <v>2.92E-2</v>
      </c>
      <c r="F19" s="136">
        <v>3.0700000000000002E-2</v>
      </c>
      <c r="G19" s="136">
        <v>3.2300000000000002E-2</v>
      </c>
      <c r="H19" s="136">
        <v>3.3799999999999997E-2</v>
      </c>
      <c r="I19" s="136">
        <v>3.6600000000000001E-2</v>
      </c>
      <c r="J19" s="136">
        <v>3.6900000000000002E-2</v>
      </c>
      <c r="K19" s="136">
        <v>3.7499999999999999E-2</v>
      </c>
    </row>
    <row r="20" spans="1:12" s="135" customFormat="1" ht="24" customHeight="1">
      <c r="A20" s="135" t="s">
        <v>500</v>
      </c>
      <c r="B20" s="11" t="s">
        <v>600</v>
      </c>
      <c r="C20" s="15" t="s">
        <v>601</v>
      </c>
      <c r="D20" s="136">
        <v>-4.0000000000000002E-4</v>
      </c>
      <c r="E20" s="136">
        <v>0</v>
      </c>
      <c r="F20" s="136">
        <v>0</v>
      </c>
      <c r="G20" s="136">
        <v>0</v>
      </c>
      <c r="H20" s="136">
        <v>0</v>
      </c>
      <c r="I20" s="136">
        <v>0</v>
      </c>
      <c r="J20" s="136">
        <v>0</v>
      </c>
      <c r="K20" s="136">
        <v>-1E-4</v>
      </c>
    </row>
    <row r="21" spans="1:12" s="135" customFormat="1" ht="24" customHeight="1">
      <c r="A21" s="135" t="s">
        <v>500</v>
      </c>
      <c r="B21" s="11" t="s">
        <v>602</v>
      </c>
      <c r="C21" s="15" t="s">
        <v>603</v>
      </c>
      <c r="D21" s="136">
        <v>-9.7999999999999997E-3</v>
      </c>
      <c r="E21" s="136">
        <v>-1.11E-2</v>
      </c>
      <c r="F21" s="136">
        <v>-4.3E-3</v>
      </c>
      <c r="G21" s="136">
        <v>-4.7999999999999996E-3</v>
      </c>
      <c r="H21" s="136">
        <v>-4.1999999999999997E-3</v>
      </c>
      <c r="I21" s="136">
        <v>-5.7999999999999996E-3</v>
      </c>
      <c r="J21" s="136">
        <v>-7.4000000000000003E-3</v>
      </c>
      <c r="K21" s="136">
        <v>-9.1000000000000004E-3</v>
      </c>
    </row>
    <row r="22" spans="1:12" s="135" customFormat="1" ht="24" customHeight="1">
      <c r="A22" s="135" t="s">
        <v>500</v>
      </c>
      <c r="B22" s="11" t="s">
        <v>604</v>
      </c>
      <c r="C22" s="15" t="s">
        <v>605</v>
      </c>
      <c r="D22" s="136">
        <v>7.6E-3</v>
      </c>
      <c r="E22" s="136">
        <v>5.5999999999999999E-3</v>
      </c>
      <c r="F22" s="136">
        <v>4.3E-3</v>
      </c>
      <c r="G22" s="136">
        <v>3.7000000000000002E-3</v>
      </c>
      <c r="H22" s="136">
        <v>3.2000000000000002E-3</v>
      </c>
      <c r="I22" s="136">
        <v>2.7000000000000001E-3</v>
      </c>
      <c r="J22" s="136">
        <v>2.8999999999999998E-3</v>
      </c>
      <c r="K22" s="136">
        <v>2.7000000000000001E-3</v>
      </c>
    </row>
    <row r="23" spans="1:12" s="135" customFormat="1" ht="24" customHeight="1">
      <c r="A23" s="135" t="s">
        <v>500</v>
      </c>
      <c r="B23" s="11" t="s">
        <v>606</v>
      </c>
      <c r="C23" s="15" t="s">
        <v>607</v>
      </c>
      <c r="D23" s="136">
        <v>-7.0000000000000007E-2</v>
      </c>
      <c r="E23" s="136">
        <v>-6.9699999999999998E-2</v>
      </c>
      <c r="F23" s="136">
        <v>-7.1999999999999995E-2</v>
      </c>
      <c r="G23" s="136">
        <v>-7.2400000000000006E-2</v>
      </c>
      <c r="H23" s="136">
        <v>-6.9800000000000001E-2</v>
      </c>
      <c r="I23" s="136">
        <v>-7.0599999999999996E-2</v>
      </c>
      <c r="J23" s="136">
        <v>-6.9500000000000006E-2</v>
      </c>
      <c r="K23" s="136">
        <v>-7.0999999999999994E-2</v>
      </c>
    </row>
    <row r="24" spans="1:12" s="135" customFormat="1" ht="24" customHeight="1">
      <c r="A24" s="135" t="s">
        <v>500</v>
      </c>
      <c r="B24" s="11" t="s">
        <v>608</v>
      </c>
      <c r="C24" s="15" t="s">
        <v>609</v>
      </c>
      <c r="D24" s="136">
        <v>1E-4</v>
      </c>
      <c r="E24" s="136">
        <v>2.9999999999999997E-4</v>
      </c>
      <c r="F24" s="136">
        <v>4.0000000000000002E-4</v>
      </c>
      <c r="G24" s="136">
        <v>-1E-4</v>
      </c>
      <c r="H24" s="136">
        <v>-1E-4</v>
      </c>
      <c r="I24" s="136">
        <v>-1E-4</v>
      </c>
      <c r="J24" s="136">
        <v>2.9999999999999997E-4</v>
      </c>
      <c r="K24" s="136">
        <v>1E-3</v>
      </c>
    </row>
    <row r="25" spans="1:12" s="135" customFormat="1" ht="43.5" customHeight="1" thickBot="1">
      <c r="A25" s="135" t="s">
        <v>500</v>
      </c>
      <c r="B25" s="11" t="s">
        <v>610</v>
      </c>
      <c r="C25" s="15" t="s">
        <v>611</v>
      </c>
      <c r="D25" s="136">
        <v>0.12089999999999999</v>
      </c>
      <c r="E25" s="136">
        <v>0.11600000000000001</v>
      </c>
      <c r="F25" s="136">
        <v>0.11210000000000001</v>
      </c>
      <c r="G25" s="136">
        <v>0.1182</v>
      </c>
      <c r="H25" s="136">
        <v>0.1227</v>
      </c>
      <c r="I25" s="136">
        <v>0.13</v>
      </c>
      <c r="J25" s="136">
        <v>0.12909999999999999</v>
      </c>
      <c r="K25" s="136">
        <v>0.13289999999999999</v>
      </c>
    </row>
    <row r="26" spans="1:12" s="137" customFormat="1" ht="24.75" customHeight="1" thickTop="1" thickBot="1">
      <c r="B26" s="656"/>
      <c r="C26" s="132" t="s">
        <v>374</v>
      </c>
      <c r="D26" s="654"/>
      <c r="E26" s="654"/>
      <c r="F26" s="654"/>
      <c r="G26" s="654"/>
      <c r="H26" s="654"/>
      <c r="I26" s="654"/>
      <c r="J26" s="1125"/>
      <c r="K26" s="1125"/>
      <c r="L26" s="138"/>
    </row>
    <row r="27" spans="1:12" s="131" customFormat="1" ht="27" customHeight="1" thickTop="1">
      <c r="A27" s="131" t="s">
        <v>500</v>
      </c>
      <c r="B27" s="9" t="s">
        <v>612</v>
      </c>
      <c r="C27" s="14" t="s">
        <v>613</v>
      </c>
      <c r="D27" s="134">
        <v>0.1404</v>
      </c>
      <c r="E27" s="134">
        <v>0.1404</v>
      </c>
      <c r="F27" s="134">
        <v>0.13730000000000001</v>
      </c>
      <c r="G27" s="134">
        <v>0.1394</v>
      </c>
      <c r="H27" s="134">
        <v>0.13980000000000001</v>
      </c>
      <c r="I27" s="134">
        <v>0.1474</v>
      </c>
      <c r="J27" s="134">
        <v>0.1469</v>
      </c>
      <c r="K27" s="134">
        <v>0.14580000000000001</v>
      </c>
    </row>
    <row r="28" spans="1:12" s="135" customFormat="1" ht="23.25" customHeight="1">
      <c r="A28" s="135" t="s">
        <v>500</v>
      </c>
      <c r="B28" s="11" t="s">
        <v>614</v>
      </c>
      <c r="C28" s="15" t="s">
        <v>615</v>
      </c>
      <c r="D28" s="136">
        <v>0.109</v>
      </c>
      <c r="E28" s="136">
        <v>0.11119999999999999</v>
      </c>
      <c r="F28" s="136">
        <v>0.11020000000000001</v>
      </c>
      <c r="G28" s="136">
        <v>0.1003</v>
      </c>
      <c r="H28" s="136">
        <v>0.1</v>
      </c>
      <c r="I28" s="136">
        <v>9.06E-2</v>
      </c>
      <c r="J28" s="136">
        <v>9.0200000000000002E-2</v>
      </c>
      <c r="K28" s="136">
        <v>9.7600000000000006E-2</v>
      </c>
    </row>
    <row r="29" spans="1:12" s="135" customFormat="1" ht="23.25" customHeight="1">
      <c r="A29" s="135" t="s">
        <v>500</v>
      </c>
      <c r="B29" s="11" t="s">
        <v>616</v>
      </c>
      <c r="C29" s="15" t="s">
        <v>617</v>
      </c>
      <c r="D29" s="136">
        <v>0.21809999999999999</v>
      </c>
      <c r="E29" s="136">
        <v>0.26140000000000002</v>
      </c>
      <c r="F29" s="136">
        <v>0.24540000000000001</v>
      </c>
      <c r="G29" s="136">
        <v>0.26300000000000001</v>
      </c>
      <c r="H29" s="136">
        <v>0.25190000000000001</v>
      </c>
      <c r="I29" s="136">
        <v>0.1948</v>
      </c>
      <c r="J29" s="136">
        <v>0.2293</v>
      </c>
      <c r="K29" s="136">
        <v>0.2326</v>
      </c>
    </row>
    <row r="30" spans="1:12" s="135" customFormat="1" ht="23.25" customHeight="1">
      <c r="A30" s="135" t="s">
        <v>500</v>
      </c>
      <c r="B30" s="11" t="s">
        <v>618</v>
      </c>
      <c r="C30" s="15" t="s">
        <v>619</v>
      </c>
      <c r="D30" s="136">
        <v>0.2099</v>
      </c>
      <c r="E30" s="136">
        <v>0.22389999999999999</v>
      </c>
      <c r="F30" s="136">
        <v>0.1983</v>
      </c>
      <c r="G30" s="136">
        <v>0.26910000000000001</v>
      </c>
      <c r="H30" s="136">
        <v>0.21240000000000001</v>
      </c>
      <c r="I30" s="136">
        <v>0.19700000000000001</v>
      </c>
      <c r="J30" s="136">
        <v>0.20910000000000001</v>
      </c>
      <c r="K30" s="136">
        <v>0.224</v>
      </c>
    </row>
    <row r="31" spans="1:12" s="135" customFormat="1" ht="23.25" customHeight="1">
      <c r="A31" s="135" t="s">
        <v>500</v>
      </c>
      <c r="B31" s="11" t="s">
        <v>620</v>
      </c>
      <c r="C31" s="15" t="s">
        <v>621</v>
      </c>
      <c r="D31" s="136">
        <v>5.7000000000000002E-3</v>
      </c>
      <c r="E31" s="136">
        <v>1.5900000000000001E-2</v>
      </c>
      <c r="F31" s="136">
        <v>2.0299999999999999E-2</v>
      </c>
      <c r="G31" s="136">
        <v>1.9199999999999998E-2</v>
      </c>
      <c r="H31" s="136">
        <v>5.4999999999999997E-3</v>
      </c>
      <c r="I31" s="136">
        <v>1.1999999999999999E-3</v>
      </c>
      <c r="J31" s="136">
        <v>1.1000000000000001E-3</v>
      </c>
      <c r="K31" s="136">
        <v>1.1000000000000001E-3</v>
      </c>
    </row>
    <row r="32" spans="1:12" s="135" customFormat="1" ht="23.25" customHeight="1">
      <c r="A32" s="135" t="s">
        <v>500</v>
      </c>
      <c r="B32" s="11" t="s">
        <v>622</v>
      </c>
      <c r="C32" s="15" t="s">
        <v>623</v>
      </c>
      <c r="D32" s="136">
        <v>6.1999999999999998E-3</v>
      </c>
      <c r="E32" s="136">
        <v>4.5999999999999999E-3</v>
      </c>
      <c r="F32" s="136">
        <v>4.0000000000000001E-3</v>
      </c>
      <c r="G32" s="136">
        <v>5.8999999999999999E-3</v>
      </c>
      <c r="H32" s="136">
        <v>7.0000000000000001E-3</v>
      </c>
      <c r="I32" s="136">
        <v>4.7000000000000002E-3</v>
      </c>
      <c r="J32" s="136">
        <v>-6.9999999999999999E-4</v>
      </c>
      <c r="K32" s="136">
        <v>4.8999999999999998E-3</v>
      </c>
    </row>
    <row r="33" spans="1:12" s="135" customFormat="1" ht="23.25" customHeight="1">
      <c r="A33" s="135" t="s">
        <v>500</v>
      </c>
      <c r="B33" s="11" t="s">
        <v>624</v>
      </c>
      <c r="C33" s="15" t="s">
        <v>625</v>
      </c>
      <c r="D33" s="136">
        <v>5.8999999999999999E-3</v>
      </c>
      <c r="E33" s="136">
        <v>1.1599999999999999E-2</v>
      </c>
      <c r="F33" s="136">
        <v>1.4500000000000001E-2</v>
      </c>
      <c r="G33" s="136">
        <v>1.37E-2</v>
      </c>
      <c r="H33" s="136">
        <v>6.0000000000000001E-3</v>
      </c>
      <c r="I33" s="136">
        <v>2.3999999999999998E-3</v>
      </c>
      <c r="J33" s="136">
        <v>5.0000000000000001E-4</v>
      </c>
      <c r="K33" s="136">
        <v>2.3E-3</v>
      </c>
    </row>
    <row r="34" spans="1:12" s="135" customFormat="1" ht="23.25" customHeight="1">
      <c r="A34" s="135" t="s">
        <v>500</v>
      </c>
      <c r="B34" s="11" t="s">
        <v>626</v>
      </c>
      <c r="C34" s="15" t="s">
        <v>627</v>
      </c>
      <c r="D34" s="136">
        <v>0</v>
      </c>
      <c r="E34" s="136">
        <v>0</v>
      </c>
      <c r="F34" s="136">
        <v>0</v>
      </c>
      <c r="G34" s="136">
        <v>0</v>
      </c>
      <c r="H34" s="136">
        <v>0</v>
      </c>
      <c r="I34" s="136">
        <v>0</v>
      </c>
      <c r="J34" s="136">
        <v>0</v>
      </c>
      <c r="K34" s="136">
        <v>0</v>
      </c>
    </row>
    <row r="35" spans="1:12" s="135" customFormat="1" ht="23.25" customHeight="1">
      <c r="A35" s="135" t="s">
        <v>500</v>
      </c>
      <c r="B35" s="11" t="s">
        <v>628</v>
      </c>
      <c r="C35" s="15" t="s">
        <v>629</v>
      </c>
      <c r="D35" s="136">
        <v>6.7999999999999996E-3</v>
      </c>
      <c r="E35" s="136">
        <v>7.4000000000000003E-3</v>
      </c>
      <c r="F35" s="136">
        <v>7.4000000000000003E-3</v>
      </c>
      <c r="G35" s="136">
        <v>9.7999999999999997E-3</v>
      </c>
      <c r="H35" s="136">
        <v>1.1900000000000001E-2</v>
      </c>
      <c r="I35" s="136">
        <v>1.29E-2</v>
      </c>
      <c r="J35" s="136">
        <v>1.29E-2</v>
      </c>
      <c r="K35" s="136">
        <v>1.35E-2</v>
      </c>
    </row>
    <row r="36" spans="1:12" s="135" customFormat="1" ht="23.25" customHeight="1">
      <c r="A36" s="135" t="s">
        <v>500</v>
      </c>
      <c r="B36" s="11" t="s">
        <v>630</v>
      </c>
      <c r="C36" s="15" t="s">
        <v>631</v>
      </c>
      <c r="D36" s="136">
        <v>4.1200000000000001E-2</v>
      </c>
      <c r="E36" s="136">
        <v>4.4900000000000002E-2</v>
      </c>
      <c r="F36" s="136">
        <v>4.7100000000000003E-2</v>
      </c>
      <c r="G36" s="136">
        <v>4.58E-2</v>
      </c>
      <c r="H36" s="136">
        <v>4.65E-2</v>
      </c>
      <c r="I36" s="136">
        <v>4.9399999999999999E-2</v>
      </c>
      <c r="J36" s="136">
        <v>5.0099999999999999E-2</v>
      </c>
      <c r="K36" s="136">
        <v>5.0200000000000002E-2</v>
      </c>
    </row>
    <row r="37" spans="1:12" s="135" customFormat="1" ht="23.25" customHeight="1">
      <c r="B37" s="11"/>
      <c r="C37" s="15" t="s">
        <v>632</v>
      </c>
      <c r="D37" s="136">
        <v>0</v>
      </c>
      <c r="E37" s="136">
        <v>0</v>
      </c>
      <c r="F37" s="136">
        <v>0</v>
      </c>
      <c r="G37" s="136">
        <v>0</v>
      </c>
      <c r="H37" s="136">
        <v>0</v>
      </c>
      <c r="I37" s="136">
        <v>0</v>
      </c>
      <c r="J37" s="136">
        <v>0</v>
      </c>
      <c r="K37" s="136">
        <v>0</v>
      </c>
    </row>
    <row r="38" spans="1:12" s="135" customFormat="1" ht="44.25" customHeight="1" thickBot="1">
      <c r="A38" s="135" t="s">
        <v>500</v>
      </c>
      <c r="B38" s="11" t="s">
        <v>633</v>
      </c>
      <c r="C38" s="15" t="s">
        <v>634</v>
      </c>
      <c r="D38" s="136">
        <v>3.3E-3</v>
      </c>
      <c r="E38" s="136">
        <v>3.4299999999999997E-2</v>
      </c>
      <c r="F38" s="136">
        <v>7.0999999999999994E-2</v>
      </c>
      <c r="G38" s="136">
        <v>5.4199999999999998E-2</v>
      </c>
      <c r="H38" s="136">
        <v>4.4499999999999998E-2</v>
      </c>
      <c r="I38" s="136">
        <v>3.6400000000000002E-2</v>
      </c>
      <c r="J38" s="136">
        <v>2.9600000000000001E-2</v>
      </c>
      <c r="K38" s="136">
        <v>3.0999999999999999E-3</v>
      </c>
    </row>
    <row r="39" spans="1:12" s="137" customFormat="1" ht="24" customHeight="1" thickTop="1" thickBot="1">
      <c r="B39" s="657"/>
      <c r="C39" s="132" t="s">
        <v>387</v>
      </c>
      <c r="D39" s="654"/>
      <c r="E39" s="654"/>
      <c r="F39" s="654"/>
      <c r="G39" s="654"/>
      <c r="H39" s="654"/>
      <c r="I39" s="654"/>
      <c r="J39" s="1125"/>
      <c r="K39" s="1125"/>
      <c r="L39" s="138"/>
    </row>
    <row r="40" spans="1:12" s="137" customFormat="1" ht="24.75" customHeight="1" thickTop="1" thickBot="1">
      <c r="B40" s="656"/>
      <c r="C40" s="132" t="s">
        <v>388</v>
      </c>
      <c r="D40" s="654"/>
      <c r="E40" s="654"/>
      <c r="F40" s="654"/>
      <c r="G40" s="654"/>
      <c r="H40" s="654"/>
      <c r="I40" s="654"/>
      <c r="J40" s="1125"/>
      <c r="K40" s="1125"/>
      <c r="L40" s="138"/>
    </row>
    <row r="41" spans="1:12" s="131" customFormat="1" ht="27" customHeight="1" thickTop="1">
      <c r="A41" s="131" t="s">
        <v>500</v>
      </c>
      <c r="B41" s="9" t="s">
        <v>635</v>
      </c>
      <c r="C41" s="14" t="s">
        <v>636</v>
      </c>
      <c r="D41" s="134">
        <v>7.0000000000000007E-2</v>
      </c>
      <c r="E41" s="134">
        <v>6.9699999999999998E-2</v>
      </c>
      <c r="F41" s="134">
        <v>7.1999999999999995E-2</v>
      </c>
      <c r="G41" s="134">
        <v>7.2400000000000006E-2</v>
      </c>
      <c r="H41" s="134">
        <v>6.9800000000000001E-2</v>
      </c>
      <c r="I41" s="134">
        <v>7.0599999999999996E-2</v>
      </c>
      <c r="J41" s="134">
        <v>6.9500000000000006E-2</v>
      </c>
      <c r="K41" s="134">
        <v>7.0999999999999994E-2</v>
      </c>
    </row>
    <row r="42" spans="1:12" s="135" customFormat="1" ht="23.25" customHeight="1">
      <c r="A42" s="135" t="s">
        <v>500</v>
      </c>
      <c r="B42" s="11" t="s">
        <v>637</v>
      </c>
      <c r="C42" s="15" t="s">
        <v>638</v>
      </c>
      <c r="D42" s="136">
        <v>8.1799999999999998E-2</v>
      </c>
      <c r="E42" s="136">
        <v>8.2000000000000003E-2</v>
      </c>
      <c r="F42" s="136">
        <v>8.4099999999999994E-2</v>
      </c>
      <c r="G42" s="136">
        <v>8.48E-2</v>
      </c>
      <c r="H42" s="136">
        <v>8.1699999999999995E-2</v>
      </c>
      <c r="I42" s="136">
        <v>8.2500000000000004E-2</v>
      </c>
      <c r="J42" s="136">
        <v>8.1000000000000003E-2</v>
      </c>
      <c r="K42" s="136">
        <v>8.2100000000000006E-2</v>
      </c>
    </row>
    <row r="43" spans="1:12" s="135" customFormat="1" ht="23.25" customHeight="1">
      <c r="A43" s="135" t="s">
        <v>500</v>
      </c>
      <c r="B43" s="11" t="s">
        <v>639</v>
      </c>
      <c r="C43" s="15" t="s">
        <v>640</v>
      </c>
      <c r="D43" s="136">
        <v>9.3799999999999994E-2</v>
      </c>
      <c r="E43" s="136">
        <v>9.1700000000000004E-2</v>
      </c>
      <c r="F43" s="136">
        <v>9.5799999999999996E-2</v>
      </c>
      <c r="G43" s="136">
        <v>9.7799999999999998E-2</v>
      </c>
      <c r="H43" s="136">
        <v>9.5100000000000004E-2</v>
      </c>
      <c r="I43" s="136">
        <v>9.6100000000000005E-2</v>
      </c>
      <c r="J43" s="136">
        <v>9.4100000000000003E-2</v>
      </c>
      <c r="K43" s="136">
        <v>9.4399999999999998E-2</v>
      </c>
    </row>
    <row r="44" spans="1:12" s="135" customFormat="1" ht="44.25" customHeight="1" thickBot="1">
      <c r="A44" s="135" t="s">
        <v>500</v>
      </c>
      <c r="B44" s="11" t="s">
        <v>641</v>
      </c>
      <c r="C44" s="15" t="s">
        <v>642</v>
      </c>
      <c r="D44" s="136">
        <v>9.2600000000000002E-2</v>
      </c>
      <c r="E44" s="136">
        <v>9.3299999999999994E-2</v>
      </c>
      <c r="F44" s="136">
        <v>9.8000000000000004E-2</v>
      </c>
      <c r="G44" s="136">
        <v>9.8900000000000002E-2</v>
      </c>
      <c r="H44" s="136">
        <v>9.5000000000000001E-2</v>
      </c>
      <c r="I44" s="136">
        <v>9.6299999999999997E-2</v>
      </c>
      <c r="J44" s="136">
        <v>9.5000000000000001E-2</v>
      </c>
      <c r="K44" s="136">
        <v>9.7600000000000006E-2</v>
      </c>
    </row>
    <row r="45" spans="1:12" s="137" customFormat="1" ht="24" customHeight="1" thickTop="1" thickBot="1">
      <c r="B45" s="656"/>
      <c r="C45" s="132" t="s">
        <v>393</v>
      </c>
      <c r="D45" s="654"/>
      <c r="E45" s="654"/>
      <c r="F45" s="654"/>
      <c r="G45" s="654"/>
      <c r="H45" s="654"/>
      <c r="I45" s="654"/>
      <c r="J45" s="1125"/>
      <c r="K45" s="1125"/>
      <c r="L45" s="138"/>
    </row>
    <row r="46" spans="1:12" s="139" customFormat="1" ht="27" customHeight="1" thickTop="1">
      <c r="A46" s="139" t="s">
        <v>500</v>
      </c>
      <c r="B46" s="9" t="s">
        <v>643</v>
      </c>
      <c r="C46" s="14" t="s">
        <v>644</v>
      </c>
      <c r="D46" s="134">
        <v>0.55100000000000005</v>
      </c>
      <c r="E46" s="134">
        <v>0.55049999999999999</v>
      </c>
      <c r="F46" s="134">
        <v>0.55989999999999995</v>
      </c>
      <c r="G46" s="134">
        <v>0.55179999999999996</v>
      </c>
      <c r="H46" s="134">
        <v>0.56200000000000006</v>
      </c>
      <c r="I46" s="134">
        <v>0.57210000000000005</v>
      </c>
      <c r="J46" s="134">
        <v>0.55569999999999997</v>
      </c>
      <c r="K46" s="134">
        <v>0.57199999999999995</v>
      </c>
    </row>
    <row r="47" spans="1:12" ht="23.25" customHeight="1">
      <c r="A47" s="713" t="s">
        <v>500</v>
      </c>
      <c r="B47" s="6" t="s">
        <v>645</v>
      </c>
      <c r="C47" s="16" t="s">
        <v>646</v>
      </c>
      <c r="D47" s="140">
        <v>4.7E-2</v>
      </c>
      <c r="E47" s="140">
        <v>4.5999999999999999E-2</v>
      </c>
      <c r="F47" s="140">
        <v>4.4999999999999998E-2</v>
      </c>
      <c r="G47" s="140">
        <v>4.2200000000000001E-2</v>
      </c>
      <c r="H47" s="140">
        <v>4.2200000000000001E-2</v>
      </c>
      <c r="I47" s="140">
        <v>4.19E-2</v>
      </c>
      <c r="J47" s="140">
        <v>4.2900000000000001E-2</v>
      </c>
      <c r="K47" s="140">
        <v>4.2200000000000001E-2</v>
      </c>
    </row>
    <row r="48" spans="1:12" ht="23.25" customHeight="1">
      <c r="A48" s="713" t="s">
        <v>500</v>
      </c>
      <c r="B48" s="6" t="s">
        <v>647</v>
      </c>
      <c r="C48" s="16" t="s">
        <v>648</v>
      </c>
      <c r="D48" s="140">
        <v>0.40200000000000002</v>
      </c>
      <c r="E48" s="140">
        <v>0.40350000000000003</v>
      </c>
      <c r="F48" s="140">
        <v>0.39510000000000001</v>
      </c>
      <c r="G48" s="140">
        <v>0.40600000000000003</v>
      </c>
      <c r="H48" s="140">
        <v>0.39589999999999997</v>
      </c>
      <c r="I48" s="140">
        <v>0.38600000000000001</v>
      </c>
      <c r="J48" s="140">
        <v>0.40139999999999998</v>
      </c>
      <c r="K48" s="140">
        <v>0.38579999999999998</v>
      </c>
    </row>
    <row r="49" spans="1:12" ht="23.25" customHeight="1">
      <c r="A49" s="713" t="s">
        <v>500</v>
      </c>
      <c r="B49" s="6" t="s">
        <v>649</v>
      </c>
      <c r="C49" s="16" t="s">
        <v>650</v>
      </c>
      <c r="D49" s="140">
        <v>0.59109999999999996</v>
      </c>
      <c r="E49" s="140">
        <v>0.56059999999999999</v>
      </c>
      <c r="F49" s="140">
        <v>0.58120000000000005</v>
      </c>
      <c r="G49" s="140">
        <v>0.59560000000000002</v>
      </c>
      <c r="H49" s="140">
        <v>0.59109999999999996</v>
      </c>
      <c r="I49" s="140">
        <v>0.57130000000000003</v>
      </c>
      <c r="J49" s="140">
        <v>0.55420000000000003</v>
      </c>
      <c r="K49" s="140">
        <v>0.55859999999999999</v>
      </c>
    </row>
    <row r="50" spans="1:12" ht="43.5" customHeight="1" thickBot="1">
      <c r="C50" s="141"/>
      <c r="D50" s="140"/>
      <c r="E50" s="140"/>
      <c r="F50" s="140"/>
      <c r="G50" s="140"/>
      <c r="H50" s="140"/>
      <c r="I50" s="140"/>
      <c r="J50" s="140"/>
      <c r="K50" s="140"/>
    </row>
    <row r="51" spans="1:12" s="131" customFormat="1" ht="24" customHeight="1" thickTop="1" thickBot="1">
      <c r="B51" s="658"/>
      <c r="C51" s="132" t="s">
        <v>398</v>
      </c>
      <c r="D51" s="654"/>
      <c r="E51" s="654"/>
      <c r="F51" s="654"/>
      <c r="G51" s="654"/>
      <c r="H51" s="654"/>
      <c r="I51" s="654"/>
      <c r="J51" s="1125"/>
      <c r="K51" s="1125"/>
      <c r="L51" s="133"/>
    </row>
    <row r="52" spans="1:12" s="137" customFormat="1" ht="18.75" thickTop="1">
      <c r="A52" s="142"/>
      <c r="B52" s="657"/>
      <c r="C52" s="659"/>
      <c r="D52" s="140"/>
      <c r="E52" s="140"/>
      <c r="F52" s="140"/>
      <c r="G52" s="140"/>
      <c r="H52" s="140"/>
      <c r="I52" s="140"/>
      <c r="J52" s="140"/>
      <c r="K52" s="140"/>
      <c r="L52" s="138"/>
    </row>
    <row r="53" spans="1:12" s="131" customFormat="1" ht="23.25" customHeight="1">
      <c r="A53" s="131" t="s">
        <v>500</v>
      </c>
      <c r="B53" s="9" t="s">
        <v>651</v>
      </c>
      <c r="C53" s="14" t="s">
        <v>652</v>
      </c>
      <c r="D53" s="134">
        <v>9.2899999999999996E-2</v>
      </c>
      <c r="E53" s="134">
        <v>9.0999999999999998E-2</v>
      </c>
      <c r="F53" s="134">
        <v>8.4599999999999995E-2</v>
      </c>
      <c r="G53" s="134">
        <v>8.3000000000000004E-2</v>
      </c>
      <c r="H53" s="134">
        <v>7.9899999999999999E-2</v>
      </c>
      <c r="I53" s="134">
        <v>8.1500000000000003E-2</v>
      </c>
      <c r="J53" s="134">
        <v>8.1900000000000001E-2</v>
      </c>
      <c r="K53" s="134">
        <v>8.3199999999999996E-2</v>
      </c>
    </row>
    <row r="54" spans="1:12" s="131" customFormat="1" ht="24.75" customHeight="1">
      <c r="A54" s="131" t="s">
        <v>500</v>
      </c>
      <c r="B54" s="9" t="s">
        <v>653</v>
      </c>
      <c r="C54" s="14" t="s">
        <v>654</v>
      </c>
      <c r="D54" s="134">
        <v>8.4699999999999998E-2</v>
      </c>
      <c r="E54" s="134">
        <v>8.5199999999999998E-2</v>
      </c>
      <c r="F54" s="134">
        <v>8.0199999999999994E-2</v>
      </c>
      <c r="G54" s="134">
        <v>7.9100000000000004E-2</v>
      </c>
      <c r="H54" s="134">
        <v>7.6499999999999999E-2</v>
      </c>
      <c r="I54" s="134">
        <v>7.9000000000000001E-2</v>
      </c>
      <c r="J54" s="134">
        <v>7.9200000000000007E-2</v>
      </c>
      <c r="K54" s="134">
        <v>8.0600000000000005E-2</v>
      </c>
    </row>
    <row r="55" spans="1:12" s="131" customFormat="1" ht="24.75" customHeight="1">
      <c r="A55" s="131" t="s">
        <v>500</v>
      </c>
      <c r="B55" s="9" t="s">
        <v>655</v>
      </c>
      <c r="C55" s="14" t="s">
        <v>656</v>
      </c>
      <c r="D55" s="134">
        <v>9.8900000000000002E-2</v>
      </c>
      <c r="E55" s="134">
        <v>9.9900000000000003E-2</v>
      </c>
      <c r="F55" s="134">
        <v>9.3799999999999994E-2</v>
      </c>
      <c r="G55" s="134">
        <v>9.2799999999999994E-2</v>
      </c>
      <c r="H55" s="134">
        <v>9.01E-2</v>
      </c>
      <c r="I55" s="134">
        <v>9.3399999999999997E-2</v>
      </c>
      <c r="J55" s="134">
        <v>9.2999999999999999E-2</v>
      </c>
      <c r="K55" s="134">
        <v>9.2700000000000005E-2</v>
      </c>
    </row>
    <row r="56" spans="1:12" s="131" customFormat="1" ht="24.75" customHeight="1">
      <c r="A56" s="131" t="s">
        <v>500</v>
      </c>
      <c r="B56" s="9" t="s">
        <v>657</v>
      </c>
      <c r="C56" s="14" t="s">
        <v>658</v>
      </c>
      <c r="D56" s="134">
        <v>0.12</v>
      </c>
      <c r="E56" s="134">
        <v>0.1232</v>
      </c>
      <c r="F56" s="134">
        <v>0.11840000000000001</v>
      </c>
      <c r="G56" s="134">
        <v>0.1187</v>
      </c>
      <c r="H56" s="134">
        <v>0.1173</v>
      </c>
      <c r="I56" s="134">
        <v>0.123</v>
      </c>
      <c r="J56" s="134">
        <v>0.12280000000000001</v>
      </c>
      <c r="K56" s="134">
        <v>0.123</v>
      </c>
    </row>
    <row r="57" spans="1:12" s="131" customFormat="1" ht="24.75" customHeight="1">
      <c r="A57" s="131" t="s">
        <v>500</v>
      </c>
      <c r="B57" s="9" t="s">
        <v>659</v>
      </c>
      <c r="C57" s="14" t="s">
        <v>660</v>
      </c>
      <c r="D57" s="134">
        <v>-2.1100000000000001E-2</v>
      </c>
      <c r="E57" s="134">
        <v>-2.3300000000000001E-2</v>
      </c>
      <c r="F57" s="134">
        <v>-2.46E-2</v>
      </c>
      <c r="G57" s="134">
        <v>-2.5899999999999999E-2</v>
      </c>
      <c r="H57" s="134">
        <v>-2.7199999999999998E-2</v>
      </c>
      <c r="I57" s="134">
        <v>-2.9600000000000001E-2</v>
      </c>
      <c r="J57" s="134">
        <v>-2.98E-2</v>
      </c>
      <c r="K57" s="134">
        <v>-3.0300000000000001E-2</v>
      </c>
    </row>
    <row r="58" spans="1:12" s="131" customFormat="1" ht="24.75" customHeight="1">
      <c r="A58" s="131" t="s">
        <v>500</v>
      </c>
      <c r="B58" s="9" t="s">
        <v>661</v>
      </c>
      <c r="C58" s="14" t="s">
        <v>662</v>
      </c>
      <c r="D58" s="134">
        <v>-1.4200000000000001E-2</v>
      </c>
      <c r="E58" s="134">
        <v>-1.47E-2</v>
      </c>
      <c r="F58" s="134">
        <v>-1.3599999999999999E-2</v>
      </c>
      <c r="G58" s="134">
        <v>-1.37E-2</v>
      </c>
      <c r="H58" s="134">
        <v>-1.3599999999999999E-2</v>
      </c>
      <c r="I58" s="134">
        <v>-1.44E-2</v>
      </c>
      <c r="J58" s="134">
        <v>-1.38E-2</v>
      </c>
      <c r="K58" s="134">
        <v>-1.21E-2</v>
      </c>
    </row>
    <row r="59" spans="1:12" s="131" customFormat="1" ht="24.75" customHeight="1" thickBot="1">
      <c r="A59" s="131" t="s">
        <v>500</v>
      </c>
      <c r="B59" s="9" t="s">
        <v>663</v>
      </c>
      <c r="C59" s="14" t="s">
        <v>664</v>
      </c>
      <c r="D59" s="134">
        <v>8.0999999999999996E-3</v>
      </c>
      <c r="E59" s="134">
        <v>5.4999999999999997E-3</v>
      </c>
      <c r="F59" s="134">
        <v>4.1000000000000003E-3</v>
      </c>
      <c r="G59" s="134">
        <v>3.5000000000000001E-3</v>
      </c>
      <c r="H59" s="134">
        <v>2.8999999999999998E-3</v>
      </c>
      <c r="I59" s="134">
        <v>2.5000000000000001E-3</v>
      </c>
      <c r="J59" s="134">
        <v>2.7000000000000001E-3</v>
      </c>
      <c r="K59" s="134">
        <v>2.5999999999999999E-3</v>
      </c>
    </row>
    <row r="60" spans="1:12" s="137" customFormat="1" ht="44.25" customHeight="1" thickTop="1" thickBot="1">
      <c r="C60" s="132" t="s">
        <v>665</v>
      </c>
      <c r="D60" s="1126"/>
      <c r="E60" s="1126"/>
      <c r="F60" s="1126"/>
      <c r="G60" s="1126"/>
      <c r="H60" s="1126"/>
      <c r="I60" s="1126"/>
      <c r="J60" s="1126"/>
      <c r="K60" s="1126"/>
      <c r="L60" s="138"/>
    </row>
    <row r="61" spans="1:12" s="131" customFormat="1" ht="24" customHeight="1" thickTop="1">
      <c r="A61" s="131" t="s">
        <v>500</v>
      </c>
      <c r="B61" s="9" t="s">
        <v>651</v>
      </c>
      <c r="C61" s="14" t="s">
        <v>652</v>
      </c>
      <c r="D61" s="134">
        <v>9.2899999999999996E-2</v>
      </c>
      <c r="E61" s="134">
        <v>9.0999999999999998E-2</v>
      </c>
      <c r="F61" s="134">
        <v>8.4599999999999995E-2</v>
      </c>
      <c r="G61" s="134">
        <v>8.3000000000000004E-2</v>
      </c>
      <c r="H61" s="134">
        <v>7.9899999999999999E-2</v>
      </c>
      <c r="I61" s="134">
        <v>8.1500000000000003E-2</v>
      </c>
      <c r="J61" s="134">
        <v>8.1900000000000001E-2</v>
      </c>
      <c r="K61" s="134">
        <v>8.3199999999999996E-2</v>
      </c>
      <c r="L61" s="133"/>
    </row>
    <row r="62" spans="1:12" s="131" customFormat="1" ht="27" customHeight="1">
      <c r="A62" s="131" t="s">
        <v>500</v>
      </c>
      <c r="B62" s="9" t="s">
        <v>666</v>
      </c>
      <c r="C62" s="14" t="s">
        <v>667</v>
      </c>
      <c r="D62" s="134">
        <v>-8.8999999999999999E-3</v>
      </c>
      <c r="E62" s="134">
        <v>-0.01</v>
      </c>
      <c r="F62" s="134">
        <v>-3.5999999999999999E-3</v>
      </c>
      <c r="G62" s="134">
        <v>-3.8999999999999998E-3</v>
      </c>
      <c r="H62" s="134">
        <v>-3.3999999999999998E-3</v>
      </c>
      <c r="I62" s="134">
        <v>-5.1999999999999998E-3</v>
      </c>
      <c r="J62" s="134">
        <v>-6.6E-3</v>
      </c>
      <c r="K62" s="134">
        <v>-8.0999999999999996E-3</v>
      </c>
    </row>
    <row r="63" spans="1:12" s="135" customFormat="1" ht="23.25" customHeight="1">
      <c r="A63" s="135" t="s">
        <v>500</v>
      </c>
      <c r="B63" s="11" t="s">
        <v>668</v>
      </c>
      <c r="C63" s="15" t="s">
        <v>669</v>
      </c>
      <c r="D63" s="136">
        <v>-7.0000000000000007E-2</v>
      </c>
      <c r="E63" s="136">
        <v>-6.9699999999999998E-2</v>
      </c>
      <c r="F63" s="136">
        <v>-7.1999999999999995E-2</v>
      </c>
      <c r="G63" s="136">
        <v>-7.2400000000000006E-2</v>
      </c>
      <c r="H63" s="136">
        <v>-6.9800000000000001E-2</v>
      </c>
      <c r="I63" s="136">
        <v>-7.0599999999999996E-2</v>
      </c>
      <c r="J63" s="136">
        <v>-6.9500000000000006E-2</v>
      </c>
      <c r="K63" s="136">
        <v>-7.1099999999999997E-2</v>
      </c>
    </row>
    <row r="64" spans="1:12" s="135" customFormat="1" ht="23.25" customHeight="1">
      <c r="A64" s="135" t="s">
        <v>500</v>
      </c>
      <c r="B64" s="11" t="s">
        <v>670</v>
      </c>
      <c r="C64" s="15" t="s">
        <v>671</v>
      </c>
      <c r="D64" s="136">
        <v>0</v>
      </c>
      <c r="E64" s="136">
        <v>-1E-4</v>
      </c>
      <c r="F64" s="136">
        <v>5.0000000000000001E-4</v>
      </c>
      <c r="G64" s="136">
        <v>-1E-4</v>
      </c>
      <c r="H64" s="136">
        <v>-1E-4</v>
      </c>
      <c r="I64" s="136">
        <v>-1E-4</v>
      </c>
      <c r="J64" s="136">
        <v>-1E-4</v>
      </c>
      <c r="K64" s="136">
        <v>1E-4</v>
      </c>
    </row>
    <row r="65" spans="1:12" s="135" customFormat="1" ht="23.25" customHeight="1">
      <c r="A65" s="135" t="s">
        <v>500</v>
      </c>
      <c r="B65" s="11" t="s">
        <v>672</v>
      </c>
      <c r="C65" s="15" t="s">
        <v>673</v>
      </c>
      <c r="D65" s="136">
        <v>2.0000000000000001E-4</v>
      </c>
      <c r="E65" s="136">
        <v>2.9999999999999997E-4</v>
      </c>
      <c r="F65" s="136">
        <v>-1E-4</v>
      </c>
      <c r="G65" s="136">
        <v>-1E-4</v>
      </c>
      <c r="H65" s="136">
        <v>0</v>
      </c>
      <c r="I65" s="136">
        <v>0</v>
      </c>
      <c r="J65" s="136">
        <v>2.9999999999999997E-4</v>
      </c>
      <c r="K65" s="136">
        <v>8.9999999999999998E-4</v>
      </c>
    </row>
    <row r="66" spans="1:12" s="135" customFormat="1" ht="44.25" customHeight="1" thickBot="1">
      <c r="B66" s="11"/>
      <c r="C66" s="15" t="s">
        <v>674</v>
      </c>
      <c r="D66" s="136">
        <v>-4.0000000000000002E-4</v>
      </c>
      <c r="E66" s="136">
        <v>0</v>
      </c>
      <c r="F66" s="136">
        <v>0</v>
      </c>
      <c r="G66" s="136">
        <v>0</v>
      </c>
      <c r="H66" s="136">
        <v>0</v>
      </c>
      <c r="I66" s="136">
        <v>0</v>
      </c>
      <c r="J66" s="136">
        <v>0</v>
      </c>
      <c r="K66" s="136">
        <v>-1E-4</v>
      </c>
    </row>
    <row r="67" spans="1:12" s="131" customFormat="1" ht="24.75" customHeight="1" thickTop="1" thickBot="1">
      <c r="A67" s="131" t="s">
        <v>500</v>
      </c>
      <c r="B67" s="9" t="s">
        <v>675</v>
      </c>
      <c r="C67" s="132" t="s">
        <v>676</v>
      </c>
      <c r="D67" s="1119">
        <v>1.2699999999999999E-2</v>
      </c>
      <c r="E67" s="1119">
        <v>1.12E-2</v>
      </c>
      <c r="F67" s="1119">
        <v>8.9999999999999993E-3</v>
      </c>
      <c r="G67" s="1119">
        <v>6.1000000000000004E-3</v>
      </c>
      <c r="H67" s="1119">
        <v>6.1000000000000004E-3</v>
      </c>
      <c r="I67" s="1119">
        <v>5.4999999999999997E-3</v>
      </c>
      <c r="J67" s="1127">
        <v>5.8999999999999999E-3</v>
      </c>
      <c r="K67" s="1127">
        <v>4.8999999999999998E-3</v>
      </c>
      <c r="L67" s="133"/>
    </row>
    <row r="68" spans="1:12" ht="4.5" hidden="1" customHeight="1" thickTop="1">
      <c r="A68" s="713" t="s">
        <v>499</v>
      </c>
      <c r="B68" s="17" t="s">
        <v>499</v>
      </c>
      <c r="C68" s="143"/>
      <c r="D68" s="348"/>
      <c r="E68" s="348"/>
      <c r="F68" s="348"/>
      <c r="G68" s="348"/>
      <c r="H68" s="348"/>
      <c r="I68" s="348"/>
      <c r="J68" s="348"/>
      <c r="K68" s="348"/>
    </row>
    <row r="69" spans="1:12" ht="14.25" thickTop="1" thickBot="1">
      <c r="A69" s="660"/>
      <c r="B69" s="660"/>
      <c r="C69" s="370"/>
      <c r="D69" s="599"/>
      <c r="E69" s="599"/>
      <c r="F69" s="599"/>
      <c r="G69" s="599"/>
      <c r="H69" s="599"/>
      <c r="I69" s="599"/>
      <c r="J69" s="599"/>
      <c r="K69" s="599"/>
      <c r="L69" s="371"/>
    </row>
    <row r="70" spans="1:12" ht="23.25" customHeight="1">
      <c r="C70" s="92" t="s">
        <v>413</v>
      </c>
    </row>
    <row r="71" spans="1:12" ht="15">
      <c r="C71" s="92" t="s">
        <v>677</v>
      </c>
    </row>
    <row r="72" spans="1:12" ht="15">
      <c r="C72" s="92" t="s">
        <v>678</v>
      </c>
    </row>
    <row r="73" spans="1:12" ht="15">
      <c r="C73" s="92" t="s">
        <v>416</v>
      </c>
    </row>
    <row r="74" spans="1:12" ht="15">
      <c r="C74" s="92" t="s">
        <v>417</v>
      </c>
    </row>
    <row r="75" spans="1:12" ht="15">
      <c r="C75" s="92" t="s">
        <v>418</v>
      </c>
    </row>
    <row r="76" spans="1:12" ht="15">
      <c r="C76" s="92" t="s">
        <v>679</v>
      </c>
    </row>
    <row r="77" spans="1:12" ht="15">
      <c r="C77" s="92" t="s">
        <v>420</v>
      </c>
    </row>
    <row r="78" spans="1:12" ht="15">
      <c r="C78" s="92" t="s">
        <v>421</v>
      </c>
    </row>
    <row r="79" spans="1:12" ht="15">
      <c r="C79" s="92"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T16" sqref="T16"/>
    </sheetView>
  </sheetViews>
  <sheetFormatPr defaultRowHeight="15"/>
  <cols>
    <col min="1" max="1" width="60.85546875" style="543" customWidth="1"/>
    <col min="2" max="3" width="23.28515625" style="70" bestFit="1" customWidth="1"/>
    <col min="4" max="10" width="20.42578125" style="70" customWidth="1"/>
    <col min="11" max="11" width="20.42578125" style="566" customWidth="1"/>
    <col min="12" max="15" width="20.42578125" style="70" customWidth="1"/>
    <col min="16" max="16" width="3.85546875" style="160" customWidth="1"/>
    <col min="17" max="17" width="13.85546875" style="830" bestFit="1" customWidth="1"/>
    <col min="18" max="18" width="11.140625" style="830" bestFit="1" customWidth="1"/>
    <col min="19" max="256" width="9.140625" style="830"/>
    <col min="257" max="257" width="60.85546875" style="830" customWidth="1"/>
    <col min="258" max="259" width="23.28515625" style="830" bestFit="1" customWidth="1"/>
    <col min="260" max="271" width="20.42578125" style="830" customWidth="1"/>
    <col min="272" max="272" width="3.85546875" style="830" customWidth="1"/>
    <col min="273" max="273" width="13.85546875" style="830" bestFit="1" customWidth="1"/>
    <col min="274" max="274" width="11.140625" style="830" bestFit="1" customWidth="1"/>
    <col min="275" max="512" width="9.140625" style="830"/>
    <col min="513" max="513" width="60.85546875" style="830" customWidth="1"/>
    <col min="514" max="515" width="23.28515625" style="830" bestFit="1" customWidth="1"/>
    <col min="516" max="527" width="20.42578125" style="830" customWidth="1"/>
    <col min="528" max="528" width="3.85546875" style="830" customWidth="1"/>
    <col min="529" max="529" width="13.85546875" style="830" bestFit="1" customWidth="1"/>
    <col min="530" max="530" width="11.140625" style="830" bestFit="1" customWidth="1"/>
    <col min="531" max="768" width="9.140625" style="830"/>
    <col min="769" max="769" width="60.85546875" style="830" customWidth="1"/>
    <col min="770" max="771" width="23.28515625" style="830" bestFit="1" customWidth="1"/>
    <col min="772" max="783" width="20.42578125" style="830" customWidth="1"/>
    <col min="784" max="784" width="3.85546875" style="830" customWidth="1"/>
    <col min="785" max="785" width="13.85546875" style="830" bestFit="1" customWidth="1"/>
    <col min="786" max="786" width="11.140625" style="830" bestFit="1" customWidth="1"/>
    <col min="787" max="1024" width="9.140625" style="830"/>
    <col min="1025" max="1025" width="60.85546875" style="830" customWidth="1"/>
    <col min="1026" max="1027" width="23.28515625" style="830" bestFit="1" customWidth="1"/>
    <col min="1028" max="1039" width="20.42578125" style="830" customWidth="1"/>
    <col min="1040" max="1040" width="3.85546875" style="830" customWidth="1"/>
    <col min="1041" max="1041" width="13.85546875" style="830" bestFit="1" customWidth="1"/>
    <col min="1042" max="1042" width="11.140625" style="830" bestFit="1" customWidth="1"/>
    <col min="1043" max="1280" width="9.140625" style="830"/>
    <col min="1281" max="1281" width="60.85546875" style="830" customWidth="1"/>
    <col min="1282" max="1283" width="23.28515625" style="830" bestFit="1" customWidth="1"/>
    <col min="1284" max="1295" width="20.42578125" style="830" customWidth="1"/>
    <col min="1296" max="1296" width="3.85546875" style="830" customWidth="1"/>
    <col min="1297" max="1297" width="13.85546875" style="830" bestFit="1" customWidth="1"/>
    <col min="1298" max="1298" width="11.140625" style="830" bestFit="1" customWidth="1"/>
    <col min="1299" max="1536" width="9.140625" style="830"/>
    <col min="1537" max="1537" width="60.85546875" style="830" customWidth="1"/>
    <col min="1538" max="1539" width="23.28515625" style="830" bestFit="1" customWidth="1"/>
    <col min="1540" max="1551" width="20.42578125" style="830" customWidth="1"/>
    <col min="1552" max="1552" width="3.85546875" style="830" customWidth="1"/>
    <col min="1553" max="1553" width="13.85546875" style="830" bestFit="1" customWidth="1"/>
    <col min="1554" max="1554" width="11.140625" style="830" bestFit="1" customWidth="1"/>
    <col min="1555" max="1792" width="9.140625" style="830"/>
    <col min="1793" max="1793" width="60.85546875" style="830" customWidth="1"/>
    <col min="1794" max="1795" width="23.28515625" style="830" bestFit="1" customWidth="1"/>
    <col min="1796" max="1807" width="20.42578125" style="830" customWidth="1"/>
    <col min="1808" max="1808" width="3.85546875" style="830" customWidth="1"/>
    <col min="1809" max="1809" width="13.85546875" style="830" bestFit="1" customWidth="1"/>
    <col min="1810" max="1810" width="11.140625" style="830" bestFit="1" customWidth="1"/>
    <col min="1811" max="2048" width="9.140625" style="830"/>
    <col min="2049" max="2049" width="60.85546875" style="830" customWidth="1"/>
    <col min="2050" max="2051" width="23.28515625" style="830" bestFit="1" customWidth="1"/>
    <col min="2052" max="2063" width="20.42578125" style="830" customWidth="1"/>
    <col min="2064" max="2064" width="3.85546875" style="830" customWidth="1"/>
    <col min="2065" max="2065" width="13.85546875" style="830" bestFit="1" customWidth="1"/>
    <col min="2066" max="2066" width="11.140625" style="830" bestFit="1" customWidth="1"/>
    <col min="2067" max="2304" width="9.140625" style="830"/>
    <col min="2305" max="2305" width="60.85546875" style="830" customWidth="1"/>
    <col min="2306" max="2307" width="23.28515625" style="830" bestFit="1" customWidth="1"/>
    <col min="2308" max="2319" width="20.42578125" style="830" customWidth="1"/>
    <col min="2320" max="2320" width="3.85546875" style="830" customWidth="1"/>
    <col min="2321" max="2321" width="13.85546875" style="830" bestFit="1" customWidth="1"/>
    <col min="2322" max="2322" width="11.140625" style="830" bestFit="1" customWidth="1"/>
    <col min="2323" max="2560" width="9.140625" style="830"/>
    <col min="2561" max="2561" width="60.85546875" style="830" customWidth="1"/>
    <col min="2562" max="2563" width="23.28515625" style="830" bestFit="1" customWidth="1"/>
    <col min="2564" max="2575" width="20.42578125" style="830" customWidth="1"/>
    <col min="2576" max="2576" width="3.85546875" style="830" customWidth="1"/>
    <col min="2577" max="2577" width="13.85546875" style="830" bestFit="1" customWidth="1"/>
    <col min="2578" max="2578" width="11.140625" style="830" bestFit="1" customWidth="1"/>
    <col min="2579" max="2816" width="9.140625" style="830"/>
    <col min="2817" max="2817" width="60.85546875" style="830" customWidth="1"/>
    <col min="2818" max="2819" width="23.28515625" style="830" bestFit="1" customWidth="1"/>
    <col min="2820" max="2831" width="20.42578125" style="830" customWidth="1"/>
    <col min="2832" max="2832" width="3.85546875" style="830" customWidth="1"/>
    <col min="2833" max="2833" width="13.85546875" style="830" bestFit="1" customWidth="1"/>
    <col min="2834" max="2834" width="11.140625" style="830" bestFit="1" customWidth="1"/>
    <col min="2835" max="3072" width="9.140625" style="830"/>
    <col min="3073" max="3073" width="60.85546875" style="830" customWidth="1"/>
    <col min="3074" max="3075" width="23.28515625" style="830" bestFit="1" customWidth="1"/>
    <col min="3076" max="3087" width="20.42578125" style="830" customWidth="1"/>
    <col min="3088" max="3088" width="3.85546875" style="830" customWidth="1"/>
    <col min="3089" max="3089" width="13.85546875" style="830" bestFit="1" customWidth="1"/>
    <col min="3090" max="3090" width="11.140625" style="830" bestFit="1" customWidth="1"/>
    <col min="3091" max="3328" width="9.140625" style="830"/>
    <col min="3329" max="3329" width="60.85546875" style="830" customWidth="1"/>
    <col min="3330" max="3331" width="23.28515625" style="830" bestFit="1" customWidth="1"/>
    <col min="3332" max="3343" width="20.42578125" style="830" customWidth="1"/>
    <col min="3344" max="3344" width="3.85546875" style="830" customWidth="1"/>
    <col min="3345" max="3345" width="13.85546875" style="830" bestFit="1" customWidth="1"/>
    <col min="3346" max="3346" width="11.140625" style="830" bestFit="1" customWidth="1"/>
    <col min="3347" max="3584" width="9.140625" style="830"/>
    <col min="3585" max="3585" width="60.85546875" style="830" customWidth="1"/>
    <col min="3586" max="3587" width="23.28515625" style="830" bestFit="1" customWidth="1"/>
    <col min="3588" max="3599" width="20.42578125" style="830" customWidth="1"/>
    <col min="3600" max="3600" width="3.85546875" style="830" customWidth="1"/>
    <col min="3601" max="3601" width="13.85546875" style="830" bestFit="1" customWidth="1"/>
    <col min="3602" max="3602" width="11.140625" style="830" bestFit="1" customWidth="1"/>
    <col min="3603" max="3840" width="9.140625" style="830"/>
    <col min="3841" max="3841" width="60.85546875" style="830" customWidth="1"/>
    <col min="3842" max="3843" width="23.28515625" style="830" bestFit="1" customWidth="1"/>
    <col min="3844" max="3855" width="20.42578125" style="830" customWidth="1"/>
    <col min="3856" max="3856" width="3.85546875" style="830" customWidth="1"/>
    <col min="3857" max="3857" width="13.85546875" style="830" bestFit="1" customWidth="1"/>
    <col min="3858" max="3858" width="11.140625" style="830" bestFit="1" customWidth="1"/>
    <col min="3859" max="4096" width="9.140625" style="830"/>
    <col min="4097" max="4097" width="60.85546875" style="830" customWidth="1"/>
    <col min="4098" max="4099" width="23.28515625" style="830" bestFit="1" customWidth="1"/>
    <col min="4100" max="4111" width="20.42578125" style="830" customWidth="1"/>
    <col min="4112" max="4112" width="3.85546875" style="830" customWidth="1"/>
    <col min="4113" max="4113" width="13.85546875" style="830" bestFit="1" customWidth="1"/>
    <col min="4114" max="4114" width="11.140625" style="830" bestFit="1" customWidth="1"/>
    <col min="4115" max="4352" width="9.140625" style="830"/>
    <col min="4353" max="4353" width="60.85546875" style="830" customWidth="1"/>
    <col min="4354" max="4355" width="23.28515625" style="830" bestFit="1" customWidth="1"/>
    <col min="4356" max="4367" width="20.42578125" style="830" customWidth="1"/>
    <col min="4368" max="4368" width="3.85546875" style="830" customWidth="1"/>
    <col min="4369" max="4369" width="13.85546875" style="830" bestFit="1" customWidth="1"/>
    <col min="4370" max="4370" width="11.140625" style="830" bestFit="1" customWidth="1"/>
    <col min="4371" max="4608" width="9.140625" style="830"/>
    <col min="4609" max="4609" width="60.85546875" style="830" customWidth="1"/>
    <col min="4610" max="4611" width="23.28515625" style="830" bestFit="1" customWidth="1"/>
    <col min="4612" max="4623" width="20.42578125" style="830" customWidth="1"/>
    <col min="4624" max="4624" width="3.85546875" style="830" customWidth="1"/>
    <col min="4625" max="4625" width="13.85546875" style="830" bestFit="1" customWidth="1"/>
    <col min="4626" max="4626" width="11.140625" style="830" bestFit="1" customWidth="1"/>
    <col min="4627" max="4864" width="9.140625" style="830"/>
    <col min="4865" max="4865" width="60.85546875" style="830" customWidth="1"/>
    <col min="4866" max="4867" width="23.28515625" style="830" bestFit="1" customWidth="1"/>
    <col min="4868" max="4879" width="20.42578125" style="830" customWidth="1"/>
    <col min="4880" max="4880" width="3.85546875" style="830" customWidth="1"/>
    <col min="4881" max="4881" width="13.85546875" style="830" bestFit="1" customWidth="1"/>
    <col min="4882" max="4882" width="11.140625" style="830" bestFit="1" customWidth="1"/>
    <col min="4883" max="5120" width="9.140625" style="830"/>
    <col min="5121" max="5121" width="60.85546875" style="830" customWidth="1"/>
    <col min="5122" max="5123" width="23.28515625" style="830" bestFit="1" customWidth="1"/>
    <col min="5124" max="5135" width="20.42578125" style="830" customWidth="1"/>
    <col min="5136" max="5136" width="3.85546875" style="830" customWidth="1"/>
    <col min="5137" max="5137" width="13.85546875" style="830" bestFit="1" customWidth="1"/>
    <col min="5138" max="5138" width="11.140625" style="830" bestFit="1" customWidth="1"/>
    <col min="5139" max="5376" width="9.140625" style="830"/>
    <col min="5377" max="5377" width="60.85546875" style="830" customWidth="1"/>
    <col min="5378" max="5379" width="23.28515625" style="830" bestFit="1" customWidth="1"/>
    <col min="5380" max="5391" width="20.42578125" style="830" customWidth="1"/>
    <col min="5392" max="5392" width="3.85546875" style="830" customWidth="1"/>
    <col min="5393" max="5393" width="13.85546875" style="830" bestFit="1" customWidth="1"/>
    <col min="5394" max="5394" width="11.140625" style="830" bestFit="1" customWidth="1"/>
    <col min="5395" max="5632" width="9.140625" style="830"/>
    <col min="5633" max="5633" width="60.85546875" style="830" customWidth="1"/>
    <col min="5634" max="5635" width="23.28515625" style="830" bestFit="1" customWidth="1"/>
    <col min="5636" max="5647" width="20.42578125" style="830" customWidth="1"/>
    <col min="5648" max="5648" width="3.85546875" style="830" customWidth="1"/>
    <col min="5649" max="5649" width="13.85546875" style="830" bestFit="1" customWidth="1"/>
    <col min="5650" max="5650" width="11.140625" style="830" bestFit="1" customWidth="1"/>
    <col min="5651" max="5888" width="9.140625" style="830"/>
    <col min="5889" max="5889" width="60.85546875" style="830" customWidth="1"/>
    <col min="5890" max="5891" width="23.28515625" style="830" bestFit="1" customWidth="1"/>
    <col min="5892" max="5903" width="20.42578125" style="830" customWidth="1"/>
    <col min="5904" max="5904" width="3.85546875" style="830" customWidth="1"/>
    <col min="5905" max="5905" width="13.85546875" style="830" bestFit="1" customWidth="1"/>
    <col min="5906" max="5906" width="11.140625" style="830" bestFit="1" customWidth="1"/>
    <col min="5907" max="6144" width="9.140625" style="830"/>
    <col min="6145" max="6145" width="60.85546875" style="830" customWidth="1"/>
    <col min="6146" max="6147" width="23.28515625" style="830" bestFit="1" customWidth="1"/>
    <col min="6148" max="6159" width="20.42578125" style="830" customWidth="1"/>
    <col min="6160" max="6160" width="3.85546875" style="830" customWidth="1"/>
    <col min="6161" max="6161" width="13.85546875" style="830" bestFit="1" customWidth="1"/>
    <col min="6162" max="6162" width="11.140625" style="830" bestFit="1" customWidth="1"/>
    <col min="6163" max="6400" width="9.140625" style="830"/>
    <col min="6401" max="6401" width="60.85546875" style="830" customWidth="1"/>
    <col min="6402" max="6403" width="23.28515625" style="830" bestFit="1" customWidth="1"/>
    <col min="6404" max="6415" width="20.42578125" style="830" customWidth="1"/>
    <col min="6416" max="6416" width="3.85546875" style="830" customWidth="1"/>
    <col min="6417" max="6417" width="13.85546875" style="830" bestFit="1" customWidth="1"/>
    <col min="6418" max="6418" width="11.140625" style="830" bestFit="1" customWidth="1"/>
    <col min="6419" max="6656" width="9.140625" style="830"/>
    <col min="6657" max="6657" width="60.85546875" style="830" customWidth="1"/>
    <col min="6658" max="6659" width="23.28515625" style="830" bestFit="1" customWidth="1"/>
    <col min="6660" max="6671" width="20.42578125" style="830" customWidth="1"/>
    <col min="6672" max="6672" width="3.85546875" style="830" customWidth="1"/>
    <col min="6673" max="6673" width="13.85546875" style="830" bestFit="1" customWidth="1"/>
    <col min="6674" max="6674" width="11.140625" style="830" bestFit="1" customWidth="1"/>
    <col min="6675" max="6912" width="9.140625" style="830"/>
    <col min="6913" max="6913" width="60.85546875" style="830" customWidth="1"/>
    <col min="6914" max="6915" width="23.28515625" style="830" bestFit="1" customWidth="1"/>
    <col min="6916" max="6927" width="20.42578125" style="830" customWidth="1"/>
    <col min="6928" max="6928" width="3.85546875" style="830" customWidth="1"/>
    <col min="6929" max="6929" width="13.85546875" style="830" bestFit="1" customWidth="1"/>
    <col min="6930" max="6930" width="11.140625" style="830" bestFit="1" customWidth="1"/>
    <col min="6931" max="7168" width="9.140625" style="830"/>
    <col min="7169" max="7169" width="60.85546875" style="830" customWidth="1"/>
    <col min="7170" max="7171" width="23.28515625" style="830" bestFit="1" customWidth="1"/>
    <col min="7172" max="7183" width="20.42578125" style="830" customWidth="1"/>
    <col min="7184" max="7184" width="3.85546875" style="830" customWidth="1"/>
    <col min="7185" max="7185" width="13.85546875" style="830" bestFit="1" customWidth="1"/>
    <col min="7186" max="7186" width="11.140625" style="830" bestFit="1" customWidth="1"/>
    <col min="7187" max="7424" width="9.140625" style="830"/>
    <col min="7425" max="7425" width="60.85546875" style="830" customWidth="1"/>
    <col min="7426" max="7427" width="23.28515625" style="830" bestFit="1" customWidth="1"/>
    <col min="7428" max="7439" width="20.42578125" style="830" customWidth="1"/>
    <col min="7440" max="7440" width="3.85546875" style="830" customWidth="1"/>
    <col min="7441" max="7441" width="13.85546875" style="830" bestFit="1" customWidth="1"/>
    <col min="7442" max="7442" width="11.140625" style="830" bestFit="1" customWidth="1"/>
    <col min="7443" max="7680" width="9.140625" style="830"/>
    <col min="7681" max="7681" width="60.85546875" style="830" customWidth="1"/>
    <col min="7682" max="7683" width="23.28515625" style="830" bestFit="1" customWidth="1"/>
    <col min="7684" max="7695" width="20.42578125" style="830" customWidth="1"/>
    <col min="7696" max="7696" width="3.85546875" style="830" customWidth="1"/>
    <col min="7697" max="7697" width="13.85546875" style="830" bestFit="1" customWidth="1"/>
    <col min="7698" max="7698" width="11.140625" style="830" bestFit="1" customWidth="1"/>
    <col min="7699" max="7936" width="9.140625" style="830"/>
    <col min="7937" max="7937" width="60.85546875" style="830" customWidth="1"/>
    <col min="7938" max="7939" width="23.28515625" style="830" bestFit="1" customWidth="1"/>
    <col min="7940" max="7951" width="20.42578125" style="830" customWidth="1"/>
    <col min="7952" max="7952" width="3.85546875" style="830" customWidth="1"/>
    <col min="7953" max="7953" width="13.85546875" style="830" bestFit="1" customWidth="1"/>
    <col min="7954" max="7954" width="11.140625" style="830" bestFit="1" customWidth="1"/>
    <col min="7955" max="8192" width="9.140625" style="830"/>
    <col min="8193" max="8193" width="60.85546875" style="830" customWidth="1"/>
    <col min="8194" max="8195" width="23.28515625" style="830" bestFit="1" customWidth="1"/>
    <col min="8196" max="8207" width="20.42578125" style="830" customWidth="1"/>
    <col min="8208" max="8208" width="3.85546875" style="830" customWidth="1"/>
    <col min="8209" max="8209" width="13.85546875" style="830" bestFit="1" customWidth="1"/>
    <col min="8210" max="8210" width="11.140625" style="830" bestFit="1" customWidth="1"/>
    <col min="8211" max="8448" width="9.140625" style="830"/>
    <col min="8449" max="8449" width="60.85546875" style="830" customWidth="1"/>
    <col min="8450" max="8451" width="23.28515625" style="830" bestFit="1" customWidth="1"/>
    <col min="8452" max="8463" width="20.42578125" style="830" customWidth="1"/>
    <col min="8464" max="8464" width="3.85546875" style="830" customWidth="1"/>
    <col min="8465" max="8465" width="13.85546875" style="830" bestFit="1" customWidth="1"/>
    <col min="8466" max="8466" width="11.140625" style="830" bestFit="1" customWidth="1"/>
    <col min="8467" max="8704" width="9.140625" style="830"/>
    <col min="8705" max="8705" width="60.85546875" style="830" customWidth="1"/>
    <col min="8706" max="8707" width="23.28515625" style="830" bestFit="1" customWidth="1"/>
    <col min="8708" max="8719" width="20.42578125" style="830" customWidth="1"/>
    <col min="8720" max="8720" width="3.85546875" style="830" customWidth="1"/>
    <col min="8721" max="8721" width="13.85546875" style="830" bestFit="1" customWidth="1"/>
    <col min="8722" max="8722" width="11.140625" style="830" bestFit="1" customWidth="1"/>
    <col min="8723" max="8960" width="9.140625" style="830"/>
    <col min="8961" max="8961" width="60.85546875" style="830" customWidth="1"/>
    <col min="8962" max="8963" width="23.28515625" style="830" bestFit="1" customWidth="1"/>
    <col min="8964" max="8975" width="20.42578125" style="830" customWidth="1"/>
    <col min="8976" max="8976" width="3.85546875" style="830" customWidth="1"/>
    <col min="8977" max="8977" width="13.85546875" style="830" bestFit="1" customWidth="1"/>
    <col min="8978" max="8978" width="11.140625" style="830" bestFit="1" customWidth="1"/>
    <col min="8979" max="9216" width="9.140625" style="830"/>
    <col min="9217" max="9217" width="60.85546875" style="830" customWidth="1"/>
    <col min="9218" max="9219" width="23.28515625" style="830" bestFit="1" customWidth="1"/>
    <col min="9220" max="9231" width="20.42578125" style="830" customWidth="1"/>
    <col min="9232" max="9232" width="3.85546875" style="830" customWidth="1"/>
    <col min="9233" max="9233" width="13.85546875" style="830" bestFit="1" customWidth="1"/>
    <col min="9234" max="9234" width="11.140625" style="830" bestFit="1" customWidth="1"/>
    <col min="9235" max="9472" width="9.140625" style="830"/>
    <col min="9473" max="9473" width="60.85546875" style="830" customWidth="1"/>
    <col min="9474" max="9475" width="23.28515625" style="830" bestFit="1" customWidth="1"/>
    <col min="9476" max="9487" width="20.42578125" style="830" customWidth="1"/>
    <col min="9488" max="9488" width="3.85546875" style="830" customWidth="1"/>
    <col min="9489" max="9489" width="13.85546875" style="830" bestFit="1" customWidth="1"/>
    <col min="9490" max="9490" width="11.140625" style="830" bestFit="1" customWidth="1"/>
    <col min="9491" max="9728" width="9.140625" style="830"/>
    <col min="9729" max="9729" width="60.85546875" style="830" customWidth="1"/>
    <col min="9730" max="9731" width="23.28515625" style="830" bestFit="1" customWidth="1"/>
    <col min="9732" max="9743" width="20.42578125" style="830" customWidth="1"/>
    <col min="9744" max="9744" width="3.85546875" style="830" customWidth="1"/>
    <col min="9745" max="9745" width="13.85546875" style="830" bestFit="1" customWidth="1"/>
    <col min="9746" max="9746" width="11.140625" style="830" bestFit="1" customWidth="1"/>
    <col min="9747" max="9984" width="9.140625" style="830"/>
    <col min="9985" max="9985" width="60.85546875" style="830" customWidth="1"/>
    <col min="9986" max="9987" width="23.28515625" style="830" bestFit="1" customWidth="1"/>
    <col min="9988" max="9999" width="20.42578125" style="830" customWidth="1"/>
    <col min="10000" max="10000" width="3.85546875" style="830" customWidth="1"/>
    <col min="10001" max="10001" width="13.85546875" style="830" bestFit="1" customWidth="1"/>
    <col min="10002" max="10002" width="11.140625" style="830" bestFit="1" customWidth="1"/>
    <col min="10003" max="10240" width="9.140625" style="830"/>
    <col min="10241" max="10241" width="60.85546875" style="830" customWidth="1"/>
    <col min="10242" max="10243" width="23.28515625" style="830" bestFit="1" customWidth="1"/>
    <col min="10244" max="10255" width="20.42578125" style="830" customWidth="1"/>
    <col min="10256" max="10256" width="3.85546875" style="830" customWidth="1"/>
    <col min="10257" max="10257" width="13.85546875" style="830" bestFit="1" customWidth="1"/>
    <col min="10258" max="10258" width="11.140625" style="830" bestFit="1" customWidth="1"/>
    <col min="10259" max="10496" width="9.140625" style="830"/>
    <col min="10497" max="10497" width="60.85546875" style="830" customWidth="1"/>
    <col min="10498" max="10499" width="23.28515625" style="830" bestFit="1" customWidth="1"/>
    <col min="10500" max="10511" width="20.42578125" style="830" customWidth="1"/>
    <col min="10512" max="10512" width="3.85546875" style="830" customWidth="1"/>
    <col min="10513" max="10513" width="13.85546875" style="830" bestFit="1" customWidth="1"/>
    <col min="10514" max="10514" width="11.140625" style="830" bestFit="1" customWidth="1"/>
    <col min="10515" max="10752" width="9.140625" style="830"/>
    <col min="10753" max="10753" width="60.85546875" style="830" customWidth="1"/>
    <col min="10754" max="10755" width="23.28515625" style="830" bestFit="1" customWidth="1"/>
    <col min="10756" max="10767" width="20.42578125" style="830" customWidth="1"/>
    <col min="10768" max="10768" width="3.85546875" style="830" customWidth="1"/>
    <col min="10769" max="10769" width="13.85546875" style="830" bestFit="1" customWidth="1"/>
    <col min="10770" max="10770" width="11.140625" style="830" bestFit="1" customWidth="1"/>
    <col min="10771" max="11008" width="9.140625" style="830"/>
    <col min="11009" max="11009" width="60.85546875" style="830" customWidth="1"/>
    <col min="11010" max="11011" width="23.28515625" style="830" bestFit="1" customWidth="1"/>
    <col min="11012" max="11023" width="20.42578125" style="830" customWidth="1"/>
    <col min="11024" max="11024" width="3.85546875" style="830" customWidth="1"/>
    <col min="11025" max="11025" width="13.85546875" style="830" bestFit="1" customWidth="1"/>
    <col min="11026" max="11026" width="11.140625" style="830" bestFit="1" customWidth="1"/>
    <col min="11027" max="11264" width="9.140625" style="830"/>
    <col min="11265" max="11265" width="60.85546875" style="830" customWidth="1"/>
    <col min="11266" max="11267" width="23.28515625" style="830" bestFit="1" customWidth="1"/>
    <col min="11268" max="11279" width="20.42578125" style="830" customWidth="1"/>
    <col min="11280" max="11280" width="3.85546875" style="830" customWidth="1"/>
    <col min="11281" max="11281" width="13.85546875" style="830" bestFit="1" customWidth="1"/>
    <col min="11282" max="11282" width="11.140625" style="830" bestFit="1" customWidth="1"/>
    <col min="11283" max="11520" width="9.140625" style="830"/>
    <col min="11521" max="11521" width="60.85546875" style="830" customWidth="1"/>
    <col min="11522" max="11523" width="23.28515625" style="830" bestFit="1" customWidth="1"/>
    <col min="11524" max="11535" width="20.42578125" style="830" customWidth="1"/>
    <col min="11536" max="11536" width="3.85546875" style="830" customWidth="1"/>
    <col min="11537" max="11537" width="13.85546875" style="830" bestFit="1" customWidth="1"/>
    <col min="11538" max="11538" width="11.140625" style="830" bestFit="1" customWidth="1"/>
    <col min="11539" max="11776" width="9.140625" style="830"/>
    <col min="11777" max="11777" width="60.85546875" style="830" customWidth="1"/>
    <col min="11778" max="11779" width="23.28515625" style="830" bestFit="1" customWidth="1"/>
    <col min="11780" max="11791" width="20.42578125" style="830" customWidth="1"/>
    <col min="11792" max="11792" width="3.85546875" style="830" customWidth="1"/>
    <col min="11793" max="11793" width="13.85546875" style="830" bestFit="1" customWidth="1"/>
    <col min="11794" max="11794" width="11.140625" style="830" bestFit="1" customWidth="1"/>
    <col min="11795" max="12032" width="9.140625" style="830"/>
    <col min="12033" max="12033" width="60.85546875" style="830" customWidth="1"/>
    <col min="12034" max="12035" width="23.28515625" style="830" bestFit="1" customWidth="1"/>
    <col min="12036" max="12047" width="20.42578125" style="830" customWidth="1"/>
    <col min="12048" max="12048" width="3.85546875" style="830" customWidth="1"/>
    <col min="12049" max="12049" width="13.85546875" style="830" bestFit="1" customWidth="1"/>
    <col min="12050" max="12050" width="11.140625" style="830" bestFit="1" customWidth="1"/>
    <col min="12051" max="12288" width="9.140625" style="830"/>
    <col min="12289" max="12289" width="60.85546875" style="830" customWidth="1"/>
    <col min="12290" max="12291" width="23.28515625" style="830" bestFit="1" customWidth="1"/>
    <col min="12292" max="12303" width="20.42578125" style="830" customWidth="1"/>
    <col min="12304" max="12304" width="3.85546875" style="830" customWidth="1"/>
    <col min="12305" max="12305" width="13.85546875" style="830" bestFit="1" customWidth="1"/>
    <col min="12306" max="12306" width="11.140625" style="830" bestFit="1" customWidth="1"/>
    <col min="12307" max="12544" width="9.140625" style="830"/>
    <col min="12545" max="12545" width="60.85546875" style="830" customWidth="1"/>
    <col min="12546" max="12547" width="23.28515625" style="830" bestFit="1" customWidth="1"/>
    <col min="12548" max="12559" width="20.42578125" style="830" customWidth="1"/>
    <col min="12560" max="12560" width="3.85546875" style="830" customWidth="1"/>
    <col min="12561" max="12561" width="13.85546875" style="830" bestFit="1" customWidth="1"/>
    <col min="12562" max="12562" width="11.140625" style="830" bestFit="1" customWidth="1"/>
    <col min="12563" max="12800" width="9.140625" style="830"/>
    <col min="12801" max="12801" width="60.85546875" style="830" customWidth="1"/>
    <col min="12802" max="12803" width="23.28515625" style="830" bestFit="1" customWidth="1"/>
    <col min="12804" max="12815" width="20.42578125" style="830" customWidth="1"/>
    <col min="12816" max="12816" width="3.85546875" style="830" customWidth="1"/>
    <col min="12817" max="12817" width="13.85546875" style="830" bestFit="1" customWidth="1"/>
    <col min="12818" max="12818" width="11.140625" style="830" bestFit="1" customWidth="1"/>
    <col min="12819" max="13056" width="9.140625" style="830"/>
    <col min="13057" max="13057" width="60.85546875" style="830" customWidth="1"/>
    <col min="13058" max="13059" width="23.28515625" style="830" bestFit="1" customWidth="1"/>
    <col min="13060" max="13071" width="20.42578125" style="830" customWidth="1"/>
    <col min="13072" max="13072" width="3.85546875" style="830" customWidth="1"/>
    <col min="13073" max="13073" width="13.85546875" style="830" bestFit="1" customWidth="1"/>
    <col min="13074" max="13074" width="11.140625" style="830" bestFit="1" customWidth="1"/>
    <col min="13075" max="13312" width="9.140625" style="830"/>
    <col min="13313" max="13313" width="60.85546875" style="830" customWidth="1"/>
    <col min="13314" max="13315" width="23.28515625" style="830" bestFit="1" customWidth="1"/>
    <col min="13316" max="13327" width="20.42578125" style="830" customWidth="1"/>
    <col min="13328" max="13328" width="3.85546875" style="830" customWidth="1"/>
    <col min="13329" max="13329" width="13.85546875" style="830" bestFit="1" customWidth="1"/>
    <col min="13330" max="13330" width="11.140625" style="830" bestFit="1" customWidth="1"/>
    <col min="13331" max="13568" width="9.140625" style="830"/>
    <col min="13569" max="13569" width="60.85546875" style="830" customWidth="1"/>
    <col min="13570" max="13571" width="23.28515625" style="830" bestFit="1" customWidth="1"/>
    <col min="13572" max="13583" width="20.42578125" style="830" customWidth="1"/>
    <col min="13584" max="13584" width="3.85546875" style="830" customWidth="1"/>
    <col min="13585" max="13585" width="13.85546875" style="830" bestFit="1" customWidth="1"/>
    <col min="13586" max="13586" width="11.140625" style="830" bestFit="1" customWidth="1"/>
    <col min="13587" max="13824" width="9.140625" style="830"/>
    <col min="13825" max="13825" width="60.85546875" style="830" customWidth="1"/>
    <col min="13826" max="13827" width="23.28515625" style="830" bestFit="1" customWidth="1"/>
    <col min="13828" max="13839" width="20.42578125" style="830" customWidth="1"/>
    <col min="13840" max="13840" width="3.85546875" style="830" customWidth="1"/>
    <col min="13841" max="13841" width="13.85546875" style="830" bestFit="1" customWidth="1"/>
    <col min="13842" max="13842" width="11.140625" style="830" bestFit="1" customWidth="1"/>
    <col min="13843" max="14080" width="9.140625" style="830"/>
    <col min="14081" max="14081" width="60.85546875" style="830" customWidth="1"/>
    <col min="14082" max="14083" width="23.28515625" style="830" bestFit="1" customWidth="1"/>
    <col min="14084" max="14095" width="20.42578125" style="830" customWidth="1"/>
    <col min="14096" max="14096" width="3.85546875" style="830" customWidth="1"/>
    <col min="14097" max="14097" width="13.85546875" style="830" bestFit="1" customWidth="1"/>
    <col min="14098" max="14098" width="11.140625" style="830" bestFit="1" customWidth="1"/>
    <col min="14099" max="14336" width="9.140625" style="830"/>
    <col min="14337" max="14337" width="60.85546875" style="830" customWidth="1"/>
    <col min="14338" max="14339" width="23.28515625" style="830" bestFit="1" customWidth="1"/>
    <col min="14340" max="14351" width="20.42578125" style="830" customWidth="1"/>
    <col min="14352" max="14352" width="3.85546875" style="830" customWidth="1"/>
    <col min="14353" max="14353" width="13.85546875" style="830" bestFit="1" customWidth="1"/>
    <col min="14354" max="14354" width="11.140625" style="830" bestFit="1" customWidth="1"/>
    <col min="14355" max="14592" width="9.140625" style="830"/>
    <col min="14593" max="14593" width="60.85546875" style="830" customWidth="1"/>
    <col min="14594" max="14595" width="23.28515625" style="830" bestFit="1" customWidth="1"/>
    <col min="14596" max="14607" width="20.42578125" style="830" customWidth="1"/>
    <col min="14608" max="14608" width="3.85546875" style="830" customWidth="1"/>
    <col min="14609" max="14609" width="13.85546875" style="830" bestFit="1" customWidth="1"/>
    <col min="14610" max="14610" width="11.140625" style="830" bestFit="1" customWidth="1"/>
    <col min="14611" max="14848" width="9.140625" style="830"/>
    <col min="14849" max="14849" width="60.85546875" style="830" customWidth="1"/>
    <col min="14850" max="14851" width="23.28515625" style="830" bestFit="1" customWidth="1"/>
    <col min="14852" max="14863" width="20.42578125" style="830" customWidth="1"/>
    <col min="14864" max="14864" width="3.85546875" style="830" customWidth="1"/>
    <col min="14865" max="14865" width="13.85546875" style="830" bestFit="1" customWidth="1"/>
    <col min="14866" max="14866" width="11.140625" style="830" bestFit="1" customWidth="1"/>
    <col min="14867" max="15104" width="9.140625" style="830"/>
    <col min="15105" max="15105" width="60.85546875" style="830" customWidth="1"/>
    <col min="15106" max="15107" width="23.28515625" style="830" bestFit="1" customWidth="1"/>
    <col min="15108" max="15119" width="20.42578125" style="830" customWidth="1"/>
    <col min="15120" max="15120" width="3.85546875" style="830" customWidth="1"/>
    <col min="15121" max="15121" width="13.85546875" style="830" bestFit="1" customWidth="1"/>
    <col min="15122" max="15122" width="11.140625" style="830" bestFit="1" customWidth="1"/>
    <col min="15123" max="15360" width="9.140625" style="830"/>
    <col min="15361" max="15361" width="60.85546875" style="830" customWidth="1"/>
    <col min="15362" max="15363" width="23.28515625" style="830" bestFit="1" customWidth="1"/>
    <col min="15364" max="15375" width="20.42578125" style="830" customWidth="1"/>
    <col min="15376" max="15376" width="3.85546875" style="830" customWidth="1"/>
    <col min="15377" max="15377" width="13.85546875" style="830" bestFit="1" customWidth="1"/>
    <col min="15378" max="15378" width="11.140625" style="830" bestFit="1" customWidth="1"/>
    <col min="15379" max="15616" width="9.140625" style="830"/>
    <col min="15617" max="15617" width="60.85546875" style="830" customWidth="1"/>
    <col min="15618" max="15619" width="23.28515625" style="830" bestFit="1" customWidth="1"/>
    <col min="15620" max="15631" width="20.42578125" style="830" customWidth="1"/>
    <col min="15632" max="15632" width="3.85546875" style="830" customWidth="1"/>
    <col min="15633" max="15633" width="13.85546875" style="830" bestFit="1" customWidth="1"/>
    <col min="15634" max="15634" width="11.140625" style="830" bestFit="1" customWidth="1"/>
    <col min="15635" max="15872" width="9.140625" style="830"/>
    <col min="15873" max="15873" width="60.85546875" style="830" customWidth="1"/>
    <col min="15874" max="15875" width="23.28515625" style="830" bestFit="1" customWidth="1"/>
    <col min="15876" max="15887" width="20.42578125" style="830" customWidth="1"/>
    <col min="15888" max="15888" width="3.85546875" style="830" customWidth="1"/>
    <col min="15889" max="15889" width="13.85546875" style="830" bestFit="1" customWidth="1"/>
    <col min="15890" max="15890" width="11.140625" style="830" bestFit="1" customWidth="1"/>
    <col min="15891" max="16128" width="9.140625" style="830"/>
    <col min="16129" max="16129" width="60.85546875" style="830" customWidth="1"/>
    <col min="16130" max="16131" width="23.28515625" style="830" bestFit="1" customWidth="1"/>
    <col min="16132" max="16143" width="20.42578125" style="830" customWidth="1"/>
    <col min="16144" max="16144" width="3.85546875" style="830" customWidth="1"/>
    <col min="16145" max="16145" width="13.85546875" style="830" bestFit="1" customWidth="1"/>
    <col min="16146" max="16146" width="11.140625" style="830" bestFit="1" customWidth="1"/>
    <col min="16147" max="16384" width="9.140625" style="830"/>
  </cols>
  <sheetData>
    <row r="1" spans="1:15" s="830" customFormat="1" ht="20.25" hidden="1">
      <c r="A1" s="541"/>
      <c r="B1" s="570"/>
      <c r="C1" s="570"/>
      <c r="D1" s="570"/>
      <c r="E1" s="570"/>
      <c r="F1" s="570"/>
      <c r="G1" s="570"/>
      <c r="H1" s="570"/>
      <c r="I1" s="570"/>
      <c r="J1" s="570"/>
      <c r="K1" s="566"/>
      <c r="L1" s="70"/>
      <c r="M1" s="70"/>
      <c r="N1" s="70"/>
      <c r="O1" s="70"/>
    </row>
    <row r="2" spans="1:15" s="830" customFormat="1" ht="60" customHeight="1">
      <c r="A2" s="985" t="s">
        <v>885</v>
      </c>
      <c r="B2" s="985"/>
      <c r="C2" s="985"/>
      <c r="D2" s="985"/>
      <c r="E2" s="985"/>
      <c r="F2" s="985"/>
      <c r="G2" s="985"/>
      <c r="H2" s="985"/>
      <c r="I2" s="985"/>
      <c r="J2" s="985"/>
      <c r="K2" s="985"/>
      <c r="L2" s="985"/>
      <c r="M2" s="985"/>
      <c r="N2" s="985"/>
      <c r="O2" s="985"/>
    </row>
    <row r="3" spans="1:15" s="830" customFormat="1" ht="47.25" customHeight="1">
      <c r="A3" s="985" t="s">
        <v>680</v>
      </c>
      <c r="B3" s="985"/>
      <c r="C3" s="985"/>
      <c r="D3" s="985"/>
      <c r="E3" s="985"/>
      <c r="F3" s="985"/>
      <c r="G3" s="985"/>
      <c r="H3" s="985"/>
      <c r="I3" s="985"/>
      <c r="J3" s="985"/>
      <c r="K3" s="985"/>
      <c r="L3" s="985"/>
      <c r="M3" s="985"/>
      <c r="N3" s="985"/>
      <c r="O3" s="985"/>
    </row>
    <row r="4" spans="1:15" s="830" customFormat="1" ht="47.25" customHeight="1">
      <c r="A4" s="985" t="s">
        <v>1512</v>
      </c>
      <c r="B4" s="985"/>
      <c r="C4" s="985"/>
      <c r="D4" s="985"/>
      <c r="E4" s="985"/>
      <c r="F4" s="985"/>
      <c r="G4" s="985"/>
      <c r="H4" s="985"/>
      <c r="I4" s="985"/>
      <c r="J4" s="985"/>
      <c r="K4" s="985"/>
      <c r="L4" s="985"/>
      <c r="M4" s="985"/>
      <c r="N4" s="985"/>
      <c r="O4" s="985"/>
    </row>
    <row r="5" spans="1:15" s="104" customFormat="1" ht="41.25" customHeight="1">
      <c r="A5" s="987" t="s">
        <v>1238</v>
      </c>
      <c r="B5" s="987"/>
      <c r="C5" s="987"/>
      <c r="D5" s="987"/>
      <c r="E5" s="987"/>
      <c r="F5" s="987"/>
      <c r="G5" s="987"/>
      <c r="H5" s="987"/>
      <c r="I5" s="987"/>
      <c r="J5" s="987"/>
      <c r="K5" s="987"/>
      <c r="L5" s="987"/>
      <c r="M5" s="987"/>
      <c r="N5" s="987"/>
      <c r="O5" s="987"/>
    </row>
    <row r="6" spans="1:15" s="830" customFormat="1" ht="3" customHeight="1">
      <c r="A6" s="574"/>
      <c r="B6" s="556"/>
      <c r="C6" s="556"/>
      <c r="D6" s="556"/>
      <c r="E6" s="556"/>
      <c r="F6" s="556"/>
      <c r="G6" s="556"/>
      <c r="H6" s="556"/>
      <c r="I6" s="556"/>
      <c r="J6" s="556"/>
      <c r="K6" s="556"/>
      <c r="L6" s="556"/>
      <c r="M6" s="556"/>
      <c r="N6" s="556"/>
      <c r="O6" s="556"/>
    </row>
    <row r="7" spans="1:15" s="830" customFormat="1" ht="11.25" customHeight="1" thickBot="1">
      <c r="A7" s="543"/>
      <c r="B7" s="70"/>
      <c r="C7" s="70"/>
      <c r="D7" s="70"/>
      <c r="E7" s="70"/>
      <c r="F7" s="70"/>
      <c r="G7" s="70"/>
      <c r="H7" s="70"/>
      <c r="I7" s="70"/>
      <c r="J7" s="70"/>
      <c r="K7" s="566"/>
      <c r="L7" s="70"/>
      <c r="M7" s="70"/>
      <c r="N7" s="70"/>
      <c r="O7" s="70"/>
    </row>
    <row r="8" spans="1:15" s="37" customFormat="1" ht="51.75" customHeight="1" thickTop="1" thickBot="1">
      <c r="A8" s="544"/>
      <c r="B8" s="572" t="s">
        <v>859</v>
      </c>
      <c r="C8" s="572" t="s">
        <v>860</v>
      </c>
      <c r="D8" s="572" t="s">
        <v>861</v>
      </c>
      <c r="E8" s="572" t="s">
        <v>862</v>
      </c>
      <c r="F8" s="572" t="s">
        <v>863</v>
      </c>
      <c r="G8" s="572" t="s">
        <v>864</v>
      </c>
      <c r="H8" s="572" t="s">
        <v>865</v>
      </c>
      <c r="I8" s="572" t="s">
        <v>866</v>
      </c>
      <c r="J8" s="572" t="s">
        <v>867</v>
      </c>
      <c r="K8" s="572" t="s">
        <v>868</v>
      </c>
      <c r="L8" s="572" t="s">
        <v>869</v>
      </c>
      <c r="M8" s="572" t="s">
        <v>870</v>
      </c>
      <c r="N8" s="572" t="s">
        <v>871</v>
      </c>
      <c r="O8" s="572" t="s">
        <v>872</v>
      </c>
    </row>
    <row r="9" spans="1:15" s="410" customFormat="1" ht="36.75" customHeight="1" thickTop="1" thickBot="1">
      <c r="A9" s="265" t="s">
        <v>681</v>
      </c>
      <c r="B9" s="680">
        <v>0.18659999999999999</v>
      </c>
      <c r="C9" s="680">
        <v>0.13109999999999999</v>
      </c>
      <c r="D9" s="680">
        <v>0.22020000000000001</v>
      </c>
      <c r="E9" s="680">
        <v>0.41549999999999998</v>
      </c>
      <c r="F9" s="680">
        <v>0.33460000000000001</v>
      </c>
      <c r="G9" s="680">
        <v>0.25919999999999999</v>
      </c>
      <c r="H9" s="680">
        <v>0.2107</v>
      </c>
      <c r="I9" s="680">
        <v>0.28789999999999999</v>
      </c>
      <c r="J9" s="680">
        <v>0.21290000000000001</v>
      </c>
      <c r="K9" s="680">
        <v>0.22009999999999999</v>
      </c>
      <c r="L9" s="680">
        <v>0.3856</v>
      </c>
      <c r="M9" s="680">
        <v>0.23799999999999999</v>
      </c>
      <c r="N9" s="680">
        <v>0.22639999999999999</v>
      </c>
      <c r="O9" s="680">
        <v>0.153</v>
      </c>
    </row>
    <row r="10" spans="1:15" s="830" customFormat="1" ht="39.75" customHeight="1" thickTop="1">
      <c r="A10" s="159" t="s">
        <v>682</v>
      </c>
      <c r="B10" s="681">
        <v>432530572.51999998</v>
      </c>
      <c r="C10" s="681">
        <v>241170108.44999999</v>
      </c>
      <c r="D10" s="681">
        <v>152428422.16</v>
      </c>
      <c r="E10" s="681">
        <v>46121963.079999998</v>
      </c>
      <c r="F10" s="681">
        <v>36684524.590000004</v>
      </c>
      <c r="G10" s="681">
        <v>43667792.899999999</v>
      </c>
      <c r="H10" s="681">
        <v>19900147.780000001</v>
      </c>
      <c r="I10" s="681">
        <v>26339732</v>
      </c>
      <c r="J10" s="681">
        <v>12099238.32</v>
      </c>
      <c r="K10" s="681">
        <v>13189199.52</v>
      </c>
      <c r="L10" s="681">
        <v>13618284.119999999</v>
      </c>
      <c r="M10" s="681">
        <v>8122065.2199999997</v>
      </c>
      <c r="N10" s="681">
        <v>28218730.5</v>
      </c>
      <c r="O10" s="681">
        <v>22482924</v>
      </c>
    </row>
    <row r="11" spans="1:15" s="830" customFormat="1" ht="39.75" customHeight="1">
      <c r="A11" s="159" t="s">
        <v>683</v>
      </c>
      <c r="B11" s="681">
        <v>0</v>
      </c>
      <c r="C11" s="681">
        <v>0</v>
      </c>
      <c r="D11" s="681">
        <v>0</v>
      </c>
      <c r="E11" s="681">
        <v>0</v>
      </c>
      <c r="F11" s="681">
        <v>0</v>
      </c>
      <c r="G11" s="681">
        <v>0</v>
      </c>
      <c r="H11" s="681">
        <v>0</v>
      </c>
      <c r="I11" s="681">
        <v>0</v>
      </c>
      <c r="J11" s="681">
        <v>0</v>
      </c>
      <c r="K11" s="681">
        <v>0</v>
      </c>
      <c r="L11" s="681">
        <v>0</v>
      </c>
      <c r="M11" s="681">
        <v>0</v>
      </c>
      <c r="N11" s="681">
        <v>0</v>
      </c>
      <c r="O11" s="681">
        <v>0</v>
      </c>
    </row>
    <row r="12" spans="1:15" s="404" customFormat="1" ht="39.75" customHeight="1">
      <c r="A12" s="159" t="s">
        <v>684</v>
      </c>
      <c r="B12" s="681">
        <v>70215760.980000004</v>
      </c>
      <c r="C12" s="681">
        <v>68659098.209999993</v>
      </c>
      <c r="D12" s="681">
        <v>38669505.719999999</v>
      </c>
      <c r="E12" s="681">
        <v>17558921.77</v>
      </c>
      <c r="F12" s="681">
        <v>19477231.73</v>
      </c>
      <c r="G12" s="681">
        <v>9499091.9499999993</v>
      </c>
      <c r="H12" s="681">
        <v>16848170.84</v>
      </c>
      <c r="I12" s="681">
        <v>22378004.550000001</v>
      </c>
      <c r="J12" s="681">
        <v>20481879.57</v>
      </c>
      <c r="K12" s="681">
        <v>4284598.25</v>
      </c>
      <c r="L12" s="681">
        <v>5706514.9900000002</v>
      </c>
      <c r="M12" s="681">
        <v>615167.75</v>
      </c>
      <c r="N12" s="681">
        <v>8380864.0300000003</v>
      </c>
      <c r="O12" s="681">
        <v>10381007.539999999</v>
      </c>
    </row>
    <row r="13" spans="1:15" s="404" customFormat="1" ht="39.75" customHeight="1">
      <c r="A13" s="159" t="s">
        <v>685</v>
      </c>
      <c r="B13" s="681">
        <v>148298184.87</v>
      </c>
      <c r="C13" s="681">
        <v>58671032.439999998</v>
      </c>
      <c r="D13" s="681">
        <v>53837298.909999996</v>
      </c>
      <c r="E13" s="681">
        <v>24720869.260000002</v>
      </c>
      <c r="F13" s="681">
        <v>74415092.379999995</v>
      </c>
      <c r="G13" s="681">
        <v>42635967.799999997</v>
      </c>
      <c r="H13" s="681">
        <v>20255735</v>
      </c>
      <c r="I13" s="681">
        <v>33065004.079999998</v>
      </c>
      <c r="J13" s="681">
        <v>7738953.71</v>
      </c>
      <c r="K13" s="681">
        <v>5398770.8799999999</v>
      </c>
      <c r="L13" s="681">
        <v>17373497.359999999</v>
      </c>
      <c r="M13" s="681">
        <v>5505162.0999999996</v>
      </c>
      <c r="N13" s="681">
        <v>37098639.729999997</v>
      </c>
      <c r="O13" s="681">
        <v>12682911.470000001</v>
      </c>
    </row>
    <row r="14" spans="1:15" s="404" customFormat="1" ht="39.75" customHeight="1">
      <c r="A14" s="159" t="s">
        <v>686</v>
      </c>
      <c r="B14" s="681">
        <v>74979923.980000004</v>
      </c>
      <c r="C14" s="681">
        <v>53999620.210000001</v>
      </c>
      <c r="D14" s="681">
        <v>20418500.829999998</v>
      </c>
      <c r="E14" s="681">
        <v>0</v>
      </c>
      <c r="F14" s="681">
        <v>0</v>
      </c>
      <c r="G14" s="681">
        <v>0</v>
      </c>
      <c r="H14" s="681">
        <v>0</v>
      </c>
      <c r="I14" s="681">
        <v>9000678.5399999991</v>
      </c>
      <c r="J14" s="681">
        <v>22576080.59</v>
      </c>
      <c r="K14" s="681">
        <v>4119639.66</v>
      </c>
      <c r="L14" s="681">
        <v>1360783.45</v>
      </c>
      <c r="M14" s="681">
        <v>0</v>
      </c>
      <c r="N14" s="681">
        <v>0</v>
      </c>
      <c r="O14" s="681">
        <v>4452457</v>
      </c>
    </row>
    <row r="15" spans="1:15" s="404" customFormat="1" ht="39.75" customHeight="1" thickBot="1">
      <c r="A15" s="159" t="s">
        <v>687</v>
      </c>
      <c r="B15" s="681">
        <v>1009632413.26</v>
      </c>
      <c r="C15" s="681">
        <v>579879540.65999997</v>
      </c>
      <c r="D15" s="681">
        <v>277459159.27999997</v>
      </c>
      <c r="E15" s="681">
        <v>48677050.75</v>
      </c>
      <c r="F15" s="681">
        <v>96739999.930000007</v>
      </c>
      <c r="G15" s="681">
        <v>212297486.22999999</v>
      </c>
      <c r="H15" s="681">
        <v>150780395.62</v>
      </c>
      <c r="I15" s="681">
        <v>119816645.28</v>
      </c>
      <c r="J15" s="681">
        <v>124021925.09999999</v>
      </c>
      <c r="K15" s="681">
        <v>102412150.83</v>
      </c>
      <c r="L15" s="681">
        <v>68106916.739999995</v>
      </c>
      <c r="M15" s="681">
        <v>47971815.090000004</v>
      </c>
      <c r="N15" s="681">
        <v>140978286.06999999</v>
      </c>
      <c r="O15" s="681">
        <v>88910423.150000006</v>
      </c>
    </row>
    <row r="16" spans="1:15" s="147" customFormat="1" ht="36.75" customHeight="1" thickTop="1" thickBot="1">
      <c r="A16" s="817" t="s">
        <v>688</v>
      </c>
      <c r="B16" s="682">
        <v>1735656855.6099999</v>
      </c>
      <c r="C16" s="682">
        <v>1002379399.97</v>
      </c>
      <c r="D16" s="682">
        <v>542812886.89999998</v>
      </c>
      <c r="E16" s="682">
        <v>137078804.86000001</v>
      </c>
      <c r="F16" s="682">
        <v>227316848.63</v>
      </c>
      <c r="G16" s="682">
        <v>308100338.88</v>
      </c>
      <c r="H16" s="682">
        <v>207784449.24000001</v>
      </c>
      <c r="I16" s="682">
        <v>210600064.44999999</v>
      </c>
      <c r="J16" s="682">
        <v>186918077.28999999</v>
      </c>
      <c r="K16" s="682">
        <v>129404359.14</v>
      </c>
      <c r="L16" s="682">
        <v>106165996.66</v>
      </c>
      <c r="M16" s="682">
        <v>62214210.159999996</v>
      </c>
      <c r="N16" s="682">
        <v>214676520.33000001</v>
      </c>
      <c r="O16" s="682">
        <v>138909723.16</v>
      </c>
    </row>
    <row r="17" spans="1:15" s="404" customFormat="1" ht="36.75" customHeight="1" thickTop="1">
      <c r="A17" s="159" t="s">
        <v>689</v>
      </c>
      <c r="B17" s="681">
        <v>1154059600.8759999</v>
      </c>
      <c r="C17" s="681">
        <v>663446591.67949998</v>
      </c>
      <c r="D17" s="681">
        <v>327425585.50150001</v>
      </c>
      <c r="E17" s="681">
        <v>64549269.733999997</v>
      </c>
      <c r="F17" s="681">
        <v>137842992.46599999</v>
      </c>
      <c r="G17" s="681">
        <v>235515288.52000001</v>
      </c>
      <c r="H17" s="681">
        <v>164277897.28799999</v>
      </c>
      <c r="I17" s="681">
        <v>147575257.13499999</v>
      </c>
      <c r="J17" s="681">
        <v>148919838.31150001</v>
      </c>
      <c r="K17" s="681">
        <v>109058185.66500001</v>
      </c>
      <c r="L17" s="681">
        <v>78955556.005500004</v>
      </c>
      <c r="M17" s="681">
        <v>50847429.689999998</v>
      </c>
      <c r="N17" s="681">
        <v>161203778.741</v>
      </c>
      <c r="O17" s="681">
        <v>100667423.14300001</v>
      </c>
    </row>
    <row r="18" spans="1:15" s="150" customFormat="1" ht="36.75" customHeight="1" thickBot="1">
      <c r="A18" s="149" t="s">
        <v>690</v>
      </c>
      <c r="B18" s="683">
        <v>0.66490000000000005</v>
      </c>
      <c r="C18" s="683">
        <v>0.66190000000000004</v>
      </c>
      <c r="D18" s="683">
        <v>0.60319999999999996</v>
      </c>
      <c r="E18" s="683">
        <v>0.47089999999999999</v>
      </c>
      <c r="F18" s="683">
        <v>0.60640000000000005</v>
      </c>
      <c r="G18" s="683">
        <v>0.76439999999999997</v>
      </c>
      <c r="H18" s="683">
        <v>0.79059999999999997</v>
      </c>
      <c r="I18" s="683">
        <v>0.70069999999999999</v>
      </c>
      <c r="J18" s="683">
        <v>0.79669999999999996</v>
      </c>
      <c r="K18" s="683">
        <v>0.84279999999999999</v>
      </c>
      <c r="L18" s="683">
        <v>0.74370000000000003</v>
      </c>
      <c r="M18" s="683">
        <v>0.81730000000000003</v>
      </c>
      <c r="N18" s="683">
        <v>0.75090000000000001</v>
      </c>
      <c r="O18" s="683">
        <v>0.72470000000000001</v>
      </c>
    </row>
    <row r="19" spans="1:15" s="404" customFormat="1" ht="36.75" customHeight="1" thickTop="1" thickBot="1">
      <c r="A19" s="575" t="s">
        <v>691</v>
      </c>
      <c r="B19" s="684">
        <v>115405960.08759999</v>
      </c>
      <c r="C19" s="684">
        <v>66344659.167999998</v>
      </c>
      <c r="D19" s="684">
        <v>32742558.5502</v>
      </c>
      <c r="E19" s="684">
        <v>6454926.9733999996</v>
      </c>
      <c r="F19" s="684">
        <v>13784299.2466</v>
      </c>
      <c r="G19" s="684">
        <v>23551528.852000002</v>
      </c>
      <c r="H19" s="684">
        <v>16427789.728800001</v>
      </c>
      <c r="I19" s="684">
        <v>14757525.713500001</v>
      </c>
      <c r="J19" s="684">
        <v>14891983.8312</v>
      </c>
      <c r="K19" s="684">
        <v>10905818.566500001</v>
      </c>
      <c r="L19" s="684">
        <v>7895555.6005999995</v>
      </c>
      <c r="M19" s="684">
        <v>5084742.9689999996</v>
      </c>
      <c r="N19" s="684">
        <v>16120377.8741</v>
      </c>
      <c r="O19" s="684">
        <v>10066742.314300001</v>
      </c>
    </row>
    <row r="20" spans="1:15" s="404" customFormat="1" ht="36.75" customHeight="1" thickTop="1">
      <c r="A20" s="159" t="s">
        <v>692</v>
      </c>
      <c r="B20" s="681">
        <v>180792897</v>
      </c>
      <c r="C20" s="681">
        <v>84127165</v>
      </c>
      <c r="D20" s="681">
        <v>65785419</v>
      </c>
      <c r="E20" s="681">
        <v>31339139</v>
      </c>
      <c r="F20" s="681">
        <v>42995940</v>
      </c>
      <c r="G20" s="681">
        <v>61028013</v>
      </c>
      <c r="H20" s="681">
        <v>33048560</v>
      </c>
      <c r="I20" s="681">
        <v>41991333</v>
      </c>
      <c r="J20" s="681">
        <v>31711576</v>
      </c>
      <c r="K20" s="681">
        <v>24002959</v>
      </c>
      <c r="L20" s="681">
        <v>29152686</v>
      </c>
      <c r="M20" s="681">
        <v>12807322</v>
      </c>
      <c r="N20" s="681">
        <v>32527724</v>
      </c>
      <c r="O20" s="681">
        <v>15422916</v>
      </c>
    </row>
    <row r="21" spans="1:15" s="404" customFormat="1" ht="36.75" customHeight="1">
      <c r="A21" s="159" t="s">
        <v>693</v>
      </c>
      <c r="B21" s="681">
        <v>0</v>
      </c>
      <c r="C21" s="681">
        <v>0</v>
      </c>
      <c r="D21" s="681">
        <v>0</v>
      </c>
      <c r="E21" s="681">
        <v>0</v>
      </c>
      <c r="F21" s="681">
        <v>0</v>
      </c>
      <c r="G21" s="681">
        <v>0</v>
      </c>
      <c r="H21" s="681">
        <v>0</v>
      </c>
      <c r="I21" s="681">
        <v>0</v>
      </c>
      <c r="J21" s="681">
        <v>0</v>
      </c>
      <c r="K21" s="681">
        <v>0</v>
      </c>
      <c r="L21" s="681">
        <v>0</v>
      </c>
      <c r="M21" s="681">
        <v>12</v>
      </c>
      <c r="N21" s="681">
        <v>0</v>
      </c>
      <c r="O21" s="681">
        <v>0</v>
      </c>
    </row>
    <row r="22" spans="1:15" s="404" customFormat="1" ht="36.75" customHeight="1">
      <c r="A22" s="235" t="s">
        <v>694</v>
      </c>
      <c r="B22" s="681">
        <v>0</v>
      </c>
      <c r="C22" s="681">
        <v>0</v>
      </c>
      <c r="D22" s="681">
        <v>0</v>
      </c>
      <c r="E22" s="681">
        <v>0</v>
      </c>
      <c r="F22" s="681">
        <v>0</v>
      </c>
      <c r="G22" s="681">
        <v>0</v>
      </c>
      <c r="H22" s="681">
        <v>0</v>
      </c>
      <c r="I22" s="681">
        <v>0</v>
      </c>
      <c r="J22" s="681">
        <v>0</v>
      </c>
      <c r="K22" s="681">
        <v>0</v>
      </c>
      <c r="L22" s="681">
        <v>0</v>
      </c>
      <c r="M22" s="681">
        <v>0</v>
      </c>
      <c r="N22" s="681">
        <v>0</v>
      </c>
      <c r="O22" s="681">
        <v>0</v>
      </c>
    </row>
    <row r="23" spans="1:15" s="404" customFormat="1" ht="36.75" customHeight="1" thickBot="1">
      <c r="A23" s="159" t="s">
        <v>695</v>
      </c>
      <c r="B23" s="681">
        <v>0</v>
      </c>
      <c r="C23" s="681">
        <v>5</v>
      </c>
      <c r="D23" s="681">
        <v>0</v>
      </c>
      <c r="E23" s="681">
        <v>4917209</v>
      </c>
      <c r="F23" s="681">
        <v>0</v>
      </c>
      <c r="G23" s="681">
        <v>0</v>
      </c>
      <c r="H23" s="681">
        <v>0</v>
      </c>
      <c r="I23" s="681">
        <v>0</v>
      </c>
      <c r="J23" s="681">
        <v>0</v>
      </c>
      <c r="K23" s="681">
        <v>0</v>
      </c>
      <c r="L23" s="681">
        <v>0</v>
      </c>
      <c r="M23" s="681">
        <v>1050680</v>
      </c>
      <c r="N23" s="681">
        <v>0</v>
      </c>
      <c r="O23" s="681">
        <v>221799</v>
      </c>
    </row>
    <row r="24" spans="1:15" s="404" customFormat="1" ht="36.75" customHeight="1" thickTop="1" thickBot="1">
      <c r="A24" s="575" t="s">
        <v>696</v>
      </c>
      <c r="B24" s="684">
        <v>180792897</v>
      </c>
      <c r="C24" s="684">
        <v>84127160</v>
      </c>
      <c r="D24" s="684">
        <v>65785419</v>
      </c>
      <c r="E24" s="684">
        <v>26421930</v>
      </c>
      <c r="F24" s="684">
        <v>42995940</v>
      </c>
      <c r="G24" s="684">
        <v>61028013</v>
      </c>
      <c r="H24" s="684">
        <v>33048560</v>
      </c>
      <c r="I24" s="684">
        <v>41991333</v>
      </c>
      <c r="J24" s="684">
        <v>31711576</v>
      </c>
      <c r="K24" s="684">
        <v>24002959</v>
      </c>
      <c r="L24" s="684">
        <v>29152686</v>
      </c>
      <c r="M24" s="684">
        <v>11756630</v>
      </c>
      <c r="N24" s="684">
        <v>32527724</v>
      </c>
      <c r="O24" s="684">
        <v>15201117</v>
      </c>
    </row>
    <row r="25" spans="1:15" s="404" customFormat="1" ht="36.75" customHeight="1" thickTop="1">
      <c r="A25" s="159" t="s">
        <v>697</v>
      </c>
      <c r="B25" s="681">
        <v>0</v>
      </c>
      <c r="C25" s="681">
        <v>0</v>
      </c>
      <c r="D25" s="681">
        <v>0</v>
      </c>
      <c r="E25" s="681">
        <v>0</v>
      </c>
      <c r="F25" s="681">
        <v>0</v>
      </c>
      <c r="G25" s="681">
        <v>0</v>
      </c>
      <c r="H25" s="681">
        <v>0</v>
      </c>
      <c r="I25" s="681">
        <v>0</v>
      </c>
      <c r="J25" s="681">
        <v>0</v>
      </c>
      <c r="K25" s="681">
        <v>0</v>
      </c>
      <c r="L25" s="681">
        <v>0</v>
      </c>
      <c r="M25" s="681">
        <v>0</v>
      </c>
      <c r="N25" s="681">
        <v>0</v>
      </c>
      <c r="O25" s="681">
        <v>0</v>
      </c>
    </row>
    <row r="26" spans="1:15" s="404" customFormat="1" ht="36.75" customHeight="1">
      <c r="A26" s="159" t="s">
        <v>698</v>
      </c>
      <c r="B26" s="681">
        <v>0</v>
      </c>
      <c r="C26" s="681">
        <v>0</v>
      </c>
      <c r="D26" s="681">
        <v>0</v>
      </c>
      <c r="E26" s="681">
        <v>0</v>
      </c>
      <c r="F26" s="681">
        <v>0</v>
      </c>
      <c r="G26" s="681">
        <v>0</v>
      </c>
      <c r="H26" s="681">
        <v>0</v>
      </c>
      <c r="I26" s="681">
        <v>0</v>
      </c>
      <c r="J26" s="681">
        <v>0</v>
      </c>
      <c r="K26" s="681">
        <v>0</v>
      </c>
      <c r="L26" s="681">
        <v>0</v>
      </c>
      <c r="M26" s="681">
        <v>0</v>
      </c>
      <c r="N26" s="681">
        <v>0</v>
      </c>
      <c r="O26" s="681">
        <v>0</v>
      </c>
    </row>
    <row r="27" spans="1:15" s="405" customFormat="1" ht="36.75" customHeight="1">
      <c r="A27" s="159" t="s">
        <v>699</v>
      </c>
      <c r="B27" s="681">
        <v>0</v>
      </c>
      <c r="C27" s="681">
        <v>0</v>
      </c>
      <c r="D27" s="681">
        <v>0</v>
      </c>
      <c r="E27" s="681">
        <v>0</v>
      </c>
      <c r="F27" s="681">
        <v>0</v>
      </c>
      <c r="G27" s="681">
        <v>0</v>
      </c>
      <c r="H27" s="681">
        <v>0</v>
      </c>
      <c r="I27" s="681">
        <v>0</v>
      </c>
      <c r="J27" s="681">
        <v>0</v>
      </c>
      <c r="K27" s="681">
        <v>0</v>
      </c>
      <c r="L27" s="681">
        <v>0</v>
      </c>
      <c r="M27" s="681">
        <v>0</v>
      </c>
      <c r="N27" s="681">
        <v>0</v>
      </c>
      <c r="O27" s="681">
        <v>0</v>
      </c>
    </row>
    <row r="28" spans="1:15" s="404" customFormat="1" ht="36.75" customHeight="1">
      <c r="A28" s="159" t="s">
        <v>700</v>
      </c>
      <c r="B28" s="681">
        <v>0</v>
      </c>
      <c r="C28" s="681">
        <v>0</v>
      </c>
      <c r="D28" s="681">
        <v>0</v>
      </c>
      <c r="E28" s="681">
        <v>0</v>
      </c>
      <c r="F28" s="681">
        <v>0</v>
      </c>
      <c r="G28" s="681">
        <v>0</v>
      </c>
      <c r="H28" s="681">
        <v>0</v>
      </c>
      <c r="I28" s="681">
        <v>0</v>
      </c>
      <c r="J28" s="681">
        <v>0</v>
      </c>
      <c r="K28" s="681">
        <v>0</v>
      </c>
      <c r="L28" s="681">
        <v>0</v>
      </c>
      <c r="M28" s="681">
        <v>0</v>
      </c>
      <c r="N28" s="681">
        <v>0</v>
      </c>
      <c r="O28" s="681">
        <v>0</v>
      </c>
    </row>
    <row r="29" spans="1:15" s="376" customFormat="1" ht="36.75" customHeight="1">
      <c r="A29" s="235" t="s">
        <v>701</v>
      </c>
      <c r="B29" s="681">
        <v>34543919</v>
      </c>
      <c r="C29" s="681">
        <v>2828280</v>
      </c>
      <c r="D29" s="681">
        <v>6318982</v>
      </c>
      <c r="E29" s="681">
        <v>400000</v>
      </c>
      <c r="F29" s="681">
        <v>3131986</v>
      </c>
      <c r="G29" s="681">
        <v>10413</v>
      </c>
      <c r="H29" s="681">
        <v>1560776</v>
      </c>
      <c r="I29" s="681">
        <v>497274</v>
      </c>
      <c r="J29" s="681">
        <v>0</v>
      </c>
      <c r="K29" s="681">
        <v>0</v>
      </c>
      <c r="L29" s="681">
        <v>1292987</v>
      </c>
      <c r="M29" s="681">
        <v>346037</v>
      </c>
      <c r="N29" s="681">
        <v>3975014</v>
      </c>
      <c r="O29" s="681">
        <v>200000</v>
      </c>
    </row>
    <row r="30" spans="1:15" s="406" customFormat="1" ht="36.75" customHeight="1" thickBot="1">
      <c r="A30" s="235" t="s">
        <v>702</v>
      </c>
      <c r="B30" s="681">
        <v>0</v>
      </c>
      <c r="C30" s="681">
        <v>0</v>
      </c>
      <c r="D30" s="681">
        <v>0</v>
      </c>
      <c r="E30" s="681">
        <v>0</v>
      </c>
      <c r="F30" s="681">
        <v>0</v>
      </c>
      <c r="G30" s="681">
        <v>0</v>
      </c>
      <c r="H30" s="681">
        <v>0</v>
      </c>
      <c r="I30" s="681">
        <v>0</v>
      </c>
      <c r="J30" s="681">
        <v>0</v>
      </c>
      <c r="K30" s="681">
        <v>0</v>
      </c>
      <c r="L30" s="681">
        <v>0</v>
      </c>
      <c r="M30" s="681">
        <v>0</v>
      </c>
      <c r="N30" s="681">
        <v>0</v>
      </c>
      <c r="O30" s="681">
        <v>0</v>
      </c>
    </row>
    <row r="31" spans="1:15" s="376" customFormat="1" ht="36.75" customHeight="1" thickTop="1" thickBot="1">
      <c r="A31" s="266" t="s">
        <v>703</v>
      </c>
      <c r="B31" s="684">
        <v>34543919</v>
      </c>
      <c r="C31" s="684">
        <v>2828280</v>
      </c>
      <c r="D31" s="684">
        <v>6318982</v>
      </c>
      <c r="E31" s="684">
        <v>400000</v>
      </c>
      <c r="F31" s="684">
        <v>3131986</v>
      </c>
      <c r="G31" s="684">
        <v>10413</v>
      </c>
      <c r="H31" s="684">
        <v>1560776</v>
      </c>
      <c r="I31" s="684">
        <v>497274</v>
      </c>
      <c r="J31" s="684">
        <v>0</v>
      </c>
      <c r="K31" s="684">
        <v>0</v>
      </c>
      <c r="L31" s="684">
        <v>1292987</v>
      </c>
      <c r="M31" s="684">
        <v>346037</v>
      </c>
      <c r="N31" s="684">
        <v>3975014</v>
      </c>
      <c r="O31" s="684">
        <v>200000</v>
      </c>
    </row>
    <row r="32" spans="1:15" s="210" customFormat="1" ht="36.75" customHeight="1" thickTop="1">
      <c r="A32" s="235" t="s">
        <v>704</v>
      </c>
      <c r="B32" s="681">
        <v>0</v>
      </c>
      <c r="C32" s="681">
        <v>0</v>
      </c>
      <c r="D32" s="681">
        <v>0</v>
      </c>
      <c r="E32" s="681">
        <v>0</v>
      </c>
      <c r="F32" s="681">
        <v>0</v>
      </c>
      <c r="G32" s="681">
        <v>0</v>
      </c>
      <c r="H32" s="681">
        <v>0</v>
      </c>
      <c r="I32" s="681">
        <v>0</v>
      </c>
      <c r="J32" s="681">
        <v>0</v>
      </c>
      <c r="K32" s="681">
        <v>0</v>
      </c>
      <c r="L32" s="681">
        <v>0</v>
      </c>
      <c r="M32" s="681">
        <v>0</v>
      </c>
      <c r="N32" s="681">
        <v>0</v>
      </c>
      <c r="O32" s="681">
        <v>0</v>
      </c>
    </row>
    <row r="33" spans="1:15" s="404" customFormat="1" ht="36.75" customHeight="1" thickBot="1">
      <c r="A33" s="235" t="s">
        <v>705</v>
      </c>
      <c r="B33" s="681">
        <v>0</v>
      </c>
      <c r="C33" s="681">
        <v>0</v>
      </c>
      <c r="D33" s="681">
        <v>0</v>
      </c>
      <c r="E33" s="681">
        <v>0</v>
      </c>
      <c r="F33" s="681">
        <v>0</v>
      </c>
      <c r="G33" s="681">
        <v>0</v>
      </c>
      <c r="H33" s="681">
        <v>0</v>
      </c>
      <c r="I33" s="681">
        <v>0</v>
      </c>
      <c r="J33" s="681">
        <v>0</v>
      </c>
      <c r="K33" s="681">
        <v>0</v>
      </c>
      <c r="L33" s="681">
        <v>0</v>
      </c>
      <c r="M33" s="681">
        <v>0</v>
      </c>
      <c r="N33" s="681">
        <v>0</v>
      </c>
      <c r="O33" s="681">
        <v>0</v>
      </c>
    </row>
    <row r="34" spans="1:15" s="404" customFormat="1" ht="36.75" customHeight="1" thickTop="1" thickBot="1">
      <c r="A34" s="575" t="s">
        <v>1377</v>
      </c>
      <c r="B34" s="684">
        <v>215336816</v>
      </c>
      <c r="C34" s="684">
        <v>86955440</v>
      </c>
      <c r="D34" s="684">
        <v>72104401</v>
      </c>
      <c r="E34" s="684">
        <v>26821930</v>
      </c>
      <c r="F34" s="684">
        <v>46127926</v>
      </c>
      <c r="G34" s="684">
        <v>61038426</v>
      </c>
      <c r="H34" s="684">
        <v>34609336</v>
      </c>
      <c r="I34" s="684">
        <v>42488607</v>
      </c>
      <c r="J34" s="684">
        <v>31711576</v>
      </c>
      <c r="K34" s="684">
        <v>24002959</v>
      </c>
      <c r="L34" s="684">
        <v>30445673</v>
      </c>
      <c r="M34" s="684">
        <v>12102667</v>
      </c>
      <c r="N34" s="684">
        <v>36502738</v>
      </c>
      <c r="O34" s="684">
        <v>15401117</v>
      </c>
    </row>
    <row r="35" spans="1:15" s="830" customFormat="1" ht="41.25" customHeight="1" thickTop="1">
      <c r="A35" s="159" t="s">
        <v>707</v>
      </c>
      <c r="B35" s="681">
        <v>99930855.912400007</v>
      </c>
      <c r="C35" s="681">
        <v>20610780.8321</v>
      </c>
      <c r="D35" s="681">
        <v>39361842.449900001</v>
      </c>
      <c r="E35" s="681">
        <v>20367003.0266</v>
      </c>
      <c r="F35" s="681">
        <v>32343626.753400002</v>
      </c>
      <c r="G35" s="681">
        <v>37486897.148000002</v>
      </c>
      <c r="H35" s="681">
        <v>18181546.271200001</v>
      </c>
      <c r="I35" s="681">
        <v>27731081.286499999</v>
      </c>
      <c r="J35" s="681">
        <v>16819592.168900002</v>
      </c>
      <c r="K35" s="681">
        <v>13097140.433499999</v>
      </c>
      <c r="L35" s="681">
        <v>22550117.399500001</v>
      </c>
      <c r="M35" s="681">
        <v>7017924.0310000004</v>
      </c>
      <c r="N35" s="681">
        <v>20382360.1259</v>
      </c>
      <c r="O35" s="681">
        <v>5334374.6857000003</v>
      </c>
    </row>
    <row r="36" spans="1:15" s="411" customFormat="1" ht="41.25" customHeight="1">
      <c r="A36" s="267" t="s">
        <v>708</v>
      </c>
      <c r="B36" s="685">
        <v>0.29580000000000001</v>
      </c>
      <c r="C36" s="685">
        <v>0.28670000000000001</v>
      </c>
      <c r="D36" s="685">
        <v>0.2298</v>
      </c>
      <c r="E36" s="685">
        <v>0.1452</v>
      </c>
      <c r="F36" s="685">
        <v>0.13439999999999999</v>
      </c>
      <c r="G36" s="685">
        <v>7.46E-2</v>
      </c>
      <c r="H36" s="685">
        <v>9.1300000000000006E-2</v>
      </c>
      <c r="I36" s="685">
        <v>5.2699999999999997E-2</v>
      </c>
      <c r="J36" s="685">
        <v>8.2500000000000004E-2</v>
      </c>
      <c r="K36" s="685">
        <v>9.35E-2</v>
      </c>
      <c r="L36" s="685">
        <v>8.1500000000000003E-2</v>
      </c>
      <c r="M36" s="685">
        <v>0.2009</v>
      </c>
      <c r="N36" s="685">
        <v>0.1174</v>
      </c>
      <c r="O36" s="685">
        <v>0.1207</v>
      </c>
    </row>
    <row r="37" spans="1:15" s="830" customFormat="1" ht="6" customHeight="1" thickBot="1">
      <c r="A37" s="546"/>
      <c r="B37" s="427"/>
      <c r="C37" s="427"/>
      <c r="D37" s="427"/>
      <c r="E37" s="427"/>
      <c r="F37" s="427"/>
      <c r="G37" s="427"/>
      <c r="H37" s="427"/>
      <c r="I37" s="427"/>
      <c r="J37" s="427"/>
      <c r="K37" s="427"/>
      <c r="L37" s="427"/>
      <c r="M37" s="427"/>
      <c r="N37" s="427"/>
      <c r="O37" s="427"/>
    </row>
    <row r="38" spans="1:15" s="830" customFormat="1" ht="28.5" customHeight="1" thickTop="1">
      <c r="A38" s="576" t="s">
        <v>709</v>
      </c>
      <c r="B38" s="70"/>
      <c r="C38" s="70"/>
      <c r="D38" s="70"/>
      <c r="E38" s="70"/>
      <c r="F38" s="70"/>
      <c r="G38" s="70"/>
      <c r="H38" s="70"/>
      <c r="I38" s="70"/>
      <c r="J38" s="70"/>
      <c r="K38" s="566"/>
      <c r="L38" s="70"/>
      <c r="M38" s="70"/>
      <c r="N38" s="70"/>
      <c r="O38" s="70"/>
    </row>
    <row r="39" spans="1:15" s="830" customFormat="1" ht="15.75">
      <c r="A39" s="576"/>
      <c r="B39" s="70"/>
      <c r="C39" s="70"/>
      <c r="D39" s="70"/>
      <c r="E39" s="70"/>
      <c r="F39" s="70"/>
      <c r="G39" s="70"/>
      <c r="H39" s="70"/>
      <c r="I39" s="70"/>
      <c r="J39" s="70"/>
      <c r="K39" s="566"/>
      <c r="L39" s="70"/>
      <c r="M39" s="70"/>
      <c r="N39" s="70"/>
      <c r="O39" s="70"/>
    </row>
    <row r="40" spans="1:15" s="830" customFormat="1">
      <c r="A40" s="543"/>
      <c r="B40" s="70"/>
      <c r="C40" s="70"/>
      <c r="D40" s="70"/>
      <c r="E40" s="70"/>
      <c r="F40" s="70"/>
      <c r="G40" s="70"/>
      <c r="H40" s="70"/>
      <c r="I40" s="70"/>
      <c r="J40" s="70"/>
      <c r="K40" s="566"/>
      <c r="L40" s="70"/>
      <c r="M40" s="70"/>
      <c r="N40" s="70"/>
      <c r="O40" s="70"/>
    </row>
    <row r="41" spans="1:15" s="830" customFormat="1">
      <c r="A41" s="543"/>
      <c r="B41" s="70"/>
      <c r="C41" s="70"/>
      <c r="D41" s="70"/>
      <c r="E41" s="70"/>
      <c r="F41" s="70"/>
      <c r="G41" s="70"/>
      <c r="H41" s="70"/>
      <c r="I41" s="70"/>
      <c r="J41" s="70"/>
      <c r="K41" s="566"/>
      <c r="L41" s="70"/>
      <c r="M41" s="70"/>
      <c r="N41" s="70"/>
      <c r="O41" s="70"/>
    </row>
    <row r="42" spans="1:15" s="830" customFormat="1">
      <c r="A42" s="543"/>
      <c r="B42" s="573"/>
      <c r="C42" s="573"/>
      <c r="D42" s="573"/>
      <c r="E42" s="573"/>
      <c r="F42" s="573"/>
      <c r="G42" s="573"/>
      <c r="H42" s="573"/>
      <c r="I42" s="573"/>
      <c r="J42" s="573"/>
      <c r="K42" s="573"/>
      <c r="L42" s="573"/>
      <c r="M42" s="573"/>
      <c r="N42" s="573"/>
      <c r="O42" s="573"/>
    </row>
    <row r="43" spans="1:15" s="830" customFormat="1">
      <c r="A43" s="543"/>
      <c r="B43" s="573"/>
      <c r="C43" s="573"/>
      <c r="D43" s="573"/>
      <c r="E43" s="573"/>
      <c r="F43" s="573"/>
      <c r="G43" s="573"/>
      <c r="H43" s="573"/>
      <c r="I43" s="573"/>
      <c r="J43" s="573"/>
      <c r="K43" s="573"/>
      <c r="L43" s="573"/>
      <c r="M43" s="573"/>
      <c r="N43" s="573"/>
      <c r="O43" s="573"/>
    </row>
    <row r="44" spans="1:15" s="830" customFormat="1">
      <c r="A44" s="543"/>
      <c r="B44" s="70"/>
      <c r="C44" s="70"/>
      <c r="D44" s="70"/>
      <c r="E44" s="70"/>
      <c r="F44" s="70"/>
      <c r="G44" s="70"/>
      <c r="H44" s="70"/>
      <c r="I44" s="70"/>
      <c r="J44" s="70"/>
      <c r="K44" s="566"/>
      <c r="L44" s="70"/>
      <c r="M44" s="70"/>
      <c r="N44" s="70"/>
      <c r="O44" s="70"/>
    </row>
    <row r="45" spans="1:15" s="830" customFormat="1">
      <c r="A45" s="543"/>
      <c r="B45" s="70"/>
      <c r="C45" s="70"/>
      <c r="D45" s="70"/>
      <c r="E45" s="70"/>
      <c r="F45" s="70"/>
      <c r="G45" s="70"/>
      <c r="H45" s="70"/>
      <c r="I45" s="70"/>
      <c r="J45" s="70"/>
      <c r="K45" s="566"/>
      <c r="L45" s="70"/>
      <c r="M45" s="70"/>
      <c r="N45" s="70"/>
      <c r="O45" s="70"/>
    </row>
    <row r="46" spans="1:15" s="830" customFormat="1">
      <c r="A46" s="543"/>
      <c r="B46" s="70"/>
      <c r="C46" s="70"/>
      <c r="D46" s="70"/>
      <c r="E46" s="70"/>
      <c r="F46" s="70"/>
      <c r="G46" s="70"/>
      <c r="H46" s="70"/>
      <c r="I46" s="70"/>
      <c r="J46" s="70"/>
      <c r="K46" s="566"/>
      <c r="L46" s="70"/>
      <c r="M46" s="70"/>
      <c r="N46" s="70"/>
      <c r="O46" s="70"/>
    </row>
    <row r="47" spans="1:15" s="830" customFormat="1">
      <c r="A47" s="543"/>
      <c r="B47" s="70"/>
      <c r="C47" s="70"/>
      <c r="D47" s="70"/>
      <c r="E47" s="70"/>
      <c r="F47" s="70"/>
      <c r="G47" s="70"/>
      <c r="H47" s="70"/>
      <c r="I47" s="70"/>
      <c r="J47" s="70"/>
      <c r="K47" s="566"/>
      <c r="L47" s="70"/>
      <c r="M47" s="70"/>
      <c r="N47" s="70"/>
      <c r="O47" s="70"/>
    </row>
    <row r="48" spans="1:15" s="830" customFormat="1">
      <c r="A48" s="543"/>
      <c r="B48" s="70"/>
      <c r="C48" s="70"/>
      <c r="D48" s="70"/>
      <c r="E48" s="70"/>
      <c r="F48" s="70"/>
      <c r="G48" s="70"/>
      <c r="H48" s="70"/>
      <c r="I48" s="70"/>
      <c r="J48" s="70"/>
      <c r="K48" s="566"/>
      <c r="L48" s="70"/>
      <c r="M48" s="70"/>
      <c r="N48" s="70"/>
      <c r="O48" s="70"/>
    </row>
    <row r="49" spans="1:15" s="830" customFormat="1">
      <c r="A49" s="543"/>
      <c r="B49" s="70"/>
      <c r="C49" s="70"/>
      <c r="D49" s="70"/>
      <c r="E49" s="70"/>
      <c r="F49" s="70"/>
      <c r="G49" s="70"/>
      <c r="H49" s="70"/>
      <c r="I49" s="70"/>
      <c r="J49" s="70"/>
      <c r="K49" s="566"/>
      <c r="L49" s="70"/>
      <c r="M49" s="70"/>
      <c r="N49" s="70"/>
      <c r="O49" s="70"/>
    </row>
    <row r="50" spans="1:15" s="830" customFormat="1">
      <c r="A50" s="543"/>
      <c r="B50" s="70"/>
      <c r="C50" s="70"/>
      <c r="D50" s="70"/>
      <c r="E50" s="70"/>
      <c r="F50" s="70"/>
      <c r="G50" s="70"/>
      <c r="H50" s="70"/>
      <c r="I50" s="70"/>
      <c r="J50" s="70"/>
      <c r="K50" s="566"/>
      <c r="L50" s="70"/>
      <c r="M50" s="70"/>
      <c r="N50" s="70"/>
      <c r="O50" s="70"/>
    </row>
    <row r="51" spans="1:15" s="830" customFormat="1">
      <c r="A51" s="543"/>
      <c r="B51" s="70"/>
      <c r="C51" s="70"/>
      <c r="D51" s="70"/>
      <c r="E51" s="70"/>
      <c r="F51" s="70"/>
      <c r="G51" s="70"/>
      <c r="H51" s="70"/>
      <c r="I51" s="70"/>
      <c r="J51" s="70"/>
      <c r="K51" s="566"/>
      <c r="L51" s="70"/>
      <c r="M51" s="70"/>
      <c r="N51" s="70"/>
      <c r="O51" s="70"/>
    </row>
    <row r="52" spans="1:15" s="830" customFormat="1">
      <c r="A52" s="543"/>
      <c r="B52" s="70"/>
      <c r="C52" s="70"/>
      <c r="D52" s="70"/>
      <c r="E52" s="70"/>
      <c r="F52" s="70"/>
      <c r="G52" s="70"/>
      <c r="H52" s="70"/>
      <c r="I52" s="70"/>
      <c r="J52" s="70"/>
      <c r="K52" s="566"/>
      <c r="L52" s="70"/>
      <c r="M52" s="70"/>
      <c r="N52" s="70"/>
      <c r="O52" s="70"/>
    </row>
    <row r="53" spans="1:15" s="830" customFormat="1">
      <c r="A53" s="543"/>
      <c r="B53" s="70"/>
      <c r="C53" s="70"/>
      <c r="D53" s="70"/>
      <c r="E53" s="70"/>
      <c r="F53" s="70"/>
      <c r="G53" s="70"/>
      <c r="H53" s="70"/>
      <c r="I53" s="70"/>
      <c r="J53" s="70"/>
      <c r="K53" s="566"/>
      <c r="L53" s="70"/>
      <c r="M53" s="70"/>
      <c r="N53" s="70"/>
      <c r="O53" s="70"/>
    </row>
    <row r="54" spans="1:15" s="830" customFormat="1">
      <c r="A54" s="543"/>
      <c r="B54" s="70"/>
      <c r="C54" s="70"/>
      <c r="D54" s="70"/>
      <c r="E54" s="70"/>
      <c r="F54" s="70"/>
      <c r="G54" s="70"/>
      <c r="H54" s="70"/>
      <c r="I54" s="70"/>
      <c r="J54" s="70"/>
      <c r="K54" s="566"/>
      <c r="L54" s="70"/>
      <c r="M54" s="70"/>
      <c r="N54" s="70"/>
      <c r="O54" s="70"/>
    </row>
    <row r="55" spans="1:15" s="830" customFormat="1">
      <c r="A55" s="543"/>
      <c r="B55" s="70"/>
      <c r="C55" s="70"/>
      <c r="D55" s="70"/>
      <c r="E55" s="70"/>
      <c r="F55" s="70"/>
      <c r="G55" s="70"/>
      <c r="H55" s="70"/>
      <c r="I55" s="70"/>
      <c r="J55" s="70"/>
      <c r="K55" s="566"/>
      <c r="L55" s="70"/>
      <c r="M55" s="70"/>
      <c r="N55" s="70"/>
      <c r="O55" s="70"/>
    </row>
    <row r="56" spans="1:15" s="830" customFormat="1">
      <c r="A56" s="543"/>
      <c r="B56" s="70"/>
      <c r="C56" s="70"/>
      <c r="D56" s="70"/>
      <c r="E56" s="70"/>
      <c r="F56" s="70"/>
      <c r="G56" s="70"/>
      <c r="H56" s="70"/>
      <c r="I56" s="70"/>
      <c r="J56" s="70"/>
      <c r="K56" s="566"/>
      <c r="L56" s="70"/>
      <c r="M56" s="70"/>
      <c r="N56" s="70"/>
      <c r="O56" s="70"/>
    </row>
    <row r="57" spans="1:15" s="830" customFormat="1">
      <c r="A57" s="543"/>
      <c r="B57" s="70"/>
      <c r="C57" s="70"/>
      <c r="D57" s="70"/>
      <c r="E57" s="70"/>
      <c r="F57" s="70"/>
      <c r="G57" s="70"/>
      <c r="H57" s="70"/>
      <c r="I57" s="70"/>
      <c r="J57" s="70"/>
      <c r="K57" s="566"/>
      <c r="L57" s="70"/>
      <c r="M57" s="70"/>
      <c r="N57" s="70"/>
      <c r="O57" s="70"/>
    </row>
    <row r="58" spans="1:15" s="830" customFormat="1">
      <c r="A58" s="543"/>
      <c r="B58" s="70"/>
      <c r="C58" s="70"/>
      <c r="D58" s="70"/>
      <c r="E58" s="70"/>
      <c r="F58" s="70"/>
      <c r="G58" s="70"/>
      <c r="H58" s="70"/>
      <c r="I58" s="70"/>
      <c r="J58" s="70"/>
      <c r="K58" s="566"/>
      <c r="L58" s="70"/>
      <c r="M58" s="70"/>
      <c r="N58" s="70"/>
      <c r="O58" s="70"/>
    </row>
    <row r="59" spans="1:15" s="830" customFormat="1">
      <c r="A59" s="543"/>
      <c r="B59" s="70"/>
      <c r="C59" s="70"/>
      <c r="D59" s="70"/>
      <c r="E59" s="70"/>
      <c r="F59" s="70"/>
      <c r="G59" s="70"/>
      <c r="H59" s="70"/>
      <c r="I59" s="70"/>
      <c r="J59" s="70"/>
      <c r="K59" s="566"/>
      <c r="L59" s="70"/>
      <c r="M59" s="70"/>
      <c r="N59" s="70"/>
      <c r="O59" s="70"/>
    </row>
    <row r="60" spans="1:15" s="830" customFormat="1">
      <c r="A60" s="543"/>
      <c r="B60" s="70"/>
      <c r="C60" s="70"/>
      <c r="D60" s="70"/>
      <c r="E60" s="70"/>
      <c r="F60" s="70"/>
      <c r="G60" s="70"/>
      <c r="H60" s="70"/>
      <c r="I60" s="70"/>
      <c r="J60" s="70"/>
      <c r="K60" s="566"/>
      <c r="L60" s="70"/>
      <c r="M60" s="70"/>
      <c r="N60" s="70"/>
      <c r="O60" s="70"/>
    </row>
    <row r="61" spans="1:15" s="830" customFormat="1">
      <c r="A61" s="543"/>
      <c r="B61" s="70"/>
      <c r="C61" s="70"/>
      <c r="D61" s="70"/>
      <c r="E61" s="70"/>
      <c r="F61" s="70"/>
      <c r="G61" s="70"/>
      <c r="H61" s="70"/>
      <c r="I61" s="70"/>
      <c r="J61" s="70"/>
      <c r="K61" s="566"/>
      <c r="L61" s="70"/>
      <c r="M61" s="70"/>
      <c r="N61" s="70"/>
      <c r="O61" s="70"/>
    </row>
    <row r="62" spans="1:15" s="830" customFormat="1">
      <c r="A62" s="543"/>
      <c r="B62" s="70"/>
      <c r="C62" s="70"/>
      <c r="D62" s="70"/>
      <c r="E62" s="70"/>
      <c r="F62" s="70"/>
      <c r="G62" s="70"/>
      <c r="H62" s="70"/>
      <c r="I62" s="70"/>
      <c r="J62" s="70"/>
      <c r="K62" s="566"/>
      <c r="L62" s="70"/>
      <c r="M62" s="70"/>
      <c r="N62" s="70"/>
      <c r="O62" s="70"/>
    </row>
    <row r="63" spans="1:15" s="830" customFormat="1">
      <c r="A63" s="543"/>
      <c r="B63" s="70"/>
      <c r="C63" s="70"/>
      <c r="D63" s="70"/>
      <c r="E63" s="70"/>
      <c r="F63" s="70"/>
      <c r="G63" s="70"/>
      <c r="H63" s="70"/>
      <c r="I63" s="70"/>
      <c r="J63" s="70"/>
      <c r="K63" s="566"/>
      <c r="L63" s="70"/>
      <c r="M63" s="70"/>
      <c r="N63" s="70"/>
      <c r="O63" s="70"/>
    </row>
    <row r="64" spans="1:15" s="830" customFormat="1">
      <c r="A64" s="543"/>
      <c r="B64" s="70"/>
      <c r="C64" s="70"/>
      <c r="D64" s="70"/>
      <c r="E64" s="70"/>
      <c r="F64" s="70"/>
      <c r="G64" s="70"/>
      <c r="H64" s="70"/>
      <c r="I64" s="70"/>
      <c r="J64" s="70"/>
      <c r="K64" s="566"/>
      <c r="L64" s="70"/>
      <c r="M64" s="70"/>
      <c r="N64" s="70"/>
      <c r="O64" s="70"/>
    </row>
    <row r="65" spans="1:15" s="830" customFormat="1">
      <c r="A65" s="543"/>
      <c r="B65" s="70"/>
      <c r="C65" s="70"/>
      <c r="D65" s="70"/>
      <c r="E65" s="70"/>
      <c r="F65" s="70"/>
      <c r="G65" s="70"/>
      <c r="H65" s="70"/>
      <c r="I65" s="70"/>
      <c r="J65" s="70"/>
      <c r="K65" s="566"/>
      <c r="L65" s="70"/>
      <c r="M65" s="70"/>
      <c r="N65" s="70"/>
      <c r="O65" s="70"/>
    </row>
    <row r="66" spans="1:15" s="830" customFormat="1">
      <c r="A66" s="543"/>
      <c r="B66" s="70"/>
      <c r="C66" s="70"/>
      <c r="D66" s="70"/>
      <c r="E66" s="70"/>
      <c r="F66" s="70"/>
      <c r="G66" s="70"/>
      <c r="H66" s="70"/>
      <c r="I66" s="70"/>
      <c r="J66" s="70"/>
      <c r="K66" s="566"/>
      <c r="L66" s="70"/>
      <c r="M66" s="70"/>
      <c r="N66" s="70"/>
      <c r="O66" s="70"/>
    </row>
    <row r="67" spans="1:15" s="830" customFormat="1">
      <c r="A67" s="543"/>
      <c r="B67" s="70"/>
      <c r="C67" s="70"/>
      <c r="D67" s="70"/>
      <c r="E67" s="70"/>
      <c r="F67" s="70"/>
      <c r="G67" s="70"/>
      <c r="H67" s="70"/>
      <c r="I67" s="70"/>
      <c r="J67" s="70"/>
      <c r="K67" s="566"/>
      <c r="L67" s="70"/>
      <c r="M67" s="70"/>
      <c r="N67" s="70"/>
      <c r="O67" s="70"/>
    </row>
    <row r="68" spans="1:15" s="830" customFormat="1">
      <c r="A68" s="543"/>
      <c r="B68" s="70"/>
      <c r="C68" s="70"/>
      <c r="D68" s="70"/>
      <c r="E68" s="70"/>
      <c r="F68" s="70"/>
      <c r="G68" s="70"/>
      <c r="H68" s="70"/>
      <c r="I68" s="70"/>
      <c r="J68" s="70"/>
      <c r="K68" s="566"/>
      <c r="L68" s="70"/>
      <c r="M68" s="70"/>
      <c r="N68" s="70"/>
      <c r="O68" s="70"/>
    </row>
    <row r="69" spans="1:15" s="830" customFormat="1">
      <c r="A69" s="543"/>
      <c r="B69" s="70"/>
      <c r="C69" s="70"/>
      <c r="D69" s="70"/>
      <c r="E69" s="70"/>
      <c r="F69" s="70"/>
      <c r="G69" s="70"/>
      <c r="H69" s="70"/>
      <c r="I69" s="70"/>
      <c r="J69" s="70"/>
      <c r="K69" s="566"/>
      <c r="L69" s="70"/>
      <c r="M69" s="70"/>
      <c r="N69" s="70"/>
      <c r="O69" s="70"/>
    </row>
    <row r="70" spans="1:15" s="830" customFormat="1">
      <c r="A70" s="543"/>
      <c r="B70" s="70"/>
      <c r="C70" s="70"/>
      <c r="D70" s="70"/>
      <c r="E70" s="70"/>
      <c r="F70" s="70"/>
      <c r="G70" s="70"/>
      <c r="H70" s="70"/>
      <c r="I70" s="70"/>
      <c r="J70" s="70"/>
      <c r="K70" s="566"/>
      <c r="L70" s="70"/>
      <c r="M70" s="70"/>
      <c r="N70" s="70"/>
      <c r="O70" s="70"/>
    </row>
    <row r="71" spans="1:15" s="830" customFormat="1">
      <c r="A71" s="543"/>
      <c r="B71" s="70"/>
      <c r="C71" s="70"/>
      <c r="D71" s="70"/>
      <c r="E71" s="70"/>
      <c r="F71" s="70"/>
      <c r="G71" s="70"/>
      <c r="H71" s="70"/>
      <c r="I71" s="70"/>
      <c r="J71" s="70"/>
      <c r="K71" s="566"/>
      <c r="L71" s="70"/>
      <c r="M71" s="70"/>
      <c r="N71" s="70"/>
      <c r="O71" s="70"/>
    </row>
    <row r="72" spans="1:15" s="830" customFormat="1">
      <c r="A72" s="543"/>
      <c r="B72" s="70"/>
      <c r="C72" s="70"/>
      <c r="D72" s="70"/>
      <c r="E72" s="70"/>
      <c r="F72" s="70"/>
      <c r="G72" s="70"/>
      <c r="H72" s="70"/>
      <c r="I72" s="70"/>
      <c r="J72" s="70"/>
      <c r="K72" s="566"/>
      <c r="L72" s="70"/>
      <c r="M72" s="70"/>
      <c r="N72" s="70"/>
      <c r="O72" s="70"/>
    </row>
    <row r="73" spans="1:15" s="830" customFormat="1">
      <c r="A73" s="543"/>
      <c r="B73" s="70"/>
      <c r="C73" s="70"/>
      <c r="D73" s="70"/>
      <c r="E73" s="70"/>
      <c r="F73" s="70"/>
      <c r="G73" s="70"/>
      <c r="H73" s="70"/>
      <c r="I73" s="70"/>
      <c r="J73" s="70"/>
      <c r="K73" s="566"/>
      <c r="L73" s="70"/>
      <c r="M73" s="70"/>
      <c r="N73" s="70"/>
      <c r="O73" s="70"/>
    </row>
    <row r="74" spans="1:15" s="830" customFormat="1">
      <c r="A74" s="543"/>
      <c r="B74" s="70"/>
      <c r="C74" s="70"/>
      <c r="D74" s="70"/>
      <c r="E74" s="70"/>
      <c r="F74" s="70"/>
      <c r="G74" s="70"/>
      <c r="H74" s="70"/>
      <c r="I74" s="70"/>
      <c r="J74" s="70"/>
      <c r="K74" s="566"/>
      <c r="L74" s="70"/>
      <c r="M74" s="70"/>
      <c r="N74" s="70"/>
      <c r="O74" s="70"/>
    </row>
    <row r="75" spans="1:15" s="830" customFormat="1">
      <c r="A75" s="543"/>
      <c r="B75" s="70"/>
      <c r="C75" s="70"/>
      <c r="D75" s="70"/>
      <c r="E75" s="70"/>
      <c r="F75" s="70"/>
      <c r="G75" s="70"/>
      <c r="H75" s="70"/>
      <c r="I75" s="70"/>
      <c r="J75" s="70"/>
      <c r="K75" s="566"/>
      <c r="L75" s="70"/>
      <c r="M75" s="70"/>
      <c r="N75" s="70"/>
      <c r="O75" s="70"/>
    </row>
    <row r="76" spans="1:15" s="830" customFormat="1">
      <c r="A76" s="543"/>
      <c r="B76" s="70"/>
      <c r="C76" s="70"/>
      <c r="D76" s="70"/>
      <c r="E76" s="70"/>
      <c r="F76" s="70"/>
      <c r="G76" s="70"/>
      <c r="H76" s="70"/>
      <c r="I76" s="70"/>
      <c r="J76" s="70"/>
      <c r="K76" s="566"/>
      <c r="L76" s="70"/>
      <c r="M76" s="70"/>
      <c r="N76" s="70"/>
      <c r="O76" s="70"/>
    </row>
    <row r="77" spans="1:15" s="830" customFormat="1">
      <c r="A77" s="543"/>
      <c r="B77" s="70"/>
      <c r="C77" s="70"/>
      <c r="D77" s="70"/>
      <c r="E77" s="70"/>
      <c r="F77" s="70"/>
      <c r="G77" s="70"/>
      <c r="H77" s="70"/>
      <c r="I77" s="70"/>
      <c r="J77" s="70"/>
      <c r="K77" s="566"/>
      <c r="L77" s="70"/>
      <c r="M77" s="70"/>
      <c r="N77" s="70"/>
      <c r="O77" s="70"/>
    </row>
    <row r="78" spans="1:15" s="830" customFormat="1">
      <c r="A78" s="543"/>
      <c r="B78" s="70"/>
      <c r="C78" s="70"/>
      <c r="D78" s="70"/>
      <c r="E78" s="70"/>
      <c r="F78" s="70"/>
      <c r="G78" s="70"/>
      <c r="H78" s="70"/>
      <c r="I78" s="70"/>
      <c r="J78" s="70"/>
      <c r="K78" s="566"/>
      <c r="L78" s="70"/>
      <c r="M78" s="70"/>
      <c r="N78" s="70"/>
      <c r="O78" s="70"/>
    </row>
    <row r="79" spans="1:15" s="830" customFormat="1">
      <c r="A79" s="543"/>
      <c r="B79" s="70"/>
      <c r="C79" s="70"/>
      <c r="D79" s="70"/>
      <c r="E79" s="70"/>
      <c r="F79" s="70"/>
      <c r="G79" s="70"/>
      <c r="H79" s="70"/>
      <c r="I79" s="70"/>
      <c r="J79" s="70"/>
      <c r="K79" s="566"/>
      <c r="L79" s="70"/>
      <c r="M79" s="70"/>
      <c r="N79" s="70"/>
      <c r="O79" s="70"/>
    </row>
    <row r="80" spans="1:15" s="830" customFormat="1">
      <c r="A80" s="543"/>
      <c r="B80" s="70"/>
      <c r="C80" s="70"/>
      <c r="D80" s="70"/>
      <c r="E80" s="70"/>
      <c r="F80" s="70"/>
      <c r="G80" s="70"/>
      <c r="H80" s="70"/>
      <c r="I80" s="70"/>
      <c r="J80" s="70"/>
      <c r="K80" s="566"/>
      <c r="L80" s="70"/>
      <c r="M80" s="70"/>
      <c r="N80" s="70"/>
      <c r="O80" s="70"/>
    </row>
    <row r="81" spans="1:15" s="830" customFormat="1">
      <c r="A81" s="543"/>
      <c r="B81" s="70"/>
      <c r="C81" s="70"/>
      <c r="D81" s="70"/>
      <c r="E81" s="70"/>
      <c r="F81" s="70"/>
      <c r="G81" s="70"/>
      <c r="H81" s="70"/>
      <c r="I81" s="70"/>
      <c r="J81" s="70"/>
      <c r="K81" s="566"/>
      <c r="L81" s="70"/>
      <c r="M81" s="70"/>
      <c r="N81" s="70"/>
      <c r="O81" s="70"/>
    </row>
    <row r="82" spans="1:15" s="830" customFormat="1">
      <c r="A82" s="543"/>
      <c r="B82" s="70"/>
      <c r="C82" s="70"/>
      <c r="D82" s="70"/>
      <c r="E82" s="70"/>
      <c r="F82" s="70"/>
      <c r="G82" s="70"/>
      <c r="H82" s="70"/>
      <c r="I82" s="70"/>
      <c r="J82" s="70"/>
      <c r="K82" s="566"/>
      <c r="L82" s="70"/>
      <c r="M82" s="70"/>
      <c r="N82" s="70"/>
      <c r="O82" s="70"/>
    </row>
    <row r="83" spans="1:15" s="830" customFormat="1">
      <c r="A83" s="543"/>
      <c r="B83" s="70"/>
      <c r="C83" s="70"/>
      <c r="D83" s="70"/>
      <c r="E83" s="70"/>
      <c r="F83" s="70"/>
      <c r="G83" s="70"/>
      <c r="H83" s="70"/>
      <c r="I83" s="70"/>
      <c r="J83" s="70"/>
      <c r="K83" s="566"/>
      <c r="L83" s="70"/>
      <c r="M83" s="70"/>
      <c r="N83" s="70"/>
      <c r="O83" s="70"/>
    </row>
    <row r="84" spans="1:15" s="830" customFormat="1">
      <c r="A84" s="543"/>
      <c r="B84" s="70"/>
      <c r="C84" s="70"/>
      <c r="D84" s="70"/>
      <c r="E84" s="70"/>
      <c r="F84" s="70"/>
      <c r="G84" s="70"/>
      <c r="H84" s="70"/>
      <c r="I84" s="70"/>
      <c r="J84" s="70"/>
      <c r="K84" s="566"/>
      <c r="L84" s="70"/>
      <c r="M84" s="70"/>
      <c r="N84" s="70"/>
      <c r="O84" s="70"/>
    </row>
    <row r="85" spans="1:15" s="830" customFormat="1">
      <c r="A85" s="543"/>
      <c r="B85" s="70"/>
      <c r="C85" s="70"/>
      <c r="D85" s="70"/>
      <c r="E85" s="70"/>
      <c r="F85" s="70"/>
      <c r="G85" s="70"/>
      <c r="H85" s="70"/>
      <c r="I85" s="70"/>
      <c r="J85" s="70"/>
      <c r="K85" s="566"/>
      <c r="L85" s="70"/>
      <c r="M85" s="70"/>
      <c r="N85" s="70"/>
      <c r="O85" s="70"/>
    </row>
    <row r="86" spans="1:15" s="830" customFormat="1">
      <c r="A86" s="543"/>
      <c r="B86" s="70"/>
      <c r="C86" s="70"/>
      <c r="D86" s="70"/>
      <c r="E86" s="70"/>
      <c r="F86" s="70"/>
      <c r="G86" s="70"/>
      <c r="H86" s="70"/>
      <c r="I86" s="70"/>
      <c r="J86" s="70"/>
      <c r="K86" s="566"/>
      <c r="L86" s="70"/>
      <c r="M86" s="70"/>
      <c r="N86" s="70"/>
      <c r="O86" s="70"/>
    </row>
    <row r="87" spans="1:15" s="830" customFormat="1">
      <c r="A87" s="543"/>
      <c r="B87" s="70"/>
      <c r="C87" s="70"/>
      <c r="D87" s="70"/>
      <c r="E87" s="70"/>
      <c r="F87" s="70"/>
      <c r="G87" s="70"/>
      <c r="H87" s="70"/>
      <c r="I87" s="70"/>
      <c r="J87" s="70"/>
      <c r="K87" s="566"/>
      <c r="L87" s="70"/>
      <c r="M87" s="70"/>
      <c r="N87" s="70"/>
      <c r="O87" s="70"/>
    </row>
    <row r="88" spans="1:15" s="830" customFormat="1">
      <c r="A88" s="543"/>
      <c r="B88" s="70"/>
      <c r="C88" s="70"/>
      <c r="D88" s="70"/>
      <c r="E88" s="70"/>
      <c r="F88" s="70"/>
      <c r="G88" s="70"/>
      <c r="H88" s="70"/>
      <c r="I88" s="70"/>
      <c r="J88" s="70"/>
      <c r="K88" s="566"/>
      <c r="L88" s="70"/>
      <c r="M88" s="70"/>
      <c r="N88" s="70"/>
      <c r="O88" s="70"/>
    </row>
    <row r="89" spans="1:15" s="830" customFormat="1">
      <c r="A89" s="543"/>
      <c r="B89" s="70"/>
      <c r="C89" s="70"/>
      <c r="D89" s="70"/>
      <c r="E89" s="70"/>
      <c r="F89" s="70"/>
      <c r="G89" s="70"/>
      <c r="H89" s="70"/>
      <c r="I89" s="70"/>
      <c r="J89" s="70"/>
      <c r="K89" s="566"/>
      <c r="L89" s="70"/>
      <c r="M89" s="70"/>
      <c r="N89" s="70"/>
      <c r="O89" s="70"/>
    </row>
    <row r="90" spans="1:15" s="830" customFormat="1">
      <c r="A90" s="543"/>
      <c r="B90" s="70"/>
      <c r="C90" s="70"/>
      <c r="D90" s="70"/>
      <c r="E90" s="70"/>
      <c r="F90" s="70"/>
      <c r="G90" s="70"/>
      <c r="H90" s="70"/>
      <c r="I90" s="70"/>
      <c r="J90" s="70"/>
      <c r="K90" s="566"/>
      <c r="L90" s="70"/>
      <c r="M90" s="70"/>
      <c r="N90" s="70"/>
      <c r="O90" s="70"/>
    </row>
    <row r="91" spans="1:15" s="830" customFormat="1">
      <c r="A91" s="543"/>
      <c r="B91" s="70"/>
      <c r="C91" s="70"/>
      <c r="D91" s="70"/>
      <c r="E91" s="70"/>
      <c r="F91" s="70"/>
      <c r="G91" s="70"/>
      <c r="H91" s="70"/>
      <c r="I91" s="70"/>
      <c r="J91" s="70"/>
      <c r="K91" s="566"/>
      <c r="L91" s="70"/>
      <c r="M91" s="70"/>
      <c r="N91" s="70"/>
      <c r="O91" s="70"/>
    </row>
    <row r="92" spans="1:15" s="830" customFormat="1">
      <c r="A92" s="543"/>
      <c r="B92" s="70"/>
      <c r="C92" s="70"/>
      <c r="D92" s="70"/>
      <c r="E92" s="70"/>
      <c r="F92" s="70"/>
      <c r="G92" s="70"/>
      <c r="H92" s="70"/>
      <c r="I92" s="70"/>
      <c r="J92" s="70"/>
      <c r="K92" s="566"/>
      <c r="L92" s="70"/>
      <c r="M92" s="70"/>
      <c r="N92" s="70"/>
      <c r="O92" s="70"/>
    </row>
    <row r="93" spans="1:15" s="830" customFormat="1">
      <c r="A93" s="543"/>
      <c r="B93" s="70"/>
      <c r="C93" s="70"/>
      <c r="D93" s="70"/>
      <c r="E93" s="70"/>
      <c r="F93" s="70"/>
      <c r="G93" s="70"/>
      <c r="H93" s="70"/>
      <c r="I93" s="70"/>
      <c r="J93" s="70"/>
      <c r="K93" s="566"/>
      <c r="L93" s="70"/>
      <c r="M93" s="70"/>
      <c r="N93" s="70"/>
      <c r="O93" s="70"/>
    </row>
    <row r="94" spans="1:15" s="830" customFormat="1">
      <c r="A94" s="543"/>
      <c r="B94" s="70"/>
      <c r="C94" s="70"/>
      <c r="D94" s="70"/>
      <c r="E94" s="70"/>
      <c r="F94" s="70"/>
      <c r="G94" s="70"/>
      <c r="H94" s="70"/>
      <c r="I94" s="70"/>
      <c r="J94" s="70"/>
      <c r="K94" s="566"/>
      <c r="L94" s="70"/>
      <c r="M94" s="70"/>
      <c r="N94" s="70"/>
      <c r="O94" s="70"/>
    </row>
    <row r="95" spans="1:15" s="830" customFormat="1">
      <c r="A95" s="543"/>
      <c r="B95" s="70"/>
      <c r="C95" s="70"/>
      <c r="D95" s="70"/>
      <c r="E95" s="70"/>
      <c r="F95" s="70"/>
      <c r="G95" s="70"/>
      <c r="H95" s="70"/>
      <c r="I95" s="70"/>
      <c r="J95" s="70"/>
      <c r="K95" s="566"/>
      <c r="L95" s="70"/>
      <c r="M95" s="70"/>
      <c r="N95" s="70"/>
      <c r="O95" s="70"/>
    </row>
    <row r="96" spans="1:15" s="830" customFormat="1">
      <c r="A96" s="543"/>
      <c r="B96" s="70"/>
      <c r="C96" s="70"/>
      <c r="D96" s="70"/>
      <c r="E96" s="70"/>
      <c r="F96" s="70"/>
      <c r="G96" s="70"/>
      <c r="H96" s="70"/>
      <c r="I96" s="70"/>
      <c r="J96" s="70"/>
      <c r="K96" s="566"/>
      <c r="L96" s="70"/>
      <c r="M96" s="70"/>
      <c r="N96" s="70"/>
      <c r="O96" s="70"/>
    </row>
    <row r="97" spans="1:15" s="830" customFormat="1">
      <c r="A97" s="543"/>
      <c r="B97" s="70"/>
      <c r="C97" s="70"/>
      <c r="D97" s="70"/>
      <c r="E97" s="70"/>
      <c r="F97" s="70"/>
      <c r="G97" s="70"/>
      <c r="H97" s="70"/>
      <c r="I97" s="70"/>
      <c r="J97" s="70"/>
      <c r="K97" s="566"/>
      <c r="L97" s="70"/>
      <c r="M97" s="70"/>
      <c r="N97" s="70"/>
      <c r="O97" s="70"/>
    </row>
    <row r="98" spans="1:15" s="830" customFormat="1">
      <c r="A98" s="543"/>
      <c r="B98" s="70"/>
      <c r="C98" s="70"/>
      <c r="D98" s="70"/>
      <c r="E98" s="70"/>
      <c r="F98" s="70"/>
      <c r="G98" s="70"/>
      <c r="H98" s="70"/>
      <c r="I98" s="70"/>
      <c r="J98" s="70"/>
      <c r="K98" s="566"/>
      <c r="L98" s="70"/>
      <c r="M98" s="70"/>
      <c r="N98" s="70"/>
      <c r="O98" s="70"/>
    </row>
    <row r="99" spans="1:15" s="830" customFormat="1">
      <c r="A99" s="543"/>
      <c r="B99" s="70"/>
      <c r="C99" s="70"/>
      <c r="D99" s="70"/>
      <c r="E99" s="70"/>
      <c r="F99" s="70"/>
      <c r="G99" s="70"/>
      <c r="H99" s="70"/>
      <c r="I99" s="70"/>
      <c r="J99" s="70"/>
      <c r="K99" s="566"/>
      <c r="L99" s="70"/>
      <c r="M99" s="70"/>
      <c r="N99" s="70"/>
      <c r="O99" s="70"/>
    </row>
    <row r="100" spans="1:15" s="830" customFormat="1">
      <c r="A100" s="543"/>
      <c r="B100" s="70"/>
      <c r="C100" s="70"/>
      <c r="D100" s="70"/>
      <c r="E100" s="70"/>
      <c r="F100" s="70"/>
      <c r="G100" s="70"/>
      <c r="H100" s="70"/>
      <c r="I100" s="70"/>
      <c r="J100" s="70"/>
      <c r="K100" s="566"/>
      <c r="L100" s="70"/>
      <c r="M100" s="70"/>
      <c r="N100" s="70"/>
      <c r="O100" s="70"/>
    </row>
    <row r="101" spans="1:15" s="830" customFormat="1">
      <c r="A101" s="543"/>
      <c r="B101" s="70"/>
      <c r="C101" s="70"/>
      <c r="D101" s="70"/>
      <c r="E101" s="70"/>
      <c r="F101" s="70"/>
      <c r="G101" s="70"/>
      <c r="H101" s="70"/>
      <c r="I101" s="70"/>
      <c r="J101" s="70"/>
      <c r="K101" s="566"/>
      <c r="L101" s="70"/>
      <c r="M101" s="70"/>
      <c r="N101" s="70"/>
      <c r="O101" s="70"/>
    </row>
    <row r="102" spans="1:15" s="830" customFormat="1">
      <c r="A102" s="543"/>
      <c r="B102" s="70"/>
      <c r="C102" s="70"/>
      <c r="D102" s="70"/>
      <c r="E102" s="70"/>
      <c r="F102" s="70"/>
      <c r="G102" s="70"/>
      <c r="H102" s="70"/>
      <c r="I102" s="70"/>
      <c r="J102" s="70"/>
      <c r="K102" s="566"/>
      <c r="L102" s="70"/>
      <c r="M102" s="70"/>
      <c r="N102" s="70"/>
      <c r="O102" s="70"/>
    </row>
    <row r="103" spans="1:15" s="830" customFormat="1">
      <c r="A103" s="543"/>
      <c r="B103" s="70"/>
      <c r="C103" s="70"/>
      <c r="D103" s="70"/>
      <c r="E103" s="70"/>
      <c r="F103" s="70"/>
      <c r="G103" s="70"/>
      <c r="H103" s="70"/>
      <c r="I103" s="70"/>
      <c r="J103" s="70"/>
      <c r="K103" s="566"/>
      <c r="L103" s="70"/>
      <c r="M103" s="70"/>
      <c r="N103" s="70"/>
      <c r="O103" s="70"/>
    </row>
    <row r="104" spans="1:15" s="830" customFormat="1">
      <c r="A104" s="543"/>
      <c r="B104" s="70"/>
      <c r="C104" s="70"/>
      <c r="D104" s="70"/>
      <c r="E104" s="70"/>
      <c r="F104" s="70"/>
      <c r="G104" s="70"/>
      <c r="H104" s="70"/>
      <c r="I104" s="70"/>
      <c r="J104" s="70"/>
      <c r="K104" s="566"/>
      <c r="L104" s="70"/>
      <c r="M104" s="70"/>
      <c r="N104" s="70"/>
      <c r="O104" s="70"/>
    </row>
    <row r="105" spans="1:15" s="830" customFormat="1">
      <c r="A105" s="543"/>
      <c r="B105" s="70"/>
      <c r="C105" s="70"/>
      <c r="D105" s="70"/>
      <c r="E105" s="70"/>
      <c r="F105" s="70"/>
      <c r="G105" s="70"/>
      <c r="H105" s="70"/>
      <c r="I105" s="70"/>
      <c r="J105" s="70"/>
      <c r="K105" s="566"/>
      <c r="L105" s="70"/>
      <c r="M105" s="70"/>
      <c r="N105" s="70"/>
      <c r="O105" s="70"/>
    </row>
    <row r="106" spans="1:15" s="830" customFormat="1">
      <c r="A106" s="543"/>
      <c r="B106" s="70"/>
      <c r="C106" s="70"/>
      <c r="D106" s="70"/>
      <c r="E106" s="70"/>
      <c r="F106" s="70"/>
      <c r="G106" s="70"/>
      <c r="H106" s="70"/>
      <c r="I106" s="70"/>
      <c r="J106" s="70"/>
      <c r="K106" s="566"/>
      <c r="L106" s="70"/>
      <c r="M106" s="70"/>
      <c r="N106" s="70"/>
      <c r="O106" s="70"/>
    </row>
    <row r="107" spans="1:15" s="830" customFormat="1">
      <c r="A107" s="543"/>
      <c r="B107" s="70"/>
      <c r="C107" s="70"/>
      <c r="D107" s="70"/>
      <c r="E107" s="70"/>
      <c r="F107" s="70"/>
      <c r="G107" s="70"/>
      <c r="H107" s="70"/>
      <c r="I107" s="70"/>
      <c r="J107" s="70"/>
      <c r="K107" s="566"/>
      <c r="L107" s="70"/>
      <c r="M107" s="70"/>
      <c r="N107" s="70"/>
      <c r="O107" s="70"/>
    </row>
    <row r="108" spans="1:15" s="830" customFormat="1">
      <c r="A108" s="543"/>
      <c r="B108" s="70"/>
      <c r="C108" s="70"/>
      <c r="D108" s="70"/>
      <c r="E108" s="70"/>
      <c r="F108" s="70"/>
      <c r="G108" s="70"/>
      <c r="H108" s="70"/>
      <c r="I108" s="70"/>
      <c r="J108" s="70"/>
      <c r="K108" s="566"/>
      <c r="L108" s="70"/>
      <c r="M108" s="70"/>
      <c r="N108" s="70"/>
      <c r="O108" s="70"/>
    </row>
    <row r="109" spans="1:15" s="830" customFormat="1">
      <c r="A109" s="543"/>
      <c r="B109" s="70"/>
      <c r="C109" s="70"/>
      <c r="D109" s="70"/>
      <c r="E109" s="70"/>
      <c r="F109" s="70"/>
      <c r="G109" s="70"/>
      <c r="H109" s="70"/>
      <c r="I109" s="70"/>
      <c r="J109" s="70"/>
      <c r="K109" s="566"/>
      <c r="L109" s="70"/>
      <c r="M109" s="70"/>
      <c r="N109" s="70"/>
      <c r="O109" s="70"/>
    </row>
    <row r="110" spans="1:15" s="830" customFormat="1">
      <c r="A110" s="543"/>
      <c r="B110" s="70"/>
      <c r="C110" s="70"/>
      <c r="D110" s="70"/>
      <c r="E110" s="70"/>
      <c r="F110" s="70"/>
      <c r="G110" s="70"/>
      <c r="H110" s="70"/>
      <c r="I110" s="70"/>
      <c r="J110" s="70"/>
      <c r="K110" s="566"/>
      <c r="L110" s="70"/>
      <c r="M110" s="70"/>
      <c r="N110" s="70"/>
      <c r="O110" s="70"/>
    </row>
    <row r="111" spans="1:15" s="830" customFormat="1">
      <c r="A111" s="543"/>
      <c r="B111" s="70"/>
      <c r="C111" s="70"/>
      <c r="D111" s="70"/>
      <c r="E111" s="70"/>
      <c r="F111" s="70"/>
      <c r="G111" s="70"/>
      <c r="H111" s="70"/>
      <c r="I111" s="70"/>
      <c r="J111" s="70"/>
      <c r="K111" s="566"/>
      <c r="L111" s="70"/>
      <c r="M111" s="70"/>
      <c r="N111" s="70"/>
      <c r="O111" s="70"/>
    </row>
    <row r="112" spans="1:15" s="830" customFormat="1">
      <c r="A112" s="543"/>
      <c r="B112" s="70"/>
      <c r="C112" s="70"/>
      <c r="D112" s="70"/>
      <c r="E112" s="70"/>
      <c r="F112" s="70"/>
      <c r="G112" s="70"/>
      <c r="H112" s="70"/>
      <c r="I112" s="70"/>
      <c r="J112" s="70"/>
      <c r="K112" s="566"/>
      <c r="L112" s="70"/>
      <c r="M112" s="70"/>
      <c r="N112" s="70"/>
      <c r="O112" s="70"/>
    </row>
    <row r="113" spans="1:15" s="830" customFormat="1">
      <c r="A113" s="543"/>
      <c r="B113" s="70"/>
      <c r="C113" s="70"/>
      <c r="D113" s="70"/>
      <c r="E113" s="70"/>
      <c r="F113" s="70"/>
      <c r="G113" s="70"/>
      <c r="H113" s="70"/>
      <c r="I113" s="70"/>
      <c r="J113" s="70"/>
      <c r="K113" s="566"/>
      <c r="L113" s="70"/>
      <c r="M113" s="70"/>
      <c r="N113" s="70"/>
      <c r="O113" s="70"/>
    </row>
    <row r="114" spans="1:15" s="830" customFormat="1">
      <c r="A114" s="543"/>
      <c r="B114" s="70"/>
      <c r="C114" s="70"/>
      <c r="D114" s="70"/>
      <c r="E114" s="70"/>
      <c r="F114" s="70"/>
      <c r="G114" s="70"/>
      <c r="H114" s="70"/>
      <c r="I114" s="70"/>
      <c r="J114" s="70"/>
      <c r="K114" s="566"/>
      <c r="L114" s="70"/>
      <c r="M114" s="70"/>
      <c r="N114" s="70"/>
      <c r="O114" s="70"/>
    </row>
    <row r="115" spans="1:15" s="830" customFormat="1">
      <c r="A115" s="543"/>
      <c r="B115" s="70"/>
      <c r="C115" s="70"/>
      <c r="D115" s="70"/>
      <c r="E115" s="70"/>
      <c r="F115" s="70"/>
      <c r="G115" s="70"/>
      <c r="H115" s="70"/>
      <c r="I115" s="70"/>
      <c r="J115" s="70"/>
      <c r="K115" s="566"/>
      <c r="L115" s="70"/>
      <c r="M115" s="70"/>
      <c r="N115" s="70"/>
      <c r="O115" s="70"/>
    </row>
    <row r="116" spans="1:15" s="830" customFormat="1">
      <c r="A116" s="543"/>
      <c r="B116" s="70"/>
      <c r="C116" s="70"/>
      <c r="D116" s="70"/>
      <c r="E116" s="70"/>
      <c r="F116" s="70"/>
      <c r="G116" s="70"/>
      <c r="H116" s="70"/>
      <c r="I116" s="70"/>
      <c r="J116" s="70"/>
      <c r="K116" s="566"/>
      <c r="L116" s="70"/>
      <c r="M116" s="70"/>
      <c r="N116" s="70"/>
      <c r="O116" s="70"/>
    </row>
    <row r="117" spans="1:15" s="830" customFormat="1">
      <c r="A117" s="543"/>
      <c r="B117" s="70"/>
      <c r="C117" s="70"/>
      <c r="D117" s="70"/>
      <c r="E117" s="70"/>
      <c r="F117" s="70"/>
      <c r="G117" s="70"/>
      <c r="H117" s="70"/>
      <c r="I117" s="70"/>
      <c r="J117" s="70"/>
      <c r="K117" s="566"/>
      <c r="L117" s="70"/>
      <c r="M117" s="70"/>
      <c r="N117" s="70"/>
      <c r="O117" s="70"/>
    </row>
    <row r="118" spans="1:15" s="830" customFormat="1">
      <c r="A118" s="543"/>
      <c r="B118" s="70"/>
      <c r="C118" s="70"/>
      <c r="D118" s="70"/>
      <c r="E118" s="70"/>
      <c r="F118" s="70"/>
      <c r="G118" s="70"/>
      <c r="H118" s="70"/>
      <c r="I118" s="70"/>
      <c r="J118" s="70"/>
      <c r="K118" s="566"/>
      <c r="L118" s="70"/>
      <c r="M118" s="70"/>
      <c r="N118" s="70"/>
      <c r="O118" s="70"/>
    </row>
    <row r="119" spans="1:15" s="830" customFormat="1">
      <c r="A119" s="543"/>
      <c r="B119" s="70"/>
      <c r="C119" s="70"/>
      <c r="D119" s="70"/>
      <c r="E119" s="70"/>
      <c r="F119" s="70"/>
      <c r="G119" s="70"/>
      <c r="H119" s="70"/>
      <c r="I119" s="70"/>
      <c r="J119" s="70"/>
      <c r="K119" s="566"/>
      <c r="L119" s="70"/>
      <c r="M119" s="70"/>
      <c r="N119" s="70"/>
      <c r="O119" s="70"/>
    </row>
    <row r="120" spans="1:15" s="830" customFormat="1">
      <c r="A120" s="543"/>
      <c r="B120" s="70"/>
      <c r="C120" s="70"/>
      <c r="D120" s="70"/>
      <c r="E120" s="70"/>
      <c r="F120" s="70"/>
      <c r="G120" s="70"/>
      <c r="H120" s="70"/>
      <c r="I120" s="70"/>
      <c r="J120" s="70"/>
      <c r="K120" s="566"/>
      <c r="L120" s="70"/>
      <c r="M120" s="70"/>
      <c r="N120" s="70"/>
      <c r="O120" s="70"/>
    </row>
    <row r="121" spans="1:15" s="830" customFormat="1">
      <c r="A121" s="543"/>
      <c r="B121" s="70"/>
      <c r="C121" s="70"/>
      <c r="D121" s="70"/>
      <c r="E121" s="70"/>
      <c r="F121" s="70"/>
      <c r="G121" s="70"/>
      <c r="H121" s="70"/>
      <c r="I121" s="70"/>
      <c r="J121" s="70"/>
      <c r="K121" s="566"/>
      <c r="L121" s="70"/>
      <c r="M121" s="70"/>
      <c r="N121" s="70"/>
      <c r="O121" s="70"/>
    </row>
    <row r="122" spans="1:15" s="830" customFormat="1">
      <c r="A122" s="543"/>
      <c r="B122" s="70"/>
      <c r="C122" s="70"/>
      <c r="D122" s="70"/>
      <c r="E122" s="70"/>
      <c r="F122" s="70"/>
      <c r="G122" s="70"/>
      <c r="H122" s="70"/>
      <c r="I122" s="70"/>
      <c r="J122" s="70"/>
      <c r="K122" s="566"/>
      <c r="L122" s="70"/>
      <c r="M122" s="70"/>
      <c r="N122" s="70"/>
      <c r="O122" s="70"/>
    </row>
    <row r="123" spans="1:15" s="830" customFormat="1">
      <c r="A123" s="543"/>
      <c r="B123" s="70"/>
      <c r="C123" s="70"/>
      <c r="D123" s="70"/>
      <c r="E123" s="70"/>
      <c r="F123" s="70"/>
      <c r="G123" s="70"/>
      <c r="H123" s="70"/>
      <c r="I123" s="70"/>
      <c r="J123" s="70"/>
      <c r="K123" s="566"/>
      <c r="L123" s="70"/>
      <c r="M123" s="70"/>
      <c r="N123" s="70"/>
      <c r="O123" s="70"/>
    </row>
    <row r="124" spans="1:15" s="830" customFormat="1">
      <c r="A124" s="543"/>
      <c r="B124" s="70"/>
      <c r="C124" s="70"/>
      <c r="D124" s="70"/>
      <c r="E124" s="70"/>
      <c r="F124" s="70"/>
      <c r="G124" s="70"/>
      <c r="H124" s="70"/>
      <c r="I124" s="70"/>
      <c r="J124" s="70"/>
      <c r="K124" s="566"/>
      <c r="L124" s="70"/>
      <c r="M124" s="70"/>
      <c r="N124" s="70"/>
      <c r="O124" s="70"/>
    </row>
    <row r="125" spans="1:15" s="830" customFormat="1">
      <c r="A125" s="543"/>
      <c r="B125" s="70"/>
      <c r="C125" s="70"/>
      <c r="D125" s="70"/>
      <c r="E125" s="70"/>
      <c r="F125" s="70"/>
      <c r="G125" s="70"/>
      <c r="H125" s="70"/>
      <c r="I125" s="70"/>
      <c r="J125" s="70"/>
      <c r="K125" s="566"/>
      <c r="L125" s="70"/>
      <c r="M125" s="70"/>
      <c r="N125" s="70"/>
      <c r="O125" s="70"/>
    </row>
    <row r="126" spans="1:15" s="830" customFormat="1">
      <c r="A126" s="543"/>
      <c r="B126" s="70"/>
      <c r="C126" s="70"/>
      <c r="D126" s="70"/>
      <c r="E126" s="70"/>
      <c r="F126" s="70"/>
      <c r="G126" s="70"/>
      <c r="H126" s="70"/>
      <c r="I126" s="70"/>
      <c r="J126" s="70"/>
      <c r="K126" s="566"/>
      <c r="L126" s="70"/>
      <c r="M126" s="70"/>
      <c r="N126" s="70"/>
      <c r="O126" s="70"/>
    </row>
    <row r="127" spans="1:15" s="830" customFormat="1">
      <c r="A127" s="543"/>
      <c r="B127" s="70"/>
      <c r="C127" s="70"/>
      <c r="D127" s="70"/>
      <c r="E127" s="70"/>
      <c r="F127" s="70"/>
      <c r="G127" s="70"/>
      <c r="H127" s="70"/>
      <c r="I127" s="70"/>
      <c r="J127" s="70"/>
      <c r="K127" s="566"/>
      <c r="L127" s="70"/>
      <c r="M127" s="70"/>
      <c r="N127" s="70"/>
      <c r="O127" s="70"/>
    </row>
    <row r="128" spans="1:15" s="830" customFormat="1">
      <c r="A128" s="543"/>
      <c r="B128" s="70"/>
      <c r="C128" s="70"/>
      <c r="D128" s="70"/>
      <c r="E128" s="70"/>
      <c r="F128" s="70"/>
      <c r="G128" s="70"/>
      <c r="H128" s="70"/>
      <c r="I128" s="70"/>
      <c r="J128" s="70"/>
      <c r="K128" s="566"/>
      <c r="L128" s="70"/>
      <c r="M128" s="70"/>
      <c r="N128" s="70"/>
      <c r="O128" s="70"/>
    </row>
    <row r="129" spans="1:15" s="830" customFormat="1">
      <c r="A129" s="543"/>
      <c r="B129" s="70"/>
      <c r="C129" s="70"/>
      <c r="D129" s="70"/>
      <c r="E129" s="70"/>
      <c r="F129" s="70"/>
      <c r="G129" s="70"/>
      <c r="H129" s="70"/>
      <c r="I129" s="70"/>
      <c r="J129" s="70"/>
      <c r="K129" s="566"/>
      <c r="L129" s="70"/>
      <c r="M129" s="70"/>
      <c r="N129" s="70"/>
      <c r="O129" s="70"/>
    </row>
    <row r="130" spans="1:15" s="830" customFormat="1">
      <c r="A130" s="543"/>
      <c r="B130" s="70"/>
      <c r="C130" s="70"/>
      <c r="D130" s="70"/>
      <c r="E130" s="70"/>
      <c r="F130" s="70"/>
      <c r="G130" s="70"/>
      <c r="H130" s="70"/>
      <c r="I130" s="70"/>
      <c r="J130" s="70"/>
      <c r="K130" s="566"/>
      <c r="L130" s="70"/>
      <c r="M130" s="70"/>
      <c r="N130" s="70"/>
      <c r="O130" s="70"/>
    </row>
    <row r="131" spans="1:15" s="830" customFormat="1">
      <c r="A131" s="543"/>
      <c r="B131" s="70"/>
      <c r="C131" s="70"/>
      <c r="D131" s="70"/>
      <c r="E131" s="70"/>
      <c r="F131" s="70"/>
      <c r="G131" s="70"/>
      <c r="H131" s="70"/>
      <c r="I131" s="70"/>
      <c r="J131" s="70"/>
      <c r="K131" s="566"/>
      <c r="L131" s="70"/>
      <c r="M131" s="70"/>
      <c r="N131" s="70"/>
      <c r="O131" s="70"/>
    </row>
    <row r="132" spans="1:15" s="830" customFormat="1">
      <c r="A132" s="543"/>
      <c r="B132" s="70"/>
      <c r="C132" s="70"/>
      <c r="D132" s="70"/>
      <c r="E132" s="70"/>
      <c r="F132" s="70"/>
      <c r="G132" s="70"/>
      <c r="H132" s="70"/>
      <c r="I132" s="70"/>
      <c r="J132" s="70"/>
      <c r="K132" s="566"/>
      <c r="L132" s="70"/>
      <c r="M132" s="70"/>
      <c r="N132" s="70"/>
      <c r="O132" s="70"/>
    </row>
    <row r="133" spans="1:15" s="830" customFormat="1">
      <c r="A133" s="543"/>
      <c r="B133" s="70"/>
      <c r="C133" s="70"/>
      <c r="D133" s="70"/>
      <c r="E133" s="70"/>
      <c r="F133" s="70"/>
      <c r="G133" s="70"/>
      <c r="H133" s="70"/>
      <c r="I133" s="70"/>
      <c r="J133" s="70"/>
      <c r="K133" s="566"/>
      <c r="L133" s="70"/>
      <c r="M133" s="70"/>
      <c r="N133" s="70"/>
      <c r="O133" s="70"/>
    </row>
    <row r="134" spans="1:15" s="830" customFormat="1">
      <c r="A134" s="543"/>
      <c r="B134" s="70"/>
      <c r="C134" s="70"/>
      <c r="D134" s="70"/>
      <c r="E134" s="70"/>
      <c r="F134" s="70"/>
      <c r="G134" s="70"/>
      <c r="H134" s="70"/>
      <c r="I134" s="70"/>
      <c r="J134" s="70"/>
      <c r="K134" s="566"/>
      <c r="L134" s="70"/>
      <c r="M134" s="70"/>
      <c r="N134" s="70"/>
      <c r="O134" s="70"/>
    </row>
    <row r="135" spans="1:15" s="830" customFormat="1">
      <c r="A135" s="543"/>
      <c r="B135" s="70"/>
      <c r="C135" s="70"/>
      <c r="D135" s="70"/>
      <c r="E135" s="70"/>
      <c r="F135" s="70"/>
      <c r="G135" s="70"/>
      <c r="H135" s="70"/>
      <c r="I135" s="70"/>
      <c r="J135" s="70"/>
      <c r="K135" s="566"/>
      <c r="L135" s="70"/>
      <c r="M135" s="70"/>
      <c r="N135" s="70"/>
      <c r="O135" s="70"/>
    </row>
    <row r="136" spans="1:15" s="830" customFormat="1">
      <c r="A136" s="543"/>
      <c r="B136" s="70"/>
      <c r="C136" s="70"/>
      <c r="D136" s="70"/>
      <c r="E136" s="70"/>
      <c r="F136" s="70"/>
      <c r="G136" s="70"/>
      <c r="H136" s="70"/>
      <c r="I136" s="70"/>
      <c r="J136" s="70"/>
      <c r="K136" s="566"/>
      <c r="L136" s="70"/>
      <c r="M136" s="70"/>
      <c r="N136" s="70"/>
      <c r="O136" s="70"/>
    </row>
    <row r="137" spans="1:15" s="830" customFormat="1">
      <c r="A137" s="543"/>
      <c r="B137" s="70"/>
      <c r="C137" s="70"/>
      <c r="D137" s="70"/>
      <c r="E137" s="70"/>
      <c r="F137" s="70"/>
      <c r="G137" s="70"/>
      <c r="H137" s="70"/>
      <c r="I137" s="70"/>
      <c r="J137" s="70"/>
      <c r="K137" s="566"/>
      <c r="L137" s="70"/>
      <c r="M137" s="70"/>
      <c r="N137" s="70"/>
      <c r="O137" s="70"/>
    </row>
    <row r="138" spans="1:15" s="830" customFormat="1">
      <c r="A138" s="543"/>
      <c r="B138" s="70"/>
      <c r="C138" s="70"/>
      <c r="D138" s="70"/>
      <c r="E138" s="70"/>
      <c r="F138" s="70"/>
      <c r="G138" s="70"/>
      <c r="H138" s="70"/>
      <c r="I138" s="70"/>
      <c r="J138" s="70"/>
      <c r="K138" s="566"/>
      <c r="L138" s="70"/>
      <c r="M138" s="70"/>
      <c r="N138" s="70"/>
      <c r="O138" s="70"/>
    </row>
    <row r="139" spans="1:15" s="830" customFormat="1">
      <c r="A139" s="543"/>
      <c r="B139" s="70"/>
      <c r="C139" s="70"/>
      <c r="D139" s="70"/>
      <c r="E139" s="70"/>
      <c r="F139" s="70"/>
      <c r="G139" s="70"/>
      <c r="H139" s="70"/>
      <c r="I139" s="70"/>
      <c r="J139" s="70"/>
      <c r="K139" s="566"/>
      <c r="L139" s="70"/>
      <c r="M139" s="70"/>
      <c r="N139" s="70"/>
      <c r="O139" s="70"/>
    </row>
    <row r="140" spans="1:15" s="830" customFormat="1">
      <c r="A140" s="543"/>
      <c r="B140" s="70"/>
      <c r="C140" s="70"/>
      <c r="D140" s="70"/>
      <c r="E140" s="70"/>
      <c r="F140" s="70"/>
      <c r="G140" s="70"/>
      <c r="H140" s="70"/>
      <c r="I140" s="70"/>
      <c r="J140" s="70"/>
      <c r="K140" s="566"/>
      <c r="L140" s="70"/>
      <c r="M140" s="70"/>
      <c r="N140" s="70"/>
      <c r="O140" s="70"/>
    </row>
    <row r="141" spans="1:15" s="830" customFormat="1">
      <c r="A141" s="543"/>
      <c r="B141" s="70"/>
      <c r="C141" s="70"/>
      <c r="D141" s="70"/>
      <c r="E141" s="70"/>
      <c r="F141" s="70"/>
      <c r="G141" s="70"/>
      <c r="H141" s="70"/>
      <c r="I141" s="70"/>
      <c r="J141" s="70"/>
      <c r="K141" s="566"/>
      <c r="L141" s="70"/>
      <c r="M141" s="70"/>
      <c r="N141" s="70"/>
      <c r="O141" s="70"/>
    </row>
    <row r="142" spans="1:15" s="830" customFormat="1">
      <c r="A142" s="543"/>
      <c r="B142" s="70"/>
      <c r="C142" s="70"/>
      <c r="D142" s="70"/>
      <c r="E142" s="70"/>
      <c r="F142" s="70"/>
      <c r="G142" s="70"/>
      <c r="H142" s="70"/>
      <c r="I142" s="70"/>
      <c r="J142" s="70"/>
      <c r="K142" s="566"/>
      <c r="L142" s="70"/>
      <c r="M142" s="70"/>
      <c r="N142" s="70"/>
      <c r="O142" s="70"/>
    </row>
    <row r="143" spans="1:15" s="830" customFormat="1">
      <c r="A143" s="543"/>
      <c r="B143" s="70"/>
      <c r="C143" s="70"/>
      <c r="D143" s="70"/>
      <c r="E143" s="70"/>
      <c r="F143" s="70"/>
      <c r="G143" s="70"/>
      <c r="H143" s="70"/>
      <c r="I143" s="70"/>
      <c r="J143" s="70"/>
      <c r="K143" s="566"/>
      <c r="L143" s="70"/>
      <c r="M143" s="70"/>
      <c r="N143" s="70"/>
      <c r="O143" s="70"/>
    </row>
    <row r="144" spans="1:15" s="830" customFormat="1">
      <c r="A144" s="543"/>
      <c r="B144" s="70"/>
      <c r="C144" s="70"/>
      <c r="D144" s="70"/>
      <c r="E144" s="70"/>
      <c r="F144" s="70"/>
      <c r="G144" s="70"/>
      <c r="H144" s="70"/>
      <c r="I144" s="70"/>
      <c r="J144" s="70"/>
      <c r="K144" s="566"/>
      <c r="L144" s="70"/>
      <c r="M144" s="70"/>
      <c r="N144" s="70"/>
      <c r="O144" s="70"/>
    </row>
    <row r="145" spans="1:15" s="830" customFormat="1">
      <c r="A145" s="543"/>
      <c r="B145" s="70"/>
      <c r="C145" s="70"/>
      <c r="D145" s="70"/>
      <c r="E145" s="70"/>
      <c r="F145" s="70"/>
      <c r="G145" s="70"/>
      <c r="H145" s="70"/>
      <c r="I145" s="70"/>
      <c r="J145" s="70"/>
      <c r="K145" s="566"/>
      <c r="L145" s="70"/>
      <c r="M145" s="70"/>
      <c r="N145" s="70"/>
      <c r="O145" s="70"/>
    </row>
    <row r="146" spans="1:15" s="830" customFormat="1">
      <c r="A146" s="543"/>
      <c r="B146" s="70"/>
      <c r="C146" s="70"/>
      <c r="D146" s="70"/>
      <c r="E146" s="70"/>
      <c r="F146" s="70"/>
      <c r="G146" s="70"/>
      <c r="H146" s="70"/>
      <c r="I146" s="70"/>
      <c r="J146" s="70"/>
      <c r="K146" s="566"/>
      <c r="L146" s="70"/>
      <c r="M146" s="70"/>
      <c r="N146" s="70"/>
      <c r="O146" s="70"/>
    </row>
    <row r="147" spans="1:15" s="830" customFormat="1">
      <c r="A147" s="543"/>
      <c r="B147" s="70"/>
      <c r="C147" s="70"/>
      <c r="D147" s="70"/>
      <c r="E147" s="70"/>
      <c r="F147" s="70"/>
      <c r="G147" s="70"/>
      <c r="H147" s="70"/>
      <c r="I147" s="70"/>
      <c r="J147" s="70"/>
      <c r="K147" s="566"/>
      <c r="L147" s="70"/>
      <c r="M147" s="70"/>
      <c r="N147" s="70"/>
      <c r="O147" s="70"/>
    </row>
    <row r="148" spans="1:15" s="830" customFormat="1">
      <c r="A148" s="543"/>
      <c r="B148" s="70"/>
      <c r="C148" s="70"/>
      <c r="D148" s="70"/>
      <c r="E148" s="70"/>
      <c r="F148" s="70"/>
      <c r="G148" s="70"/>
      <c r="H148" s="70"/>
      <c r="I148" s="70"/>
      <c r="J148" s="70"/>
      <c r="K148" s="566"/>
      <c r="L148" s="70"/>
      <c r="M148" s="70"/>
      <c r="N148" s="70"/>
      <c r="O148" s="70"/>
    </row>
    <row r="149" spans="1:15" s="830" customFormat="1">
      <c r="A149" s="543"/>
      <c r="B149" s="70"/>
      <c r="C149" s="70"/>
      <c r="D149" s="70"/>
      <c r="E149" s="70"/>
      <c r="F149" s="70"/>
      <c r="G149" s="70"/>
      <c r="H149" s="70"/>
      <c r="I149" s="70"/>
      <c r="J149" s="70"/>
      <c r="K149" s="566"/>
      <c r="L149" s="70"/>
      <c r="M149" s="70"/>
      <c r="N149" s="70"/>
      <c r="O149" s="70"/>
    </row>
    <row r="150" spans="1:15" s="830" customFormat="1">
      <c r="A150" s="543"/>
      <c r="B150" s="70"/>
      <c r="C150" s="70"/>
      <c r="D150" s="70"/>
      <c r="E150" s="70"/>
      <c r="F150" s="70"/>
      <c r="G150" s="70"/>
      <c r="H150" s="70"/>
      <c r="I150" s="70"/>
      <c r="J150" s="70"/>
      <c r="K150" s="566"/>
      <c r="L150" s="70"/>
      <c r="M150" s="70"/>
      <c r="N150" s="70"/>
      <c r="O150" s="70"/>
    </row>
    <row r="151" spans="1:15" s="830" customFormat="1">
      <c r="A151" s="543"/>
      <c r="B151" s="70"/>
      <c r="C151" s="70"/>
      <c r="D151" s="70"/>
      <c r="E151" s="70"/>
      <c r="F151" s="70"/>
      <c r="G151" s="70"/>
      <c r="H151" s="70"/>
      <c r="I151" s="70"/>
      <c r="J151" s="70"/>
      <c r="K151" s="566"/>
      <c r="L151" s="70"/>
      <c r="M151" s="70"/>
      <c r="N151" s="70"/>
      <c r="O151" s="70"/>
    </row>
    <row r="152" spans="1:15" s="830" customFormat="1">
      <c r="A152" s="543"/>
      <c r="B152" s="70"/>
      <c r="C152" s="70"/>
      <c r="D152" s="70"/>
      <c r="E152" s="70"/>
      <c r="F152" s="70"/>
      <c r="G152" s="70"/>
      <c r="H152" s="70"/>
      <c r="I152" s="70"/>
      <c r="J152" s="70"/>
      <c r="K152" s="566"/>
      <c r="L152" s="70"/>
      <c r="M152" s="70"/>
      <c r="N152" s="70"/>
      <c r="O152" s="70"/>
    </row>
    <row r="153" spans="1:15" s="830" customFormat="1">
      <c r="A153" s="543"/>
      <c r="B153" s="70"/>
      <c r="C153" s="70"/>
      <c r="D153" s="70"/>
      <c r="E153" s="70"/>
      <c r="F153" s="70"/>
      <c r="G153" s="70"/>
      <c r="H153" s="70"/>
      <c r="I153" s="70"/>
      <c r="J153" s="70"/>
      <c r="K153" s="566"/>
      <c r="L153" s="70"/>
      <c r="M153" s="70"/>
      <c r="N153" s="70"/>
      <c r="O153" s="70"/>
    </row>
    <row r="154" spans="1:15" s="830" customFormat="1">
      <c r="A154" s="543"/>
      <c r="B154" s="70"/>
      <c r="C154" s="70"/>
      <c r="D154" s="70"/>
      <c r="E154" s="70"/>
      <c r="F154" s="70"/>
      <c r="G154" s="70"/>
      <c r="H154" s="70"/>
      <c r="I154" s="70"/>
      <c r="J154" s="70"/>
      <c r="K154" s="566"/>
      <c r="L154" s="70"/>
      <c r="M154" s="70"/>
      <c r="N154" s="70"/>
      <c r="O154" s="70"/>
    </row>
    <row r="155" spans="1:15" s="830" customFormat="1">
      <c r="A155" s="543"/>
      <c r="B155" s="70"/>
      <c r="C155" s="70"/>
      <c r="D155" s="70"/>
      <c r="E155" s="70"/>
      <c r="F155" s="70"/>
      <c r="G155" s="70"/>
      <c r="H155" s="70"/>
      <c r="I155" s="70"/>
      <c r="J155" s="70"/>
      <c r="K155" s="566"/>
      <c r="L155" s="70"/>
      <c r="M155" s="70"/>
      <c r="N155" s="70"/>
      <c r="O155" s="70"/>
    </row>
    <row r="156" spans="1:15" s="830" customFormat="1">
      <c r="A156" s="543"/>
      <c r="B156" s="70"/>
      <c r="C156" s="70"/>
      <c r="D156" s="70"/>
      <c r="E156" s="70"/>
      <c r="F156" s="70"/>
      <c r="G156" s="70"/>
      <c r="H156" s="70"/>
      <c r="I156" s="70"/>
      <c r="J156" s="70"/>
      <c r="K156" s="566"/>
      <c r="L156" s="70"/>
      <c r="M156" s="70"/>
      <c r="N156" s="70"/>
      <c r="O156" s="70"/>
    </row>
    <row r="157" spans="1:15" s="830" customFormat="1">
      <c r="A157" s="543"/>
      <c r="B157" s="70"/>
      <c r="C157" s="70"/>
      <c r="D157" s="70"/>
      <c r="E157" s="70"/>
      <c r="F157" s="70"/>
      <c r="G157" s="70"/>
      <c r="H157" s="70"/>
      <c r="I157" s="70"/>
      <c r="J157" s="70"/>
      <c r="K157" s="566"/>
      <c r="L157" s="70"/>
      <c r="M157" s="70"/>
      <c r="N157" s="70"/>
      <c r="O157" s="70"/>
    </row>
    <row r="158" spans="1:15" s="830" customFormat="1">
      <c r="A158" s="543"/>
      <c r="B158" s="70"/>
      <c r="C158" s="70"/>
      <c r="D158" s="70"/>
      <c r="E158" s="70"/>
      <c r="F158" s="70"/>
      <c r="G158" s="70"/>
      <c r="H158" s="70"/>
      <c r="I158" s="70"/>
      <c r="J158" s="70"/>
      <c r="K158" s="566"/>
      <c r="L158" s="70"/>
      <c r="M158" s="70"/>
      <c r="N158" s="70"/>
      <c r="O158" s="70"/>
    </row>
    <row r="159" spans="1:15" s="830" customFormat="1">
      <c r="A159" s="543"/>
      <c r="B159" s="70"/>
      <c r="C159" s="70"/>
      <c r="D159" s="70"/>
      <c r="E159" s="70"/>
      <c r="F159" s="70"/>
      <c r="G159" s="70"/>
      <c r="H159" s="70"/>
      <c r="I159" s="70"/>
      <c r="J159" s="70"/>
      <c r="K159" s="566"/>
      <c r="L159" s="70"/>
      <c r="M159" s="70"/>
      <c r="N159" s="70"/>
      <c r="O159" s="70"/>
    </row>
    <row r="160" spans="1:15" s="830" customFormat="1">
      <c r="A160" s="543"/>
      <c r="B160" s="70"/>
      <c r="C160" s="70"/>
      <c r="D160" s="70"/>
      <c r="E160" s="70"/>
      <c r="F160" s="70"/>
      <c r="G160" s="70"/>
      <c r="H160" s="70"/>
      <c r="I160" s="70"/>
      <c r="J160" s="70"/>
      <c r="K160" s="566"/>
      <c r="L160" s="70"/>
      <c r="M160" s="70"/>
      <c r="N160" s="70"/>
      <c r="O160" s="70"/>
    </row>
    <row r="161" spans="1:15" s="830" customFormat="1">
      <c r="A161" s="543"/>
      <c r="B161" s="70"/>
      <c r="C161" s="70"/>
      <c r="D161" s="70"/>
      <c r="E161" s="70"/>
      <c r="F161" s="70"/>
      <c r="G161" s="70"/>
      <c r="H161" s="70"/>
      <c r="I161" s="70"/>
      <c r="J161" s="70"/>
      <c r="K161" s="566"/>
      <c r="L161" s="70"/>
      <c r="M161" s="70"/>
      <c r="N161" s="70"/>
      <c r="O161" s="70"/>
    </row>
    <row r="162" spans="1:15" s="830" customFormat="1">
      <c r="A162" s="543"/>
      <c r="B162" s="70"/>
      <c r="C162" s="70"/>
      <c r="D162" s="70"/>
      <c r="E162" s="70"/>
      <c r="F162" s="70"/>
      <c r="G162" s="70"/>
      <c r="H162" s="70"/>
      <c r="I162" s="70"/>
      <c r="J162" s="70"/>
      <c r="K162" s="566"/>
      <c r="L162" s="70"/>
      <c r="M162" s="70"/>
      <c r="N162" s="70"/>
      <c r="O162" s="70"/>
    </row>
    <row r="163" spans="1:15" s="830" customFormat="1">
      <c r="A163" s="543"/>
      <c r="B163" s="70"/>
      <c r="C163" s="70"/>
      <c r="D163" s="70"/>
      <c r="E163" s="70"/>
      <c r="F163" s="70"/>
      <c r="G163" s="70"/>
      <c r="H163" s="70"/>
      <c r="I163" s="70"/>
      <c r="J163" s="70"/>
      <c r="K163" s="566"/>
      <c r="L163" s="70"/>
      <c r="M163" s="70"/>
      <c r="N163" s="70"/>
      <c r="O163" s="70"/>
    </row>
    <row r="164" spans="1:15" s="830" customFormat="1">
      <c r="A164" s="543"/>
      <c r="B164" s="70"/>
      <c r="C164" s="70"/>
      <c r="D164" s="70"/>
      <c r="E164" s="70"/>
      <c r="F164" s="70"/>
      <c r="G164" s="70"/>
      <c r="H164" s="70"/>
      <c r="I164" s="70"/>
      <c r="J164" s="70"/>
      <c r="K164" s="566"/>
      <c r="L164" s="70"/>
      <c r="M164" s="70"/>
      <c r="N164" s="70"/>
      <c r="O164" s="70"/>
    </row>
    <row r="165" spans="1:15" s="830" customFormat="1">
      <c r="A165" s="543"/>
      <c r="B165" s="70"/>
      <c r="C165" s="70"/>
      <c r="D165" s="70"/>
      <c r="E165" s="70"/>
      <c r="F165" s="70"/>
      <c r="G165" s="70"/>
      <c r="H165" s="70"/>
      <c r="I165" s="70"/>
      <c r="J165" s="70"/>
      <c r="K165" s="566"/>
      <c r="L165" s="70"/>
      <c r="M165" s="70"/>
      <c r="N165" s="70"/>
      <c r="O165" s="70"/>
    </row>
    <row r="166" spans="1:15" s="830" customFormat="1">
      <c r="A166" s="543"/>
      <c r="B166" s="70"/>
      <c r="C166" s="70"/>
      <c r="D166" s="70"/>
      <c r="E166" s="70"/>
      <c r="F166" s="70"/>
      <c r="G166" s="70"/>
      <c r="H166" s="70"/>
      <c r="I166" s="70"/>
      <c r="J166" s="70"/>
      <c r="K166" s="566"/>
      <c r="L166" s="70"/>
      <c r="M166" s="70"/>
      <c r="N166" s="70"/>
      <c r="O166" s="70"/>
    </row>
    <row r="167" spans="1:15" s="830" customFormat="1">
      <c r="A167" s="543"/>
      <c r="B167" s="70"/>
      <c r="C167" s="70"/>
      <c r="D167" s="70"/>
      <c r="E167" s="70"/>
      <c r="F167" s="70"/>
      <c r="G167" s="70"/>
      <c r="H167" s="70"/>
      <c r="I167" s="70"/>
      <c r="J167" s="70"/>
      <c r="K167" s="566"/>
      <c r="L167" s="70"/>
      <c r="M167" s="70"/>
      <c r="N167" s="70"/>
      <c r="O167" s="70"/>
    </row>
    <row r="168" spans="1:15" s="830" customFormat="1">
      <c r="A168" s="543"/>
      <c r="B168" s="70"/>
      <c r="C168" s="70"/>
      <c r="D168" s="70"/>
      <c r="E168" s="70"/>
      <c r="F168" s="70"/>
      <c r="G168" s="70"/>
      <c r="H168" s="70"/>
      <c r="I168" s="70"/>
      <c r="J168" s="70"/>
      <c r="K168" s="566"/>
      <c r="L168" s="70"/>
      <c r="M168" s="70"/>
      <c r="N168" s="70"/>
      <c r="O168" s="70"/>
    </row>
    <row r="169" spans="1:15" s="830" customFormat="1">
      <c r="A169" s="543"/>
      <c r="B169" s="70"/>
      <c r="C169" s="70"/>
      <c r="D169" s="70"/>
      <c r="E169" s="70"/>
      <c r="F169" s="70"/>
      <c r="G169" s="70"/>
      <c r="H169" s="70"/>
      <c r="I169" s="70"/>
      <c r="J169" s="70"/>
      <c r="K169" s="566"/>
      <c r="L169" s="70"/>
      <c r="M169" s="70"/>
      <c r="N169" s="70"/>
      <c r="O169" s="70"/>
    </row>
    <row r="170" spans="1:15" s="830" customFormat="1">
      <c r="A170" s="543"/>
      <c r="B170" s="70"/>
      <c r="C170" s="70"/>
      <c r="D170" s="70"/>
      <c r="E170" s="70"/>
      <c r="F170" s="70"/>
      <c r="G170" s="70"/>
      <c r="H170" s="70"/>
      <c r="I170" s="70"/>
      <c r="J170" s="70"/>
      <c r="K170" s="566"/>
      <c r="L170" s="70"/>
      <c r="M170" s="70"/>
      <c r="N170" s="70"/>
      <c r="O170" s="70"/>
    </row>
    <row r="171" spans="1:15" s="830" customFormat="1">
      <c r="A171" s="543"/>
      <c r="B171" s="70"/>
      <c r="C171" s="70"/>
      <c r="D171" s="70"/>
      <c r="E171" s="70"/>
      <c r="F171" s="70"/>
      <c r="G171" s="70"/>
      <c r="H171" s="70"/>
      <c r="I171" s="70"/>
      <c r="J171" s="70"/>
      <c r="K171" s="566"/>
      <c r="L171" s="70"/>
      <c r="M171" s="70"/>
      <c r="N171" s="70"/>
      <c r="O171" s="70"/>
    </row>
    <row r="172" spans="1:15" s="830" customFormat="1">
      <c r="A172" s="543"/>
      <c r="B172" s="70"/>
      <c r="C172" s="70"/>
      <c r="D172" s="70"/>
      <c r="E172" s="70"/>
      <c r="F172" s="70"/>
      <c r="G172" s="70"/>
      <c r="H172" s="70"/>
      <c r="I172" s="70"/>
      <c r="J172" s="70"/>
      <c r="K172" s="566"/>
      <c r="L172" s="70"/>
      <c r="M172" s="70"/>
      <c r="N172" s="70"/>
      <c r="O172" s="70"/>
    </row>
    <row r="173" spans="1:15" s="830" customFormat="1">
      <c r="A173" s="543"/>
      <c r="B173" s="70"/>
      <c r="C173" s="70"/>
      <c r="D173" s="70"/>
      <c r="E173" s="70"/>
      <c r="F173" s="70"/>
      <c r="G173" s="70"/>
      <c r="H173" s="70"/>
      <c r="I173" s="70"/>
      <c r="J173" s="70"/>
      <c r="K173" s="566"/>
      <c r="L173" s="70"/>
      <c r="M173" s="70"/>
      <c r="N173" s="70"/>
      <c r="O173" s="70"/>
    </row>
    <row r="174" spans="1:15" s="830" customFormat="1">
      <c r="A174" s="543"/>
      <c r="B174" s="70"/>
      <c r="C174" s="70"/>
      <c r="D174" s="70"/>
      <c r="E174" s="70"/>
      <c r="F174" s="70"/>
      <c r="G174" s="70"/>
      <c r="H174" s="70"/>
      <c r="I174" s="70"/>
      <c r="J174" s="70"/>
      <c r="K174" s="566"/>
      <c r="L174" s="70"/>
      <c r="M174" s="70"/>
      <c r="N174" s="70"/>
      <c r="O174" s="70"/>
    </row>
    <row r="175" spans="1:15" s="830" customFormat="1">
      <c r="A175" s="543"/>
      <c r="B175" s="70"/>
      <c r="C175" s="70"/>
      <c r="D175" s="70"/>
      <c r="E175" s="70"/>
      <c r="F175" s="70"/>
      <c r="G175" s="70"/>
      <c r="H175" s="70"/>
      <c r="I175" s="70"/>
      <c r="J175" s="70"/>
      <c r="K175" s="566"/>
      <c r="L175" s="70"/>
      <c r="M175" s="70"/>
      <c r="N175" s="70"/>
      <c r="O175" s="70"/>
    </row>
    <row r="176" spans="1:15" s="830" customFormat="1">
      <c r="A176" s="543"/>
      <c r="B176" s="70"/>
      <c r="C176" s="70"/>
      <c r="D176" s="70"/>
      <c r="E176" s="70"/>
      <c r="F176" s="70"/>
      <c r="G176" s="70"/>
      <c r="H176" s="70"/>
      <c r="I176" s="70"/>
      <c r="J176" s="70"/>
      <c r="K176" s="566"/>
      <c r="L176" s="70"/>
      <c r="M176" s="70"/>
      <c r="N176" s="70"/>
      <c r="O176" s="70"/>
    </row>
    <row r="177" spans="1:15" s="830" customFormat="1">
      <c r="A177" s="543"/>
      <c r="B177" s="70"/>
      <c r="C177" s="70"/>
      <c r="D177" s="70"/>
      <c r="E177" s="70"/>
      <c r="F177" s="70"/>
      <c r="G177" s="70"/>
      <c r="H177" s="70"/>
      <c r="I177" s="70"/>
      <c r="J177" s="70"/>
      <c r="K177" s="566"/>
      <c r="L177" s="70"/>
      <c r="M177" s="70"/>
      <c r="N177" s="70"/>
      <c r="O177" s="70"/>
    </row>
    <row r="178" spans="1:15" s="830" customFormat="1">
      <c r="A178" s="543"/>
      <c r="B178" s="70"/>
      <c r="C178" s="70"/>
      <c r="D178" s="70"/>
      <c r="E178" s="70"/>
      <c r="F178" s="70"/>
      <c r="G178" s="70"/>
      <c r="H178" s="70"/>
      <c r="I178" s="70"/>
      <c r="J178" s="70"/>
      <c r="K178" s="566"/>
      <c r="L178" s="70"/>
      <c r="M178" s="70"/>
      <c r="N178" s="70"/>
      <c r="O178" s="70"/>
    </row>
    <row r="179" spans="1:15" s="830" customFormat="1">
      <c r="A179" s="543"/>
      <c r="B179" s="70"/>
      <c r="C179" s="70"/>
      <c r="D179" s="70"/>
      <c r="E179" s="70"/>
      <c r="F179" s="70"/>
      <c r="G179" s="70"/>
      <c r="H179" s="70"/>
      <c r="I179" s="70"/>
      <c r="J179" s="70"/>
      <c r="K179" s="566"/>
      <c r="L179" s="70"/>
      <c r="M179" s="70"/>
      <c r="N179" s="70"/>
      <c r="O179" s="70"/>
    </row>
    <row r="180" spans="1:15" s="830" customFormat="1">
      <c r="A180" s="543"/>
      <c r="B180" s="70"/>
      <c r="C180" s="70"/>
      <c r="D180" s="70"/>
      <c r="E180" s="70"/>
      <c r="F180" s="70"/>
      <c r="G180" s="70"/>
      <c r="H180" s="70"/>
      <c r="I180" s="70"/>
      <c r="J180" s="70"/>
      <c r="K180" s="566"/>
      <c r="L180" s="70"/>
      <c r="M180" s="70"/>
      <c r="N180" s="70"/>
      <c r="O180" s="70"/>
    </row>
    <row r="181" spans="1:15" s="830" customFormat="1">
      <c r="A181" s="543"/>
      <c r="B181" s="70"/>
      <c r="C181" s="70"/>
      <c r="D181" s="70"/>
      <c r="E181" s="70"/>
      <c r="F181" s="70"/>
      <c r="G181" s="70"/>
      <c r="H181" s="70"/>
      <c r="I181" s="70"/>
      <c r="J181" s="70"/>
      <c r="K181" s="566"/>
      <c r="L181" s="70"/>
      <c r="M181" s="70"/>
      <c r="N181" s="70"/>
      <c r="O181" s="70"/>
    </row>
    <row r="182" spans="1:15" s="830" customFormat="1">
      <c r="A182" s="543"/>
      <c r="B182" s="70"/>
      <c r="C182" s="70"/>
      <c r="D182" s="70"/>
      <c r="E182" s="70"/>
      <c r="F182" s="70"/>
      <c r="G182" s="70"/>
      <c r="H182" s="70"/>
      <c r="I182" s="70"/>
      <c r="J182" s="70"/>
      <c r="K182" s="566"/>
      <c r="L182" s="70"/>
      <c r="M182" s="70"/>
      <c r="N182" s="70"/>
      <c r="O182" s="70"/>
    </row>
    <row r="183" spans="1:15" s="830" customFormat="1">
      <c r="A183" s="543"/>
      <c r="B183" s="70"/>
      <c r="C183" s="70"/>
      <c r="D183" s="70"/>
      <c r="E183" s="70"/>
      <c r="F183" s="70"/>
      <c r="G183" s="70"/>
      <c r="H183" s="70"/>
      <c r="I183" s="70"/>
      <c r="J183" s="70"/>
      <c r="K183" s="566"/>
      <c r="L183" s="70"/>
      <c r="M183" s="70"/>
      <c r="N183" s="70"/>
      <c r="O183" s="70"/>
    </row>
    <row r="184" spans="1:15" s="830" customFormat="1">
      <c r="A184" s="543"/>
      <c r="B184" s="70"/>
      <c r="C184" s="70"/>
      <c r="D184" s="70"/>
      <c r="E184" s="70"/>
      <c r="F184" s="70"/>
      <c r="G184" s="70"/>
      <c r="H184" s="70"/>
      <c r="I184" s="70"/>
      <c r="J184" s="70"/>
      <c r="K184" s="566"/>
      <c r="L184" s="70"/>
      <c r="M184" s="70"/>
      <c r="N184" s="70"/>
      <c r="O184" s="70"/>
    </row>
    <row r="185" spans="1:15" s="830" customFormat="1">
      <c r="A185" s="543"/>
      <c r="B185" s="70"/>
      <c r="C185" s="70"/>
      <c r="D185" s="70"/>
      <c r="E185" s="70"/>
      <c r="F185" s="70"/>
      <c r="G185" s="70"/>
      <c r="H185" s="70"/>
      <c r="I185" s="70"/>
      <c r="J185" s="70"/>
      <c r="K185" s="566"/>
      <c r="L185" s="70"/>
      <c r="M185" s="70"/>
      <c r="N185" s="70"/>
      <c r="O185" s="70"/>
    </row>
    <row r="186" spans="1:15" s="830" customFormat="1">
      <c r="A186" s="543"/>
      <c r="B186" s="70"/>
      <c r="C186" s="70"/>
      <c r="D186" s="70"/>
      <c r="E186" s="70"/>
      <c r="F186" s="70"/>
      <c r="G186" s="70"/>
      <c r="H186" s="70"/>
      <c r="I186" s="70"/>
      <c r="J186" s="70"/>
      <c r="K186" s="566"/>
      <c r="L186" s="70"/>
      <c r="M186" s="70"/>
      <c r="N186" s="70"/>
      <c r="O186" s="70"/>
    </row>
    <row r="187" spans="1:15" s="830" customFormat="1">
      <c r="A187" s="543"/>
      <c r="B187" s="70"/>
      <c r="C187" s="70"/>
      <c r="D187" s="70"/>
      <c r="E187" s="70"/>
      <c r="F187" s="70"/>
      <c r="G187" s="70"/>
      <c r="H187" s="70"/>
      <c r="I187" s="70"/>
      <c r="J187" s="70"/>
      <c r="K187" s="566"/>
      <c r="L187" s="70"/>
      <c r="M187" s="70"/>
      <c r="N187" s="70"/>
      <c r="O187" s="70"/>
    </row>
    <row r="188" spans="1:15" s="830" customFormat="1">
      <c r="A188" s="543"/>
      <c r="B188" s="70"/>
      <c r="C188" s="70"/>
      <c r="D188" s="70"/>
      <c r="E188" s="70"/>
      <c r="F188" s="70"/>
      <c r="G188" s="70"/>
      <c r="H188" s="70"/>
      <c r="I188" s="70"/>
      <c r="J188" s="70"/>
      <c r="K188" s="566"/>
      <c r="L188" s="70"/>
      <c r="M188" s="70"/>
      <c r="N188" s="70"/>
      <c r="O188" s="70"/>
    </row>
    <row r="189" spans="1:15" s="830" customFormat="1">
      <c r="A189" s="543"/>
      <c r="B189" s="70"/>
      <c r="C189" s="70"/>
      <c r="D189" s="70"/>
      <c r="E189" s="70"/>
      <c r="F189" s="70"/>
      <c r="G189" s="70"/>
      <c r="H189" s="70"/>
      <c r="I189" s="70"/>
      <c r="J189" s="70"/>
      <c r="K189" s="566"/>
      <c r="L189" s="70"/>
      <c r="M189" s="70"/>
      <c r="N189" s="70"/>
      <c r="O189" s="70"/>
    </row>
    <row r="190" spans="1:15" s="830" customFormat="1">
      <c r="A190" s="543"/>
      <c r="B190" s="70"/>
      <c r="C190" s="70"/>
      <c r="D190" s="70"/>
      <c r="E190" s="70"/>
      <c r="F190" s="70"/>
      <c r="G190" s="70"/>
      <c r="H190" s="70"/>
      <c r="I190" s="70"/>
      <c r="J190" s="70"/>
      <c r="K190" s="566"/>
      <c r="L190" s="70"/>
      <c r="M190" s="70"/>
      <c r="N190" s="70"/>
      <c r="O190" s="70"/>
    </row>
    <row r="191" spans="1:15" s="830" customFormat="1">
      <c r="A191" s="543"/>
      <c r="B191" s="70"/>
      <c r="C191" s="70"/>
      <c r="D191" s="70"/>
      <c r="E191" s="70"/>
      <c r="F191" s="70"/>
      <c r="G191" s="70"/>
      <c r="H191" s="70"/>
      <c r="I191" s="70"/>
      <c r="J191" s="70"/>
      <c r="K191" s="566"/>
      <c r="L191" s="70"/>
      <c r="M191" s="70"/>
      <c r="N191" s="70"/>
      <c r="O191" s="70"/>
    </row>
    <row r="192" spans="1:15" s="830" customFormat="1">
      <c r="A192" s="543"/>
      <c r="B192" s="70"/>
      <c r="C192" s="70"/>
      <c r="D192" s="70"/>
      <c r="E192" s="70"/>
      <c r="F192" s="70"/>
      <c r="G192" s="70"/>
      <c r="H192" s="70"/>
      <c r="I192" s="70"/>
      <c r="J192" s="70"/>
      <c r="K192" s="566"/>
      <c r="L192" s="70"/>
      <c r="M192" s="70"/>
      <c r="N192" s="70"/>
      <c r="O192" s="70"/>
    </row>
    <row r="193" spans="1:15" s="830" customFormat="1">
      <c r="A193" s="543"/>
      <c r="B193" s="70"/>
      <c r="C193" s="70"/>
      <c r="D193" s="70"/>
      <c r="E193" s="70"/>
      <c r="F193" s="70"/>
      <c r="G193" s="70"/>
      <c r="H193" s="70"/>
      <c r="I193" s="70"/>
      <c r="J193" s="70"/>
      <c r="K193" s="566"/>
      <c r="L193" s="70"/>
      <c r="M193" s="70"/>
      <c r="N193" s="70"/>
      <c r="O193" s="70"/>
    </row>
    <row r="194" spans="1:15" s="830" customFormat="1">
      <c r="A194" s="543"/>
      <c r="B194" s="70"/>
      <c r="C194" s="70"/>
      <c r="D194" s="70"/>
      <c r="E194" s="70"/>
      <c r="F194" s="70"/>
      <c r="G194" s="70"/>
      <c r="H194" s="70"/>
      <c r="I194" s="70"/>
      <c r="J194" s="70"/>
      <c r="K194" s="566"/>
      <c r="L194" s="70"/>
      <c r="M194" s="70"/>
      <c r="N194" s="70"/>
      <c r="O194" s="70"/>
    </row>
    <row r="195" spans="1:15" s="830" customFormat="1">
      <c r="A195" s="543"/>
      <c r="B195" s="70"/>
      <c r="C195" s="70"/>
      <c r="D195" s="70"/>
      <c r="E195" s="70"/>
      <c r="F195" s="70"/>
      <c r="G195" s="70"/>
      <c r="H195" s="70"/>
      <c r="I195" s="70"/>
      <c r="J195" s="70"/>
      <c r="K195" s="566"/>
      <c r="L195" s="70"/>
      <c r="M195" s="70"/>
      <c r="N195" s="70"/>
      <c r="O195" s="70"/>
    </row>
    <row r="196" spans="1:15" s="830" customFormat="1">
      <c r="A196" s="543"/>
      <c r="B196" s="70"/>
      <c r="C196" s="70"/>
      <c r="D196" s="70"/>
      <c r="E196" s="70"/>
      <c r="F196" s="70"/>
      <c r="G196" s="70"/>
      <c r="H196" s="70"/>
      <c r="I196" s="70"/>
      <c r="J196" s="70"/>
      <c r="K196" s="566"/>
      <c r="L196" s="70"/>
      <c r="M196" s="70"/>
      <c r="N196" s="70"/>
      <c r="O196" s="70"/>
    </row>
    <row r="197" spans="1:15" s="830" customFormat="1">
      <c r="A197" s="543"/>
      <c r="B197" s="70"/>
      <c r="C197" s="70"/>
      <c r="D197" s="70"/>
      <c r="E197" s="70"/>
      <c r="F197" s="70"/>
      <c r="G197" s="70"/>
      <c r="H197" s="70"/>
      <c r="I197" s="70"/>
      <c r="J197" s="70"/>
      <c r="K197" s="566"/>
      <c r="L197" s="70"/>
      <c r="M197" s="70"/>
      <c r="N197" s="70"/>
      <c r="O197" s="70"/>
    </row>
    <row r="198" spans="1:15" s="830" customFormat="1">
      <c r="A198" s="543"/>
      <c r="B198" s="70"/>
      <c r="C198" s="70"/>
      <c r="D198" s="70"/>
      <c r="E198" s="70"/>
      <c r="F198" s="70"/>
      <c r="G198" s="70"/>
      <c r="H198" s="70"/>
      <c r="I198" s="70"/>
      <c r="J198" s="70"/>
      <c r="K198" s="566"/>
      <c r="L198" s="70"/>
      <c r="M198" s="70"/>
      <c r="N198" s="70"/>
      <c r="O198" s="70"/>
    </row>
    <row r="199" spans="1:15" s="830" customFormat="1">
      <c r="A199" s="543"/>
      <c r="B199" s="70"/>
      <c r="C199" s="70"/>
      <c r="D199" s="70"/>
      <c r="E199" s="70"/>
      <c r="F199" s="70"/>
      <c r="G199" s="70"/>
      <c r="H199" s="70"/>
      <c r="I199" s="70"/>
      <c r="J199" s="70"/>
      <c r="K199" s="566"/>
      <c r="L199" s="70"/>
      <c r="M199" s="70"/>
      <c r="N199" s="70"/>
      <c r="O199" s="70"/>
    </row>
    <row r="200" spans="1:15" s="830" customFormat="1">
      <c r="A200" s="543"/>
      <c r="B200" s="70"/>
      <c r="C200" s="70"/>
      <c r="D200" s="70"/>
      <c r="E200" s="70"/>
      <c r="F200" s="70"/>
      <c r="G200" s="70"/>
      <c r="H200" s="70"/>
      <c r="I200" s="70"/>
      <c r="J200" s="70"/>
      <c r="K200" s="566"/>
      <c r="L200" s="70"/>
      <c r="M200" s="70"/>
      <c r="N200" s="70"/>
      <c r="O200" s="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M11" sqref="M11"/>
    </sheetView>
  </sheetViews>
  <sheetFormatPr defaultColWidth="9.140625" defaultRowHeight="15"/>
  <cols>
    <col min="1" max="1" width="59.42578125" style="543" customWidth="1"/>
    <col min="2" max="10" width="21.5703125" style="70" customWidth="1"/>
    <col min="11" max="17" width="21.5703125" style="566" customWidth="1"/>
    <col min="18" max="18" width="25.7109375" style="566" customWidth="1"/>
    <col min="19" max="19" width="3.85546875" style="160" customWidth="1"/>
    <col min="20" max="20" width="13.85546875" style="830" bestFit="1" customWidth="1"/>
    <col min="21" max="21" width="11.140625" style="830" bestFit="1" customWidth="1"/>
    <col min="22" max="256" width="9.140625" style="830"/>
    <col min="257" max="257" width="59.42578125" style="830" customWidth="1"/>
    <col min="258" max="273" width="21.5703125" style="830" customWidth="1"/>
    <col min="274" max="274" width="22.42578125" style="830" customWidth="1"/>
    <col min="275" max="275" width="3.85546875" style="830" customWidth="1"/>
    <col min="276" max="276" width="13.85546875" style="830" bestFit="1" customWidth="1"/>
    <col min="277" max="277" width="11.140625" style="830" bestFit="1" customWidth="1"/>
    <col min="278" max="512" width="9.140625" style="830"/>
    <col min="513" max="513" width="59.42578125" style="830" customWidth="1"/>
    <col min="514" max="529" width="21.5703125" style="830" customWidth="1"/>
    <col min="530" max="530" width="22.42578125" style="830" customWidth="1"/>
    <col min="531" max="531" width="3.85546875" style="830" customWidth="1"/>
    <col min="532" max="532" width="13.85546875" style="830" bestFit="1" customWidth="1"/>
    <col min="533" max="533" width="11.140625" style="830" bestFit="1" customWidth="1"/>
    <col min="534" max="768" width="9.140625" style="830"/>
    <col min="769" max="769" width="59.42578125" style="830" customWidth="1"/>
    <col min="770" max="785" width="21.5703125" style="830" customWidth="1"/>
    <col min="786" max="786" width="22.42578125" style="830" customWidth="1"/>
    <col min="787" max="787" width="3.85546875" style="830" customWidth="1"/>
    <col min="788" max="788" width="13.85546875" style="830" bestFit="1" customWidth="1"/>
    <col min="789" max="789" width="11.140625" style="830" bestFit="1" customWidth="1"/>
    <col min="790" max="1024" width="9.140625" style="830"/>
    <col min="1025" max="1025" width="59.42578125" style="830" customWidth="1"/>
    <col min="1026" max="1041" width="21.5703125" style="830" customWidth="1"/>
    <col min="1042" max="1042" width="22.42578125" style="830" customWidth="1"/>
    <col min="1043" max="1043" width="3.85546875" style="830" customWidth="1"/>
    <col min="1044" max="1044" width="13.85546875" style="830" bestFit="1" customWidth="1"/>
    <col min="1045" max="1045" width="11.140625" style="830" bestFit="1" customWidth="1"/>
    <col min="1046" max="1280" width="9.140625" style="830"/>
    <col min="1281" max="1281" width="59.42578125" style="830" customWidth="1"/>
    <col min="1282" max="1297" width="21.5703125" style="830" customWidth="1"/>
    <col min="1298" max="1298" width="22.42578125" style="830" customWidth="1"/>
    <col min="1299" max="1299" width="3.85546875" style="830" customWidth="1"/>
    <col min="1300" max="1300" width="13.85546875" style="830" bestFit="1" customWidth="1"/>
    <col min="1301" max="1301" width="11.140625" style="830" bestFit="1" customWidth="1"/>
    <col min="1302" max="1536" width="9.140625" style="830"/>
    <col min="1537" max="1537" width="59.42578125" style="830" customWidth="1"/>
    <col min="1538" max="1553" width="21.5703125" style="830" customWidth="1"/>
    <col min="1554" max="1554" width="22.42578125" style="830" customWidth="1"/>
    <col min="1555" max="1555" width="3.85546875" style="830" customWidth="1"/>
    <col min="1556" max="1556" width="13.85546875" style="830" bestFit="1" customWidth="1"/>
    <col min="1557" max="1557" width="11.140625" style="830" bestFit="1" customWidth="1"/>
    <col min="1558" max="1792" width="9.140625" style="830"/>
    <col min="1793" max="1793" width="59.42578125" style="830" customWidth="1"/>
    <col min="1794" max="1809" width="21.5703125" style="830" customWidth="1"/>
    <col min="1810" max="1810" width="22.42578125" style="830" customWidth="1"/>
    <col min="1811" max="1811" width="3.85546875" style="830" customWidth="1"/>
    <col min="1812" max="1812" width="13.85546875" style="830" bestFit="1" customWidth="1"/>
    <col min="1813" max="1813" width="11.140625" style="830" bestFit="1" customWidth="1"/>
    <col min="1814" max="2048" width="9.140625" style="830"/>
    <col min="2049" max="2049" width="59.42578125" style="830" customWidth="1"/>
    <col min="2050" max="2065" width="21.5703125" style="830" customWidth="1"/>
    <col min="2066" max="2066" width="22.42578125" style="830" customWidth="1"/>
    <col min="2067" max="2067" width="3.85546875" style="830" customWidth="1"/>
    <col min="2068" max="2068" width="13.85546875" style="830" bestFit="1" customWidth="1"/>
    <col min="2069" max="2069" width="11.140625" style="830" bestFit="1" customWidth="1"/>
    <col min="2070" max="2304" width="9.140625" style="830"/>
    <col min="2305" max="2305" width="59.42578125" style="830" customWidth="1"/>
    <col min="2306" max="2321" width="21.5703125" style="830" customWidth="1"/>
    <col min="2322" max="2322" width="22.42578125" style="830" customWidth="1"/>
    <col min="2323" max="2323" width="3.85546875" style="830" customWidth="1"/>
    <col min="2324" max="2324" width="13.85546875" style="830" bestFit="1" customWidth="1"/>
    <col min="2325" max="2325" width="11.140625" style="830" bestFit="1" customWidth="1"/>
    <col min="2326" max="2560" width="9.140625" style="830"/>
    <col min="2561" max="2561" width="59.42578125" style="830" customWidth="1"/>
    <col min="2562" max="2577" width="21.5703125" style="830" customWidth="1"/>
    <col min="2578" max="2578" width="22.42578125" style="830" customWidth="1"/>
    <col min="2579" max="2579" width="3.85546875" style="830" customWidth="1"/>
    <col min="2580" max="2580" width="13.85546875" style="830" bestFit="1" customWidth="1"/>
    <col min="2581" max="2581" width="11.140625" style="830" bestFit="1" customWidth="1"/>
    <col min="2582" max="2816" width="9.140625" style="830"/>
    <col min="2817" max="2817" width="59.42578125" style="830" customWidth="1"/>
    <col min="2818" max="2833" width="21.5703125" style="830" customWidth="1"/>
    <col min="2834" max="2834" width="22.42578125" style="830" customWidth="1"/>
    <col min="2835" max="2835" width="3.85546875" style="830" customWidth="1"/>
    <col min="2836" max="2836" width="13.85546875" style="830" bestFit="1" customWidth="1"/>
    <col min="2837" max="2837" width="11.140625" style="830" bestFit="1" customWidth="1"/>
    <col min="2838" max="3072" width="9.140625" style="830"/>
    <col min="3073" max="3073" width="59.42578125" style="830" customWidth="1"/>
    <col min="3074" max="3089" width="21.5703125" style="830" customWidth="1"/>
    <col min="3090" max="3090" width="22.42578125" style="830" customWidth="1"/>
    <col min="3091" max="3091" width="3.85546875" style="830" customWidth="1"/>
    <col min="3092" max="3092" width="13.85546875" style="830" bestFit="1" customWidth="1"/>
    <col min="3093" max="3093" width="11.140625" style="830" bestFit="1" customWidth="1"/>
    <col min="3094" max="3328" width="9.140625" style="830"/>
    <col min="3329" max="3329" width="59.42578125" style="830" customWidth="1"/>
    <col min="3330" max="3345" width="21.5703125" style="830" customWidth="1"/>
    <col min="3346" max="3346" width="22.42578125" style="830" customWidth="1"/>
    <col min="3347" max="3347" width="3.85546875" style="830" customWidth="1"/>
    <col min="3348" max="3348" width="13.85546875" style="830" bestFit="1" customWidth="1"/>
    <col min="3349" max="3349" width="11.140625" style="830" bestFit="1" customWidth="1"/>
    <col min="3350" max="3584" width="9.140625" style="830"/>
    <col min="3585" max="3585" width="59.42578125" style="830" customWidth="1"/>
    <col min="3586" max="3601" width="21.5703125" style="830" customWidth="1"/>
    <col min="3602" max="3602" width="22.42578125" style="830" customWidth="1"/>
    <col min="3603" max="3603" width="3.85546875" style="830" customWidth="1"/>
    <col min="3604" max="3604" width="13.85546875" style="830" bestFit="1" customWidth="1"/>
    <col min="3605" max="3605" width="11.140625" style="830" bestFit="1" customWidth="1"/>
    <col min="3606" max="3840" width="9.140625" style="830"/>
    <col min="3841" max="3841" width="59.42578125" style="830" customWidth="1"/>
    <col min="3842" max="3857" width="21.5703125" style="830" customWidth="1"/>
    <col min="3858" max="3858" width="22.42578125" style="830" customWidth="1"/>
    <col min="3859" max="3859" width="3.85546875" style="830" customWidth="1"/>
    <col min="3860" max="3860" width="13.85546875" style="830" bestFit="1" customWidth="1"/>
    <col min="3861" max="3861" width="11.140625" style="830" bestFit="1" customWidth="1"/>
    <col min="3862" max="4096" width="9.140625" style="830"/>
    <col min="4097" max="4097" width="59.42578125" style="830" customWidth="1"/>
    <col min="4098" max="4113" width="21.5703125" style="830" customWidth="1"/>
    <col min="4114" max="4114" width="22.42578125" style="830" customWidth="1"/>
    <col min="4115" max="4115" width="3.85546875" style="830" customWidth="1"/>
    <col min="4116" max="4116" width="13.85546875" style="830" bestFit="1" customWidth="1"/>
    <col min="4117" max="4117" width="11.140625" style="830" bestFit="1" customWidth="1"/>
    <col min="4118" max="4352" width="9.140625" style="830"/>
    <col min="4353" max="4353" width="59.42578125" style="830" customWidth="1"/>
    <col min="4354" max="4369" width="21.5703125" style="830" customWidth="1"/>
    <col min="4370" max="4370" width="22.42578125" style="830" customWidth="1"/>
    <col min="4371" max="4371" width="3.85546875" style="830" customWidth="1"/>
    <col min="4372" max="4372" width="13.85546875" style="830" bestFit="1" customWidth="1"/>
    <col min="4373" max="4373" width="11.140625" style="830" bestFit="1" customWidth="1"/>
    <col min="4374" max="4608" width="9.140625" style="830"/>
    <col min="4609" max="4609" width="59.42578125" style="830" customWidth="1"/>
    <col min="4610" max="4625" width="21.5703125" style="830" customWidth="1"/>
    <col min="4626" max="4626" width="22.42578125" style="830" customWidth="1"/>
    <col min="4627" max="4627" width="3.85546875" style="830" customWidth="1"/>
    <col min="4628" max="4628" width="13.85546875" style="830" bestFit="1" customWidth="1"/>
    <col min="4629" max="4629" width="11.140625" style="830" bestFit="1" customWidth="1"/>
    <col min="4630" max="4864" width="9.140625" style="830"/>
    <col min="4865" max="4865" width="59.42578125" style="830" customWidth="1"/>
    <col min="4866" max="4881" width="21.5703125" style="830" customWidth="1"/>
    <col min="4882" max="4882" width="22.42578125" style="830" customWidth="1"/>
    <col min="4883" max="4883" width="3.85546875" style="830" customWidth="1"/>
    <col min="4884" max="4884" width="13.85546875" style="830" bestFit="1" customWidth="1"/>
    <col min="4885" max="4885" width="11.140625" style="830" bestFit="1" customWidth="1"/>
    <col min="4886" max="5120" width="9.140625" style="830"/>
    <col min="5121" max="5121" width="59.42578125" style="830" customWidth="1"/>
    <col min="5122" max="5137" width="21.5703125" style="830" customWidth="1"/>
    <col min="5138" max="5138" width="22.42578125" style="830" customWidth="1"/>
    <col min="5139" max="5139" width="3.85546875" style="830" customWidth="1"/>
    <col min="5140" max="5140" width="13.85546875" style="830" bestFit="1" customWidth="1"/>
    <col min="5141" max="5141" width="11.140625" style="830" bestFit="1" customWidth="1"/>
    <col min="5142" max="5376" width="9.140625" style="830"/>
    <col min="5377" max="5377" width="59.42578125" style="830" customWidth="1"/>
    <col min="5378" max="5393" width="21.5703125" style="830" customWidth="1"/>
    <col min="5394" max="5394" width="22.42578125" style="830" customWidth="1"/>
    <col min="5395" max="5395" width="3.85546875" style="830" customWidth="1"/>
    <col min="5396" max="5396" width="13.85546875" style="830" bestFit="1" customWidth="1"/>
    <col min="5397" max="5397" width="11.140625" style="830" bestFit="1" customWidth="1"/>
    <col min="5398" max="5632" width="9.140625" style="830"/>
    <col min="5633" max="5633" width="59.42578125" style="830" customWidth="1"/>
    <col min="5634" max="5649" width="21.5703125" style="830" customWidth="1"/>
    <col min="5650" max="5650" width="22.42578125" style="830" customWidth="1"/>
    <col min="5651" max="5651" width="3.85546875" style="830" customWidth="1"/>
    <col min="5652" max="5652" width="13.85546875" style="830" bestFit="1" customWidth="1"/>
    <col min="5653" max="5653" width="11.140625" style="830" bestFit="1" customWidth="1"/>
    <col min="5654" max="5888" width="9.140625" style="830"/>
    <col min="5889" max="5889" width="59.42578125" style="830" customWidth="1"/>
    <col min="5890" max="5905" width="21.5703125" style="830" customWidth="1"/>
    <col min="5906" max="5906" width="22.42578125" style="830" customWidth="1"/>
    <col min="5907" max="5907" width="3.85546875" style="830" customWidth="1"/>
    <col min="5908" max="5908" width="13.85546875" style="830" bestFit="1" customWidth="1"/>
    <col min="5909" max="5909" width="11.140625" style="830" bestFit="1" customWidth="1"/>
    <col min="5910" max="6144" width="9.140625" style="830"/>
    <col min="6145" max="6145" width="59.42578125" style="830" customWidth="1"/>
    <col min="6146" max="6161" width="21.5703125" style="830" customWidth="1"/>
    <col min="6162" max="6162" width="22.42578125" style="830" customWidth="1"/>
    <col min="6163" max="6163" width="3.85546875" style="830" customWidth="1"/>
    <col min="6164" max="6164" width="13.85546875" style="830" bestFit="1" customWidth="1"/>
    <col min="6165" max="6165" width="11.140625" style="830" bestFit="1" customWidth="1"/>
    <col min="6166" max="6400" width="9.140625" style="830"/>
    <col min="6401" max="6401" width="59.42578125" style="830" customWidth="1"/>
    <col min="6402" max="6417" width="21.5703125" style="830" customWidth="1"/>
    <col min="6418" max="6418" width="22.42578125" style="830" customWidth="1"/>
    <col min="6419" max="6419" width="3.85546875" style="830" customWidth="1"/>
    <col min="6420" max="6420" width="13.85546875" style="830" bestFit="1" customWidth="1"/>
    <col min="6421" max="6421" width="11.140625" style="830" bestFit="1" customWidth="1"/>
    <col min="6422" max="6656" width="9.140625" style="830"/>
    <col min="6657" max="6657" width="59.42578125" style="830" customWidth="1"/>
    <col min="6658" max="6673" width="21.5703125" style="830" customWidth="1"/>
    <col min="6674" max="6674" width="22.42578125" style="830" customWidth="1"/>
    <col min="6675" max="6675" width="3.85546875" style="830" customWidth="1"/>
    <col min="6676" max="6676" width="13.85546875" style="830" bestFit="1" customWidth="1"/>
    <col min="6677" max="6677" width="11.140625" style="830" bestFit="1" customWidth="1"/>
    <col min="6678" max="6912" width="9.140625" style="830"/>
    <col min="6913" max="6913" width="59.42578125" style="830" customWidth="1"/>
    <col min="6914" max="6929" width="21.5703125" style="830" customWidth="1"/>
    <col min="6930" max="6930" width="22.42578125" style="830" customWidth="1"/>
    <col min="6931" max="6931" width="3.85546875" style="830" customWidth="1"/>
    <col min="6932" max="6932" width="13.85546875" style="830" bestFit="1" customWidth="1"/>
    <col min="6933" max="6933" width="11.140625" style="830" bestFit="1" customWidth="1"/>
    <col min="6934" max="7168" width="9.140625" style="830"/>
    <col min="7169" max="7169" width="59.42578125" style="830" customWidth="1"/>
    <col min="7170" max="7185" width="21.5703125" style="830" customWidth="1"/>
    <col min="7186" max="7186" width="22.42578125" style="830" customWidth="1"/>
    <col min="7187" max="7187" width="3.85546875" style="830" customWidth="1"/>
    <col min="7188" max="7188" width="13.85546875" style="830" bestFit="1" customWidth="1"/>
    <col min="7189" max="7189" width="11.140625" style="830" bestFit="1" customWidth="1"/>
    <col min="7190" max="7424" width="9.140625" style="830"/>
    <col min="7425" max="7425" width="59.42578125" style="830" customWidth="1"/>
    <col min="7426" max="7441" width="21.5703125" style="830" customWidth="1"/>
    <col min="7442" max="7442" width="22.42578125" style="830" customWidth="1"/>
    <col min="7443" max="7443" width="3.85546875" style="830" customWidth="1"/>
    <col min="7444" max="7444" width="13.85546875" style="830" bestFit="1" customWidth="1"/>
    <col min="7445" max="7445" width="11.140625" style="830" bestFit="1" customWidth="1"/>
    <col min="7446" max="7680" width="9.140625" style="830"/>
    <col min="7681" max="7681" width="59.42578125" style="830" customWidth="1"/>
    <col min="7682" max="7697" width="21.5703125" style="830" customWidth="1"/>
    <col min="7698" max="7698" width="22.42578125" style="830" customWidth="1"/>
    <col min="7699" max="7699" width="3.85546875" style="830" customWidth="1"/>
    <col min="7700" max="7700" width="13.85546875" style="830" bestFit="1" customWidth="1"/>
    <col min="7701" max="7701" width="11.140625" style="830" bestFit="1" customWidth="1"/>
    <col min="7702" max="7936" width="9.140625" style="830"/>
    <col min="7937" max="7937" width="59.42578125" style="830" customWidth="1"/>
    <col min="7938" max="7953" width="21.5703125" style="830" customWidth="1"/>
    <col min="7954" max="7954" width="22.42578125" style="830" customWidth="1"/>
    <col min="7955" max="7955" width="3.85546875" style="830" customWidth="1"/>
    <col min="7956" max="7956" width="13.85546875" style="830" bestFit="1" customWidth="1"/>
    <col min="7957" max="7957" width="11.140625" style="830" bestFit="1" customWidth="1"/>
    <col min="7958" max="8192" width="9.140625" style="830"/>
    <col min="8193" max="8193" width="59.42578125" style="830" customWidth="1"/>
    <col min="8194" max="8209" width="21.5703125" style="830" customWidth="1"/>
    <col min="8210" max="8210" width="22.42578125" style="830" customWidth="1"/>
    <col min="8211" max="8211" width="3.85546875" style="830" customWidth="1"/>
    <col min="8212" max="8212" width="13.85546875" style="830" bestFit="1" customWidth="1"/>
    <col min="8213" max="8213" width="11.140625" style="830" bestFit="1" customWidth="1"/>
    <col min="8214" max="8448" width="9.140625" style="830"/>
    <col min="8449" max="8449" width="59.42578125" style="830" customWidth="1"/>
    <col min="8450" max="8465" width="21.5703125" style="830" customWidth="1"/>
    <col min="8466" max="8466" width="22.42578125" style="830" customWidth="1"/>
    <col min="8467" max="8467" width="3.85546875" style="830" customWidth="1"/>
    <col min="8468" max="8468" width="13.85546875" style="830" bestFit="1" customWidth="1"/>
    <col min="8469" max="8469" width="11.140625" style="830" bestFit="1" customWidth="1"/>
    <col min="8470" max="8704" width="9.140625" style="830"/>
    <col min="8705" max="8705" width="59.42578125" style="830" customWidth="1"/>
    <col min="8706" max="8721" width="21.5703125" style="830" customWidth="1"/>
    <col min="8722" max="8722" width="22.42578125" style="830" customWidth="1"/>
    <col min="8723" max="8723" width="3.85546875" style="830" customWidth="1"/>
    <col min="8724" max="8724" width="13.85546875" style="830" bestFit="1" customWidth="1"/>
    <col min="8725" max="8725" width="11.140625" style="830" bestFit="1" customWidth="1"/>
    <col min="8726" max="8960" width="9.140625" style="830"/>
    <col min="8961" max="8961" width="59.42578125" style="830" customWidth="1"/>
    <col min="8962" max="8977" width="21.5703125" style="830" customWidth="1"/>
    <col min="8978" max="8978" width="22.42578125" style="830" customWidth="1"/>
    <col min="8979" max="8979" width="3.85546875" style="830" customWidth="1"/>
    <col min="8980" max="8980" width="13.85546875" style="830" bestFit="1" customWidth="1"/>
    <col min="8981" max="8981" width="11.140625" style="830" bestFit="1" customWidth="1"/>
    <col min="8982" max="9216" width="9.140625" style="830"/>
    <col min="9217" max="9217" width="59.42578125" style="830" customWidth="1"/>
    <col min="9218" max="9233" width="21.5703125" style="830" customWidth="1"/>
    <col min="9234" max="9234" width="22.42578125" style="830" customWidth="1"/>
    <col min="9235" max="9235" width="3.85546875" style="830" customWidth="1"/>
    <col min="9236" max="9236" width="13.85546875" style="830" bestFit="1" customWidth="1"/>
    <col min="9237" max="9237" width="11.140625" style="830" bestFit="1" customWidth="1"/>
    <col min="9238" max="9472" width="9.140625" style="830"/>
    <col min="9473" max="9473" width="59.42578125" style="830" customWidth="1"/>
    <col min="9474" max="9489" width="21.5703125" style="830" customWidth="1"/>
    <col min="9490" max="9490" width="22.42578125" style="830" customWidth="1"/>
    <col min="9491" max="9491" width="3.85546875" style="830" customWidth="1"/>
    <col min="9492" max="9492" width="13.85546875" style="830" bestFit="1" customWidth="1"/>
    <col min="9493" max="9493" width="11.140625" style="830" bestFit="1" customWidth="1"/>
    <col min="9494" max="9728" width="9.140625" style="830"/>
    <col min="9729" max="9729" width="59.42578125" style="830" customWidth="1"/>
    <col min="9730" max="9745" width="21.5703125" style="830" customWidth="1"/>
    <col min="9746" max="9746" width="22.42578125" style="830" customWidth="1"/>
    <col min="9747" max="9747" width="3.85546875" style="830" customWidth="1"/>
    <col min="9748" max="9748" width="13.85546875" style="830" bestFit="1" customWidth="1"/>
    <col min="9749" max="9749" width="11.140625" style="830" bestFit="1" customWidth="1"/>
    <col min="9750" max="9984" width="9.140625" style="830"/>
    <col min="9985" max="9985" width="59.42578125" style="830" customWidth="1"/>
    <col min="9986" max="10001" width="21.5703125" style="830" customWidth="1"/>
    <col min="10002" max="10002" width="22.42578125" style="830" customWidth="1"/>
    <col min="10003" max="10003" width="3.85546875" style="830" customWidth="1"/>
    <col min="10004" max="10004" width="13.85546875" style="830" bestFit="1" customWidth="1"/>
    <col min="10005" max="10005" width="11.140625" style="830" bestFit="1" customWidth="1"/>
    <col min="10006" max="10240" width="9.140625" style="830"/>
    <col min="10241" max="10241" width="59.42578125" style="830" customWidth="1"/>
    <col min="10242" max="10257" width="21.5703125" style="830" customWidth="1"/>
    <col min="10258" max="10258" width="22.42578125" style="830" customWidth="1"/>
    <col min="10259" max="10259" width="3.85546875" style="830" customWidth="1"/>
    <col min="10260" max="10260" width="13.85546875" style="830" bestFit="1" customWidth="1"/>
    <col min="10261" max="10261" width="11.140625" style="830" bestFit="1" customWidth="1"/>
    <col min="10262" max="10496" width="9.140625" style="830"/>
    <col min="10497" max="10497" width="59.42578125" style="830" customWidth="1"/>
    <col min="10498" max="10513" width="21.5703125" style="830" customWidth="1"/>
    <col min="10514" max="10514" width="22.42578125" style="830" customWidth="1"/>
    <col min="10515" max="10515" width="3.85546875" style="830" customWidth="1"/>
    <col min="10516" max="10516" width="13.85546875" style="830" bestFit="1" customWidth="1"/>
    <col min="10517" max="10517" width="11.140625" style="830" bestFit="1" customWidth="1"/>
    <col min="10518" max="10752" width="9.140625" style="830"/>
    <col min="10753" max="10753" width="59.42578125" style="830" customWidth="1"/>
    <col min="10754" max="10769" width="21.5703125" style="830" customWidth="1"/>
    <col min="10770" max="10770" width="22.42578125" style="830" customWidth="1"/>
    <col min="10771" max="10771" width="3.85546875" style="830" customWidth="1"/>
    <col min="10772" max="10772" width="13.85546875" style="830" bestFit="1" customWidth="1"/>
    <col min="10773" max="10773" width="11.140625" style="830" bestFit="1" customWidth="1"/>
    <col min="10774" max="11008" width="9.140625" style="830"/>
    <col min="11009" max="11009" width="59.42578125" style="830" customWidth="1"/>
    <col min="11010" max="11025" width="21.5703125" style="830" customWidth="1"/>
    <col min="11026" max="11026" width="22.42578125" style="830" customWidth="1"/>
    <col min="11027" max="11027" width="3.85546875" style="830" customWidth="1"/>
    <col min="11028" max="11028" width="13.85546875" style="830" bestFit="1" customWidth="1"/>
    <col min="11029" max="11029" width="11.140625" style="830" bestFit="1" customWidth="1"/>
    <col min="11030" max="11264" width="9.140625" style="830"/>
    <col min="11265" max="11265" width="59.42578125" style="830" customWidth="1"/>
    <col min="11266" max="11281" width="21.5703125" style="830" customWidth="1"/>
    <col min="11282" max="11282" width="22.42578125" style="830" customWidth="1"/>
    <col min="11283" max="11283" width="3.85546875" style="830" customWidth="1"/>
    <col min="11284" max="11284" width="13.85546875" style="830" bestFit="1" customWidth="1"/>
    <col min="11285" max="11285" width="11.140625" style="830" bestFit="1" customWidth="1"/>
    <col min="11286" max="11520" width="9.140625" style="830"/>
    <col min="11521" max="11521" width="59.42578125" style="830" customWidth="1"/>
    <col min="11522" max="11537" width="21.5703125" style="830" customWidth="1"/>
    <col min="11538" max="11538" width="22.42578125" style="830" customWidth="1"/>
    <col min="11539" max="11539" width="3.85546875" style="830" customWidth="1"/>
    <col min="11540" max="11540" width="13.85546875" style="830" bestFit="1" customWidth="1"/>
    <col min="11541" max="11541" width="11.140625" style="830" bestFit="1" customWidth="1"/>
    <col min="11542" max="11776" width="9.140625" style="830"/>
    <col min="11777" max="11777" width="59.42578125" style="830" customWidth="1"/>
    <col min="11778" max="11793" width="21.5703125" style="830" customWidth="1"/>
    <col min="11794" max="11794" width="22.42578125" style="830" customWidth="1"/>
    <col min="11795" max="11795" width="3.85546875" style="830" customWidth="1"/>
    <col min="11796" max="11796" width="13.85546875" style="830" bestFit="1" customWidth="1"/>
    <col min="11797" max="11797" width="11.140625" style="830" bestFit="1" customWidth="1"/>
    <col min="11798" max="12032" width="9.140625" style="830"/>
    <col min="12033" max="12033" width="59.42578125" style="830" customWidth="1"/>
    <col min="12034" max="12049" width="21.5703125" style="830" customWidth="1"/>
    <col min="12050" max="12050" width="22.42578125" style="830" customWidth="1"/>
    <col min="12051" max="12051" width="3.85546875" style="830" customWidth="1"/>
    <col min="12052" max="12052" width="13.85546875" style="830" bestFit="1" customWidth="1"/>
    <col min="12053" max="12053" width="11.140625" style="830" bestFit="1" customWidth="1"/>
    <col min="12054" max="12288" width="9.140625" style="830"/>
    <col min="12289" max="12289" width="59.42578125" style="830" customWidth="1"/>
    <col min="12290" max="12305" width="21.5703125" style="830" customWidth="1"/>
    <col min="12306" max="12306" width="22.42578125" style="830" customWidth="1"/>
    <col min="12307" max="12307" width="3.85546875" style="830" customWidth="1"/>
    <col min="12308" max="12308" width="13.85546875" style="830" bestFit="1" customWidth="1"/>
    <col min="12309" max="12309" width="11.140625" style="830" bestFit="1" customWidth="1"/>
    <col min="12310" max="12544" width="9.140625" style="830"/>
    <col min="12545" max="12545" width="59.42578125" style="830" customWidth="1"/>
    <col min="12546" max="12561" width="21.5703125" style="830" customWidth="1"/>
    <col min="12562" max="12562" width="22.42578125" style="830" customWidth="1"/>
    <col min="12563" max="12563" width="3.85546875" style="830" customWidth="1"/>
    <col min="12564" max="12564" width="13.85546875" style="830" bestFit="1" customWidth="1"/>
    <col min="12565" max="12565" width="11.140625" style="830" bestFit="1" customWidth="1"/>
    <col min="12566" max="12800" width="9.140625" style="830"/>
    <col min="12801" max="12801" width="59.42578125" style="830" customWidth="1"/>
    <col min="12802" max="12817" width="21.5703125" style="830" customWidth="1"/>
    <col min="12818" max="12818" width="22.42578125" style="830" customWidth="1"/>
    <col min="12819" max="12819" width="3.85546875" style="830" customWidth="1"/>
    <col min="12820" max="12820" width="13.85546875" style="830" bestFit="1" customWidth="1"/>
    <col min="12821" max="12821" width="11.140625" style="830" bestFit="1" customWidth="1"/>
    <col min="12822" max="13056" width="9.140625" style="830"/>
    <col min="13057" max="13057" width="59.42578125" style="830" customWidth="1"/>
    <col min="13058" max="13073" width="21.5703125" style="830" customWidth="1"/>
    <col min="13074" max="13074" width="22.42578125" style="830" customWidth="1"/>
    <col min="13075" max="13075" width="3.85546875" style="830" customWidth="1"/>
    <col min="13076" max="13076" width="13.85546875" style="830" bestFit="1" customWidth="1"/>
    <col min="13077" max="13077" width="11.140625" style="830" bestFit="1" customWidth="1"/>
    <col min="13078" max="13312" width="9.140625" style="830"/>
    <col min="13313" max="13313" width="59.42578125" style="830" customWidth="1"/>
    <col min="13314" max="13329" width="21.5703125" style="830" customWidth="1"/>
    <col min="13330" max="13330" width="22.42578125" style="830" customWidth="1"/>
    <col min="13331" max="13331" width="3.85546875" style="830" customWidth="1"/>
    <col min="13332" max="13332" width="13.85546875" style="830" bestFit="1" customWidth="1"/>
    <col min="13333" max="13333" width="11.140625" style="830" bestFit="1" customWidth="1"/>
    <col min="13334" max="13568" width="9.140625" style="830"/>
    <col min="13569" max="13569" width="59.42578125" style="830" customWidth="1"/>
    <col min="13570" max="13585" width="21.5703125" style="830" customWidth="1"/>
    <col min="13586" max="13586" width="22.42578125" style="830" customWidth="1"/>
    <col min="13587" max="13587" width="3.85546875" style="830" customWidth="1"/>
    <col min="13588" max="13588" width="13.85546875" style="830" bestFit="1" customWidth="1"/>
    <col min="13589" max="13589" width="11.140625" style="830" bestFit="1" customWidth="1"/>
    <col min="13590" max="13824" width="9.140625" style="830"/>
    <col min="13825" max="13825" width="59.42578125" style="830" customWidth="1"/>
    <col min="13826" max="13841" width="21.5703125" style="830" customWidth="1"/>
    <col min="13842" max="13842" width="22.42578125" style="830" customWidth="1"/>
    <col min="13843" max="13843" width="3.85546875" style="830" customWidth="1"/>
    <col min="13844" max="13844" width="13.85546875" style="830" bestFit="1" customWidth="1"/>
    <col min="13845" max="13845" width="11.140625" style="830" bestFit="1" customWidth="1"/>
    <col min="13846" max="14080" width="9.140625" style="830"/>
    <col min="14081" max="14081" width="59.42578125" style="830" customWidth="1"/>
    <col min="14082" max="14097" width="21.5703125" style="830" customWidth="1"/>
    <col min="14098" max="14098" width="22.42578125" style="830" customWidth="1"/>
    <col min="14099" max="14099" width="3.85546875" style="830" customWidth="1"/>
    <col min="14100" max="14100" width="13.85546875" style="830" bestFit="1" customWidth="1"/>
    <col min="14101" max="14101" width="11.140625" style="830" bestFit="1" customWidth="1"/>
    <col min="14102" max="14336" width="9.140625" style="830"/>
    <col min="14337" max="14337" width="59.42578125" style="830" customWidth="1"/>
    <col min="14338" max="14353" width="21.5703125" style="830" customWidth="1"/>
    <col min="14354" max="14354" width="22.42578125" style="830" customWidth="1"/>
    <col min="14355" max="14355" width="3.85546875" style="830" customWidth="1"/>
    <col min="14356" max="14356" width="13.85546875" style="830" bestFit="1" customWidth="1"/>
    <col min="14357" max="14357" width="11.140625" style="830" bestFit="1" customWidth="1"/>
    <col min="14358" max="14592" width="9.140625" style="830"/>
    <col min="14593" max="14593" width="59.42578125" style="830" customWidth="1"/>
    <col min="14594" max="14609" width="21.5703125" style="830" customWidth="1"/>
    <col min="14610" max="14610" width="22.42578125" style="830" customWidth="1"/>
    <col min="14611" max="14611" width="3.85546875" style="830" customWidth="1"/>
    <col min="14612" max="14612" width="13.85546875" style="830" bestFit="1" customWidth="1"/>
    <col min="14613" max="14613" width="11.140625" style="830" bestFit="1" customWidth="1"/>
    <col min="14614" max="14848" width="9.140625" style="830"/>
    <col min="14849" max="14849" width="59.42578125" style="830" customWidth="1"/>
    <col min="14850" max="14865" width="21.5703125" style="830" customWidth="1"/>
    <col min="14866" max="14866" width="22.42578125" style="830" customWidth="1"/>
    <col min="14867" max="14867" width="3.85546875" style="830" customWidth="1"/>
    <col min="14868" max="14868" width="13.85546875" style="830" bestFit="1" customWidth="1"/>
    <col min="14869" max="14869" width="11.140625" style="830" bestFit="1" customWidth="1"/>
    <col min="14870" max="15104" width="9.140625" style="830"/>
    <col min="15105" max="15105" width="59.42578125" style="830" customWidth="1"/>
    <col min="15106" max="15121" width="21.5703125" style="830" customWidth="1"/>
    <col min="15122" max="15122" width="22.42578125" style="830" customWidth="1"/>
    <col min="15123" max="15123" width="3.85546875" style="830" customWidth="1"/>
    <col min="15124" max="15124" width="13.85546875" style="830" bestFit="1" customWidth="1"/>
    <col min="15125" max="15125" width="11.140625" style="830" bestFit="1" customWidth="1"/>
    <col min="15126" max="15360" width="9.140625" style="830"/>
    <col min="15361" max="15361" width="59.42578125" style="830" customWidth="1"/>
    <col min="15362" max="15377" width="21.5703125" style="830" customWidth="1"/>
    <col min="15378" max="15378" width="22.42578125" style="830" customWidth="1"/>
    <col min="15379" max="15379" width="3.85546875" style="830" customWidth="1"/>
    <col min="15380" max="15380" width="13.85546875" style="830" bestFit="1" customWidth="1"/>
    <col min="15381" max="15381" width="11.140625" style="830" bestFit="1" customWidth="1"/>
    <col min="15382" max="15616" width="9.140625" style="830"/>
    <col min="15617" max="15617" width="59.42578125" style="830" customWidth="1"/>
    <col min="15618" max="15633" width="21.5703125" style="830" customWidth="1"/>
    <col min="15634" max="15634" width="22.42578125" style="830" customWidth="1"/>
    <col min="15635" max="15635" width="3.85546875" style="830" customWidth="1"/>
    <col min="15636" max="15636" width="13.85546875" style="830" bestFit="1" customWidth="1"/>
    <col min="15637" max="15637" width="11.140625" style="830" bestFit="1" customWidth="1"/>
    <col min="15638" max="15872" width="9.140625" style="830"/>
    <col min="15873" max="15873" width="59.42578125" style="830" customWidth="1"/>
    <col min="15874" max="15889" width="21.5703125" style="830" customWidth="1"/>
    <col min="15890" max="15890" width="22.42578125" style="830" customWidth="1"/>
    <col min="15891" max="15891" width="3.85546875" style="830" customWidth="1"/>
    <col min="15892" max="15892" width="13.85546875" style="830" bestFit="1" customWidth="1"/>
    <col min="15893" max="15893" width="11.140625" style="830" bestFit="1" customWidth="1"/>
    <col min="15894" max="16128" width="9.140625" style="830"/>
    <col min="16129" max="16129" width="59.42578125" style="830" customWidth="1"/>
    <col min="16130" max="16145" width="21.5703125" style="830" customWidth="1"/>
    <col min="16146" max="16146" width="22.42578125" style="830" customWidth="1"/>
    <col min="16147" max="16147" width="3.85546875" style="830" customWidth="1"/>
    <col min="16148" max="16148" width="13.85546875" style="830" bestFit="1" customWidth="1"/>
    <col min="16149" max="16149" width="11.140625" style="830" bestFit="1" customWidth="1"/>
    <col min="16150" max="16384" width="9.140625" style="830"/>
  </cols>
  <sheetData>
    <row r="1" spans="1:19" ht="20.25" hidden="1" customHeight="1">
      <c r="A1" s="541"/>
      <c r="B1" s="570"/>
      <c r="C1" s="570"/>
      <c r="D1" s="570"/>
      <c r="E1" s="570"/>
      <c r="F1" s="570"/>
      <c r="G1" s="570"/>
      <c r="H1" s="570"/>
      <c r="I1" s="570"/>
      <c r="J1" s="570"/>
      <c r="S1" s="830"/>
    </row>
    <row r="2" spans="1:19" ht="64.5" customHeight="1">
      <c r="A2" s="985" t="s">
        <v>885</v>
      </c>
      <c r="B2" s="985"/>
      <c r="C2" s="985"/>
      <c r="D2" s="985"/>
      <c r="E2" s="985"/>
      <c r="F2" s="985"/>
      <c r="G2" s="985"/>
      <c r="H2" s="985"/>
      <c r="I2" s="985"/>
      <c r="J2" s="985"/>
      <c r="K2" s="985"/>
      <c r="L2" s="985"/>
      <c r="M2" s="985"/>
      <c r="N2" s="985"/>
      <c r="O2" s="985"/>
      <c r="P2" s="985"/>
      <c r="Q2" s="985"/>
      <c r="R2" s="985"/>
      <c r="S2" s="830"/>
    </row>
    <row r="3" spans="1:19" ht="45.75" customHeight="1">
      <c r="A3" s="985" t="s">
        <v>680</v>
      </c>
      <c r="B3" s="985"/>
      <c r="C3" s="985"/>
      <c r="D3" s="985"/>
      <c r="E3" s="985"/>
      <c r="F3" s="985"/>
      <c r="G3" s="985"/>
      <c r="H3" s="985"/>
      <c r="I3" s="985"/>
      <c r="J3" s="985"/>
      <c r="K3" s="985"/>
      <c r="L3" s="985"/>
      <c r="M3" s="985"/>
      <c r="N3" s="985"/>
      <c r="O3" s="985"/>
      <c r="P3" s="985"/>
      <c r="Q3" s="985"/>
      <c r="R3" s="985"/>
      <c r="S3" s="830"/>
    </row>
    <row r="4" spans="1:19" ht="45.75" customHeight="1">
      <c r="A4" s="985" t="s">
        <v>1512</v>
      </c>
      <c r="B4" s="985"/>
      <c r="C4" s="985"/>
      <c r="D4" s="985"/>
      <c r="E4" s="985"/>
      <c r="F4" s="985"/>
      <c r="G4" s="985"/>
      <c r="H4" s="985"/>
      <c r="I4" s="985"/>
      <c r="J4" s="985"/>
      <c r="K4" s="985"/>
      <c r="L4" s="985"/>
      <c r="M4" s="985"/>
      <c r="N4" s="985"/>
      <c r="O4" s="985"/>
      <c r="P4" s="985"/>
      <c r="Q4" s="985"/>
      <c r="R4" s="985"/>
      <c r="S4" s="830"/>
    </row>
    <row r="5" spans="1:19" s="104" customFormat="1" ht="41.25" customHeight="1">
      <c r="A5" s="987" t="s">
        <v>1238</v>
      </c>
      <c r="B5" s="987"/>
      <c r="C5" s="987"/>
      <c r="D5" s="987"/>
      <c r="E5" s="987"/>
      <c r="F5" s="987"/>
      <c r="G5" s="987"/>
      <c r="H5" s="987"/>
      <c r="I5" s="987"/>
      <c r="J5" s="987"/>
      <c r="K5" s="987"/>
      <c r="L5" s="987"/>
      <c r="M5" s="987"/>
      <c r="N5" s="987"/>
      <c r="O5" s="987"/>
      <c r="P5" s="987"/>
      <c r="Q5" s="987"/>
      <c r="R5" s="987"/>
    </row>
    <row r="6" spans="1:19" ht="3" customHeight="1">
      <c r="A6" s="574"/>
      <c r="B6" s="556"/>
      <c r="C6" s="556"/>
      <c r="D6" s="556"/>
      <c r="E6" s="556"/>
      <c r="F6" s="556"/>
      <c r="G6" s="556"/>
      <c r="H6" s="556"/>
      <c r="I6" s="556"/>
      <c r="J6" s="556"/>
      <c r="K6" s="556"/>
      <c r="L6" s="556"/>
      <c r="M6" s="556"/>
      <c r="N6" s="556"/>
      <c r="O6" s="556"/>
      <c r="P6" s="556"/>
      <c r="Q6" s="556"/>
      <c r="R6" s="556"/>
      <c r="S6" s="830"/>
    </row>
    <row r="7" spans="1:19" ht="11.25" customHeight="1" thickBot="1">
      <c r="S7" s="830"/>
    </row>
    <row r="8" spans="1:19" s="37" customFormat="1" ht="51.75" customHeight="1" thickTop="1" thickBot="1">
      <c r="A8" s="544"/>
      <c r="B8" s="572" t="s">
        <v>873</v>
      </c>
      <c r="C8" s="572" t="s">
        <v>874</v>
      </c>
      <c r="D8" s="572" t="s">
        <v>875</v>
      </c>
      <c r="E8" s="572" t="s">
        <v>876</v>
      </c>
      <c r="F8" s="572" t="s">
        <v>877</v>
      </c>
      <c r="G8" s="572" t="s">
        <v>878</v>
      </c>
      <c r="H8" s="572" t="s">
        <v>879</v>
      </c>
      <c r="I8" s="572" t="s">
        <v>880</v>
      </c>
      <c r="J8" s="572" t="s">
        <v>881</v>
      </c>
      <c r="K8" s="572" t="s">
        <v>882</v>
      </c>
      <c r="L8" s="572" t="s">
        <v>883</v>
      </c>
      <c r="M8" s="572" t="s">
        <v>884</v>
      </c>
      <c r="N8" s="572" t="s">
        <v>1354</v>
      </c>
      <c r="O8" s="572" t="s">
        <v>1376</v>
      </c>
      <c r="P8" s="572" t="s">
        <v>1413</v>
      </c>
      <c r="Q8" s="572" t="s">
        <v>1414</v>
      </c>
      <c r="R8" s="619" t="s">
        <v>309</v>
      </c>
    </row>
    <row r="9" spans="1:19" s="410" customFormat="1" ht="36.75" customHeight="1" thickTop="1" thickBot="1">
      <c r="A9" s="265" t="s">
        <v>681</v>
      </c>
      <c r="B9" s="680">
        <v>0.18940000000000001</v>
      </c>
      <c r="C9" s="680">
        <v>0.19900000000000001</v>
      </c>
      <c r="D9" s="680">
        <v>0.16020000000000001</v>
      </c>
      <c r="E9" s="680">
        <v>0.1623</v>
      </c>
      <c r="F9" s="680">
        <v>0.25069999999999998</v>
      </c>
      <c r="G9" s="680">
        <v>0.1721</v>
      </c>
      <c r="H9" s="680">
        <v>0.1608</v>
      </c>
      <c r="I9" s="680">
        <v>0.20649999999999999</v>
      </c>
      <c r="J9" s="680">
        <v>0.13739999999999999</v>
      </c>
      <c r="K9" s="680">
        <v>0.16320000000000001</v>
      </c>
      <c r="L9" s="680">
        <v>0.1169</v>
      </c>
      <c r="M9" s="680">
        <v>0.15959999999999999</v>
      </c>
      <c r="N9" s="680">
        <v>0.1447</v>
      </c>
      <c r="O9" s="680">
        <v>0.15790000000000001</v>
      </c>
      <c r="P9" s="680">
        <v>0.16619999999999999</v>
      </c>
      <c r="Q9" s="680">
        <v>0.18090000000000001</v>
      </c>
      <c r="R9" s="680">
        <v>0.19109999999999999</v>
      </c>
    </row>
    <row r="10" spans="1:19" ht="36.75" customHeight="1" thickTop="1">
      <c r="A10" s="159" t="s">
        <v>682</v>
      </c>
      <c r="B10" s="681">
        <v>14230574.300000001</v>
      </c>
      <c r="C10" s="681">
        <v>4099158.56</v>
      </c>
      <c r="D10" s="681">
        <v>17516732.809999999</v>
      </c>
      <c r="E10" s="681">
        <v>14998224.529999999</v>
      </c>
      <c r="F10" s="681">
        <v>12645937.470000001</v>
      </c>
      <c r="G10" s="681">
        <v>30791206.530000001</v>
      </c>
      <c r="H10" s="681">
        <v>36363264.759999998</v>
      </c>
      <c r="I10" s="681">
        <v>25120776.129999999</v>
      </c>
      <c r="J10" s="681">
        <v>31315702.18</v>
      </c>
      <c r="K10" s="681">
        <v>16333946.09</v>
      </c>
      <c r="L10" s="681">
        <v>59988344.090000004</v>
      </c>
      <c r="M10" s="681">
        <v>8847752.0800000001</v>
      </c>
      <c r="N10" s="681">
        <v>29391155.109999999</v>
      </c>
      <c r="O10" s="681">
        <v>29220913.399999999</v>
      </c>
      <c r="P10" s="681">
        <v>1308876.6000000001</v>
      </c>
      <c r="Q10" s="681">
        <v>29343845.710000001</v>
      </c>
      <c r="R10" s="681">
        <v>1458090115.51</v>
      </c>
      <c r="S10" s="830"/>
    </row>
    <row r="11" spans="1:19" ht="36.75" customHeight="1">
      <c r="A11" s="159" t="s">
        <v>683</v>
      </c>
      <c r="B11" s="681">
        <v>0</v>
      </c>
      <c r="C11" s="681">
        <v>0</v>
      </c>
      <c r="D11" s="681">
        <v>0</v>
      </c>
      <c r="E11" s="681">
        <v>0</v>
      </c>
      <c r="F11" s="681">
        <v>0</v>
      </c>
      <c r="G11" s="681">
        <v>0</v>
      </c>
      <c r="H11" s="681">
        <v>0</v>
      </c>
      <c r="I11" s="681">
        <v>0</v>
      </c>
      <c r="J11" s="681">
        <v>0</v>
      </c>
      <c r="K11" s="681">
        <v>0</v>
      </c>
      <c r="L11" s="681">
        <v>0</v>
      </c>
      <c r="M11" s="681">
        <v>0</v>
      </c>
      <c r="N11" s="681">
        <v>0</v>
      </c>
      <c r="O11" s="681">
        <v>0</v>
      </c>
      <c r="P11" s="681">
        <v>0</v>
      </c>
      <c r="Q11" s="681">
        <v>0</v>
      </c>
      <c r="R11" s="681">
        <v>0</v>
      </c>
      <c r="S11" s="830"/>
    </row>
    <row r="12" spans="1:19" s="404" customFormat="1" ht="36.75" customHeight="1">
      <c r="A12" s="159" t="s">
        <v>684</v>
      </c>
      <c r="B12" s="681">
        <v>5635965.2199999997</v>
      </c>
      <c r="C12" s="681">
        <v>0</v>
      </c>
      <c r="D12" s="681">
        <v>12060538.74</v>
      </c>
      <c r="E12" s="681">
        <v>4714686.55</v>
      </c>
      <c r="F12" s="681">
        <v>1349751.72</v>
      </c>
      <c r="G12" s="681">
        <v>12176311.529999999</v>
      </c>
      <c r="H12" s="681">
        <v>37505257.869999997</v>
      </c>
      <c r="I12" s="681">
        <v>10130040.9</v>
      </c>
      <c r="J12" s="681">
        <v>17153878.309999999</v>
      </c>
      <c r="K12" s="681">
        <v>9297508.4299999997</v>
      </c>
      <c r="L12" s="681">
        <v>10928037.210000001</v>
      </c>
      <c r="M12" s="681">
        <v>10411758.869999999</v>
      </c>
      <c r="N12" s="681">
        <v>16404145.1</v>
      </c>
      <c r="O12" s="681">
        <v>14203396.17</v>
      </c>
      <c r="P12" s="681">
        <v>671186.07</v>
      </c>
      <c r="Q12" s="681">
        <v>4686850.1100000003</v>
      </c>
      <c r="R12" s="681">
        <v>480485130.68000001</v>
      </c>
    </row>
    <row r="13" spans="1:19" s="404" customFormat="1" ht="36.75" customHeight="1">
      <c r="A13" s="159" t="s">
        <v>685</v>
      </c>
      <c r="B13" s="681">
        <v>11620349.57</v>
      </c>
      <c r="C13" s="681">
        <v>10447617.380000001</v>
      </c>
      <c r="D13" s="681">
        <v>18535412.239999998</v>
      </c>
      <c r="E13" s="681">
        <v>11055718.800000001</v>
      </c>
      <c r="F13" s="681">
        <v>4645803.7300000004</v>
      </c>
      <c r="G13" s="681">
        <v>72009883.340000004</v>
      </c>
      <c r="H13" s="681">
        <v>44952048.460000001</v>
      </c>
      <c r="I13" s="681">
        <v>6583894.6600000001</v>
      </c>
      <c r="J13" s="681">
        <v>21113115.579999998</v>
      </c>
      <c r="K13" s="681">
        <v>3114059.56</v>
      </c>
      <c r="L13" s="681">
        <v>33089955.449999999</v>
      </c>
      <c r="M13" s="681">
        <v>25161297.609999999</v>
      </c>
      <c r="N13" s="681">
        <v>11050916.93</v>
      </c>
      <c r="O13" s="681">
        <v>9774518.0299999993</v>
      </c>
      <c r="P13" s="681">
        <v>183959.04000000001</v>
      </c>
      <c r="Q13" s="681">
        <v>48172573.899999999</v>
      </c>
      <c r="R13" s="681">
        <v>873208244.26999998</v>
      </c>
    </row>
    <row r="14" spans="1:19" s="404" customFormat="1" ht="36.75" customHeight="1">
      <c r="A14" s="159" t="s">
        <v>686</v>
      </c>
      <c r="B14" s="681">
        <v>0</v>
      </c>
      <c r="C14" s="681">
        <v>0</v>
      </c>
      <c r="D14" s="681">
        <v>2939499.07</v>
      </c>
      <c r="E14" s="681">
        <v>0</v>
      </c>
      <c r="F14" s="681">
        <v>0</v>
      </c>
      <c r="G14" s="681">
        <v>0</v>
      </c>
      <c r="H14" s="681">
        <v>0</v>
      </c>
      <c r="I14" s="681">
        <v>0</v>
      </c>
      <c r="J14" s="681">
        <v>0</v>
      </c>
      <c r="K14" s="681">
        <v>0</v>
      </c>
      <c r="L14" s="681">
        <v>19002641.079999998</v>
      </c>
      <c r="M14" s="681">
        <v>0</v>
      </c>
      <c r="N14" s="681">
        <v>17400485.870000001</v>
      </c>
      <c r="O14" s="681">
        <v>0</v>
      </c>
      <c r="P14" s="681">
        <v>0</v>
      </c>
      <c r="Q14" s="681">
        <v>0</v>
      </c>
      <c r="R14" s="681">
        <v>230250310.28</v>
      </c>
    </row>
    <row r="15" spans="1:19" s="404" customFormat="1" ht="36.75" customHeight="1" thickBot="1">
      <c r="A15" s="159" t="s">
        <v>687</v>
      </c>
      <c r="B15" s="681">
        <v>66808001.880000003</v>
      </c>
      <c r="C15" s="681">
        <v>43241333.280000001</v>
      </c>
      <c r="D15" s="681">
        <v>54925611.859999999</v>
      </c>
      <c r="E15" s="681">
        <v>123048060.23</v>
      </c>
      <c r="F15" s="681">
        <v>55822682.200000003</v>
      </c>
      <c r="G15" s="681">
        <v>95215864.879999995</v>
      </c>
      <c r="H15" s="681">
        <v>144735728.56999999</v>
      </c>
      <c r="I15" s="681">
        <v>95942770.060000002</v>
      </c>
      <c r="J15" s="681">
        <v>139416966.69999999</v>
      </c>
      <c r="K15" s="681">
        <v>82048566.400000006</v>
      </c>
      <c r="L15" s="681">
        <v>195890808.80000001</v>
      </c>
      <c r="M15" s="681">
        <v>64865414.229999997</v>
      </c>
      <c r="N15" s="681">
        <v>177047798.30000001</v>
      </c>
      <c r="O15" s="681">
        <v>208580119.41999999</v>
      </c>
      <c r="P15" s="681">
        <v>55836844.159999996</v>
      </c>
      <c r="Q15" s="681">
        <v>151635782.41999999</v>
      </c>
      <c r="R15" s="681">
        <v>4822746561.3800001</v>
      </c>
    </row>
    <row r="16" spans="1:19" s="147" customFormat="1" ht="36.75" customHeight="1" thickTop="1" thickBot="1">
      <c r="A16" s="817" t="s">
        <v>688</v>
      </c>
      <c r="B16" s="682">
        <v>98294890.969999999</v>
      </c>
      <c r="C16" s="682">
        <v>57788109.219999999</v>
      </c>
      <c r="D16" s="682">
        <v>105977794.72</v>
      </c>
      <c r="E16" s="682">
        <v>153816690.11000001</v>
      </c>
      <c r="F16" s="682">
        <v>74464175.120000005</v>
      </c>
      <c r="G16" s="682">
        <v>210193266.28</v>
      </c>
      <c r="H16" s="682">
        <v>263556299.66</v>
      </c>
      <c r="I16" s="682">
        <v>137777481.75</v>
      </c>
      <c r="J16" s="682">
        <v>208999662.77000001</v>
      </c>
      <c r="K16" s="682">
        <v>110794080.48</v>
      </c>
      <c r="L16" s="682">
        <v>318899786.63</v>
      </c>
      <c r="M16" s="682">
        <v>109286222.79000001</v>
      </c>
      <c r="N16" s="682">
        <v>251294501.31</v>
      </c>
      <c r="O16" s="682">
        <v>261778947.02000001</v>
      </c>
      <c r="P16" s="682">
        <v>58000865.869999997</v>
      </c>
      <c r="Q16" s="682">
        <v>233839052.13999999</v>
      </c>
      <c r="R16" s="682">
        <v>7864780362.1199999</v>
      </c>
    </row>
    <row r="17" spans="1:18" s="404" customFormat="1" ht="36.75" customHeight="1" thickTop="1">
      <c r="A17" s="159" t="s">
        <v>689</v>
      </c>
      <c r="B17" s="681">
        <v>73745369.709000006</v>
      </c>
      <c r="C17" s="681">
        <v>48465141.969999999</v>
      </c>
      <c r="D17" s="681">
        <v>68810050.030499995</v>
      </c>
      <c r="E17" s="681">
        <v>129518856.94</v>
      </c>
      <c r="F17" s="681">
        <v>58415534.409000002</v>
      </c>
      <c r="G17" s="681">
        <v>133656068.85600001</v>
      </c>
      <c r="H17" s="681">
        <v>174712804.37400001</v>
      </c>
      <c r="I17" s="681">
        <v>101260725.56999999</v>
      </c>
      <c r="J17" s="681">
        <v>153404300.15200001</v>
      </c>
      <c r="K17" s="681">
        <v>85465097.865999997</v>
      </c>
      <c r="L17" s="681">
        <v>228873374.77700001</v>
      </c>
      <c r="M17" s="681">
        <v>79528414.809</v>
      </c>
      <c r="N17" s="681">
        <v>198904450.1875</v>
      </c>
      <c r="O17" s="681">
        <v>216308057.669</v>
      </c>
      <c r="P17" s="681">
        <v>56063060.894000001</v>
      </c>
      <c r="Q17" s="681">
        <v>176659439.39199999</v>
      </c>
      <c r="R17" s="681">
        <v>5528135442.3610001</v>
      </c>
    </row>
    <row r="18" spans="1:18" s="150" customFormat="1" ht="36.75" customHeight="1" thickBot="1">
      <c r="A18" s="149" t="s">
        <v>690</v>
      </c>
      <c r="B18" s="683">
        <v>0.75019999999999998</v>
      </c>
      <c r="C18" s="683">
        <v>0.8387</v>
      </c>
      <c r="D18" s="683">
        <v>0.64929999999999999</v>
      </c>
      <c r="E18" s="683">
        <v>0.84199999999999997</v>
      </c>
      <c r="F18" s="683">
        <v>0.78449999999999998</v>
      </c>
      <c r="G18" s="683">
        <v>0.63590000000000002</v>
      </c>
      <c r="H18" s="683">
        <v>0.66290000000000004</v>
      </c>
      <c r="I18" s="683">
        <v>0.73499999999999999</v>
      </c>
      <c r="J18" s="683">
        <v>0.73399999999999999</v>
      </c>
      <c r="K18" s="683">
        <v>0.77139999999999997</v>
      </c>
      <c r="L18" s="683">
        <v>0.7177</v>
      </c>
      <c r="M18" s="683">
        <v>0.72770000000000001</v>
      </c>
      <c r="N18" s="683">
        <v>0.79149999999999998</v>
      </c>
      <c r="O18" s="683">
        <v>0.82630000000000003</v>
      </c>
      <c r="P18" s="683">
        <v>0.96660000000000001</v>
      </c>
      <c r="Q18" s="683">
        <v>0.75549999999999995</v>
      </c>
      <c r="R18" s="683">
        <v>0.70289999999999997</v>
      </c>
    </row>
    <row r="19" spans="1:18" s="404" customFormat="1" ht="36.75" customHeight="1" thickTop="1" thickBot="1">
      <c r="A19" s="575" t="s">
        <v>691</v>
      </c>
      <c r="B19" s="684">
        <v>7374536.9709000001</v>
      </c>
      <c r="C19" s="684">
        <v>4846514.1969999997</v>
      </c>
      <c r="D19" s="684">
        <v>6881005.0031000003</v>
      </c>
      <c r="E19" s="684">
        <v>12951885.694</v>
      </c>
      <c r="F19" s="684">
        <v>5841553.4408999998</v>
      </c>
      <c r="G19" s="684">
        <v>13365606.885600001</v>
      </c>
      <c r="H19" s="684">
        <v>17471280.437399998</v>
      </c>
      <c r="I19" s="684">
        <v>10126072.557</v>
      </c>
      <c r="J19" s="684">
        <v>15340430.0152</v>
      </c>
      <c r="K19" s="684">
        <v>8546509.7865999993</v>
      </c>
      <c r="L19" s="684">
        <v>22887337.477699999</v>
      </c>
      <c r="M19" s="684">
        <v>7952841.4808999998</v>
      </c>
      <c r="N19" s="684">
        <v>19890445.018800002</v>
      </c>
      <c r="O19" s="684">
        <v>21630805.766899999</v>
      </c>
      <c r="P19" s="684">
        <v>5606306.0893999999</v>
      </c>
      <c r="Q19" s="684">
        <v>17665943.939199999</v>
      </c>
      <c r="R19" s="684">
        <v>552813544.23609996</v>
      </c>
    </row>
    <row r="20" spans="1:18" s="404" customFormat="1" ht="36.75" customHeight="1" thickTop="1">
      <c r="A20" s="159" t="s">
        <v>692</v>
      </c>
      <c r="B20" s="681">
        <v>13275170</v>
      </c>
      <c r="C20" s="681">
        <v>9712246</v>
      </c>
      <c r="D20" s="681">
        <v>10501352</v>
      </c>
      <c r="E20" s="681">
        <v>19968186</v>
      </c>
      <c r="F20" s="681">
        <v>13984777</v>
      </c>
      <c r="G20" s="681">
        <v>23029801</v>
      </c>
      <c r="H20" s="681">
        <v>23455191</v>
      </c>
      <c r="I20" s="681">
        <v>21076021</v>
      </c>
      <c r="J20" s="681">
        <v>20229572</v>
      </c>
      <c r="K20" s="681">
        <v>12042616</v>
      </c>
      <c r="L20" s="681">
        <v>28242683</v>
      </c>
      <c r="M20" s="681">
        <v>11544121</v>
      </c>
      <c r="N20" s="681">
        <v>25197637</v>
      </c>
      <c r="O20" s="681">
        <v>33615826</v>
      </c>
      <c r="P20" s="681">
        <v>9367187</v>
      </c>
      <c r="Q20" s="681">
        <v>26324375</v>
      </c>
      <c r="R20" s="681">
        <v>988300410</v>
      </c>
    </row>
    <row r="21" spans="1:18" s="404" customFormat="1" ht="36.75" customHeight="1">
      <c r="A21" s="159" t="s">
        <v>693</v>
      </c>
      <c r="B21" s="681">
        <v>0</v>
      </c>
      <c r="C21" s="681">
        <v>0</v>
      </c>
      <c r="D21" s="681">
        <v>0</v>
      </c>
      <c r="E21" s="681">
        <v>0</v>
      </c>
      <c r="F21" s="681">
        <v>0</v>
      </c>
      <c r="G21" s="681">
        <v>0</v>
      </c>
      <c r="H21" s="681">
        <v>0</v>
      </c>
      <c r="I21" s="681">
        <v>0</v>
      </c>
      <c r="J21" s="681">
        <v>6687</v>
      </c>
      <c r="K21" s="681">
        <v>0</v>
      </c>
      <c r="L21" s="681">
        <v>0</v>
      </c>
      <c r="M21" s="681">
        <v>0</v>
      </c>
      <c r="N21" s="681">
        <v>0</v>
      </c>
      <c r="O21" s="681">
        <v>0</v>
      </c>
      <c r="P21" s="681">
        <v>0</v>
      </c>
      <c r="Q21" s="681">
        <v>0</v>
      </c>
      <c r="R21" s="681">
        <v>6699</v>
      </c>
    </row>
    <row r="22" spans="1:18" s="404" customFormat="1" ht="36.75" customHeight="1">
      <c r="A22" s="235" t="s">
        <v>694</v>
      </c>
      <c r="B22" s="681">
        <v>0</v>
      </c>
      <c r="C22" s="681">
        <v>0</v>
      </c>
      <c r="D22" s="681">
        <v>0</v>
      </c>
      <c r="E22" s="681">
        <v>0</v>
      </c>
      <c r="F22" s="681">
        <v>0</v>
      </c>
      <c r="G22" s="681">
        <v>0</v>
      </c>
      <c r="H22" s="681">
        <v>0</v>
      </c>
      <c r="I22" s="681">
        <v>0</v>
      </c>
      <c r="J22" s="681">
        <v>0</v>
      </c>
      <c r="K22" s="681">
        <v>0</v>
      </c>
      <c r="L22" s="681">
        <v>0</v>
      </c>
      <c r="M22" s="681">
        <v>0</v>
      </c>
      <c r="N22" s="681">
        <v>0</v>
      </c>
      <c r="O22" s="681">
        <v>0</v>
      </c>
      <c r="P22" s="681">
        <v>0</v>
      </c>
      <c r="Q22" s="681">
        <v>0</v>
      </c>
      <c r="R22" s="681">
        <v>0</v>
      </c>
    </row>
    <row r="23" spans="1:18" s="404" customFormat="1" ht="36.75" customHeight="1" thickBot="1">
      <c r="A23" s="159" t="s">
        <v>695</v>
      </c>
      <c r="B23" s="681">
        <v>148110</v>
      </c>
      <c r="C23" s="681">
        <v>69110</v>
      </c>
      <c r="D23" s="681">
        <v>245</v>
      </c>
      <c r="E23" s="681">
        <v>0</v>
      </c>
      <c r="F23" s="681">
        <v>0</v>
      </c>
      <c r="G23" s="681">
        <v>23754</v>
      </c>
      <c r="H23" s="681">
        <v>2158</v>
      </c>
      <c r="I23" s="681">
        <v>166624</v>
      </c>
      <c r="J23" s="681">
        <v>0</v>
      </c>
      <c r="K23" s="681">
        <v>0</v>
      </c>
      <c r="L23" s="681">
        <v>1497971</v>
      </c>
      <c r="M23" s="681">
        <v>0</v>
      </c>
      <c r="N23" s="681">
        <v>0</v>
      </c>
      <c r="O23" s="681">
        <v>0</v>
      </c>
      <c r="P23" s="681">
        <v>51188</v>
      </c>
      <c r="Q23" s="681">
        <v>0</v>
      </c>
      <c r="R23" s="681">
        <v>8148853</v>
      </c>
    </row>
    <row r="24" spans="1:18" s="404" customFormat="1" ht="36.75" customHeight="1" thickTop="1" thickBot="1">
      <c r="A24" s="575" t="s">
        <v>696</v>
      </c>
      <c r="B24" s="684">
        <v>13127060</v>
      </c>
      <c r="C24" s="684">
        <v>9643136</v>
      </c>
      <c r="D24" s="684">
        <v>10501107</v>
      </c>
      <c r="E24" s="684">
        <v>19968186</v>
      </c>
      <c r="F24" s="684">
        <v>13984777</v>
      </c>
      <c r="G24" s="684">
        <v>23006047</v>
      </c>
      <c r="H24" s="684">
        <v>23453033</v>
      </c>
      <c r="I24" s="684">
        <v>20909397</v>
      </c>
      <c r="J24" s="684">
        <v>20222885</v>
      </c>
      <c r="K24" s="684">
        <v>12042616</v>
      </c>
      <c r="L24" s="684">
        <v>26744712</v>
      </c>
      <c r="M24" s="684">
        <v>11544121</v>
      </c>
      <c r="N24" s="684">
        <v>25197637</v>
      </c>
      <c r="O24" s="684">
        <v>33615826</v>
      </c>
      <c r="P24" s="684">
        <v>9315999</v>
      </c>
      <c r="Q24" s="684">
        <v>26324375</v>
      </c>
      <c r="R24" s="684">
        <v>980144858</v>
      </c>
    </row>
    <row r="25" spans="1:18" s="404" customFormat="1" ht="36.75" customHeight="1" thickTop="1">
      <c r="A25" s="159" t="s">
        <v>697</v>
      </c>
      <c r="B25" s="681">
        <v>0</v>
      </c>
      <c r="C25" s="681">
        <v>0</v>
      </c>
      <c r="D25" s="681">
        <v>0</v>
      </c>
      <c r="E25" s="681">
        <v>0</v>
      </c>
      <c r="F25" s="681">
        <v>0</v>
      </c>
      <c r="G25" s="681">
        <v>0</v>
      </c>
      <c r="H25" s="681">
        <v>0</v>
      </c>
      <c r="I25" s="681">
        <v>0</v>
      </c>
      <c r="J25" s="681">
        <v>0</v>
      </c>
      <c r="K25" s="681">
        <v>0</v>
      </c>
      <c r="L25" s="681">
        <v>0</v>
      </c>
      <c r="M25" s="681">
        <v>0</v>
      </c>
      <c r="N25" s="681">
        <v>0</v>
      </c>
      <c r="O25" s="681">
        <v>0</v>
      </c>
      <c r="P25" s="681">
        <v>0</v>
      </c>
      <c r="Q25" s="681">
        <v>0</v>
      </c>
      <c r="R25" s="681">
        <v>0</v>
      </c>
    </row>
    <row r="26" spans="1:18" s="404" customFormat="1" ht="36.75" customHeight="1">
      <c r="A26" s="159" t="s">
        <v>698</v>
      </c>
      <c r="B26" s="681">
        <v>0</v>
      </c>
      <c r="C26" s="681">
        <v>0</v>
      </c>
      <c r="D26" s="681">
        <v>0</v>
      </c>
      <c r="E26" s="681">
        <v>0</v>
      </c>
      <c r="F26" s="681">
        <v>0</v>
      </c>
      <c r="G26" s="681">
        <v>0</v>
      </c>
      <c r="H26" s="681">
        <v>0</v>
      </c>
      <c r="I26" s="681">
        <v>0</v>
      </c>
      <c r="J26" s="681">
        <v>0</v>
      </c>
      <c r="K26" s="681">
        <v>0</v>
      </c>
      <c r="L26" s="681">
        <v>102900</v>
      </c>
      <c r="M26" s="681">
        <v>0</v>
      </c>
      <c r="N26" s="681">
        <v>0</v>
      </c>
      <c r="O26" s="681">
        <v>0</v>
      </c>
      <c r="P26" s="681">
        <v>0</v>
      </c>
      <c r="Q26" s="681">
        <v>0</v>
      </c>
      <c r="R26" s="681">
        <v>102900</v>
      </c>
    </row>
    <row r="27" spans="1:18" s="405" customFormat="1" ht="36.75" customHeight="1">
      <c r="A27" s="159" t="s">
        <v>699</v>
      </c>
      <c r="B27" s="681">
        <v>0</v>
      </c>
      <c r="C27" s="681">
        <v>0</v>
      </c>
      <c r="D27" s="681">
        <v>0</v>
      </c>
      <c r="E27" s="681">
        <v>0</v>
      </c>
      <c r="F27" s="681">
        <v>0</v>
      </c>
      <c r="G27" s="681">
        <v>0</v>
      </c>
      <c r="H27" s="681">
        <v>0</v>
      </c>
      <c r="I27" s="681">
        <v>0</v>
      </c>
      <c r="J27" s="681">
        <v>0</v>
      </c>
      <c r="K27" s="681">
        <v>0</v>
      </c>
      <c r="L27" s="681">
        <v>0</v>
      </c>
      <c r="M27" s="681">
        <v>0</v>
      </c>
      <c r="N27" s="681">
        <v>0</v>
      </c>
      <c r="O27" s="681">
        <v>0</v>
      </c>
      <c r="P27" s="681">
        <v>0</v>
      </c>
      <c r="Q27" s="681">
        <v>0</v>
      </c>
      <c r="R27" s="681">
        <v>0</v>
      </c>
    </row>
    <row r="28" spans="1:18" s="404" customFormat="1" ht="36.75" customHeight="1">
      <c r="A28" s="159" t="s">
        <v>700</v>
      </c>
      <c r="B28" s="681">
        <v>0</v>
      </c>
      <c r="C28" s="681">
        <v>0</v>
      </c>
      <c r="D28" s="681">
        <v>0</v>
      </c>
      <c r="E28" s="681">
        <v>0</v>
      </c>
      <c r="F28" s="681">
        <v>0</v>
      </c>
      <c r="G28" s="681">
        <v>0</v>
      </c>
      <c r="H28" s="681">
        <v>0</v>
      </c>
      <c r="I28" s="681">
        <v>0</v>
      </c>
      <c r="J28" s="681">
        <v>0</v>
      </c>
      <c r="K28" s="681">
        <v>0</v>
      </c>
      <c r="L28" s="681">
        <v>-102900</v>
      </c>
      <c r="M28" s="681">
        <v>0</v>
      </c>
      <c r="N28" s="681">
        <v>0</v>
      </c>
      <c r="O28" s="681">
        <v>0</v>
      </c>
      <c r="P28" s="681">
        <v>0</v>
      </c>
      <c r="Q28" s="681">
        <v>0</v>
      </c>
      <c r="R28" s="681">
        <v>-102900</v>
      </c>
    </row>
    <row r="29" spans="1:18" s="376" customFormat="1" ht="36.75" customHeight="1">
      <c r="A29" s="235" t="s">
        <v>701</v>
      </c>
      <c r="B29" s="681">
        <v>838416</v>
      </c>
      <c r="C29" s="681">
        <v>0</v>
      </c>
      <c r="D29" s="681">
        <v>522699</v>
      </c>
      <c r="E29" s="681">
        <v>1055901</v>
      </c>
      <c r="F29" s="681">
        <v>659944</v>
      </c>
      <c r="G29" s="681">
        <v>0</v>
      </c>
      <c r="H29" s="681">
        <v>4640684</v>
      </c>
      <c r="I29" s="681">
        <v>0</v>
      </c>
      <c r="J29" s="681">
        <v>853779</v>
      </c>
      <c r="K29" s="681">
        <v>1902272</v>
      </c>
      <c r="L29" s="681">
        <v>0</v>
      </c>
      <c r="M29" s="681">
        <v>1148649</v>
      </c>
      <c r="N29" s="681">
        <v>3587455</v>
      </c>
      <c r="O29" s="681">
        <v>529732</v>
      </c>
      <c r="P29" s="681">
        <v>0</v>
      </c>
      <c r="Q29" s="681">
        <v>5634007</v>
      </c>
      <c r="R29" s="681">
        <v>76479206</v>
      </c>
    </row>
    <row r="30" spans="1:18" s="406" customFormat="1" ht="36.75" customHeight="1" thickBot="1">
      <c r="A30" s="235" t="s">
        <v>702</v>
      </c>
      <c r="B30" s="681">
        <v>0</v>
      </c>
      <c r="C30" s="681">
        <v>0</v>
      </c>
      <c r="D30" s="681">
        <v>0</v>
      </c>
      <c r="E30" s="681">
        <v>0</v>
      </c>
      <c r="F30" s="681">
        <v>0</v>
      </c>
      <c r="G30" s="681">
        <v>0</v>
      </c>
      <c r="H30" s="681">
        <v>0</v>
      </c>
      <c r="I30" s="681">
        <v>0</v>
      </c>
      <c r="J30" s="681">
        <v>0</v>
      </c>
      <c r="K30" s="681">
        <v>0</v>
      </c>
      <c r="L30" s="681">
        <v>0</v>
      </c>
      <c r="M30" s="681">
        <v>0</v>
      </c>
      <c r="N30" s="681">
        <v>0</v>
      </c>
      <c r="O30" s="681">
        <v>0</v>
      </c>
      <c r="P30" s="681">
        <v>0</v>
      </c>
      <c r="Q30" s="681">
        <v>0</v>
      </c>
      <c r="R30" s="681">
        <v>0</v>
      </c>
    </row>
    <row r="31" spans="1:18" s="404" customFormat="1" ht="36.75" customHeight="1" thickTop="1" thickBot="1">
      <c r="A31" s="266" t="s">
        <v>703</v>
      </c>
      <c r="B31" s="684">
        <v>838416</v>
      </c>
      <c r="C31" s="684">
        <v>0</v>
      </c>
      <c r="D31" s="684">
        <v>522699</v>
      </c>
      <c r="E31" s="684">
        <v>1055901</v>
      </c>
      <c r="F31" s="684">
        <v>659944</v>
      </c>
      <c r="G31" s="684">
        <v>0</v>
      </c>
      <c r="H31" s="684">
        <v>4640684</v>
      </c>
      <c r="I31" s="684">
        <v>0</v>
      </c>
      <c r="J31" s="684">
        <v>853779</v>
      </c>
      <c r="K31" s="684">
        <v>1902272</v>
      </c>
      <c r="L31" s="684">
        <v>0</v>
      </c>
      <c r="M31" s="684">
        <v>1148649</v>
      </c>
      <c r="N31" s="684">
        <v>3587455</v>
      </c>
      <c r="O31" s="684">
        <v>529732</v>
      </c>
      <c r="P31" s="684">
        <v>0</v>
      </c>
      <c r="Q31" s="684">
        <v>5634007</v>
      </c>
      <c r="R31" s="684">
        <v>76479206</v>
      </c>
    </row>
    <row r="32" spans="1:18" s="404" customFormat="1" ht="36.75" customHeight="1" thickTop="1">
      <c r="A32" s="235" t="s">
        <v>704</v>
      </c>
      <c r="B32" s="681">
        <v>0</v>
      </c>
      <c r="C32" s="681">
        <v>0</v>
      </c>
      <c r="D32" s="681">
        <v>0</v>
      </c>
      <c r="E32" s="681">
        <v>0</v>
      </c>
      <c r="F32" s="681">
        <v>0</v>
      </c>
      <c r="G32" s="681">
        <v>0</v>
      </c>
      <c r="H32" s="681">
        <v>0</v>
      </c>
      <c r="I32" s="681">
        <v>0</v>
      </c>
      <c r="J32" s="681">
        <v>0</v>
      </c>
      <c r="K32" s="681">
        <v>0</v>
      </c>
      <c r="L32" s="681">
        <v>0</v>
      </c>
      <c r="M32" s="681">
        <v>0</v>
      </c>
      <c r="N32" s="681">
        <v>0</v>
      </c>
      <c r="O32" s="681">
        <v>0</v>
      </c>
      <c r="P32" s="681">
        <v>0</v>
      </c>
      <c r="Q32" s="681">
        <v>0</v>
      </c>
      <c r="R32" s="681">
        <v>0</v>
      </c>
    </row>
    <row r="33" spans="1:19" s="404" customFormat="1" ht="36.75" customHeight="1" thickBot="1">
      <c r="A33" s="235" t="s">
        <v>705</v>
      </c>
      <c r="B33" s="681">
        <v>0</v>
      </c>
      <c r="C33" s="681">
        <v>0</v>
      </c>
      <c r="D33" s="681">
        <v>0</v>
      </c>
      <c r="E33" s="681">
        <v>0</v>
      </c>
      <c r="F33" s="681">
        <v>0</v>
      </c>
      <c r="G33" s="681">
        <v>0</v>
      </c>
      <c r="H33" s="681">
        <v>0</v>
      </c>
      <c r="I33" s="681">
        <v>0</v>
      </c>
      <c r="J33" s="681">
        <v>0</v>
      </c>
      <c r="K33" s="681">
        <v>0</v>
      </c>
      <c r="L33" s="681">
        <v>0</v>
      </c>
      <c r="M33" s="681">
        <v>0</v>
      </c>
      <c r="N33" s="681">
        <v>0</v>
      </c>
      <c r="O33" s="681">
        <v>0</v>
      </c>
      <c r="P33" s="681">
        <v>0</v>
      </c>
      <c r="Q33" s="681">
        <v>0</v>
      </c>
      <c r="R33" s="681">
        <v>0</v>
      </c>
    </row>
    <row r="34" spans="1:19" s="404" customFormat="1" ht="36.75" customHeight="1" thickTop="1" thickBot="1">
      <c r="A34" s="575" t="s">
        <v>1377</v>
      </c>
      <c r="B34" s="684">
        <v>13965476</v>
      </c>
      <c r="C34" s="684">
        <v>9643136</v>
      </c>
      <c r="D34" s="684">
        <v>11023806</v>
      </c>
      <c r="E34" s="684">
        <v>21024087</v>
      </c>
      <c r="F34" s="684">
        <v>14644721</v>
      </c>
      <c r="G34" s="684">
        <v>23006047</v>
      </c>
      <c r="H34" s="684">
        <v>28093717</v>
      </c>
      <c r="I34" s="684">
        <v>20909397</v>
      </c>
      <c r="J34" s="684">
        <v>21076664</v>
      </c>
      <c r="K34" s="684">
        <v>13944888</v>
      </c>
      <c r="L34" s="684">
        <v>26744712</v>
      </c>
      <c r="M34" s="684">
        <v>12692770</v>
      </c>
      <c r="N34" s="684">
        <v>28785092</v>
      </c>
      <c r="O34" s="684">
        <v>34145558</v>
      </c>
      <c r="P34" s="684">
        <v>9315999</v>
      </c>
      <c r="Q34" s="684">
        <v>31958382</v>
      </c>
      <c r="R34" s="684">
        <v>1056624064</v>
      </c>
    </row>
    <row r="35" spans="1:19" ht="36.75" customHeight="1" thickTop="1">
      <c r="A35" s="159" t="s">
        <v>707</v>
      </c>
      <c r="B35" s="681">
        <v>6590939.0290999999</v>
      </c>
      <c r="C35" s="681">
        <v>4796621.8030000003</v>
      </c>
      <c r="D35" s="681">
        <v>4142800.997</v>
      </c>
      <c r="E35" s="681">
        <v>8072201.3059999999</v>
      </c>
      <c r="F35" s="681">
        <v>8803167.5591000002</v>
      </c>
      <c r="G35" s="681">
        <v>9640440.1143999994</v>
      </c>
      <c r="H35" s="681">
        <v>10622436.5626</v>
      </c>
      <c r="I35" s="681">
        <v>10783324.443</v>
      </c>
      <c r="J35" s="681">
        <v>5736233.9847999997</v>
      </c>
      <c r="K35" s="681">
        <v>5398378.2133999998</v>
      </c>
      <c r="L35" s="681">
        <v>3857374.5222999998</v>
      </c>
      <c r="M35" s="681">
        <v>4739928.5191000002</v>
      </c>
      <c r="N35" s="681">
        <v>8894646.9813000001</v>
      </c>
      <c r="O35" s="681">
        <v>12514752.233100001</v>
      </c>
      <c r="P35" s="681">
        <v>3709692.9106000001</v>
      </c>
      <c r="Q35" s="681">
        <v>14292438.060799999</v>
      </c>
      <c r="R35" s="681">
        <v>503810519.76389998</v>
      </c>
      <c r="S35" s="830"/>
    </row>
    <row r="36" spans="1:19" s="411" customFormat="1" ht="36.75" customHeight="1">
      <c r="A36" s="267" t="s">
        <v>708</v>
      </c>
      <c r="B36" s="685">
        <v>0.16370000000000001</v>
      </c>
      <c r="C36" s="685">
        <v>0.19819999999999999</v>
      </c>
      <c r="D36" s="685">
        <v>0.252</v>
      </c>
      <c r="E36" s="685">
        <v>0.14849999999999999</v>
      </c>
      <c r="F36" s="685">
        <v>0.41399999999999998</v>
      </c>
      <c r="G36" s="685">
        <v>0.1065</v>
      </c>
      <c r="H36" s="685">
        <v>0.16339999999999999</v>
      </c>
      <c r="I36" s="685">
        <v>8.43E-2</v>
      </c>
      <c r="J36" s="685">
        <v>0.2228</v>
      </c>
      <c r="K36" s="685">
        <v>0.1163</v>
      </c>
      <c r="L36" s="685">
        <v>0.50239999999999996</v>
      </c>
      <c r="M36" s="685">
        <v>0.12509999999999999</v>
      </c>
      <c r="N36" s="685">
        <v>6.1699999999999998E-2</v>
      </c>
      <c r="O36" s="685">
        <v>0.27150000000000002</v>
      </c>
      <c r="P36" s="685">
        <v>9.8400000000000001E-2</v>
      </c>
      <c r="Q36" s="685">
        <v>0.16070000000000001</v>
      </c>
      <c r="R36" s="685">
        <v>0.19359999999999999</v>
      </c>
    </row>
    <row r="37" spans="1:19" ht="6" customHeight="1" thickBot="1">
      <c r="A37" s="546"/>
      <c r="B37" s="427"/>
      <c r="C37" s="427"/>
      <c r="D37" s="427"/>
      <c r="E37" s="427"/>
      <c r="F37" s="427"/>
      <c r="G37" s="427"/>
      <c r="H37" s="427"/>
      <c r="I37" s="427"/>
      <c r="J37" s="427"/>
      <c r="K37" s="427"/>
      <c r="L37" s="427"/>
      <c r="M37" s="427"/>
      <c r="N37" s="427"/>
      <c r="O37" s="427"/>
      <c r="P37" s="427"/>
      <c r="Q37" s="427"/>
      <c r="R37" s="427"/>
      <c r="S37" s="830"/>
    </row>
    <row r="38" spans="1:19" ht="28.5" customHeight="1" thickTop="1">
      <c r="A38" s="576" t="s">
        <v>709</v>
      </c>
      <c r="S38" s="830"/>
    </row>
    <row r="39" spans="1:19" ht="15.75">
      <c r="A39" s="576"/>
      <c r="S39" s="830"/>
    </row>
    <row r="40" spans="1:19">
      <c r="S40" s="830"/>
    </row>
    <row r="41" spans="1:19">
      <c r="S41" s="830"/>
    </row>
    <row r="42" spans="1:19">
      <c r="B42" s="573"/>
      <c r="C42" s="573"/>
      <c r="D42" s="573"/>
      <c r="E42" s="573"/>
      <c r="F42" s="573"/>
      <c r="G42" s="573"/>
      <c r="H42" s="573"/>
      <c r="I42" s="573"/>
      <c r="J42" s="573"/>
      <c r="K42" s="573"/>
      <c r="L42" s="573"/>
      <c r="M42" s="573"/>
      <c r="N42" s="573"/>
      <c r="O42" s="573"/>
      <c r="P42" s="573"/>
      <c r="Q42" s="573"/>
      <c r="R42" s="573"/>
      <c r="S42" s="830"/>
    </row>
    <row r="43" spans="1:19">
      <c r="B43" s="573"/>
      <c r="C43" s="573"/>
      <c r="D43" s="573"/>
      <c r="E43" s="573"/>
      <c r="F43" s="573"/>
      <c r="G43" s="573"/>
      <c r="H43" s="573"/>
      <c r="I43" s="573"/>
      <c r="J43" s="573"/>
      <c r="K43" s="573"/>
      <c r="L43" s="573"/>
      <c r="M43" s="573"/>
      <c r="N43" s="573"/>
      <c r="O43" s="573"/>
      <c r="P43" s="573"/>
      <c r="Q43" s="573"/>
      <c r="R43" s="573"/>
      <c r="S43" s="830"/>
    </row>
    <row r="44" spans="1:19">
      <c r="S44" s="830"/>
    </row>
    <row r="45" spans="1:19">
      <c r="S45" s="830"/>
    </row>
    <row r="46" spans="1:19">
      <c r="S46" s="830"/>
    </row>
    <row r="47" spans="1:19">
      <c r="S47" s="830"/>
    </row>
    <row r="48" spans="1:19">
      <c r="S48" s="830"/>
    </row>
    <row r="49" spans="19:19">
      <c r="S49" s="830"/>
    </row>
    <row r="50" spans="19:19">
      <c r="S50" s="830"/>
    </row>
    <row r="51" spans="19:19">
      <c r="S51" s="830"/>
    </row>
    <row r="52" spans="19:19">
      <c r="S52" s="830"/>
    </row>
    <row r="53" spans="19:19">
      <c r="S53" s="830"/>
    </row>
    <row r="54" spans="19:19">
      <c r="S54" s="830"/>
    </row>
    <row r="55" spans="19:19">
      <c r="S55" s="830"/>
    </row>
    <row r="56" spans="19:19">
      <c r="S56" s="830"/>
    </row>
    <row r="57" spans="19:19">
      <c r="S57" s="830"/>
    </row>
    <row r="58" spans="19:19">
      <c r="S58" s="830"/>
    </row>
    <row r="59" spans="19:19">
      <c r="S59" s="830"/>
    </row>
    <row r="60" spans="19:19">
      <c r="S60" s="830"/>
    </row>
    <row r="61" spans="19:19">
      <c r="S61" s="830"/>
    </row>
    <row r="62" spans="19:19">
      <c r="S62" s="830"/>
    </row>
    <row r="63" spans="19:19">
      <c r="S63" s="830"/>
    </row>
    <row r="64" spans="19:19">
      <c r="S64" s="830"/>
    </row>
    <row r="65" spans="19:19">
      <c r="S65" s="830"/>
    </row>
    <row r="66" spans="19:19">
      <c r="S66" s="830"/>
    </row>
    <row r="67" spans="19:19">
      <c r="S67" s="830"/>
    </row>
    <row r="68" spans="19:19">
      <c r="S68" s="830"/>
    </row>
    <row r="69" spans="19:19">
      <c r="S69" s="830"/>
    </row>
    <row r="70" spans="19:19">
      <c r="S70" s="830"/>
    </row>
    <row r="71" spans="19:19">
      <c r="S71" s="830"/>
    </row>
    <row r="72" spans="19:19">
      <c r="S72" s="830"/>
    </row>
    <row r="73" spans="19:19">
      <c r="S73" s="830"/>
    </row>
    <row r="74" spans="19:19">
      <c r="S74" s="830"/>
    </row>
    <row r="75" spans="19:19">
      <c r="S75" s="830"/>
    </row>
    <row r="76" spans="19:19">
      <c r="S76" s="830"/>
    </row>
    <row r="77" spans="19:19">
      <c r="S77" s="830"/>
    </row>
    <row r="78" spans="19:19">
      <c r="S78" s="830"/>
    </row>
    <row r="79" spans="19:19">
      <c r="S79" s="830"/>
    </row>
    <row r="80" spans="19:19">
      <c r="S80" s="830"/>
    </row>
    <row r="81" spans="19:19">
      <c r="S81" s="830"/>
    </row>
    <row r="82" spans="19:19">
      <c r="S82" s="830"/>
    </row>
    <row r="83" spans="19:19">
      <c r="S83" s="830"/>
    </row>
    <row r="84" spans="19:19">
      <c r="S84" s="830"/>
    </row>
    <row r="85" spans="19:19">
      <c r="S85" s="830"/>
    </row>
    <row r="86" spans="19:19">
      <c r="S86" s="830"/>
    </row>
    <row r="87" spans="19:19">
      <c r="S87" s="830"/>
    </row>
    <row r="88" spans="19:19">
      <c r="S88" s="830"/>
    </row>
    <row r="89" spans="19:19">
      <c r="S89" s="830"/>
    </row>
    <row r="90" spans="19:19">
      <c r="S90" s="830"/>
    </row>
    <row r="91" spans="19:19">
      <c r="S91" s="830"/>
    </row>
    <row r="92" spans="19:19">
      <c r="S92" s="830"/>
    </row>
    <row r="93" spans="19:19">
      <c r="S93" s="830"/>
    </row>
    <row r="94" spans="19:19">
      <c r="S94" s="830"/>
    </row>
    <row r="95" spans="19:19">
      <c r="S95" s="830"/>
    </row>
    <row r="96" spans="19:19">
      <c r="S96" s="830"/>
    </row>
    <row r="97" spans="19:19">
      <c r="S97" s="830"/>
    </row>
    <row r="98" spans="19:19">
      <c r="S98" s="830"/>
    </row>
    <row r="99" spans="19:19">
      <c r="S99" s="830"/>
    </row>
    <row r="100" spans="19:19">
      <c r="S100" s="830"/>
    </row>
    <row r="101" spans="19:19">
      <c r="S101" s="830"/>
    </row>
    <row r="102" spans="19:19">
      <c r="S102" s="830"/>
    </row>
    <row r="103" spans="19:19">
      <c r="S103" s="830"/>
    </row>
    <row r="104" spans="19:19">
      <c r="S104" s="830"/>
    </row>
    <row r="105" spans="19:19">
      <c r="S105" s="830"/>
    </row>
    <row r="106" spans="19:19">
      <c r="S106" s="830"/>
    </row>
    <row r="107" spans="19:19">
      <c r="S107" s="830"/>
    </row>
    <row r="108" spans="19:19">
      <c r="S108" s="830"/>
    </row>
    <row r="109" spans="19:19">
      <c r="S109" s="830"/>
    </row>
    <row r="110" spans="19:19">
      <c r="S110" s="830"/>
    </row>
    <row r="111" spans="19:19">
      <c r="S111" s="830"/>
    </row>
    <row r="112" spans="19:19">
      <c r="S112" s="830"/>
    </row>
    <row r="113" spans="19:19">
      <c r="S113" s="830"/>
    </row>
    <row r="114" spans="19:19">
      <c r="S114" s="830"/>
    </row>
    <row r="115" spans="19:19">
      <c r="S115" s="830"/>
    </row>
    <row r="116" spans="19:19">
      <c r="S116" s="830"/>
    </row>
    <row r="117" spans="19:19">
      <c r="S117" s="830"/>
    </row>
    <row r="118" spans="19:19">
      <c r="S118" s="830"/>
    </row>
    <row r="119" spans="19:19">
      <c r="S119" s="830"/>
    </row>
    <row r="120" spans="19:19">
      <c r="S120" s="830"/>
    </row>
    <row r="121" spans="19:19">
      <c r="S121" s="830"/>
    </row>
    <row r="122" spans="19:19">
      <c r="S122" s="830"/>
    </row>
    <row r="123" spans="19:19">
      <c r="S123" s="830"/>
    </row>
    <row r="124" spans="19:19">
      <c r="S124" s="830"/>
    </row>
    <row r="125" spans="19:19">
      <c r="S125" s="830"/>
    </row>
    <row r="126" spans="19:19">
      <c r="S126" s="830"/>
    </row>
    <row r="127" spans="19:19">
      <c r="S127" s="830"/>
    </row>
    <row r="128" spans="19:19">
      <c r="S128" s="830"/>
    </row>
    <row r="129" spans="19:19">
      <c r="S129" s="830"/>
    </row>
    <row r="130" spans="19:19">
      <c r="S130" s="830"/>
    </row>
    <row r="131" spans="19:19">
      <c r="S131" s="830"/>
    </row>
    <row r="132" spans="19:19">
      <c r="S132" s="830"/>
    </row>
    <row r="133" spans="19:19">
      <c r="S133" s="830"/>
    </row>
    <row r="134" spans="19:19">
      <c r="S134" s="830"/>
    </row>
    <row r="135" spans="19:19">
      <c r="S135" s="830"/>
    </row>
    <row r="136" spans="19:19">
      <c r="S136" s="830"/>
    </row>
    <row r="137" spans="19:19">
      <c r="S137" s="830"/>
    </row>
    <row r="138" spans="19:19">
      <c r="S138" s="830"/>
    </row>
    <row r="139" spans="19:19">
      <c r="S139" s="830"/>
    </row>
    <row r="140" spans="19:19">
      <c r="S140" s="830"/>
    </row>
    <row r="141" spans="19:19">
      <c r="S141" s="830"/>
    </row>
    <row r="142" spans="19:19">
      <c r="S142" s="830"/>
    </row>
    <row r="143" spans="19:19">
      <c r="S143" s="830"/>
    </row>
    <row r="144" spans="19:19">
      <c r="S144" s="830"/>
    </row>
    <row r="145" spans="19:19">
      <c r="S145" s="830"/>
    </row>
    <row r="146" spans="19:19">
      <c r="S146" s="830"/>
    </row>
    <row r="147" spans="19:19">
      <c r="S147" s="830"/>
    </row>
    <row r="148" spans="19:19">
      <c r="S148" s="830"/>
    </row>
    <row r="149" spans="19:19">
      <c r="S149" s="830"/>
    </row>
    <row r="150" spans="19:19">
      <c r="S150" s="830"/>
    </row>
    <row r="151" spans="19:19">
      <c r="S151" s="830"/>
    </row>
    <row r="152" spans="19:19">
      <c r="S152" s="830"/>
    </row>
    <row r="153" spans="19:19">
      <c r="S153" s="830"/>
    </row>
    <row r="154" spans="19:19">
      <c r="S154" s="830"/>
    </row>
    <row r="155" spans="19:19">
      <c r="S155" s="830"/>
    </row>
    <row r="156" spans="19:19">
      <c r="S156" s="830"/>
    </row>
    <row r="157" spans="19:19">
      <c r="S157" s="830"/>
    </row>
    <row r="158" spans="19:19">
      <c r="S158" s="830"/>
    </row>
    <row r="159" spans="19:19">
      <c r="S159" s="830"/>
    </row>
    <row r="160" spans="19:19">
      <c r="S160" s="830"/>
    </row>
    <row r="161" spans="19:19">
      <c r="S161" s="830"/>
    </row>
    <row r="162" spans="19:19">
      <c r="S162" s="830"/>
    </row>
    <row r="163" spans="19:19">
      <c r="S163" s="830"/>
    </row>
    <row r="164" spans="19:19">
      <c r="S164" s="830"/>
    </row>
    <row r="165" spans="19:19">
      <c r="S165" s="830"/>
    </row>
    <row r="166" spans="19:19">
      <c r="S166" s="830"/>
    </row>
    <row r="167" spans="19:19">
      <c r="S167" s="830"/>
    </row>
    <row r="168" spans="19:19">
      <c r="S168" s="830"/>
    </row>
    <row r="169" spans="19:19">
      <c r="S169" s="830"/>
    </row>
    <row r="170" spans="19:19">
      <c r="S170" s="830"/>
    </row>
    <row r="171" spans="19:19">
      <c r="S171" s="830"/>
    </row>
    <row r="172" spans="19:19">
      <c r="S172" s="830"/>
    </row>
    <row r="173" spans="19:19">
      <c r="S173" s="830"/>
    </row>
    <row r="174" spans="19:19">
      <c r="S174" s="830"/>
    </row>
    <row r="175" spans="19:19">
      <c r="S175" s="830"/>
    </row>
    <row r="176" spans="19:19">
      <c r="S176" s="830"/>
    </row>
    <row r="177" spans="19:19">
      <c r="S177" s="830"/>
    </row>
    <row r="178" spans="19:19">
      <c r="S178" s="830"/>
    </row>
    <row r="179" spans="19:19">
      <c r="S179" s="830"/>
    </row>
    <row r="180" spans="19:19">
      <c r="S180" s="830"/>
    </row>
    <row r="181" spans="19:19">
      <c r="S181" s="830"/>
    </row>
    <row r="182" spans="19:19">
      <c r="S182" s="830"/>
    </row>
    <row r="183" spans="19:19">
      <c r="S183" s="830"/>
    </row>
    <row r="184" spans="19:19">
      <c r="S184" s="830"/>
    </row>
    <row r="185" spans="19:19">
      <c r="S185" s="830"/>
    </row>
    <row r="186" spans="19:19">
      <c r="S186" s="830"/>
    </row>
    <row r="187" spans="19:19">
      <c r="S187" s="830"/>
    </row>
    <row r="188" spans="19:19">
      <c r="S188" s="830"/>
    </row>
    <row r="189" spans="19:19">
      <c r="S189" s="830"/>
    </row>
    <row r="190" spans="19:19">
      <c r="S190" s="830"/>
    </row>
    <row r="191" spans="19:19">
      <c r="S191" s="830"/>
    </row>
    <row r="192" spans="19:19">
      <c r="S192" s="830"/>
    </row>
    <row r="193" spans="19:19">
      <c r="S193" s="830"/>
    </row>
    <row r="194" spans="19:19">
      <c r="S194" s="830"/>
    </row>
    <row r="195" spans="19:19">
      <c r="S195" s="830"/>
    </row>
    <row r="196" spans="19:19">
      <c r="S196" s="830"/>
    </row>
    <row r="197" spans="19:19">
      <c r="S197" s="830"/>
    </row>
    <row r="198" spans="19:19">
      <c r="S198" s="830"/>
    </row>
    <row r="199" spans="19:19">
      <c r="S199" s="830"/>
    </row>
    <row r="200" spans="19:19">
      <c r="S200" s="830"/>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J10" sqref="J10"/>
    </sheetView>
  </sheetViews>
  <sheetFormatPr defaultRowHeight="15"/>
  <cols>
    <col min="1" max="1" width="37.7109375" style="71" customWidth="1"/>
    <col min="2" max="2" width="12.85546875" style="70" customWidth="1"/>
    <col min="3" max="15" width="13" style="70" customWidth="1"/>
    <col min="16" max="16" width="13" style="596" customWidth="1"/>
    <col min="17" max="17" width="13.85546875" style="75" hidden="1" customWidth="1"/>
    <col min="18" max="18" width="2.5703125" style="75" customWidth="1"/>
    <col min="19" max="256" width="9.140625" style="830"/>
    <col min="257" max="257" width="37.7109375" style="830" customWidth="1"/>
    <col min="258" max="258" width="12.85546875" style="830" customWidth="1"/>
    <col min="259" max="272" width="13" style="830" customWidth="1"/>
    <col min="273" max="273" width="0" style="830" hidden="1" customWidth="1"/>
    <col min="274" max="274" width="2.5703125" style="830" customWidth="1"/>
    <col min="275" max="512" width="9.140625" style="830"/>
    <col min="513" max="513" width="37.7109375" style="830" customWidth="1"/>
    <col min="514" max="514" width="12.85546875" style="830" customWidth="1"/>
    <col min="515" max="528" width="13" style="830" customWidth="1"/>
    <col min="529" max="529" width="0" style="830" hidden="1" customWidth="1"/>
    <col min="530" max="530" width="2.5703125" style="830" customWidth="1"/>
    <col min="531" max="768" width="9.140625" style="830"/>
    <col min="769" max="769" width="37.7109375" style="830" customWidth="1"/>
    <col min="770" max="770" width="12.85546875" style="830" customWidth="1"/>
    <col min="771" max="784" width="13" style="830" customWidth="1"/>
    <col min="785" max="785" width="0" style="830" hidden="1" customWidth="1"/>
    <col min="786" max="786" width="2.5703125" style="830" customWidth="1"/>
    <col min="787" max="1024" width="9.140625" style="830"/>
    <col min="1025" max="1025" width="37.7109375" style="830" customWidth="1"/>
    <col min="1026" max="1026" width="12.85546875" style="830" customWidth="1"/>
    <col min="1027" max="1040" width="13" style="830" customWidth="1"/>
    <col min="1041" max="1041" width="0" style="830" hidden="1" customWidth="1"/>
    <col min="1042" max="1042" width="2.5703125" style="830" customWidth="1"/>
    <col min="1043" max="1280" width="9.140625" style="830"/>
    <col min="1281" max="1281" width="37.7109375" style="830" customWidth="1"/>
    <col min="1282" max="1282" width="12.85546875" style="830" customWidth="1"/>
    <col min="1283" max="1296" width="13" style="830" customWidth="1"/>
    <col min="1297" max="1297" width="0" style="830" hidden="1" customWidth="1"/>
    <col min="1298" max="1298" width="2.5703125" style="830" customWidth="1"/>
    <col min="1299" max="1536" width="9.140625" style="830"/>
    <col min="1537" max="1537" width="37.7109375" style="830" customWidth="1"/>
    <col min="1538" max="1538" width="12.85546875" style="830" customWidth="1"/>
    <col min="1539" max="1552" width="13" style="830" customWidth="1"/>
    <col min="1553" max="1553" width="0" style="830" hidden="1" customWidth="1"/>
    <col min="1554" max="1554" width="2.5703125" style="830" customWidth="1"/>
    <col min="1555" max="1792" width="9.140625" style="830"/>
    <col min="1793" max="1793" width="37.7109375" style="830" customWidth="1"/>
    <col min="1794" max="1794" width="12.85546875" style="830" customWidth="1"/>
    <col min="1795" max="1808" width="13" style="830" customWidth="1"/>
    <col min="1809" max="1809" width="0" style="830" hidden="1" customWidth="1"/>
    <col min="1810" max="1810" width="2.5703125" style="830" customWidth="1"/>
    <col min="1811" max="2048" width="9.140625" style="830"/>
    <col min="2049" max="2049" width="37.7109375" style="830" customWidth="1"/>
    <col min="2050" max="2050" width="12.85546875" style="830" customWidth="1"/>
    <col min="2051" max="2064" width="13" style="830" customWidth="1"/>
    <col min="2065" max="2065" width="0" style="830" hidden="1" customWidth="1"/>
    <col min="2066" max="2066" width="2.5703125" style="830" customWidth="1"/>
    <col min="2067" max="2304" width="9.140625" style="830"/>
    <col min="2305" max="2305" width="37.7109375" style="830" customWidth="1"/>
    <col min="2306" max="2306" width="12.85546875" style="830" customWidth="1"/>
    <col min="2307" max="2320" width="13" style="830" customWidth="1"/>
    <col min="2321" max="2321" width="0" style="830" hidden="1" customWidth="1"/>
    <col min="2322" max="2322" width="2.5703125" style="830" customWidth="1"/>
    <col min="2323" max="2560" width="9.140625" style="830"/>
    <col min="2561" max="2561" width="37.7109375" style="830" customWidth="1"/>
    <col min="2562" max="2562" width="12.85546875" style="830" customWidth="1"/>
    <col min="2563" max="2576" width="13" style="830" customWidth="1"/>
    <col min="2577" max="2577" width="0" style="830" hidden="1" customWidth="1"/>
    <col min="2578" max="2578" width="2.5703125" style="830" customWidth="1"/>
    <col min="2579" max="2816" width="9.140625" style="830"/>
    <col min="2817" max="2817" width="37.7109375" style="830" customWidth="1"/>
    <col min="2818" max="2818" width="12.85546875" style="830" customWidth="1"/>
    <col min="2819" max="2832" width="13" style="830" customWidth="1"/>
    <col min="2833" max="2833" width="0" style="830" hidden="1" customWidth="1"/>
    <col min="2834" max="2834" width="2.5703125" style="830" customWidth="1"/>
    <col min="2835" max="3072" width="9.140625" style="830"/>
    <col min="3073" max="3073" width="37.7109375" style="830" customWidth="1"/>
    <col min="3074" max="3074" width="12.85546875" style="830" customWidth="1"/>
    <col min="3075" max="3088" width="13" style="830" customWidth="1"/>
    <col min="3089" max="3089" width="0" style="830" hidden="1" customWidth="1"/>
    <col min="3090" max="3090" width="2.5703125" style="830" customWidth="1"/>
    <col min="3091" max="3328" width="9.140625" style="830"/>
    <col min="3329" max="3329" width="37.7109375" style="830" customWidth="1"/>
    <col min="3330" max="3330" width="12.85546875" style="830" customWidth="1"/>
    <col min="3331" max="3344" width="13" style="830" customWidth="1"/>
    <col min="3345" max="3345" width="0" style="830" hidden="1" customWidth="1"/>
    <col min="3346" max="3346" width="2.5703125" style="830" customWidth="1"/>
    <col min="3347" max="3584" width="9.140625" style="830"/>
    <col min="3585" max="3585" width="37.7109375" style="830" customWidth="1"/>
    <col min="3586" max="3586" width="12.85546875" style="830" customWidth="1"/>
    <col min="3587" max="3600" width="13" style="830" customWidth="1"/>
    <col min="3601" max="3601" width="0" style="830" hidden="1" customWidth="1"/>
    <col min="3602" max="3602" width="2.5703125" style="830" customWidth="1"/>
    <col min="3603" max="3840" width="9.140625" style="830"/>
    <col min="3841" max="3841" width="37.7109375" style="830" customWidth="1"/>
    <col min="3842" max="3842" width="12.85546875" style="830" customWidth="1"/>
    <col min="3843" max="3856" width="13" style="830" customWidth="1"/>
    <col min="3857" max="3857" width="0" style="830" hidden="1" customWidth="1"/>
    <col min="3858" max="3858" width="2.5703125" style="830" customWidth="1"/>
    <col min="3859" max="4096" width="9.140625" style="830"/>
    <col min="4097" max="4097" width="37.7109375" style="830" customWidth="1"/>
    <col min="4098" max="4098" width="12.85546875" style="830" customWidth="1"/>
    <col min="4099" max="4112" width="13" style="830" customWidth="1"/>
    <col min="4113" max="4113" width="0" style="830" hidden="1" customWidth="1"/>
    <col min="4114" max="4114" width="2.5703125" style="830" customWidth="1"/>
    <col min="4115" max="4352" width="9.140625" style="830"/>
    <col min="4353" max="4353" width="37.7109375" style="830" customWidth="1"/>
    <col min="4354" max="4354" width="12.85546875" style="830" customWidth="1"/>
    <col min="4355" max="4368" width="13" style="830" customWidth="1"/>
    <col min="4369" max="4369" width="0" style="830" hidden="1" customWidth="1"/>
    <col min="4370" max="4370" width="2.5703125" style="830" customWidth="1"/>
    <col min="4371" max="4608" width="9.140625" style="830"/>
    <col min="4609" max="4609" width="37.7109375" style="830" customWidth="1"/>
    <col min="4610" max="4610" width="12.85546875" style="830" customWidth="1"/>
    <col min="4611" max="4624" width="13" style="830" customWidth="1"/>
    <col min="4625" max="4625" width="0" style="830" hidden="1" customWidth="1"/>
    <col min="4626" max="4626" width="2.5703125" style="830" customWidth="1"/>
    <col min="4627" max="4864" width="9.140625" style="830"/>
    <col min="4865" max="4865" width="37.7109375" style="830" customWidth="1"/>
    <col min="4866" max="4866" width="12.85546875" style="830" customWidth="1"/>
    <col min="4867" max="4880" width="13" style="830" customWidth="1"/>
    <col min="4881" max="4881" width="0" style="830" hidden="1" customWidth="1"/>
    <col min="4882" max="4882" width="2.5703125" style="830" customWidth="1"/>
    <col min="4883" max="5120" width="9.140625" style="830"/>
    <col min="5121" max="5121" width="37.7109375" style="830" customWidth="1"/>
    <col min="5122" max="5122" width="12.85546875" style="830" customWidth="1"/>
    <col min="5123" max="5136" width="13" style="830" customWidth="1"/>
    <col min="5137" max="5137" width="0" style="830" hidden="1" customWidth="1"/>
    <col min="5138" max="5138" width="2.5703125" style="830" customWidth="1"/>
    <col min="5139" max="5376" width="9.140625" style="830"/>
    <col min="5377" max="5377" width="37.7109375" style="830" customWidth="1"/>
    <col min="5378" max="5378" width="12.85546875" style="830" customWidth="1"/>
    <col min="5379" max="5392" width="13" style="830" customWidth="1"/>
    <col min="5393" max="5393" width="0" style="830" hidden="1" customWidth="1"/>
    <col min="5394" max="5394" width="2.5703125" style="830" customWidth="1"/>
    <col min="5395" max="5632" width="9.140625" style="830"/>
    <col min="5633" max="5633" width="37.7109375" style="830" customWidth="1"/>
    <col min="5634" max="5634" width="12.85546875" style="830" customWidth="1"/>
    <col min="5635" max="5648" width="13" style="830" customWidth="1"/>
    <col min="5649" max="5649" width="0" style="830" hidden="1" customWidth="1"/>
    <col min="5650" max="5650" width="2.5703125" style="830" customWidth="1"/>
    <col min="5651" max="5888" width="9.140625" style="830"/>
    <col min="5889" max="5889" width="37.7109375" style="830" customWidth="1"/>
    <col min="5890" max="5890" width="12.85546875" style="830" customWidth="1"/>
    <col min="5891" max="5904" width="13" style="830" customWidth="1"/>
    <col min="5905" max="5905" width="0" style="830" hidden="1" customWidth="1"/>
    <col min="5906" max="5906" width="2.5703125" style="830" customWidth="1"/>
    <col min="5907" max="6144" width="9.140625" style="830"/>
    <col min="6145" max="6145" width="37.7109375" style="830" customWidth="1"/>
    <col min="6146" max="6146" width="12.85546875" style="830" customWidth="1"/>
    <col min="6147" max="6160" width="13" style="830" customWidth="1"/>
    <col min="6161" max="6161" width="0" style="830" hidden="1" customWidth="1"/>
    <col min="6162" max="6162" width="2.5703125" style="830" customWidth="1"/>
    <col min="6163" max="6400" width="9.140625" style="830"/>
    <col min="6401" max="6401" width="37.7109375" style="830" customWidth="1"/>
    <col min="6402" max="6402" width="12.85546875" style="830" customWidth="1"/>
    <col min="6403" max="6416" width="13" style="830" customWidth="1"/>
    <col min="6417" max="6417" width="0" style="830" hidden="1" customWidth="1"/>
    <col min="6418" max="6418" width="2.5703125" style="830" customWidth="1"/>
    <col min="6419" max="6656" width="9.140625" style="830"/>
    <col min="6657" max="6657" width="37.7109375" style="830" customWidth="1"/>
    <col min="6658" max="6658" width="12.85546875" style="830" customWidth="1"/>
    <col min="6659" max="6672" width="13" style="830" customWidth="1"/>
    <col min="6673" max="6673" width="0" style="830" hidden="1" customWidth="1"/>
    <col min="6674" max="6674" width="2.5703125" style="830" customWidth="1"/>
    <col min="6675" max="6912" width="9.140625" style="830"/>
    <col min="6913" max="6913" width="37.7109375" style="830" customWidth="1"/>
    <col min="6914" max="6914" width="12.85546875" style="830" customWidth="1"/>
    <col min="6915" max="6928" width="13" style="830" customWidth="1"/>
    <col min="6929" max="6929" width="0" style="830" hidden="1" customWidth="1"/>
    <col min="6930" max="6930" width="2.5703125" style="830" customWidth="1"/>
    <col min="6931" max="7168" width="9.140625" style="830"/>
    <col min="7169" max="7169" width="37.7109375" style="830" customWidth="1"/>
    <col min="7170" max="7170" width="12.85546875" style="830" customWidth="1"/>
    <col min="7171" max="7184" width="13" style="830" customWidth="1"/>
    <col min="7185" max="7185" width="0" style="830" hidden="1" customWidth="1"/>
    <col min="7186" max="7186" width="2.5703125" style="830" customWidth="1"/>
    <col min="7187" max="7424" width="9.140625" style="830"/>
    <col min="7425" max="7425" width="37.7109375" style="830" customWidth="1"/>
    <col min="7426" max="7426" width="12.85546875" style="830" customWidth="1"/>
    <col min="7427" max="7440" width="13" style="830" customWidth="1"/>
    <col min="7441" max="7441" width="0" style="830" hidden="1" customWidth="1"/>
    <col min="7442" max="7442" width="2.5703125" style="830" customWidth="1"/>
    <col min="7443" max="7680" width="9.140625" style="830"/>
    <col min="7681" max="7681" width="37.7109375" style="830" customWidth="1"/>
    <col min="7682" max="7682" width="12.85546875" style="830" customWidth="1"/>
    <col min="7683" max="7696" width="13" style="830" customWidth="1"/>
    <col min="7697" max="7697" width="0" style="830" hidden="1" customWidth="1"/>
    <col min="7698" max="7698" width="2.5703125" style="830" customWidth="1"/>
    <col min="7699" max="7936" width="9.140625" style="830"/>
    <col min="7937" max="7937" width="37.7109375" style="830" customWidth="1"/>
    <col min="7938" max="7938" width="12.85546875" style="830" customWidth="1"/>
    <col min="7939" max="7952" width="13" style="830" customWidth="1"/>
    <col min="7953" max="7953" width="0" style="830" hidden="1" customWidth="1"/>
    <col min="7954" max="7954" width="2.5703125" style="830" customWidth="1"/>
    <col min="7955" max="8192" width="9.140625" style="830"/>
    <col min="8193" max="8193" width="37.7109375" style="830" customWidth="1"/>
    <col min="8194" max="8194" width="12.85546875" style="830" customWidth="1"/>
    <col min="8195" max="8208" width="13" style="830" customWidth="1"/>
    <col min="8209" max="8209" width="0" style="830" hidden="1" customWidth="1"/>
    <col min="8210" max="8210" width="2.5703125" style="830" customWidth="1"/>
    <col min="8211" max="8448" width="9.140625" style="830"/>
    <col min="8449" max="8449" width="37.7109375" style="830" customWidth="1"/>
    <col min="8450" max="8450" width="12.85546875" style="830" customWidth="1"/>
    <col min="8451" max="8464" width="13" style="830" customWidth="1"/>
    <col min="8465" max="8465" width="0" style="830" hidden="1" customWidth="1"/>
    <col min="8466" max="8466" width="2.5703125" style="830" customWidth="1"/>
    <col min="8467" max="8704" width="9.140625" style="830"/>
    <col min="8705" max="8705" width="37.7109375" style="830" customWidth="1"/>
    <col min="8706" max="8706" width="12.85546875" style="830" customWidth="1"/>
    <col min="8707" max="8720" width="13" style="830" customWidth="1"/>
    <col min="8721" max="8721" width="0" style="830" hidden="1" customWidth="1"/>
    <col min="8722" max="8722" width="2.5703125" style="830" customWidth="1"/>
    <col min="8723" max="8960" width="9.140625" style="830"/>
    <col min="8961" max="8961" width="37.7109375" style="830" customWidth="1"/>
    <col min="8962" max="8962" width="12.85546875" style="830" customWidth="1"/>
    <col min="8963" max="8976" width="13" style="830" customWidth="1"/>
    <col min="8977" max="8977" width="0" style="830" hidden="1" customWidth="1"/>
    <col min="8978" max="8978" width="2.5703125" style="830" customWidth="1"/>
    <col min="8979" max="9216" width="9.140625" style="830"/>
    <col min="9217" max="9217" width="37.7109375" style="830" customWidth="1"/>
    <col min="9218" max="9218" width="12.85546875" style="830" customWidth="1"/>
    <col min="9219" max="9232" width="13" style="830" customWidth="1"/>
    <col min="9233" max="9233" width="0" style="830" hidden="1" customWidth="1"/>
    <col min="9234" max="9234" width="2.5703125" style="830" customWidth="1"/>
    <col min="9235" max="9472" width="9.140625" style="830"/>
    <col min="9473" max="9473" width="37.7109375" style="830" customWidth="1"/>
    <col min="9474" max="9474" width="12.85546875" style="830" customWidth="1"/>
    <col min="9475" max="9488" width="13" style="830" customWidth="1"/>
    <col min="9489" max="9489" width="0" style="830" hidden="1" customWidth="1"/>
    <col min="9490" max="9490" width="2.5703125" style="830" customWidth="1"/>
    <col min="9491" max="9728" width="9.140625" style="830"/>
    <col min="9729" max="9729" width="37.7109375" style="830" customWidth="1"/>
    <col min="9730" max="9730" width="12.85546875" style="830" customWidth="1"/>
    <col min="9731" max="9744" width="13" style="830" customWidth="1"/>
    <col min="9745" max="9745" width="0" style="830" hidden="1" customWidth="1"/>
    <col min="9746" max="9746" width="2.5703125" style="830" customWidth="1"/>
    <col min="9747" max="9984" width="9.140625" style="830"/>
    <col min="9985" max="9985" width="37.7109375" style="830" customWidth="1"/>
    <col min="9986" max="9986" width="12.85546875" style="830" customWidth="1"/>
    <col min="9987" max="10000" width="13" style="830" customWidth="1"/>
    <col min="10001" max="10001" width="0" style="830" hidden="1" customWidth="1"/>
    <col min="10002" max="10002" width="2.5703125" style="830" customWidth="1"/>
    <col min="10003" max="10240" width="9.140625" style="830"/>
    <col min="10241" max="10241" width="37.7109375" style="830" customWidth="1"/>
    <col min="10242" max="10242" width="12.85546875" style="830" customWidth="1"/>
    <col min="10243" max="10256" width="13" style="830" customWidth="1"/>
    <col min="10257" max="10257" width="0" style="830" hidden="1" customWidth="1"/>
    <col min="10258" max="10258" width="2.5703125" style="830" customWidth="1"/>
    <col min="10259" max="10496" width="9.140625" style="830"/>
    <col min="10497" max="10497" width="37.7109375" style="830" customWidth="1"/>
    <col min="10498" max="10498" width="12.85546875" style="830" customWidth="1"/>
    <col min="10499" max="10512" width="13" style="830" customWidth="1"/>
    <col min="10513" max="10513" width="0" style="830" hidden="1" customWidth="1"/>
    <col min="10514" max="10514" width="2.5703125" style="830" customWidth="1"/>
    <col min="10515" max="10752" width="9.140625" style="830"/>
    <col min="10753" max="10753" width="37.7109375" style="830" customWidth="1"/>
    <col min="10754" max="10754" width="12.85546875" style="830" customWidth="1"/>
    <col min="10755" max="10768" width="13" style="830" customWidth="1"/>
    <col min="10769" max="10769" width="0" style="830" hidden="1" customWidth="1"/>
    <col min="10770" max="10770" width="2.5703125" style="830" customWidth="1"/>
    <col min="10771" max="11008" width="9.140625" style="830"/>
    <col min="11009" max="11009" width="37.7109375" style="830" customWidth="1"/>
    <col min="11010" max="11010" width="12.85546875" style="830" customWidth="1"/>
    <col min="11011" max="11024" width="13" style="830" customWidth="1"/>
    <col min="11025" max="11025" width="0" style="830" hidden="1" customWidth="1"/>
    <col min="11026" max="11026" width="2.5703125" style="830" customWidth="1"/>
    <col min="11027" max="11264" width="9.140625" style="830"/>
    <col min="11265" max="11265" width="37.7109375" style="830" customWidth="1"/>
    <col min="11266" max="11266" width="12.85546875" style="830" customWidth="1"/>
    <col min="11267" max="11280" width="13" style="830" customWidth="1"/>
    <col min="11281" max="11281" width="0" style="830" hidden="1" customWidth="1"/>
    <col min="11282" max="11282" width="2.5703125" style="830" customWidth="1"/>
    <col min="11283" max="11520" width="9.140625" style="830"/>
    <col min="11521" max="11521" width="37.7109375" style="830" customWidth="1"/>
    <col min="11522" max="11522" width="12.85546875" style="830" customWidth="1"/>
    <col min="11523" max="11536" width="13" style="830" customWidth="1"/>
    <col min="11537" max="11537" width="0" style="830" hidden="1" customWidth="1"/>
    <col min="11538" max="11538" width="2.5703125" style="830" customWidth="1"/>
    <col min="11539" max="11776" width="9.140625" style="830"/>
    <col min="11777" max="11777" width="37.7109375" style="830" customWidth="1"/>
    <col min="11778" max="11778" width="12.85546875" style="830" customWidth="1"/>
    <col min="11779" max="11792" width="13" style="830" customWidth="1"/>
    <col min="11793" max="11793" width="0" style="830" hidden="1" customWidth="1"/>
    <col min="11794" max="11794" width="2.5703125" style="830" customWidth="1"/>
    <col min="11795" max="12032" width="9.140625" style="830"/>
    <col min="12033" max="12033" width="37.7109375" style="830" customWidth="1"/>
    <col min="12034" max="12034" width="12.85546875" style="830" customWidth="1"/>
    <col min="12035" max="12048" width="13" style="830" customWidth="1"/>
    <col min="12049" max="12049" width="0" style="830" hidden="1" customWidth="1"/>
    <col min="12050" max="12050" width="2.5703125" style="830" customWidth="1"/>
    <col min="12051" max="12288" width="9.140625" style="830"/>
    <col min="12289" max="12289" width="37.7109375" style="830" customWidth="1"/>
    <col min="12290" max="12290" width="12.85546875" style="830" customWidth="1"/>
    <col min="12291" max="12304" width="13" style="830" customWidth="1"/>
    <col min="12305" max="12305" width="0" style="830" hidden="1" customWidth="1"/>
    <col min="12306" max="12306" width="2.5703125" style="830" customWidth="1"/>
    <col min="12307" max="12544" width="9.140625" style="830"/>
    <col min="12545" max="12545" width="37.7109375" style="830" customWidth="1"/>
    <col min="12546" max="12546" width="12.85546875" style="830" customWidth="1"/>
    <col min="12547" max="12560" width="13" style="830" customWidth="1"/>
    <col min="12561" max="12561" width="0" style="830" hidden="1" customWidth="1"/>
    <col min="12562" max="12562" width="2.5703125" style="830" customWidth="1"/>
    <col min="12563" max="12800" width="9.140625" style="830"/>
    <col min="12801" max="12801" width="37.7109375" style="830" customWidth="1"/>
    <col min="12802" max="12802" width="12.85546875" style="830" customWidth="1"/>
    <col min="12803" max="12816" width="13" style="830" customWidth="1"/>
    <col min="12817" max="12817" width="0" style="830" hidden="1" customWidth="1"/>
    <col min="12818" max="12818" width="2.5703125" style="830" customWidth="1"/>
    <col min="12819" max="13056" width="9.140625" style="830"/>
    <col min="13057" max="13057" width="37.7109375" style="830" customWidth="1"/>
    <col min="13058" max="13058" width="12.85546875" style="830" customWidth="1"/>
    <col min="13059" max="13072" width="13" style="830" customWidth="1"/>
    <col min="13073" max="13073" width="0" style="830" hidden="1" customWidth="1"/>
    <col min="13074" max="13074" width="2.5703125" style="830" customWidth="1"/>
    <col min="13075" max="13312" width="9.140625" style="830"/>
    <col min="13313" max="13313" width="37.7109375" style="830" customWidth="1"/>
    <col min="13314" max="13314" width="12.85546875" style="830" customWidth="1"/>
    <col min="13315" max="13328" width="13" style="830" customWidth="1"/>
    <col min="13329" max="13329" width="0" style="830" hidden="1" customWidth="1"/>
    <col min="13330" max="13330" width="2.5703125" style="830" customWidth="1"/>
    <col min="13331" max="13568" width="9.140625" style="830"/>
    <col min="13569" max="13569" width="37.7109375" style="830" customWidth="1"/>
    <col min="13570" max="13570" width="12.85546875" style="830" customWidth="1"/>
    <col min="13571" max="13584" width="13" style="830" customWidth="1"/>
    <col min="13585" max="13585" width="0" style="830" hidden="1" customWidth="1"/>
    <col min="13586" max="13586" width="2.5703125" style="830" customWidth="1"/>
    <col min="13587" max="13824" width="9.140625" style="830"/>
    <col min="13825" max="13825" width="37.7109375" style="830" customWidth="1"/>
    <col min="13826" max="13826" width="12.85546875" style="830" customWidth="1"/>
    <col min="13827" max="13840" width="13" style="830" customWidth="1"/>
    <col min="13841" max="13841" width="0" style="830" hidden="1" customWidth="1"/>
    <col min="13842" max="13842" width="2.5703125" style="830" customWidth="1"/>
    <col min="13843" max="14080" width="9.140625" style="830"/>
    <col min="14081" max="14081" width="37.7109375" style="830" customWidth="1"/>
    <col min="14082" max="14082" width="12.85546875" style="830" customWidth="1"/>
    <col min="14083" max="14096" width="13" style="830" customWidth="1"/>
    <col min="14097" max="14097" width="0" style="830" hidden="1" customWidth="1"/>
    <col min="14098" max="14098" width="2.5703125" style="830" customWidth="1"/>
    <col min="14099" max="14336" width="9.140625" style="830"/>
    <col min="14337" max="14337" width="37.7109375" style="830" customWidth="1"/>
    <col min="14338" max="14338" width="12.85546875" style="830" customWidth="1"/>
    <col min="14339" max="14352" width="13" style="830" customWidth="1"/>
    <col min="14353" max="14353" width="0" style="830" hidden="1" customWidth="1"/>
    <col min="14354" max="14354" width="2.5703125" style="830" customWidth="1"/>
    <col min="14355" max="14592" width="9.140625" style="830"/>
    <col min="14593" max="14593" width="37.7109375" style="830" customWidth="1"/>
    <col min="14594" max="14594" width="12.85546875" style="830" customWidth="1"/>
    <col min="14595" max="14608" width="13" style="830" customWidth="1"/>
    <col min="14609" max="14609" width="0" style="830" hidden="1" customWidth="1"/>
    <col min="14610" max="14610" width="2.5703125" style="830" customWidth="1"/>
    <col min="14611" max="14848" width="9.140625" style="830"/>
    <col min="14849" max="14849" width="37.7109375" style="830" customWidth="1"/>
    <col min="14850" max="14850" width="12.85546875" style="830" customWidth="1"/>
    <col min="14851" max="14864" width="13" style="830" customWidth="1"/>
    <col min="14865" max="14865" width="0" style="830" hidden="1" customWidth="1"/>
    <col min="14866" max="14866" width="2.5703125" style="830" customWidth="1"/>
    <col min="14867" max="15104" width="9.140625" style="830"/>
    <col min="15105" max="15105" width="37.7109375" style="830" customWidth="1"/>
    <col min="15106" max="15106" width="12.85546875" style="830" customWidth="1"/>
    <col min="15107" max="15120" width="13" style="830" customWidth="1"/>
    <col min="15121" max="15121" width="0" style="830" hidden="1" customWidth="1"/>
    <col min="15122" max="15122" width="2.5703125" style="830" customWidth="1"/>
    <col min="15123" max="15360" width="9.140625" style="830"/>
    <col min="15361" max="15361" width="37.7109375" style="830" customWidth="1"/>
    <col min="15362" max="15362" width="12.85546875" style="830" customWidth="1"/>
    <col min="15363" max="15376" width="13" style="830" customWidth="1"/>
    <col min="15377" max="15377" width="0" style="830" hidden="1" customWidth="1"/>
    <col min="15378" max="15378" width="2.5703125" style="830" customWidth="1"/>
    <col min="15379" max="15616" width="9.140625" style="830"/>
    <col min="15617" max="15617" width="37.7109375" style="830" customWidth="1"/>
    <col min="15618" max="15618" width="12.85546875" style="830" customWidth="1"/>
    <col min="15619" max="15632" width="13" style="830" customWidth="1"/>
    <col min="15633" max="15633" width="0" style="830" hidden="1" customWidth="1"/>
    <col min="15634" max="15634" width="2.5703125" style="830" customWidth="1"/>
    <col min="15635" max="15872" width="9.140625" style="830"/>
    <col min="15873" max="15873" width="37.7109375" style="830" customWidth="1"/>
    <col min="15874" max="15874" width="12.85546875" style="830" customWidth="1"/>
    <col min="15875" max="15888" width="13" style="830" customWidth="1"/>
    <col min="15889" max="15889" width="0" style="830" hidden="1" customWidth="1"/>
    <col min="15890" max="15890" width="2.5703125" style="830" customWidth="1"/>
    <col min="15891" max="16128" width="9.140625" style="830"/>
    <col min="16129" max="16129" width="37.7109375" style="830" customWidth="1"/>
    <col min="16130" max="16130" width="12.85546875" style="830" customWidth="1"/>
    <col min="16131" max="16144" width="13" style="830" customWidth="1"/>
    <col min="16145" max="16145" width="0" style="830" hidden="1" customWidth="1"/>
    <col min="16146" max="16146" width="2.5703125" style="830" customWidth="1"/>
    <col min="16147" max="16384" width="9.140625" style="830"/>
  </cols>
  <sheetData>
    <row r="1" spans="1:17" s="74" customFormat="1" ht="3.75" hidden="1" customHeight="1">
      <c r="A1" s="268"/>
      <c r="B1" s="547"/>
      <c r="C1" s="547"/>
      <c r="D1" s="547"/>
      <c r="E1" s="547"/>
      <c r="F1" s="547"/>
      <c r="G1" s="547"/>
      <c r="H1" s="547"/>
      <c r="I1" s="547"/>
      <c r="J1" s="547"/>
      <c r="K1" s="547"/>
      <c r="L1" s="547"/>
      <c r="M1" s="547"/>
      <c r="N1" s="547"/>
      <c r="O1" s="547"/>
      <c r="P1" s="547"/>
      <c r="Q1" s="270"/>
    </row>
    <row r="2" spans="1:17" s="74" customFormat="1" ht="39" customHeight="1">
      <c r="A2" s="995" t="s">
        <v>885</v>
      </c>
      <c r="B2" s="995"/>
      <c r="C2" s="995"/>
      <c r="D2" s="995"/>
      <c r="E2" s="995"/>
      <c r="F2" s="995"/>
      <c r="G2" s="995"/>
      <c r="H2" s="995"/>
      <c r="I2" s="995"/>
      <c r="J2" s="995"/>
      <c r="K2" s="995"/>
      <c r="L2" s="995"/>
      <c r="M2" s="995"/>
      <c r="N2" s="995"/>
      <c r="O2" s="995"/>
      <c r="P2" s="995"/>
      <c r="Q2" s="270"/>
    </row>
    <row r="3" spans="1:17" s="74" customFormat="1" ht="30" customHeight="1">
      <c r="A3" s="995" t="s">
        <v>710</v>
      </c>
      <c r="B3" s="995"/>
      <c r="C3" s="995"/>
      <c r="D3" s="995"/>
      <c r="E3" s="995"/>
      <c r="F3" s="995"/>
      <c r="G3" s="995"/>
      <c r="H3" s="995"/>
      <c r="I3" s="995"/>
      <c r="J3" s="995"/>
      <c r="K3" s="995"/>
      <c r="L3" s="995"/>
      <c r="M3" s="995"/>
      <c r="N3" s="995"/>
      <c r="O3" s="995"/>
      <c r="P3" s="995"/>
      <c r="Q3" s="270"/>
    </row>
    <row r="4" spans="1:17" s="74" customFormat="1" ht="30" customHeight="1">
      <c r="A4" s="995" t="s">
        <v>1512</v>
      </c>
      <c r="B4" s="995"/>
      <c r="C4" s="995"/>
      <c r="D4" s="995"/>
      <c r="E4" s="995"/>
      <c r="F4" s="995"/>
      <c r="G4" s="995"/>
      <c r="H4" s="995"/>
      <c r="I4" s="995"/>
      <c r="J4" s="995"/>
      <c r="K4" s="995"/>
      <c r="L4" s="995"/>
      <c r="M4" s="995"/>
      <c r="N4" s="995"/>
      <c r="O4" s="995"/>
      <c r="P4" s="995"/>
      <c r="Q4" s="270"/>
    </row>
    <row r="5" spans="1:17" s="162" customFormat="1" ht="39" customHeight="1">
      <c r="A5" s="1024" t="s">
        <v>1233</v>
      </c>
      <c r="B5" s="1024"/>
      <c r="C5" s="1024"/>
      <c r="D5" s="1024"/>
      <c r="E5" s="1024"/>
      <c r="F5" s="1024"/>
      <c r="G5" s="1024"/>
      <c r="H5" s="1024"/>
      <c r="I5" s="1024"/>
      <c r="J5" s="1024"/>
      <c r="K5" s="1024"/>
      <c r="L5" s="1024"/>
      <c r="M5" s="1024"/>
      <c r="N5" s="1024"/>
      <c r="O5" s="1024"/>
      <c r="P5" s="1024"/>
      <c r="Q5" s="271"/>
    </row>
    <row r="6" spans="1:17" s="830" customFormat="1" ht="7.5" customHeight="1">
      <c r="A6" s="163"/>
      <c r="B6" s="70"/>
      <c r="C6" s="70"/>
      <c r="D6" s="70"/>
      <c r="E6" s="70"/>
      <c r="F6" s="70"/>
      <c r="G6" s="70"/>
      <c r="H6" s="70"/>
      <c r="I6" s="70"/>
      <c r="J6" s="70"/>
      <c r="K6" s="70"/>
      <c r="L6" s="70"/>
      <c r="M6" s="70"/>
      <c r="N6" s="70"/>
      <c r="O6" s="70"/>
      <c r="P6" s="596"/>
      <c r="Q6" s="75"/>
    </row>
    <row r="7" spans="1:17" s="830" customFormat="1" ht="10.5" customHeight="1">
      <c r="A7" s="164"/>
      <c r="B7" s="625"/>
      <c r="C7" s="165"/>
      <c r="D7" s="165"/>
      <c r="E7" s="165"/>
      <c r="F7" s="165"/>
      <c r="G7" s="165"/>
      <c r="H7" s="548"/>
      <c r="I7" s="548"/>
      <c r="J7" s="548"/>
      <c r="K7" s="549"/>
      <c r="L7" s="549"/>
      <c r="M7" s="548"/>
      <c r="N7" s="548"/>
      <c r="O7" s="548"/>
      <c r="P7" s="548"/>
      <c r="Q7" s="272"/>
    </row>
    <row r="8" spans="1:17" s="830" customFormat="1" ht="51" customHeight="1">
      <c r="A8" s="273"/>
      <c r="B8" s="577" t="s">
        <v>859</v>
      </c>
      <c r="C8" s="577" t="s">
        <v>860</v>
      </c>
      <c r="D8" s="577" t="s">
        <v>861</v>
      </c>
      <c r="E8" s="577" t="s">
        <v>862</v>
      </c>
      <c r="F8" s="577" t="s">
        <v>863</v>
      </c>
      <c r="G8" s="577" t="s">
        <v>864</v>
      </c>
      <c r="H8" s="577" t="s">
        <v>865</v>
      </c>
      <c r="I8" s="577" t="s">
        <v>866</v>
      </c>
      <c r="J8" s="577" t="s">
        <v>867</v>
      </c>
      <c r="K8" s="577" t="s">
        <v>868</v>
      </c>
      <c r="L8" s="577" t="s">
        <v>869</v>
      </c>
      <c r="M8" s="577" t="s">
        <v>870</v>
      </c>
      <c r="N8" s="577" t="s">
        <v>871</v>
      </c>
      <c r="O8" s="577" t="s">
        <v>872</v>
      </c>
      <c r="P8" s="577" t="s">
        <v>873</v>
      </c>
      <c r="Q8" s="272" t="s">
        <v>1368</v>
      </c>
    </row>
    <row r="9" spans="1:17" s="830" customFormat="1" ht="42.75" customHeight="1">
      <c r="A9" s="168" t="s">
        <v>712</v>
      </c>
      <c r="B9" s="169">
        <v>1158740.8710399999</v>
      </c>
      <c r="C9" s="169">
        <v>654884.79677000002</v>
      </c>
      <c r="D9" s="169">
        <v>316760.21914</v>
      </c>
      <c r="E9" s="169">
        <v>69475.26208</v>
      </c>
      <c r="F9" s="169">
        <v>158530.45055000001</v>
      </c>
      <c r="G9" s="169">
        <v>251802.64983000001</v>
      </c>
      <c r="H9" s="169">
        <v>167181.87878999999</v>
      </c>
      <c r="I9" s="169">
        <v>159389.05218999999</v>
      </c>
      <c r="J9" s="169">
        <v>149939.70173</v>
      </c>
      <c r="K9" s="169">
        <v>111942.23432999999</v>
      </c>
      <c r="L9" s="169">
        <v>85153.802689999997</v>
      </c>
      <c r="M9" s="169">
        <v>48097.810460000001</v>
      </c>
      <c r="N9" s="169">
        <v>172902.31662</v>
      </c>
      <c r="O9" s="169">
        <v>97042.525250000006</v>
      </c>
      <c r="P9" s="169">
        <v>73095.251209999988</v>
      </c>
      <c r="Q9" s="274"/>
    </row>
    <row r="10" spans="1:17" s="830" customFormat="1" ht="27" customHeight="1">
      <c r="A10" s="168" t="s">
        <v>713</v>
      </c>
      <c r="B10" s="169">
        <v>25299.147390000002</v>
      </c>
      <c r="C10" s="169">
        <v>6483.3395099999998</v>
      </c>
      <c r="D10" s="169">
        <v>3034.9316100000001</v>
      </c>
      <c r="E10" s="169">
        <v>1530.72801</v>
      </c>
      <c r="F10" s="169">
        <v>849.08568000000002</v>
      </c>
      <c r="G10" s="169">
        <v>2805.99539</v>
      </c>
      <c r="H10" s="169">
        <v>1968.3989799999999</v>
      </c>
      <c r="I10" s="169">
        <v>1372.6614999999999</v>
      </c>
      <c r="J10" s="169">
        <v>652.79045999999994</v>
      </c>
      <c r="K10" s="169">
        <v>1414.69749</v>
      </c>
      <c r="L10" s="169">
        <v>1316.7023200000001</v>
      </c>
      <c r="M10" s="169">
        <v>536.48416000000009</v>
      </c>
      <c r="N10" s="169">
        <v>2317.3943799999997</v>
      </c>
      <c r="O10" s="169">
        <v>960.96910000000003</v>
      </c>
      <c r="P10" s="169">
        <v>515.55597999999998</v>
      </c>
      <c r="Q10" s="274"/>
    </row>
    <row r="11" spans="1:17" s="830" customFormat="1" ht="42.75" customHeight="1">
      <c r="A11" s="168" t="s">
        <v>714</v>
      </c>
      <c r="B11" s="169">
        <v>19077.64241</v>
      </c>
      <c r="C11" s="169">
        <v>25171.008140000002</v>
      </c>
      <c r="D11" s="169">
        <v>20359.732379999998</v>
      </c>
      <c r="E11" s="169">
        <v>3556.6165699999997</v>
      </c>
      <c r="F11" s="169">
        <v>3467.0061000000001</v>
      </c>
      <c r="G11" s="169">
        <v>3460.5970400000001</v>
      </c>
      <c r="H11" s="169">
        <v>4096.60142</v>
      </c>
      <c r="I11" s="169">
        <v>1520.53629</v>
      </c>
      <c r="J11" s="169">
        <v>801.82693000000006</v>
      </c>
      <c r="K11" s="169">
        <v>684.29617000000007</v>
      </c>
      <c r="L11" s="169">
        <v>1543.7060900000001</v>
      </c>
      <c r="M11" s="169">
        <v>1247.5704800000001</v>
      </c>
      <c r="N11" s="169">
        <v>1726.5896399999999</v>
      </c>
      <c r="O11" s="169">
        <v>1123.07547</v>
      </c>
      <c r="P11" s="169">
        <v>2408.8029200000001</v>
      </c>
      <c r="Q11" s="274"/>
    </row>
    <row r="12" spans="1:17" s="830" customFormat="1" ht="27" customHeight="1">
      <c r="A12" s="168" t="s">
        <v>715</v>
      </c>
      <c r="B12" s="169">
        <v>1103.7673500000001</v>
      </c>
      <c r="C12" s="169">
        <v>914.99923999999999</v>
      </c>
      <c r="D12" s="169">
        <v>578.52393999999993</v>
      </c>
      <c r="E12" s="169">
        <v>220.94473000000002</v>
      </c>
      <c r="F12" s="169">
        <v>124.44171</v>
      </c>
      <c r="G12" s="169">
        <v>143.32617000000002</v>
      </c>
      <c r="H12" s="169">
        <v>161.34279000000001</v>
      </c>
      <c r="I12" s="169">
        <v>69.934699999999992</v>
      </c>
      <c r="J12" s="169">
        <v>35.508449999999996</v>
      </c>
      <c r="K12" s="169">
        <v>30.823160000000001</v>
      </c>
      <c r="L12" s="169">
        <v>68.464850000000013</v>
      </c>
      <c r="M12" s="169">
        <v>59.051910000000007</v>
      </c>
      <c r="N12" s="169">
        <v>76.234369999999998</v>
      </c>
      <c r="O12" s="169">
        <v>41.07405</v>
      </c>
      <c r="P12" s="169">
        <v>104.84730999999999</v>
      </c>
      <c r="Q12" s="274"/>
    </row>
    <row r="13" spans="1:17" s="830" customFormat="1" ht="42.75" customHeight="1">
      <c r="A13" s="168" t="s">
        <v>716</v>
      </c>
      <c r="B13" s="169">
        <v>5842.2705999999998</v>
      </c>
      <c r="C13" s="169">
        <v>7202.39239</v>
      </c>
      <c r="D13" s="169">
        <v>5235.2306799999997</v>
      </c>
      <c r="E13" s="169">
        <v>890.57096999999999</v>
      </c>
      <c r="F13" s="169">
        <v>850.16779000000008</v>
      </c>
      <c r="G13" s="169">
        <v>1427.9257</v>
      </c>
      <c r="H13" s="169">
        <v>691.78531000000009</v>
      </c>
      <c r="I13" s="169">
        <v>358.96540000000005</v>
      </c>
      <c r="J13" s="169">
        <v>190.43674999999999</v>
      </c>
      <c r="K13" s="169">
        <v>233.27548000000002</v>
      </c>
      <c r="L13" s="169">
        <v>158.82872</v>
      </c>
      <c r="M13" s="169">
        <v>323.56396000000001</v>
      </c>
      <c r="N13" s="169">
        <v>865.49497999999994</v>
      </c>
      <c r="O13" s="169">
        <v>310.06471999999997</v>
      </c>
      <c r="P13" s="169">
        <v>370.08790000000005</v>
      </c>
      <c r="Q13" s="274"/>
    </row>
    <row r="14" spans="1:17" s="830" customFormat="1" ht="27" customHeight="1">
      <c r="A14" s="168" t="s">
        <v>717</v>
      </c>
      <c r="B14" s="169">
        <v>1240.33502</v>
      </c>
      <c r="C14" s="169">
        <v>917.67628999999999</v>
      </c>
      <c r="D14" s="169">
        <v>608.64711</v>
      </c>
      <c r="E14" s="169">
        <v>142.74345000000002</v>
      </c>
      <c r="F14" s="169">
        <v>107.82250999999999</v>
      </c>
      <c r="G14" s="169">
        <v>179.37218999999999</v>
      </c>
      <c r="H14" s="169">
        <v>80.535039999999995</v>
      </c>
      <c r="I14" s="169">
        <v>51.511510000000001</v>
      </c>
      <c r="J14" s="169">
        <v>38.087330000000001</v>
      </c>
      <c r="K14" s="169">
        <v>38.955109999999998</v>
      </c>
      <c r="L14" s="169">
        <v>31.765750000000001</v>
      </c>
      <c r="M14" s="169">
        <v>64.712769999999992</v>
      </c>
      <c r="N14" s="169">
        <v>120.96353999999999</v>
      </c>
      <c r="O14" s="169">
        <v>51.352550000000001</v>
      </c>
      <c r="P14" s="169">
        <v>44.726959999999998</v>
      </c>
      <c r="Q14" s="274"/>
    </row>
    <row r="15" spans="1:17" s="830" customFormat="1" ht="42.75" customHeight="1">
      <c r="A15" s="168" t="s">
        <v>718</v>
      </c>
      <c r="B15" s="169">
        <v>3090.1327500000002</v>
      </c>
      <c r="C15" s="169">
        <v>2208.4244700000004</v>
      </c>
      <c r="D15" s="169">
        <v>1192.8995</v>
      </c>
      <c r="E15" s="169">
        <v>191.61063000000001</v>
      </c>
      <c r="F15" s="169">
        <v>2754.7877100000001</v>
      </c>
      <c r="G15" s="169">
        <v>26.081689999999998</v>
      </c>
      <c r="H15" s="169">
        <v>278.94853999999998</v>
      </c>
      <c r="I15" s="169">
        <v>84.534970000000001</v>
      </c>
      <c r="J15" s="169">
        <v>12.999700000000001</v>
      </c>
      <c r="K15" s="169">
        <v>11.74771</v>
      </c>
      <c r="L15" s="169">
        <v>339.02939000000003</v>
      </c>
      <c r="M15" s="169">
        <v>129.90852999999998</v>
      </c>
      <c r="N15" s="169">
        <v>383.80099000000001</v>
      </c>
      <c r="O15" s="169">
        <v>562.24845999999991</v>
      </c>
      <c r="P15" s="169">
        <v>77.908869999999993</v>
      </c>
      <c r="Q15" s="274"/>
    </row>
    <row r="16" spans="1:17" s="830" customFormat="1" ht="27" customHeight="1">
      <c r="A16" s="168" t="s">
        <v>719</v>
      </c>
      <c r="B16" s="169">
        <v>3038.1327500000002</v>
      </c>
      <c r="C16" s="169">
        <v>818.23612000000003</v>
      </c>
      <c r="D16" s="169">
        <v>330.97809999999998</v>
      </c>
      <c r="E16" s="169">
        <v>62.007150000000003</v>
      </c>
      <c r="F16" s="169">
        <v>863.74586999999997</v>
      </c>
      <c r="G16" s="169">
        <v>13.040850000000001</v>
      </c>
      <c r="H16" s="169">
        <v>96.190880000000007</v>
      </c>
      <c r="I16" s="169">
        <v>28.279529999999998</v>
      </c>
      <c r="J16" s="169">
        <v>6.4998500000000003</v>
      </c>
      <c r="K16" s="169">
        <v>5.8738599999999996</v>
      </c>
      <c r="L16" s="169">
        <v>113.81943</v>
      </c>
      <c r="M16" s="169">
        <v>64.954279999999997</v>
      </c>
      <c r="N16" s="169">
        <v>144.46926999999999</v>
      </c>
      <c r="O16" s="169">
        <v>241.76613</v>
      </c>
      <c r="P16" s="169">
        <v>38.954449999999994</v>
      </c>
      <c r="Q16" s="274"/>
    </row>
    <row r="17" spans="1:17" s="830" customFormat="1" ht="42.75" customHeight="1">
      <c r="A17" s="168" t="s">
        <v>720</v>
      </c>
      <c r="B17" s="169">
        <v>5412.14383</v>
      </c>
      <c r="C17" s="169">
        <v>978.17922999999996</v>
      </c>
      <c r="D17" s="169">
        <v>652.95425999999998</v>
      </c>
      <c r="E17" s="169">
        <v>932.85685000000001</v>
      </c>
      <c r="F17" s="169">
        <v>779.55018999999993</v>
      </c>
      <c r="G17" s="169">
        <v>316.68859000000003</v>
      </c>
      <c r="H17" s="169">
        <v>190.92078000000001</v>
      </c>
      <c r="I17" s="169">
        <v>632.19543999999996</v>
      </c>
      <c r="J17" s="169">
        <v>134.68418</v>
      </c>
      <c r="K17" s="169">
        <v>402.71179999999998</v>
      </c>
      <c r="L17" s="169">
        <v>0</v>
      </c>
      <c r="M17" s="169">
        <v>38.756959999999999</v>
      </c>
      <c r="N17" s="169">
        <v>21.606020000000001</v>
      </c>
      <c r="O17" s="169">
        <v>241.23804000000001</v>
      </c>
      <c r="P17" s="169">
        <v>32.225059999999999</v>
      </c>
      <c r="Q17" s="274"/>
    </row>
    <row r="18" spans="1:17" s="830" customFormat="1" ht="27" customHeight="1">
      <c r="A18" s="168" t="s">
        <v>721</v>
      </c>
      <c r="B18" s="169">
        <v>5412.14383</v>
      </c>
      <c r="C18" s="169">
        <v>615.97656000000006</v>
      </c>
      <c r="D18" s="169">
        <v>328.00536999999997</v>
      </c>
      <c r="E18" s="169">
        <v>462.57544000000001</v>
      </c>
      <c r="F18" s="169">
        <v>329.08671999999996</v>
      </c>
      <c r="G18" s="169">
        <v>150.74583999999999</v>
      </c>
      <c r="H18" s="169">
        <v>143.94022000000001</v>
      </c>
      <c r="I18" s="169">
        <v>282.84371000000004</v>
      </c>
      <c r="J18" s="169">
        <v>107.74736</v>
      </c>
      <c r="K18" s="169">
        <v>217.33670000000001</v>
      </c>
      <c r="L18" s="169">
        <v>0</v>
      </c>
      <c r="M18" s="169">
        <v>31.005569999999999</v>
      </c>
      <c r="N18" s="169">
        <v>17.28482</v>
      </c>
      <c r="O18" s="169">
        <v>106.71478</v>
      </c>
      <c r="P18" s="169">
        <v>25.78004</v>
      </c>
      <c r="Q18" s="274"/>
    </row>
    <row r="19" spans="1:17" s="830" customFormat="1" ht="42.75" customHeight="1">
      <c r="A19" s="168" t="s">
        <v>722</v>
      </c>
      <c r="B19" s="169">
        <v>23422.850170000002</v>
      </c>
      <c r="C19" s="169">
        <v>16421.618490000001</v>
      </c>
      <c r="D19" s="169">
        <v>12817.83388</v>
      </c>
      <c r="E19" s="169">
        <v>6401.2007800000001</v>
      </c>
      <c r="F19" s="169">
        <v>5442.46713</v>
      </c>
      <c r="G19" s="169">
        <v>6597.6837400000004</v>
      </c>
      <c r="H19" s="169">
        <v>3433.0276699999999</v>
      </c>
      <c r="I19" s="169">
        <v>1438.1075900000001</v>
      </c>
      <c r="J19" s="169">
        <v>5492.7877900000003</v>
      </c>
      <c r="K19" s="169">
        <v>394.61915000000005</v>
      </c>
      <c r="L19" s="169">
        <v>441.12817000000001</v>
      </c>
      <c r="M19" s="169">
        <v>1772.5029</v>
      </c>
      <c r="N19" s="169">
        <v>2373.0533300000002</v>
      </c>
      <c r="O19" s="169">
        <v>328.37288000000001</v>
      </c>
      <c r="P19" s="169">
        <v>190.86779000000001</v>
      </c>
      <c r="Q19" s="274"/>
    </row>
    <row r="20" spans="1:17" s="830" customFormat="1" ht="27" customHeight="1">
      <c r="A20" s="168" t="s">
        <v>723</v>
      </c>
      <c r="B20" s="169">
        <v>23448.046670000003</v>
      </c>
      <c r="C20" s="169">
        <v>14031.466699999999</v>
      </c>
      <c r="D20" s="169">
        <v>7949.3684000000003</v>
      </c>
      <c r="E20" s="169">
        <v>5958.5880999999999</v>
      </c>
      <c r="F20" s="169">
        <v>3404.93462</v>
      </c>
      <c r="G20" s="169">
        <v>5492.2544600000001</v>
      </c>
      <c r="H20" s="169">
        <v>2332.3540800000001</v>
      </c>
      <c r="I20" s="169">
        <v>1208.64733</v>
      </c>
      <c r="J20" s="169">
        <v>5254.1943600000004</v>
      </c>
      <c r="K20" s="169">
        <v>394.61915000000005</v>
      </c>
      <c r="L20" s="169">
        <v>314.31663000000003</v>
      </c>
      <c r="M20" s="169">
        <v>1568.6594700000001</v>
      </c>
      <c r="N20" s="169">
        <v>1989.69355</v>
      </c>
      <c r="O20" s="169">
        <v>328.37288000000001</v>
      </c>
      <c r="P20" s="169">
        <v>190.86779000000001</v>
      </c>
      <c r="Q20" s="274"/>
    </row>
    <row r="21" spans="1:17" s="830" customFormat="1" ht="55.5" customHeight="1">
      <c r="A21" s="275" t="s">
        <v>724</v>
      </c>
      <c r="B21" s="626">
        <v>1215585.9108</v>
      </c>
      <c r="C21" s="626">
        <v>706866.41949000012</v>
      </c>
      <c r="D21" s="626">
        <v>357018.86984</v>
      </c>
      <c r="E21" s="626">
        <v>81448.117879999991</v>
      </c>
      <c r="F21" s="626">
        <v>171824.42947000003</v>
      </c>
      <c r="G21" s="626">
        <v>263631.62659</v>
      </c>
      <c r="H21" s="626">
        <v>175873.16250999999</v>
      </c>
      <c r="I21" s="626">
        <v>163423.39187999998</v>
      </c>
      <c r="J21" s="626">
        <v>156572.43708</v>
      </c>
      <c r="K21" s="626">
        <v>113668.88463999999</v>
      </c>
      <c r="L21" s="626">
        <v>87636.495060000001</v>
      </c>
      <c r="M21" s="626">
        <v>51610.113290000001</v>
      </c>
      <c r="N21" s="626">
        <v>178272.86157999997</v>
      </c>
      <c r="O21" s="626">
        <v>99607.524819999991</v>
      </c>
      <c r="P21" s="626">
        <v>76175.143749999988</v>
      </c>
      <c r="Q21" s="686">
        <v>0</v>
      </c>
    </row>
    <row r="22" spans="1:17" s="830" customFormat="1" ht="55.5" customHeight="1">
      <c r="A22" s="173" t="s">
        <v>851</v>
      </c>
      <c r="B22" s="423">
        <v>59541.57301</v>
      </c>
      <c r="C22" s="423">
        <v>23781.69442</v>
      </c>
      <c r="D22" s="423">
        <v>12830.454530000001</v>
      </c>
      <c r="E22" s="423">
        <v>8377.5868799999989</v>
      </c>
      <c r="F22" s="423">
        <v>5679.1171099999992</v>
      </c>
      <c r="G22" s="423">
        <v>8784.7348999999995</v>
      </c>
      <c r="H22" s="423">
        <v>4782.7619900000009</v>
      </c>
      <c r="I22" s="423">
        <v>3013.8782799999999</v>
      </c>
      <c r="J22" s="423">
        <v>6094.8278100000007</v>
      </c>
      <c r="K22" s="423">
        <v>2102.3054700000002</v>
      </c>
      <c r="L22" s="423">
        <v>1845.0689800000002</v>
      </c>
      <c r="M22" s="423">
        <v>2324.86816</v>
      </c>
      <c r="N22" s="423">
        <v>4666.0399299999999</v>
      </c>
      <c r="O22" s="423">
        <v>1730.2494900000002</v>
      </c>
      <c r="P22" s="423">
        <v>920.73252999999988</v>
      </c>
      <c r="Q22" s="686">
        <v>0</v>
      </c>
    </row>
    <row r="23" spans="1:17" s="176" customFormat="1" ht="55.5" customHeight="1" thickBot="1">
      <c r="A23" s="276" t="s">
        <v>852</v>
      </c>
      <c r="B23" s="277">
        <v>0.20532635310921807</v>
      </c>
      <c r="C23" s="277">
        <v>0.1193978169372942</v>
      </c>
      <c r="D23" s="277">
        <v>6.0304567438740839E-2</v>
      </c>
      <c r="E23" s="277">
        <v>1.375751797000023E-2</v>
      </c>
      <c r="F23" s="277">
        <v>2.9023109896797565E-2</v>
      </c>
      <c r="G23" s="277">
        <v>4.4530394743018654E-2</v>
      </c>
      <c r="H23" s="277">
        <v>2.9706987179702968E-2</v>
      </c>
      <c r="I23" s="277">
        <v>2.7604078633467984E-2</v>
      </c>
      <c r="J23" s="277">
        <v>2.6446874069066342E-2</v>
      </c>
      <c r="K23" s="277">
        <v>1.9199973722765207E-2</v>
      </c>
      <c r="L23" s="277">
        <v>1.480280560186944E-2</v>
      </c>
      <c r="M23" s="277">
        <v>8.717537980030764E-3</v>
      </c>
      <c r="N23" s="277">
        <v>3.0112323778478126E-2</v>
      </c>
      <c r="O23" s="277">
        <v>1.6824849343693563E-2</v>
      </c>
      <c r="P23" s="277">
        <v>1.2866852375299795E-2</v>
      </c>
      <c r="Q23" s="687"/>
    </row>
    <row r="24" spans="1:17" s="830" customFormat="1" ht="15" customHeight="1">
      <c r="A24" s="638" t="s">
        <v>894</v>
      </c>
      <c r="B24" s="569"/>
      <c r="C24" s="247"/>
      <c r="D24" s="247"/>
      <c r="E24" s="247"/>
      <c r="F24" s="247"/>
      <c r="G24" s="247"/>
      <c r="H24" s="247"/>
      <c r="I24" s="247"/>
      <c r="J24" s="247"/>
      <c r="K24" s="247"/>
      <c r="L24" s="247"/>
      <c r="M24" s="247"/>
      <c r="N24" s="247"/>
      <c r="O24" s="247"/>
      <c r="P24" s="627"/>
      <c r="Q24" s="688"/>
    </row>
    <row r="25" spans="1:17" s="830" customFormat="1" ht="39" customHeight="1">
      <c r="A25" s="989" t="s">
        <v>354</v>
      </c>
      <c r="B25" s="1043"/>
      <c r="C25" s="1043"/>
      <c r="D25" s="1043"/>
      <c r="E25" s="1043"/>
      <c r="F25" s="1043"/>
      <c r="G25" s="1043"/>
      <c r="H25" s="1043"/>
      <c r="I25" s="1043"/>
      <c r="J25" s="1043"/>
      <c r="K25" s="1043"/>
      <c r="L25" s="1044"/>
      <c r="M25" s="1044"/>
      <c r="N25" s="1044"/>
      <c r="O25" s="1044"/>
      <c r="P25" s="1044"/>
      <c r="Q25" s="688"/>
    </row>
    <row r="26" spans="1:17" s="830" customFormat="1" ht="39" customHeight="1">
      <c r="A26" s="989" t="s">
        <v>355</v>
      </c>
      <c r="B26" s="1043"/>
      <c r="C26" s="1043"/>
      <c r="D26" s="1043"/>
      <c r="E26" s="1043"/>
      <c r="F26" s="1043"/>
      <c r="G26" s="1043"/>
      <c r="H26" s="1043"/>
      <c r="I26" s="1043"/>
      <c r="J26" s="1043"/>
      <c r="K26" s="1043"/>
      <c r="L26" s="1043"/>
      <c r="M26" s="1043"/>
      <c r="N26" s="1043"/>
      <c r="O26" s="1043"/>
      <c r="P26" s="1043"/>
      <c r="Q26" s="278"/>
    </row>
    <row r="27" spans="1:17" s="830" customFormat="1" ht="13.5" customHeight="1">
      <c r="A27" s="638" t="s">
        <v>895</v>
      </c>
      <c r="B27" s="70"/>
      <c r="C27" s="180"/>
      <c r="D27" s="180"/>
      <c r="E27" s="180"/>
      <c r="F27" s="180"/>
      <c r="G27" s="180"/>
      <c r="H27" s="345"/>
      <c r="I27" s="345"/>
      <c r="J27" s="345"/>
      <c r="K27" s="345"/>
      <c r="L27" s="345"/>
      <c r="M27" s="345"/>
      <c r="N27" s="345"/>
      <c r="O27" s="345"/>
      <c r="P27" s="627"/>
      <c r="Q27" s="278"/>
    </row>
    <row r="28" spans="1:17" s="830" customFormat="1" ht="9" customHeight="1">
      <c r="A28" s="184"/>
      <c r="B28" s="70"/>
      <c r="C28" s="180"/>
      <c r="D28" s="180"/>
      <c r="E28" s="180"/>
      <c r="F28" s="180"/>
      <c r="G28" s="180"/>
      <c r="H28" s="345"/>
      <c r="I28" s="345"/>
      <c r="J28" s="345"/>
      <c r="K28" s="345"/>
      <c r="L28" s="345"/>
      <c r="M28" s="345"/>
      <c r="N28" s="345"/>
      <c r="O28" s="345"/>
      <c r="P28" s="627"/>
      <c r="Q28" s="278"/>
    </row>
    <row r="29" spans="1:17" s="830" customFormat="1" ht="9" customHeight="1">
      <c r="A29" s="179"/>
      <c r="B29" s="70"/>
      <c r="C29" s="180"/>
      <c r="D29" s="180"/>
      <c r="E29" s="180"/>
      <c r="F29" s="180"/>
      <c r="G29" s="180"/>
      <c r="H29" s="345"/>
      <c r="I29" s="345"/>
      <c r="J29" s="345"/>
      <c r="K29" s="345"/>
      <c r="L29" s="345"/>
      <c r="M29" s="345"/>
      <c r="N29" s="345"/>
      <c r="O29" s="345"/>
      <c r="P29" s="627"/>
      <c r="Q29" s="278"/>
    </row>
    <row r="30" spans="1:17" s="830" customFormat="1" ht="9" customHeight="1">
      <c r="A30" s="179"/>
      <c r="B30" s="70"/>
      <c r="C30" s="180"/>
      <c r="D30" s="180"/>
      <c r="E30" s="180"/>
      <c r="F30" s="180"/>
      <c r="G30" s="180"/>
      <c r="H30" s="345"/>
      <c r="I30" s="345"/>
      <c r="J30" s="345"/>
      <c r="K30" s="345"/>
      <c r="L30" s="345"/>
      <c r="M30" s="345"/>
      <c r="N30" s="345"/>
      <c r="O30" s="345"/>
      <c r="P30" s="627"/>
      <c r="Q30" s="278"/>
    </row>
    <row r="31" spans="1:17" s="830" customFormat="1" ht="9" customHeight="1">
      <c r="A31" s="179"/>
      <c r="B31" s="610"/>
      <c r="C31" s="180"/>
      <c r="D31" s="180"/>
      <c r="E31" s="180"/>
      <c r="F31" s="180"/>
      <c r="G31" s="180"/>
      <c r="H31" s="345"/>
      <c r="I31" s="345"/>
      <c r="J31" s="345"/>
      <c r="K31" s="345"/>
      <c r="L31" s="345"/>
      <c r="M31" s="345"/>
      <c r="N31" s="345"/>
      <c r="O31" s="345"/>
      <c r="P31" s="345"/>
      <c r="Q31" s="278"/>
    </row>
    <row r="32" spans="1:17" s="830" customFormat="1" ht="9" customHeight="1">
      <c r="A32" s="179"/>
      <c r="B32" s="610"/>
      <c r="C32" s="180"/>
      <c r="D32" s="180"/>
      <c r="E32" s="180"/>
      <c r="F32" s="180"/>
      <c r="G32" s="180"/>
      <c r="H32" s="345"/>
      <c r="I32" s="345"/>
      <c r="J32" s="345"/>
      <c r="K32" s="345"/>
      <c r="L32" s="345"/>
      <c r="M32" s="345"/>
      <c r="N32" s="345"/>
      <c r="O32" s="345"/>
      <c r="P32" s="345"/>
      <c r="Q32" s="278"/>
    </row>
    <row r="33" spans="1:17" s="830" customFormat="1" ht="9" customHeight="1">
      <c r="A33" s="179"/>
      <c r="B33" s="610"/>
      <c r="C33" s="180"/>
      <c r="D33" s="180"/>
      <c r="E33" s="180"/>
      <c r="F33" s="180"/>
      <c r="G33" s="180"/>
      <c r="H33" s="345"/>
      <c r="I33" s="345"/>
      <c r="J33" s="345"/>
      <c r="K33" s="345"/>
      <c r="L33" s="345"/>
      <c r="M33" s="345"/>
      <c r="N33" s="345"/>
      <c r="O33" s="345"/>
      <c r="P33" s="345"/>
      <c r="Q33" s="278"/>
    </row>
    <row r="34" spans="1:17" s="830" customFormat="1" ht="9" customHeight="1">
      <c r="A34" s="181"/>
      <c r="B34" s="610"/>
      <c r="C34" s="180"/>
      <c r="D34" s="180"/>
      <c r="E34" s="180"/>
      <c r="F34" s="180"/>
      <c r="G34" s="180"/>
      <c r="H34" s="345"/>
      <c r="I34" s="345"/>
      <c r="J34" s="345"/>
      <c r="K34" s="345"/>
      <c r="L34" s="345"/>
      <c r="M34" s="345"/>
      <c r="N34" s="345"/>
      <c r="O34" s="345"/>
      <c r="P34" s="345"/>
      <c r="Q34" s="278"/>
    </row>
    <row r="35" spans="1:17" s="830" customFormat="1" ht="9" customHeight="1">
      <c r="A35" s="179"/>
      <c r="B35" s="610"/>
      <c r="C35" s="180"/>
      <c r="D35" s="180"/>
      <c r="E35" s="180"/>
      <c r="F35" s="180"/>
      <c r="G35" s="180"/>
      <c r="H35" s="345"/>
      <c r="I35" s="345"/>
      <c r="J35" s="345"/>
      <c r="K35" s="345"/>
      <c r="L35" s="345"/>
      <c r="M35" s="345"/>
      <c r="N35" s="345"/>
      <c r="O35" s="345"/>
      <c r="P35" s="345"/>
      <c r="Q35" s="278"/>
    </row>
    <row r="36" spans="1:17" s="830" customFormat="1" ht="9" customHeight="1">
      <c r="A36" s="179"/>
      <c r="B36" s="610"/>
      <c r="C36" s="180"/>
      <c r="D36" s="180"/>
      <c r="E36" s="180"/>
      <c r="F36" s="180"/>
      <c r="G36" s="180"/>
      <c r="H36" s="345"/>
      <c r="I36" s="345"/>
      <c r="J36" s="345"/>
      <c r="K36" s="345"/>
      <c r="L36" s="345"/>
      <c r="M36" s="345"/>
      <c r="N36" s="345"/>
      <c r="O36" s="345"/>
      <c r="P36" s="345"/>
      <c r="Q36" s="278"/>
    </row>
    <row r="37" spans="1:17" s="830" customFormat="1" ht="9" customHeight="1">
      <c r="A37" s="179"/>
      <c r="B37" s="610"/>
      <c r="C37" s="180"/>
      <c r="D37" s="180"/>
      <c r="E37" s="180"/>
      <c r="F37" s="180"/>
      <c r="G37" s="180"/>
      <c r="H37" s="345"/>
      <c r="I37" s="345"/>
      <c r="J37" s="345"/>
      <c r="K37" s="345"/>
      <c r="L37" s="345"/>
      <c r="M37" s="345"/>
      <c r="N37" s="345"/>
      <c r="O37" s="345"/>
      <c r="P37" s="345"/>
      <c r="Q37" s="278"/>
    </row>
    <row r="38" spans="1:17" s="830" customFormat="1" ht="9" customHeight="1">
      <c r="A38" s="179"/>
      <c r="B38" s="70"/>
      <c r="C38" s="180"/>
      <c r="D38" s="180"/>
      <c r="E38" s="180"/>
      <c r="F38" s="180"/>
      <c r="G38" s="180"/>
      <c r="H38" s="345"/>
      <c r="I38" s="345"/>
      <c r="J38" s="345"/>
      <c r="K38" s="345"/>
      <c r="L38" s="345"/>
      <c r="M38" s="345"/>
      <c r="N38" s="345"/>
      <c r="O38" s="345"/>
      <c r="P38" s="345"/>
      <c r="Q38" s="278"/>
    </row>
    <row r="39" spans="1:17" s="830" customFormat="1" ht="9" customHeight="1">
      <c r="A39" s="179"/>
      <c r="B39" s="70"/>
      <c r="C39" s="180"/>
      <c r="D39" s="180"/>
      <c r="E39" s="180"/>
      <c r="F39" s="180"/>
      <c r="G39" s="180"/>
      <c r="H39" s="345"/>
      <c r="I39" s="345"/>
      <c r="J39" s="345"/>
      <c r="K39" s="345"/>
      <c r="L39" s="345"/>
      <c r="M39" s="345"/>
      <c r="N39" s="345"/>
      <c r="O39" s="345"/>
      <c r="P39" s="345"/>
      <c r="Q39" s="278"/>
    </row>
    <row r="40" spans="1:17" s="830" customFormat="1" ht="9" customHeight="1">
      <c r="A40" s="181"/>
      <c r="B40" s="70"/>
      <c r="C40" s="180"/>
      <c r="D40" s="180"/>
      <c r="E40" s="180"/>
      <c r="F40" s="180"/>
      <c r="G40" s="180"/>
      <c r="H40" s="345"/>
      <c r="I40" s="345"/>
      <c r="J40" s="345"/>
      <c r="K40" s="345"/>
      <c r="L40" s="345"/>
      <c r="M40" s="345"/>
      <c r="N40" s="345"/>
      <c r="O40" s="345"/>
      <c r="P40" s="345"/>
      <c r="Q40" s="278"/>
    </row>
    <row r="41" spans="1:17" s="830" customFormat="1" ht="9" customHeight="1">
      <c r="A41" s="179"/>
      <c r="B41" s="70"/>
      <c r="C41" s="180"/>
      <c r="D41" s="180"/>
      <c r="E41" s="180"/>
      <c r="F41" s="180"/>
      <c r="G41" s="180"/>
      <c r="H41" s="345"/>
      <c r="I41" s="345"/>
      <c r="J41" s="345"/>
      <c r="K41" s="345"/>
      <c r="L41" s="345"/>
      <c r="M41" s="345"/>
      <c r="N41" s="345"/>
      <c r="O41" s="345"/>
      <c r="P41" s="345"/>
      <c r="Q41" s="278"/>
    </row>
    <row r="42" spans="1:17" s="830" customFormat="1" ht="9" customHeight="1">
      <c r="A42" s="179"/>
      <c r="B42" s="70"/>
      <c r="C42" s="180"/>
      <c r="D42" s="180"/>
      <c r="E42" s="180"/>
      <c r="F42" s="180"/>
      <c r="G42" s="180"/>
      <c r="H42" s="345"/>
      <c r="I42" s="345"/>
      <c r="J42" s="345"/>
      <c r="K42" s="345"/>
      <c r="L42" s="345"/>
      <c r="M42" s="345"/>
      <c r="N42" s="345"/>
      <c r="O42" s="345"/>
      <c r="P42" s="345"/>
      <c r="Q42" s="278"/>
    </row>
    <row r="43" spans="1:17" s="830" customFormat="1" ht="9" customHeight="1">
      <c r="A43" s="179"/>
      <c r="B43" s="70"/>
      <c r="C43" s="180"/>
      <c r="D43" s="180"/>
      <c r="E43" s="180"/>
      <c r="F43" s="180"/>
      <c r="G43" s="180"/>
      <c r="H43" s="345"/>
      <c r="I43" s="345"/>
      <c r="J43" s="345"/>
      <c r="K43" s="345"/>
      <c r="L43" s="345"/>
      <c r="M43" s="345"/>
      <c r="N43" s="345"/>
      <c r="O43" s="345"/>
      <c r="P43" s="345"/>
      <c r="Q43" s="278"/>
    </row>
    <row r="44" spans="1:17" s="830" customFormat="1" ht="9" customHeight="1">
      <c r="A44" s="179"/>
      <c r="B44" s="70"/>
      <c r="C44" s="180"/>
      <c r="D44" s="180"/>
      <c r="E44" s="180"/>
      <c r="F44" s="180"/>
      <c r="G44" s="180"/>
      <c r="H44" s="345"/>
      <c r="I44" s="345"/>
      <c r="J44" s="345"/>
      <c r="K44" s="345"/>
      <c r="L44" s="345"/>
      <c r="M44" s="345"/>
      <c r="N44" s="345"/>
      <c r="O44" s="345"/>
      <c r="P44" s="345"/>
      <c r="Q44" s="278"/>
    </row>
    <row r="45" spans="1:17" s="830" customFormat="1" ht="9" customHeight="1">
      <c r="A45" s="179"/>
      <c r="B45" s="70"/>
      <c r="C45" s="180"/>
      <c r="D45" s="180"/>
      <c r="E45" s="180"/>
      <c r="F45" s="180"/>
      <c r="G45" s="180"/>
      <c r="H45" s="345"/>
      <c r="I45" s="345"/>
      <c r="J45" s="345"/>
      <c r="K45" s="345"/>
      <c r="L45" s="345"/>
      <c r="M45" s="345"/>
      <c r="N45" s="345"/>
      <c r="O45" s="345"/>
      <c r="P45" s="345"/>
      <c r="Q45" s="278"/>
    </row>
    <row r="46" spans="1:17" s="830" customFormat="1" ht="9" customHeight="1">
      <c r="A46" s="181"/>
      <c r="B46" s="70"/>
      <c r="C46" s="180"/>
      <c r="D46" s="180"/>
      <c r="E46" s="180"/>
      <c r="F46" s="180"/>
      <c r="G46" s="180"/>
      <c r="H46" s="345"/>
      <c r="I46" s="345"/>
      <c r="J46" s="345"/>
      <c r="K46" s="345"/>
      <c r="L46" s="345"/>
      <c r="M46" s="345"/>
      <c r="N46" s="345"/>
      <c r="O46" s="345"/>
      <c r="P46" s="345"/>
      <c r="Q46" s="278"/>
    </row>
    <row r="47" spans="1:17" s="830" customFormat="1" ht="9" customHeight="1">
      <c r="A47" s="179"/>
      <c r="B47" s="70"/>
      <c r="C47" s="180"/>
      <c r="D47" s="180"/>
      <c r="E47" s="180"/>
      <c r="F47" s="180"/>
      <c r="G47" s="180"/>
      <c r="H47" s="345"/>
      <c r="I47" s="345"/>
      <c r="J47" s="345"/>
      <c r="K47" s="345"/>
      <c r="L47" s="345"/>
      <c r="M47" s="345"/>
      <c r="N47" s="345"/>
      <c r="O47" s="345"/>
      <c r="P47" s="345"/>
      <c r="Q47" s="278"/>
    </row>
    <row r="48" spans="1:17" s="830" customFormat="1" ht="9" customHeight="1">
      <c r="A48" s="179"/>
      <c r="B48" s="70"/>
      <c r="C48" s="180"/>
      <c r="D48" s="180"/>
      <c r="E48" s="180"/>
      <c r="F48" s="180"/>
      <c r="G48" s="180"/>
      <c r="H48" s="345"/>
      <c r="I48" s="345"/>
      <c r="J48" s="345"/>
      <c r="K48" s="345"/>
      <c r="L48" s="345"/>
      <c r="M48" s="345"/>
      <c r="N48" s="345"/>
      <c r="O48" s="345"/>
      <c r="P48" s="345"/>
      <c r="Q48" s="278"/>
    </row>
    <row r="49" spans="1:17" s="830" customFormat="1" ht="9" customHeight="1">
      <c r="A49" s="179"/>
      <c r="B49" s="70"/>
      <c r="C49" s="180"/>
      <c r="D49" s="180"/>
      <c r="E49" s="180"/>
      <c r="F49" s="180"/>
      <c r="G49" s="180"/>
      <c r="H49" s="345"/>
      <c r="I49" s="345"/>
      <c r="J49" s="345"/>
      <c r="K49" s="345"/>
      <c r="L49" s="345"/>
      <c r="M49" s="345"/>
      <c r="N49" s="345"/>
      <c r="O49" s="345"/>
      <c r="P49" s="345"/>
      <c r="Q49" s="278"/>
    </row>
    <row r="50" spans="1:17" s="830" customFormat="1" ht="9" customHeight="1">
      <c r="A50" s="179"/>
      <c r="B50" s="70"/>
      <c r="C50" s="180"/>
      <c r="D50" s="180"/>
      <c r="E50" s="180"/>
      <c r="F50" s="180"/>
      <c r="G50" s="180"/>
      <c r="H50" s="345"/>
      <c r="I50" s="345"/>
      <c r="J50" s="345"/>
      <c r="K50" s="345"/>
      <c r="L50" s="345"/>
      <c r="M50" s="345"/>
      <c r="N50" s="345"/>
      <c r="O50" s="345"/>
      <c r="P50" s="345"/>
      <c r="Q50" s="278"/>
    </row>
    <row r="51" spans="1:17" s="830" customFormat="1" ht="9" customHeight="1">
      <c r="A51" s="181"/>
      <c r="B51" s="70"/>
      <c r="C51" s="180"/>
      <c r="D51" s="180"/>
      <c r="E51" s="180"/>
      <c r="F51" s="180"/>
      <c r="G51" s="180"/>
      <c r="H51" s="345"/>
      <c r="I51" s="345"/>
      <c r="J51" s="345"/>
      <c r="K51" s="345"/>
      <c r="L51" s="345"/>
      <c r="M51" s="345"/>
      <c r="N51" s="345"/>
      <c r="O51" s="345"/>
      <c r="P51" s="345"/>
      <c r="Q51" s="278"/>
    </row>
    <row r="52" spans="1:17" s="830" customFormat="1" ht="9" customHeight="1">
      <c r="A52" s="182"/>
      <c r="B52" s="70"/>
      <c r="C52" s="180"/>
      <c r="D52" s="180"/>
      <c r="E52" s="180"/>
      <c r="F52" s="180"/>
      <c r="G52" s="180"/>
      <c r="H52" s="345"/>
      <c r="I52" s="345"/>
      <c r="J52" s="345"/>
      <c r="K52" s="345"/>
      <c r="L52" s="345"/>
      <c r="M52" s="345"/>
      <c r="N52" s="345"/>
      <c r="O52" s="345"/>
      <c r="P52" s="345"/>
      <c r="Q52" s="278"/>
    </row>
    <row r="53" spans="1:17" s="830" customFormat="1" ht="9" customHeight="1">
      <c r="A53" s="182"/>
      <c r="B53" s="70"/>
      <c r="C53" s="180"/>
      <c r="D53" s="180"/>
      <c r="E53" s="180"/>
      <c r="F53" s="180"/>
      <c r="G53" s="180"/>
      <c r="H53" s="345"/>
      <c r="I53" s="345"/>
      <c r="J53" s="345"/>
      <c r="K53" s="345"/>
      <c r="L53" s="345"/>
      <c r="M53" s="345"/>
      <c r="N53" s="345"/>
      <c r="O53" s="345"/>
      <c r="P53" s="345"/>
      <c r="Q53" s="278"/>
    </row>
    <row r="54" spans="1:17" s="830" customFormat="1" ht="9" customHeight="1">
      <c r="A54" s="182"/>
      <c r="B54" s="70"/>
      <c r="C54" s="180"/>
      <c r="D54" s="180"/>
      <c r="E54" s="180"/>
      <c r="F54" s="180"/>
      <c r="G54" s="180"/>
      <c r="H54" s="345"/>
      <c r="I54" s="345"/>
      <c r="J54" s="345"/>
      <c r="K54" s="345"/>
      <c r="L54" s="345"/>
      <c r="M54" s="345"/>
      <c r="N54" s="345"/>
      <c r="O54" s="345"/>
      <c r="P54" s="345"/>
      <c r="Q54" s="278"/>
    </row>
    <row r="55" spans="1:17" s="830" customFormat="1" ht="9" customHeight="1">
      <c r="A55" s="182"/>
      <c r="B55" s="70"/>
      <c r="C55" s="180"/>
      <c r="D55" s="180"/>
      <c r="E55" s="180"/>
      <c r="F55" s="180"/>
      <c r="G55" s="180"/>
      <c r="H55" s="345"/>
      <c r="I55" s="345"/>
      <c r="J55" s="345"/>
      <c r="K55" s="345"/>
      <c r="L55" s="345"/>
      <c r="M55" s="345"/>
      <c r="N55" s="345"/>
      <c r="O55" s="345"/>
      <c r="P55" s="345"/>
      <c r="Q55" s="278"/>
    </row>
    <row r="56" spans="1:17" s="830" customFormat="1" ht="9" customHeight="1">
      <c r="A56" s="183"/>
      <c r="B56" s="70"/>
      <c r="C56" s="180"/>
      <c r="D56" s="180"/>
      <c r="E56" s="180"/>
      <c r="F56" s="180"/>
      <c r="G56" s="180"/>
      <c r="H56" s="345"/>
      <c r="I56" s="345"/>
      <c r="J56" s="345"/>
      <c r="K56" s="345"/>
      <c r="L56" s="345"/>
      <c r="M56" s="345"/>
      <c r="N56" s="345"/>
      <c r="O56" s="345"/>
      <c r="P56" s="345"/>
      <c r="Q56" s="278"/>
    </row>
    <row r="57" spans="1:17" s="830" customFormat="1" ht="9" customHeight="1">
      <c r="A57" s="183"/>
      <c r="B57" s="70"/>
      <c r="C57" s="180"/>
      <c r="D57" s="180"/>
      <c r="E57" s="180"/>
      <c r="F57" s="180"/>
      <c r="G57" s="180"/>
      <c r="H57" s="345"/>
      <c r="I57" s="345"/>
      <c r="J57" s="345"/>
      <c r="K57" s="345"/>
      <c r="L57" s="345"/>
      <c r="M57" s="345"/>
      <c r="N57" s="345"/>
      <c r="O57" s="345"/>
      <c r="P57" s="345"/>
      <c r="Q57" s="278"/>
    </row>
    <row r="58" spans="1:17" s="830" customFormat="1" ht="9" customHeight="1">
      <c r="A58" s="184"/>
      <c r="B58" s="70"/>
      <c r="C58" s="180"/>
      <c r="D58" s="180"/>
      <c r="E58" s="180"/>
      <c r="F58" s="180"/>
      <c r="G58" s="180"/>
      <c r="H58" s="345"/>
      <c r="I58" s="345"/>
      <c r="J58" s="345"/>
      <c r="K58" s="345"/>
      <c r="L58" s="345"/>
      <c r="M58" s="345"/>
      <c r="N58" s="345"/>
      <c r="O58" s="345"/>
      <c r="P58" s="345"/>
      <c r="Q58" s="278"/>
    </row>
    <row r="59" spans="1:17" s="830" customFormat="1" ht="9" customHeight="1">
      <c r="A59" s="179"/>
      <c r="B59" s="70"/>
      <c r="C59" s="180"/>
      <c r="D59" s="180"/>
      <c r="E59" s="180"/>
      <c r="F59" s="180"/>
      <c r="G59" s="180"/>
      <c r="H59" s="345"/>
      <c r="I59" s="345"/>
      <c r="J59" s="345"/>
      <c r="K59" s="345"/>
      <c r="L59" s="345"/>
      <c r="M59" s="345"/>
      <c r="N59" s="345"/>
      <c r="O59" s="345"/>
      <c r="P59" s="345"/>
      <c r="Q59" s="278"/>
    </row>
    <row r="60" spans="1:17" s="830" customFormat="1" ht="9" customHeight="1">
      <c r="A60" s="179"/>
      <c r="B60" s="70"/>
      <c r="C60" s="180"/>
      <c r="D60" s="180"/>
      <c r="E60" s="180"/>
      <c r="F60" s="180"/>
      <c r="G60" s="180"/>
      <c r="H60" s="345"/>
      <c r="I60" s="345"/>
      <c r="J60" s="345"/>
      <c r="K60" s="345"/>
      <c r="L60" s="345"/>
      <c r="M60" s="345"/>
      <c r="N60" s="345"/>
      <c r="O60" s="345"/>
      <c r="P60" s="345"/>
      <c r="Q60" s="278"/>
    </row>
    <row r="61" spans="1:17" s="830" customFormat="1" ht="9" customHeight="1">
      <c r="A61" s="179"/>
      <c r="B61" s="70"/>
      <c r="C61" s="180"/>
      <c r="D61" s="180"/>
      <c r="E61" s="180"/>
      <c r="F61" s="180"/>
      <c r="G61" s="180"/>
      <c r="H61" s="345"/>
      <c r="I61" s="345"/>
      <c r="J61" s="345"/>
      <c r="K61" s="345"/>
      <c r="L61" s="345"/>
      <c r="M61" s="345"/>
      <c r="N61" s="345"/>
      <c r="O61" s="345"/>
      <c r="P61" s="345"/>
      <c r="Q61" s="278"/>
    </row>
    <row r="62" spans="1:17" s="830" customFormat="1" ht="9" customHeight="1">
      <c r="A62" s="179"/>
      <c r="B62" s="70"/>
      <c r="C62" s="180"/>
      <c r="D62" s="180"/>
      <c r="E62" s="180"/>
      <c r="F62" s="180"/>
      <c r="G62" s="180"/>
      <c r="H62" s="345"/>
      <c r="I62" s="345"/>
      <c r="J62" s="345"/>
      <c r="K62" s="345"/>
      <c r="L62" s="345"/>
      <c r="M62" s="345"/>
      <c r="N62" s="345"/>
      <c r="O62" s="345"/>
      <c r="P62" s="345"/>
      <c r="Q62" s="278"/>
    </row>
    <row r="63" spans="1:17" s="830" customFormat="1" ht="9" customHeight="1">
      <c r="A63" s="182"/>
      <c r="B63" s="70"/>
      <c r="C63" s="180"/>
      <c r="D63" s="180"/>
      <c r="E63" s="180"/>
      <c r="F63" s="180"/>
      <c r="G63" s="180"/>
      <c r="H63" s="345"/>
      <c r="I63" s="345"/>
      <c r="J63" s="345"/>
      <c r="K63" s="345"/>
      <c r="L63" s="345"/>
      <c r="M63" s="345"/>
      <c r="N63" s="345"/>
      <c r="O63" s="345"/>
      <c r="P63" s="345"/>
      <c r="Q63" s="278"/>
    </row>
    <row r="64" spans="1:17" s="830" customFormat="1" ht="9" customHeight="1">
      <c r="A64" s="184"/>
      <c r="B64" s="70"/>
      <c r="C64" s="180"/>
      <c r="D64" s="180"/>
      <c r="E64" s="180"/>
      <c r="F64" s="180"/>
      <c r="G64" s="180"/>
      <c r="H64" s="345"/>
      <c r="I64" s="345"/>
      <c r="J64" s="345"/>
      <c r="K64" s="345"/>
      <c r="L64" s="345"/>
      <c r="M64" s="345"/>
      <c r="N64" s="345"/>
      <c r="O64" s="345"/>
      <c r="P64" s="345"/>
      <c r="Q64" s="278"/>
    </row>
    <row r="65" spans="1:17" s="830" customFormat="1" ht="9" customHeight="1">
      <c r="A65" s="179"/>
      <c r="B65" s="70"/>
      <c r="C65" s="180"/>
      <c r="D65" s="180"/>
      <c r="E65" s="180"/>
      <c r="F65" s="180"/>
      <c r="G65" s="180"/>
      <c r="H65" s="345"/>
      <c r="I65" s="345"/>
      <c r="J65" s="345"/>
      <c r="K65" s="345"/>
      <c r="L65" s="345"/>
      <c r="M65" s="345"/>
      <c r="N65" s="345"/>
      <c r="O65" s="345"/>
      <c r="P65" s="345"/>
      <c r="Q65" s="278"/>
    </row>
    <row r="66" spans="1:17" s="830" customFormat="1" ht="9" customHeight="1">
      <c r="A66" s="179"/>
      <c r="B66" s="70"/>
      <c r="C66" s="180"/>
      <c r="D66" s="180"/>
      <c r="E66" s="180"/>
      <c r="F66" s="180"/>
      <c r="G66" s="180"/>
      <c r="H66" s="345"/>
      <c r="I66" s="345"/>
      <c r="J66" s="345"/>
      <c r="K66" s="345"/>
      <c r="L66" s="345"/>
      <c r="M66" s="345"/>
      <c r="N66" s="345"/>
      <c r="O66" s="345"/>
      <c r="P66" s="345"/>
      <c r="Q66" s="278"/>
    </row>
    <row r="67" spans="1:17" s="830" customFormat="1" ht="9" customHeight="1">
      <c r="A67" s="179"/>
      <c r="B67" s="70"/>
      <c r="C67" s="180"/>
      <c r="D67" s="180"/>
      <c r="E67" s="180"/>
      <c r="F67" s="180"/>
      <c r="G67" s="180"/>
      <c r="H67" s="345"/>
      <c r="I67" s="345"/>
      <c r="J67" s="345"/>
      <c r="K67" s="345"/>
      <c r="L67" s="345"/>
      <c r="M67" s="345"/>
      <c r="N67" s="345"/>
      <c r="O67" s="345"/>
      <c r="P67" s="345"/>
      <c r="Q67" s="278"/>
    </row>
    <row r="68" spans="1:17" s="830" customFormat="1" ht="9" customHeight="1">
      <c r="A68" s="179"/>
      <c r="B68" s="70"/>
      <c r="C68" s="180"/>
      <c r="D68" s="180"/>
      <c r="E68" s="180"/>
      <c r="F68" s="180"/>
      <c r="G68" s="180"/>
      <c r="H68" s="345"/>
      <c r="I68" s="345"/>
      <c r="J68" s="345"/>
      <c r="K68" s="345"/>
      <c r="L68" s="345"/>
      <c r="M68" s="345"/>
      <c r="N68" s="345"/>
      <c r="O68" s="345"/>
      <c r="P68" s="345"/>
      <c r="Q68" s="278"/>
    </row>
    <row r="69" spans="1:17" s="830" customFormat="1" ht="9" customHeight="1">
      <c r="A69" s="182"/>
      <c r="B69" s="70"/>
      <c r="C69" s="180"/>
      <c r="D69" s="180"/>
      <c r="E69" s="180"/>
      <c r="F69" s="180"/>
      <c r="G69" s="180"/>
      <c r="H69" s="345"/>
      <c r="I69" s="345"/>
      <c r="J69" s="345"/>
      <c r="K69" s="345"/>
      <c r="L69" s="345"/>
      <c r="M69" s="345"/>
      <c r="N69" s="345"/>
      <c r="O69" s="345"/>
      <c r="P69" s="345"/>
      <c r="Q69" s="278"/>
    </row>
    <row r="70" spans="1:17" s="830" customFormat="1" ht="9" customHeight="1">
      <c r="A70" s="184"/>
      <c r="B70" s="70"/>
      <c r="C70" s="180"/>
      <c r="D70" s="180"/>
      <c r="E70" s="180"/>
      <c r="F70" s="180"/>
      <c r="G70" s="180"/>
      <c r="H70" s="345"/>
      <c r="I70" s="345"/>
      <c r="J70" s="345"/>
      <c r="K70" s="345"/>
      <c r="L70" s="345"/>
      <c r="M70" s="345"/>
      <c r="N70" s="345"/>
      <c r="O70" s="345"/>
      <c r="P70" s="345"/>
      <c r="Q70" s="278"/>
    </row>
    <row r="71" spans="1:17" s="830" customFormat="1" ht="9" customHeight="1">
      <c r="A71" s="179"/>
      <c r="B71" s="70"/>
      <c r="C71" s="180"/>
      <c r="D71" s="180"/>
      <c r="E71" s="180"/>
      <c r="F71" s="180"/>
      <c r="G71" s="180"/>
      <c r="H71" s="345"/>
      <c r="I71" s="345"/>
      <c r="J71" s="345"/>
      <c r="K71" s="345"/>
      <c r="L71" s="345"/>
      <c r="M71" s="345"/>
      <c r="N71" s="345"/>
      <c r="O71" s="345"/>
      <c r="P71" s="345"/>
      <c r="Q71" s="278"/>
    </row>
    <row r="72" spans="1:17" s="830" customFormat="1" ht="9" customHeight="1">
      <c r="A72" s="179"/>
      <c r="B72" s="70"/>
      <c r="C72" s="180"/>
      <c r="D72" s="180"/>
      <c r="E72" s="180"/>
      <c r="F72" s="180"/>
      <c r="G72" s="180"/>
      <c r="H72" s="345"/>
      <c r="I72" s="345"/>
      <c r="J72" s="345"/>
      <c r="K72" s="345"/>
      <c r="L72" s="345"/>
      <c r="M72" s="345"/>
      <c r="N72" s="345"/>
      <c r="O72" s="345"/>
      <c r="P72" s="345"/>
      <c r="Q72" s="278"/>
    </row>
    <row r="73" spans="1:17" s="830" customFormat="1" ht="9" customHeight="1">
      <c r="A73" s="179"/>
      <c r="B73" s="70"/>
      <c r="C73" s="429"/>
      <c r="D73" s="429"/>
      <c r="E73" s="429"/>
      <c r="F73" s="429"/>
      <c r="G73" s="429"/>
      <c r="H73" s="70"/>
      <c r="I73" s="70"/>
      <c r="J73" s="70"/>
      <c r="K73" s="70"/>
      <c r="L73" s="70"/>
      <c r="M73" s="70"/>
      <c r="N73" s="70"/>
      <c r="O73" s="70"/>
      <c r="P73" s="596"/>
      <c r="Q73" s="75"/>
    </row>
    <row r="74" spans="1:17" s="830" customFormat="1" ht="9" customHeight="1">
      <c r="A74" s="179"/>
      <c r="B74" s="70"/>
      <c r="C74" s="429"/>
      <c r="D74" s="429"/>
      <c r="E74" s="429"/>
      <c r="F74" s="429"/>
      <c r="G74" s="429"/>
      <c r="H74" s="70"/>
      <c r="I74" s="70"/>
      <c r="J74" s="70"/>
      <c r="K74" s="70"/>
      <c r="L74" s="70"/>
      <c r="M74" s="70"/>
      <c r="N74" s="70"/>
      <c r="O74" s="70"/>
      <c r="P74" s="596"/>
      <c r="Q74" s="75"/>
    </row>
    <row r="75" spans="1:17" s="830" customFormat="1" ht="9" customHeight="1">
      <c r="A75" s="179"/>
      <c r="B75" s="70"/>
      <c r="C75" s="429"/>
      <c r="D75" s="429"/>
      <c r="E75" s="429"/>
      <c r="F75" s="429"/>
      <c r="G75" s="429"/>
      <c r="H75" s="70"/>
      <c r="I75" s="70"/>
      <c r="J75" s="70"/>
      <c r="K75" s="70"/>
      <c r="L75" s="70"/>
      <c r="M75" s="70"/>
      <c r="N75" s="70"/>
      <c r="O75" s="70"/>
      <c r="P75" s="596"/>
      <c r="Q75" s="75"/>
    </row>
    <row r="76" spans="1:17" s="830" customFormat="1" ht="9" customHeight="1">
      <c r="A76" s="179"/>
      <c r="B76" s="70"/>
      <c r="C76" s="429"/>
      <c r="D76" s="429"/>
      <c r="E76" s="429"/>
      <c r="F76" s="429"/>
      <c r="G76" s="429"/>
      <c r="H76" s="70"/>
      <c r="I76" s="70"/>
      <c r="J76" s="70"/>
      <c r="K76" s="70"/>
      <c r="L76" s="70"/>
      <c r="M76" s="70"/>
      <c r="N76" s="70"/>
      <c r="O76" s="70"/>
      <c r="P76" s="596"/>
      <c r="Q76" s="75"/>
    </row>
    <row r="77" spans="1:17" s="830" customFormat="1" ht="9" customHeight="1">
      <c r="A77" s="179"/>
      <c r="B77" s="70"/>
      <c r="C77" s="429"/>
      <c r="D77" s="429"/>
      <c r="E77" s="429"/>
      <c r="F77" s="429"/>
      <c r="G77" s="429"/>
      <c r="H77" s="70"/>
      <c r="I77" s="70"/>
      <c r="J77" s="70"/>
      <c r="K77" s="70"/>
      <c r="L77" s="70"/>
      <c r="M77" s="70"/>
      <c r="N77" s="70"/>
      <c r="O77" s="70"/>
      <c r="P77" s="596"/>
      <c r="Q77" s="75"/>
    </row>
    <row r="78" spans="1:17" s="830" customFormat="1" ht="9" customHeight="1">
      <c r="A78" s="179"/>
      <c r="B78" s="70"/>
      <c r="C78" s="429"/>
      <c r="D78" s="429"/>
      <c r="E78" s="429"/>
      <c r="F78" s="429"/>
      <c r="G78" s="429"/>
      <c r="H78" s="70"/>
      <c r="I78" s="70"/>
      <c r="J78" s="70"/>
      <c r="K78" s="70"/>
      <c r="L78" s="70"/>
      <c r="M78" s="70"/>
      <c r="N78" s="70"/>
      <c r="O78" s="70"/>
      <c r="P78" s="596"/>
      <c r="Q78" s="75"/>
    </row>
    <row r="79" spans="1:17" s="830" customFormat="1" ht="9" customHeight="1">
      <c r="A79" s="182"/>
      <c r="B79" s="70"/>
      <c r="C79" s="429"/>
      <c r="D79" s="429"/>
      <c r="E79" s="429"/>
      <c r="F79" s="429"/>
      <c r="G79" s="429"/>
      <c r="H79" s="70"/>
      <c r="I79" s="70"/>
      <c r="J79" s="70"/>
      <c r="K79" s="70"/>
      <c r="L79" s="70"/>
      <c r="M79" s="70"/>
      <c r="N79" s="70"/>
      <c r="O79" s="70"/>
      <c r="P79" s="596"/>
      <c r="Q79" s="75"/>
    </row>
    <row r="80" spans="1:17" s="830" customFormat="1" ht="9" customHeight="1">
      <c r="A80" s="184"/>
      <c r="B80" s="70"/>
      <c r="C80" s="429"/>
      <c r="D80" s="429"/>
      <c r="E80" s="429"/>
      <c r="F80" s="429"/>
      <c r="G80" s="429"/>
      <c r="H80" s="70"/>
      <c r="I80" s="70"/>
      <c r="J80" s="70"/>
      <c r="K80" s="70"/>
      <c r="L80" s="70"/>
      <c r="M80" s="70"/>
      <c r="N80" s="70"/>
      <c r="O80" s="70"/>
      <c r="P80" s="596"/>
      <c r="Q80" s="75"/>
    </row>
    <row r="81" spans="1:17" s="830" customFormat="1" ht="9" customHeight="1">
      <c r="A81" s="179"/>
      <c r="B81" s="70"/>
      <c r="C81" s="429"/>
      <c r="D81" s="429"/>
      <c r="E81" s="429"/>
      <c r="F81" s="429"/>
      <c r="G81" s="429"/>
      <c r="H81" s="70"/>
      <c r="I81" s="70"/>
      <c r="J81" s="70"/>
      <c r="K81" s="70"/>
      <c r="L81" s="70"/>
      <c r="M81" s="70"/>
      <c r="N81" s="70"/>
      <c r="O81" s="70"/>
      <c r="P81" s="596"/>
      <c r="Q81" s="75"/>
    </row>
    <row r="82" spans="1:17" s="830" customFormat="1" ht="9" customHeight="1">
      <c r="A82" s="179"/>
      <c r="B82" s="70"/>
      <c r="C82" s="429"/>
      <c r="D82" s="429"/>
      <c r="E82" s="429"/>
      <c r="F82" s="429"/>
      <c r="G82" s="429"/>
      <c r="H82" s="70"/>
      <c r="I82" s="70"/>
      <c r="J82" s="70"/>
      <c r="K82" s="70"/>
      <c r="L82" s="70"/>
      <c r="M82" s="70"/>
      <c r="N82" s="70"/>
      <c r="O82" s="70"/>
      <c r="P82" s="596"/>
      <c r="Q82" s="75"/>
    </row>
    <row r="83" spans="1:17" s="830" customFormat="1" ht="9" customHeight="1">
      <c r="A83" s="179"/>
      <c r="B83" s="70"/>
      <c r="C83" s="429"/>
      <c r="D83" s="429"/>
      <c r="E83" s="429"/>
      <c r="F83" s="429"/>
      <c r="G83" s="429"/>
      <c r="H83" s="70"/>
      <c r="I83" s="70"/>
      <c r="J83" s="70"/>
      <c r="K83" s="70"/>
      <c r="L83" s="70"/>
      <c r="M83" s="70"/>
      <c r="N83" s="70"/>
      <c r="O83" s="70"/>
      <c r="P83" s="596"/>
      <c r="Q83" s="75"/>
    </row>
    <row r="84" spans="1:17" s="830" customFormat="1" ht="9" customHeight="1">
      <c r="A84" s="179"/>
      <c r="B84" s="70"/>
      <c r="C84" s="429"/>
      <c r="D84" s="429"/>
      <c r="E84" s="429"/>
      <c r="F84" s="429"/>
      <c r="G84" s="429"/>
      <c r="H84" s="70"/>
      <c r="I84" s="70"/>
      <c r="J84" s="70"/>
      <c r="K84" s="70"/>
      <c r="L84" s="70"/>
      <c r="M84" s="70"/>
      <c r="N84" s="70"/>
      <c r="O84" s="70"/>
      <c r="P84" s="596"/>
      <c r="Q84" s="75"/>
    </row>
    <row r="85" spans="1:17" s="830" customFormat="1" ht="9" customHeight="1">
      <c r="A85" s="179"/>
      <c r="B85" s="70"/>
      <c r="C85" s="429"/>
      <c r="D85" s="429"/>
      <c r="E85" s="429"/>
      <c r="F85" s="429"/>
      <c r="G85" s="429"/>
      <c r="H85" s="70"/>
      <c r="I85" s="70"/>
      <c r="J85" s="70"/>
      <c r="K85" s="70"/>
      <c r="L85" s="70"/>
      <c r="M85" s="70"/>
      <c r="N85" s="70"/>
      <c r="O85" s="70"/>
      <c r="P85" s="596"/>
      <c r="Q85" s="75"/>
    </row>
    <row r="86" spans="1:17" s="830" customFormat="1" ht="9" customHeight="1">
      <c r="A86" s="179"/>
      <c r="B86" s="70"/>
      <c r="C86" s="429"/>
      <c r="D86" s="429"/>
      <c r="E86" s="429"/>
      <c r="F86" s="429"/>
      <c r="G86" s="429"/>
      <c r="H86" s="70"/>
      <c r="I86" s="70"/>
      <c r="J86" s="70"/>
      <c r="K86" s="70"/>
      <c r="L86" s="70"/>
      <c r="M86" s="70"/>
      <c r="N86" s="70"/>
      <c r="O86" s="70"/>
      <c r="P86" s="596"/>
      <c r="Q86" s="75"/>
    </row>
    <row r="87" spans="1:17" s="830" customFormat="1" ht="9" customHeight="1">
      <c r="A87" s="179"/>
      <c r="B87" s="70"/>
      <c r="C87" s="429"/>
      <c r="D87" s="429"/>
      <c r="E87" s="429"/>
      <c r="F87" s="429"/>
      <c r="G87" s="429"/>
      <c r="H87" s="70"/>
      <c r="I87" s="70"/>
      <c r="J87" s="70"/>
      <c r="K87" s="70"/>
      <c r="L87" s="70"/>
      <c r="M87" s="70"/>
      <c r="N87" s="70"/>
      <c r="O87" s="70"/>
      <c r="P87" s="596"/>
      <c r="Q87" s="75"/>
    </row>
    <row r="88" spans="1:17" s="830" customFormat="1" ht="9" customHeight="1">
      <c r="A88" s="179"/>
      <c r="B88" s="70"/>
      <c r="C88" s="429"/>
      <c r="D88" s="429"/>
      <c r="E88" s="429"/>
      <c r="F88" s="429"/>
      <c r="G88" s="429"/>
      <c r="H88" s="70"/>
      <c r="I88" s="70"/>
      <c r="J88" s="70"/>
      <c r="K88" s="70"/>
      <c r="L88" s="70"/>
      <c r="M88" s="70"/>
      <c r="N88" s="70"/>
      <c r="O88" s="70"/>
      <c r="P88" s="596"/>
      <c r="Q88" s="75"/>
    </row>
    <row r="89" spans="1:17" s="830" customFormat="1" ht="9" customHeight="1">
      <c r="A89" s="179"/>
      <c r="B89" s="70"/>
      <c r="C89" s="429"/>
      <c r="D89" s="429"/>
      <c r="E89" s="429"/>
      <c r="F89" s="429"/>
      <c r="G89" s="429"/>
      <c r="H89" s="70"/>
      <c r="I89" s="70"/>
      <c r="J89" s="70"/>
      <c r="K89" s="70"/>
      <c r="L89" s="70"/>
      <c r="M89" s="70"/>
      <c r="N89" s="70"/>
      <c r="O89" s="70"/>
      <c r="P89" s="596"/>
      <c r="Q89" s="75"/>
    </row>
    <row r="90" spans="1:17" s="830" customFormat="1" ht="9" customHeight="1">
      <c r="A90" s="184"/>
      <c r="B90" s="70"/>
      <c r="C90" s="429"/>
      <c r="D90" s="429"/>
      <c r="E90" s="429"/>
      <c r="F90" s="429"/>
      <c r="G90" s="429"/>
      <c r="H90" s="70"/>
      <c r="I90" s="70"/>
      <c r="J90" s="70"/>
      <c r="K90" s="70"/>
      <c r="L90" s="70"/>
      <c r="M90" s="70"/>
      <c r="N90" s="70"/>
      <c r="O90" s="70"/>
      <c r="P90" s="596"/>
      <c r="Q90" s="75"/>
    </row>
    <row r="91" spans="1:17" s="830" customFormat="1" ht="9" customHeight="1">
      <c r="A91" s="179"/>
      <c r="B91" s="70"/>
      <c r="C91" s="429"/>
      <c r="D91" s="429"/>
      <c r="E91" s="429"/>
      <c r="F91" s="429"/>
      <c r="G91" s="429"/>
      <c r="H91" s="70"/>
      <c r="I91" s="70"/>
      <c r="J91" s="70"/>
      <c r="K91" s="70"/>
      <c r="L91" s="70"/>
      <c r="M91" s="70"/>
      <c r="N91" s="70"/>
      <c r="O91" s="70"/>
      <c r="P91" s="596"/>
      <c r="Q91" s="75"/>
    </row>
    <row r="92" spans="1:17" s="830" customFormat="1" ht="9" customHeight="1">
      <c r="A92" s="179"/>
      <c r="B92" s="70"/>
      <c r="C92" s="429"/>
      <c r="D92" s="429"/>
      <c r="E92" s="429"/>
      <c r="F92" s="429"/>
      <c r="G92" s="429"/>
      <c r="H92" s="70"/>
      <c r="I92" s="70"/>
      <c r="J92" s="70"/>
      <c r="K92" s="70"/>
      <c r="L92" s="70"/>
      <c r="M92" s="70"/>
      <c r="N92" s="70"/>
      <c r="O92" s="70"/>
      <c r="P92" s="596"/>
      <c r="Q92" s="75"/>
    </row>
    <row r="93" spans="1:17" s="830" customFormat="1" ht="9" customHeight="1">
      <c r="A93" s="179"/>
      <c r="B93" s="70"/>
      <c r="C93" s="429"/>
      <c r="D93" s="429"/>
      <c r="E93" s="429"/>
      <c r="F93" s="429"/>
      <c r="G93" s="429"/>
      <c r="H93" s="70"/>
      <c r="I93" s="70"/>
      <c r="J93" s="70"/>
      <c r="K93" s="70"/>
      <c r="L93" s="70"/>
      <c r="M93" s="70"/>
      <c r="N93" s="70"/>
      <c r="O93" s="70"/>
      <c r="P93" s="596"/>
      <c r="Q93" s="75"/>
    </row>
    <row r="94" spans="1:17" s="830" customFormat="1">
      <c r="A94" s="185"/>
      <c r="B94" s="70"/>
      <c r="C94" s="429"/>
      <c r="D94" s="429"/>
      <c r="E94" s="429"/>
      <c r="F94" s="429"/>
      <c r="G94" s="429"/>
      <c r="H94" s="70"/>
      <c r="I94" s="70"/>
      <c r="J94" s="70"/>
      <c r="K94" s="70"/>
      <c r="L94" s="70"/>
      <c r="M94" s="70"/>
      <c r="N94" s="70"/>
      <c r="O94" s="70"/>
      <c r="P94" s="596"/>
      <c r="Q94" s="75"/>
    </row>
    <row r="95" spans="1:17" s="830" customFormat="1">
      <c r="A95" s="185"/>
      <c r="B95" s="70"/>
      <c r="C95" s="429"/>
      <c r="D95" s="429"/>
      <c r="E95" s="429"/>
      <c r="F95" s="429"/>
      <c r="G95" s="429"/>
      <c r="H95" s="70"/>
      <c r="I95" s="70"/>
      <c r="J95" s="70"/>
      <c r="K95" s="70"/>
      <c r="L95" s="70"/>
      <c r="M95" s="70"/>
      <c r="N95" s="70"/>
      <c r="O95" s="70"/>
      <c r="P95" s="596"/>
      <c r="Q95" s="75"/>
    </row>
    <row r="96" spans="1:17" s="830" customFormat="1">
      <c r="A96" s="185"/>
      <c r="B96" s="70"/>
      <c r="C96" s="429"/>
      <c r="D96" s="429"/>
      <c r="E96" s="429"/>
      <c r="F96" s="429"/>
      <c r="G96" s="429"/>
      <c r="H96" s="70"/>
      <c r="I96" s="70"/>
      <c r="J96" s="70"/>
      <c r="K96" s="70"/>
      <c r="L96" s="70"/>
      <c r="M96" s="70"/>
      <c r="N96" s="70"/>
      <c r="O96" s="70"/>
      <c r="P96" s="596"/>
      <c r="Q96" s="75"/>
    </row>
    <row r="97" spans="1:17" s="830" customFormat="1">
      <c r="A97" s="185"/>
      <c r="B97" s="70"/>
      <c r="C97" s="429"/>
      <c r="D97" s="429"/>
      <c r="E97" s="429"/>
      <c r="F97" s="429"/>
      <c r="G97" s="429"/>
      <c r="H97" s="70"/>
      <c r="I97" s="70"/>
      <c r="J97" s="70"/>
      <c r="K97" s="70"/>
      <c r="L97" s="70"/>
      <c r="M97" s="70"/>
      <c r="N97" s="70"/>
      <c r="O97" s="70"/>
      <c r="P97" s="596"/>
      <c r="Q97" s="75"/>
    </row>
    <row r="98" spans="1:17" s="830" customFormat="1">
      <c r="A98" s="185"/>
      <c r="B98" s="70"/>
      <c r="C98" s="429"/>
      <c r="D98" s="429"/>
      <c r="E98" s="429"/>
      <c r="F98" s="429"/>
      <c r="G98" s="429"/>
      <c r="H98" s="70"/>
      <c r="I98" s="70"/>
      <c r="J98" s="70"/>
      <c r="K98" s="70"/>
      <c r="L98" s="70"/>
      <c r="M98" s="70"/>
      <c r="N98" s="70"/>
      <c r="O98" s="70"/>
      <c r="P98" s="596"/>
      <c r="Q98" s="75"/>
    </row>
    <row r="99" spans="1:17" s="830" customFormat="1">
      <c r="A99" s="185"/>
      <c r="B99" s="70"/>
      <c r="C99" s="429"/>
      <c r="D99" s="429"/>
      <c r="E99" s="429"/>
      <c r="F99" s="429"/>
      <c r="G99" s="429"/>
      <c r="H99" s="70"/>
      <c r="I99" s="70"/>
      <c r="J99" s="70"/>
      <c r="K99" s="70"/>
      <c r="L99" s="70"/>
      <c r="M99" s="70"/>
      <c r="N99" s="70"/>
      <c r="O99" s="70"/>
      <c r="P99" s="596"/>
      <c r="Q99" s="75"/>
    </row>
    <row r="100" spans="1:17" s="830" customFormat="1">
      <c r="A100" s="185"/>
      <c r="B100" s="70"/>
      <c r="C100" s="429"/>
      <c r="D100" s="429"/>
      <c r="E100" s="429"/>
      <c r="F100" s="429"/>
      <c r="G100" s="429"/>
      <c r="H100" s="70"/>
      <c r="I100" s="70"/>
      <c r="J100" s="70"/>
      <c r="K100" s="70"/>
      <c r="L100" s="70"/>
      <c r="M100" s="70"/>
      <c r="N100" s="70"/>
      <c r="O100" s="70"/>
      <c r="P100" s="596"/>
      <c r="Q100" s="75"/>
    </row>
    <row r="101" spans="1:17" s="830" customFormat="1" ht="15.75">
      <c r="A101" s="186"/>
      <c r="B101" s="70"/>
      <c r="C101" s="429"/>
      <c r="D101" s="429"/>
      <c r="E101" s="429"/>
      <c r="F101" s="429"/>
      <c r="G101" s="429"/>
      <c r="H101" s="70"/>
      <c r="I101" s="70"/>
      <c r="J101" s="70"/>
      <c r="K101" s="70"/>
      <c r="L101" s="70"/>
      <c r="M101" s="70"/>
      <c r="N101" s="70"/>
      <c r="O101" s="70"/>
      <c r="P101" s="596"/>
      <c r="Q101" s="75"/>
    </row>
    <row r="102" spans="1:17" s="830" customFormat="1" ht="15.75">
      <c r="A102" s="186"/>
      <c r="B102" s="70"/>
      <c r="C102" s="429"/>
      <c r="D102" s="429"/>
      <c r="E102" s="429"/>
      <c r="F102" s="429"/>
      <c r="G102" s="429"/>
      <c r="H102" s="70"/>
      <c r="I102" s="70"/>
      <c r="J102" s="70"/>
      <c r="K102" s="70"/>
      <c r="L102" s="70"/>
      <c r="M102" s="70"/>
      <c r="N102" s="70"/>
      <c r="O102" s="70"/>
      <c r="P102" s="596"/>
      <c r="Q102" s="75"/>
    </row>
    <row r="103" spans="1:17" s="830" customFormat="1" ht="15.75">
      <c r="A103" s="186"/>
      <c r="B103" s="70"/>
      <c r="C103" s="429"/>
      <c r="D103" s="429"/>
      <c r="E103" s="429"/>
      <c r="F103" s="429"/>
      <c r="G103" s="429"/>
      <c r="H103" s="70"/>
      <c r="I103" s="70"/>
      <c r="J103" s="70"/>
      <c r="K103" s="70"/>
      <c r="L103" s="70"/>
      <c r="M103" s="70"/>
      <c r="N103" s="70"/>
      <c r="O103" s="70"/>
      <c r="P103" s="596"/>
      <c r="Q103" s="75"/>
    </row>
    <row r="104" spans="1:17" s="830" customFormat="1" ht="15.75">
      <c r="A104" s="186"/>
      <c r="B104" s="70"/>
      <c r="C104" s="429"/>
      <c r="D104" s="429"/>
      <c r="E104" s="429"/>
      <c r="F104" s="429"/>
      <c r="G104" s="429"/>
      <c r="H104" s="70"/>
      <c r="I104" s="70"/>
      <c r="J104" s="70"/>
      <c r="K104" s="70"/>
      <c r="L104" s="70"/>
      <c r="M104" s="70"/>
      <c r="N104" s="70"/>
      <c r="O104" s="70"/>
      <c r="P104" s="596"/>
      <c r="Q104" s="75"/>
    </row>
    <row r="105" spans="1:17" s="830" customFormat="1" ht="15.75">
      <c r="A105" s="186"/>
      <c r="B105" s="70"/>
      <c r="C105" s="429"/>
      <c r="D105" s="429"/>
      <c r="E105" s="429"/>
      <c r="F105" s="429"/>
      <c r="G105" s="429"/>
      <c r="H105" s="70"/>
      <c r="I105" s="70"/>
      <c r="J105" s="70"/>
      <c r="K105" s="70"/>
      <c r="L105" s="70"/>
      <c r="M105" s="70"/>
      <c r="N105" s="70"/>
      <c r="O105" s="70"/>
      <c r="P105" s="596"/>
      <c r="Q105" s="75"/>
    </row>
    <row r="106" spans="1:17" s="830" customFormat="1" ht="15.75">
      <c r="A106" s="186"/>
      <c r="B106" s="70"/>
      <c r="C106" s="429"/>
      <c r="D106" s="429"/>
      <c r="E106" s="429"/>
      <c r="F106" s="429"/>
      <c r="G106" s="429"/>
      <c r="H106" s="70"/>
      <c r="I106" s="70"/>
      <c r="J106" s="70"/>
      <c r="K106" s="70"/>
      <c r="L106" s="70"/>
      <c r="M106" s="70"/>
      <c r="N106" s="70"/>
      <c r="O106" s="70"/>
      <c r="P106" s="596"/>
      <c r="Q106" s="75"/>
    </row>
    <row r="107" spans="1:17" s="830" customFormat="1" ht="15.75">
      <c r="A107" s="186"/>
      <c r="B107" s="70"/>
      <c r="C107" s="429"/>
      <c r="D107" s="429"/>
      <c r="E107" s="429"/>
      <c r="F107" s="429"/>
      <c r="G107" s="429"/>
      <c r="H107" s="70"/>
      <c r="I107" s="70"/>
      <c r="J107" s="70"/>
      <c r="K107" s="70"/>
      <c r="L107" s="70"/>
      <c r="M107" s="70"/>
      <c r="N107" s="70"/>
      <c r="O107" s="70"/>
      <c r="P107" s="596"/>
      <c r="Q107" s="75"/>
    </row>
    <row r="108" spans="1:17" s="830" customFormat="1" ht="15.75">
      <c r="A108" s="186"/>
      <c r="B108" s="70"/>
      <c r="C108" s="429"/>
      <c r="D108" s="429"/>
      <c r="E108" s="429"/>
      <c r="F108" s="429"/>
      <c r="G108" s="429"/>
      <c r="H108" s="70"/>
      <c r="I108" s="70"/>
      <c r="J108" s="70"/>
      <c r="K108" s="70"/>
      <c r="L108" s="70"/>
      <c r="M108" s="70"/>
      <c r="N108" s="70"/>
      <c r="O108" s="70"/>
      <c r="P108" s="596"/>
      <c r="Q108" s="75"/>
    </row>
    <row r="109" spans="1:17" s="830" customFormat="1" ht="15.75">
      <c r="A109" s="186"/>
      <c r="B109" s="70"/>
      <c r="C109" s="429"/>
      <c r="D109" s="429"/>
      <c r="E109" s="429"/>
      <c r="F109" s="429"/>
      <c r="G109" s="429"/>
      <c r="H109" s="70"/>
      <c r="I109" s="70"/>
      <c r="J109" s="70"/>
      <c r="K109" s="70"/>
      <c r="L109" s="70"/>
      <c r="M109" s="70"/>
      <c r="N109" s="70"/>
      <c r="O109" s="70"/>
      <c r="P109" s="596"/>
      <c r="Q109" s="75"/>
    </row>
    <row r="110" spans="1:17" s="830" customFormat="1" ht="15.75">
      <c r="A110" s="186"/>
      <c r="B110" s="70"/>
      <c r="C110" s="429"/>
      <c r="D110" s="429"/>
      <c r="E110" s="429"/>
      <c r="F110" s="429"/>
      <c r="G110" s="429"/>
      <c r="H110" s="70"/>
      <c r="I110" s="70"/>
      <c r="J110" s="70"/>
      <c r="K110" s="70"/>
      <c r="L110" s="70"/>
      <c r="M110" s="70"/>
      <c r="N110" s="70"/>
      <c r="O110" s="70"/>
      <c r="P110" s="596"/>
      <c r="Q110" s="75"/>
    </row>
    <row r="111" spans="1:17" s="830" customFormat="1" ht="15.75">
      <c r="A111" s="186"/>
      <c r="B111" s="70"/>
      <c r="C111" s="429"/>
      <c r="D111" s="429"/>
      <c r="E111" s="429"/>
      <c r="F111" s="429"/>
      <c r="G111" s="429"/>
      <c r="H111" s="70"/>
      <c r="I111" s="70"/>
      <c r="J111" s="70"/>
      <c r="K111" s="70"/>
      <c r="L111" s="70"/>
      <c r="M111" s="70"/>
      <c r="N111" s="70"/>
      <c r="O111" s="70"/>
      <c r="P111" s="596"/>
      <c r="Q111" s="75"/>
    </row>
    <row r="112" spans="1:17" s="830" customFormat="1" ht="15.75">
      <c r="A112" s="186"/>
      <c r="B112" s="70"/>
      <c r="C112" s="429"/>
      <c r="D112" s="429"/>
      <c r="E112" s="429"/>
      <c r="F112" s="429"/>
      <c r="G112" s="429"/>
      <c r="H112" s="70"/>
      <c r="I112" s="70"/>
      <c r="J112" s="70"/>
      <c r="K112" s="70"/>
      <c r="L112" s="70"/>
      <c r="M112" s="70"/>
      <c r="N112" s="70"/>
      <c r="O112" s="70"/>
      <c r="P112" s="596"/>
      <c r="Q112" s="75"/>
    </row>
    <row r="113" spans="1:17" s="830" customFormat="1" ht="15.75">
      <c r="A113" s="186"/>
      <c r="B113" s="70"/>
      <c r="C113" s="429"/>
      <c r="D113" s="429"/>
      <c r="E113" s="429"/>
      <c r="F113" s="429"/>
      <c r="G113" s="429"/>
      <c r="H113" s="70"/>
      <c r="I113" s="70"/>
      <c r="J113" s="70"/>
      <c r="K113" s="70"/>
      <c r="L113" s="70"/>
      <c r="M113" s="70"/>
      <c r="N113" s="70"/>
      <c r="O113" s="70"/>
      <c r="P113" s="596"/>
      <c r="Q113" s="75"/>
    </row>
    <row r="114" spans="1:17" s="830" customFormat="1" ht="15.75">
      <c r="A114" s="186"/>
      <c r="B114" s="70"/>
      <c r="C114" s="429"/>
      <c r="D114" s="429"/>
      <c r="E114" s="429"/>
      <c r="F114" s="429"/>
      <c r="G114" s="429"/>
      <c r="H114" s="70"/>
      <c r="I114" s="70"/>
      <c r="J114" s="70"/>
      <c r="K114" s="70"/>
      <c r="L114" s="70"/>
      <c r="M114" s="70"/>
      <c r="N114" s="70"/>
      <c r="O114" s="70"/>
      <c r="P114" s="596"/>
      <c r="Q114" s="75"/>
    </row>
    <row r="115" spans="1:17" s="830" customFormat="1" ht="15.75">
      <c r="A115" s="186"/>
      <c r="B115" s="70"/>
      <c r="C115" s="429"/>
      <c r="D115" s="429"/>
      <c r="E115" s="429"/>
      <c r="F115" s="429"/>
      <c r="G115" s="429"/>
      <c r="H115" s="70"/>
      <c r="I115" s="70"/>
      <c r="J115" s="70"/>
      <c r="K115" s="70"/>
      <c r="L115" s="70"/>
      <c r="M115" s="70"/>
      <c r="N115" s="70"/>
      <c r="O115" s="70"/>
      <c r="P115" s="596"/>
      <c r="Q115" s="75"/>
    </row>
    <row r="116" spans="1:17" s="830" customFormat="1" ht="15.75">
      <c r="A116" s="186"/>
      <c r="B116" s="70"/>
      <c r="C116" s="429"/>
      <c r="D116" s="429"/>
      <c r="E116" s="429"/>
      <c r="F116" s="429"/>
      <c r="G116" s="429"/>
      <c r="H116" s="70"/>
      <c r="I116" s="70"/>
      <c r="J116" s="70"/>
      <c r="K116" s="70"/>
      <c r="L116" s="70"/>
      <c r="M116" s="70"/>
      <c r="N116" s="70"/>
      <c r="O116" s="70"/>
      <c r="P116" s="596"/>
      <c r="Q116" s="75"/>
    </row>
    <row r="117" spans="1:17" s="830" customFormat="1" ht="15.75">
      <c r="A117" s="186"/>
      <c r="B117" s="70"/>
      <c r="C117" s="429"/>
      <c r="D117" s="429"/>
      <c r="E117" s="429"/>
      <c r="F117" s="429"/>
      <c r="G117" s="429"/>
      <c r="H117" s="70"/>
      <c r="I117" s="70"/>
      <c r="J117" s="70"/>
      <c r="K117" s="70"/>
      <c r="L117" s="70"/>
      <c r="M117" s="70"/>
      <c r="N117" s="70"/>
      <c r="O117" s="70"/>
      <c r="P117" s="596"/>
      <c r="Q117" s="75"/>
    </row>
    <row r="118" spans="1:17" s="830" customFormat="1" ht="15.75">
      <c r="A118" s="186"/>
      <c r="B118" s="70"/>
      <c r="C118" s="429"/>
      <c r="D118" s="429"/>
      <c r="E118" s="429"/>
      <c r="F118" s="429"/>
      <c r="G118" s="429"/>
      <c r="H118" s="70"/>
      <c r="I118" s="70"/>
      <c r="J118" s="70"/>
      <c r="K118" s="70"/>
      <c r="L118" s="70"/>
      <c r="M118" s="70"/>
      <c r="N118" s="70"/>
      <c r="O118" s="70"/>
      <c r="P118" s="596"/>
      <c r="Q118" s="75"/>
    </row>
    <row r="119" spans="1:17" s="830" customFormat="1" ht="15.75">
      <c r="A119" s="186"/>
      <c r="B119" s="70"/>
      <c r="C119" s="429"/>
      <c r="D119" s="429"/>
      <c r="E119" s="429"/>
      <c r="F119" s="429"/>
      <c r="G119" s="429"/>
      <c r="H119" s="70"/>
      <c r="I119" s="70"/>
      <c r="J119" s="70"/>
      <c r="K119" s="70"/>
      <c r="L119" s="70"/>
      <c r="M119" s="70"/>
      <c r="N119" s="70"/>
      <c r="O119" s="70"/>
      <c r="P119" s="596"/>
      <c r="Q119" s="75"/>
    </row>
    <row r="120" spans="1:17" s="830" customFormat="1" ht="15.75">
      <c r="A120" s="186"/>
      <c r="B120" s="70"/>
      <c r="C120" s="429"/>
      <c r="D120" s="429"/>
      <c r="E120" s="429"/>
      <c r="F120" s="429"/>
      <c r="G120" s="429"/>
      <c r="H120" s="70"/>
      <c r="I120" s="70"/>
      <c r="J120" s="70"/>
      <c r="K120" s="70"/>
      <c r="L120" s="70"/>
      <c r="M120" s="70"/>
      <c r="N120" s="70"/>
      <c r="O120" s="70"/>
      <c r="P120" s="596"/>
      <c r="Q120" s="75"/>
    </row>
    <row r="121" spans="1:17" s="830" customFormat="1" ht="15.75">
      <c r="A121" s="186"/>
      <c r="B121" s="70"/>
      <c r="C121" s="429"/>
      <c r="D121" s="429"/>
      <c r="E121" s="429"/>
      <c r="F121" s="429"/>
      <c r="G121" s="429"/>
      <c r="H121" s="70"/>
      <c r="I121" s="70"/>
      <c r="J121" s="70"/>
      <c r="K121" s="70"/>
      <c r="L121" s="70"/>
      <c r="M121" s="70"/>
      <c r="N121" s="70"/>
      <c r="O121" s="70"/>
      <c r="P121" s="596"/>
      <c r="Q121" s="75"/>
    </row>
    <row r="122" spans="1:17" s="830" customFormat="1" ht="15.75">
      <c r="A122" s="186"/>
      <c r="B122" s="70"/>
      <c r="C122" s="429"/>
      <c r="D122" s="429"/>
      <c r="E122" s="429"/>
      <c r="F122" s="429"/>
      <c r="G122" s="429"/>
      <c r="H122" s="70"/>
      <c r="I122" s="70"/>
      <c r="J122" s="70"/>
      <c r="K122" s="70"/>
      <c r="L122" s="70"/>
      <c r="M122" s="70"/>
      <c r="N122" s="70"/>
      <c r="O122" s="70"/>
      <c r="P122" s="596"/>
      <c r="Q122" s="75"/>
    </row>
    <row r="123" spans="1:17" s="830" customFormat="1" ht="15.75">
      <c r="A123" s="186"/>
      <c r="B123" s="70"/>
      <c r="C123" s="429"/>
      <c r="D123" s="429"/>
      <c r="E123" s="429"/>
      <c r="F123" s="429"/>
      <c r="G123" s="429"/>
      <c r="H123" s="70"/>
      <c r="I123" s="70"/>
      <c r="J123" s="70"/>
      <c r="K123" s="70"/>
      <c r="L123" s="70"/>
      <c r="M123" s="70"/>
      <c r="N123" s="70"/>
      <c r="O123" s="70"/>
      <c r="P123" s="596"/>
      <c r="Q123" s="75"/>
    </row>
    <row r="124" spans="1:17" s="830" customFormat="1" ht="15.75">
      <c r="A124" s="186"/>
      <c r="B124" s="70"/>
      <c r="C124" s="429"/>
      <c r="D124" s="429"/>
      <c r="E124" s="429"/>
      <c r="F124" s="429"/>
      <c r="G124" s="429"/>
      <c r="H124" s="70"/>
      <c r="I124" s="70"/>
      <c r="J124" s="70"/>
      <c r="K124" s="70"/>
      <c r="L124" s="70"/>
      <c r="M124" s="70"/>
      <c r="N124" s="70"/>
      <c r="O124" s="70"/>
      <c r="P124" s="596"/>
      <c r="Q124" s="75"/>
    </row>
    <row r="125" spans="1:17" s="830" customFormat="1" ht="15.75">
      <c r="A125" s="186"/>
      <c r="B125" s="70"/>
      <c r="C125" s="429"/>
      <c r="D125" s="429"/>
      <c r="E125" s="429"/>
      <c r="F125" s="429"/>
      <c r="G125" s="429"/>
      <c r="H125" s="70"/>
      <c r="I125" s="70"/>
      <c r="J125" s="70"/>
      <c r="K125" s="70"/>
      <c r="L125" s="70"/>
      <c r="M125" s="70"/>
      <c r="N125" s="70"/>
      <c r="O125" s="70"/>
      <c r="P125" s="596"/>
      <c r="Q125" s="75"/>
    </row>
    <row r="126" spans="1:17" s="830" customFormat="1" ht="15.75">
      <c r="A126" s="186"/>
      <c r="B126" s="70"/>
      <c r="C126" s="429"/>
      <c r="D126" s="429"/>
      <c r="E126" s="429"/>
      <c r="F126" s="429"/>
      <c r="G126" s="429"/>
      <c r="H126" s="70"/>
      <c r="I126" s="70"/>
      <c r="J126" s="70"/>
      <c r="K126" s="70"/>
      <c r="L126" s="70"/>
      <c r="M126" s="70"/>
      <c r="N126" s="70"/>
      <c r="O126" s="70"/>
      <c r="P126" s="596"/>
      <c r="Q126" s="75"/>
    </row>
    <row r="127" spans="1:17" s="830" customFormat="1" ht="15.75">
      <c r="A127" s="186"/>
      <c r="B127" s="70"/>
      <c r="C127" s="429"/>
      <c r="D127" s="429"/>
      <c r="E127" s="429"/>
      <c r="F127" s="429"/>
      <c r="G127" s="429"/>
      <c r="H127" s="70"/>
      <c r="I127" s="70"/>
      <c r="J127" s="70"/>
      <c r="K127" s="70"/>
      <c r="L127" s="70"/>
      <c r="M127" s="70"/>
      <c r="N127" s="70"/>
      <c r="O127" s="70"/>
      <c r="P127" s="596"/>
      <c r="Q127" s="75"/>
    </row>
    <row r="128" spans="1:17" s="830" customFormat="1" ht="15.75">
      <c r="A128" s="186"/>
      <c r="B128" s="70"/>
      <c r="C128" s="429"/>
      <c r="D128" s="429"/>
      <c r="E128" s="429"/>
      <c r="F128" s="429"/>
      <c r="G128" s="429"/>
      <c r="H128" s="70"/>
      <c r="I128" s="70"/>
      <c r="J128" s="70"/>
      <c r="K128" s="70"/>
      <c r="L128" s="70"/>
      <c r="M128" s="70"/>
      <c r="N128" s="70"/>
      <c r="O128" s="70"/>
      <c r="P128" s="596"/>
      <c r="Q128" s="75"/>
    </row>
    <row r="129" spans="1:17" s="830" customFormat="1" ht="15.75">
      <c r="A129" s="186"/>
      <c r="B129" s="70"/>
      <c r="C129" s="429"/>
      <c r="D129" s="429"/>
      <c r="E129" s="429"/>
      <c r="F129" s="429"/>
      <c r="G129" s="429"/>
      <c r="H129" s="70"/>
      <c r="I129" s="70"/>
      <c r="J129" s="70"/>
      <c r="K129" s="70"/>
      <c r="L129" s="70"/>
      <c r="M129" s="70"/>
      <c r="N129" s="70"/>
      <c r="O129" s="70"/>
      <c r="P129" s="596"/>
      <c r="Q129" s="75"/>
    </row>
    <row r="130" spans="1:17" s="830" customFormat="1" ht="15.75">
      <c r="A130" s="186"/>
      <c r="B130" s="70"/>
      <c r="C130" s="429"/>
      <c r="D130" s="429"/>
      <c r="E130" s="429"/>
      <c r="F130" s="429"/>
      <c r="G130" s="429"/>
      <c r="H130" s="70"/>
      <c r="I130" s="70"/>
      <c r="J130" s="70"/>
      <c r="K130" s="70"/>
      <c r="L130" s="70"/>
      <c r="M130" s="70"/>
      <c r="N130" s="70"/>
      <c r="O130" s="70"/>
      <c r="P130" s="596"/>
      <c r="Q130" s="75"/>
    </row>
    <row r="131" spans="1:17" s="830" customFormat="1" ht="15.75">
      <c r="A131" s="186"/>
      <c r="B131" s="70"/>
      <c r="C131" s="429"/>
      <c r="D131" s="429"/>
      <c r="E131" s="429"/>
      <c r="F131" s="429"/>
      <c r="G131" s="429"/>
      <c r="H131" s="70"/>
      <c r="I131" s="70"/>
      <c r="J131" s="70"/>
      <c r="K131" s="70"/>
      <c r="L131" s="70"/>
      <c r="M131" s="70"/>
      <c r="N131" s="70"/>
      <c r="O131" s="70"/>
      <c r="P131" s="596"/>
      <c r="Q131" s="75"/>
    </row>
    <row r="132" spans="1:17" s="830" customFormat="1" ht="15.75">
      <c r="A132" s="186"/>
      <c r="B132" s="70"/>
      <c r="C132" s="429"/>
      <c r="D132" s="429"/>
      <c r="E132" s="429"/>
      <c r="F132" s="429"/>
      <c r="G132" s="429"/>
      <c r="H132" s="70"/>
      <c r="I132" s="70"/>
      <c r="J132" s="70"/>
      <c r="K132" s="70"/>
      <c r="L132" s="70"/>
      <c r="M132" s="70"/>
      <c r="N132" s="70"/>
      <c r="O132" s="70"/>
      <c r="P132" s="596"/>
      <c r="Q132" s="75"/>
    </row>
    <row r="133" spans="1:17" s="830" customFormat="1" ht="15.75">
      <c r="A133" s="186"/>
      <c r="B133" s="70"/>
      <c r="C133" s="429"/>
      <c r="D133" s="429"/>
      <c r="E133" s="429"/>
      <c r="F133" s="429"/>
      <c r="G133" s="429"/>
      <c r="H133" s="70"/>
      <c r="I133" s="70"/>
      <c r="J133" s="70"/>
      <c r="K133" s="70"/>
      <c r="L133" s="70"/>
      <c r="M133" s="70"/>
      <c r="N133" s="70"/>
      <c r="O133" s="70"/>
      <c r="P133" s="596"/>
      <c r="Q133" s="75"/>
    </row>
    <row r="134" spans="1:17" s="830" customFormat="1" ht="15.75">
      <c r="A134" s="186"/>
      <c r="B134" s="70"/>
      <c r="C134" s="429"/>
      <c r="D134" s="429"/>
      <c r="E134" s="429"/>
      <c r="F134" s="429"/>
      <c r="G134" s="429"/>
      <c r="H134" s="70"/>
      <c r="I134" s="70"/>
      <c r="J134" s="70"/>
      <c r="K134" s="70"/>
      <c r="L134" s="70"/>
      <c r="M134" s="70"/>
      <c r="N134" s="70"/>
      <c r="O134" s="70"/>
      <c r="P134" s="596"/>
      <c r="Q134" s="75"/>
    </row>
    <row r="135" spans="1:17" s="830" customFormat="1" ht="15.75">
      <c r="A135" s="186"/>
      <c r="B135" s="70"/>
      <c r="C135" s="429"/>
      <c r="D135" s="429"/>
      <c r="E135" s="429"/>
      <c r="F135" s="429"/>
      <c r="G135" s="429"/>
      <c r="H135" s="70"/>
      <c r="I135" s="70"/>
      <c r="J135" s="70"/>
      <c r="K135" s="70"/>
      <c r="L135" s="70"/>
      <c r="M135" s="70"/>
      <c r="N135" s="70"/>
      <c r="O135" s="70"/>
      <c r="P135" s="596"/>
      <c r="Q135" s="75"/>
    </row>
    <row r="136" spans="1:17" s="830" customFormat="1" ht="15.75">
      <c r="A136" s="186"/>
      <c r="B136" s="70"/>
      <c r="C136" s="429"/>
      <c r="D136" s="429"/>
      <c r="E136" s="429"/>
      <c r="F136" s="429"/>
      <c r="G136" s="429"/>
      <c r="H136" s="70"/>
      <c r="I136" s="70"/>
      <c r="J136" s="70"/>
      <c r="K136" s="70"/>
      <c r="L136" s="70"/>
      <c r="M136" s="70"/>
      <c r="N136" s="70"/>
      <c r="O136" s="70"/>
      <c r="P136" s="596"/>
      <c r="Q136" s="75"/>
    </row>
    <row r="137" spans="1:17" s="830" customFormat="1" ht="15.75">
      <c r="A137" s="186"/>
      <c r="B137" s="70"/>
      <c r="C137" s="429"/>
      <c r="D137" s="429"/>
      <c r="E137" s="429"/>
      <c r="F137" s="429"/>
      <c r="G137" s="429"/>
      <c r="H137" s="70"/>
      <c r="I137" s="70"/>
      <c r="J137" s="70"/>
      <c r="K137" s="70"/>
      <c r="L137" s="70"/>
      <c r="M137" s="70"/>
      <c r="N137" s="70"/>
      <c r="O137" s="70"/>
      <c r="P137" s="596"/>
      <c r="Q137" s="75"/>
    </row>
    <row r="138" spans="1:17" s="830" customFormat="1" ht="15.75">
      <c r="A138" s="186"/>
      <c r="B138" s="70"/>
      <c r="C138" s="429"/>
      <c r="D138" s="429"/>
      <c r="E138" s="429"/>
      <c r="F138" s="429"/>
      <c r="G138" s="429"/>
      <c r="H138" s="70"/>
      <c r="I138" s="70"/>
      <c r="J138" s="70"/>
      <c r="K138" s="70"/>
      <c r="L138" s="70"/>
      <c r="M138" s="70"/>
      <c r="N138" s="70"/>
      <c r="O138" s="70"/>
      <c r="P138" s="596"/>
      <c r="Q138" s="75"/>
    </row>
    <row r="139" spans="1:17" s="830" customFormat="1" ht="15.75">
      <c r="A139" s="186"/>
      <c r="B139" s="70"/>
      <c r="C139" s="429"/>
      <c r="D139" s="429"/>
      <c r="E139" s="429"/>
      <c r="F139" s="429"/>
      <c r="G139" s="429"/>
      <c r="H139" s="70"/>
      <c r="I139" s="70"/>
      <c r="J139" s="70"/>
      <c r="K139" s="70"/>
      <c r="L139" s="70"/>
      <c r="M139" s="70"/>
      <c r="N139" s="70"/>
      <c r="O139" s="70"/>
      <c r="P139" s="596"/>
      <c r="Q139" s="75"/>
    </row>
    <row r="140" spans="1:17" s="830" customFormat="1" ht="15.75">
      <c r="A140" s="186"/>
      <c r="B140" s="70"/>
      <c r="C140" s="429"/>
      <c r="D140" s="429"/>
      <c r="E140" s="429"/>
      <c r="F140" s="429"/>
      <c r="G140" s="429"/>
      <c r="H140" s="70"/>
      <c r="I140" s="70"/>
      <c r="J140" s="70"/>
      <c r="K140" s="70"/>
      <c r="L140" s="70"/>
      <c r="M140" s="70"/>
      <c r="N140" s="70"/>
      <c r="O140" s="70"/>
      <c r="P140" s="596"/>
      <c r="Q140" s="75"/>
    </row>
    <row r="141" spans="1:17" s="830" customFormat="1" ht="15.75">
      <c r="A141" s="186"/>
      <c r="B141" s="70"/>
      <c r="C141" s="429"/>
      <c r="D141" s="429"/>
      <c r="E141" s="429"/>
      <c r="F141" s="429"/>
      <c r="G141" s="429"/>
      <c r="H141" s="70"/>
      <c r="I141" s="70"/>
      <c r="J141" s="70"/>
      <c r="K141" s="70"/>
      <c r="L141" s="70"/>
      <c r="M141" s="70"/>
      <c r="N141" s="70"/>
      <c r="O141" s="70"/>
      <c r="P141" s="596"/>
      <c r="Q141" s="75"/>
    </row>
    <row r="142" spans="1:17" s="830" customFormat="1" ht="15.75">
      <c r="A142" s="186"/>
      <c r="B142" s="70"/>
      <c r="C142" s="429"/>
      <c r="D142" s="429"/>
      <c r="E142" s="429"/>
      <c r="F142" s="429"/>
      <c r="G142" s="429"/>
      <c r="H142" s="70"/>
      <c r="I142" s="70"/>
      <c r="J142" s="70"/>
      <c r="K142" s="70"/>
      <c r="L142" s="70"/>
      <c r="M142" s="70"/>
      <c r="N142" s="70"/>
      <c r="O142" s="70"/>
      <c r="P142" s="596"/>
      <c r="Q142" s="75"/>
    </row>
    <row r="143" spans="1:17" s="830" customFormat="1" ht="15.75">
      <c r="A143" s="186"/>
      <c r="B143" s="70"/>
      <c r="C143" s="429"/>
      <c r="D143" s="429"/>
      <c r="E143" s="429"/>
      <c r="F143" s="429"/>
      <c r="G143" s="429"/>
      <c r="H143" s="70"/>
      <c r="I143" s="70"/>
      <c r="J143" s="70"/>
      <c r="K143" s="70"/>
      <c r="L143" s="70"/>
      <c r="M143" s="70"/>
      <c r="N143" s="70"/>
      <c r="O143" s="70"/>
      <c r="P143" s="596"/>
      <c r="Q143" s="75"/>
    </row>
    <row r="144" spans="1:17" s="830" customFormat="1" ht="15.75">
      <c r="A144" s="186"/>
      <c r="B144" s="70"/>
      <c r="C144" s="429"/>
      <c r="D144" s="429"/>
      <c r="E144" s="429"/>
      <c r="F144" s="429"/>
      <c r="G144" s="429"/>
      <c r="H144" s="70"/>
      <c r="I144" s="70"/>
      <c r="J144" s="70"/>
      <c r="K144" s="70"/>
      <c r="L144" s="70"/>
      <c r="M144" s="70"/>
      <c r="N144" s="70"/>
      <c r="O144" s="70"/>
      <c r="P144" s="596"/>
      <c r="Q144" s="75"/>
    </row>
    <row r="145" spans="1:17" s="830" customFormat="1" ht="15.75">
      <c r="A145" s="186"/>
      <c r="B145" s="70"/>
      <c r="C145" s="429"/>
      <c r="D145" s="429"/>
      <c r="E145" s="429"/>
      <c r="F145" s="429"/>
      <c r="G145" s="429"/>
      <c r="H145" s="70"/>
      <c r="I145" s="70"/>
      <c r="J145" s="70"/>
      <c r="K145" s="70"/>
      <c r="L145" s="70"/>
      <c r="M145" s="70"/>
      <c r="N145" s="70"/>
      <c r="O145" s="70"/>
      <c r="P145" s="596"/>
      <c r="Q145" s="75"/>
    </row>
    <row r="146" spans="1:17" s="830" customFormat="1" ht="15.75">
      <c r="A146" s="186"/>
      <c r="B146" s="70"/>
      <c r="C146" s="429"/>
      <c r="D146" s="429"/>
      <c r="E146" s="429"/>
      <c r="F146" s="429"/>
      <c r="G146" s="429"/>
      <c r="H146" s="70"/>
      <c r="I146" s="70"/>
      <c r="J146" s="70"/>
      <c r="K146" s="70"/>
      <c r="L146" s="70"/>
      <c r="M146" s="70"/>
      <c r="N146" s="70"/>
      <c r="O146" s="70"/>
      <c r="P146" s="596"/>
      <c r="Q146" s="75"/>
    </row>
    <row r="147" spans="1:17" s="830" customFormat="1" ht="15.75">
      <c r="A147" s="186"/>
      <c r="B147" s="70"/>
      <c r="C147" s="429"/>
      <c r="D147" s="429"/>
      <c r="E147" s="429"/>
      <c r="F147" s="429"/>
      <c r="G147" s="429"/>
      <c r="H147" s="70"/>
      <c r="I147" s="70"/>
      <c r="J147" s="70"/>
      <c r="K147" s="70"/>
      <c r="L147" s="70"/>
      <c r="M147" s="70"/>
      <c r="N147" s="70"/>
      <c r="O147" s="70"/>
      <c r="P147" s="596"/>
      <c r="Q147" s="75"/>
    </row>
    <row r="148" spans="1:17" s="830" customFormat="1" ht="15.75">
      <c r="A148" s="186"/>
      <c r="B148" s="70"/>
      <c r="C148" s="429"/>
      <c r="D148" s="429"/>
      <c r="E148" s="429"/>
      <c r="F148" s="429"/>
      <c r="G148" s="429"/>
      <c r="H148" s="70"/>
      <c r="I148" s="70"/>
      <c r="J148" s="70"/>
      <c r="K148" s="70"/>
      <c r="L148" s="70"/>
      <c r="M148" s="70"/>
      <c r="N148" s="70"/>
      <c r="O148" s="70"/>
      <c r="P148" s="596"/>
      <c r="Q148" s="75"/>
    </row>
    <row r="149" spans="1:17" s="830" customFormat="1" ht="15.75">
      <c r="A149" s="186"/>
      <c r="B149" s="70"/>
      <c r="C149" s="429"/>
      <c r="D149" s="429"/>
      <c r="E149" s="429"/>
      <c r="F149" s="429"/>
      <c r="G149" s="429"/>
      <c r="H149" s="70"/>
      <c r="I149" s="70"/>
      <c r="J149" s="70"/>
      <c r="K149" s="70"/>
      <c r="L149" s="70"/>
      <c r="M149" s="70"/>
      <c r="N149" s="70"/>
      <c r="O149" s="70"/>
      <c r="P149" s="596"/>
      <c r="Q149" s="75"/>
    </row>
    <row r="150" spans="1:17" s="830" customFormat="1" ht="15.75">
      <c r="A150" s="186"/>
      <c r="B150" s="70"/>
      <c r="C150" s="429"/>
      <c r="D150" s="429"/>
      <c r="E150" s="429"/>
      <c r="F150" s="429"/>
      <c r="G150" s="429"/>
      <c r="H150" s="70"/>
      <c r="I150" s="70"/>
      <c r="J150" s="70"/>
      <c r="K150" s="70"/>
      <c r="L150" s="70"/>
      <c r="M150" s="70"/>
      <c r="N150" s="70"/>
      <c r="O150" s="70"/>
      <c r="P150" s="596"/>
      <c r="Q150" s="75"/>
    </row>
    <row r="151" spans="1:17" s="830" customFormat="1" ht="15.75">
      <c r="A151" s="186"/>
      <c r="B151" s="70"/>
      <c r="C151" s="429"/>
      <c r="D151" s="429"/>
      <c r="E151" s="429"/>
      <c r="F151" s="429"/>
      <c r="G151" s="429"/>
      <c r="H151" s="70"/>
      <c r="I151" s="70"/>
      <c r="J151" s="70"/>
      <c r="K151" s="70"/>
      <c r="L151" s="70"/>
      <c r="M151" s="70"/>
      <c r="N151" s="70"/>
      <c r="O151" s="70"/>
      <c r="P151" s="596"/>
      <c r="Q151" s="75"/>
    </row>
    <row r="152" spans="1:17" s="830" customFormat="1" ht="15.75">
      <c r="A152" s="186"/>
      <c r="B152" s="70"/>
      <c r="C152" s="429"/>
      <c r="D152" s="429"/>
      <c r="E152" s="429"/>
      <c r="F152" s="429"/>
      <c r="G152" s="429"/>
      <c r="H152" s="70"/>
      <c r="I152" s="70"/>
      <c r="J152" s="70"/>
      <c r="K152" s="70"/>
      <c r="L152" s="70"/>
      <c r="M152" s="70"/>
      <c r="N152" s="70"/>
      <c r="O152" s="70"/>
      <c r="P152" s="596"/>
      <c r="Q152" s="75"/>
    </row>
    <row r="153" spans="1:17" s="830" customFormat="1" ht="15.75">
      <c r="A153" s="186"/>
      <c r="B153" s="70"/>
      <c r="C153" s="429"/>
      <c r="D153" s="429"/>
      <c r="E153" s="429"/>
      <c r="F153" s="429"/>
      <c r="G153" s="429"/>
      <c r="H153" s="70"/>
      <c r="I153" s="70"/>
      <c r="J153" s="70"/>
      <c r="K153" s="70"/>
      <c r="L153" s="70"/>
      <c r="M153" s="70"/>
      <c r="N153" s="70"/>
      <c r="O153" s="70"/>
      <c r="P153" s="596"/>
      <c r="Q153" s="75"/>
    </row>
    <row r="154" spans="1:17" s="830" customFormat="1" ht="15.75">
      <c r="A154" s="186"/>
      <c r="B154" s="70"/>
      <c r="C154" s="429"/>
      <c r="D154" s="429"/>
      <c r="E154" s="429"/>
      <c r="F154" s="429"/>
      <c r="G154" s="429"/>
      <c r="H154" s="70"/>
      <c r="I154" s="70"/>
      <c r="J154" s="70"/>
      <c r="K154" s="70"/>
      <c r="L154" s="70"/>
      <c r="M154" s="70"/>
      <c r="N154" s="70"/>
      <c r="O154" s="70"/>
      <c r="P154" s="596"/>
      <c r="Q154" s="75"/>
    </row>
    <row r="155" spans="1:17" s="830" customFormat="1" ht="15.75">
      <c r="A155" s="186"/>
      <c r="B155" s="70"/>
      <c r="C155" s="429"/>
      <c r="D155" s="429"/>
      <c r="E155" s="429"/>
      <c r="F155" s="429"/>
      <c r="G155" s="429"/>
      <c r="H155" s="70"/>
      <c r="I155" s="70"/>
      <c r="J155" s="70"/>
      <c r="K155" s="70"/>
      <c r="L155" s="70"/>
      <c r="M155" s="70"/>
      <c r="N155" s="70"/>
      <c r="O155" s="70"/>
      <c r="P155" s="596"/>
      <c r="Q155" s="75"/>
    </row>
    <row r="156" spans="1:17" s="830" customFormat="1" ht="15.75">
      <c r="A156" s="186"/>
      <c r="B156" s="70"/>
      <c r="C156" s="429"/>
      <c r="D156" s="429"/>
      <c r="E156" s="429"/>
      <c r="F156" s="429"/>
      <c r="G156" s="429"/>
      <c r="H156" s="70"/>
      <c r="I156" s="70"/>
      <c r="J156" s="70"/>
      <c r="K156" s="70"/>
      <c r="L156" s="70"/>
      <c r="M156" s="70"/>
      <c r="N156" s="70"/>
      <c r="O156" s="70"/>
      <c r="P156" s="596"/>
      <c r="Q156" s="75"/>
    </row>
    <row r="157" spans="1:17" s="830" customFormat="1" ht="15.75">
      <c r="A157" s="186"/>
      <c r="B157" s="70"/>
      <c r="C157" s="429"/>
      <c r="D157" s="429"/>
      <c r="E157" s="429"/>
      <c r="F157" s="429"/>
      <c r="G157" s="429"/>
      <c r="H157" s="70"/>
      <c r="I157" s="70"/>
      <c r="J157" s="70"/>
      <c r="K157" s="70"/>
      <c r="L157" s="70"/>
      <c r="M157" s="70"/>
      <c r="N157" s="70"/>
      <c r="O157" s="70"/>
      <c r="P157" s="596"/>
      <c r="Q157" s="75"/>
    </row>
    <row r="158" spans="1:17" s="830" customFormat="1" ht="15.75">
      <c r="A158" s="186"/>
      <c r="B158" s="70"/>
      <c r="C158" s="429"/>
      <c r="D158" s="429"/>
      <c r="E158" s="429"/>
      <c r="F158" s="429"/>
      <c r="G158" s="429"/>
      <c r="H158" s="70"/>
      <c r="I158" s="70"/>
      <c r="J158" s="70"/>
      <c r="K158" s="70"/>
      <c r="L158" s="70"/>
      <c r="M158" s="70"/>
      <c r="N158" s="70"/>
      <c r="O158" s="70"/>
      <c r="P158" s="596"/>
      <c r="Q158" s="75"/>
    </row>
    <row r="159" spans="1:17" s="830" customFormat="1" ht="15.75">
      <c r="A159" s="186"/>
      <c r="B159" s="70"/>
      <c r="C159" s="429"/>
      <c r="D159" s="429"/>
      <c r="E159" s="429"/>
      <c r="F159" s="429"/>
      <c r="G159" s="429"/>
      <c r="H159" s="70"/>
      <c r="I159" s="70"/>
      <c r="J159" s="70"/>
      <c r="K159" s="70"/>
      <c r="L159" s="70"/>
      <c r="M159" s="70"/>
      <c r="N159" s="70"/>
      <c r="O159" s="70"/>
      <c r="P159" s="596"/>
      <c r="Q159" s="75"/>
    </row>
    <row r="160" spans="1:17" s="830" customFormat="1" ht="15.75">
      <c r="A160" s="186"/>
      <c r="B160" s="70"/>
      <c r="C160" s="429"/>
      <c r="D160" s="429"/>
      <c r="E160" s="429"/>
      <c r="F160" s="429"/>
      <c r="G160" s="429"/>
      <c r="H160" s="70"/>
      <c r="I160" s="70"/>
      <c r="J160" s="70"/>
      <c r="K160" s="70"/>
      <c r="L160" s="70"/>
      <c r="M160" s="70"/>
      <c r="N160" s="70"/>
      <c r="O160" s="70"/>
      <c r="P160" s="596"/>
      <c r="Q160" s="75"/>
    </row>
    <row r="161" spans="1:17" s="830" customFormat="1" ht="15.75">
      <c r="A161" s="186"/>
      <c r="B161" s="70"/>
      <c r="C161" s="429"/>
      <c r="D161" s="429"/>
      <c r="E161" s="429"/>
      <c r="F161" s="429"/>
      <c r="G161" s="429"/>
      <c r="H161" s="70"/>
      <c r="I161" s="70"/>
      <c r="J161" s="70"/>
      <c r="K161" s="70"/>
      <c r="L161" s="70"/>
      <c r="M161" s="70"/>
      <c r="N161" s="70"/>
      <c r="O161" s="70"/>
      <c r="P161" s="596"/>
      <c r="Q161" s="75"/>
    </row>
    <row r="162" spans="1:17" s="830" customFormat="1" ht="15.75">
      <c r="A162" s="186"/>
      <c r="B162" s="70"/>
      <c r="C162" s="429"/>
      <c r="D162" s="429"/>
      <c r="E162" s="429"/>
      <c r="F162" s="429"/>
      <c r="G162" s="429"/>
      <c r="H162" s="70"/>
      <c r="I162" s="70"/>
      <c r="J162" s="70"/>
      <c r="K162" s="70"/>
      <c r="L162" s="70"/>
      <c r="M162" s="70"/>
      <c r="N162" s="70"/>
      <c r="O162" s="70"/>
      <c r="P162" s="596"/>
      <c r="Q162" s="75"/>
    </row>
    <row r="163" spans="1:17" s="830" customFormat="1" ht="15.75">
      <c r="A163" s="186"/>
      <c r="B163" s="70"/>
      <c r="C163" s="429"/>
      <c r="D163" s="429"/>
      <c r="E163" s="429"/>
      <c r="F163" s="429"/>
      <c r="G163" s="429"/>
      <c r="H163" s="70"/>
      <c r="I163" s="70"/>
      <c r="J163" s="70"/>
      <c r="K163" s="70"/>
      <c r="L163" s="70"/>
      <c r="M163" s="70"/>
      <c r="N163" s="70"/>
      <c r="O163" s="70"/>
      <c r="P163" s="596"/>
      <c r="Q163" s="75"/>
    </row>
    <row r="164" spans="1:17" s="830" customFormat="1" ht="15.75">
      <c r="A164" s="186"/>
      <c r="B164" s="70"/>
      <c r="C164" s="429"/>
      <c r="D164" s="429"/>
      <c r="E164" s="429"/>
      <c r="F164" s="429"/>
      <c r="G164" s="429"/>
      <c r="H164" s="70"/>
      <c r="I164" s="70"/>
      <c r="J164" s="70"/>
      <c r="K164" s="70"/>
      <c r="L164" s="70"/>
      <c r="M164" s="70"/>
      <c r="N164" s="70"/>
      <c r="O164" s="70"/>
      <c r="P164" s="596"/>
      <c r="Q164" s="75"/>
    </row>
    <row r="165" spans="1:17" s="830" customFormat="1" ht="15.75">
      <c r="A165" s="186"/>
      <c r="B165" s="70"/>
      <c r="C165" s="429"/>
      <c r="D165" s="429"/>
      <c r="E165" s="429"/>
      <c r="F165" s="429"/>
      <c r="G165" s="429"/>
      <c r="H165" s="70"/>
      <c r="I165" s="70"/>
      <c r="J165" s="70"/>
      <c r="K165" s="70"/>
      <c r="L165" s="70"/>
      <c r="M165" s="70"/>
      <c r="N165" s="70"/>
      <c r="O165" s="70"/>
      <c r="P165" s="596"/>
      <c r="Q165" s="75"/>
    </row>
    <row r="166" spans="1:17" s="830" customFormat="1" ht="15.75">
      <c r="A166" s="186"/>
      <c r="B166" s="70"/>
      <c r="C166" s="429"/>
      <c r="D166" s="429"/>
      <c r="E166" s="429"/>
      <c r="F166" s="429"/>
      <c r="G166" s="429"/>
      <c r="H166" s="70"/>
      <c r="I166" s="70"/>
      <c r="J166" s="70"/>
      <c r="K166" s="70"/>
      <c r="L166" s="70"/>
      <c r="M166" s="70"/>
      <c r="N166" s="70"/>
      <c r="O166" s="70"/>
      <c r="P166" s="596"/>
      <c r="Q166" s="75"/>
    </row>
    <row r="167" spans="1:17" s="830" customFormat="1" ht="15.75">
      <c r="A167" s="186"/>
      <c r="B167" s="70"/>
      <c r="C167" s="429"/>
      <c r="D167" s="429"/>
      <c r="E167" s="429"/>
      <c r="F167" s="429"/>
      <c r="G167" s="429"/>
      <c r="H167" s="70"/>
      <c r="I167" s="70"/>
      <c r="J167" s="70"/>
      <c r="K167" s="70"/>
      <c r="L167" s="70"/>
      <c r="M167" s="70"/>
      <c r="N167" s="70"/>
      <c r="O167" s="70"/>
      <c r="P167" s="596"/>
      <c r="Q167" s="75"/>
    </row>
    <row r="168" spans="1:17" s="830" customFormat="1" ht="15.75">
      <c r="A168" s="186"/>
      <c r="B168" s="70"/>
      <c r="C168" s="429"/>
      <c r="D168" s="429"/>
      <c r="E168" s="429"/>
      <c r="F168" s="429"/>
      <c r="G168" s="429"/>
      <c r="H168" s="70"/>
      <c r="I168" s="70"/>
      <c r="J168" s="70"/>
      <c r="K168" s="70"/>
      <c r="L168" s="70"/>
      <c r="M168" s="70"/>
      <c r="N168" s="70"/>
      <c r="O168" s="70"/>
      <c r="P168" s="596"/>
      <c r="Q168" s="75"/>
    </row>
    <row r="169" spans="1:17" s="830" customFormat="1" ht="15.75">
      <c r="A169" s="186"/>
      <c r="B169" s="70"/>
      <c r="C169" s="429"/>
      <c r="D169" s="429"/>
      <c r="E169" s="429"/>
      <c r="F169" s="429"/>
      <c r="G169" s="429"/>
      <c r="H169" s="70"/>
      <c r="I169" s="70"/>
      <c r="J169" s="70"/>
      <c r="K169" s="70"/>
      <c r="L169" s="70"/>
      <c r="M169" s="70"/>
      <c r="N169" s="70"/>
      <c r="O169" s="70"/>
      <c r="P169" s="596"/>
      <c r="Q169" s="75"/>
    </row>
    <row r="170" spans="1:17" s="830" customFormat="1" ht="15.75">
      <c r="A170" s="186"/>
      <c r="B170" s="70"/>
      <c r="C170" s="429"/>
      <c r="D170" s="429"/>
      <c r="E170" s="429"/>
      <c r="F170" s="429"/>
      <c r="G170" s="429"/>
      <c r="H170" s="70"/>
      <c r="I170" s="70"/>
      <c r="J170" s="70"/>
      <c r="K170" s="70"/>
      <c r="L170" s="70"/>
      <c r="M170" s="70"/>
      <c r="N170" s="70"/>
      <c r="O170" s="70"/>
      <c r="P170" s="596"/>
      <c r="Q170" s="75"/>
    </row>
    <row r="171" spans="1:17" s="830" customFormat="1" ht="15.75">
      <c r="A171" s="186"/>
      <c r="B171" s="70"/>
      <c r="C171" s="429"/>
      <c r="D171" s="429"/>
      <c r="E171" s="429"/>
      <c r="F171" s="429"/>
      <c r="G171" s="429"/>
      <c r="H171" s="70"/>
      <c r="I171" s="70"/>
      <c r="J171" s="70"/>
      <c r="K171" s="70"/>
      <c r="L171" s="70"/>
      <c r="M171" s="70"/>
      <c r="N171" s="70"/>
      <c r="O171" s="70"/>
      <c r="P171" s="596"/>
      <c r="Q171" s="75"/>
    </row>
    <row r="172" spans="1:17" s="830" customFormat="1" ht="15.75">
      <c r="A172" s="186"/>
      <c r="B172" s="70"/>
      <c r="C172" s="429"/>
      <c r="D172" s="429"/>
      <c r="E172" s="429"/>
      <c r="F172" s="429"/>
      <c r="G172" s="429"/>
      <c r="H172" s="70"/>
      <c r="I172" s="70"/>
      <c r="J172" s="70"/>
      <c r="K172" s="70"/>
      <c r="L172" s="70"/>
      <c r="M172" s="70"/>
      <c r="N172" s="70"/>
      <c r="O172" s="70"/>
      <c r="P172" s="596"/>
      <c r="Q172" s="75"/>
    </row>
    <row r="173" spans="1:17" s="830" customFormat="1" ht="15.75">
      <c r="A173" s="186"/>
      <c r="B173" s="70"/>
      <c r="C173" s="429"/>
      <c r="D173" s="429"/>
      <c r="E173" s="429"/>
      <c r="F173" s="429"/>
      <c r="G173" s="429"/>
      <c r="H173" s="70"/>
      <c r="I173" s="70"/>
      <c r="J173" s="70"/>
      <c r="K173" s="70"/>
      <c r="L173" s="70"/>
      <c r="M173" s="70"/>
      <c r="N173" s="70"/>
      <c r="O173" s="70"/>
      <c r="P173" s="596"/>
      <c r="Q173" s="75"/>
    </row>
    <row r="174" spans="1:17" s="830" customFormat="1" ht="15.75">
      <c r="A174" s="186"/>
      <c r="B174" s="70"/>
      <c r="C174" s="429"/>
      <c r="D174" s="429"/>
      <c r="E174" s="429"/>
      <c r="F174" s="429"/>
      <c r="G174" s="429"/>
      <c r="H174" s="70"/>
      <c r="I174" s="70"/>
      <c r="J174" s="70"/>
      <c r="K174" s="70"/>
      <c r="L174" s="70"/>
      <c r="M174" s="70"/>
      <c r="N174" s="70"/>
      <c r="O174" s="70"/>
      <c r="P174" s="596"/>
      <c r="Q174" s="75"/>
    </row>
    <row r="175" spans="1:17" s="830" customFormat="1" ht="15.75">
      <c r="A175" s="186"/>
      <c r="B175" s="70"/>
      <c r="C175" s="429"/>
      <c r="D175" s="429"/>
      <c r="E175" s="429"/>
      <c r="F175" s="429"/>
      <c r="G175" s="429"/>
      <c r="H175" s="70"/>
      <c r="I175" s="70"/>
      <c r="J175" s="70"/>
      <c r="K175" s="70"/>
      <c r="L175" s="70"/>
      <c r="M175" s="70"/>
      <c r="N175" s="70"/>
      <c r="O175" s="70"/>
      <c r="P175" s="596"/>
      <c r="Q175" s="75"/>
    </row>
    <row r="176" spans="1:17" s="830" customFormat="1" ht="15.75">
      <c r="A176" s="186"/>
      <c r="B176" s="70"/>
      <c r="C176" s="429"/>
      <c r="D176" s="429"/>
      <c r="E176" s="429"/>
      <c r="F176" s="429"/>
      <c r="G176" s="429"/>
      <c r="H176" s="70"/>
      <c r="I176" s="70"/>
      <c r="J176" s="70"/>
      <c r="K176" s="70"/>
      <c r="L176" s="70"/>
      <c r="M176" s="70"/>
      <c r="N176" s="70"/>
      <c r="O176" s="70"/>
      <c r="P176" s="596"/>
      <c r="Q176" s="75"/>
    </row>
    <row r="177" spans="1:17" s="830" customFormat="1" ht="15.75">
      <c r="A177" s="186"/>
      <c r="B177" s="70"/>
      <c r="C177" s="429"/>
      <c r="D177" s="429"/>
      <c r="E177" s="429"/>
      <c r="F177" s="429"/>
      <c r="G177" s="429"/>
      <c r="H177" s="70"/>
      <c r="I177" s="70"/>
      <c r="J177" s="70"/>
      <c r="K177" s="70"/>
      <c r="L177" s="70"/>
      <c r="M177" s="70"/>
      <c r="N177" s="70"/>
      <c r="O177" s="70"/>
      <c r="P177" s="596"/>
      <c r="Q177" s="75"/>
    </row>
    <row r="178" spans="1:17" s="830" customFormat="1" ht="15.75">
      <c r="A178" s="186"/>
      <c r="B178" s="70"/>
      <c r="C178" s="429"/>
      <c r="D178" s="429"/>
      <c r="E178" s="429"/>
      <c r="F178" s="429"/>
      <c r="G178" s="429"/>
      <c r="H178" s="70"/>
      <c r="I178" s="70"/>
      <c r="J178" s="70"/>
      <c r="K178" s="70"/>
      <c r="L178" s="70"/>
      <c r="M178" s="70"/>
      <c r="N178" s="70"/>
      <c r="O178" s="70"/>
      <c r="P178" s="596"/>
      <c r="Q178" s="75"/>
    </row>
    <row r="179" spans="1:17" s="830" customFormat="1" ht="15.75">
      <c r="A179" s="186"/>
      <c r="B179" s="70"/>
      <c r="C179" s="429"/>
      <c r="D179" s="429"/>
      <c r="E179" s="429"/>
      <c r="F179" s="429"/>
      <c r="G179" s="429"/>
      <c r="H179" s="70"/>
      <c r="I179" s="70"/>
      <c r="J179" s="70"/>
      <c r="K179" s="70"/>
      <c r="L179" s="70"/>
      <c r="M179" s="70"/>
      <c r="N179" s="70"/>
      <c r="O179" s="70"/>
      <c r="P179" s="596"/>
      <c r="Q179" s="75"/>
    </row>
    <row r="180" spans="1:17" s="830" customFormat="1" ht="15.75">
      <c r="A180" s="186"/>
      <c r="B180" s="70"/>
      <c r="C180" s="429"/>
      <c r="D180" s="429"/>
      <c r="E180" s="429"/>
      <c r="F180" s="429"/>
      <c r="G180" s="429"/>
      <c r="H180" s="70"/>
      <c r="I180" s="70"/>
      <c r="J180" s="70"/>
      <c r="K180" s="70"/>
      <c r="L180" s="70"/>
      <c r="M180" s="70"/>
      <c r="N180" s="70"/>
      <c r="O180" s="70"/>
      <c r="P180" s="596"/>
      <c r="Q180" s="75"/>
    </row>
    <row r="181" spans="1:17" s="830" customFormat="1" ht="15.75">
      <c r="A181" s="186"/>
      <c r="B181" s="70"/>
      <c r="C181" s="429"/>
      <c r="D181" s="429"/>
      <c r="E181" s="429"/>
      <c r="F181" s="429"/>
      <c r="G181" s="429"/>
      <c r="H181" s="70"/>
      <c r="I181" s="70"/>
      <c r="J181" s="70"/>
      <c r="K181" s="70"/>
      <c r="L181" s="70"/>
      <c r="M181" s="70"/>
      <c r="N181" s="70"/>
      <c r="O181" s="70"/>
      <c r="P181" s="596"/>
      <c r="Q181" s="75"/>
    </row>
    <row r="182" spans="1:17" s="830" customFormat="1" ht="15.75">
      <c r="A182" s="186"/>
      <c r="B182" s="70"/>
      <c r="C182" s="429"/>
      <c r="D182" s="429"/>
      <c r="E182" s="429"/>
      <c r="F182" s="429"/>
      <c r="G182" s="429"/>
      <c r="H182" s="70"/>
      <c r="I182" s="70"/>
      <c r="J182" s="70"/>
      <c r="K182" s="70"/>
      <c r="L182" s="70"/>
      <c r="M182" s="70"/>
      <c r="N182" s="70"/>
      <c r="O182" s="70"/>
      <c r="P182" s="596"/>
      <c r="Q182" s="75"/>
    </row>
    <row r="183" spans="1:17" s="830" customFormat="1" ht="15.75">
      <c r="A183" s="186"/>
      <c r="B183" s="70"/>
      <c r="C183" s="429"/>
      <c r="D183" s="429"/>
      <c r="E183" s="429"/>
      <c r="F183" s="429"/>
      <c r="G183" s="429"/>
      <c r="H183" s="70"/>
      <c r="I183" s="70"/>
      <c r="J183" s="70"/>
      <c r="K183" s="70"/>
      <c r="L183" s="70"/>
      <c r="M183" s="70"/>
      <c r="N183" s="70"/>
      <c r="O183" s="70"/>
      <c r="P183" s="596"/>
      <c r="Q183" s="75"/>
    </row>
    <row r="184" spans="1:17" s="830" customFormat="1" ht="15.75">
      <c r="A184" s="186"/>
      <c r="B184" s="70"/>
      <c r="C184" s="429"/>
      <c r="D184" s="429"/>
      <c r="E184" s="429"/>
      <c r="F184" s="429"/>
      <c r="G184" s="429"/>
      <c r="H184" s="70"/>
      <c r="I184" s="70"/>
      <c r="J184" s="70"/>
      <c r="K184" s="70"/>
      <c r="L184" s="70"/>
      <c r="M184" s="70"/>
      <c r="N184" s="70"/>
      <c r="O184" s="70"/>
      <c r="P184" s="596"/>
      <c r="Q184" s="75"/>
    </row>
    <row r="185" spans="1:17" s="830" customFormat="1" ht="15.75">
      <c r="A185" s="186"/>
      <c r="B185" s="70"/>
      <c r="C185" s="429"/>
      <c r="D185" s="429"/>
      <c r="E185" s="429"/>
      <c r="F185" s="429"/>
      <c r="G185" s="429"/>
      <c r="H185" s="70"/>
      <c r="I185" s="70"/>
      <c r="J185" s="70"/>
      <c r="K185" s="70"/>
      <c r="L185" s="70"/>
      <c r="M185" s="70"/>
      <c r="N185" s="70"/>
      <c r="O185" s="70"/>
      <c r="P185" s="596"/>
      <c r="Q185" s="75"/>
    </row>
    <row r="186" spans="1:17" s="830" customFormat="1" ht="15.75">
      <c r="A186" s="186"/>
      <c r="B186" s="70"/>
      <c r="C186" s="429"/>
      <c r="D186" s="429"/>
      <c r="E186" s="429"/>
      <c r="F186" s="429"/>
      <c r="G186" s="429"/>
      <c r="H186" s="70"/>
      <c r="I186" s="70"/>
      <c r="J186" s="70"/>
      <c r="K186" s="70"/>
      <c r="L186" s="70"/>
      <c r="M186" s="70"/>
      <c r="N186" s="70"/>
      <c r="O186" s="70"/>
      <c r="P186" s="596"/>
      <c r="Q186" s="75"/>
    </row>
    <row r="187" spans="1:17" s="830" customFormat="1" ht="15.75">
      <c r="A187" s="186"/>
      <c r="B187" s="70"/>
      <c r="C187" s="429"/>
      <c r="D187" s="429"/>
      <c r="E187" s="429"/>
      <c r="F187" s="429"/>
      <c r="G187" s="429"/>
      <c r="H187" s="70"/>
      <c r="I187" s="70"/>
      <c r="J187" s="70"/>
      <c r="K187" s="70"/>
      <c r="L187" s="70"/>
      <c r="M187" s="70"/>
      <c r="N187" s="70"/>
      <c r="O187" s="70"/>
      <c r="P187" s="596"/>
      <c r="Q187" s="75"/>
    </row>
    <row r="188" spans="1:17" s="830" customFormat="1" ht="15.75">
      <c r="A188" s="186"/>
      <c r="B188" s="70"/>
      <c r="C188" s="429"/>
      <c r="D188" s="429"/>
      <c r="E188" s="429"/>
      <c r="F188" s="429"/>
      <c r="G188" s="429"/>
      <c r="H188" s="70"/>
      <c r="I188" s="70"/>
      <c r="J188" s="70"/>
      <c r="K188" s="70"/>
      <c r="L188" s="70"/>
      <c r="M188" s="70"/>
      <c r="N188" s="70"/>
      <c r="O188" s="70"/>
      <c r="P188" s="596"/>
      <c r="Q188" s="75"/>
    </row>
    <row r="189" spans="1:17" s="830" customFormat="1" ht="15.75">
      <c r="A189" s="186"/>
      <c r="B189" s="70"/>
      <c r="C189" s="429"/>
      <c r="D189" s="429"/>
      <c r="E189" s="429"/>
      <c r="F189" s="429"/>
      <c r="G189" s="429"/>
      <c r="H189" s="70"/>
      <c r="I189" s="70"/>
      <c r="J189" s="70"/>
      <c r="K189" s="70"/>
      <c r="L189" s="70"/>
      <c r="M189" s="70"/>
      <c r="N189" s="70"/>
      <c r="O189" s="70"/>
      <c r="P189" s="596"/>
      <c r="Q189" s="75"/>
    </row>
    <row r="190" spans="1:17" s="830" customFormat="1" ht="15.75">
      <c r="A190" s="186"/>
      <c r="B190" s="70"/>
      <c r="C190" s="429"/>
      <c r="D190" s="429"/>
      <c r="E190" s="429"/>
      <c r="F190" s="429"/>
      <c r="G190" s="429"/>
      <c r="H190" s="70"/>
      <c r="I190" s="70"/>
      <c r="J190" s="70"/>
      <c r="K190" s="70"/>
      <c r="L190" s="70"/>
      <c r="M190" s="70"/>
      <c r="N190" s="70"/>
      <c r="O190" s="70"/>
      <c r="P190" s="596"/>
      <c r="Q190" s="75"/>
    </row>
    <row r="191" spans="1:17" s="830" customFormat="1" ht="15.75">
      <c r="A191" s="186"/>
      <c r="B191" s="70"/>
      <c r="C191" s="429"/>
      <c r="D191" s="429"/>
      <c r="E191" s="429"/>
      <c r="F191" s="429"/>
      <c r="G191" s="429"/>
      <c r="H191" s="70"/>
      <c r="I191" s="70"/>
      <c r="J191" s="70"/>
      <c r="K191" s="70"/>
      <c r="L191" s="70"/>
      <c r="M191" s="70"/>
      <c r="N191" s="70"/>
      <c r="O191" s="70"/>
      <c r="P191" s="596"/>
      <c r="Q191" s="75"/>
    </row>
    <row r="192" spans="1:17" s="830" customFormat="1" ht="15.75">
      <c r="A192" s="69"/>
      <c r="B192" s="70"/>
      <c r="C192" s="429"/>
      <c r="D192" s="429"/>
      <c r="E192" s="429"/>
      <c r="F192" s="429"/>
      <c r="G192" s="429"/>
      <c r="H192" s="70"/>
      <c r="I192" s="70"/>
      <c r="J192" s="70"/>
      <c r="K192" s="70"/>
      <c r="L192" s="70"/>
      <c r="M192" s="70"/>
      <c r="N192" s="70"/>
      <c r="O192" s="70"/>
      <c r="P192" s="596"/>
      <c r="Q192" s="75"/>
    </row>
    <row r="193" spans="1:18" s="830" customFormat="1" ht="15.75">
      <c r="A193" s="69"/>
      <c r="B193" s="70"/>
      <c r="C193" s="429"/>
      <c r="D193" s="429"/>
      <c r="E193" s="429"/>
      <c r="F193" s="429"/>
      <c r="G193" s="429"/>
      <c r="H193" s="70"/>
      <c r="I193" s="70"/>
      <c r="J193" s="70"/>
      <c r="K193" s="70"/>
      <c r="L193" s="70"/>
      <c r="M193" s="70"/>
      <c r="N193" s="70"/>
      <c r="O193" s="70"/>
      <c r="P193" s="596"/>
      <c r="Q193" s="75"/>
    </row>
    <row r="194" spans="1:18" s="830" customFormat="1" ht="15.75">
      <c r="A194" s="69"/>
      <c r="B194" s="70"/>
      <c r="C194" s="429"/>
      <c r="D194" s="429"/>
      <c r="E194" s="429"/>
      <c r="F194" s="429"/>
      <c r="G194" s="429"/>
      <c r="H194" s="70"/>
      <c r="I194" s="70"/>
      <c r="J194" s="70"/>
      <c r="K194" s="70"/>
      <c r="L194" s="70"/>
      <c r="M194" s="70"/>
      <c r="N194" s="70"/>
      <c r="O194" s="70"/>
      <c r="P194" s="596"/>
      <c r="Q194" s="75"/>
    </row>
    <row r="195" spans="1:18" s="830" customFormat="1" ht="15.75">
      <c r="A195" s="69"/>
      <c r="B195" s="70"/>
      <c r="C195" s="429"/>
      <c r="D195" s="429"/>
      <c r="E195" s="429"/>
      <c r="F195" s="429"/>
      <c r="G195" s="429"/>
      <c r="H195" s="70"/>
      <c r="I195" s="70"/>
      <c r="J195" s="70"/>
      <c r="K195" s="70"/>
      <c r="L195" s="70"/>
      <c r="M195" s="70"/>
      <c r="N195" s="70"/>
      <c r="O195" s="70"/>
      <c r="P195" s="596"/>
      <c r="Q195" s="75"/>
    </row>
    <row r="196" spans="1:18" s="830" customFormat="1" ht="15.75">
      <c r="A196" s="69"/>
      <c r="B196" s="70"/>
      <c r="C196" s="429"/>
      <c r="D196" s="429"/>
      <c r="E196" s="429"/>
      <c r="F196" s="429"/>
      <c r="G196" s="429"/>
      <c r="H196" s="70"/>
      <c r="I196" s="70"/>
      <c r="J196" s="70"/>
      <c r="K196" s="70"/>
      <c r="L196" s="70"/>
      <c r="M196" s="70"/>
      <c r="N196" s="70"/>
      <c r="O196" s="70"/>
      <c r="P196" s="596"/>
      <c r="Q196" s="75"/>
    </row>
    <row r="197" spans="1:18" s="830" customFormat="1" ht="15.75">
      <c r="A197" s="69"/>
      <c r="B197" s="70"/>
      <c r="C197" s="429"/>
      <c r="D197" s="429"/>
      <c r="E197" s="429"/>
      <c r="F197" s="429"/>
      <c r="G197" s="429"/>
      <c r="H197" s="70"/>
      <c r="I197" s="70"/>
      <c r="J197" s="70"/>
      <c r="K197" s="70"/>
      <c r="L197" s="70"/>
      <c r="M197" s="70"/>
      <c r="N197" s="70"/>
      <c r="O197" s="70"/>
      <c r="P197" s="596"/>
      <c r="Q197" s="75"/>
    </row>
    <row r="198" spans="1:18" s="830" customFormat="1" ht="15.75">
      <c r="A198" s="69"/>
      <c r="B198" s="70"/>
      <c r="C198" s="429"/>
      <c r="D198" s="429"/>
      <c r="E198" s="429"/>
      <c r="F198" s="429"/>
      <c r="G198" s="429"/>
      <c r="H198" s="70"/>
      <c r="I198" s="70"/>
      <c r="J198" s="70"/>
      <c r="K198" s="70"/>
      <c r="L198" s="70"/>
      <c r="M198" s="70"/>
      <c r="N198" s="70"/>
      <c r="O198" s="70"/>
      <c r="P198" s="596"/>
      <c r="Q198" s="75"/>
    </row>
    <row r="199" spans="1:18" s="830" customFormat="1" ht="15.75">
      <c r="A199" s="69"/>
      <c r="B199" s="70"/>
      <c r="C199" s="429"/>
      <c r="D199" s="429"/>
      <c r="E199" s="429"/>
      <c r="F199" s="429"/>
      <c r="G199" s="429"/>
      <c r="H199" s="70"/>
      <c r="I199" s="70"/>
      <c r="J199" s="70"/>
      <c r="K199" s="70"/>
      <c r="L199" s="70"/>
      <c r="M199" s="70"/>
      <c r="N199" s="70"/>
      <c r="O199" s="70"/>
      <c r="P199" s="596"/>
      <c r="Q199" s="75"/>
    </row>
    <row r="200" spans="1:18" s="830" customFormat="1" ht="15.75">
      <c r="A200" s="69"/>
      <c r="B200" s="70"/>
      <c r="C200" s="429"/>
      <c r="D200" s="429"/>
      <c r="E200" s="429"/>
      <c r="F200" s="429"/>
      <c r="G200" s="429"/>
      <c r="H200" s="70"/>
      <c r="I200" s="70"/>
      <c r="J200" s="70"/>
      <c r="K200" s="70"/>
      <c r="L200" s="70"/>
      <c r="M200" s="70"/>
      <c r="N200" s="70"/>
      <c r="O200" s="70"/>
      <c r="P200" s="596"/>
      <c r="Q200" s="75"/>
    </row>
    <row r="201" spans="1:18" s="830" customFormat="1" ht="15.75">
      <c r="A201" s="69"/>
      <c r="B201" s="70"/>
      <c r="C201" s="429"/>
      <c r="D201" s="429"/>
      <c r="E201" s="429"/>
      <c r="F201" s="429"/>
      <c r="G201" s="429"/>
      <c r="H201" s="70"/>
      <c r="I201" s="70"/>
      <c r="J201" s="70"/>
      <c r="K201" s="70"/>
      <c r="L201" s="70"/>
      <c r="M201" s="70"/>
      <c r="N201" s="70"/>
      <c r="O201" s="70"/>
      <c r="P201" s="596"/>
      <c r="Q201" s="75"/>
      <c r="R201" s="75"/>
    </row>
    <row r="202" spans="1:18" s="830" customFormat="1" ht="15.75">
      <c r="A202" s="69"/>
      <c r="B202" s="70"/>
      <c r="C202" s="429"/>
      <c r="D202" s="429"/>
      <c r="E202" s="429"/>
      <c r="F202" s="429"/>
      <c r="G202" s="429"/>
      <c r="H202" s="70"/>
      <c r="I202" s="70"/>
      <c r="J202" s="70"/>
      <c r="K202" s="70"/>
      <c r="L202" s="70"/>
      <c r="M202" s="70"/>
      <c r="N202" s="70"/>
      <c r="O202" s="70"/>
      <c r="P202" s="596"/>
      <c r="Q202" s="75"/>
      <c r="R202" s="75"/>
    </row>
    <row r="203" spans="1:18" s="830" customFormat="1" ht="15.75">
      <c r="A203" s="69"/>
      <c r="B203" s="70"/>
      <c r="C203" s="429"/>
      <c r="D203" s="429"/>
      <c r="E203" s="429"/>
      <c r="F203" s="429"/>
      <c r="G203" s="429"/>
      <c r="H203" s="70"/>
      <c r="I203" s="70"/>
      <c r="J203" s="70"/>
      <c r="K203" s="70"/>
      <c r="L203" s="70"/>
      <c r="M203" s="70"/>
      <c r="N203" s="70"/>
      <c r="O203" s="70"/>
      <c r="P203" s="596"/>
      <c r="Q203" s="75"/>
      <c r="R203" s="75"/>
    </row>
    <row r="204" spans="1:18" s="830" customFormat="1" ht="15.75">
      <c r="A204" s="69"/>
      <c r="B204" s="70"/>
      <c r="C204" s="429"/>
      <c r="D204" s="429"/>
      <c r="E204" s="429"/>
      <c r="F204" s="429"/>
      <c r="G204" s="429"/>
      <c r="H204" s="70"/>
      <c r="I204" s="70"/>
      <c r="J204" s="70"/>
      <c r="K204" s="70"/>
      <c r="L204" s="70"/>
      <c r="M204" s="70"/>
      <c r="N204" s="70"/>
      <c r="O204" s="70"/>
      <c r="P204" s="596"/>
      <c r="Q204" s="75"/>
      <c r="R204" s="75"/>
    </row>
    <row r="205" spans="1:18" s="830" customFormat="1" ht="15.75">
      <c r="A205" s="69"/>
      <c r="B205" s="70"/>
      <c r="C205" s="429"/>
      <c r="D205" s="429"/>
      <c r="E205" s="429"/>
      <c r="F205" s="429"/>
      <c r="G205" s="429"/>
      <c r="H205" s="70"/>
      <c r="I205" s="70"/>
      <c r="J205" s="70"/>
      <c r="K205" s="70"/>
      <c r="L205" s="70"/>
      <c r="M205" s="70"/>
      <c r="N205" s="70"/>
      <c r="O205" s="70"/>
      <c r="P205" s="596"/>
      <c r="Q205" s="75"/>
      <c r="R205" s="75"/>
    </row>
    <row r="206" spans="1:18" s="830" customFormat="1" ht="15.75">
      <c r="A206" s="69"/>
      <c r="B206" s="70"/>
      <c r="C206" s="429"/>
      <c r="D206" s="429"/>
      <c r="E206" s="429"/>
      <c r="F206" s="429"/>
      <c r="G206" s="429"/>
      <c r="H206" s="70"/>
      <c r="I206" s="70"/>
      <c r="J206" s="70"/>
      <c r="K206" s="70"/>
      <c r="L206" s="70"/>
      <c r="M206" s="70"/>
      <c r="N206" s="70"/>
      <c r="O206" s="70"/>
      <c r="P206" s="596"/>
      <c r="Q206" s="75"/>
      <c r="R206" s="75"/>
    </row>
    <row r="207" spans="1:18" s="830" customFormat="1" ht="15.75">
      <c r="A207" s="69"/>
      <c r="B207" s="70"/>
      <c r="C207" s="429"/>
      <c r="D207" s="429"/>
      <c r="E207" s="429"/>
      <c r="F207" s="429"/>
      <c r="G207" s="429"/>
      <c r="H207" s="70"/>
      <c r="I207" s="70"/>
      <c r="J207" s="70"/>
      <c r="K207" s="70"/>
      <c r="L207" s="70"/>
      <c r="M207" s="70"/>
      <c r="N207" s="70"/>
      <c r="O207" s="70"/>
      <c r="P207" s="596"/>
      <c r="Q207" s="75"/>
      <c r="R207" s="75"/>
    </row>
    <row r="208" spans="1:18" s="830" customFormat="1" ht="15.75">
      <c r="A208" s="69"/>
      <c r="B208" s="70"/>
      <c r="C208" s="429"/>
      <c r="D208" s="429"/>
      <c r="E208" s="429"/>
      <c r="F208" s="429"/>
      <c r="G208" s="429"/>
      <c r="H208" s="70"/>
      <c r="I208" s="70"/>
      <c r="J208" s="70"/>
      <c r="K208" s="70"/>
      <c r="L208" s="70"/>
      <c r="M208" s="70"/>
      <c r="N208" s="70"/>
      <c r="O208" s="70"/>
      <c r="P208" s="596"/>
      <c r="Q208" s="75"/>
      <c r="R208" s="75"/>
    </row>
    <row r="209" spans="1:18" s="830" customFormat="1" ht="15.75">
      <c r="A209" s="69"/>
      <c r="B209" s="70"/>
      <c r="C209" s="429"/>
      <c r="D209" s="429"/>
      <c r="E209" s="429"/>
      <c r="F209" s="429"/>
      <c r="G209" s="429"/>
      <c r="H209" s="70"/>
      <c r="I209" s="70"/>
      <c r="J209" s="70"/>
      <c r="K209" s="70"/>
      <c r="L209" s="70"/>
      <c r="M209" s="70"/>
      <c r="N209" s="70"/>
      <c r="O209" s="70"/>
      <c r="P209" s="596"/>
      <c r="Q209" s="75"/>
      <c r="R209" s="75"/>
    </row>
    <row r="210" spans="1:18" s="830" customFormat="1" ht="15.75">
      <c r="A210" s="69"/>
      <c r="B210" s="70"/>
      <c r="C210" s="429"/>
      <c r="D210" s="429"/>
      <c r="E210" s="429"/>
      <c r="F210" s="429"/>
      <c r="G210" s="429"/>
      <c r="H210" s="70"/>
      <c r="I210" s="70"/>
      <c r="J210" s="70"/>
      <c r="K210" s="70"/>
      <c r="L210" s="70"/>
      <c r="M210" s="70"/>
      <c r="N210" s="70"/>
      <c r="O210" s="70"/>
      <c r="P210" s="596"/>
      <c r="Q210" s="75"/>
      <c r="R210" s="75"/>
    </row>
    <row r="211" spans="1:18" s="830" customFormat="1" ht="15.75">
      <c r="A211" s="69"/>
      <c r="B211" s="70"/>
      <c r="C211" s="429"/>
      <c r="D211" s="429"/>
      <c r="E211" s="429"/>
      <c r="F211" s="429"/>
      <c r="G211" s="429"/>
      <c r="H211" s="70"/>
      <c r="I211" s="70"/>
      <c r="J211" s="70"/>
      <c r="K211" s="70"/>
      <c r="L211" s="70"/>
      <c r="M211" s="70"/>
      <c r="N211" s="70"/>
      <c r="O211" s="70"/>
      <c r="P211" s="596"/>
      <c r="Q211" s="75"/>
      <c r="R211" s="75"/>
    </row>
    <row r="212" spans="1:18" s="830" customFormat="1" ht="15.75">
      <c r="A212" s="69"/>
      <c r="B212" s="70"/>
      <c r="C212" s="429"/>
      <c r="D212" s="429"/>
      <c r="E212" s="429"/>
      <c r="F212" s="429"/>
      <c r="G212" s="429"/>
      <c r="H212" s="70"/>
      <c r="I212" s="70"/>
      <c r="J212" s="70"/>
      <c r="K212" s="70"/>
      <c r="L212" s="70"/>
      <c r="M212" s="70"/>
      <c r="N212" s="70"/>
      <c r="O212" s="70"/>
      <c r="P212" s="596"/>
      <c r="Q212" s="75"/>
      <c r="R212" s="75"/>
    </row>
    <row r="213" spans="1:18" s="830" customFormat="1" ht="15.75">
      <c r="A213" s="69"/>
      <c r="B213" s="70"/>
      <c r="C213" s="429"/>
      <c r="D213" s="429"/>
      <c r="E213" s="429"/>
      <c r="F213" s="429"/>
      <c r="G213" s="429"/>
      <c r="H213" s="70"/>
      <c r="I213" s="70"/>
      <c r="J213" s="70"/>
      <c r="K213" s="70"/>
      <c r="L213" s="70"/>
      <c r="M213" s="70"/>
      <c r="N213" s="70"/>
      <c r="O213" s="70"/>
      <c r="P213" s="596"/>
      <c r="Q213" s="75"/>
      <c r="R213" s="75"/>
    </row>
    <row r="214" spans="1:18" s="830" customFormat="1" ht="15.75">
      <c r="A214" s="69"/>
      <c r="B214" s="70"/>
      <c r="C214" s="429"/>
      <c r="D214" s="429"/>
      <c r="E214" s="429"/>
      <c r="F214" s="429"/>
      <c r="G214" s="429"/>
      <c r="H214" s="70"/>
      <c r="I214" s="70"/>
      <c r="J214" s="70"/>
      <c r="K214" s="70"/>
      <c r="L214" s="70"/>
      <c r="M214" s="70"/>
      <c r="N214" s="70"/>
      <c r="O214" s="70"/>
      <c r="P214" s="596"/>
      <c r="Q214" s="75"/>
      <c r="R214" s="75"/>
    </row>
    <row r="215" spans="1:18" s="830" customFormat="1" ht="15.75">
      <c r="A215" s="69"/>
      <c r="B215" s="70"/>
      <c r="C215" s="429"/>
      <c r="D215" s="429"/>
      <c r="E215" s="429"/>
      <c r="F215" s="429"/>
      <c r="G215" s="429"/>
      <c r="H215" s="70"/>
      <c r="I215" s="70"/>
      <c r="J215" s="70"/>
      <c r="K215" s="70"/>
      <c r="L215" s="70"/>
      <c r="M215" s="70"/>
      <c r="N215" s="70"/>
      <c r="O215" s="70"/>
      <c r="P215" s="596"/>
      <c r="Q215" s="75"/>
      <c r="R215" s="75"/>
    </row>
    <row r="216" spans="1:18" s="830" customFormat="1" ht="15.75">
      <c r="A216" s="69"/>
      <c r="B216" s="70"/>
      <c r="C216" s="429"/>
      <c r="D216" s="429"/>
      <c r="E216" s="429"/>
      <c r="F216" s="429"/>
      <c r="G216" s="429"/>
      <c r="H216" s="70"/>
      <c r="I216" s="70"/>
      <c r="J216" s="70"/>
      <c r="K216" s="70"/>
      <c r="L216" s="70"/>
      <c r="M216" s="70"/>
      <c r="N216" s="70"/>
      <c r="O216" s="70"/>
      <c r="P216" s="596"/>
      <c r="Q216" s="75"/>
      <c r="R216" s="75"/>
    </row>
    <row r="217" spans="1:18" s="830" customFormat="1" ht="15.75">
      <c r="A217" s="69"/>
      <c r="B217" s="70"/>
      <c r="C217" s="429"/>
      <c r="D217" s="429"/>
      <c r="E217" s="429"/>
      <c r="F217" s="429"/>
      <c r="G217" s="429"/>
      <c r="H217" s="70"/>
      <c r="I217" s="70"/>
      <c r="J217" s="70"/>
      <c r="K217" s="70"/>
      <c r="L217" s="70"/>
      <c r="M217" s="70"/>
      <c r="N217" s="70"/>
      <c r="O217" s="70"/>
      <c r="P217" s="596"/>
      <c r="Q217" s="75"/>
      <c r="R217" s="75"/>
    </row>
    <row r="218" spans="1:18" s="830" customFormat="1" ht="15.75">
      <c r="A218" s="69"/>
      <c r="B218" s="70"/>
      <c r="C218" s="429"/>
      <c r="D218" s="429"/>
      <c r="E218" s="429"/>
      <c r="F218" s="429"/>
      <c r="G218" s="429"/>
      <c r="H218" s="70"/>
      <c r="I218" s="70"/>
      <c r="J218" s="70"/>
      <c r="K218" s="70"/>
      <c r="L218" s="70"/>
      <c r="M218" s="70"/>
      <c r="N218" s="70"/>
      <c r="O218" s="70"/>
      <c r="P218" s="596"/>
      <c r="Q218" s="75"/>
      <c r="R218" s="75"/>
    </row>
    <row r="219" spans="1:18" s="830" customFormat="1" ht="15.75">
      <c r="A219" s="69"/>
      <c r="B219" s="70"/>
      <c r="C219" s="429"/>
      <c r="D219" s="429"/>
      <c r="E219" s="429"/>
      <c r="F219" s="429"/>
      <c r="G219" s="429"/>
      <c r="H219" s="70"/>
      <c r="I219" s="70"/>
      <c r="J219" s="70"/>
      <c r="K219" s="70"/>
      <c r="L219" s="70"/>
      <c r="M219" s="70"/>
      <c r="N219" s="70"/>
      <c r="O219" s="70"/>
      <c r="P219" s="596"/>
      <c r="Q219" s="75"/>
      <c r="R219" s="75"/>
    </row>
    <row r="220" spans="1:18" s="830" customFormat="1" ht="15.75">
      <c r="A220" s="69"/>
      <c r="B220" s="70"/>
      <c r="C220" s="429"/>
      <c r="D220" s="429"/>
      <c r="E220" s="429"/>
      <c r="F220" s="429"/>
      <c r="G220" s="429"/>
      <c r="H220" s="70"/>
      <c r="I220" s="70"/>
      <c r="J220" s="70"/>
      <c r="K220" s="70"/>
      <c r="L220" s="70"/>
      <c r="M220" s="70"/>
      <c r="N220" s="70"/>
      <c r="O220" s="70"/>
      <c r="P220" s="596"/>
      <c r="Q220" s="75"/>
      <c r="R220" s="75"/>
    </row>
    <row r="221" spans="1:18" s="830" customFormat="1" ht="15.75">
      <c r="A221" s="69"/>
      <c r="B221" s="70"/>
      <c r="C221" s="429"/>
      <c r="D221" s="429"/>
      <c r="E221" s="429"/>
      <c r="F221" s="429"/>
      <c r="G221" s="429"/>
      <c r="H221" s="70"/>
      <c r="I221" s="70"/>
      <c r="J221" s="70"/>
      <c r="K221" s="70"/>
      <c r="L221" s="70"/>
      <c r="M221" s="70"/>
      <c r="N221" s="70"/>
      <c r="O221" s="70"/>
      <c r="P221" s="596"/>
      <c r="Q221" s="75"/>
      <c r="R221" s="75"/>
    </row>
    <row r="222" spans="1:18" s="830" customFormat="1" ht="15.75">
      <c r="A222" s="69"/>
      <c r="B222" s="70"/>
      <c r="C222" s="429"/>
      <c r="D222" s="429"/>
      <c r="E222" s="429"/>
      <c r="F222" s="429"/>
      <c r="G222" s="429"/>
      <c r="H222" s="70"/>
      <c r="I222" s="70"/>
      <c r="J222" s="70"/>
      <c r="K222" s="70"/>
      <c r="L222" s="70"/>
      <c r="M222" s="70"/>
      <c r="N222" s="70"/>
      <c r="O222" s="70"/>
      <c r="P222" s="596"/>
      <c r="Q222" s="75"/>
      <c r="R222" s="75"/>
    </row>
    <row r="223" spans="1:18" s="830" customFormat="1" ht="15.75">
      <c r="A223" s="69"/>
      <c r="B223" s="70"/>
      <c r="C223" s="429"/>
      <c r="D223" s="429"/>
      <c r="E223" s="429"/>
      <c r="F223" s="429"/>
      <c r="G223" s="429"/>
      <c r="H223" s="70"/>
      <c r="I223" s="70"/>
      <c r="J223" s="70"/>
      <c r="K223" s="70"/>
      <c r="L223" s="70"/>
      <c r="M223" s="70"/>
      <c r="N223" s="70"/>
      <c r="O223" s="70"/>
      <c r="P223" s="596"/>
      <c r="Q223" s="75"/>
      <c r="R223" s="75"/>
    </row>
    <row r="224" spans="1:18" s="830" customFormat="1" ht="15.75">
      <c r="A224" s="69"/>
      <c r="B224" s="70"/>
      <c r="C224" s="429"/>
      <c r="D224" s="429"/>
      <c r="E224" s="429"/>
      <c r="F224" s="429"/>
      <c r="G224" s="429"/>
      <c r="H224" s="70"/>
      <c r="I224" s="70"/>
      <c r="J224" s="70"/>
      <c r="K224" s="70"/>
      <c r="L224" s="70"/>
      <c r="M224" s="70"/>
      <c r="N224" s="70"/>
      <c r="O224" s="70"/>
      <c r="P224" s="596"/>
      <c r="Q224" s="75"/>
      <c r="R224" s="75"/>
    </row>
    <row r="225" spans="1:18" s="830" customFormat="1" ht="15.75">
      <c r="A225" s="69"/>
      <c r="B225" s="70"/>
      <c r="C225" s="429"/>
      <c r="D225" s="429"/>
      <c r="E225" s="429"/>
      <c r="F225" s="429"/>
      <c r="G225" s="429"/>
      <c r="H225" s="70"/>
      <c r="I225" s="70"/>
      <c r="J225" s="70"/>
      <c r="K225" s="70"/>
      <c r="L225" s="70"/>
      <c r="M225" s="70"/>
      <c r="N225" s="70"/>
      <c r="O225" s="70"/>
      <c r="P225" s="596"/>
      <c r="Q225" s="75"/>
      <c r="R225" s="75"/>
    </row>
    <row r="226" spans="1:18" s="830" customFormat="1" ht="15.75">
      <c r="A226" s="69"/>
      <c r="B226" s="70"/>
      <c r="C226" s="429"/>
      <c r="D226" s="429"/>
      <c r="E226" s="429"/>
      <c r="F226" s="429"/>
      <c r="G226" s="429"/>
      <c r="H226" s="70"/>
      <c r="I226" s="70"/>
      <c r="J226" s="70"/>
      <c r="K226" s="70"/>
      <c r="L226" s="70"/>
      <c r="M226" s="70"/>
      <c r="N226" s="70"/>
      <c r="O226" s="70"/>
      <c r="P226" s="596"/>
      <c r="Q226" s="75"/>
      <c r="R226" s="75"/>
    </row>
    <row r="227" spans="1:18" s="830" customFormat="1" ht="15.75">
      <c r="A227" s="69"/>
      <c r="B227" s="70"/>
      <c r="C227" s="429"/>
      <c r="D227" s="429"/>
      <c r="E227" s="429"/>
      <c r="F227" s="429"/>
      <c r="G227" s="429"/>
      <c r="H227" s="70"/>
      <c r="I227" s="70"/>
      <c r="J227" s="70"/>
      <c r="K227" s="70"/>
      <c r="L227" s="70"/>
      <c r="M227" s="70"/>
      <c r="N227" s="70"/>
      <c r="O227" s="70"/>
      <c r="P227" s="596"/>
      <c r="Q227" s="75"/>
      <c r="R227" s="75"/>
    </row>
    <row r="228" spans="1:18" s="830" customFormat="1" ht="15.75">
      <c r="A228" s="69"/>
      <c r="B228" s="70"/>
      <c r="C228" s="429"/>
      <c r="D228" s="429"/>
      <c r="E228" s="429"/>
      <c r="F228" s="429"/>
      <c r="G228" s="429"/>
      <c r="H228" s="70"/>
      <c r="I228" s="70"/>
      <c r="J228" s="70"/>
      <c r="K228" s="70"/>
      <c r="L228" s="70"/>
      <c r="M228" s="70"/>
      <c r="N228" s="70"/>
      <c r="O228" s="70"/>
      <c r="P228" s="596"/>
      <c r="Q228" s="75"/>
      <c r="R228" s="75"/>
    </row>
    <row r="229" spans="1:18" s="830" customFormat="1" ht="15.75">
      <c r="A229" s="69"/>
      <c r="B229" s="70"/>
      <c r="C229" s="429"/>
      <c r="D229" s="429"/>
      <c r="E229" s="429"/>
      <c r="F229" s="429"/>
      <c r="G229" s="429"/>
      <c r="H229" s="70"/>
      <c r="I229" s="70"/>
      <c r="J229" s="70"/>
      <c r="K229" s="70"/>
      <c r="L229" s="70"/>
      <c r="M229" s="70"/>
      <c r="N229" s="70"/>
      <c r="O229" s="70"/>
      <c r="P229" s="596"/>
      <c r="Q229" s="75"/>
      <c r="R229" s="75"/>
    </row>
    <row r="230" spans="1:18" s="830" customFormat="1" ht="15.75">
      <c r="A230" s="69"/>
      <c r="B230" s="70"/>
      <c r="C230" s="429"/>
      <c r="D230" s="429"/>
      <c r="E230" s="429"/>
      <c r="F230" s="429"/>
      <c r="G230" s="429"/>
      <c r="H230" s="70"/>
      <c r="I230" s="70"/>
      <c r="J230" s="70"/>
      <c r="K230" s="70"/>
      <c r="L230" s="70"/>
      <c r="M230" s="70"/>
      <c r="N230" s="70"/>
      <c r="O230" s="70"/>
      <c r="P230" s="596"/>
      <c r="Q230" s="75"/>
      <c r="R230" s="75"/>
    </row>
    <row r="231" spans="1:18" s="830" customFormat="1" ht="15.75">
      <c r="A231" s="69"/>
      <c r="B231" s="70"/>
      <c r="C231" s="429"/>
      <c r="D231" s="429"/>
      <c r="E231" s="429"/>
      <c r="F231" s="429"/>
      <c r="G231" s="429"/>
      <c r="H231" s="70"/>
      <c r="I231" s="70"/>
      <c r="J231" s="70"/>
      <c r="K231" s="70"/>
      <c r="L231" s="70"/>
      <c r="M231" s="70"/>
      <c r="N231" s="70"/>
      <c r="O231" s="70"/>
      <c r="P231" s="596"/>
      <c r="Q231" s="75"/>
      <c r="R231" s="75"/>
    </row>
    <row r="232" spans="1:18" s="830" customFormat="1" ht="15.75">
      <c r="A232" s="69"/>
      <c r="B232" s="70"/>
      <c r="C232" s="429"/>
      <c r="D232" s="429"/>
      <c r="E232" s="429"/>
      <c r="F232" s="429"/>
      <c r="G232" s="429"/>
      <c r="H232" s="70"/>
      <c r="I232" s="70"/>
      <c r="J232" s="70"/>
      <c r="K232" s="70"/>
      <c r="L232" s="70"/>
      <c r="M232" s="70"/>
      <c r="N232" s="70"/>
      <c r="O232" s="70"/>
      <c r="P232" s="596"/>
      <c r="Q232" s="75"/>
      <c r="R232" s="75"/>
    </row>
    <row r="233" spans="1:18" s="830" customFormat="1" ht="15.75">
      <c r="A233" s="69"/>
      <c r="B233" s="70"/>
      <c r="C233" s="429"/>
      <c r="D233" s="429"/>
      <c r="E233" s="429"/>
      <c r="F233" s="429"/>
      <c r="G233" s="429"/>
      <c r="H233" s="70"/>
      <c r="I233" s="70"/>
      <c r="J233" s="70"/>
      <c r="K233" s="70"/>
      <c r="L233" s="70"/>
      <c r="M233" s="70"/>
      <c r="N233" s="70"/>
      <c r="O233" s="70"/>
      <c r="P233" s="596"/>
      <c r="Q233" s="75"/>
      <c r="R233" s="75"/>
    </row>
    <row r="234" spans="1:18" s="830" customFormat="1" ht="15.75">
      <c r="A234" s="69"/>
      <c r="B234" s="70"/>
      <c r="C234" s="429"/>
      <c r="D234" s="429"/>
      <c r="E234" s="429"/>
      <c r="F234" s="429"/>
      <c r="G234" s="429"/>
      <c r="H234" s="70"/>
      <c r="I234" s="70"/>
      <c r="J234" s="70"/>
      <c r="K234" s="70"/>
      <c r="L234" s="70"/>
      <c r="M234" s="70"/>
      <c r="N234" s="70"/>
      <c r="O234" s="70"/>
      <c r="P234" s="596"/>
      <c r="Q234" s="75"/>
      <c r="R234" s="75"/>
    </row>
    <row r="235" spans="1:18" s="830" customFormat="1" ht="15.75">
      <c r="A235" s="69"/>
      <c r="B235" s="70"/>
      <c r="C235" s="429"/>
      <c r="D235" s="429"/>
      <c r="E235" s="429"/>
      <c r="F235" s="429"/>
      <c r="G235" s="429"/>
      <c r="H235" s="70"/>
      <c r="I235" s="70"/>
      <c r="J235" s="70"/>
      <c r="K235" s="70"/>
      <c r="L235" s="70"/>
      <c r="M235" s="70"/>
      <c r="N235" s="70"/>
      <c r="O235" s="70"/>
      <c r="P235" s="596"/>
      <c r="Q235" s="75"/>
      <c r="R235" s="75"/>
    </row>
    <row r="236" spans="1:18" s="830" customFormat="1" ht="15.75">
      <c r="A236" s="69"/>
      <c r="B236" s="70"/>
      <c r="C236" s="429"/>
      <c r="D236" s="429"/>
      <c r="E236" s="429"/>
      <c r="F236" s="429"/>
      <c r="G236" s="429"/>
      <c r="H236" s="70"/>
      <c r="I236" s="70"/>
      <c r="J236" s="70"/>
      <c r="K236" s="70"/>
      <c r="L236" s="70"/>
      <c r="M236" s="70"/>
      <c r="N236" s="70"/>
      <c r="O236" s="70"/>
      <c r="P236" s="596"/>
      <c r="Q236" s="75"/>
      <c r="R236" s="75"/>
    </row>
    <row r="237" spans="1:18" s="830" customFormat="1" ht="15.75">
      <c r="A237" s="69"/>
      <c r="B237" s="70"/>
      <c r="C237" s="429"/>
      <c r="D237" s="429"/>
      <c r="E237" s="429"/>
      <c r="F237" s="429"/>
      <c r="G237" s="429"/>
      <c r="H237" s="70"/>
      <c r="I237" s="70"/>
      <c r="J237" s="70"/>
      <c r="K237" s="70"/>
      <c r="L237" s="70"/>
      <c r="M237" s="70"/>
      <c r="N237" s="70"/>
      <c r="O237" s="70"/>
      <c r="P237" s="596"/>
      <c r="Q237" s="75"/>
      <c r="R237" s="75"/>
    </row>
    <row r="238" spans="1:18" s="830" customFormat="1" ht="15.75">
      <c r="A238" s="69"/>
      <c r="B238" s="70"/>
      <c r="C238" s="429"/>
      <c r="D238" s="429"/>
      <c r="E238" s="429"/>
      <c r="F238" s="429"/>
      <c r="G238" s="429"/>
      <c r="H238" s="70"/>
      <c r="I238" s="70"/>
      <c r="J238" s="70"/>
      <c r="K238" s="70"/>
      <c r="L238" s="70"/>
      <c r="M238" s="70"/>
      <c r="N238" s="70"/>
      <c r="O238" s="70"/>
      <c r="P238" s="596"/>
      <c r="Q238" s="75"/>
      <c r="R238" s="75"/>
    </row>
    <row r="239" spans="1:18" s="830" customFormat="1" ht="15.75">
      <c r="A239" s="69"/>
      <c r="B239" s="70"/>
      <c r="C239" s="429"/>
      <c r="D239" s="429"/>
      <c r="E239" s="429"/>
      <c r="F239" s="429"/>
      <c r="G239" s="429"/>
      <c r="H239" s="70"/>
      <c r="I239" s="70"/>
      <c r="J239" s="70"/>
      <c r="K239" s="70"/>
      <c r="L239" s="70"/>
      <c r="M239" s="70"/>
      <c r="N239" s="70"/>
      <c r="O239" s="70"/>
      <c r="P239" s="596"/>
      <c r="Q239" s="75"/>
      <c r="R239" s="75"/>
    </row>
    <row r="240" spans="1:18" s="830" customFormat="1" ht="15.75">
      <c r="A240" s="69"/>
      <c r="B240" s="70"/>
      <c r="C240" s="429"/>
      <c r="D240" s="429"/>
      <c r="E240" s="429"/>
      <c r="F240" s="429"/>
      <c r="G240" s="429"/>
      <c r="H240" s="70"/>
      <c r="I240" s="70"/>
      <c r="J240" s="70"/>
      <c r="K240" s="70"/>
      <c r="L240" s="70"/>
      <c r="M240" s="70"/>
      <c r="N240" s="70"/>
      <c r="O240" s="70"/>
      <c r="P240" s="596"/>
      <c r="Q240" s="75"/>
      <c r="R240" s="75"/>
    </row>
    <row r="241" spans="1:18" s="830" customFormat="1" ht="15.75">
      <c r="A241" s="69"/>
      <c r="B241" s="70"/>
      <c r="C241" s="429"/>
      <c r="D241" s="429"/>
      <c r="E241" s="429"/>
      <c r="F241" s="429"/>
      <c r="G241" s="429"/>
      <c r="H241" s="70"/>
      <c r="I241" s="70"/>
      <c r="J241" s="70"/>
      <c r="K241" s="70"/>
      <c r="L241" s="70"/>
      <c r="M241" s="70"/>
      <c r="N241" s="70"/>
      <c r="O241" s="70"/>
      <c r="P241" s="596"/>
      <c r="Q241" s="75"/>
      <c r="R241" s="75"/>
    </row>
    <row r="242" spans="1:18" s="830" customFormat="1" ht="15.75">
      <c r="A242" s="69"/>
      <c r="B242" s="70"/>
      <c r="C242" s="429"/>
      <c r="D242" s="429"/>
      <c r="E242" s="429"/>
      <c r="F242" s="429"/>
      <c r="G242" s="429"/>
      <c r="H242" s="70"/>
      <c r="I242" s="70"/>
      <c r="J242" s="70"/>
      <c r="K242" s="70"/>
      <c r="L242" s="70"/>
      <c r="M242" s="70"/>
      <c r="N242" s="70"/>
      <c r="O242" s="70"/>
      <c r="P242" s="596"/>
      <c r="Q242" s="75"/>
      <c r="R242" s="75"/>
    </row>
    <row r="243" spans="1:18" s="830" customFormat="1" ht="15.75">
      <c r="A243" s="69"/>
      <c r="B243" s="70"/>
      <c r="C243" s="429"/>
      <c r="D243" s="429"/>
      <c r="E243" s="429"/>
      <c r="F243" s="429"/>
      <c r="G243" s="429"/>
      <c r="H243" s="70"/>
      <c r="I243" s="70"/>
      <c r="J243" s="70"/>
      <c r="K243" s="70"/>
      <c r="L243" s="70"/>
      <c r="M243" s="70"/>
      <c r="N243" s="70"/>
      <c r="O243" s="70"/>
      <c r="P243" s="596"/>
      <c r="Q243" s="75"/>
      <c r="R243" s="75"/>
    </row>
    <row r="244" spans="1:18" s="830" customFormat="1" ht="15.75">
      <c r="A244" s="69"/>
      <c r="B244" s="70"/>
      <c r="C244" s="429"/>
      <c r="D244" s="429"/>
      <c r="E244" s="429"/>
      <c r="F244" s="429"/>
      <c r="G244" s="429"/>
      <c r="H244" s="70"/>
      <c r="I244" s="70"/>
      <c r="J244" s="70"/>
      <c r="K244" s="70"/>
      <c r="L244" s="70"/>
      <c r="M244" s="70"/>
      <c r="N244" s="70"/>
      <c r="O244" s="70"/>
      <c r="P244" s="596"/>
      <c r="Q244" s="75"/>
      <c r="R244" s="75"/>
    </row>
    <row r="245" spans="1:18" s="830" customFormat="1" ht="15.75">
      <c r="A245" s="69"/>
      <c r="B245" s="70"/>
      <c r="C245" s="429"/>
      <c r="D245" s="429"/>
      <c r="E245" s="429"/>
      <c r="F245" s="429"/>
      <c r="G245" s="429"/>
      <c r="H245" s="70"/>
      <c r="I245" s="70"/>
      <c r="J245" s="70"/>
      <c r="K245" s="70"/>
      <c r="L245" s="70"/>
      <c r="M245" s="70"/>
      <c r="N245" s="70"/>
      <c r="O245" s="70"/>
      <c r="P245" s="596"/>
      <c r="Q245" s="75"/>
      <c r="R245" s="75"/>
    </row>
    <row r="246" spans="1:18" s="830" customFormat="1" ht="15.75">
      <c r="A246" s="69"/>
      <c r="B246" s="70"/>
      <c r="C246" s="429"/>
      <c r="D246" s="429"/>
      <c r="E246" s="429"/>
      <c r="F246" s="429"/>
      <c r="G246" s="429"/>
      <c r="H246" s="70"/>
      <c r="I246" s="70"/>
      <c r="J246" s="70"/>
      <c r="K246" s="70"/>
      <c r="L246" s="70"/>
      <c r="M246" s="70"/>
      <c r="N246" s="70"/>
      <c r="O246" s="70"/>
      <c r="P246" s="596"/>
      <c r="Q246" s="75"/>
      <c r="R246" s="75"/>
    </row>
    <row r="247" spans="1:18" s="830" customFormat="1" ht="15.75">
      <c r="A247" s="69"/>
      <c r="B247" s="70"/>
      <c r="C247" s="429"/>
      <c r="D247" s="429"/>
      <c r="E247" s="429"/>
      <c r="F247" s="429"/>
      <c r="G247" s="429"/>
      <c r="H247" s="70"/>
      <c r="I247" s="70"/>
      <c r="J247" s="70"/>
      <c r="K247" s="70"/>
      <c r="L247" s="70"/>
      <c r="M247" s="70"/>
      <c r="N247" s="70"/>
      <c r="O247" s="70"/>
      <c r="P247" s="596"/>
      <c r="Q247" s="75"/>
      <c r="R247" s="75"/>
    </row>
    <row r="248" spans="1:18" s="830" customFormat="1" ht="15.75">
      <c r="A248" s="69"/>
      <c r="B248" s="70"/>
      <c r="C248" s="429"/>
      <c r="D248" s="429"/>
      <c r="E248" s="429"/>
      <c r="F248" s="429"/>
      <c r="G248" s="429"/>
      <c r="H248" s="70"/>
      <c r="I248" s="70"/>
      <c r="J248" s="70"/>
      <c r="K248" s="70"/>
      <c r="L248" s="70"/>
      <c r="M248" s="70"/>
      <c r="N248" s="70"/>
      <c r="O248" s="70"/>
      <c r="P248" s="596"/>
      <c r="Q248" s="75"/>
      <c r="R248" s="75"/>
    </row>
    <row r="249" spans="1:18" s="830" customFormat="1" ht="15.75">
      <c r="A249" s="69"/>
      <c r="B249" s="70"/>
      <c r="C249" s="429"/>
      <c r="D249" s="429"/>
      <c r="E249" s="429"/>
      <c r="F249" s="429"/>
      <c r="G249" s="429"/>
      <c r="H249" s="70"/>
      <c r="I249" s="70"/>
      <c r="J249" s="70"/>
      <c r="K249" s="70"/>
      <c r="L249" s="70"/>
      <c r="M249" s="70"/>
      <c r="N249" s="70"/>
      <c r="O249" s="70"/>
      <c r="P249" s="596"/>
      <c r="Q249" s="75"/>
      <c r="R249" s="75"/>
    </row>
    <row r="250" spans="1:18" s="830" customFormat="1" ht="15.75">
      <c r="A250" s="69"/>
      <c r="B250" s="70"/>
      <c r="C250" s="429"/>
      <c r="D250" s="429"/>
      <c r="E250" s="429"/>
      <c r="F250" s="429"/>
      <c r="G250" s="429"/>
      <c r="H250" s="70"/>
      <c r="I250" s="70"/>
      <c r="J250" s="70"/>
      <c r="K250" s="70"/>
      <c r="L250" s="70"/>
      <c r="M250" s="70"/>
      <c r="N250" s="70"/>
      <c r="O250" s="70"/>
      <c r="P250" s="596"/>
      <c r="Q250" s="75"/>
      <c r="R250" s="75"/>
    </row>
    <row r="251" spans="1:18" s="830" customFormat="1" ht="15.75">
      <c r="A251" s="69"/>
      <c r="B251" s="70"/>
      <c r="C251" s="429"/>
      <c r="D251" s="429"/>
      <c r="E251" s="429"/>
      <c r="F251" s="429"/>
      <c r="G251" s="429"/>
      <c r="H251" s="70"/>
      <c r="I251" s="70"/>
      <c r="J251" s="70"/>
      <c r="K251" s="70"/>
      <c r="L251" s="70"/>
      <c r="M251" s="70"/>
      <c r="N251" s="70"/>
      <c r="O251" s="70"/>
      <c r="P251" s="596"/>
      <c r="Q251" s="75"/>
      <c r="R251" s="75"/>
    </row>
    <row r="252" spans="1:18" s="830" customFormat="1" ht="15.75">
      <c r="A252" s="69"/>
      <c r="B252" s="70"/>
      <c r="C252" s="429"/>
      <c r="D252" s="429"/>
      <c r="E252" s="429"/>
      <c r="F252" s="429"/>
      <c r="G252" s="429"/>
      <c r="H252" s="70"/>
      <c r="I252" s="70"/>
      <c r="J252" s="70"/>
      <c r="K252" s="70"/>
      <c r="L252" s="70"/>
      <c r="M252" s="70"/>
      <c r="N252" s="70"/>
      <c r="O252" s="70"/>
      <c r="P252" s="596"/>
      <c r="Q252" s="75"/>
      <c r="R252" s="75"/>
    </row>
    <row r="253" spans="1:18" s="830" customFormat="1" ht="15.75">
      <c r="A253" s="69"/>
      <c r="B253" s="70"/>
      <c r="C253" s="429"/>
      <c r="D253" s="429"/>
      <c r="E253" s="429"/>
      <c r="F253" s="429"/>
      <c r="G253" s="429"/>
      <c r="H253" s="70"/>
      <c r="I253" s="70"/>
      <c r="J253" s="70"/>
      <c r="K253" s="70"/>
      <c r="L253" s="70"/>
      <c r="M253" s="70"/>
      <c r="N253" s="70"/>
      <c r="O253" s="70"/>
      <c r="P253" s="596"/>
      <c r="Q253" s="75"/>
      <c r="R253" s="75"/>
    </row>
    <row r="254" spans="1:18" s="830" customFormat="1" ht="15.75">
      <c r="A254" s="69"/>
      <c r="B254" s="70"/>
      <c r="C254" s="429"/>
      <c r="D254" s="429"/>
      <c r="E254" s="429"/>
      <c r="F254" s="429"/>
      <c r="G254" s="429"/>
      <c r="H254" s="70"/>
      <c r="I254" s="70"/>
      <c r="J254" s="70"/>
      <c r="K254" s="70"/>
      <c r="L254" s="70"/>
      <c r="M254" s="70"/>
      <c r="N254" s="70"/>
      <c r="O254" s="70"/>
      <c r="P254" s="596"/>
      <c r="Q254" s="75"/>
      <c r="R254" s="75"/>
    </row>
    <row r="255" spans="1:18" s="830" customFormat="1" ht="15.75">
      <c r="A255" s="69"/>
      <c r="B255" s="70"/>
      <c r="C255" s="429"/>
      <c r="D255" s="429"/>
      <c r="E255" s="429"/>
      <c r="F255" s="429"/>
      <c r="G255" s="429"/>
      <c r="H255" s="70"/>
      <c r="I255" s="70"/>
      <c r="J255" s="70"/>
      <c r="K255" s="70"/>
      <c r="L255" s="70"/>
      <c r="M255" s="70"/>
      <c r="N255" s="70"/>
      <c r="O255" s="70"/>
      <c r="P255" s="596"/>
      <c r="Q255" s="75"/>
      <c r="R255" s="75"/>
    </row>
    <row r="256" spans="1:18" s="830" customFormat="1" ht="15.75">
      <c r="A256" s="69"/>
      <c r="B256" s="70"/>
      <c r="C256" s="429"/>
      <c r="D256" s="429"/>
      <c r="E256" s="429"/>
      <c r="F256" s="429"/>
      <c r="G256" s="429"/>
      <c r="H256" s="70"/>
      <c r="I256" s="70"/>
      <c r="J256" s="70"/>
      <c r="K256" s="70"/>
      <c r="L256" s="70"/>
      <c r="M256" s="70"/>
      <c r="N256" s="70"/>
      <c r="O256" s="70"/>
      <c r="P256" s="596"/>
      <c r="Q256" s="75"/>
      <c r="R256" s="75"/>
    </row>
    <row r="257" spans="1:18" s="830" customFormat="1" ht="15.75">
      <c r="A257" s="69"/>
      <c r="B257" s="70"/>
      <c r="C257" s="429"/>
      <c r="D257" s="429"/>
      <c r="E257" s="429"/>
      <c r="F257" s="429"/>
      <c r="G257" s="429"/>
      <c r="H257" s="70"/>
      <c r="I257" s="70"/>
      <c r="J257" s="70"/>
      <c r="K257" s="70"/>
      <c r="L257" s="70"/>
      <c r="M257" s="70"/>
      <c r="N257" s="70"/>
      <c r="O257" s="70"/>
      <c r="P257" s="596"/>
      <c r="Q257" s="75"/>
      <c r="R257" s="75"/>
    </row>
    <row r="258" spans="1:18" s="830" customFormat="1" ht="15.75">
      <c r="A258" s="69"/>
      <c r="B258" s="70"/>
      <c r="C258" s="429"/>
      <c r="D258" s="429"/>
      <c r="E258" s="429"/>
      <c r="F258" s="429"/>
      <c r="G258" s="429"/>
      <c r="H258" s="70"/>
      <c r="I258" s="70"/>
      <c r="J258" s="70"/>
      <c r="K258" s="70"/>
      <c r="L258" s="70"/>
      <c r="M258" s="70"/>
      <c r="N258" s="70"/>
      <c r="O258" s="70"/>
      <c r="P258" s="596"/>
      <c r="Q258" s="75"/>
      <c r="R258" s="75"/>
    </row>
    <row r="259" spans="1:18" s="830" customFormat="1" ht="15.75">
      <c r="A259" s="69"/>
      <c r="B259" s="70"/>
      <c r="C259" s="429"/>
      <c r="D259" s="429"/>
      <c r="E259" s="429"/>
      <c r="F259" s="429"/>
      <c r="G259" s="429"/>
      <c r="H259" s="70"/>
      <c r="I259" s="70"/>
      <c r="J259" s="70"/>
      <c r="K259" s="70"/>
      <c r="L259" s="70"/>
      <c r="M259" s="70"/>
      <c r="N259" s="70"/>
      <c r="O259" s="70"/>
      <c r="P259" s="596"/>
      <c r="Q259" s="75"/>
      <c r="R259" s="75"/>
    </row>
    <row r="260" spans="1:18" s="830" customFormat="1" ht="15.75">
      <c r="A260" s="69"/>
      <c r="B260" s="70"/>
      <c r="C260" s="429"/>
      <c r="D260" s="429"/>
      <c r="E260" s="429"/>
      <c r="F260" s="429"/>
      <c r="G260" s="429"/>
      <c r="H260" s="70"/>
      <c r="I260" s="70"/>
      <c r="J260" s="70"/>
      <c r="K260" s="70"/>
      <c r="L260" s="70"/>
      <c r="M260" s="70"/>
      <c r="N260" s="70"/>
      <c r="O260" s="70"/>
      <c r="P260" s="596"/>
      <c r="Q260" s="75"/>
      <c r="R260" s="75"/>
    </row>
    <row r="261" spans="1:18" s="830" customFormat="1" ht="15.75">
      <c r="A261" s="69"/>
      <c r="B261" s="70"/>
      <c r="C261" s="429"/>
      <c r="D261" s="429"/>
      <c r="E261" s="429"/>
      <c r="F261" s="429"/>
      <c r="G261" s="429"/>
      <c r="H261" s="70"/>
      <c r="I261" s="70"/>
      <c r="J261" s="70"/>
      <c r="K261" s="70"/>
      <c r="L261" s="70"/>
      <c r="M261" s="70"/>
      <c r="N261" s="70"/>
      <c r="O261" s="70"/>
      <c r="P261" s="596"/>
      <c r="Q261" s="75"/>
      <c r="R261" s="75"/>
    </row>
    <row r="262" spans="1:18" s="830" customFormat="1" ht="15.75">
      <c r="A262" s="69"/>
      <c r="B262" s="70"/>
      <c r="C262" s="429"/>
      <c r="D262" s="429"/>
      <c r="E262" s="429"/>
      <c r="F262" s="429"/>
      <c r="G262" s="429"/>
      <c r="H262" s="70"/>
      <c r="I262" s="70"/>
      <c r="J262" s="70"/>
      <c r="K262" s="70"/>
      <c r="L262" s="70"/>
      <c r="M262" s="70"/>
      <c r="N262" s="70"/>
      <c r="O262" s="70"/>
      <c r="P262" s="596"/>
      <c r="Q262" s="75"/>
      <c r="R262" s="75"/>
    </row>
    <row r="263" spans="1:18" s="830" customFormat="1" ht="15.75">
      <c r="A263" s="69"/>
      <c r="B263" s="70"/>
      <c r="C263" s="429"/>
      <c r="D263" s="429"/>
      <c r="E263" s="429"/>
      <c r="F263" s="429"/>
      <c r="G263" s="429"/>
      <c r="H263" s="70"/>
      <c r="I263" s="70"/>
      <c r="J263" s="70"/>
      <c r="K263" s="70"/>
      <c r="L263" s="70"/>
      <c r="M263" s="70"/>
      <c r="N263" s="70"/>
      <c r="O263" s="70"/>
      <c r="P263" s="596"/>
      <c r="Q263" s="75"/>
      <c r="R263" s="75"/>
    </row>
    <row r="264" spans="1:18" s="830" customFormat="1" ht="15.75">
      <c r="A264" s="69"/>
      <c r="B264" s="70"/>
      <c r="C264" s="70"/>
      <c r="D264" s="70"/>
      <c r="E264" s="70"/>
      <c r="F264" s="70"/>
      <c r="G264" s="70"/>
      <c r="H264" s="70"/>
      <c r="I264" s="70"/>
      <c r="J264" s="70"/>
      <c r="K264" s="70"/>
      <c r="L264" s="70"/>
      <c r="M264" s="70"/>
      <c r="N264" s="70"/>
      <c r="O264" s="70"/>
      <c r="P264" s="596"/>
      <c r="Q264" s="75"/>
      <c r="R264" s="75"/>
    </row>
    <row r="265" spans="1:18" s="830" customFormat="1" ht="15.75">
      <c r="A265" s="69"/>
      <c r="B265" s="70"/>
      <c r="C265" s="70"/>
      <c r="D265" s="70"/>
      <c r="E265" s="70"/>
      <c r="F265" s="70"/>
      <c r="G265" s="70"/>
      <c r="H265" s="70"/>
      <c r="I265" s="70"/>
      <c r="J265" s="70"/>
      <c r="K265" s="70"/>
      <c r="L265" s="70"/>
      <c r="M265" s="70"/>
      <c r="N265" s="70"/>
      <c r="O265" s="70"/>
      <c r="P265" s="596"/>
      <c r="Q265" s="75"/>
      <c r="R265" s="75"/>
    </row>
    <row r="266" spans="1:18" s="830" customFormat="1" ht="15.75">
      <c r="A266" s="69"/>
      <c r="B266" s="70"/>
      <c r="C266" s="70"/>
      <c r="D266" s="70"/>
      <c r="E266" s="70"/>
      <c r="F266" s="70"/>
      <c r="G266" s="70"/>
      <c r="H266" s="70"/>
      <c r="I266" s="70"/>
      <c r="J266" s="70"/>
      <c r="K266" s="70"/>
      <c r="L266" s="70"/>
      <c r="M266" s="70"/>
      <c r="N266" s="70"/>
      <c r="O266" s="70"/>
      <c r="P266" s="596"/>
      <c r="Q266" s="75"/>
      <c r="R266" s="75"/>
    </row>
    <row r="267" spans="1:18" s="830" customFormat="1" ht="15.75">
      <c r="A267" s="69"/>
      <c r="B267" s="70"/>
      <c r="C267" s="70"/>
      <c r="D267" s="70"/>
      <c r="E267" s="70"/>
      <c r="F267" s="70"/>
      <c r="G267" s="70"/>
      <c r="H267" s="70"/>
      <c r="I267" s="70"/>
      <c r="J267" s="70"/>
      <c r="K267" s="70"/>
      <c r="L267" s="70"/>
      <c r="M267" s="70"/>
      <c r="N267" s="70"/>
      <c r="O267" s="70"/>
      <c r="P267" s="596"/>
      <c r="Q267" s="75"/>
      <c r="R267" s="75"/>
    </row>
    <row r="268" spans="1:18" s="830" customFormat="1" ht="15.75">
      <c r="A268" s="69"/>
      <c r="B268" s="70"/>
      <c r="C268" s="70"/>
      <c r="D268" s="70"/>
      <c r="E268" s="70"/>
      <c r="F268" s="70"/>
      <c r="G268" s="70"/>
      <c r="H268" s="70"/>
      <c r="I268" s="70"/>
      <c r="J268" s="70"/>
      <c r="K268" s="70"/>
      <c r="L268" s="70"/>
      <c r="M268" s="70"/>
      <c r="N268" s="70"/>
      <c r="O268" s="70"/>
      <c r="P268" s="596"/>
      <c r="Q268" s="75"/>
      <c r="R268" s="75"/>
    </row>
    <row r="269" spans="1:18" s="830" customFormat="1" ht="15.75">
      <c r="A269" s="69"/>
      <c r="B269" s="70"/>
      <c r="C269" s="70"/>
      <c r="D269" s="70"/>
      <c r="E269" s="70"/>
      <c r="F269" s="70"/>
      <c r="G269" s="70"/>
      <c r="H269" s="70"/>
      <c r="I269" s="70"/>
      <c r="J269" s="70"/>
      <c r="K269" s="70"/>
      <c r="L269" s="70"/>
      <c r="M269" s="70"/>
      <c r="N269" s="70"/>
      <c r="O269" s="70"/>
      <c r="P269" s="596"/>
      <c r="Q269" s="75"/>
      <c r="R269" s="75"/>
    </row>
    <row r="270" spans="1:18" s="830" customFormat="1" ht="15.75">
      <c r="A270" s="69"/>
      <c r="B270" s="70"/>
      <c r="C270" s="70"/>
      <c r="D270" s="70"/>
      <c r="E270" s="70"/>
      <c r="F270" s="70"/>
      <c r="G270" s="70"/>
      <c r="H270" s="70"/>
      <c r="I270" s="70"/>
      <c r="J270" s="70"/>
      <c r="K270" s="70"/>
      <c r="L270" s="70"/>
      <c r="M270" s="70"/>
      <c r="N270" s="70"/>
      <c r="O270" s="70"/>
      <c r="P270" s="596"/>
      <c r="Q270" s="75"/>
      <c r="R270" s="75"/>
    </row>
    <row r="271" spans="1:18" s="830" customFormat="1" ht="15.75">
      <c r="A271" s="69"/>
      <c r="B271" s="70"/>
      <c r="C271" s="70"/>
      <c r="D271" s="70"/>
      <c r="E271" s="70"/>
      <c r="F271" s="70"/>
      <c r="G271" s="70"/>
      <c r="H271" s="70"/>
      <c r="I271" s="70"/>
      <c r="J271" s="70"/>
      <c r="K271" s="70"/>
      <c r="L271" s="70"/>
      <c r="M271" s="70"/>
      <c r="N271" s="70"/>
      <c r="O271" s="70"/>
      <c r="P271" s="596"/>
      <c r="Q271" s="75"/>
      <c r="R271" s="75"/>
    </row>
    <row r="272" spans="1:18" s="830" customFormat="1" ht="15.75">
      <c r="A272" s="69"/>
      <c r="B272" s="70"/>
      <c r="C272" s="70"/>
      <c r="D272" s="70"/>
      <c r="E272" s="70"/>
      <c r="F272" s="70"/>
      <c r="G272" s="70"/>
      <c r="H272" s="70"/>
      <c r="I272" s="70"/>
      <c r="J272" s="70"/>
      <c r="K272" s="70"/>
      <c r="L272" s="70"/>
      <c r="M272" s="70"/>
      <c r="N272" s="70"/>
      <c r="O272" s="70"/>
      <c r="P272" s="596"/>
      <c r="Q272" s="75"/>
      <c r="R272" s="75"/>
    </row>
    <row r="273" spans="1:18" s="830" customFormat="1" ht="15.75">
      <c r="A273" s="69"/>
      <c r="B273" s="70"/>
      <c r="C273" s="70"/>
      <c r="D273" s="70"/>
      <c r="E273" s="70"/>
      <c r="F273" s="70"/>
      <c r="G273" s="70"/>
      <c r="H273" s="70"/>
      <c r="I273" s="70"/>
      <c r="J273" s="70"/>
      <c r="K273" s="70"/>
      <c r="L273" s="70"/>
      <c r="M273" s="70"/>
      <c r="N273" s="70"/>
      <c r="O273" s="70"/>
      <c r="P273" s="596"/>
      <c r="Q273" s="75"/>
      <c r="R273" s="75"/>
    </row>
    <row r="274" spans="1:18" s="830" customFormat="1" ht="15.75">
      <c r="A274" s="69"/>
      <c r="B274" s="70"/>
      <c r="C274" s="70"/>
      <c r="D274" s="70"/>
      <c r="E274" s="70"/>
      <c r="F274" s="70"/>
      <c r="G274" s="70"/>
      <c r="H274" s="70"/>
      <c r="I274" s="70"/>
      <c r="J274" s="70"/>
      <c r="K274" s="70"/>
      <c r="L274" s="70"/>
      <c r="M274" s="70"/>
      <c r="N274" s="70"/>
      <c r="O274" s="70"/>
      <c r="P274" s="596"/>
      <c r="Q274" s="75"/>
      <c r="R274" s="75"/>
    </row>
    <row r="275" spans="1:18" s="830" customFormat="1" ht="15.75">
      <c r="A275" s="69"/>
      <c r="B275" s="70"/>
      <c r="C275" s="70"/>
      <c r="D275" s="70"/>
      <c r="E275" s="70"/>
      <c r="F275" s="70"/>
      <c r="G275" s="70"/>
      <c r="H275" s="70"/>
      <c r="I275" s="70"/>
      <c r="J275" s="70"/>
      <c r="K275" s="70"/>
      <c r="L275" s="70"/>
      <c r="M275" s="70"/>
      <c r="N275" s="70"/>
      <c r="O275" s="70"/>
      <c r="P275" s="596"/>
      <c r="Q275" s="75"/>
      <c r="R275" s="75"/>
    </row>
    <row r="276" spans="1:18" s="830" customFormat="1" ht="15.75">
      <c r="A276" s="69"/>
      <c r="B276" s="70"/>
      <c r="C276" s="70"/>
      <c r="D276" s="70"/>
      <c r="E276" s="70"/>
      <c r="F276" s="70"/>
      <c r="G276" s="70"/>
      <c r="H276" s="70"/>
      <c r="I276" s="70"/>
      <c r="J276" s="70"/>
      <c r="K276" s="70"/>
      <c r="L276" s="70"/>
      <c r="M276" s="70"/>
      <c r="N276" s="70"/>
      <c r="O276" s="70"/>
      <c r="P276" s="596"/>
      <c r="Q276" s="75"/>
      <c r="R276" s="75"/>
    </row>
    <row r="277" spans="1:18" s="830" customFormat="1" ht="15.75">
      <c r="A277" s="69"/>
      <c r="B277" s="70"/>
      <c r="C277" s="70"/>
      <c r="D277" s="70"/>
      <c r="E277" s="70"/>
      <c r="F277" s="70"/>
      <c r="G277" s="70"/>
      <c r="H277" s="70"/>
      <c r="I277" s="70"/>
      <c r="J277" s="70"/>
      <c r="K277" s="70"/>
      <c r="L277" s="70"/>
      <c r="M277" s="70"/>
      <c r="N277" s="70"/>
      <c r="O277" s="70"/>
      <c r="P277" s="596"/>
      <c r="Q277" s="75"/>
      <c r="R277" s="75"/>
    </row>
    <row r="278" spans="1:18" s="830" customFormat="1" ht="15.75">
      <c r="A278" s="69"/>
      <c r="B278" s="70"/>
      <c r="C278" s="70"/>
      <c r="D278" s="70"/>
      <c r="E278" s="70"/>
      <c r="F278" s="70"/>
      <c r="G278" s="70"/>
      <c r="H278" s="70"/>
      <c r="I278" s="70"/>
      <c r="J278" s="70"/>
      <c r="K278" s="70"/>
      <c r="L278" s="70"/>
      <c r="M278" s="70"/>
      <c r="N278" s="70"/>
      <c r="O278" s="70"/>
      <c r="P278" s="596"/>
      <c r="Q278" s="75"/>
      <c r="R278" s="75"/>
    </row>
    <row r="279" spans="1:18" s="830" customFormat="1" ht="15.75">
      <c r="A279" s="69"/>
      <c r="B279" s="70"/>
      <c r="C279" s="70"/>
      <c r="D279" s="70"/>
      <c r="E279" s="70"/>
      <c r="F279" s="70"/>
      <c r="G279" s="70"/>
      <c r="H279" s="70"/>
      <c r="I279" s="70"/>
      <c r="J279" s="70"/>
      <c r="K279" s="70"/>
      <c r="L279" s="70"/>
      <c r="M279" s="70"/>
      <c r="N279" s="70"/>
      <c r="O279" s="70"/>
      <c r="P279" s="596"/>
      <c r="Q279" s="75"/>
      <c r="R279" s="75"/>
    </row>
    <row r="280" spans="1:18" s="830" customFormat="1" ht="15.75">
      <c r="A280" s="69"/>
      <c r="B280" s="70"/>
      <c r="C280" s="70"/>
      <c r="D280" s="70"/>
      <c r="E280" s="70"/>
      <c r="F280" s="70"/>
      <c r="G280" s="70"/>
      <c r="H280" s="70"/>
      <c r="I280" s="70"/>
      <c r="J280" s="70"/>
      <c r="K280" s="70"/>
      <c r="L280" s="70"/>
      <c r="M280" s="70"/>
      <c r="N280" s="70"/>
      <c r="O280" s="70"/>
      <c r="P280" s="596"/>
      <c r="Q280" s="75"/>
      <c r="R280" s="75"/>
    </row>
    <row r="281" spans="1:18" s="830" customFormat="1" ht="15.75">
      <c r="A281" s="69"/>
      <c r="B281" s="70"/>
      <c r="C281" s="70"/>
      <c r="D281" s="70"/>
      <c r="E281" s="70"/>
      <c r="F281" s="70"/>
      <c r="G281" s="70"/>
      <c r="H281" s="70"/>
      <c r="I281" s="70"/>
      <c r="J281" s="70"/>
      <c r="K281" s="70"/>
      <c r="L281" s="70"/>
      <c r="M281" s="70"/>
      <c r="N281" s="70"/>
      <c r="O281" s="70"/>
      <c r="P281" s="596"/>
      <c r="Q281" s="75"/>
      <c r="R281" s="75"/>
    </row>
    <row r="282" spans="1:18" s="830" customFormat="1" ht="15.75">
      <c r="A282" s="69"/>
      <c r="B282" s="70"/>
      <c r="C282" s="70"/>
      <c r="D282" s="70"/>
      <c r="E282" s="70"/>
      <c r="F282" s="70"/>
      <c r="G282" s="70"/>
      <c r="H282" s="70"/>
      <c r="I282" s="70"/>
      <c r="J282" s="70"/>
      <c r="K282" s="70"/>
      <c r="L282" s="70"/>
      <c r="M282" s="70"/>
      <c r="N282" s="70"/>
      <c r="O282" s="70"/>
      <c r="P282" s="596"/>
      <c r="Q282" s="75"/>
      <c r="R282" s="75"/>
    </row>
    <row r="283" spans="1:18" s="830" customFormat="1" ht="15.75">
      <c r="A283" s="69"/>
      <c r="B283" s="70"/>
      <c r="C283" s="70"/>
      <c r="D283" s="70"/>
      <c r="E283" s="70"/>
      <c r="F283" s="70"/>
      <c r="G283" s="70"/>
      <c r="H283" s="70"/>
      <c r="I283" s="70"/>
      <c r="J283" s="70"/>
      <c r="K283" s="70"/>
      <c r="L283" s="70"/>
      <c r="M283" s="70"/>
      <c r="N283" s="70"/>
      <c r="O283" s="70"/>
      <c r="P283" s="596"/>
      <c r="Q283" s="75"/>
      <c r="R283" s="75"/>
    </row>
    <row r="284" spans="1:18" s="830" customFormat="1" ht="15.75">
      <c r="A284" s="69"/>
      <c r="B284" s="70"/>
      <c r="C284" s="70"/>
      <c r="D284" s="70"/>
      <c r="E284" s="70"/>
      <c r="F284" s="70"/>
      <c r="G284" s="70"/>
      <c r="H284" s="70"/>
      <c r="I284" s="70"/>
      <c r="J284" s="70"/>
      <c r="K284" s="70"/>
      <c r="L284" s="70"/>
      <c r="M284" s="70"/>
      <c r="N284" s="70"/>
      <c r="O284" s="70"/>
      <c r="P284" s="596"/>
      <c r="Q284" s="75"/>
      <c r="R284" s="75"/>
    </row>
    <row r="285" spans="1:18" s="830" customFormat="1" ht="15.75">
      <c r="A285" s="69"/>
      <c r="B285" s="70"/>
      <c r="C285" s="70"/>
      <c r="D285" s="70"/>
      <c r="E285" s="70"/>
      <c r="F285" s="70"/>
      <c r="G285" s="70"/>
      <c r="H285" s="70"/>
      <c r="I285" s="70"/>
      <c r="J285" s="70"/>
      <c r="K285" s="70"/>
      <c r="L285" s="70"/>
      <c r="M285" s="70"/>
      <c r="N285" s="70"/>
      <c r="O285" s="70"/>
      <c r="P285" s="596"/>
      <c r="Q285" s="75"/>
      <c r="R285" s="75"/>
    </row>
    <row r="286" spans="1:18" s="830" customFormat="1" ht="15.75">
      <c r="A286" s="69"/>
      <c r="B286" s="70"/>
      <c r="C286" s="70"/>
      <c r="D286" s="70"/>
      <c r="E286" s="70"/>
      <c r="F286" s="70"/>
      <c r="G286" s="70"/>
      <c r="H286" s="70"/>
      <c r="I286" s="70"/>
      <c r="J286" s="70"/>
      <c r="K286" s="70"/>
      <c r="L286" s="70"/>
      <c r="M286" s="70"/>
      <c r="N286" s="70"/>
      <c r="O286" s="70"/>
      <c r="P286" s="596"/>
      <c r="Q286" s="75"/>
      <c r="R286" s="75"/>
    </row>
    <row r="287" spans="1:18" s="830" customFormat="1" ht="15.75">
      <c r="A287" s="69"/>
      <c r="B287" s="70"/>
      <c r="C287" s="70"/>
      <c r="D287" s="70"/>
      <c r="E287" s="70"/>
      <c r="F287" s="70"/>
      <c r="G287" s="70"/>
      <c r="H287" s="70"/>
      <c r="I287" s="70"/>
      <c r="J287" s="70"/>
      <c r="K287" s="70"/>
      <c r="L287" s="70"/>
      <c r="M287" s="70"/>
      <c r="N287" s="70"/>
      <c r="O287" s="70"/>
      <c r="P287" s="596"/>
      <c r="Q287" s="75"/>
      <c r="R287" s="75"/>
    </row>
    <row r="288" spans="1:18" s="830" customFormat="1" ht="15.75">
      <c r="A288" s="69"/>
      <c r="B288" s="70"/>
      <c r="C288" s="70"/>
      <c r="D288" s="70"/>
      <c r="E288" s="70"/>
      <c r="F288" s="70"/>
      <c r="G288" s="70"/>
      <c r="H288" s="70"/>
      <c r="I288" s="70"/>
      <c r="J288" s="70"/>
      <c r="K288" s="70"/>
      <c r="L288" s="70"/>
      <c r="M288" s="70"/>
      <c r="N288" s="70"/>
      <c r="O288" s="70"/>
      <c r="P288" s="596"/>
      <c r="Q288" s="75"/>
      <c r="R288" s="75"/>
    </row>
    <row r="289" spans="1:18" s="830" customFormat="1" ht="15.75">
      <c r="A289" s="69"/>
      <c r="B289" s="70"/>
      <c r="C289" s="70"/>
      <c r="D289" s="70"/>
      <c r="E289" s="70"/>
      <c r="F289" s="70"/>
      <c r="G289" s="70"/>
      <c r="H289" s="70"/>
      <c r="I289" s="70"/>
      <c r="J289" s="70"/>
      <c r="K289" s="70"/>
      <c r="L289" s="70"/>
      <c r="M289" s="70"/>
      <c r="N289" s="70"/>
      <c r="O289" s="70"/>
      <c r="P289" s="596"/>
      <c r="Q289" s="75"/>
      <c r="R289" s="75"/>
    </row>
    <row r="290" spans="1:18" s="830" customFormat="1" ht="15.75">
      <c r="A290" s="69"/>
      <c r="B290" s="70"/>
      <c r="C290" s="70"/>
      <c r="D290" s="70"/>
      <c r="E290" s="70"/>
      <c r="F290" s="70"/>
      <c r="G290" s="70"/>
      <c r="H290" s="70"/>
      <c r="I290" s="70"/>
      <c r="J290" s="70"/>
      <c r="K290" s="70"/>
      <c r="L290" s="70"/>
      <c r="M290" s="70"/>
      <c r="N290" s="70"/>
      <c r="O290" s="70"/>
      <c r="P290" s="596"/>
      <c r="Q290" s="75"/>
      <c r="R290" s="75"/>
    </row>
    <row r="291" spans="1:18" s="830" customFormat="1" ht="15.75">
      <c r="A291" s="69"/>
      <c r="B291" s="70"/>
      <c r="C291" s="70"/>
      <c r="D291" s="70"/>
      <c r="E291" s="70"/>
      <c r="F291" s="70"/>
      <c r="G291" s="70"/>
      <c r="H291" s="70"/>
      <c r="I291" s="70"/>
      <c r="J291" s="70"/>
      <c r="K291" s="70"/>
      <c r="L291" s="70"/>
      <c r="M291" s="70"/>
      <c r="N291" s="70"/>
      <c r="O291" s="70"/>
      <c r="P291" s="596"/>
      <c r="Q291" s="75"/>
      <c r="R291" s="75"/>
    </row>
    <row r="292" spans="1:18" s="830" customFormat="1" ht="15.75">
      <c r="A292" s="69"/>
      <c r="B292" s="70"/>
      <c r="C292" s="70"/>
      <c r="D292" s="70"/>
      <c r="E292" s="70"/>
      <c r="F292" s="70"/>
      <c r="G292" s="70"/>
      <c r="H292" s="70"/>
      <c r="I292" s="70"/>
      <c r="J292" s="70"/>
      <c r="K292" s="70"/>
      <c r="L292" s="70"/>
      <c r="M292" s="70"/>
      <c r="N292" s="70"/>
      <c r="O292" s="70"/>
      <c r="P292" s="596"/>
      <c r="Q292" s="75"/>
      <c r="R292" s="75"/>
    </row>
    <row r="293" spans="1:18" s="830" customFormat="1" ht="15.75">
      <c r="A293" s="69"/>
      <c r="B293" s="70"/>
      <c r="C293" s="70"/>
      <c r="D293" s="70"/>
      <c r="E293" s="70"/>
      <c r="F293" s="70"/>
      <c r="G293" s="70"/>
      <c r="H293" s="70"/>
      <c r="I293" s="70"/>
      <c r="J293" s="70"/>
      <c r="K293" s="70"/>
      <c r="L293" s="70"/>
      <c r="M293" s="70"/>
      <c r="N293" s="70"/>
      <c r="O293" s="70"/>
      <c r="P293" s="596"/>
      <c r="Q293" s="75"/>
      <c r="R293" s="75"/>
    </row>
    <row r="294" spans="1:18" s="830" customFormat="1" ht="15.75">
      <c r="A294" s="69"/>
      <c r="B294" s="70"/>
      <c r="C294" s="70"/>
      <c r="D294" s="70"/>
      <c r="E294" s="70"/>
      <c r="F294" s="70"/>
      <c r="G294" s="70"/>
      <c r="H294" s="70"/>
      <c r="I294" s="70"/>
      <c r="J294" s="70"/>
      <c r="K294" s="70"/>
      <c r="L294" s="70"/>
      <c r="M294" s="70"/>
      <c r="N294" s="70"/>
      <c r="O294" s="70"/>
      <c r="P294" s="596"/>
      <c r="Q294" s="75"/>
      <c r="R294" s="75"/>
    </row>
    <row r="295" spans="1:18" s="830" customFormat="1" ht="15.75">
      <c r="A295" s="69"/>
      <c r="B295" s="70"/>
      <c r="C295" s="70"/>
      <c r="D295" s="70"/>
      <c r="E295" s="70"/>
      <c r="F295" s="70"/>
      <c r="G295" s="70"/>
      <c r="H295" s="70"/>
      <c r="I295" s="70"/>
      <c r="J295" s="70"/>
      <c r="K295" s="70"/>
      <c r="L295" s="70"/>
      <c r="M295" s="70"/>
      <c r="N295" s="70"/>
      <c r="O295" s="70"/>
      <c r="P295" s="596"/>
      <c r="Q295" s="75"/>
      <c r="R295" s="75"/>
    </row>
    <row r="296" spans="1:18" s="830" customFormat="1" ht="15.75">
      <c r="A296" s="69"/>
      <c r="B296" s="70"/>
      <c r="C296" s="70"/>
      <c r="D296" s="70"/>
      <c r="E296" s="70"/>
      <c r="F296" s="70"/>
      <c r="G296" s="70"/>
      <c r="H296" s="70"/>
      <c r="I296" s="70"/>
      <c r="J296" s="70"/>
      <c r="K296" s="70"/>
      <c r="L296" s="70"/>
      <c r="M296" s="70"/>
      <c r="N296" s="70"/>
      <c r="O296" s="70"/>
      <c r="P296" s="596"/>
      <c r="Q296" s="75"/>
      <c r="R296" s="75"/>
    </row>
    <row r="297" spans="1:18" s="830" customFormat="1" ht="15.75">
      <c r="A297" s="69"/>
      <c r="B297" s="70"/>
      <c r="C297" s="70"/>
      <c r="D297" s="70"/>
      <c r="E297" s="70"/>
      <c r="F297" s="70"/>
      <c r="G297" s="70"/>
      <c r="H297" s="70"/>
      <c r="I297" s="70"/>
      <c r="J297" s="70"/>
      <c r="K297" s="70"/>
      <c r="L297" s="70"/>
      <c r="M297" s="70"/>
      <c r="N297" s="70"/>
      <c r="O297" s="70"/>
      <c r="P297" s="596"/>
      <c r="Q297" s="75"/>
      <c r="R297" s="75"/>
    </row>
    <row r="298" spans="1:18" s="830" customFormat="1" ht="15.75">
      <c r="A298" s="69"/>
      <c r="B298" s="70"/>
      <c r="C298" s="70"/>
      <c r="D298" s="70"/>
      <c r="E298" s="70"/>
      <c r="F298" s="70"/>
      <c r="G298" s="70"/>
      <c r="H298" s="70"/>
      <c r="I298" s="70"/>
      <c r="J298" s="70"/>
      <c r="K298" s="70"/>
      <c r="L298" s="70"/>
      <c r="M298" s="70"/>
      <c r="N298" s="70"/>
      <c r="O298" s="70"/>
      <c r="P298" s="596"/>
      <c r="Q298" s="75"/>
      <c r="R298" s="75"/>
    </row>
    <row r="299" spans="1:18" s="830" customFormat="1" ht="15.75">
      <c r="A299" s="69"/>
      <c r="B299" s="70"/>
      <c r="C299" s="70"/>
      <c r="D299" s="70"/>
      <c r="E299" s="70"/>
      <c r="F299" s="70"/>
      <c r="G299" s="70"/>
      <c r="H299" s="70"/>
      <c r="I299" s="70"/>
      <c r="J299" s="70"/>
      <c r="K299" s="70"/>
      <c r="L299" s="70"/>
      <c r="M299" s="70"/>
      <c r="N299" s="70"/>
      <c r="O299" s="70"/>
      <c r="P299" s="596"/>
      <c r="Q299" s="75"/>
      <c r="R299" s="75"/>
    </row>
    <row r="300" spans="1:18" s="830" customFormat="1" ht="15.75">
      <c r="A300" s="69"/>
      <c r="B300" s="70"/>
      <c r="C300" s="70"/>
      <c r="D300" s="70"/>
      <c r="E300" s="70"/>
      <c r="F300" s="70"/>
      <c r="G300" s="70"/>
      <c r="H300" s="70"/>
      <c r="I300" s="70"/>
      <c r="J300" s="70"/>
      <c r="K300" s="70"/>
      <c r="L300" s="70"/>
      <c r="M300" s="70"/>
      <c r="N300" s="70"/>
      <c r="O300" s="70"/>
      <c r="P300" s="596"/>
      <c r="Q300" s="75"/>
      <c r="R300" s="75"/>
    </row>
    <row r="301" spans="1:18" s="830" customFormat="1" ht="15.75">
      <c r="A301" s="69"/>
      <c r="B301" s="70"/>
      <c r="C301" s="70"/>
      <c r="D301" s="70"/>
      <c r="E301" s="70"/>
      <c r="F301" s="70"/>
      <c r="G301" s="70"/>
      <c r="H301" s="70"/>
      <c r="I301" s="70"/>
      <c r="J301" s="70"/>
      <c r="K301" s="70"/>
      <c r="L301" s="70"/>
      <c r="M301" s="70"/>
      <c r="N301" s="70"/>
      <c r="O301" s="70"/>
      <c r="P301" s="596"/>
      <c r="Q301" s="75"/>
      <c r="R301" s="75"/>
    </row>
    <row r="302" spans="1:18" s="830" customFormat="1" ht="15.75">
      <c r="A302" s="69"/>
      <c r="B302" s="70"/>
      <c r="C302" s="70"/>
      <c r="D302" s="70"/>
      <c r="E302" s="70"/>
      <c r="F302" s="70"/>
      <c r="G302" s="70"/>
      <c r="H302" s="70"/>
      <c r="I302" s="70"/>
      <c r="J302" s="70"/>
      <c r="K302" s="70"/>
      <c r="L302" s="70"/>
      <c r="M302" s="70"/>
      <c r="N302" s="70"/>
      <c r="O302" s="70"/>
      <c r="P302" s="596"/>
      <c r="Q302" s="75"/>
      <c r="R302" s="75"/>
    </row>
    <row r="303" spans="1:18" s="830" customFormat="1" ht="15.75">
      <c r="A303" s="69"/>
      <c r="B303" s="70"/>
      <c r="C303" s="70"/>
      <c r="D303" s="70"/>
      <c r="E303" s="70"/>
      <c r="F303" s="70"/>
      <c r="G303" s="70"/>
      <c r="H303" s="70"/>
      <c r="I303" s="70"/>
      <c r="J303" s="70"/>
      <c r="K303" s="70"/>
      <c r="L303" s="70"/>
      <c r="M303" s="70"/>
      <c r="N303" s="70"/>
      <c r="O303" s="70"/>
      <c r="P303" s="596"/>
      <c r="Q303" s="75"/>
      <c r="R303" s="75"/>
    </row>
    <row r="304" spans="1:18" s="830" customFormat="1" ht="15.75">
      <c r="A304" s="69"/>
      <c r="B304" s="70"/>
      <c r="C304" s="70"/>
      <c r="D304" s="70"/>
      <c r="E304" s="70"/>
      <c r="F304" s="70"/>
      <c r="G304" s="70"/>
      <c r="H304" s="70"/>
      <c r="I304" s="70"/>
      <c r="J304" s="70"/>
      <c r="K304" s="70"/>
      <c r="L304" s="70"/>
      <c r="M304" s="70"/>
      <c r="N304" s="70"/>
      <c r="O304" s="70"/>
      <c r="P304" s="596"/>
      <c r="Q304" s="75"/>
      <c r="R304" s="75"/>
    </row>
    <row r="305" spans="1:18" s="830" customFormat="1" ht="15.75">
      <c r="A305" s="69"/>
      <c r="B305" s="70"/>
      <c r="C305" s="70"/>
      <c r="D305" s="70"/>
      <c r="E305" s="70"/>
      <c r="F305" s="70"/>
      <c r="G305" s="70"/>
      <c r="H305" s="70"/>
      <c r="I305" s="70"/>
      <c r="J305" s="70"/>
      <c r="K305" s="70"/>
      <c r="L305" s="70"/>
      <c r="M305" s="70"/>
      <c r="N305" s="70"/>
      <c r="O305" s="70"/>
      <c r="P305" s="596"/>
      <c r="Q305" s="75"/>
      <c r="R305" s="75"/>
    </row>
    <row r="306" spans="1:18" s="830" customFormat="1" ht="15.75">
      <c r="A306" s="69"/>
      <c r="B306" s="70"/>
      <c r="C306" s="70"/>
      <c r="D306" s="70"/>
      <c r="E306" s="70"/>
      <c r="F306" s="70"/>
      <c r="G306" s="70"/>
      <c r="H306" s="70"/>
      <c r="I306" s="70"/>
      <c r="J306" s="70"/>
      <c r="K306" s="70"/>
      <c r="L306" s="70"/>
      <c r="M306" s="70"/>
      <c r="N306" s="70"/>
      <c r="O306" s="70"/>
      <c r="P306" s="596"/>
      <c r="Q306" s="75"/>
      <c r="R306" s="75"/>
    </row>
    <row r="307" spans="1:18" s="830" customFormat="1" ht="15.75">
      <c r="A307" s="69"/>
      <c r="B307" s="70"/>
      <c r="C307" s="70"/>
      <c r="D307" s="70"/>
      <c r="E307" s="70"/>
      <c r="F307" s="70"/>
      <c r="G307" s="70"/>
      <c r="H307" s="70"/>
      <c r="I307" s="70"/>
      <c r="J307" s="70"/>
      <c r="K307" s="70"/>
      <c r="L307" s="70"/>
      <c r="M307" s="70"/>
      <c r="N307" s="70"/>
      <c r="O307" s="70"/>
      <c r="P307" s="596"/>
      <c r="Q307" s="75"/>
      <c r="R307" s="75"/>
    </row>
    <row r="308" spans="1:18" s="830" customFormat="1" ht="15.75">
      <c r="A308" s="69"/>
      <c r="B308" s="70"/>
      <c r="C308" s="70"/>
      <c r="D308" s="70"/>
      <c r="E308" s="70"/>
      <c r="F308" s="70"/>
      <c r="G308" s="70"/>
      <c r="H308" s="70"/>
      <c r="I308" s="70"/>
      <c r="J308" s="70"/>
      <c r="K308" s="70"/>
      <c r="L308" s="70"/>
      <c r="M308" s="70"/>
      <c r="N308" s="70"/>
      <c r="O308" s="70"/>
      <c r="P308" s="596"/>
      <c r="Q308" s="75"/>
      <c r="R308" s="75"/>
    </row>
    <row r="309" spans="1:18" s="830" customFormat="1" ht="15.75">
      <c r="A309" s="69"/>
      <c r="B309" s="70"/>
      <c r="C309" s="70"/>
      <c r="D309" s="70"/>
      <c r="E309" s="70"/>
      <c r="F309" s="70"/>
      <c r="G309" s="70"/>
      <c r="H309" s="70"/>
      <c r="I309" s="70"/>
      <c r="J309" s="70"/>
      <c r="K309" s="70"/>
      <c r="L309" s="70"/>
      <c r="M309" s="70"/>
      <c r="N309" s="70"/>
      <c r="O309" s="70"/>
      <c r="P309" s="596"/>
      <c r="Q309" s="75"/>
      <c r="R309" s="75"/>
    </row>
    <row r="310" spans="1:18" s="830" customFormat="1" ht="15.75">
      <c r="A310" s="69"/>
      <c r="B310" s="70"/>
      <c r="C310" s="70"/>
      <c r="D310" s="70"/>
      <c r="E310" s="70"/>
      <c r="F310" s="70"/>
      <c r="G310" s="70"/>
      <c r="H310" s="70"/>
      <c r="I310" s="70"/>
      <c r="J310" s="70"/>
      <c r="K310" s="70"/>
      <c r="L310" s="70"/>
      <c r="M310" s="70"/>
      <c r="N310" s="70"/>
      <c r="O310" s="70"/>
      <c r="P310" s="596"/>
      <c r="Q310" s="75"/>
      <c r="R310" s="75"/>
    </row>
    <row r="311" spans="1:18" s="830" customFormat="1" ht="15.75">
      <c r="A311" s="69"/>
      <c r="B311" s="70"/>
      <c r="C311" s="70"/>
      <c r="D311" s="70"/>
      <c r="E311" s="70"/>
      <c r="F311" s="70"/>
      <c r="G311" s="70"/>
      <c r="H311" s="70"/>
      <c r="I311" s="70"/>
      <c r="J311" s="70"/>
      <c r="K311" s="70"/>
      <c r="L311" s="70"/>
      <c r="M311" s="70"/>
      <c r="N311" s="70"/>
      <c r="O311" s="70"/>
      <c r="P311" s="596"/>
      <c r="Q311" s="75"/>
      <c r="R311" s="75"/>
    </row>
    <row r="312" spans="1:18" s="830" customFormat="1" ht="15.75">
      <c r="A312" s="69"/>
      <c r="B312" s="70"/>
      <c r="C312" s="70"/>
      <c r="D312" s="70"/>
      <c r="E312" s="70"/>
      <c r="F312" s="70"/>
      <c r="G312" s="70"/>
      <c r="H312" s="70"/>
      <c r="I312" s="70"/>
      <c r="J312" s="70"/>
      <c r="K312" s="70"/>
      <c r="L312" s="70"/>
      <c r="M312" s="70"/>
      <c r="N312" s="70"/>
      <c r="O312" s="70"/>
      <c r="P312" s="596"/>
      <c r="Q312" s="75"/>
      <c r="R312" s="75"/>
    </row>
    <row r="313" spans="1:18" s="830" customFormat="1" ht="15.75">
      <c r="A313" s="69"/>
      <c r="B313" s="70"/>
      <c r="C313" s="70"/>
      <c r="D313" s="70"/>
      <c r="E313" s="70"/>
      <c r="F313" s="70"/>
      <c r="G313" s="70"/>
      <c r="H313" s="70"/>
      <c r="I313" s="70"/>
      <c r="J313" s="70"/>
      <c r="K313" s="70"/>
      <c r="L313" s="70"/>
      <c r="M313" s="70"/>
      <c r="N313" s="70"/>
      <c r="O313" s="70"/>
      <c r="P313" s="596"/>
      <c r="Q313" s="75"/>
      <c r="R313" s="75"/>
    </row>
    <row r="314" spans="1:18" s="830" customFormat="1" ht="15.75">
      <c r="A314" s="69"/>
      <c r="B314" s="70"/>
      <c r="C314" s="70"/>
      <c r="D314" s="70"/>
      <c r="E314" s="70"/>
      <c r="F314" s="70"/>
      <c r="G314" s="70"/>
      <c r="H314" s="70"/>
      <c r="I314" s="70"/>
      <c r="J314" s="70"/>
      <c r="K314" s="70"/>
      <c r="L314" s="70"/>
      <c r="M314" s="70"/>
      <c r="N314" s="70"/>
      <c r="O314" s="70"/>
      <c r="P314" s="596"/>
      <c r="Q314" s="75"/>
      <c r="R314" s="75"/>
    </row>
    <row r="315" spans="1:18" s="830" customFormat="1" ht="15.75">
      <c r="A315" s="69"/>
      <c r="B315" s="70"/>
      <c r="C315" s="70"/>
      <c r="D315" s="70"/>
      <c r="E315" s="70"/>
      <c r="F315" s="70"/>
      <c r="G315" s="70"/>
      <c r="H315" s="70"/>
      <c r="I315" s="70"/>
      <c r="J315" s="70"/>
      <c r="K315" s="70"/>
      <c r="L315" s="70"/>
      <c r="M315" s="70"/>
      <c r="N315" s="70"/>
      <c r="O315" s="70"/>
      <c r="P315" s="596"/>
      <c r="Q315" s="75"/>
      <c r="R315" s="75"/>
    </row>
    <row r="316" spans="1:18" s="830" customFormat="1" ht="15.75">
      <c r="A316" s="69"/>
      <c r="B316" s="70"/>
      <c r="C316" s="70"/>
      <c r="D316" s="70"/>
      <c r="E316" s="70"/>
      <c r="F316" s="70"/>
      <c r="G316" s="70"/>
      <c r="H316" s="70"/>
      <c r="I316" s="70"/>
      <c r="J316" s="70"/>
      <c r="K316" s="70"/>
      <c r="L316" s="70"/>
      <c r="M316" s="70"/>
      <c r="N316" s="70"/>
      <c r="O316" s="70"/>
      <c r="P316" s="596"/>
      <c r="Q316" s="75"/>
      <c r="R316" s="75"/>
    </row>
    <row r="317" spans="1:18" s="830" customFormat="1" ht="15.75">
      <c r="A317" s="69"/>
      <c r="B317" s="70"/>
      <c r="C317" s="70"/>
      <c r="D317" s="70"/>
      <c r="E317" s="70"/>
      <c r="F317" s="70"/>
      <c r="G317" s="70"/>
      <c r="H317" s="70"/>
      <c r="I317" s="70"/>
      <c r="J317" s="70"/>
      <c r="K317" s="70"/>
      <c r="L317" s="70"/>
      <c r="M317" s="70"/>
      <c r="N317" s="70"/>
      <c r="O317" s="70"/>
      <c r="P317" s="596"/>
      <c r="Q317" s="75"/>
      <c r="R317" s="75"/>
    </row>
    <row r="318" spans="1:18" s="830" customFormat="1" ht="15.75">
      <c r="A318" s="69"/>
      <c r="B318" s="70"/>
      <c r="C318" s="70"/>
      <c r="D318" s="70"/>
      <c r="E318" s="70"/>
      <c r="F318" s="70"/>
      <c r="G318" s="70"/>
      <c r="H318" s="70"/>
      <c r="I318" s="70"/>
      <c r="J318" s="70"/>
      <c r="K318" s="70"/>
      <c r="L318" s="70"/>
      <c r="M318" s="70"/>
      <c r="N318" s="70"/>
      <c r="O318" s="70"/>
      <c r="P318" s="596"/>
      <c r="Q318" s="75"/>
      <c r="R318" s="75"/>
    </row>
    <row r="319" spans="1:18" s="830" customFormat="1" ht="15.75">
      <c r="A319" s="69"/>
      <c r="B319" s="70"/>
      <c r="C319" s="70"/>
      <c r="D319" s="70"/>
      <c r="E319" s="70"/>
      <c r="F319" s="70"/>
      <c r="G319" s="70"/>
      <c r="H319" s="70"/>
      <c r="I319" s="70"/>
      <c r="J319" s="70"/>
      <c r="K319" s="70"/>
      <c r="L319" s="70"/>
      <c r="M319" s="70"/>
      <c r="N319" s="70"/>
      <c r="O319" s="70"/>
      <c r="P319" s="596"/>
      <c r="Q319" s="75"/>
      <c r="R319" s="75"/>
    </row>
    <row r="320" spans="1:18" s="830" customFormat="1" ht="15.75">
      <c r="A320" s="69"/>
      <c r="B320" s="70"/>
      <c r="C320" s="70"/>
      <c r="D320" s="70"/>
      <c r="E320" s="70"/>
      <c r="F320" s="70"/>
      <c r="G320" s="70"/>
      <c r="H320" s="70"/>
      <c r="I320" s="70"/>
      <c r="J320" s="70"/>
      <c r="K320" s="70"/>
      <c r="L320" s="70"/>
      <c r="M320" s="70"/>
      <c r="N320" s="70"/>
      <c r="O320" s="70"/>
      <c r="P320" s="596"/>
      <c r="Q320" s="75"/>
      <c r="R320" s="75"/>
    </row>
    <row r="321" spans="1:18" s="830" customFormat="1" ht="15.75">
      <c r="A321" s="69"/>
      <c r="B321" s="70"/>
      <c r="C321" s="70"/>
      <c r="D321" s="70"/>
      <c r="E321" s="70"/>
      <c r="F321" s="70"/>
      <c r="G321" s="70"/>
      <c r="H321" s="70"/>
      <c r="I321" s="70"/>
      <c r="J321" s="70"/>
      <c r="K321" s="70"/>
      <c r="L321" s="70"/>
      <c r="M321" s="70"/>
      <c r="N321" s="70"/>
      <c r="O321" s="70"/>
      <c r="P321" s="596"/>
      <c r="Q321" s="75"/>
      <c r="R321" s="75"/>
    </row>
    <row r="322" spans="1:18" s="830" customFormat="1" ht="15.75">
      <c r="A322" s="69"/>
      <c r="B322" s="70"/>
      <c r="C322" s="70"/>
      <c r="D322" s="70"/>
      <c r="E322" s="70"/>
      <c r="F322" s="70"/>
      <c r="G322" s="70"/>
      <c r="H322" s="70"/>
      <c r="I322" s="70"/>
      <c r="J322" s="70"/>
      <c r="K322" s="70"/>
      <c r="L322" s="70"/>
      <c r="M322" s="70"/>
      <c r="N322" s="70"/>
      <c r="O322" s="70"/>
      <c r="P322" s="596"/>
      <c r="Q322" s="75"/>
      <c r="R322" s="75"/>
    </row>
    <row r="323" spans="1:18" s="830" customFormat="1" ht="15.75">
      <c r="A323" s="69"/>
      <c r="B323" s="70"/>
      <c r="C323" s="70"/>
      <c r="D323" s="70"/>
      <c r="E323" s="70"/>
      <c r="F323" s="70"/>
      <c r="G323" s="70"/>
      <c r="H323" s="70"/>
      <c r="I323" s="70"/>
      <c r="J323" s="70"/>
      <c r="K323" s="70"/>
      <c r="L323" s="70"/>
      <c r="M323" s="70"/>
      <c r="N323" s="70"/>
      <c r="O323" s="70"/>
      <c r="P323" s="596"/>
      <c r="Q323" s="75"/>
      <c r="R323" s="75"/>
    </row>
    <row r="324" spans="1:18" s="830" customFormat="1" ht="15.75">
      <c r="A324" s="69"/>
      <c r="B324" s="70"/>
      <c r="C324" s="70"/>
      <c r="D324" s="70"/>
      <c r="E324" s="70"/>
      <c r="F324" s="70"/>
      <c r="G324" s="70"/>
      <c r="H324" s="70"/>
      <c r="I324" s="70"/>
      <c r="J324" s="70"/>
      <c r="K324" s="70"/>
      <c r="L324" s="70"/>
      <c r="M324" s="70"/>
      <c r="N324" s="70"/>
      <c r="O324" s="70"/>
      <c r="P324" s="596"/>
      <c r="Q324" s="75"/>
      <c r="R324" s="75"/>
    </row>
    <row r="325" spans="1:18" s="830" customFormat="1" ht="15.75">
      <c r="A325" s="69"/>
      <c r="B325" s="70"/>
      <c r="C325" s="70"/>
      <c r="D325" s="70"/>
      <c r="E325" s="70"/>
      <c r="F325" s="70"/>
      <c r="G325" s="70"/>
      <c r="H325" s="70"/>
      <c r="I325" s="70"/>
      <c r="J325" s="70"/>
      <c r="K325" s="70"/>
      <c r="L325" s="70"/>
      <c r="M325" s="70"/>
      <c r="N325" s="70"/>
      <c r="O325" s="70"/>
      <c r="P325" s="596"/>
      <c r="Q325" s="75"/>
      <c r="R325" s="75"/>
    </row>
    <row r="326" spans="1:18" s="830" customFormat="1" ht="15.75">
      <c r="A326" s="69"/>
      <c r="B326" s="70"/>
      <c r="C326" s="70"/>
      <c r="D326" s="70"/>
      <c r="E326" s="70"/>
      <c r="F326" s="70"/>
      <c r="G326" s="70"/>
      <c r="H326" s="70"/>
      <c r="I326" s="70"/>
      <c r="J326" s="70"/>
      <c r="K326" s="70"/>
      <c r="L326" s="70"/>
      <c r="M326" s="70"/>
      <c r="N326" s="70"/>
      <c r="O326" s="70"/>
      <c r="P326" s="596"/>
      <c r="Q326" s="75"/>
      <c r="R326" s="75"/>
    </row>
    <row r="327" spans="1:18" s="830" customFormat="1" ht="15.75">
      <c r="A327" s="69"/>
      <c r="B327" s="70"/>
      <c r="C327" s="70"/>
      <c r="D327" s="70"/>
      <c r="E327" s="70"/>
      <c r="F327" s="70"/>
      <c r="G327" s="70"/>
      <c r="H327" s="70"/>
      <c r="I327" s="70"/>
      <c r="J327" s="70"/>
      <c r="K327" s="70"/>
      <c r="L327" s="70"/>
      <c r="M327" s="70"/>
      <c r="N327" s="70"/>
      <c r="O327" s="70"/>
      <c r="P327" s="596"/>
      <c r="Q327" s="75"/>
      <c r="R327" s="75"/>
    </row>
    <row r="328" spans="1:18" s="830" customFormat="1" ht="15.75">
      <c r="A328" s="69"/>
      <c r="B328" s="70"/>
      <c r="C328" s="70"/>
      <c r="D328" s="70"/>
      <c r="E328" s="70"/>
      <c r="F328" s="70"/>
      <c r="G328" s="70"/>
      <c r="H328" s="70"/>
      <c r="I328" s="70"/>
      <c r="J328" s="70"/>
      <c r="K328" s="70"/>
      <c r="L328" s="70"/>
      <c r="M328" s="70"/>
      <c r="N328" s="70"/>
      <c r="O328" s="70"/>
      <c r="P328" s="596"/>
      <c r="Q328" s="75"/>
      <c r="R328" s="75"/>
    </row>
    <row r="329" spans="1:18" s="830" customFormat="1" ht="15.75">
      <c r="A329" s="69"/>
      <c r="B329" s="70"/>
      <c r="C329" s="70"/>
      <c r="D329" s="70"/>
      <c r="E329" s="70"/>
      <c r="F329" s="70"/>
      <c r="G329" s="70"/>
      <c r="H329" s="70"/>
      <c r="I329" s="70"/>
      <c r="J329" s="70"/>
      <c r="K329" s="70"/>
      <c r="L329" s="70"/>
      <c r="M329" s="70"/>
      <c r="N329" s="70"/>
      <c r="O329" s="70"/>
      <c r="P329" s="596"/>
      <c r="Q329" s="75"/>
      <c r="R329" s="75"/>
    </row>
    <row r="330" spans="1:18" s="830" customFormat="1" ht="15.75">
      <c r="A330" s="69"/>
      <c r="B330" s="70"/>
      <c r="C330" s="70"/>
      <c r="D330" s="70"/>
      <c r="E330" s="70"/>
      <c r="F330" s="70"/>
      <c r="G330" s="70"/>
      <c r="H330" s="70"/>
      <c r="I330" s="70"/>
      <c r="J330" s="70"/>
      <c r="K330" s="70"/>
      <c r="L330" s="70"/>
      <c r="M330" s="70"/>
      <c r="N330" s="70"/>
      <c r="O330" s="70"/>
      <c r="P330" s="596"/>
      <c r="Q330" s="75"/>
      <c r="R330" s="75"/>
    </row>
    <row r="331" spans="1:18" s="830" customFormat="1" ht="15.75">
      <c r="A331" s="69"/>
      <c r="B331" s="70"/>
      <c r="C331" s="70"/>
      <c r="D331" s="70"/>
      <c r="E331" s="70"/>
      <c r="F331" s="70"/>
      <c r="G331" s="70"/>
      <c r="H331" s="70"/>
      <c r="I331" s="70"/>
      <c r="J331" s="70"/>
      <c r="K331" s="70"/>
      <c r="L331" s="70"/>
      <c r="M331" s="70"/>
      <c r="N331" s="70"/>
      <c r="O331" s="70"/>
      <c r="P331" s="596"/>
      <c r="Q331" s="75"/>
      <c r="R331" s="75"/>
    </row>
    <row r="332" spans="1:18" s="830" customFormat="1" ht="15.75">
      <c r="A332" s="69"/>
      <c r="B332" s="70"/>
      <c r="C332" s="70"/>
      <c r="D332" s="70"/>
      <c r="E332" s="70"/>
      <c r="F332" s="70"/>
      <c r="G332" s="70"/>
      <c r="H332" s="70"/>
      <c r="I332" s="70"/>
      <c r="J332" s="70"/>
      <c r="K332" s="70"/>
      <c r="L332" s="70"/>
      <c r="M332" s="70"/>
      <c r="N332" s="70"/>
      <c r="O332" s="70"/>
      <c r="P332" s="596"/>
      <c r="Q332" s="75"/>
      <c r="R332" s="75"/>
    </row>
    <row r="333" spans="1:18" s="830" customFormat="1" ht="15.75">
      <c r="A333" s="69"/>
      <c r="B333" s="70"/>
      <c r="C333" s="70"/>
      <c r="D333" s="70"/>
      <c r="E333" s="70"/>
      <c r="F333" s="70"/>
      <c r="G333" s="70"/>
      <c r="H333" s="70"/>
      <c r="I333" s="70"/>
      <c r="J333" s="70"/>
      <c r="K333" s="70"/>
      <c r="L333" s="70"/>
      <c r="M333" s="70"/>
      <c r="N333" s="70"/>
      <c r="O333" s="70"/>
      <c r="P333" s="596"/>
      <c r="Q333" s="75"/>
      <c r="R333" s="75"/>
    </row>
    <row r="334" spans="1:18" s="830" customFormat="1" ht="15.75">
      <c r="A334" s="69"/>
      <c r="B334" s="70"/>
      <c r="C334" s="70"/>
      <c r="D334" s="70"/>
      <c r="E334" s="70"/>
      <c r="F334" s="70"/>
      <c r="G334" s="70"/>
      <c r="H334" s="70"/>
      <c r="I334" s="70"/>
      <c r="J334" s="70"/>
      <c r="K334" s="70"/>
      <c r="L334" s="70"/>
      <c r="M334" s="70"/>
      <c r="N334" s="70"/>
      <c r="O334" s="70"/>
      <c r="P334" s="596"/>
      <c r="Q334" s="75"/>
      <c r="R334" s="75"/>
    </row>
    <row r="335" spans="1:18" s="830" customFormat="1" ht="15.75">
      <c r="A335" s="69"/>
      <c r="B335" s="70"/>
      <c r="C335" s="70"/>
      <c r="D335" s="70"/>
      <c r="E335" s="70"/>
      <c r="F335" s="70"/>
      <c r="G335" s="70"/>
      <c r="H335" s="70"/>
      <c r="I335" s="70"/>
      <c r="J335" s="70"/>
      <c r="K335" s="70"/>
      <c r="L335" s="70"/>
      <c r="M335" s="70"/>
      <c r="N335" s="70"/>
      <c r="O335" s="70"/>
      <c r="P335" s="596"/>
      <c r="Q335" s="75"/>
      <c r="R335" s="75"/>
    </row>
    <row r="336" spans="1:18" s="830" customFormat="1" ht="15.75">
      <c r="A336" s="69"/>
      <c r="B336" s="70"/>
      <c r="C336" s="70"/>
      <c r="D336" s="70"/>
      <c r="E336" s="70"/>
      <c r="F336" s="70"/>
      <c r="G336" s="70"/>
      <c r="H336" s="70"/>
      <c r="I336" s="70"/>
      <c r="J336" s="70"/>
      <c r="K336" s="70"/>
      <c r="L336" s="70"/>
      <c r="M336" s="70"/>
      <c r="N336" s="70"/>
      <c r="O336" s="70"/>
      <c r="P336" s="596"/>
      <c r="Q336" s="75"/>
      <c r="R336" s="75"/>
    </row>
    <row r="337" spans="1:18" s="830" customFormat="1" ht="15.75">
      <c r="A337" s="69"/>
      <c r="B337" s="70"/>
      <c r="C337" s="70"/>
      <c r="D337" s="70"/>
      <c r="E337" s="70"/>
      <c r="F337" s="70"/>
      <c r="G337" s="70"/>
      <c r="H337" s="70"/>
      <c r="I337" s="70"/>
      <c r="J337" s="70"/>
      <c r="K337" s="70"/>
      <c r="L337" s="70"/>
      <c r="M337" s="70"/>
      <c r="N337" s="70"/>
      <c r="O337" s="70"/>
      <c r="P337" s="596"/>
      <c r="Q337" s="75"/>
      <c r="R337" s="75"/>
    </row>
    <row r="338" spans="1:18" s="830" customFormat="1" ht="15.75">
      <c r="A338" s="69"/>
      <c r="B338" s="70"/>
      <c r="C338" s="70"/>
      <c r="D338" s="70"/>
      <c r="E338" s="70"/>
      <c r="F338" s="70"/>
      <c r="G338" s="70"/>
      <c r="H338" s="70"/>
      <c r="I338" s="70"/>
      <c r="J338" s="70"/>
      <c r="K338" s="70"/>
      <c r="L338" s="70"/>
      <c r="M338" s="70"/>
      <c r="N338" s="70"/>
      <c r="O338" s="70"/>
      <c r="P338" s="596"/>
      <c r="Q338" s="75"/>
      <c r="R338" s="75"/>
    </row>
    <row r="339" spans="1:18" s="830" customFormat="1" ht="15.75">
      <c r="A339" s="69"/>
      <c r="B339" s="70"/>
      <c r="C339" s="70"/>
      <c r="D339" s="70"/>
      <c r="E339" s="70"/>
      <c r="F339" s="70"/>
      <c r="G339" s="70"/>
      <c r="H339" s="70"/>
      <c r="I339" s="70"/>
      <c r="J339" s="70"/>
      <c r="K339" s="70"/>
      <c r="L339" s="70"/>
      <c r="M339" s="70"/>
      <c r="N339" s="70"/>
      <c r="O339" s="70"/>
      <c r="P339" s="596"/>
      <c r="Q339" s="75"/>
      <c r="R339" s="75"/>
    </row>
    <row r="340" spans="1:18" s="830" customFormat="1" ht="15.75">
      <c r="A340" s="69"/>
      <c r="B340" s="70"/>
      <c r="C340" s="70"/>
      <c r="D340" s="70"/>
      <c r="E340" s="70"/>
      <c r="F340" s="70"/>
      <c r="G340" s="70"/>
      <c r="H340" s="70"/>
      <c r="I340" s="70"/>
      <c r="J340" s="70"/>
      <c r="K340" s="70"/>
      <c r="L340" s="70"/>
      <c r="M340" s="70"/>
      <c r="N340" s="70"/>
      <c r="O340" s="70"/>
      <c r="P340" s="596"/>
      <c r="Q340" s="75"/>
      <c r="R340" s="75"/>
    </row>
    <row r="341" spans="1:18" s="830" customFormat="1" ht="15.75">
      <c r="A341" s="69"/>
      <c r="B341" s="70"/>
      <c r="C341" s="70"/>
      <c r="D341" s="70"/>
      <c r="E341" s="70"/>
      <c r="F341" s="70"/>
      <c r="G341" s="70"/>
      <c r="H341" s="70"/>
      <c r="I341" s="70"/>
      <c r="J341" s="70"/>
      <c r="K341" s="70"/>
      <c r="L341" s="70"/>
      <c r="M341" s="70"/>
      <c r="N341" s="70"/>
      <c r="O341" s="70"/>
      <c r="P341" s="596"/>
      <c r="Q341" s="75"/>
      <c r="R341" s="75"/>
    </row>
    <row r="342" spans="1:18" s="830" customFormat="1" ht="15.75">
      <c r="A342" s="69"/>
      <c r="B342" s="70"/>
      <c r="C342" s="70"/>
      <c r="D342" s="70"/>
      <c r="E342" s="70"/>
      <c r="F342" s="70"/>
      <c r="G342" s="70"/>
      <c r="H342" s="70"/>
      <c r="I342" s="70"/>
      <c r="J342" s="70"/>
      <c r="K342" s="70"/>
      <c r="L342" s="70"/>
      <c r="M342" s="70"/>
      <c r="N342" s="70"/>
      <c r="O342" s="70"/>
      <c r="P342" s="596"/>
      <c r="Q342" s="75"/>
      <c r="R342" s="75"/>
    </row>
    <row r="343" spans="1:18" s="830" customFormat="1" ht="15.75">
      <c r="A343" s="69"/>
      <c r="B343" s="70"/>
      <c r="C343" s="70"/>
      <c r="D343" s="70"/>
      <c r="E343" s="70"/>
      <c r="F343" s="70"/>
      <c r="G343" s="70"/>
      <c r="H343" s="70"/>
      <c r="I343" s="70"/>
      <c r="J343" s="70"/>
      <c r="K343" s="70"/>
      <c r="L343" s="70"/>
      <c r="M343" s="70"/>
      <c r="N343" s="70"/>
      <c r="O343" s="70"/>
      <c r="P343" s="596"/>
      <c r="Q343" s="75"/>
      <c r="R343" s="75"/>
    </row>
    <row r="344" spans="1:18" s="830" customFormat="1" ht="15.75">
      <c r="A344" s="69"/>
      <c r="B344" s="70"/>
      <c r="C344" s="70"/>
      <c r="D344" s="70"/>
      <c r="E344" s="70"/>
      <c r="F344" s="70"/>
      <c r="G344" s="70"/>
      <c r="H344" s="70"/>
      <c r="I344" s="70"/>
      <c r="J344" s="70"/>
      <c r="K344" s="70"/>
      <c r="L344" s="70"/>
      <c r="M344" s="70"/>
      <c r="N344" s="70"/>
      <c r="O344" s="70"/>
      <c r="P344" s="596"/>
      <c r="Q344" s="75"/>
      <c r="R344" s="75"/>
    </row>
    <row r="345" spans="1:18" s="830" customFormat="1" ht="15.75">
      <c r="A345" s="69"/>
      <c r="B345" s="70"/>
      <c r="C345" s="70"/>
      <c r="D345" s="70"/>
      <c r="E345" s="70"/>
      <c r="F345" s="70"/>
      <c r="G345" s="70"/>
      <c r="H345" s="70"/>
      <c r="I345" s="70"/>
      <c r="J345" s="70"/>
      <c r="K345" s="70"/>
      <c r="L345" s="70"/>
      <c r="M345" s="70"/>
      <c r="N345" s="70"/>
      <c r="O345" s="70"/>
      <c r="P345" s="596"/>
      <c r="Q345" s="75"/>
      <c r="R345" s="75"/>
    </row>
    <row r="346" spans="1:18" s="830" customFormat="1" ht="15.75">
      <c r="A346" s="69"/>
      <c r="B346" s="70"/>
      <c r="C346" s="70"/>
      <c r="D346" s="70"/>
      <c r="E346" s="70"/>
      <c r="F346" s="70"/>
      <c r="G346" s="70"/>
      <c r="H346" s="70"/>
      <c r="I346" s="70"/>
      <c r="J346" s="70"/>
      <c r="K346" s="70"/>
      <c r="L346" s="70"/>
      <c r="M346" s="70"/>
      <c r="N346" s="70"/>
      <c r="O346" s="70"/>
      <c r="P346" s="596"/>
      <c r="Q346" s="75"/>
      <c r="R346" s="75"/>
    </row>
    <row r="347" spans="1:18" s="830" customFormat="1" ht="15.75">
      <c r="A347" s="69"/>
      <c r="B347" s="70"/>
      <c r="C347" s="70"/>
      <c r="D347" s="70"/>
      <c r="E347" s="70"/>
      <c r="F347" s="70"/>
      <c r="G347" s="70"/>
      <c r="H347" s="70"/>
      <c r="I347" s="70"/>
      <c r="J347" s="70"/>
      <c r="K347" s="70"/>
      <c r="L347" s="70"/>
      <c r="M347" s="70"/>
      <c r="N347" s="70"/>
      <c r="O347" s="70"/>
      <c r="P347" s="596"/>
      <c r="Q347" s="75"/>
      <c r="R347" s="75"/>
    </row>
    <row r="348" spans="1:18" s="830" customFormat="1" ht="15.75">
      <c r="A348" s="69"/>
      <c r="B348" s="70"/>
      <c r="C348" s="70"/>
      <c r="D348" s="70"/>
      <c r="E348" s="70"/>
      <c r="F348" s="70"/>
      <c r="G348" s="70"/>
      <c r="H348" s="70"/>
      <c r="I348" s="70"/>
      <c r="J348" s="70"/>
      <c r="K348" s="70"/>
      <c r="L348" s="70"/>
      <c r="M348" s="70"/>
      <c r="N348" s="70"/>
      <c r="O348" s="70"/>
      <c r="P348" s="596"/>
      <c r="Q348" s="75"/>
      <c r="R348" s="75"/>
    </row>
    <row r="349" spans="1:18" s="830" customFormat="1" ht="15.75">
      <c r="A349" s="69"/>
      <c r="B349" s="70"/>
      <c r="C349" s="70"/>
      <c r="D349" s="70"/>
      <c r="E349" s="70"/>
      <c r="F349" s="70"/>
      <c r="G349" s="70"/>
      <c r="H349" s="70"/>
      <c r="I349" s="70"/>
      <c r="J349" s="70"/>
      <c r="K349" s="70"/>
      <c r="L349" s="70"/>
      <c r="M349" s="70"/>
      <c r="N349" s="70"/>
      <c r="O349" s="70"/>
      <c r="P349" s="596"/>
      <c r="Q349" s="75"/>
      <c r="R349" s="75"/>
    </row>
    <row r="350" spans="1:18" s="830" customFormat="1" ht="15.75">
      <c r="A350" s="69"/>
      <c r="B350" s="70"/>
      <c r="C350" s="70"/>
      <c r="D350" s="70"/>
      <c r="E350" s="70"/>
      <c r="F350" s="70"/>
      <c r="G350" s="70"/>
      <c r="H350" s="70"/>
      <c r="I350" s="70"/>
      <c r="J350" s="70"/>
      <c r="K350" s="70"/>
      <c r="L350" s="70"/>
      <c r="M350" s="70"/>
      <c r="N350" s="70"/>
      <c r="O350" s="70"/>
      <c r="P350" s="596"/>
      <c r="Q350" s="75"/>
      <c r="R350" s="75"/>
    </row>
    <row r="351" spans="1:18" s="830" customFormat="1" ht="15.75">
      <c r="A351" s="69"/>
      <c r="B351" s="70"/>
      <c r="C351" s="70"/>
      <c r="D351" s="70"/>
      <c r="E351" s="70"/>
      <c r="F351" s="70"/>
      <c r="G351" s="70"/>
      <c r="H351" s="70"/>
      <c r="I351" s="70"/>
      <c r="J351" s="70"/>
      <c r="K351" s="70"/>
      <c r="L351" s="70"/>
      <c r="M351" s="70"/>
      <c r="N351" s="70"/>
      <c r="O351" s="70"/>
      <c r="P351" s="596"/>
      <c r="Q351" s="75"/>
      <c r="R351" s="75"/>
    </row>
    <row r="352" spans="1:18" s="830" customFormat="1" ht="15.75">
      <c r="A352" s="69"/>
      <c r="B352" s="70"/>
      <c r="C352" s="70"/>
      <c r="D352" s="70"/>
      <c r="E352" s="70"/>
      <c r="F352" s="70"/>
      <c r="G352" s="70"/>
      <c r="H352" s="70"/>
      <c r="I352" s="70"/>
      <c r="J352" s="70"/>
      <c r="K352" s="70"/>
      <c r="L352" s="70"/>
      <c r="M352" s="70"/>
      <c r="N352" s="70"/>
      <c r="O352" s="70"/>
      <c r="P352" s="596"/>
      <c r="Q352" s="75"/>
      <c r="R352" s="75"/>
    </row>
    <row r="353" spans="1:18" s="830" customFormat="1" ht="15.75">
      <c r="A353" s="69"/>
      <c r="B353" s="70"/>
      <c r="C353" s="70"/>
      <c r="D353" s="70"/>
      <c r="E353" s="70"/>
      <c r="F353" s="70"/>
      <c r="G353" s="70"/>
      <c r="H353" s="70"/>
      <c r="I353" s="70"/>
      <c r="J353" s="70"/>
      <c r="K353" s="70"/>
      <c r="L353" s="70"/>
      <c r="M353" s="70"/>
      <c r="N353" s="70"/>
      <c r="O353" s="70"/>
      <c r="P353" s="596"/>
      <c r="Q353" s="75"/>
      <c r="R353" s="75"/>
    </row>
    <row r="354" spans="1:18" s="830" customFormat="1" ht="15.75">
      <c r="A354" s="69"/>
      <c r="B354" s="70"/>
      <c r="C354" s="70"/>
      <c r="D354" s="70"/>
      <c r="E354" s="70"/>
      <c r="F354" s="70"/>
      <c r="G354" s="70"/>
      <c r="H354" s="70"/>
      <c r="I354" s="70"/>
      <c r="J354" s="70"/>
      <c r="K354" s="70"/>
      <c r="L354" s="70"/>
      <c r="M354" s="70"/>
      <c r="N354" s="70"/>
      <c r="O354" s="70"/>
      <c r="P354" s="596"/>
      <c r="Q354" s="75"/>
      <c r="R354" s="75"/>
    </row>
    <row r="355" spans="1:18" s="830" customFormat="1" ht="15.75">
      <c r="A355" s="69"/>
      <c r="B355" s="70"/>
      <c r="C355" s="70"/>
      <c r="D355" s="70"/>
      <c r="E355" s="70"/>
      <c r="F355" s="70"/>
      <c r="G355" s="70"/>
      <c r="H355" s="70"/>
      <c r="I355" s="70"/>
      <c r="J355" s="70"/>
      <c r="K355" s="70"/>
      <c r="L355" s="70"/>
      <c r="M355" s="70"/>
      <c r="N355" s="70"/>
      <c r="O355" s="70"/>
      <c r="P355" s="596"/>
      <c r="Q355" s="75"/>
      <c r="R355" s="75"/>
    </row>
    <row r="356" spans="1:18" s="830" customFormat="1" ht="15.75">
      <c r="A356" s="69"/>
      <c r="B356" s="70"/>
      <c r="C356" s="70"/>
      <c r="D356" s="70"/>
      <c r="E356" s="70"/>
      <c r="F356" s="70"/>
      <c r="G356" s="70"/>
      <c r="H356" s="70"/>
      <c r="I356" s="70"/>
      <c r="J356" s="70"/>
      <c r="K356" s="70"/>
      <c r="L356" s="70"/>
      <c r="M356" s="70"/>
      <c r="N356" s="70"/>
      <c r="O356" s="70"/>
      <c r="P356" s="596"/>
      <c r="Q356" s="75"/>
      <c r="R356" s="75"/>
    </row>
    <row r="357" spans="1:18" s="830" customFormat="1" ht="15.75">
      <c r="A357" s="69"/>
      <c r="B357" s="70"/>
      <c r="C357" s="70"/>
      <c r="D357" s="70"/>
      <c r="E357" s="70"/>
      <c r="F357" s="70"/>
      <c r="G357" s="70"/>
      <c r="H357" s="70"/>
      <c r="I357" s="70"/>
      <c r="J357" s="70"/>
      <c r="K357" s="70"/>
      <c r="L357" s="70"/>
      <c r="M357" s="70"/>
      <c r="N357" s="70"/>
      <c r="O357" s="70"/>
      <c r="P357" s="596"/>
      <c r="Q357" s="75"/>
      <c r="R357" s="75"/>
    </row>
    <row r="358" spans="1:18" s="830" customFormat="1" ht="15.75">
      <c r="A358" s="69"/>
      <c r="B358" s="70"/>
      <c r="C358" s="70"/>
      <c r="D358" s="70"/>
      <c r="E358" s="70"/>
      <c r="F358" s="70"/>
      <c r="G358" s="70"/>
      <c r="H358" s="70"/>
      <c r="I358" s="70"/>
      <c r="J358" s="70"/>
      <c r="K358" s="70"/>
      <c r="L358" s="70"/>
      <c r="M358" s="70"/>
      <c r="N358" s="70"/>
      <c r="O358" s="70"/>
      <c r="P358" s="596"/>
      <c r="Q358" s="75"/>
      <c r="R358" s="75"/>
    </row>
    <row r="359" spans="1:18" s="830" customFormat="1" ht="15.75">
      <c r="A359" s="69"/>
      <c r="B359" s="70"/>
      <c r="C359" s="70"/>
      <c r="D359" s="70"/>
      <c r="E359" s="70"/>
      <c r="F359" s="70"/>
      <c r="G359" s="70"/>
      <c r="H359" s="70"/>
      <c r="I359" s="70"/>
      <c r="J359" s="70"/>
      <c r="K359" s="70"/>
      <c r="L359" s="70"/>
      <c r="M359" s="70"/>
      <c r="N359" s="70"/>
      <c r="O359" s="70"/>
      <c r="P359" s="596"/>
      <c r="Q359" s="75"/>
      <c r="R359" s="75"/>
    </row>
    <row r="360" spans="1:18" s="830" customFormat="1" ht="15.75">
      <c r="A360" s="69"/>
      <c r="B360" s="70"/>
      <c r="C360" s="70"/>
      <c r="D360" s="70"/>
      <c r="E360" s="70"/>
      <c r="F360" s="70"/>
      <c r="G360" s="70"/>
      <c r="H360" s="70"/>
      <c r="I360" s="70"/>
      <c r="J360" s="70"/>
      <c r="K360" s="70"/>
      <c r="L360" s="70"/>
      <c r="M360" s="70"/>
      <c r="N360" s="70"/>
      <c r="O360" s="70"/>
      <c r="P360" s="596"/>
      <c r="Q360" s="75"/>
      <c r="R360" s="75"/>
    </row>
    <row r="361" spans="1:18" s="830" customFormat="1" ht="15.75">
      <c r="A361" s="69"/>
      <c r="B361" s="70"/>
      <c r="C361" s="70"/>
      <c r="D361" s="70"/>
      <c r="E361" s="70"/>
      <c r="F361" s="70"/>
      <c r="G361" s="70"/>
      <c r="H361" s="70"/>
      <c r="I361" s="70"/>
      <c r="J361" s="70"/>
      <c r="K361" s="70"/>
      <c r="L361" s="70"/>
      <c r="M361" s="70"/>
      <c r="N361" s="70"/>
      <c r="O361" s="70"/>
      <c r="P361" s="596"/>
      <c r="Q361" s="75"/>
      <c r="R361" s="75"/>
    </row>
    <row r="362" spans="1:18" s="830" customFormat="1" ht="15.75">
      <c r="A362" s="69"/>
      <c r="B362" s="70"/>
      <c r="C362" s="70"/>
      <c r="D362" s="70"/>
      <c r="E362" s="70"/>
      <c r="F362" s="70"/>
      <c r="G362" s="70"/>
      <c r="H362" s="70"/>
      <c r="I362" s="70"/>
      <c r="J362" s="70"/>
      <c r="K362" s="70"/>
      <c r="L362" s="70"/>
      <c r="M362" s="70"/>
      <c r="N362" s="70"/>
      <c r="O362" s="70"/>
      <c r="P362" s="596"/>
      <c r="Q362" s="75"/>
      <c r="R362" s="75"/>
    </row>
    <row r="363" spans="1:18" s="830" customFormat="1" ht="15.75">
      <c r="A363" s="69"/>
      <c r="B363" s="70"/>
      <c r="C363" s="70"/>
      <c r="D363" s="70"/>
      <c r="E363" s="70"/>
      <c r="F363" s="70"/>
      <c r="G363" s="70"/>
      <c r="H363" s="70"/>
      <c r="I363" s="70"/>
      <c r="J363" s="70"/>
      <c r="K363" s="70"/>
      <c r="L363" s="70"/>
      <c r="M363" s="70"/>
      <c r="N363" s="70"/>
      <c r="O363" s="70"/>
      <c r="P363" s="596"/>
      <c r="Q363" s="75"/>
      <c r="R363" s="75"/>
    </row>
    <row r="364" spans="1:18" s="830" customFormat="1" ht="15.75">
      <c r="A364" s="69"/>
      <c r="B364" s="70"/>
      <c r="C364" s="70"/>
      <c r="D364" s="70"/>
      <c r="E364" s="70"/>
      <c r="F364" s="70"/>
      <c r="G364" s="70"/>
      <c r="H364" s="70"/>
      <c r="I364" s="70"/>
      <c r="J364" s="70"/>
      <c r="K364" s="70"/>
      <c r="L364" s="70"/>
      <c r="M364" s="70"/>
      <c r="N364" s="70"/>
      <c r="O364" s="70"/>
      <c r="P364" s="596"/>
      <c r="Q364" s="75"/>
      <c r="R364" s="75"/>
    </row>
    <row r="365" spans="1:18" s="830" customFormat="1" ht="15.75">
      <c r="A365" s="69"/>
      <c r="B365" s="70"/>
      <c r="C365" s="70"/>
      <c r="D365" s="70"/>
      <c r="E365" s="70"/>
      <c r="F365" s="70"/>
      <c r="G365" s="70"/>
      <c r="H365" s="70"/>
      <c r="I365" s="70"/>
      <c r="J365" s="70"/>
      <c r="K365" s="70"/>
      <c r="L365" s="70"/>
      <c r="M365" s="70"/>
      <c r="N365" s="70"/>
      <c r="O365" s="70"/>
      <c r="P365" s="596"/>
      <c r="Q365" s="75"/>
      <c r="R365" s="75"/>
    </row>
    <row r="366" spans="1:18" s="830" customFormat="1" ht="15.75">
      <c r="A366" s="69"/>
      <c r="B366" s="70"/>
      <c r="C366" s="70"/>
      <c r="D366" s="70"/>
      <c r="E366" s="70"/>
      <c r="F366" s="70"/>
      <c r="G366" s="70"/>
      <c r="H366" s="70"/>
      <c r="I366" s="70"/>
      <c r="J366" s="70"/>
      <c r="K366" s="70"/>
      <c r="L366" s="70"/>
      <c r="M366" s="70"/>
      <c r="N366" s="70"/>
      <c r="O366" s="70"/>
      <c r="P366" s="596"/>
      <c r="Q366" s="75"/>
      <c r="R366" s="75"/>
    </row>
    <row r="367" spans="1:18" s="830" customFormat="1" ht="15.75">
      <c r="A367" s="69"/>
      <c r="B367" s="70"/>
      <c r="C367" s="70"/>
      <c r="D367" s="70"/>
      <c r="E367" s="70"/>
      <c r="F367" s="70"/>
      <c r="G367" s="70"/>
      <c r="H367" s="70"/>
      <c r="I367" s="70"/>
      <c r="J367" s="70"/>
      <c r="K367" s="70"/>
      <c r="L367" s="70"/>
      <c r="M367" s="70"/>
      <c r="N367" s="70"/>
      <c r="O367" s="70"/>
      <c r="P367" s="596"/>
      <c r="Q367" s="75"/>
      <c r="R367" s="75"/>
    </row>
    <row r="368" spans="1:18" s="830" customFormat="1" ht="15.75">
      <c r="A368" s="69"/>
      <c r="B368" s="70"/>
      <c r="C368" s="70"/>
      <c r="D368" s="70"/>
      <c r="E368" s="70"/>
      <c r="F368" s="70"/>
      <c r="G368" s="70"/>
      <c r="H368" s="70"/>
      <c r="I368" s="70"/>
      <c r="J368" s="70"/>
      <c r="K368" s="70"/>
      <c r="L368" s="70"/>
      <c r="M368" s="70"/>
      <c r="N368" s="70"/>
      <c r="O368" s="70"/>
      <c r="P368" s="596"/>
      <c r="Q368" s="75"/>
      <c r="R368" s="75"/>
    </row>
    <row r="369" spans="1:18" s="830" customFormat="1" ht="15.75">
      <c r="A369" s="69"/>
      <c r="B369" s="70"/>
      <c r="C369" s="70"/>
      <c r="D369" s="70"/>
      <c r="E369" s="70"/>
      <c r="F369" s="70"/>
      <c r="G369" s="70"/>
      <c r="H369" s="70"/>
      <c r="I369" s="70"/>
      <c r="J369" s="70"/>
      <c r="K369" s="70"/>
      <c r="L369" s="70"/>
      <c r="M369" s="70"/>
      <c r="N369" s="70"/>
      <c r="O369" s="70"/>
      <c r="P369" s="596"/>
      <c r="Q369" s="75"/>
      <c r="R369" s="75"/>
    </row>
    <row r="370" spans="1:18" s="830" customFormat="1" ht="15.75">
      <c r="A370" s="69"/>
      <c r="B370" s="70"/>
      <c r="C370" s="70"/>
      <c r="D370" s="70"/>
      <c r="E370" s="70"/>
      <c r="F370" s="70"/>
      <c r="G370" s="70"/>
      <c r="H370" s="70"/>
      <c r="I370" s="70"/>
      <c r="J370" s="70"/>
      <c r="K370" s="70"/>
      <c r="L370" s="70"/>
      <c r="M370" s="70"/>
      <c r="N370" s="70"/>
      <c r="O370" s="70"/>
      <c r="P370" s="596"/>
      <c r="Q370" s="75"/>
      <c r="R370" s="75"/>
    </row>
    <row r="371" spans="1:18" s="830" customFormat="1" ht="15.75">
      <c r="A371" s="69"/>
      <c r="B371" s="70"/>
      <c r="C371" s="70"/>
      <c r="D371" s="70"/>
      <c r="E371" s="70"/>
      <c r="F371" s="70"/>
      <c r="G371" s="70"/>
      <c r="H371" s="70"/>
      <c r="I371" s="70"/>
      <c r="J371" s="70"/>
      <c r="K371" s="70"/>
      <c r="L371" s="70"/>
      <c r="M371" s="70"/>
      <c r="N371" s="70"/>
      <c r="O371" s="70"/>
      <c r="P371" s="596"/>
      <c r="Q371" s="75"/>
      <c r="R371" s="75"/>
    </row>
    <row r="372" spans="1:18" s="830" customFormat="1" ht="15.75">
      <c r="A372" s="69"/>
      <c r="B372" s="70"/>
      <c r="C372" s="70"/>
      <c r="D372" s="70"/>
      <c r="E372" s="70"/>
      <c r="F372" s="70"/>
      <c r="G372" s="70"/>
      <c r="H372" s="70"/>
      <c r="I372" s="70"/>
      <c r="J372" s="70"/>
      <c r="K372" s="70"/>
      <c r="L372" s="70"/>
      <c r="M372" s="70"/>
      <c r="N372" s="70"/>
      <c r="O372" s="70"/>
      <c r="P372" s="596"/>
      <c r="Q372" s="75"/>
      <c r="R372" s="75"/>
    </row>
    <row r="373" spans="1:18" s="830" customFormat="1" ht="15.75">
      <c r="A373" s="69"/>
      <c r="B373" s="70"/>
      <c r="C373" s="70"/>
      <c r="D373" s="70"/>
      <c r="E373" s="70"/>
      <c r="F373" s="70"/>
      <c r="G373" s="70"/>
      <c r="H373" s="70"/>
      <c r="I373" s="70"/>
      <c r="J373" s="70"/>
      <c r="K373" s="70"/>
      <c r="L373" s="70"/>
      <c r="M373" s="70"/>
      <c r="N373" s="70"/>
      <c r="O373" s="70"/>
      <c r="P373" s="596"/>
      <c r="Q373" s="75"/>
      <c r="R373" s="75"/>
    </row>
    <row r="374" spans="1:18" s="830" customFormat="1" ht="15.75">
      <c r="A374" s="69"/>
      <c r="B374" s="70"/>
      <c r="C374" s="70"/>
      <c r="D374" s="70"/>
      <c r="E374" s="70"/>
      <c r="F374" s="70"/>
      <c r="G374" s="70"/>
      <c r="H374" s="70"/>
      <c r="I374" s="70"/>
      <c r="J374" s="70"/>
      <c r="K374" s="70"/>
      <c r="L374" s="70"/>
      <c r="M374" s="70"/>
      <c r="N374" s="70"/>
      <c r="O374" s="70"/>
      <c r="P374" s="596"/>
      <c r="Q374" s="75"/>
      <c r="R374" s="75"/>
    </row>
    <row r="375" spans="1:18" s="830" customFormat="1" ht="15.75">
      <c r="A375" s="69"/>
      <c r="B375" s="70"/>
      <c r="C375" s="70"/>
      <c r="D375" s="70"/>
      <c r="E375" s="70"/>
      <c r="F375" s="70"/>
      <c r="G375" s="70"/>
      <c r="H375" s="70"/>
      <c r="I375" s="70"/>
      <c r="J375" s="70"/>
      <c r="K375" s="70"/>
      <c r="L375" s="70"/>
      <c r="M375" s="70"/>
      <c r="N375" s="70"/>
      <c r="O375" s="70"/>
      <c r="P375" s="596"/>
      <c r="Q375" s="75"/>
      <c r="R375" s="75"/>
    </row>
    <row r="376" spans="1:18" s="830" customFormat="1" ht="15.75">
      <c r="A376" s="69"/>
      <c r="B376" s="70"/>
      <c r="C376" s="70"/>
      <c r="D376" s="70"/>
      <c r="E376" s="70"/>
      <c r="F376" s="70"/>
      <c r="G376" s="70"/>
      <c r="H376" s="70"/>
      <c r="I376" s="70"/>
      <c r="J376" s="70"/>
      <c r="K376" s="70"/>
      <c r="L376" s="70"/>
      <c r="M376" s="70"/>
      <c r="N376" s="70"/>
      <c r="O376" s="70"/>
      <c r="P376" s="596"/>
      <c r="Q376" s="75"/>
      <c r="R376" s="75"/>
    </row>
    <row r="377" spans="1:18" s="830" customFormat="1" ht="15.75">
      <c r="A377" s="69"/>
      <c r="B377" s="70"/>
      <c r="C377" s="70"/>
      <c r="D377" s="70"/>
      <c r="E377" s="70"/>
      <c r="F377" s="70"/>
      <c r="G377" s="70"/>
      <c r="H377" s="70"/>
      <c r="I377" s="70"/>
      <c r="J377" s="70"/>
      <c r="K377" s="70"/>
      <c r="L377" s="70"/>
      <c r="M377" s="70"/>
      <c r="N377" s="70"/>
      <c r="O377" s="70"/>
      <c r="P377" s="596"/>
      <c r="Q377" s="75"/>
      <c r="R377" s="75"/>
    </row>
    <row r="378" spans="1:18" s="830" customFormat="1" ht="15.75">
      <c r="A378" s="69"/>
      <c r="B378" s="70"/>
      <c r="C378" s="70"/>
      <c r="D378" s="70"/>
      <c r="E378" s="70"/>
      <c r="F378" s="70"/>
      <c r="G378" s="70"/>
      <c r="H378" s="70"/>
      <c r="I378" s="70"/>
      <c r="J378" s="70"/>
      <c r="K378" s="70"/>
      <c r="L378" s="70"/>
      <c r="M378" s="70"/>
      <c r="N378" s="70"/>
      <c r="O378" s="70"/>
      <c r="P378" s="596"/>
      <c r="Q378" s="75"/>
      <c r="R378" s="75"/>
    </row>
    <row r="379" spans="1:18" s="830" customFormat="1" ht="15.75">
      <c r="A379" s="69"/>
      <c r="B379" s="70"/>
      <c r="C379" s="70"/>
      <c r="D379" s="70"/>
      <c r="E379" s="70"/>
      <c r="F379" s="70"/>
      <c r="G379" s="70"/>
      <c r="H379" s="70"/>
      <c r="I379" s="70"/>
      <c r="J379" s="70"/>
      <c r="K379" s="70"/>
      <c r="L379" s="70"/>
      <c r="M379" s="70"/>
      <c r="N379" s="70"/>
      <c r="O379" s="70"/>
      <c r="P379" s="596"/>
      <c r="Q379" s="75"/>
      <c r="R379" s="75"/>
    </row>
    <row r="380" spans="1:18" s="830" customFormat="1" ht="15.75">
      <c r="A380" s="69"/>
      <c r="B380" s="70"/>
      <c r="C380" s="70"/>
      <c r="D380" s="70"/>
      <c r="E380" s="70"/>
      <c r="F380" s="70"/>
      <c r="G380" s="70"/>
      <c r="H380" s="70"/>
      <c r="I380" s="70"/>
      <c r="J380" s="70"/>
      <c r="K380" s="70"/>
      <c r="L380" s="70"/>
      <c r="M380" s="70"/>
      <c r="N380" s="70"/>
      <c r="O380" s="70"/>
      <c r="P380" s="596"/>
      <c r="Q380" s="75"/>
      <c r="R380" s="75"/>
    </row>
    <row r="381" spans="1:18" s="830" customFormat="1" ht="15.75">
      <c r="A381" s="69"/>
      <c r="B381" s="70"/>
      <c r="C381" s="70"/>
      <c r="D381" s="70"/>
      <c r="E381" s="70"/>
      <c r="F381" s="70"/>
      <c r="G381" s="70"/>
      <c r="H381" s="70"/>
      <c r="I381" s="70"/>
      <c r="J381" s="70"/>
      <c r="K381" s="70"/>
      <c r="L381" s="70"/>
      <c r="M381" s="70"/>
      <c r="N381" s="70"/>
      <c r="O381" s="70"/>
      <c r="P381" s="596"/>
      <c r="Q381" s="75"/>
      <c r="R381" s="75"/>
    </row>
    <row r="382" spans="1:18" s="830" customFormat="1" ht="15.75">
      <c r="A382" s="69"/>
      <c r="B382" s="70"/>
      <c r="C382" s="70"/>
      <c r="D382" s="70"/>
      <c r="E382" s="70"/>
      <c r="F382" s="70"/>
      <c r="G382" s="70"/>
      <c r="H382" s="70"/>
      <c r="I382" s="70"/>
      <c r="J382" s="70"/>
      <c r="K382" s="70"/>
      <c r="L382" s="70"/>
      <c r="M382" s="70"/>
      <c r="N382" s="70"/>
      <c r="O382" s="70"/>
      <c r="P382" s="596"/>
      <c r="Q382" s="75"/>
      <c r="R382" s="75"/>
    </row>
    <row r="383" spans="1:18" s="830" customFormat="1" ht="15.75">
      <c r="A383" s="69"/>
      <c r="B383" s="70"/>
      <c r="C383" s="70"/>
      <c r="D383" s="70"/>
      <c r="E383" s="70"/>
      <c r="F383" s="70"/>
      <c r="G383" s="70"/>
      <c r="H383" s="70"/>
      <c r="I383" s="70"/>
      <c r="J383" s="70"/>
      <c r="K383" s="70"/>
      <c r="L383" s="70"/>
      <c r="M383" s="70"/>
      <c r="N383" s="70"/>
      <c r="O383" s="70"/>
      <c r="P383" s="596"/>
      <c r="Q383" s="75"/>
      <c r="R383" s="75"/>
    </row>
    <row r="384" spans="1:18" s="830" customFormat="1" ht="15.75">
      <c r="A384" s="69"/>
      <c r="B384" s="70"/>
      <c r="C384" s="70"/>
      <c r="D384" s="70"/>
      <c r="E384" s="70"/>
      <c r="F384" s="70"/>
      <c r="G384" s="70"/>
      <c r="H384" s="70"/>
      <c r="I384" s="70"/>
      <c r="J384" s="70"/>
      <c r="K384" s="70"/>
      <c r="L384" s="70"/>
      <c r="M384" s="70"/>
      <c r="N384" s="70"/>
      <c r="O384" s="70"/>
      <c r="P384" s="596"/>
      <c r="Q384" s="75"/>
      <c r="R384" s="75"/>
    </row>
    <row r="385" spans="1:18" s="830" customFormat="1" ht="15.75">
      <c r="A385" s="69"/>
      <c r="B385" s="70"/>
      <c r="C385" s="70"/>
      <c r="D385" s="70"/>
      <c r="E385" s="70"/>
      <c r="F385" s="70"/>
      <c r="G385" s="70"/>
      <c r="H385" s="70"/>
      <c r="I385" s="70"/>
      <c r="J385" s="70"/>
      <c r="K385" s="70"/>
      <c r="L385" s="70"/>
      <c r="M385" s="70"/>
      <c r="N385" s="70"/>
      <c r="O385" s="70"/>
      <c r="P385" s="596"/>
      <c r="Q385" s="75"/>
      <c r="R385" s="75"/>
    </row>
    <row r="386" spans="1:18" s="830" customFormat="1" ht="15.75">
      <c r="A386" s="69"/>
      <c r="B386" s="70"/>
      <c r="C386" s="70"/>
      <c r="D386" s="70"/>
      <c r="E386" s="70"/>
      <c r="F386" s="70"/>
      <c r="G386" s="70"/>
      <c r="H386" s="70"/>
      <c r="I386" s="70"/>
      <c r="J386" s="70"/>
      <c r="K386" s="70"/>
      <c r="L386" s="70"/>
      <c r="M386" s="70"/>
      <c r="N386" s="70"/>
      <c r="O386" s="70"/>
      <c r="P386" s="596"/>
      <c r="Q386" s="75"/>
      <c r="R386" s="75"/>
    </row>
    <row r="387" spans="1:18" s="830" customFormat="1" ht="15.75">
      <c r="A387" s="69"/>
      <c r="B387" s="70"/>
      <c r="C387" s="70"/>
      <c r="D387" s="70"/>
      <c r="E387" s="70"/>
      <c r="F387" s="70"/>
      <c r="G387" s="70"/>
      <c r="H387" s="70"/>
      <c r="I387" s="70"/>
      <c r="J387" s="70"/>
      <c r="K387" s="70"/>
      <c r="L387" s="70"/>
      <c r="M387" s="70"/>
      <c r="N387" s="70"/>
      <c r="O387" s="70"/>
      <c r="P387" s="596"/>
      <c r="Q387" s="75"/>
      <c r="R387" s="75"/>
    </row>
    <row r="388" spans="1:18" s="830" customFormat="1" ht="15.75">
      <c r="A388" s="69"/>
      <c r="B388" s="70"/>
      <c r="C388" s="70"/>
      <c r="D388" s="70"/>
      <c r="E388" s="70"/>
      <c r="F388" s="70"/>
      <c r="G388" s="70"/>
      <c r="H388" s="70"/>
      <c r="I388" s="70"/>
      <c r="J388" s="70"/>
      <c r="K388" s="70"/>
      <c r="L388" s="70"/>
      <c r="M388" s="70"/>
      <c r="N388" s="70"/>
      <c r="O388" s="70"/>
      <c r="P388" s="596"/>
      <c r="Q388" s="75"/>
      <c r="R388" s="75"/>
    </row>
    <row r="389" spans="1:18" s="830" customFormat="1" ht="15.75">
      <c r="A389" s="69"/>
      <c r="B389" s="70"/>
      <c r="C389" s="70"/>
      <c r="D389" s="70"/>
      <c r="E389" s="70"/>
      <c r="F389" s="70"/>
      <c r="G389" s="70"/>
      <c r="H389" s="70"/>
      <c r="I389" s="70"/>
      <c r="J389" s="70"/>
      <c r="K389" s="70"/>
      <c r="L389" s="70"/>
      <c r="M389" s="70"/>
      <c r="N389" s="70"/>
      <c r="O389" s="70"/>
      <c r="P389" s="596"/>
      <c r="Q389" s="75"/>
      <c r="R389" s="75"/>
    </row>
    <row r="390" spans="1:18" s="830" customFormat="1" ht="15.75">
      <c r="A390" s="69"/>
      <c r="B390" s="70"/>
      <c r="C390" s="70"/>
      <c r="D390" s="70"/>
      <c r="E390" s="70"/>
      <c r="F390" s="70"/>
      <c r="G390" s="70"/>
      <c r="H390" s="70"/>
      <c r="I390" s="70"/>
      <c r="J390" s="70"/>
      <c r="K390" s="70"/>
      <c r="L390" s="70"/>
      <c r="M390" s="70"/>
      <c r="N390" s="70"/>
      <c r="O390" s="70"/>
      <c r="P390" s="596"/>
      <c r="Q390" s="75"/>
      <c r="R390" s="75"/>
    </row>
    <row r="391" spans="1:18" s="830" customFormat="1" ht="15.75">
      <c r="A391" s="69"/>
      <c r="B391" s="70"/>
      <c r="C391" s="70"/>
      <c r="D391" s="70"/>
      <c r="E391" s="70"/>
      <c r="F391" s="70"/>
      <c r="G391" s="70"/>
      <c r="H391" s="70"/>
      <c r="I391" s="70"/>
      <c r="J391" s="70"/>
      <c r="K391" s="70"/>
      <c r="L391" s="70"/>
      <c r="M391" s="70"/>
      <c r="N391" s="70"/>
      <c r="O391" s="70"/>
      <c r="P391" s="596"/>
      <c r="Q391" s="75"/>
      <c r="R391" s="75"/>
    </row>
    <row r="392" spans="1:18" s="830" customFormat="1" ht="15.75">
      <c r="A392" s="69"/>
      <c r="B392" s="70"/>
      <c r="C392" s="70"/>
      <c r="D392" s="70"/>
      <c r="E392" s="70"/>
      <c r="F392" s="70"/>
      <c r="G392" s="70"/>
      <c r="H392" s="70"/>
      <c r="I392" s="70"/>
      <c r="J392" s="70"/>
      <c r="K392" s="70"/>
      <c r="L392" s="70"/>
      <c r="M392" s="70"/>
      <c r="N392" s="70"/>
      <c r="O392" s="70"/>
      <c r="P392" s="596"/>
      <c r="Q392" s="75"/>
      <c r="R392" s="75"/>
    </row>
    <row r="393" spans="1:18" s="830" customFormat="1" ht="15.75">
      <c r="A393" s="69"/>
      <c r="B393" s="70"/>
      <c r="C393" s="70"/>
      <c r="D393" s="70"/>
      <c r="E393" s="70"/>
      <c r="F393" s="70"/>
      <c r="G393" s="70"/>
      <c r="H393" s="70"/>
      <c r="I393" s="70"/>
      <c r="J393" s="70"/>
      <c r="K393" s="70"/>
      <c r="L393" s="70"/>
      <c r="M393" s="70"/>
      <c r="N393" s="70"/>
      <c r="O393" s="70"/>
      <c r="P393" s="596"/>
      <c r="Q393" s="75"/>
      <c r="R393" s="75"/>
    </row>
    <row r="394" spans="1:18" s="830" customFormat="1" ht="15.75">
      <c r="A394" s="69"/>
      <c r="B394" s="70"/>
      <c r="C394" s="70"/>
      <c r="D394" s="70"/>
      <c r="E394" s="70"/>
      <c r="F394" s="70"/>
      <c r="G394" s="70"/>
      <c r="H394" s="70"/>
      <c r="I394" s="70"/>
      <c r="J394" s="70"/>
      <c r="K394" s="70"/>
      <c r="L394" s="70"/>
      <c r="M394" s="70"/>
      <c r="N394" s="70"/>
      <c r="O394" s="70"/>
      <c r="P394" s="596"/>
      <c r="Q394" s="75"/>
      <c r="R394" s="75"/>
    </row>
    <row r="395" spans="1:18" s="830" customFormat="1" ht="15.75">
      <c r="A395" s="69"/>
      <c r="B395" s="70"/>
      <c r="C395" s="70"/>
      <c r="D395" s="70"/>
      <c r="E395" s="70"/>
      <c r="F395" s="70"/>
      <c r="G395" s="70"/>
      <c r="H395" s="70"/>
      <c r="I395" s="70"/>
      <c r="J395" s="70"/>
      <c r="K395" s="70"/>
      <c r="L395" s="70"/>
      <c r="M395" s="70"/>
      <c r="N395" s="70"/>
      <c r="O395" s="70"/>
      <c r="P395" s="596"/>
      <c r="Q395" s="75"/>
      <c r="R395" s="75"/>
    </row>
    <row r="396" spans="1:18" s="830" customFormat="1" ht="15.75">
      <c r="A396" s="69"/>
      <c r="B396" s="70"/>
      <c r="C396" s="70"/>
      <c r="D396" s="70"/>
      <c r="E396" s="70"/>
      <c r="F396" s="70"/>
      <c r="G396" s="70"/>
      <c r="H396" s="70"/>
      <c r="I396" s="70"/>
      <c r="J396" s="70"/>
      <c r="K396" s="70"/>
      <c r="L396" s="70"/>
      <c r="M396" s="70"/>
      <c r="N396" s="70"/>
      <c r="O396" s="70"/>
      <c r="P396" s="596"/>
      <c r="Q396" s="75"/>
      <c r="R396" s="75"/>
    </row>
    <row r="397" spans="1:18" s="830" customFormat="1" ht="15.75">
      <c r="A397" s="69"/>
      <c r="B397" s="70"/>
      <c r="C397" s="70"/>
      <c r="D397" s="70"/>
      <c r="E397" s="70"/>
      <c r="F397" s="70"/>
      <c r="G397" s="70"/>
      <c r="H397" s="70"/>
      <c r="I397" s="70"/>
      <c r="J397" s="70"/>
      <c r="K397" s="70"/>
      <c r="L397" s="70"/>
      <c r="M397" s="70"/>
      <c r="N397" s="70"/>
      <c r="O397" s="70"/>
      <c r="P397" s="596"/>
      <c r="Q397" s="75"/>
      <c r="R397" s="75"/>
    </row>
    <row r="398" spans="1:18" s="830" customFormat="1" ht="15.75">
      <c r="A398" s="69"/>
      <c r="B398" s="70"/>
      <c r="C398" s="70"/>
      <c r="D398" s="70"/>
      <c r="E398" s="70"/>
      <c r="F398" s="70"/>
      <c r="G398" s="70"/>
      <c r="H398" s="70"/>
      <c r="I398" s="70"/>
      <c r="J398" s="70"/>
      <c r="K398" s="70"/>
      <c r="L398" s="70"/>
      <c r="M398" s="70"/>
      <c r="N398" s="70"/>
      <c r="O398" s="70"/>
      <c r="P398" s="596"/>
      <c r="Q398" s="75"/>
      <c r="R398" s="75"/>
    </row>
    <row r="399" spans="1:18" s="830" customFormat="1" ht="15.75">
      <c r="A399" s="69"/>
      <c r="B399" s="70"/>
      <c r="C399" s="70"/>
      <c r="D399" s="70"/>
      <c r="E399" s="70"/>
      <c r="F399" s="70"/>
      <c r="G399" s="70"/>
      <c r="H399" s="70"/>
      <c r="I399" s="70"/>
      <c r="J399" s="70"/>
      <c r="K399" s="70"/>
      <c r="L399" s="70"/>
      <c r="M399" s="70"/>
      <c r="N399" s="70"/>
      <c r="O399" s="70"/>
      <c r="P399" s="596"/>
      <c r="Q399" s="75"/>
      <c r="R399" s="75"/>
    </row>
    <row r="400" spans="1:18" s="830" customFormat="1" ht="15.75">
      <c r="A400" s="69"/>
      <c r="B400" s="70"/>
      <c r="C400" s="70"/>
      <c r="D400" s="70"/>
      <c r="E400" s="70"/>
      <c r="F400" s="70"/>
      <c r="G400" s="70"/>
      <c r="H400" s="70"/>
      <c r="I400" s="70"/>
      <c r="J400" s="70"/>
      <c r="K400" s="70"/>
      <c r="L400" s="70"/>
      <c r="M400" s="70"/>
      <c r="N400" s="70"/>
      <c r="O400" s="70"/>
      <c r="P400" s="596"/>
      <c r="Q400" s="75"/>
      <c r="R400" s="75"/>
    </row>
    <row r="401" spans="1:18" s="830" customFormat="1" ht="15.75">
      <c r="A401" s="69"/>
      <c r="B401" s="70"/>
      <c r="C401" s="70"/>
      <c r="D401" s="70"/>
      <c r="E401" s="70"/>
      <c r="F401" s="70"/>
      <c r="G401" s="70"/>
      <c r="H401" s="70"/>
      <c r="I401" s="70"/>
      <c r="J401" s="70"/>
      <c r="K401" s="70"/>
      <c r="L401" s="70"/>
      <c r="M401" s="70"/>
      <c r="N401" s="70"/>
      <c r="O401" s="70"/>
      <c r="P401" s="596"/>
      <c r="Q401" s="75"/>
      <c r="R401" s="75"/>
    </row>
    <row r="402" spans="1:18" s="830" customFormat="1" ht="15.75">
      <c r="A402" s="69"/>
      <c r="B402" s="70"/>
      <c r="C402" s="70"/>
      <c r="D402" s="70"/>
      <c r="E402" s="70"/>
      <c r="F402" s="70"/>
      <c r="G402" s="70"/>
      <c r="H402" s="70"/>
      <c r="I402" s="70"/>
      <c r="J402" s="70"/>
      <c r="K402" s="70"/>
      <c r="L402" s="70"/>
      <c r="M402" s="70"/>
      <c r="N402" s="70"/>
      <c r="O402" s="70"/>
      <c r="P402" s="596"/>
      <c r="Q402" s="75"/>
      <c r="R402" s="75"/>
    </row>
    <row r="403" spans="1:18" s="830" customFormat="1" ht="15.75">
      <c r="A403" s="69"/>
      <c r="B403" s="70"/>
      <c r="C403" s="70"/>
      <c r="D403" s="70"/>
      <c r="E403" s="70"/>
      <c r="F403" s="70"/>
      <c r="G403" s="70"/>
      <c r="H403" s="70"/>
      <c r="I403" s="70"/>
      <c r="J403" s="70"/>
      <c r="K403" s="70"/>
      <c r="L403" s="70"/>
      <c r="M403" s="70"/>
      <c r="N403" s="70"/>
      <c r="O403" s="70"/>
      <c r="P403" s="596"/>
      <c r="Q403" s="75"/>
      <c r="R403" s="75"/>
    </row>
    <row r="404" spans="1:18" s="830" customFormat="1" ht="15.75">
      <c r="A404" s="69"/>
      <c r="B404" s="70"/>
      <c r="C404" s="70"/>
      <c r="D404" s="70"/>
      <c r="E404" s="70"/>
      <c r="F404" s="70"/>
      <c r="G404" s="70"/>
      <c r="H404" s="70"/>
      <c r="I404" s="70"/>
      <c r="J404" s="70"/>
      <c r="K404" s="70"/>
      <c r="L404" s="70"/>
      <c r="M404" s="70"/>
      <c r="N404" s="70"/>
      <c r="O404" s="70"/>
      <c r="P404" s="596"/>
      <c r="Q404" s="75"/>
      <c r="R404" s="75"/>
    </row>
    <row r="405" spans="1:18" s="830" customFormat="1" ht="15.75">
      <c r="A405" s="69"/>
      <c r="B405" s="70"/>
      <c r="C405" s="70"/>
      <c r="D405" s="70"/>
      <c r="E405" s="70"/>
      <c r="F405" s="70"/>
      <c r="G405" s="70"/>
      <c r="H405" s="70"/>
      <c r="I405" s="70"/>
      <c r="J405" s="70"/>
      <c r="K405" s="70"/>
      <c r="L405" s="70"/>
      <c r="M405" s="70"/>
      <c r="N405" s="70"/>
      <c r="O405" s="70"/>
      <c r="P405" s="596"/>
      <c r="Q405" s="75"/>
      <c r="R405" s="75"/>
    </row>
    <row r="406" spans="1:18" s="830" customFormat="1" ht="15.75">
      <c r="A406" s="69"/>
      <c r="B406" s="70"/>
      <c r="C406" s="70"/>
      <c r="D406" s="70"/>
      <c r="E406" s="70"/>
      <c r="F406" s="70"/>
      <c r="G406" s="70"/>
      <c r="H406" s="70"/>
      <c r="I406" s="70"/>
      <c r="J406" s="70"/>
      <c r="K406" s="70"/>
      <c r="L406" s="70"/>
      <c r="M406" s="70"/>
      <c r="N406" s="70"/>
      <c r="O406" s="70"/>
      <c r="P406" s="596"/>
      <c r="Q406" s="75"/>
      <c r="R406" s="75"/>
    </row>
    <row r="407" spans="1:18" s="830" customFormat="1" ht="15.75">
      <c r="A407" s="69"/>
      <c r="B407" s="70"/>
      <c r="C407" s="70"/>
      <c r="D407" s="70"/>
      <c r="E407" s="70"/>
      <c r="F407" s="70"/>
      <c r="G407" s="70"/>
      <c r="H407" s="70"/>
      <c r="I407" s="70"/>
      <c r="J407" s="70"/>
      <c r="K407" s="70"/>
      <c r="L407" s="70"/>
      <c r="M407" s="70"/>
      <c r="N407" s="70"/>
      <c r="O407" s="70"/>
      <c r="P407" s="596"/>
      <c r="Q407" s="75"/>
      <c r="R407" s="75"/>
    </row>
    <row r="408" spans="1:18" s="830" customFormat="1" ht="15.75">
      <c r="A408" s="69"/>
      <c r="B408" s="70"/>
      <c r="C408" s="70"/>
      <c r="D408" s="70"/>
      <c r="E408" s="70"/>
      <c r="F408" s="70"/>
      <c r="G408" s="70"/>
      <c r="H408" s="70"/>
      <c r="I408" s="70"/>
      <c r="J408" s="70"/>
      <c r="K408" s="70"/>
      <c r="L408" s="70"/>
      <c r="M408" s="70"/>
      <c r="N408" s="70"/>
      <c r="O408" s="70"/>
      <c r="P408" s="596"/>
      <c r="Q408" s="75"/>
      <c r="R408" s="75"/>
    </row>
    <row r="409" spans="1:18" s="830" customFormat="1" ht="15.75">
      <c r="A409" s="69"/>
      <c r="B409" s="70"/>
      <c r="C409" s="70"/>
      <c r="D409" s="70"/>
      <c r="E409" s="70"/>
      <c r="F409" s="70"/>
      <c r="G409" s="70"/>
      <c r="H409" s="70"/>
      <c r="I409" s="70"/>
      <c r="J409" s="70"/>
      <c r="K409" s="70"/>
      <c r="L409" s="70"/>
      <c r="M409" s="70"/>
      <c r="N409" s="70"/>
      <c r="O409" s="70"/>
      <c r="P409" s="596"/>
      <c r="Q409" s="75"/>
      <c r="R409" s="75"/>
    </row>
    <row r="410" spans="1:18" s="830" customFormat="1" ht="15.75">
      <c r="A410" s="69"/>
      <c r="B410" s="70"/>
      <c r="C410" s="70"/>
      <c r="D410" s="70"/>
      <c r="E410" s="70"/>
      <c r="F410" s="70"/>
      <c r="G410" s="70"/>
      <c r="H410" s="70"/>
      <c r="I410" s="70"/>
      <c r="J410" s="70"/>
      <c r="K410" s="70"/>
      <c r="L410" s="70"/>
      <c r="M410" s="70"/>
      <c r="N410" s="70"/>
      <c r="O410" s="70"/>
      <c r="P410" s="596"/>
      <c r="Q410" s="75"/>
      <c r="R410" s="75"/>
    </row>
    <row r="411" spans="1:18" s="830" customFormat="1" ht="15.75">
      <c r="A411" s="69"/>
      <c r="B411" s="70"/>
      <c r="C411" s="70"/>
      <c r="D411" s="70"/>
      <c r="E411" s="70"/>
      <c r="F411" s="70"/>
      <c r="G411" s="70"/>
      <c r="H411" s="70"/>
      <c r="I411" s="70"/>
      <c r="J411" s="70"/>
      <c r="K411" s="70"/>
      <c r="L411" s="70"/>
      <c r="M411" s="70"/>
      <c r="N411" s="70"/>
      <c r="O411" s="70"/>
      <c r="P411" s="596"/>
      <c r="Q411" s="75"/>
      <c r="R411" s="75"/>
    </row>
    <row r="412" spans="1:18" s="830" customFormat="1" ht="15.75">
      <c r="A412" s="69"/>
      <c r="B412" s="70"/>
      <c r="C412" s="70"/>
      <c r="D412" s="70"/>
      <c r="E412" s="70"/>
      <c r="F412" s="70"/>
      <c r="G412" s="70"/>
      <c r="H412" s="70"/>
      <c r="I412" s="70"/>
      <c r="J412" s="70"/>
      <c r="K412" s="70"/>
      <c r="L412" s="70"/>
      <c r="M412" s="70"/>
      <c r="N412" s="70"/>
      <c r="O412" s="70"/>
      <c r="P412" s="596"/>
      <c r="Q412" s="75"/>
      <c r="R412" s="75"/>
    </row>
    <row r="413" spans="1:18" s="830" customFormat="1" ht="15.75">
      <c r="A413" s="69"/>
      <c r="B413" s="70"/>
      <c r="C413" s="70"/>
      <c r="D413" s="70"/>
      <c r="E413" s="70"/>
      <c r="F413" s="70"/>
      <c r="G413" s="70"/>
      <c r="H413" s="70"/>
      <c r="I413" s="70"/>
      <c r="J413" s="70"/>
      <c r="K413" s="70"/>
      <c r="L413" s="70"/>
      <c r="M413" s="70"/>
      <c r="N413" s="70"/>
      <c r="O413" s="70"/>
      <c r="P413" s="596"/>
      <c r="Q413" s="75"/>
      <c r="R413" s="75"/>
    </row>
    <row r="414" spans="1:18" s="830" customFormat="1" ht="15.75">
      <c r="A414" s="69"/>
      <c r="B414" s="70"/>
      <c r="C414" s="70"/>
      <c r="D414" s="70"/>
      <c r="E414" s="70"/>
      <c r="F414" s="70"/>
      <c r="G414" s="70"/>
      <c r="H414" s="70"/>
      <c r="I414" s="70"/>
      <c r="J414" s="70"/>
      <c r="K414" s="70"/>
      <c r="L414" s="70"/>
      <c r="M414" s="70"/>
      <c r="N414" s="70"/>
      <c r="O414" s="70"/>
      <c r="P414" s="596"/>
      <c r="Q414" s="75"/>
      <c r="R414" s="75"/>
    </row>
    <row r="415" spans="1:18" s="830" customFormat="1" ht="15.75">
      <c r="A415" s="69"/>
      <c r="B415" s="70"/>
      <c r="C415" s="70"/>
      <c r="D415" s="70"/>
      <c r="E415" s="70"/>
      <c r="F415" s="70"/>
      <c r="G415" s="70"/>
      <c r="H415" s="70"/>
      <c r="I415" s="70"/>
      <c r="J415" s="70"/>
      <c r="K415" s="70"/>
      <c r="L415" s="70"/>
      <c r="M415" s="70"/>
      <c r="N415" s="70"/>
      <c r="O415" s="70"/>
      <c r="P415" s="596"/>
      <c r="Q415" s="75"/>
      <c r="R415" s="75"/>
    </row>
    <row r="416" spans="1:18" s="830" customFormat="1" ht="15.75">
      <c r="A416" s="69"/>
      <c r="B416" s="70"/>
      <c r="C416" s="70"/>
      <c r="D416" s="70"/>
      <c r="E416" s="70"/>
      <c r="F416" s="70"/>
      <c r="G416" s="70"/>
      <c r="H416" s="70"/>
      <c r="I416" s="70"/>
      <c r="J416" s="70"/>
      <c r="K416" s="70"/>
      <c r="L416" s="70"/>
      <c r="M416" s="70"/>
      <c r="N416" s="70"/>
      <c r="O416" s="70"/>
      <c r="P416" s="596"/>
      <c r="Q416" s="75"/>
      <c r="R416" s="75"/>
    </row>
    <row r="417" spans="1:18" s="830" customFormat="1" ht="15.75">
      <c r="A417" s="69"/>
      <c r="B417" s="70"/>
      <c r="C417" s="70"/>
      <c r="D417" s="70"/>
      <c r="E417" s="70"/>
      <c r="F417" s="70"/>
      <c r="G417" s="70"/>
      <c r="H417" s="70"/>
      <c r="I417" s="70"/>
      <c r="J417" s="70"/>
      <c r="K417" s="70"/>
      <c r="L417" s="70"/>
      <c r="M417" s="70"/>
      <c r="N417" s="70"/>
      <c r="O417" s="70"/>
      <c r="P417" s="596"/>
      <c r="Q417" s="75"/>
      <c r="R417" s="75"/>
    </row>
    <row r="418" spans="1:18" s="830" customFormat="1" ht="15.75">
      <c r="A418" s="69"/>
      <c r="B418" s="70"/>
      <c r="C418" s="70"/>
      <c r="D418" s="70"/>
      <c r="E418" s="70"/>
      <c r="F418" s="70"/>
      <c r="G418" s="70"/>
      <c r="H418" s="70"/>
      <c r="I418" s="70"/>
      <c r="J418" s="70"/>
      <c r="K418" s="70"/>
      <c r="L418" s="70"/>
      <c r="M418" s="70"/>
      <c r="N418" s="70"/>
      <c r="O418" s="70"/>
      <c r="P418" s="596"/>
      <c r="Q418" s="75"/>
      <c r="R418" s="75"/>
    </row>
    <row r="419" spans="1:18" s="830" customFormat="1" ht="15.75">
      <c r="A419" s="69"/>
      <c r="B419" s="70"/>
      <c r="C419" s="70"/>
      <c r="D419" s="70"/>
      <c r="E419" s="70"/>
      <c r="F419" s="70"/>
      <c r="G419" s="70"/>
      <c r="H419" s="70"/>
      <c r="I419" s="70"/>
      <c r="J419" s="70"/>
      <c r="K419" s="70"/>
      <c r="L419" s="70"/>
      <c r="M419" s="70"/>
      <c r="N419" s="70"/>
      <c r="O419" s="70"/>
      <c r="P419" s="596"/>
      <c r="Q419" s="75"/>
      <c r="R419" s="75"/>
    </row>
    <row r="420" spans="1:18" s="830" customFormat="1" ht="15.75">
      <c r="A420" s="69"/>
      <c r="B420" s="70"/>
      <c r="C420" s="70"/>
      <c r="D420" s="70"/>
      <c r="E420" s="70"/>
      <c r="F420" s="70"/>
      <c r="G420" s="70"/>
      <c r="H420" s="70"/>
      <c r="I420" s="70"/>
      <c r="J420" s="70"/>
      <c r="K420" s="70"/>
      <c r="L420" s="70"/>
      <c r="M420" s="70"/>
      <c r="N420" s="70"/>
      <c r="O420" s="70"/>
      <c r="P420" s="596"/>
      <c r="Q420" s="75"/>
      <c r="R420" s="75"/>
    </row>
    <row r="421" spans="1:18" s="830" customFormat="1" ht="15.75">
      <c r="A421" s="69"/>
      <c r="B421" s="70"/>
      <c r="C421" s="70"/>
      <c r="D421" s="70"/>
      <c r="E421" s="70"/>
      <c r="F421" s="70"/>
      <c r="G421" s="70"/>
      <c r="H421" s="70"/>
      <c r="I421" s="70"/>
      <c r="J421" s="70"/>
      <c r="K421" s="70"/>
      <c r="L421" s="70"/>
      <c r="M421" s="70"/>
      <c r="N421" s="70"/>
      <c r="O421" s="70"/>
      <c r="P421" s="596"/>
      <c r="Q421" s="75"/>
      <c r="R421" s="75"/>
    </row>
    <row r="422" spans="1:18" s="830" customFormat="1" ht="15.75">
      <c r="A422" s="69"/>
      <c r="B422" s="70"/>
      <c r="C422" s="70"/>
      <c r="D422" s="70"/>
      <c r="E422" s="70"/>
      <c r="F422" s="70"/>
      <c r="G422" s="70"/>
      <c r="H422" s="70"/>
      <c r="I422" s="70"/>
      <c r="J422" s="70"/>
      <c r="K422" s="70"/>
      <c r="L422" s="70"/>
      <c r="M422" s="70"/>
      <c r="N422" s="70"/>
      <c r="O422" s="70"/>
      <c r="P422" s="596"/>
      <c r="Q422" s="75"/>
      <c r="R422" s="75"/>
    </row>
    <row r="423" spans="1:18" s="830" customFormat="1" ht="15.75">
      <c r="A423" s="69"/>
      <c r="B423" s="70"/>
      <c r="C423" s="70"/>
      <c r="D423" s="70"/>
      <c r="E423" s="70"/>
      <c r="F423" s="70"/>
      <c r="G423" s="70"/>
      <c r="H423" s="70"/>
      <c r="I423" s="70"/>
      <c r="J423" s="70"/>
      <c r="K423" s="70"/>
      <c r="L423" s="70"/>
      <c r="M423" s="70"/>
      <c r="N423" s="70"/>
      <c r="O423" s="70"/>
      <c r="P423" s="596"/>
      <c r="Q423" s="75"/>
      <c r="R423" s="75"/>
    </row>
    <row r="424" spans="1:18" s="830" customFormat="1" ht="15.75">
      <c r="A424" s="69"/>
      <c r="B424" s="70"/>
      <c r="C424" s="70"/>
      <c r="D424" s="70"/>
      <c r="E424" s="70"/>
      <c r="F424" s="70"/>
      <c r="G424" s="70"/>
      <c r="H424" s="70"/>
      <c r="I424" s="70"/>
      <c r="J424" s="70"/>
      <c r="K424" s="70"/>
      <c r="L424" s="70"/>
      <c r="M424" s="70"/>
      <c r="N424" s="70"/>
      <c r="O424" s="70"/>
      <c r="P424" s="596"/>
      <c r="Q424" s="75"/>
      <c r="R424" s="75"/>
    </row>
    <row r="425" spans="1:18" s="830" customFormat="1" ht="15.75">
      <c r="A425" s="69"/>
      <c r="B425" s="70"/>
      <c r="C425" s="70"/>
      <c r="D425" s="70"/>
      <c r="E425" s="70"/>
      <c r="F425" s="70"/>
      <c r="G425" s="70"/>
      <c r="H425" s="70"/>
      <c r="I425" s="70"/>
      <c r="J425" s="70"/>
      <c r="K425" s="70"/>
      <c r="L425" s="70"/>
      <c r="M425" s="70"/>
      <c r="N425" s="70"/>
      <c r="O425" s="70"/>
      <c r="P425" s="596"/>
      <c r="Q425" s="75"/>
      <c r="R425" s="75"/>
    </row>
    <row r="426" spans="1:18" s="830" customFormat="1" ht="15.75">
      <c r="A426" s="69"/>
      <c r="B426" s="70"/>
      <c r="C426" s="70"/>
      <c r="D426" s="70"/>
      <c r="E426" s="70"/>
      <c r="F426" s="70"/>
      <c r="G426" s="70"/>
      <c r="H426" s="70"/>
      <c r="I426" s="70"/>
      <c r="J426" s="70"/>
      <c r="K426" s="70"/>
      <c r="L426" s="70"/>
      <c r="M426" s="70"/>
      <c r="N426" s="70"/>
      <c r="O426" s="70"/>
      <c r="P426" s="596"/>
      <c r="Q426" s="75"/>
      <c r="R426" s="75"/>
    </row>
    <row r="427" spans="1:18" s="830" customFormat="1" ht="15.75">
      <c r="A427" s="69"/>
      <c r="B427" s="70"/>
      <c r="C427" s="70"/>
      <c r="D427" s="70"/>
      <c r="E427" s="70"/>
      <c r="F427" s="70"/>
      <c r="G427" s="70"/>
      <c r="H427" s="70"/>
      <c r="I427" s="70"/>
      <c r="J427" s="70"/>
      <c r="K427" s="70"/>
      <c r="L427" s="70"/>
      <c r="M427" s="70"/>
      <c r="N427" s="70"/>
      <c r="O427" s="70"/>
      <c r="P427" s="596"/>
      <c r="Q427" s="75"/>
      <c r="R427" s="75"/>
    </row>
    <row r="428" spans="1:18" s="830" customFormat="1" ht="15.75">
      <c r="A428" s="69"/>
      <c r="B428" s="70"/>
      <c r="C428" s="70"/>
      <c r="D428" s="70"/>
      <c r="E428" s="70"/>
      <c r="F428" s="70"/>
      <c r="G428" s="70"/>
      <c r="H428" s="70"/>
      <c r="I428" s="70"/>
      <c r="J428" s="70"/>
      <c r="K428" s="70"/>
      <c r="L428" s="70"/>
      <c r="M428" s="70"/>
      <c r="N428" s="70"/>
      <c r="O428" s="70"/>
      <c r="P428" s="596"/>
      <c r="Q428" s="75"/>
      <c r="R428" s="75"/>
    </row>
    <row r="429" spans="1:18" s="830" customFormat="1" ht="15.75">
      <c r="A429" s="69"/>
      <c r="B429" s="70"/>
      <c r="C429" s="70"/>
      <c r="D429" s="70"/>
      <c r="E429" s="70"/>
      <c r="F429" s="70"/>
      <c r="G429" s="70"/>
      <c r="H429" s="70"/>
      <c r="I429" s="70"/>
      <c r="J429" s="70"/>
      <c r="K429" s="70"/>
      <c r="L429" s="70"/>
      <c r="M429" s="70"/>
      <c r="N429" s="70"/>
      <c r="O429" s="70"/>
      <c r="P429" s="596"/>
      <c r="Q429" s="75"/>
      <c r="R429" s="75"/>
    </row>
    <row r="430" spans="1:18" s="830" customFormat="1" ht="15.75">
      <c r="A430" s="69"/>
      <c r="B430" s="70"/>
      <c r="C430" s="70"/>
      <c r="D430" s="70"/>
      <c r="E430" s="70"/>
      <c r="F430" s="70"/>
      <c r="G430" s="70"/>
      <c r="H430" s="70"/>
      <c r="I430" s="70"/>
      <c r="J430" s="70"/>
      <c r="K430" s="70"/>
      <c r="L430" s="70"/>
      <c r="M430" s="70"/>
      <c r="N430" s="70"/>
      <c r="O430" s="70"/>
      <c r="P430" s="596"/>
      <c r="Q430" s="75"/>
      <c r="R430" s="75"/>
    </row>
    <row r="431" spans="1:18" s="830" customFormat="1" ht="15.75">
      <c r="A431" s="69"/>
      <c r="B431" s="70"/>
      <c r="C431" s="70"/>
      <c r="D431" s="70"/>
      <c r="E431" s="70"/>
      <c r="F431" s="70"/>
      <c r="G431" s="70"/>
      <c r="H431" s="70"/>
      <c r="I431" s="70"/>
      <c r="J431" s="70"/>
      <c r="K431" s="70"/>
      <c r="L431" s="70"/>
      <c r="M431" s="70"/>
      <c r="N431" s="70"/>
      <c r="O431" s="70"/>
      <c r="P431" s="596"/>
      <c r="Q431" s="75"/>
      <c r="R431" s="75"/>
    </row>
    <row r="432" spans="1:18" s="830" customFormat="1" ht="15.75">
      <c r="A432" s="69"/>
      <c r="B432" s="70"/>
      <c r="C432" s="70"/>
      <c r="D432" s="70"/>
      <c r="E432" s="70"/>
      <c r="F432" s="70"/>
      <c r="G432" s="70"/>
      <c r="H432" s="70"/>
      <c r="I432" s="70"/>
      <c r="J432" s="70"/>
      <c r="K432" s="70"/>
      <c r="L432" s="70"/>
      <c r="M432" s="70"/>
      <c r="N432" s="70"/>
      <c r="O432" s="70"/>
      <c r="P432" s="596"/>
      <c r="Q432" s="75"/>
      <c r="R432" s="75"/>
    </row>
    <row r="433" spans="1:18" s="830" customFormat="1" ht="15.75">
      <c r="A433" s="69"/>
      <c r="B433" s="70"/>
      <c r="C433" s="70"/>
      <c r="D433" s="70"/>
      <c r="E433" s="70"/>
      <c r="F433" s="70"/>
      <c r="G433" s="70"/>
      <c r="H433" s="70"/>
      <c r="I433" s="70"/>
      <c r="J433" s="70"/>
      <c r="K433" s="70"/>
      <c r="L433" s="70"/>
      <c r="M433" s="70"/>
      <c r="N433" s="70"/>
      <c r="O433" s="70"/>
      <c r="P433" s="596"/>
      <c r="Q433" s="75"/>
      <c r="R433" s="75"/>
    </row>
    <row r="434" spans="1:18" s="830" customFormat="1" ht="15.75">
      <c r="A434" s="69"/>
      <c r="B434" s="70"/>
      <c r="C434" s="70"/>
      <c r="D434" s="70"/>
      <c r="E434" s="70"/>
      <c r="F434" s="70"/>
      <c r="G434" s="70"/>
      <c r="H434" s="70"/>
      <c r="I434" s="70"/>
      <c r="J434" s="70"/>
      <c r="K434" s="70"/>
      <c r="L434" s="70"/>
      <c r="M434" s="70"/>
      <c r="N434" s="70"/>
      <c r="O434" s="70"/>
      <c r="P434" s="596"/>
      <c r="Q434" s="75"/>
      <c r="R434" s="75"/>
    </row>
    <row r="435" spans="1:18" s="830" customFormat="1" ht="15.75">
      <c r="A435" s="69"/>
      <c r="B435" s="70"/>
      <c r="C435" s="70"/>
      <c r="D435" s="70"/>
      <c r="E435" s="70"/>
      <c r="F435" s="70"/>
      <c r="G435" s="70"/>
      <c r="H435" s="70"/>
      <c r="I435" s="70"/>
      <c r="J435" s="70"/>
      <c r="K435" s="70"/>
      <c r="L435" s="70"/>
      <c r="M435" s="70"/>
      <c r="N435" s="70"/>
      <c r="O435" s="70"/>
      <c r="P435" s="596"/>
      <c r="Q435" s="75"/>
      <c r="R435" s="75"/>
    </row>
    <row r="436" spans="1:18" s="830" customFormat="1" ht="15.75">
      <c r="A436" s="69"/>
      <c r="B436" s="70"/>
      <c r="C436" s="70"/>
      <c r="D436" s="70"/>
      <c r="E436" s="70"/>
      <c r="F436" s="70"/>
      <c r="G436" s="70"/>
      <c r="H436" s="70"/>
      <c r="I436" s="70"/>
      <c r="J436" s="70"/>
      <c r="K436" s="70"/>
      <c r="L436" s="70"/>
      <c r="M436" s="70"/>
      <c r="N436" s="70"/>
      <c r="O436" s="70"/>
      <c r="P436" s="596"/>
      <c r="Q436" s="75"/>
      <c r="R436" s="75"/>
    </row>
    <row r="437" spans="1:18" s="830" customFormat="1" ht="15.75">
      <c r="A437" s="69"/>
      <c r="B437" s="70"/>
      <c r="C437" s="70"/>
      <c r="D437" s="70"/>
      <c r="E437" s="70"/>
      <c r="F437" s="70"/>
      <c r="G437" s="70"/>
      <c r="H437" s="70"/>
      <c r="I437" s="70"/>
      <c r="J437" s="70"/>
      <c r="K437" s="70"/>
      <c r="L437" s="70"/>
      <c r="M437" s="70"/>
      <c r="N437" s="70"/>
      <c r="O437" s="70"/>
      <c r="P437" s="596"/>
      <c r="Q437" s="75"/>
      <c r="R437" s="75"/>
    </row>
    <row r="438" spans="1:18" s="830" customFormat="1" ht="15.75">
      <c r="A438" s="69"/>
      <c r="B438" s="70"/>
      <c r="C438" s="70"/>
      <c r="D438" s="70"/>
      <c r="E438" s="70"/>
      <c r="F438" s="70"/>
      <c r="G438" s="70"/>
      <c r="H438" s="70"/>
      <c r="I438" s="70"/>
      <c r="J438" s="70"/>
      <c r="K438" s="70"/>
      <c r="L438" s="70"/>
      <c r="M438" s="70"/>
      <c r="N438" s="70"/>
      <c r="O438" s="70"/>
      <c r="P438" s="596"/>
      <c r="Q438" s="75"/>
      <c r="R438" s="75"/>
    </row>
    <row r="439" spans="1:18" s="830" customFormat="1" ht="15.75">
      <c r="A439" s="69"/>
      <c r="B439" s="70"/>
      <c r="C439" s="70"/>
      <c r="D439" s="70"/>
      <c r="E439" s="70"/>
      <c r="F439" s="70"/>
      <c r="G439" s="70"/>
      <c r="H439" s="70"/>
      <c r="I439" s="70"/>
      <c r="J439" s="70"/>
      <c r="K439" s="70"/>
      <c r="L439" s="70"/>
      <c r="M439" s="70"/>
      <c r="N439" s="70"/>
      <c r="O439" s="70"/>
      <c r="P439" s="596"/>
      <c r="Q439" s="75"/>
      <c r="R439" s="75"/>
    </row>
    <row r="440" spans="1:18" s="830" customFormat="1" ht="15.75">
      <c r="A440" s="69"/>
      <c r="B440" s="70"/>
      <c r="C440" s="70"/>
      <c r="D440" s="70"/>
      <c r="E440" s="70"/>
      <c r="F440" s="70"/>
      <c r="G440" s="70"/>
      <c r="H440" s="70"/>
      <c r="I440" s="70"/>
      <c r="J440" s="70"/>
      <c r="K440" s="70"/>
      <c r="L440" s="70"/>
      <c r="M440" s="70"/>
      <c r="N440" s="70"/>
      <c r="O440" s="70"/>
      <c r="P440" s="596"/>
      <c r="Q440" s="75"/>
      <c r="R440" s="75"/>
    </row>
    <row r="441" spans="1:18" s="830" customFormat="1" ht="15.75">
      <c r="A441" s="69"/>
      <c r="B441" s="70"/>
      <c r="C441" s="70"/>
      <c r="D441" s="70"/>
      <c r="E441" s="70"/>
      <c r="F441" s="70"/>
      <c r="G441" s="70"/>
      <c r="H441" s="70"/>
      <c r="I441" s="70"/>
      <c r="J441" s="70"/>
      <c r="K441" s="70"/>
      <c r="L441" s="70"/>
      <c r="M441" s="70"/>
      <c r="N441" s="70"/>
      <c r="O441" s="70"/>
      <c r="P441" s="596"/>
      <c r="Q441" s="75"/>
      <c r="R441" s="75"/>
    </row>
    <row r="442" spans="1:18" s="830" customFormat="1" ht="15.75">
      <c r="A442" s="69"/>
      <c r="B442" s="70"/>
      <c r="C442" s="70"/>
      <c r="D442" s="70"/>
      <c r="E442" s="70"/>
      <c r="F442" s="70"/>
      <c r="G442" s="70"/>
      <c r="H442" s="70"/>
      <c r="I442" s="70"/>
      <c r="J442" s="70"/>
      <c r="K442" s="70"/>
      <c r="L442" s="70"/>
      <c r="M442" s="70"/>
      <c r="N442" s="70"/>
      <c r="O442" s="70"/>
      <c r="P442" s="596"/>
      <c r="Q442" s="75"/>
      <c r="R442" s="75"/>
    </row>
    <row r="443" spans="1:18" s="830" customFormat="1" ht="15.75">
      <c r="A443" s="69"/>
      <c r="B443" s="70"/>
      <c r="C443" s="70"/>
      <c r="D443" s="70"/>
      <c r="E443" s="70"/>
      <c r="F443" s="70"/>
      <c r="G443" s="70"/>
      <c r="H443" s="70"/>
      <c r="I443" s="70"/>
      <c r="J443" s="70"/>
      <c r="K443" s="70"/>
      <c r="L443" s="70"/>
      <c r="M443" s="70"/>
      <c r="N443" s="70"/>
      <c r="O443" s="70"/>
      <c r="P443" s="596"/>
      <c r="Q443" s="75"/>
      <c r="R443" s="75"/>
    </row>
    <row r="444" spans="1:18" s="830" customFormat="1" ht="15.75">
      <c r="A444" s="69"/>
      <c r="B444" s="70"/>
      <c r="C444" s="70"/>
      <c r="D444" s="70"/>
      <c r="E444" s="70"/>
      <c r="F444" s="70"/>
      <c r="G444" s="70"/>
      <c r="H444" s="70"/>
      <c r="I444" s="70"/>
      <c r="J444" s="70"/>
      <c r="K444" s="70"/>
      <c r="L444" s="70"/>
      <c r="M444" s="70"/>
      <c r="N444" s="70"/>
      <c r="O444" s="70"/>
      <c r="P444" s="596"/>
      <c r="Q444" s="75"/>
      <c r="R444" s="75"/>
    </row>
    <row r="445" spans="1:18" s="830" customFormat="1" ht="15.75">
      <c r="A445" s="69"/>
      <c r="B445" s="70"/>
      <c r="C445" s="70"/>
      <c r="D445" s="70"/>
      <c r="E445" s="70"/>
      <c r="F445" s="70"/>
      <c r="G445" s="70"/>
      <c r="H445" s="70"/>
      <c r="I445" s="70"/>
      <c r="J445" s="70"/>
      <c r="K445" s="70"/>
      <c r="L445" s="70"/>
      <c r="M445" s="70"/>
      <c r="N445" s="70"/>
      <c r="O445" s="70"/>
      <c r="P445" s="596"/>
      <c r="Q445" s="75"/>
      <c r="R445" s="75"/>
    </row>
    <row r="446" spans="1:18" s="830" customFormat="1" ht="15.75">
      <c r="A446" s="69"/>
      <c r="B446" s="70"/>
      <c r="C446" s="70"/>
      <c r="D446" s="70"/>
      <c r="E446" s="70"/>
      <c r="F446" s="70"/>
      <c r="G446" s="70"/>
      <c r="H446" s="70"/>
      <c r="I446" s="70"/>
      <c r="J446" s="70"/>
      <c r="K446" s="70"/>
      <c r="L446" s="70"/>
      <c r="M446" s="70"/>
      <c r="N446" s="70"/>
      <c r="O446" s="70"/>
      <c r="P446" s="596"/>
      <c r="Q446" s="75"/>
      <c r="R446" s="75"/>
    </row>
    <row r="447" spans="1:18" s="830" customFormat="1" ht="15.75">
      <c r="A447" s="69"/>
      <c r="B447" s="70"/>
      <c r="C447" s="70"/>
      <c r="D447" s="70"/>
      <c r="E447" s="70"/>
      <c r="F447" s="70"/>
      <c r="G447" s="70"/>
      <c r="H447" s="70"/>
      <c r="I447" s="70"/>
      <c r="J447" s="70"/>
      <c r="K447" s="70"/>
      <c r="L447" s="70"/>
      <c r="M447" s="70"/>
      <c r="N447" s="70"/>
      <c r="O447" s="70"/>
      <c r="P447" s="596"/>
      <c r="Q447" s="75"/>
      <c r="R447" s="75"/>
    </row>
    <row r="448" spans="1:18" s="830" customFormat="1" ht="15.75">
      <c r="A448" s="69"/>
      <c r="B448" s="70"/>
      <c r="C448" s="70"/>
      <c r="D448" s="70"/>
      <c r="E448" s="70"/>
      <c r="F448" s="70"/>
      <c r="G448" s="70"/>
      <c r="H448" s="70"/>
      <c r="I448" s="70"/>
      <c r="J448" s="70"/>
      <c r="K448" s="70"/>
      <c r="L448" s="70"/>
      <c r="M448" s="70"/>
      <c r="N448" s="70"/>
      <c r="O448" s="70"/>
      <c r="P448" s="596"/>
      <c r="Q448" s="75"/>
      <c r="R448" s="75"/>
    </row>
    <row r="449" spans="1:18" s="830" customFormat="1" ht="15.75">
      <c r="A449" s="69"/>
      <c r="B449" s="70"/>
      <c r="C449" s="70"/>
      <c r="D449" s="70"/>
      <c r="E449" s="70"/>
      <c r="F449" s="70"/>
      <c r="G449" s="70"/>
      <c r="H449" s="70"/>
      <c r="I449" s="70"/>
      <c r="J449" s="70"/>
      <c r="K449" s="70"/>
      <c r="L449" s="70"/>
      <c r="M449" s="70"/>
      <c r="N449" s="70"/>
      <c r="O449" s="70"/>
      <c r="P449" s="596"/>
      <c r="Q449" s="75"/>
      <c r="R449" s="75"/>
    </row>
    <row r="450" spans="1:18" s="830" customFormat="1" ht="15.75">
      <c r="A450" s="69"/>
      <c r="B450" s="70"/>
      <c r="C450" s="70"/>
      <c r="D450" s="70"/>
      <c r="E450" s="70"/>
      <c r="F450" s="70"/>
      <c r="G450" s="70"/>
      <c r="H450" s="70"/>
      <c r="I450" s="70"/>
      <c r="J450" s="70"/>
      <c r="K450" s="70"/>
      <c r="L450" s="70"/>
      <c r="M450" s="70"/>
      <c r="N450" s="70"/>
      <c r="O450" s="70"/>
      <c r="P450" s="596"/>
      <c r="Q450" s="75"/>
      <c r="R450" s="75"/>
    </row>
    <row r="451" spans="1:18" s="830" customFormat="1" ht="15.75">
      <c r="A451" s="69"/>
      <c r="B451" s="70"/>
      <c r="C451" s="70"/>
      <c r="D451" s="70"/>
      <c r="E451" s="70"/>
      <c r="F451" s="70"/>
      <c r="G451" s="70"/>
      <c r="H451" s="70"/>
      <c r="I451" s="70"/>
      <c r="J451" s="70"/>
      <c r="K451" s="70"/>
      <c r="L451" s="70"/>
      <c r="M451" s="70"/>
      <c r="N451" s="70"/>
      <c r="O451" s="70"/>
      <c r="P451" s="596"/>
      <c r="Q451" s="75"/>
      <c r="R451" s="75"/>
    </row>
    <row r="452" spans="1:18" s="830" customFormat="1" ht="15.75">
      <c r="A452" s="69"/>
      <c r="B452" s="70"/>
      <c r="C452" s="70"/>
      <c r="D452" s="70"/>
      <c r="E452" s="70"/>
      <c r="F452" s="70"/>
      <c r="G452" s="70"/>
      <c r="H452" s="70"/>
      <c r="I452" s="70"/>
      <c r="J452" s="70"/>
      <c r="K452" s="70"/>
      <c r="L452" s="70"/>
      <c r="M452" s="70"/>
      <c r="N452" s="70"/>
      <c r="O452" s="70"/>
      <c r="P452" s="596"/>
      <c r="Q452" s="75"/>
      <c r="R452" s="75"/>
    </row>
    <row r="453" spans="1:18" s="830" customFormat="1" ht="15.75">
      <c r="A453" s="69"/>
      <c r="B453" s="70"/>
      <c r="C453" s="70"/>
      <c r="D453" s="70"/>
      <c r="E453" s="70"/>
      <c r="F453" s="70"/>
      <c r="G453" s="70"/>
      <c r="H453" s="70"/>
      <c r="I453" s="70"/>
      <c r="J453" s="70"/>
      <c r="K453" s="70"/>
      <c r="L453" s="70"/>
      <c r="M453" s="70"/>
      <c r="N453" s="70"/>
      <c r="O453" s="70"/>
      <c r="P453" s="596"/>
      <c r="Q453" s="75"/>
      <c r="R453" s="75"/>
    </row>
    <row r="454" spans="1:18" s="830" customFormat="1" ht="15.75">
      <c r="A454" s="69"/>
      <c r="B454" s="70"/>
      <c r="C454" s="70"/>
      <c r="D454" s="70"/>
      <c r="E454" s="70"/>
      <c r="F454" s="70"/>
      <c r="G454" s="70"/>
      <c r="H454" s="70"/>
      <c r="I454" s="70"/>
      <c r="J454" s="70"/>
      <c r="K454" s="70"/>
      <c r="L454" s="70"/>
      <c r="M454" s="70"/>
      <c r="N454" s="70"/>
      <c r="O454" s="70"/>
      <c r="P454" s="596"/>
      <c r="Q454" s="75"/>
      <c r="R454" s="75"/>
    </row>
    <row r="455" spans="1:18" s="830" customFormat="1" ht="15.75">
      <c r="A455" s="69"/>
      <c r="B455" s="70"/>
      <c r="C455" s="70"/>
      <c r="D455" s="70"/>
      <c r="E455" s="70"/>
      <c r="F455" s="70"/>
      <c r="G455" s="70"/>
      <c r="H455" s="70"/>
      <c r="I455" s="70"/>
      <c r="J455" s="70"/>
      <c r="K455" s="70"/>
      <c r="L455" s="70"/>
      <c r="M455" s="70"/>
      <c r="N455" s="70"/>
      <c r="O455" s="70"/>
      <c r="P455" s="596"/>
      <c r="Q455" s="75"/>
      <c r="R455" s="75"/>
    </row>
    <row r="456" spans="1:18" s="830" customFormat="1" ht="15.75">
      <c r="A456" s="69"/>
      <c r="B456" s="70"/>
      <c r="C456" s="70"/>
      <c r="D456" s="70"/>
      <c r="E456" s="70"/>
      <c r="F456" s="70"/>
      <c r="G456" s="70"/>
      <c r="H456" s="70"/>
      <c r="I456" s="70"/>
      <c r="J456" s="70"/>
      <c r="K456" s="70"/>
      <c r="L456" s="70"/>
      <c r="M456" s="70"/>
      <c r="N456" s="70"/>
      <c r="O456" s="70"/>
      <c r="P456" s="596"/>
      <c r="Q456" s="75"/>
      <c r="R456" s="75"/>
    </row>
    <row r="457" spans="1:18" s="830" customFormat="1" ht="15.75">
      <c r="A457" s="69"/>
      <c r="B457" s="70"/>
      <c r="C457" s="70"/>
      <c r="D457" s="70"/>
      <c r="E457" s="70"/>
      <c r="F457" s="70"/>
      <c r="G457" s="70"/>
      <c r="H457" s="70"/>
      <c r="I457" s="70"/>
      <c r="J457" s="70"/>
      <c r="K457" s="70"/>
      <c r="L457" s="70"/>
      <c r="M457" s="70"/>
      <c r="N457" s="70"/>
      <c r="O457" s="70"/>
      <c r="P457" s="596"/>
      <c r="Q457" s="75"/>
      <c r="R457" s="75"/>
    </row>
    <row r="458" spans="1:18" s="830" customFormat="1" ht="15.75">
      <c r="A458" s="69"/>
      <c r="B458" s="70"/>
      <c r="C458" s="70"/>
      <c r="D458" s="70"/>
      <c r="E458" s="70"/>
      <c r="F458" s="70"/>
      <c r="G458" s="70"/>
      <c r="H458" s="70"/>
      <c r="I458" s="70"/>
      <c r="J458" s="70"/>
      <c r="K458" s="70"/>
      <c r="L458" s="70"/>
      <c r="M458" s="70"/>
      <c r="N458" s="70"/>
      <c r="O458" s="70"/>
      <c r="P458" s="596"/>
      <c r="Q458" s="75"/>
      <c r="R458" s="75"/>
    </row>
    <row r="459" spans="1:18" s="830" customFormat="1" ht="15.75">
      <c r="A459" s="69"/>
      <c r="B459" s="70"/>
      <c r="C459" s="70"/>
      <c r="D459" s="70"/>
      <c r="E459" s="70"/>
      <c r="F459" s="70"/>
      <c r="G459" s="70"/>
      <c r="H459" s="70"/>
      <c r="I459" s="70"/>
      <c r="J459" s="70"/>
      <c r="K459" s="70"/>
      <c r="L459" s="70"/>
      <c r="M459" s="70"/>
      <c r="N459" s="70"/>
      <c r="O459" s="70"/>
      <c r="P459" s="596"/>
      <c r="Q459" s="75"/>
      <c r="R459" s="75"/>
    </row>
    <row r="460" spans="1:18" s="830" customFormat="1" ht="15.75">
      <c r="A460" s="69"/>
      <c r="B460" s="70"/>
      <c r="C460" s="70"/>
      <c r="D460" s="70"/>
      <c r="E460" s="70"/>
      <c r="F460" s="70"/>
      <c r="G460" s="70"/>
      <c r="H460" s="70"/>
      <c r="I460" s="70"/>
      <c r="J460" s="70"/>
      <c r="K460" s="70"/>
      <c r="L460" s="70"/>
      <c r="M460" s="70"/>
      <c r="N460" s="70"/>
      <c r="O460" s="70"/>
      <c r="P460" s="596"/>
      <c r="Q460" s="75"/>
      <c r="R460" s="75"/>
    </row>
    <row r="461" spans="1:18" s="830" customFormat="1" ht="15.75">
      <c r="A461" s="69"/>
      <c r="B461" s="70"/>
      <c r="C461" s="70"/>
      <c r="D461" s="70"/>
      <c r="E461" s="70"/>
      <c r="F461" s="70"/>
      <c r="G461" s="70"/>
      <c r="H461" s="70"/>
      <c r="I461" s="70"/>
      <c r="J461" s="70"/>
      <c r="K461" s="70"/>
      <c r="L461" s="70"/>
      <c r="M461" s="70"/>
      <c r="N461" s="70"/>
      <c r="O461" s="70"/>
      <c r="P461" s="596"/>
      <c r="Q461" s="75"/>
      <c r="R461" s="75"/>
    </row>
    <row r="462" spans="1:18" s="830" customFormat="1" ht="15.75">
      <c r="A462" s="69"/>
      <c r="B462" s="70"/>
      <c r="C462" s="70"/>
      <c r="D462" s="70"/>
      <c r="E462" s="70"/>
      <c r="F462" s="70"/>
      <c r="G462" s="70"/>
      <c r="H462" s="70"/>
      <c r="I462" s="70"/>
      <c r="J462" s="70"/>
      <c r="K462" s="70"/>
      <c r="L462" s="70"/>
      <c r="M462" s="70"/>
      <c r="N462" s="70"/>
      <c r="O462" s="70"/>
      <c r="P462" s="596"/>
      <c r="Q462" s="75"/>
      <c r="R462" s="75"/>
    </row>
    <row r="463" spans="1:18" s="830" customFormat="1" ht="15.75">
      <c r="A463" s="69"/>
      <c r="B463" s="70"/>
      <c r="C463" s="70"/>
      <c r="D463" s="70"/>
      <c r="E463" s="70"/>
      <c r="F463" s="70"/>
      <c r="G463" s="70"/>
      <c r="H463" s="70"/>
      <c r="I463" s="70"/>
      <c r="J463" s="70"/>
      <c r="K463" s="70"/>
      <c r="L463" s="70"/>
      <c r="M463" s="70"/>
      <c r="N463" s="70"/>
      <c r="O463" s="70"/>
      <c r="P463" s="596"/>
      <c r="Q463" s="75"/>
      <c r="R463" s="75"/>
    </row>
    <row r="464" spans="1:18" s="830" customFormat="1" ht="15.75">
      <c r="A464" s="69"/>
      <c r="B464" s="70"/>
      <c r="C464" s="70"/>
      <c r="D464" s="70"/>
      <c r="E464" s="70"/>
      <c r="F464" s="70"/>
      <c r="G464" s="70"/>
      <c r="H464" s="70"/>
      <c r="I464" s="70"/>
      <c r="J464" s="70"/>
      <c r="K464" s="70"/>
      <c r="L464" s="70"/>
      <c r="M464" s="70"/>
      <c r="N464" s="70"/>
      <c r="O464" s="70"/>
      <c r="P464" s="596"/>
      <c r="Q464" s="75"/>
      <c r="R464" s="75"/>
    </row>
    <row r="465" spans="1:18" s="830" customFormat="1" ht="15.75">
      <c r="A465" s="69"/>
      <c r="B465" s="70"/>
      <c r="C465" s="70"/>
      <c r="D465" s="70"/>
      <c r="E465" s="70"/>
      <c r="F465" s="70"/>
      <c r="G465" s="70"/>
      <c r="H465" s="70"/>
      <c r="I465" s="70"/>
      <c r="J465" s="70"/>
      <c r="K465" s="70"/>
      <c r="L465" s="70"/>
      <c r="M465" s="70"/>
      <c r="N465" s="70"/>
      <c r="O465" s="70"/>
      <c r="P465" s="596"/>
      <c r="Q465" s="75"/>
      <c r="R465" s="75"/>
    </row>
    <row r="466" spans="1:18" s="830" customFormat="1" ht="15.75">
      <c r="A466" s="69"/>
      <c r="B466" s="70"/>
      <c r="C466" s="70"/>
      <c r="D466" s="70"/>
      <c r="E466" s="70"/>
      <c r="F466" s="70"/>
      <c r="G466" s="70"/>
      <c r="H466" s="70"/>
      <c r="I466" s="70"/>
      <c r="J466" s="70"/>
      <c r="K466" s="70"/>
      <c r="L466" s="70"/>
      <c r="M466" s="70"/>
      <c r="N466" s="70"/>
      <c r="O466" s="70"/>
      <c r="P466" s="596"/>
      <c r="Q466" s="75"/>
      <c r="R466" s="75"/>
    </row>
    <row r="467" spans="1:18" s="830" customFormat="1" ht="15.75">
      <c r="A467" s="69"/>
      <c r="B467" s="70"/>
      <c r="C467" s="70"/>
      <c r="D467" s="70"/>
      <c r="E467" s="70"/>
      <c r="F467" s="70"/>
      <c r="G467" s="70"/>
      <c r="H467" s="70"/>
      <c r="I467" s="70"/>
      <c r="J467" s="70"/>
      <c r="K467" s="70"/>
      <c r="L467" s="70"/>
      <c r="M467" s="70"/>
      <c r="N467" s="70"/>
      <c r="O467" s="70"/>
      <c r="P467" s="596"/>
      <c r="Q467" s="75"/>
      <c r="R467" s="75"/>
    </row>
    <row r="468" spans="1:18" s="830" customFormat="1" ht="15.75">
      <c r="A468" s="69"/>
      <c r="B468" s="70"/>
      <c r="C468" s="70"/>
      <c r="D468" s="70"/>
      <c r="E468" s="70"/>
      <c r="F468" s="70"/>
      <c r="G468" s="70"/>
      <c r="H468" s="70"/>
      <c r="I468" s="70"/>
      <c r="J468" s="70"/>
      <c r="K468" s="70"/>
      <c r="L468" s="70"/>
      <c r="M468" s="70"/>
      <c r="N468" s="70"/>
      <c r="O468" s="70"/>
      <c r="P468" s="596"/>
      <c r="Q468" s="75"/>
      <c r="R468" s="75"/>
    </row>
    <row r="469" spans="1:18" s="830" customFormat="1" ht="15.75">
      <c r="A469" s="69"/>
      <c r="B469" s="70"/>
      <c r="C469" s="70"/>
      <c r="D469" s="70"/>
      <c r="E469" s="70"/>
      <c r="F469" s="70"/>
      <c r="G469" s="70"/>
      <c r="H469" s="70"/>
      <c r="I469" s="70"/>
      <c r="J469" s="70"/>
      <c r="K469" s="70"/>
      <c r="L469" s="70"/>
      <c r="M469" s="70"/>
      <c r="N469" s="70"/>
      <c r="O469" s="70"/>
      <c r="P469" s="596"/>
      <c r="Q469" s="75"/>
      <c r="R469" s="75"/>
    </row>
    <row r="470" spans="1:18" s="830" customFormat="1" ht="15.75">
      <c r="A470" s="69"/>
      <c r="B470" s="70"/>
      <c r="C470" s="70"/>
      <c r="D470" s="70"/>
      <c r="E470" s="70"/>
      <c r="F470" s="70"/>
      <c r="G470" s="70"/>
      <c r="H470" s="70"/>
      <c r="I470" s="70"/>
      <c r="J470" s="70"/>
      <c r="K470" s="70"/>
      <c r="L470" s="70"/>
      <c r="M470" s="70"/>
      <c r="N470" s="70"/>
      <c r="O470" s="70"/>
      <c r="P470" s="596"/>
      <c r="Q470" s="75"/>
      <c r="R470" s="75"/>
    </row>
    <row r="471" spans="1:18" s="830" customFormat="1" ht="15.75">
      <c r="A471" s="69"/>
      <c r="B471" s="70"/>
      <c r="C471" s="70"/>
      <c r="D471" s="70"/>
      <c r="E471" s="70"/>
      <c r="F471" s="70"/>
      <c r="G471" s="70"/>
      <c r="H471" s="70"/>
      <c r="I471" s="70"/>
      <c r="J471" s="70"/>
      <c r="K471" s="70"/>
      <c r="L471" s="70"/>
      <c r="M471" s="70"/>
      <c r="N471" s="70"/>
      <c r="O471" s="70"/>
      <c r="P471" s="596"/>
      <c r="Q471" s="75"/>
      <c r="R471" s="75"/>
    </row>
    <row r="472" spans="1:18" s="830" customFormat="1" ht="15.75">
      <c r="A472" s="69"/>
      <c r="B472" s="70"/>
      <c r="C472" s="70"/>
      <c r="D472" s="70"/>
      <c r="E472" s="70"/>
      <c r="F472" s="70"/>
      <c r="G472" s="70"/>
      <c r="H472" s="70"/>
      <c r="I472" s="70"/>
      <c r="J472" s="70"/>
      <c r="K472" s="70"/>
      <c r="L472" s="70"/>
      <c r="M472" s="70"/>
      <c r="N472" s="70"/>
      <c r="O472" s="70"/>
      <c r="P472" s="596"/>
      <c r="Q472" s="75"/>
      <c r="R472" s="75"/>
    </row>
    <row r="473" spans="1:18" s="830" customFormat="1" ht="15.75">
      <c r="A473" s="69"/>
      <c r="B473" s="70"/>
      <c r="C473" s="70"/>
      <c r="D473" s="70"/>
      <c r="E473" s="70"/>
      <c r="F473" s="70"/>
      <c r="G473" s="70"/>
      <c r="H473" s="70"/>
      <c r="I473" s="70"/>
      <c r="J473" s="70"/>
      <c r="K473" s="70"/>
      <c r="L473" s="70"/>
      <c r="M473" s="70"/>
      <c r="N473" s="70"/>
      <c r="O473" s="70"/>
      <c r="P473" s="596"/>
      <c r="Q473" s="75"/>
      <c r="R473" s="75"/>
    </row>
    <row r="474" spans="1:18" s="830" customFormat="1" ht="15.75">
      <c r="A474" s="69"/>
      <c r="B474" s="70"/>
      <c r="C474" s="70"/>
      <c r="D474" s="70"/>
      <c r="E474" s="70"/>
      <c r="F474" s="70"/>
      <c r="G474" s="70"/>
      <c r="H474" s="70"/>
      <c r="I474" s="70"/>
      <c r="J474" s="70"/>
      <c r="K474" s="70"/>
      <c r="L474" s="70"/>
      <c r="M474" s="70"/>
      <c r="N474" s="70"/>
      <c r="O474" s="70"/>
      <c r="P474" s="596"/>
      <c r="Q474" s="75"/>
      <c r="R474" s="75"/>
    </row>
    <row r="475" spans="1:18" s="830" customFormat="1" ht="15.75">
      <c r="A475" s="69"/>
      <c r="B475" s="70"/>
      <c r="C475" s="70"/>
      <c r="D475" s="70"/>
      <c r="E475" s="70"/>
      <c r="F475" s="70"/>
      <c r="G475" s="70"/>
      <c r="H475" s="70"/>
      <c r="I475" s="70"/>
      <c r="J475" s="70"/>
      <c r="K475" s="70"/>
      <c r="L475" s="70"/>
      <c r="M475" s="70"/>
      <c r="N475" s="70"/>
      <c r="O475" s="70"/>
      <c r="P475" s="596"/>
      <c r="Q475" s="75"/>
      <c r="R475" s="75"/>
    </row>
    <row r="476" spans="1:18" s="830" customFormat="1" ht="15.75">
      <c r="A476" s="69"/>
      <c r="B476" s="70"/>
      <c r="C476" s="70"/>
      <c r="D476" s="70"/>
      <c r="E476" s="70"/>
      <c r="F476" s="70"/>
      <c r="G476" s="70"/>
      <c r="H476" s="70"/>
      <c r="I476" s="70"/>
      <c r="J476" s="70"/>
      <c r="K476" s="70"/>
      <c r="L476" s="70"/>
      <c r="M476" s="70"/>
      <c r="N476" s="70"/>
      <c r="O476" s="70"/>
      <c r="P476" s="596"/>
      <c r="Q476" s="75"/>
      <c r="R476" s="75"/>
    </row>
    <row r="477" spans="1:18" s="830" customFormat="1" ht="15.75">
      <c r="A477" s="69"/>
      <c r="B477" s="70"/>
      <c r="C477" s="70"/>
      <c r="D477" s="70"/>
      <c r="E477" s="70"/>
      <c r="F477" s="70"/>
      <c r="G477" s="70"/>
      <c r="H477" s="70"/>
      <c r="I477" s="70"/>
      <c r="J477" s="70"/>
      <c r="K477" s="70"/>
      <c r="L477" s="70"/>
      <c r="M477" s="70"/>
      <c r="N477" s="70"/>
      <c r="O477" s="70"/>
      <c r="P477" s="596"/>
      <c r="Q477" s="75"/>
      <c r="R477" s="75"/>
    </row>
    <row r="478" spans="1:18" s="830" customFormat="1" ht="15.75">
      <c r="A478" s="69"/>
      <c r="B478" s="70"/>
      <c r="C478" s="70"/>
      <c r="D478" s="70"/>
      <c r="E478" s="70"/>
      <c r="F478" s="70"/>
      <c r="G478" s="70"/>
      <c r="H478" s="70"/>
      <c r="I478" s="70"/>
      <c r="J478" s="70"/>
      <c r="K478" s="70"/>
      <c r="L478" s="70"/>
      <c r="M478" s="70"/>
      <c r="N478" s="70"/>
      <c r="O478" s="70"/>
      <c r="P478" s="596"/>
      <c r="Q478" s="75"/>
      <c r="R478" s="75"/>
    </row>
    <row r="479" spans="1:18" s="830" customFormat="1" ht="15.75">
      <c r="A479" s="69"/>
      <c r="B479" s="70"/>
      <c r="C479" s="70"/>
      <c r="D479" s="70"/>
      <c r="E479" s="70"/>
      <c r="F479" s="70"/>
      <c r="G479" s="70"/>
      <c r="H479" s="70"/>
      <c r="I479" s="70"/>
      <c r="J479" s="70"/>
      <c r="K479" s="70"/>
      <c r="L479" s="70"/>
      <c r="M479" s="70"/>
      <c r="N479" s="70"/>
      <c r="O479" s="70"/>
      <c r="P479" s="596"/>
      <c r="Q479" s="75"/>
      <c r="R479" s="75"/>
    </row>
    <row r="480" spans="1:18" s="830" customFormat="1" ht="15.75">
      <c r="A480" s="69"/>
      <c r="B480" s="70"/>
      <c r="C480" s="70"/>
      <c r="D480" s="70"/>
      <c r="E480" s="70"/>
      <c r="F480" s="70"/>
      <c r="G480" s="70"/>
      <c r="H480" s="70"/>
      <c r="I480" s="70"/>
      <c r="J480" s="70"/>
      <c r="K480" s="70"/>
      <c r="L480" s="70"/>
      <c r="M480" s="70"/>
      <c r="N480" s="70"/>
      <c r="O480" s="70"/>
      <c r="P480" s="596"/>
      <c r="Q480" s="75"/>
      <c r="R480" s="75"/>
    </row>
    <row r="481" spans="1:18" s="830" customFormat="1" ht="15.75">
      <c r="A481" s="69"/>
      <c r="B481" s="70"/>
      <c r="C481" s="70"/>
      <c r="D481" s="70"/>
      <c r="E481" s="70"/>
      <c r="F481" s="70"/>
      <c r="G481" s="70"/>
      <c r="H481" s="70"/>
      <c r="I481" s="70"/>
      <c r="J481" s="70"/>
      <c r="K481" s="70"/>
      <c r="L481" s="70"/>
      <c r="M481" s="70"/>
      <c r="N481" s="70"/>
      <c r="O481" s="70"/>
      <c r="P481" s="596"/>
      <c r="Q481" s="75"/>
      <c r="R481" s="75"/>
    </row>
    <row r="482" spans="1:18" s="830" customFormat="1" ht="15.75">
      <c r="A482" s="69"/>
      <c r="B482" s="70"/>
      <c r="C482" s="70"/>
      <c r="D482" s="70"/>
      <c r="E482" s="70"/>
      <c r="F482" s="70"/>
      <c r="G482" s="70"/>
      <c r="H482" s="70"/>
      <c r="I482" s="70"/>
      <c r="J482" s="70"/>
      <c r="K482" s="70"/>
      <c r="L482" s="70"/>
      <c r="M482" s="70"/>
      <c r="N482" s="70"/>
      <c r="O482" s="70"/>
      <c r="P482" s="596"/>
      <c r="Q482" s="75"/>
      <c r="R482" s="75"/>
    </row>
    <row r="483" spans="1:18" s="830" customFormat="1" ht="15.75">
      <c r="A483" s="69"/>
      <c r="B483" s="70"/>
      <c r="C483" s="70"/>
      <c r="D483" s="70"/>
      <c r="E483" s="70"/>
      <c r="F483" s="70"/>
      <c r="G483" s="70"/>
      <c r="H483" s="70"/>
      <c r="I483" s="70"/>
      <c r="J483" s="70"/>
      <c r="K483" s="70"/>
      <c r="L483" s="70"/>
      <c r="M483" s="70"/>
      <c r="N483" s="70"/>
      <c r="O483" s="70"/>
      <c r="P483" s="596"/>
      <c r="Q483" s="75"/>
      <c r="R483" s="75"/>
    </row>
    <row r="484" spans="1:18" s="830" customFormat="1" ht="15.75">
      <c r="A484" s="69"/>
      <c r="B484" s="70"/>
      <c r="C484" s="70"/>
      <c r="D484" s="70"/>
      <c r="E484" s="70"/>
      <c r="F484" s="70"/>
      <c r="G484" s="70"/>
      <c r="H484" s="70"/>
      <c r="I484" s="70"/>
      <c r="J484" s="70"/>
      <c r="K484" s="70"/>
      <c r="L484" s="70"/>
      <c r="M484" s="70"/>
      <c r="N484" s="70"/>
      <c r="O484" s="70"/>
      <c r="P484" s="596"/>
      <c r="Q484" s="75"/>
      <c r="R484" s="75"/>
    </row>
    <row r="485" spans="1:18" s="830" customFormat="1" ht="15.75">
      <c r="A485" s="69"/>
      <c r="B485" s="70"/>
      <c r="C485" s="70"/>
      <c r="D485" s="70"/>
      <c r="E485" s="70"/>
      <c r="F485" s="70"/>
      <c r="G485" s="70"/>
      <c r="H485" s="70"/>
      <c r="I485" s="70"/>
      <c r="J485" s="70"/>
      <c r="K485" s="70"/>
      <c r="L485" s="70"/>
      <c r="M485" s="70"/>
      <c r="N485" s="70"/>
      <c r="O485" s="70"/>
      <c r="P485" s="596"/>
      <c r="Q485" s="75"/>
      <c r="R485" s="75"/>
    </row>
    <row r="486" spans="1:18" s="830" customFormat="1" ht="15.75">
      <c r="A486" s="69"/>
      <c r="B486" s="70"/>
      <c r="C486" s="70"/>
      <c r="D486" s="70"/>
      <c r="E486" s="70"/>
      <c r="F486" s="70"/>
      <c r="G486" s="70"/>
      <c r="H486" s="70"/>
      <c r="I486" s="70"/>
      <c r="J486" s="70"/>
      <c r="K486" s="70"/>
      <c r="L486" s="70"/>
      <c r="M486" s="70"/>
      <c r="N486" s="70"/>
      <c r="O486" s="70"/>
      <c r="P486" s="596"/>
      <c r="Q486" s="75"/>
      <c r="R486" s="75"/>
    </row>
    <row r="487" spans="1:18" s="830" customFormat="1" ht="15.75">
      <c r="A487" s="69"/>
      <c r="B487" s="70"/>
      <c r="C487" s="70"/>
      <c r="D487" s="70"/>
      <c r="E487" s="70"/>
      <c r="F487" s="70"/>
      <c r="G487" s="70"/>
      <c r="H487" s="70"/>
      <c r="I487" s="70"/>
      <c r="J487" s="70"/>
      <c r="K487" s="70"/>
      <c r="L487" s="70"/>
      <c r="M487" s="70"/>
      <c r="N487" s="70"/>
      <c r="O487" s="70"/>
      <c r="P487" s="596"/>
      <c r="Q487" s="75"/>
      <c r="R487" s="75"/>
    </row>
    <row r="488" spans="1:18" s="830" customFormat="1" ht="15.75">
      <c r="A488" s="69"/>
      <c r="B488" s="70"/>
      <c r="C488" s="70"/>
      <c r="D488" s="70"/>
      <c r="E488" s="70"/>
      <c r="F488" s="70"/>
      <c r="G488" s="70"/>
      <c r="H488" s="70"/>
      <c r="I488" s="70"/>
      <c r="J488" s="70"/>
      <c r="K488" s="70"/>
      <c r="L488" s="70"/>
      <c r="M488" s="70"/>
      <c r="N488" s="70"/>
      <c r="O488" s="70"/>
      <c r="P488" s="596"/>
      <c r="Q488" s="75"/>
      <c r="R488" s="75"/>
    </row>
    <row r="489" spans="1:18" s="830" customFormat="1" ht="15.75">
      <c r="A489" s="69"/>
      <c r="B489" s="70"/>
      <c r="C489" s="70"/>
      <c r="D489" s="70"/>
      <c r="E489" s="70"/>
      <c r="F489" s="70"/>
      <c r="G489" s="70"/>
      <c r="H489" s="70"/>
      <c r="I489" s="70"/>
      <c r="J489" s="70"/>
      <c r="K489" s="70"/>
      <c r="L489" s="70"/>
      <c r="M489" s="70"/>
      <c r="N489" s="70"/>
      <c r="O489" s="70"/>
      <c r="P489" s="596"/>
      <c r="Q489" s="75"/>
      <c r="R489" s="75"/>
    </row>
    <row r="490" spans="1:18" s="830" customFormat="1" ht="15.75">
      <c r="A490" s="69"/>
      <c r="B490" s="70"/>
      <c r="C490" s="70"/>
      <c r="D490" s="70"/>
      <c r="E490" s="70"/>
      <c r="F490" s="70"/>
      <c r="G490" s="70"/>
      <c r="H490" s="70"/>
      <c r="I490" s="70"/>
      <c r="J490" s="70"/>
      <c r="K490" s="70"/>
      <c r="L490" s="70"/>
      <c r="M490" s="70"/>
      <c r="N490" s="70"/>
      <c r="O490" s="70"/>
      <c r="P490" s="596"/>
      <c r="Q490" s="75"/>
      <c r="R490" s="75"/>
    </row>
    <row r="491" spans="1:18" s="830" customFormat="1" ht="15.75">
      <c r="A491" s="69"/>
      <c r="B491" s="70"/>
      <c r="C491" s="70"/>
      <c r="D491" s="70"/>
      <c r="E491" s="70"/>
      <c r="F491" s="70"/>
      <c r="G491" s="70"/>
      <c r="H491" s="70"/>
      <c r="I491" s="70"/>
      <c r="J491" s="70"/>
      <c r="K491" s="70"/>
      <c r="L491" s="70"/>
      <c r="M491" s="70"/>
      <c r="N491" s="70"/>
      <c r="O491" s="70"/>
      <c r="P491" s="596"/>
      <c r="Q491" s="75"/>
      <c r="R491" s="75"/>
    </row>
    <row r="492" spans="1:18" s="830" customFormat="1" ht="15.75">
      <c r="A492" s="69"/>
      <c r="B492" s="70"/>
      <c r="C492" s="70"/>
      <c r="D492" s="70"/>
      <c r="E492" s="70"/>
      <c r="F492" s="70"/>
      <c r="G492" s="70"/>
      <c r="H492" s="70"/>
      <c r="I492" s="70"/>
      <c r="J492" s="70"/>
      <c r="K492" s="70"/>
      <c r="L492" s="70"/>
      <c r="M492" s="70"/>
      <c r="N492" s="70"/>
      <c r="O492" s="70"/>
      <c r="P492" s="596"/>
      <c r="Q492" s="75"/>
      <c r="R492" s="75"/>
    </row>
    <row r="493" spans="1:18" s="830" customFormat="1" ht="15.75">
      <c r="A493" s="69"/>
      <c r="B493" s="70"/>
      <c r="C493" s="70"/>
      <c r="D493" s="70"/>
      <c r="E493" s="70"/>
      <c r="F493" s="70"/>
      <c r="G493" s="70"/>
      <c r="H493" s="70"/>
      <c r="I493" s="70"/>
      <c r="J493" s="70"/>
      <c r="K493" s="70"/>
      <c r="L493" s="70"/>
      <c r="M493" s="70"/>
      <c r="N493" s="70"/>
      <c r="O493" s="70"/>
      <c r="P493" s="596"/>
      <c r="Q493" s="75"/>
      <c r="R493" s="75"/>
    </row>
    <row r="494" spans="1:18" s="830" customFormat="1" ht="15.75">
      <c r="A494" s="69"/>
      <c r="B494" s="70"/>
      <c r="C494" s="70"/>
      <c r="D494" s="70"/>
      <c r="E494" s="70"/>
      <c r="F494" s="70"/>
      <c r="G494" s="70"/>
      <c r="H494" s="70"/>
      <c r="I494" s="70"/>
      <c r="J494" s="70"/>
      <c r="K494" s="70"/>
      <c r="L494" s="70"/>
      <c r="M494" s="70"/>
      <c r="N494" s="70"/>
      <c r="O494" s="70"/>
      <c r="P494" s="596"/>
      <c r="Q494" s="75"/>
      <c r="R494" s="75"/>
    </row>
    <row r="495" spans="1:18" s="830" customFormat="1" ht="15.75">
      <c r="A495" s="69"/>
      <c r="B495" s="70"/>
      <c r="C495" s="70"/>
      <c r="D495" s="70"/>
      <c r="E495" s="70"/>
      <c r="F495" s="70"/>
      <c r="G495" s="70"/>
      <c r="H495" s="70"/>
      <c r="I495" s="70"/>
      <c r="J495" s="70"/>
      <c r="K495" s="70"/>
      <c r="L495" s="70"/>
      <c r="M495" s="70"/>
      <c r="N495" s="70"/>
      <c r="O495" s="70"/>
      <c r="P495" s="596"/>
      <c r="Q495" s="75"/>
      <c r="R495" s="75"/>
    </row>
    <row r="496" spans="1:18" s="830" customFormat="1" ht="15.75">
      <c r="A496" s="69"/>
      <c r="B496" s="70"/>
      <c r="C496" s="70"/>
      <c r="D496" s="70"/>
      <c r="E496" s="70"/>
      <c r="F496" s="70"/>
      <c r="G496" s="70"/>
      <c r="H496" s="70"/>
      <c r="I496" s="70"/>
      <c r="J496" s="70"/>
      <c r="K496" s="70"/>
      <c r="L496" s="70"/>
      <c r="M496" s="70"/>
      <c r="N496" s="70"/>
      <c r="O496" s="70"/>
      <c r="P496" s="596"/>
      <c r="Q496" s="75"/>
      <c r="R496" s="75"/>
    </row>
    <row r="497" spans="1:18" s="830" customFormat="1" ht="15.75">
      <c r="A497" s="69"/>
      <c r="B497" s="70"/>
      <c r="C497" s="70"/>
      <c r="D497" s="70"/>
      <c r="E497" s="70"/>
      <c r="F497" s="70"/>
      <c r="G497" s="70"/>
      <c r="H497" s="70"/>
      <c r="I497" s="70"/>
      <c r="J497" s="70"/>
      <c r="K497" s="70"/>
      <c r="L497" s="70"/>
      <c r="M497" s="70"/>
      <c r="N497" s="70"/>
      <c r="O497" s="70"/>
      <c r="P497" s="596"/>
      <c r="Q497" s="75"/>
      <c r="R497" s="75"/>
    </row>
    <row r="498" spans="1:18" s="830" customFormat="1" ht="15.75">
      <c r="A498" s="69"/>
      <c r="B498" s="70"/>
      <c r="C498" s="70"/>
      <c r="D498" s="70"/>
      <c r="E498" s="70"/>
      <c r="F498" s="70"/>
      <c r="G498" s="70"/>
      <c r="H498" s="70"/>
      <c r="I498" s="70"/>
      <c r="J498" s="70"/>
      <c r="K498" s="70"/>
      <c r="L498" s="70"/>
      <c r="M498" s="70"/>
      <c r="N498" s="70"/>
      <c r="O498" s="70"/>
      <c r="P498" s="596"/>
      <c r="Q498" s="75"/>
      <c r="R498" s="75"/>
    </row>
    <row r="499" spans="1:18" s="830" customFormat="1" ht="15.75">
      <c r="A499" s="69"/>
      <c r="B499" s="70"/>
      <c r="C499" s="70"/>
      <c r="D499" s="70"/>
      <c r="E499" s="70"/>
      <c r="F499" s="70"/>
      <c r="G499" s="70"/>
      <c r="H499" s="70"/>
      <c r="I499" s="70"/>
      <c r="J499" s="70"/>
      <c r="K499" s="70"/>
      <c r="L499" s="70"/>
      <c r="M499" s="70"/>
      <c r="N499" s="70"/>
      <c r="O499" s="70"/>
      <c r="P499" s="596"/>
      <c r="Q499" s="75"/>
      <c r="R499" s="75"/>
    </row>
    <row r="500" spans="1:18" s="830" customFormat="1" ht="15.75">
      <c r="A500" s="69"/>
      <c r="B500" s="70"/>
      <c r="C500" s="70"/>
      <c r="D500" s="70"/>
      <c r="E500" s="70"/>
      <c r="F500" s="70"/>
      <c r="G500" s="70"/>
      <c r="H500" s="70"/>
      <c r="I500" s="70"/>
      <c r="J500" s="70"/>
      <c r="K500" s="70"/>
      <c r="L500" s="70"/>
      <c r="M500" s="70"/>
      <c r="N500" s="70"/>
      <c r="O500" s="70"/>
      <c r="P500" s="596"/>
      <c r="Q500" s="75"/>
      <c r="R500" s="75"/>
    </row>
    <row r="501" spans="1:18" s="830" customFormat="1" ht="15.75">
      <c r="A501" s="69"/>
      <c r="B501" s="70"/>
      <c r="C501" s="70"/>
      <c r="D501" s="70"/>
      <c r="E501" s="70"/>
      <c r="F501" s="70"/>
      <c r="G501" s="70"/>
      <c r="H501" s="70"/>
      <c r="I501" s="70"/>
      <c r="J501" s="70"/>
      <c r="K501" s="70"/>
      <c r="L501" s="70"/>
      <c r="M501" s="70"/>
      <c r="N501" s="70"/>
      <c r="O501" s="70"/>
      <c r="P501" s="596"/>
      <c r="Q501" s="75"/>
      <c r="R501" s="75"/>
    </row>
    <row r="502" spans="1:18" s="830" customFormat="1" ht="15.75">
      <c r="A502" s="69"/>
      <c r="B502" s="70"/>
      <c r="C502" s="70"/>
      <c r="D502" s="70"/>
      <c r="E502" s="70"/>
      <c r="F502" s="70"/>
      <c r="G502" s="70"/>
      <c r="H502" s="70"/>
      <c r="I502" s="70"/>
      <c r="J502" s="70"/>
      <c r="K502" s="70"/>
      <c r="L502" s="70"/>
      <c r="M502" s="70"/>
      <c r="N502" s="70"/>
      <c r="O502" s="70"/>
      <c r="P502" s="596"/>
      <c r="Q502" s="75"/>
      <c r="R502" s="75"/>
    </row>
    <row r="503" spans="1:18" s="830" customFormat="1" ht="15.75">
      <c r="A503" s="69"/>
      <c r="B503" s="70"/>
      <c r="C503" s="70"/>
      <c r="D503" s="70"/>
      <c r="E503" s="70"/>
      <c r="F503" s="70"/>
      <c r="G503" s="70"/>
      <c r="H503" s="70"/>
      <c r="I503" s="70"/>
      <c r="J503" s="70"/>
      <c r="K503" s="70"/>
      <c r="L503" s="70"/>
      <c r="M503" s="70"/>
      <c r="N503" s="70"/>
      <c r="O503" s="70"/>
      <c r="P503" s="596"/>
      <c r="Q503" s="75"/>
      <c r="R503" s="75"/>
    </row>
    <row r="504" spans="1:18" s="830" customFormat="1" ht="15.75">
      <c r="A504" s="69"/>
      <c r="B504" s="70"/>
      <c r="C504" s="70"/>
      <c r="D504" s="70"/>
      <c r="E504" s="70"/>
      <c r="F504" s="70"/>
      <c r="G504" s="70"/>
      <c r="H504" s="70"/>
      <c r="I504" s="70"/>
      <c r="J504" s="70"/>
      <c r="K504" s="70"/>
      <c r="L504" s="70"/>
      <c r="M504" s="70"/>
      <c r="N504" s="70"/>
      <c r="O504" s="70"/>
      <c r="P504" s="596"/>
      <c r="Q504" s="75"/>
      <c r="R504" s="75"/>
    </row>
    <row r="505" spans="1:18" s="830" customFormat="1" ht="15.75">
      <c r="A505" s="69"/>
      <c r="B505" s="70"/>
      <c r="C505" s="70"/>
      <c r="D505" s="70"/>
      <c r="E505" s="70"/>
      <c r="F505" s="70"/>
      <c r="G505" s="70"/>
      <c r="H505" s="70"/>
      <c r="I505" s="70"/>
      <c r="J505" s="70"/>
      <c r="K505" s="70"/>
      <c r="L505" s="70"/>
      <c r="M505" s="70"/>
      <c r="N505" s="70"/>
      <c r="O505" s="70"/>
      <c r="P505" s="596"/>
      <c r="Q505" s="75"/>
      <c r="R505" s="75"/>
    </row>
    <row r="506" spans="1:18" s="830" customFormat="1" ht="15.75">
      <c r="A506" s="69"/>
      <c r="B506" s="70"/>
      <c r="C506" s="70"/>
      <c r="D506" s="70"/>
      <c r="E506" s="70"/>
      <c r="F506" s="70"/>
      <c r="G506" s="70"/>
      <c r="H506" s="70"/>
      <c r="I506" s="70"/>
      <c r="J506" s="70"/>
      <c r="K506" s="70"/>
      <c r="L506" s="70"/>
      <c r="M506" s="70"/>
      <c r="N506" s="70"/>
      <c r="O506" s="70"/>
      <c r="P506" s="596"/>
      <c r="Q506" s="75"/>
      <c r="R506" s="75"/>
    </row>
    <row r="507" spans="1:18" s="830" customFormat="1" ht="15.75">
      <c r="A507" s="69"/>
      <c r="B507" s="70"/>
      <c r="C507" s="70"/>
      <c r="D507" s="70"/>
      <c r="E507" s="70"/>
      <c r="F507" s="70"/>
      <c r="G507" s="70"/>
      <c r="H507" s="70"/>
      <c r="I507" s="70"/>
      <c r="J507" s="70"/>
      <c r="K507" s="70"/>
      <c r="L507" s="70"/>
      <c r="M507" s="70"/>
      <c r="N507" s="70"/>
      <c r="O507" s="70"/>
      <c r="P507" s="596"/>
      <c r="Q507" s="75"/>
      <c r="R507" s="75"/>
    </row>
    <row r="508" spans="1:18" s="830" customFormat="1" ht="15.75">
      <c r="A508" s="69"/>
      <c r="B508" s="70"/>
      <c r="C508" s="70"/>
      <c r="D508" s="70"/>
      <c r="E508" s="70"/>
      <c r="F508" s="70"/>
      <c r="G508" s="70"/>
      <c r="H508" s="70"/>
      <c r="I508" s="70"/>
      <c r="J508" s="70"/>
      <c r="K508" s="70"/>
      <c r="L508" s="70"/>
      <c r="M508" s="70"/>
      <c r="N508" s="70"/>
      <c r="O508" s="70"/>
      <c r="P508" s="596"/>
      <c r="Q508" s="75"/>
      <c r="R508" s="75"/>
    </row>
    <row r="509" spans="1:18" s="830" customFormat="1" ht="15.75">
      <c r="A509" s="69"/>
      <c r="B509" s="70"/>
      <c r="C509" s="70"/>
      <c r="D509" s="70"/>
      <c r="E509" s="70"/>
      <c r="F509" s="70"/>
      <c r="G509" s="70"/>
      <c r="H509" s="70"/>
      <c r="I509" s="70"/>
      <c r="J509" s="70"/>
      <c r="K509" s="70"/>
      <c r="L509" s="70"/>
      <c r="M509" s="70"/>
      <c r="N509" s="70"/>
      <c r="O509" s="70"/>
      <c r="P509" s="596"/>
      <c r="Q509" s="75"/>
      <c r="R509" s="75"/>
    </row>
    <row r="510" spans="1:18" s="830" customFormat="1" ht="15.75">
      <c r="A510" s="69"/>
      <c r="B510" s="70"/>
      <c r="C510" s="70"/>
      <c r="D510" s="70"/>
      <c r="E510" s="70"/>
      <c r="F510" s="70"/>
      <c r="G510" s="70"/>
      <c r="H510" s="70"/>
      <c r="I510" s="70"/>
      <c r="J510" s="70"/>
      <c r="K510" s="70"/>
      <c r="L510" s="70"/>
      <c r="M510" s="70"/>
      <c r="N510" s="70"/>
      <c r="O510" s="70"/>
      <c r="P510" s="596"/>
      <c r="Q510" s="75"/>
      <c r="R510" s="75"/>
    </row>
    <row r="511" spans="1:18" s="830" customFormat="1" ht="15.75">
      <c r="A511" s="69"/>
      <c r="B511" s="70"/>
      <c r="C511" s="70"/>
      <c r="D511" s="70"/>
      <c r="E511" s="70"/>
      <c r="F511" s="70"/>
      <c r="G511" s="70"/>
      <c r="H511" s="70"/>
      <c r="I511" s="70"/>
      <c r="J511" s="70"/>
      <c r="K511" s="70"/>
      <c r="L511" s="70"/>
      <c r="M511" s="70"/>
      <c r="N511" s="70"/>
      <c r="O511" s="70"/>
      <c r="P511" s="596"/>
      <c r="Q511" s="75"/>
      <c r="R511" s="75"/>
    </row>
    <row r="512" spans="1:18" s="830" customFormat="1" ht="15.75">
      <c r="A512" s="69"/>
      <c r="B512" s="70"/>
      <c r="C512" s="70"/>
      <c r="D512" s="70"/>
      <c r="E512" s="70"/>
      <c r="F512" s="70"/>
      <c r="G512" s="70"/>
      <c r="H512" s="70"/>
      <c r="I512" s="70"/>
      <c r="J512" s="70"/>
      <c r="K512" s="70"/>
      <c r="L512" s="70"/>
      <c r="M512" s="70"/>
      <c r="N512" s="70"/>
      <c r="O512" s="70"/>
      <c r="P512" s="596"/>
      <c r="Q512" s="75"/>
      <c r="R512" s="75"/>
    </row>
    <row r="513" spans="1:18" s="830" customFormat="1" ht="15.75">
      <c r="A513" s="69"/>
      <c r="B513" s="70"/>
      <c r="C513" s="70"/>
      <c r="D513" s="70"/>
      <c r="E513" s="70"/>
      <c r="F513" s="70"/>
      <c r="G513" s="70"/>
      <c r="H513" s="70"/>
      <c r="I513" s="70"/>
      <c r="J513" s="70"/>
      <c r="K513" s="70"/>
      <c r="L513" s="70"/>
      <c r="M513" s="70"/>
      <c r="N513" s="70"/>
      <c r="O513" s="70"/>
      <c r="P513" s="596"/>
      <c r="Q513" s="75"/>
      <c r="R513" s="75"/>
    </row>
    <row r="514" spans="1:18" s="830" customFormat="1" ht="15.75">
      <c r="A514" s="69"/>
      <c r="B514" s="70"/>
      <c r="C514" s="70"/>
      <c r="D514" s="70"/>
      <c r="E514" s="70"/>
      <c r="F514" s="70"/>
      <c r="G514" s="70"/>
      <c r="H514" s="70"/>
      <c r="I514" s="70"/>
      <c r="J514" s="70"/>
      <c r="K514" s="70"/>
      <c r="L514" s="70"/>
      <c r="M514" s="70"/>
      <c r="N514" s="70"/>
      <c r="O514" s="70"/>
      <c r="P514" s="596"/>
      <c r="Q514" s="75"/>
      <c r="R514" s="75"/>
    </row>
    <row r="515" spans="1:18" s="830" customFormat="1" ht="15.75">
      <c r="A515" s="69"/>
      <c r="B515" s="70"/>
      <c r="C515" s="70"/>
      <c r="D515" s="70"/>
      <c r="E515" s="70"/>
      <c r="F515" s="70"/>
      <c r="G515" s="70"/>
      <c r="H515" s="70"/>
      <c r="I515" s="70"/>
      <c r="J515" s="70"/>
      <c r="K515" s="70"/>
      <c r="L515" s="70"/>
      <c r="M515" s="70"/>
      <c r="N515" s="70"/>
      <c r="O515" s="70"/>
      <c r="P515" s="596"/>
      <c r="Q515" s="75"/>
      <c r="R515" s="75"/>
    </row>
    <row r="516" spans="1:18" s="830" customFormat="1" ht="15.75">
      <c r="A516" s="69"/>
      <c r="B516" s="70"/>
      <c r="C516" s="70"/>
      <c r="D516" s="70"/>
      <c r="E516" s="70"/>
      <c r="F516" s="70"/>
      <c r="G516" s="70"/>
      <c r="H516" s="70"/>
      <c r="I516" s="70"/>
      <c r="J516" s="70"/>
      <c r="K516" s="70"/>
      <c r="L516" s="70"/>
      <c r="M516" s="70"/>
      <c r="N516" s="70"/>
      <c r="O516" s="70"/>
      <c r="P516" s="596"/>
      <c r="Q516" s="75"/>
      <c r="R516" s="75"/>
    </row>
    <row r="517" spans="1:18" s="830" customFormat="1" ht="15.75">
      <c r="A517" s="69"/>
      <c r="B517" s="70"/>
      <c r="C517" s="70"/>
      <c r="D517" s="70"/>
      <c r="E517" s="70"/>
      <c r="F517" s="70"/>
      <c r="G517" s="70"/>
      <c r="H517" s="70"/>
      <c r="I517" s="70"/>
      <c r="J517" s="70"/>
      <c r="K517" s="70"/>
      <c r="L517" s="70"/>
      <c r="M517" s="70"/>
      <c r="N517" s="70"/>
      <c r="O517" s="70"/>
      <c r="P517" s="596"/>
      <c r="Q517" s="75"/>
      <c r="R517" s="75"/>
    </row>
    <row r="518" spans="1:18" s="830" customFormat="1" ht="15.75">
      <c r="A518" s="69"/>
      <c r="B518" s="70"/>
      <c r="C518" s="70"/>
      <c r="D518" s="70"/>
      <c r="E518" s="70"/>
      <c r="F518" s="70"/>
      <c r="G518" s="70"/>
      <c r="H518" s="70"/>
      <c r="I518" s="70"/>
      <c r="J518" s="70"/>
      <c r="K518" s="70"/>
      <c r="L518" s="70"/>
      <c r="M518" s="70"/>
      <c r="N518" s="70"/>
      <c r="O518" s="70"/>
      <c r="P518" s="596"/>
      <c r="Q518" s="75"/>
      <c r="R518" s="75"/>
    </row>
    <row r="519" spans="1:18" s="830" customFormat="1" ht="15.75">
      <c r="A519" s="69"/>
      <c r="B519" s="70"/>
      <c r="C519" s="70"/>
      <c r="D519" s="70"/>
      <c r="E519" s="70"/>
      <c r="F519" s="70"/>
      <c r="G519" s="70"/>
      <c r="H519" s="70"/>
      <c r="I519" s="70"/>
      <c r="J519" s="70"/>
      <c r="K519" s="70"/>
      <c r="L519" s="70"/>
      <c r="M519" s="70"/>
      <c r="N519" s="70"/>
      <c r="O519" s="70"/>
      <c r="P519" s="596"/>
      <c r="Q519" s="75"/>
      <c r="R519" s="75"/>
    </row>
    <row r="520" spans="1:18" s="830" customFormat="1" ht="15.75">
      <c r="A520" s="69"/>
      <c r="B520" s="70"/>
      <c r="C520" s="70"/>
      <c r="D520" s="70"/>
      <c r="E520" s="70"/>
      <c r="F520" s="70"/>
      <c r="G520" s="70"/>
      <c r="H520" s="70"/>
      <c r="I520" s="70"/>
      <c r="J520" s="70"/>
      <c r="K520" s="70"/>
      <c r="L520" s="70"/>
      <c r="M520" s="70"/>
      <c r="N520" s="70"/>
      <c r="O520" s="70"/>
      <c r="P520" s="596"/>
      <c r="Q520" s="75"/>
      <c r="R520" s="75"/>
    </row>
    <row r="521" spans="1:18" s="830" customFormat="1" ht="15.75">
      <c r="A521" s="69"/>
      <c r="B521" s="70"/>
      <c r="C521" s="70"/>
      <c r="D521" s="70"/>
      <c r="E521" s="70"/>
      <c r="F521" s="70"/>
      <c r="G521" s="70"/>
      <c r="H521" s="70"/>
      <c r="I521" s="70"/>
      <c r="J521" s="70"/>
      <c r="K521" s="70"/>
      <c r="L521" s="70"/>
      <c r="M521" s="70"/>
      <c r="N521" s="70"/>
      <c r="O521" s="70"/>
      <c r="P521" s="596"/>
      <c r="Q521" s="75"/>
      <c r="R521" s="75"/>
    </row>
    <row r="522" spans="1:18" s="830" customFormat="1" ht="15.75">
      <c r="A522" s="69"/>
      <c r="B522" s="70"/>
      <c r="C522" s="70"/>
      <c r="D522" s="70"/>
      <c r="E522" s="70"/>
      <c r="F522" s="70"/>
      <c r="G522" s="70"/>
      <c r="H522" s="70"/>
      <c r="I522" s="70"/>
      <c r="J522" s="70"/>
      <c r="K522" s="70"/>
      <c r="L522" s="70"/>
      <c r="M522" s="70"/>
      <c r="N522" s="70"/>
      <c r="O522" s="70"/>
      <c r="P522" s="596"/>
      <c r="Q522" s="75"/>
      <c r="R522" s="75"/>
    </row>
    <row r="523" spans="1:18" s="830" customFormat="1" ht="15.75">
      <c r="A523" s="69"/>
      <c r="B523" s="70"/>
      <c r="C523" s="70"/>
      <c r="D523" s="70"/>
      <c r="E523" s="70"/>
      <c r="F523" s="70"/>
      <c r="G523" s="70"/>
      <c r="H523" s="70"/>
      <c r="I523" s="70"/>
      <c r="J523" s="70"/>
      <c r="K523" s="70"/>
      <c r="L523" s="70"/>
      <c r="M523" s="70"/>
      <c r="N523" s="70"/>
      <c r="O523" s="70"/>
      <c r="P523" s="596"/>
      <c r="Q523" s="75"/>
      <c r="R523" s="75"/>
    </row>
    <row r="524" spans="1:18" s="830" customFormat="1" ht="15.75">
      <c r="A524" s="69"/>
      <c r="B524" s="70"/>
      <c r="C524" s="70"/>
      <c r="D524" s="70"/>
      <c r="E524" s="70"/>
      <c r="F524" s="70"/>
      <c r="G524" s="70"/>
      <c r="H524" s="70"/>
      <c r="I524" s="70"/>
      <c r="J524" s="70"/>
      <c r="K524" s="70"/>
      <c r="L524" s="70"/>
      <c r="M524" s="70"/>
      <c r="N524" s="70"/>
      <c r="O524" s="70"/>
      <c r="P524" s="596"/>
      <c r="Q524" s="75"/>
      <c r="R524" s="75"/>
    </row>
    <row r="525" spans="1:18" s="830" customFormat="1" ht="15.75">
      <c r="A525" s="69"/>
      <c r="B525" s="70"/>
      <c r="C525" s="70"/>
      <c r="D525" s="70"/>
      <c r="E525" s="70"/>
      <c r="F525" s="70"/>
      <c r="G525" s="70"/>
      <c r="H525" s="70"/>
      <c r="I525" s="70"/>
      <c r="J525" s="70"/>
      <c r="K525" s="70"/>
      <c r="L525" s="70"/>
      <c r="M525" s="70"/>
      <c r="N525" s="70"/>
      <c r="O525" s="70"/>
      <c r="P525" s="596"/>
      <c r="Q525" s="75"/>
      <c r="R525" s="75"/>
    </row>
    <row r="526" spans="1:18" s="830" customFormat="1" ht="15.75">
      <c r="A526" s="69"/>
      <c r="B526" s="70"/>
      <c r="C526" s="70"/>
      <c r="D526" s="70"/>
      <c r="E526" s="70"/>
      <c r="F526" s="70"/>
      <c r="G526" s="70"/>
      <c r="H526" s="70"/>
      <c r="I526" s="70"/>
      <c r="J526" s="70"/>
      <c r="K526" s="70"/>
      <c r="L526" s="70"/>
      <c r="M526" s="70"/>
      <c r="N526" s="70"/>
      <c r="O526" s="70"/>
      <c r="P526" s="596"/>
      <c r="Q526" s="75"/>
      <c r="R526" s="75"/>
    </row>
    <row r="527" spans="1:18" s="830" customFormat="1" ht="15.75">
      <c r="A527" s="69"/>
      <c r="B527" s="70"/>
      <c r="C527" s="70"/>
      <c r="D527" s="70"/>
      <c r="E527" s="70"/>
      <c r="F527" s="70"/>
      <c r="G527" s="70"/>
      <c r="H527" s="70"/>
      <c r="I527" s="70"/>
      <c r="J527" s="70"/>
      <c r="K527" s="70"/>
      <c r="L527" s="70"/>
      <c r="M527" s="70"/>
      <c r="N527" s="70"/>
      <c r="O527" s="70"/>
      <c r="P527" s="596"/>
      <c r="Q527" s="75"/>
      <c r="R527" s="75"/>
    </row>
    <row r="528" spans="1:18" s="830" customFormat="1" ht="15.75">
      <c r="A528" s="69"/>
      <c r="B528" s="70"/>
      <c r="C528" s="70"/>
      <c r="D528" s="70"/>
      <c r="E528" s="70"/>
      <c r="F528" s="70"/>
      <c r="G528" s="70"/>
      <c r="H528" s="70"/>
      <c r="I528" s="70"/>
      <c r="J528" s="70"/>
      <c r="K528" s="70"/>
      <c r="L528" s="70"/>
      <c r="M528" s="70"/>
      <c r="N528" s="70"/>
      <c r="O528" s="70"/>
      <c r="P528" s="596"/>
      <c r="Q528" s="75"/>
      <c r="R528" s="75"/>
    </row>
    <row r="529" spans="1:18" s="830" customFormat="1" ht="15.75">
      <c r="A529" s="69"/>
      <c r="B529" s="70"/>
      <c r="C529" s="70"/>
      <c r="D529" s="70"/>
      <c r="E529" s="70"/>
      <c r="F529" s="70"/>
      <c r="G529" s="70"/>
      <c r="H529" s="70"/>
      <c r="I529" s="70"/>
      <c r="J529" s="70"/>
      <c r="K529" s="70"/>
      <c r="L529" s="70"/>
      <c r="M529" s="70"/>
      <c r="N529" s="70"/>
      <c r="O529" s="70"/>
      <c r="P529" s="596"/>
      <c r="Q529" s="75"/>
      <c r="R529" s="75"/>
    </row>
    <row r="530" spans="1:18" s="830" customFormat="1" ht="15.75">
      <c r="A530" s="69"/>
      <c r="B530" s="70"/>
      <c r="C530" s="70"/>
      <c r="D530" s="70"/>
      <c r="E530" s="70"/>
      <c r="F530" s="70"/>
      <c r="G530" s="70"/>
      <c r="H530" s="70"/>
      <c r="I530" s="70"/>
      <c r="J530" s="70"/>
      <c r="K530" s="70"/>
      <c r="L530" s="70"/>
      <c r="M530" s="70"/>
      <c r="N530" s="70"/>
      <c r="O530" s="70"/>
      <c r="P530" s="596"/>
      <c r="Q530" s="75"/>
      <c r="R530" s="75"/>
    </row>
    <row r="531" spans="1:18" s="830" customFormat="1" ht="15.75">
      <c r="A531" s="69"/>
      <c r="B531" s="70"/>
      <c r="C531" s="70"/>
      <c r="D531" s="70"/>
      <c r="E531" s="70"/>
      <c r="F531" s="70"/>
      <c r="G531" s="70"/>
      <c r="H531" s="70"/>
      <c r="I531" s="70"/>
      <c r="J531" s="70"/>
      <c r="K531" s="70"/>
      <c r="L531" s="70"/>
      <c r="M531" s="70"/>
      <c r="N531" s="70"/>
      <c r="O531" s="70"/>
      <c r="P531" s="596"/>
      <c r="Q531" s="75"/>
      <c r="R531" s="75"/>
    </row>
    <row r="532" spans="1:18" s="830" customFormat="1" ht="15.75">
      <c r="A532" s="69"/>
      <c r="B532" s="70"/>
      <c r="C532" s="70"/>
      <c r="D532" s="70"/>
      <c r="E532" s="70"/>
      <c r="F532" s="70"/>
      <c r="G532" s="70"/>
      <c r="H532" s="70"/>
      <c r="I532" s="70"/>
      <c r="J532" s="70"/>
      <c r="K532" s="70"/>
      <c r="L532" s="70"/>
      <c r="M532" s="70"/>
      <c r="N532" s="70"/>
      <c r="O532" s="70"/>
      <c r="P532" s="596"/>
      <c r="Q532" s="75"/>
      <c r="R532" s="75"/>
    </row>
    <row r="533" spans="1:18" s="830" customFormat="1" ht="15.75">
      <c r="A533" s="69"/>
      <c r="B533" s="70"/>
      <c r="C533" s="70"/>
      <c r="D533" s="70"/>
      <c r="E533" s="70"/>
      <c r="F533" s="70"/>
      <c r="G533" s="70"/>
      <c r="H533" s="70"/>
      <c r="I533" s="70"/>
      <c r="J533" s="70"/>
      <c r="K533" s="70"/>
      <c r="L533" s="70"/>
      <c r="M533" s="70"/>
      <c r="N533" s="70"/>
      <c r="O533" s="70"/>
      <c r="P533" s="596"/>
      <c r="Q533" s="75"/>
      <c r="R533" s="75"/>
    </row>
    <row r="534" spans="1:18" s="830" customFormat="1" ht="15.75">
      <c r="A534" s="69"/>
      <c r="B534" s="70"/>
      <c r="C534" s="70"/>
      <c r="D534" s="70"/>
      <c r="E534" s="70"/>
      <c r="F534" s="70"/>
      <c r="G534" s="70"/>
      <c r="H534" s="70"/>
      <c r="I534" s="70"/>
      <c r="J534" s="70"/>
      <c r="K534" s="70"/>
      <c r="L534" s="70"/>
      <c r="M534" s="70"/>
      <c r="N534" s="70"/>
      <c r="O534" s="70"/>
      <c r="P534" s="596"/>
      <c r="Q534" s="75"/>
      <c r="R534" s="75"/>
    </row>
    <row r="535" spans="1:18" s="830" customFormat="1" ht="15.75">
      <c r="A535" s="69"/>
      <c r="B535" s="70"/>
      <c r="C535" s="70"/>
      <c r="D535" s="70"/>
      <c r="E535" s="70"/>
      <c r="F535" s="70"/>
      <c r="G535" s="70"/>
      <c r="H535" s="70"/>
      <c r="I535" s="70"/>
      <c r="J535" s="70"/>
      <c r="K535" s="70"/>
      <c r="L535" s="70"/>
      <c r="M535" s="70"/>
      <c r="N535" s="70"/>
      <c r="O535" s="70"/>
      <c r="P535" s="596"/>
      <c r="Q535" s="75"/>
      <c r="R535" s="75"/>
    </row>
    <row r="536" spans="1:18" s="830" customFormat="1" ht="15.75">
      <c r="A536" s="69"/>
      <c r="B536" s="70"/>
      <c r="C536" s="70"/>
      <c r="D536" s="70"/>
      <c r="E536" s="70"/>
      <c r="F536" s="70"/>
      <c r="G536" s="70"/>
      <c r="H536" s="70"/>
      <c r="I536" s="70"/>
      <c r="J536" s="70"/>
      <c r="K536" s="70"/>
      <c r="L536" s="70"/>
      <c r="M536" s="70"/>
      <c r="N536" s="70"/>
      <c r="O536" s="70"/>
      <c r="P536" s="596"/>
      <c r="Q536" s="75"/>
      <c r="R536" s="75"/>
    </row>
    <row r="537" spans="1:18" s="830" customFormat="1" ht="15.75">
      <c r="A537" s="69"/>
      <c r="B537" s="70"/>
      <c r="C537" s="70"/>
      <c r="D537" s="70"/>
      <c r="E537" s="70"/>
      <c r="F537" s="70"/>
      <c r="G537" s="70"/>
      <c r="H537" s="70"/>
      <c r="I537" s="70"/>
      <c r="J537" s="70"/>
      <c r="K537" s="70"/>
      <c r="L537" s="70"/>
      <c r="M537" s="70"/>
      <c r="N537" s="70"/>
      <c r="O537" s="70"/>
      <c r="P537" s="596"/>
      <c r="Q537" s="75"/>
      <c r="R537" s="75"/>
    </row>
    <row r="538" spans="1:18" s="830" customFormat="1" ht="15.75">
      <c r="A538" s="69"/>
      <c r="B538" s="70"/>
      <c r="C538" s="70"/>
      <c r="D538" s="70"/>
      <c r="E538" s="70"/>
      <c r="F538" s="70"/>
      <c r="G538" s="70"/>
      <c r="H538" s="70"/>
      <c r="I538" s="70"/>
      <c r="J538" s="70"/>
      <c r="K538" s="70"/>
      <c r="L538" s="70"/>
      <c r="M538" s="70"/>
      <c r="N538" s="70"/>
      <c r="O538" s="70"/>
      <c r="P538" s="596"/>
      <c r="Q538" s="75"/>
      <c r="R538" s="75"/>
    </row>
    <row r="539" spans="1:18" s="830" customFormat="1" ht="15.75">
      <c r="A539" s="69"/>
      <c r="B539" s="70"/>
      <c r="C539" s="70"/>
      <c r="D539" s="70"/>
      <c r="E539" s="70"/>
      <c r="F539" s="70"/>
      <c r="G539" s="70"/>
      <c r="H539" s="70"/>
      <c r="I539" s="70"/>
      <c r="J539" s="70"/>
      <c r="K539" s="70"/>
      <c r="L539" s="70"/>
      <c r="M539" s="70"/>
      <c r="N539" s="70"/>
      <c r="O539" s="70"/>
      <c r="P539" s="596"/>
      <c r="Q539" s="75"/>
      <c r="R539" s="75"/>
    </row>
    <row r="540" spans="1:18" s="830" customFormat="1" ht="15.75">
      <c r="A540" s="69"/>
      <c r="B540" s="70"/>
      <c r="C540" s="70"/>
      <c r="D540" s="70"/>
      <c r="E540" s="70"/>
      <c r="F540" s="70"/>
      <c r="G540" s="70"/>
      <c r="H540" s="70"/>
      <c r="I540" s="70"/>
      <c r="J540" s="70"/>
      <c r="K540" s="70"/>
      <c r="L540" s="70"/>
      <c r="M540" s="70"/>
      <c r="N540" s="70"/>
      <c r="O540" s="70"/>
      <c r="P540" s="596"/>
      <c r="Q540" s="75"/>
      <c r="R540" s="75"/>
    </row>
    <row r="541" spans="1:18" s="830" customFormat="1" ht="15.75">
      <c r="A541" s="69"/>
      <c r="B541" s="70"/>
      <c r="C541" s="70"/>
      <c r="D541" s="70"/>
      <c r="E541" s="70"/>
      <c r="F541" s="70"/>
      <c r="G541" s="70"/>
      <c r="H541" s="70"/>
      <c r="I541" s="70"/>
      <c r="J541" s="70"/>
      <c r="K541" s="70"/>
      <c r="L541" s="70"/>
      <c r="M541" s="70"/>
      <c r="N541" s="70"/>
      <c r="O541" s="70"/>
      <c r="P541" s="596"/>
      <c r="Q541" s="75"/>
      <c r="R541" s="75"/>
    </row>
    <row r="542" spans="1:18" s="830" customFormat="1" ht="15.75">
      <c r="A542" s="69"/>
      <c r="B542" s="70"/>
      <c r="C542" s="70"/>
      <c r="D542" s="70"/>
      <c r="E542" s="70"/>
      <c r="F542" s="70"/>
      <c r="G542" s="70"/>
      <c r="H542" s="70"/>
      <c r="I542" s="70"/>
      <c r="J542" s="70"/>
      <c r="K542" s="70"/>
      <c r="L542" s="70"/>
      <c r="M542" s="70"/>
      <c r="N542" s="70"/>
      <c r="O542" s="70"/>
      <c r="P542" s="596"/>
      <c r="Q542" s="75"/>
      <c r="R542" s="75"/>
    </row>
    <row r="543" spans="1:18" s="830" customFormat="1" ht="15.75">
      <c r="A543" s="69"/>
      <c r="B543" s="70"/>
      <c r="C543" s="70"/>
      <c r="D543" s="70"/>
      <c r="E543" s="70"/>
      <c r="F543" s="70"/>
      <c r="G543" s="70"/>
      <c r="H543" s="70"/>
      <c r="I543" s="70"/>
      <c r="J543" s="70"/>
      <c r="K543" s="70"/>
      <c r="L543" s="70"/>
      <c r="M543" s="70"/>
      <c r="N543" s="70"/>
      <c r="O543" s="70"/>
      <c r="P543" s="596"/>
      <c r="Q543" s="75"/>
      <c r="R543" s="75"/>
    </row>
    <row r="544" spans="1:18" s="830" customFormat="1" ht="15.75">
      <c r="A544" s="69"/>
      <c r="B544" s="70"/>
      <c r="C544" s="70"/>
      <c r="D544" s="70"/>
      <c r="E544" s="70"/>
      <c r="F544" s="70"/>
      <c r="G544" s="70"/>
      <c r="H544" s="70"/>
      <c r="I544" s="70"/>
      <c r="J544" s="70"/>
      <c r="K544" s="70"/>
      <c r="L544" s="70"/>
      <c r="M544" s="70"/>
      <c r="N544" s="70"/>
      <c r="O544" s="70"/>
      <c r="P544" s="596"/>
      <c r="Q544" s="75"/>
      <c r="R544" s="75"/>
    </row>
    <row r="545" spans="1:18" s="830" customFormat="1" ht="15.75">
      <c r="A545" s="69"/>
      <c r="B545" s="70"/>
      <c r="C545" s="70"/>
      <c r="D545" s="70"/>
      <c r="E545" s="70"/>
      <c r="F545" s="70"/>
      <c r="G545" s="70"/>
      <c r="H545" s="70"/>
      <c r="I545" s="70"/>
      <c r="J545" s="70"/>
      <c r="K545" s="70"/>
      <c r="L545" s="70"/>
      <c r="M545" s="70"/>
      <c r="N545" s="70"/>
      <c r="O545" s="70"/>
      <c r="P545" s="596"/>
      <c r="Q545" s="75"/>
      <c r="R545" s="75"/>
    </row>
    <row r="546" spans="1:18" s="830" customFormat="1" ht="15.75">
      <c r="A546" s="69"/>
      <c r="B546" s="70"/>
      <c r="C546" s="70"/>
      <c r="D546" s="70"/>
      <c r="E546" s="70"/>
      <c r="F546" s="70"/>
      <c r="G546" s="70"/>
      <c r="H546" s="70"/>
      <c r="I546" s="70"/>
      <c r="J546" s="70"/>
      <c r="K546" s="70"/>
      <c r="L546" s="70"/>
      <c r="M546" s="70"/>
      <c r="N546" s="70"/>
      <c r="O546" s="70"/>
      <c r="P546" s="596"/>
      <c r="Q546" s="75"/>
      <c r="R546" s="75"/>
    </row>
    <row r="547" spans="1:18" s="830" customFormat="1" ht="15.75">
      <c r="A547" s="69"/>
      <c r="B547" s="70"/>
      <c r="C547" s="70"/>
      <c r="D547" s="70"/>
      <c r="E547" s="70"/>
      <c r="F547" s="70"/>
      <c r="G547" s="70"/>
      <c r="H547" s="70"/>
      <c r="I547" s="70"/>
      <c r="J547" s="70"/>
      <c r="K547" s="70"/>
      <c r="L547" s="70"/>
      <c r="M547" s="70"/>
      <c r="N547" s="70"/>
      <c r="O547" s="70"/>
      <c r="P547" s="596"/>
      <c r="Q547" s="75"/>
      <c r="R547" s="75"/>
    </row>
    <row r="548" spans="1:18" s="830" customFormat="1" ht="15.75">
      <c r="A548" s="69"/>
      <c r="B548" s="70"/>
      <c r="C548" s="70"/>
      <c r="D548" s="70"/>
      <c r="E548" s="70"/>
      <c r="F548" s="70"/>
      <c r="G548" s="70"/>
      <c r="H548" s="70"/>
      <c r="I548" s="70"/>
      <c r="J548" s="70"/>
      <c r="K548" s="70"/>
      <c r="L548" s="70"/>
      <c r="M548" s="70"/>
      <c r="N548" s="70"/>
      <c r="O548" s="70"/>
      <c r="P548" s="596"/>
      <c r="Q548" s="75"/>
      <c r="R548" s="75"/>
    </row>
    <row r="549" spans="1:18" s="830" customFormat="1" ht="15.75">
      <c r="A549" s="69"/>
      <c r="B549" s="70"/>
      <c r="C549" s="70"/>
      <c r="D549" s="70"/>
      <c r="E549" s="70"/>
      <c r="F549" s="70"/>
      <c r="G549" s="70"/>
      <c r="H549" s="70"/>
      <c r="I549" s="70"/>
      <c r="J549" s="70"/>
      <c r="K549" s="70"/>
      <c r="L549" s="70"/>
      <c r="M549" s="70"/>
      <c r="N549" s="70"/>
      <c r="O549" s="70"/>
      <c r="P549" s="596"/>
      <c r="Q549" s="75"/>
      <c r="R549" s="75"/>
    </row>
    <row r="550" spans="1:18" s="830" customFormat="1" ht="15.75">
      <c r="A550" s="69"/>
      <c r="B550" s="70"/>
      <c r="C550" s="70"/>
      <c r="D550" s="70"/>
      <c r="E550" s="70"/>
      <c r="F550" s="70"/>
      <c r="G550" s="70"/>
      <c r="H550" s="70"/>
      <c r="I550" s="70"/>
      <c r="J550" s="70"/>
      <c r="K550" s="70"/>
      <c r="L550" s="70"/>
      <c r="M550" s="70"/>
      <c r="N550" s="70"/>
      <c r="O550" s="70"/>
      <c r="P550" s="596"/>
      <c r="Q550" s="75"/>
      <c r="R550" s="75"/>
    </row>
    <row r="551" spans="1:18" s="830" customFormat="1" ht="15.75">
      <c r="A551" s="69"/>
      <c r="B551" s="70"/>
      <c r="C551" s="70"/>
      <c r="D551" s="70"/>
      <c r="E551" s="70"/>
      <c r="F551" s="70"/>
      <c r="G551" s="70"/>
      <c r="H551" s="70"/>
      <c r="I551" s="70"/>
      <c r="J551" s="70"/>
      <c r="K551" s="70"/>
      <c r="L551" s="70"/>
      <c r="M551" s="70"/>
      <c r="N551" s="70"/>
      <c r="O551" s="70"/>
      <c r="P551" s="596"/>
      <c r="Q551" s="75"/>
      <c r="R551" s="75"/>
    </row>
    <row r="552" spans="1:18" s="830" customFormat="1" ht="15.75">
      <c r="A552" s="69"/>
      <c r="B552" s="70"/>
      <c r="C552" s="70"/>
      <c r="D552" s="70"/>
      <c r="E552" s="70"/>
      <c r="F552" s="70"/>
      <c r="G552" s="70"/>
      <c r="H552" s="70"/>
      <c r="I552" s="70"/>
      <c r="J552" s="70"/>
      <c r="K552" s="70"/>
      <c r="L552" s="70"/>
      <c r="M552" s="70"/>
      <c r="N552" s="70"/>
      <c r="O552" s="70"/>
      <c r="P552" s="596"/>
      <c r="Q552" s="75"/>
      <c r="R552" s="75"/>
    </row>
    <row r="553" spans="1:18" s="830" customFormat="1" ht="15.75">
      <c r="A553" s="69"/>
      <c r="B553" s="70"/>
      <c r="C553" s="70"/>
      <c r="D553" s="70"/>
      <c r="E553" s="70"/>
      <c r="F553" s="70"/>
      <c r="G553" s="70"/>
      <c r="H553" s="70"/>
      <c r="I553" s="70"/>
      <c r="J553" s="70"/>
      <c r="K553" s="70"/>
      <c r="L553" s="70"/>
      <c r="M553" s="70"/>
      <c r="N553" s="70"/>
      <c r="O553" s="70"/>
      <c r="P553" s="596"/>
      <c r="Q553" s="75"/>
      <c r="R553" s="75"/>
    </row>
    <row r="554" spans="1:18" s="830" customFormat="1" ht="15.75">
      <c r="A554" s="69"/>
      <c r="B554" s="70"/>
      <c r="C554" s="70"/>
      <c r="D554" s="70"/>
      <c r="E554" s="70"/>
      <c r="F554" s="70"/>
      <c r="G554" s="70"/>
      <c r="H554" s="70"/>
      <c r="I554" s="70"/>
      <c r="J554" s="70"/>
      <c r="K554" s="70"/>
      <c r="L554" s="70"/>
      <c r="M554" s="70"/>
      <c r="N554" s="70"/>
      <c r="O554" s="70"/>
      <c r="P554" s="596"/>
      <c r="Q554" s="75"/>
      <c r="R554" s="75"/>
    </row>
    <row r="555" spans="1:18" s="830" customFormat="1" ht="15.75">
      <c r="A555" s="69"/>
      <c r="B555" s="70"/>
      <c r="C555" s="70"/>
      <c r="D555" s="70"/>
      <c r="E555" s="70"/>
      <c r="F555" s="70"/>
      <c r="G555" s="70"/>
      <c r="H555" s="70"/>
      <c r="I555" s="70"/>
      <c r="J555" s="70"/>
      <c r="K555" s="70"/>
      <c r="L555" s="70"/>
      <c r="M555" s="70"/>
      <c r="N555" s="70"/>
      <c r="O555" s="70"/>
      <c r="P555" s="596"/>
      <c r="Q555" s="75"/>
      <c r="R555" s="75"/>
    </row>
    <row r="556" spans="1:18" s="830" customFormat="1" ht="15.75">
      <c r="A556" s="69"/>
      <c r="B556" s="70"/>
      <c r="C556" s="70"/>
      <c r="D556" s="70"/>
      <c r="E556" s="70"/>
      <c r="F556" s="70"/>
      <c r="G556" s="70"/>
      <c r="H556" s="70"/>
      <c r="I556" s="70"/>
      <c r="J556" s="70"/>
      <c r="K556" s="70"/>
      <c r="L556" s="70"/>
      <c r="M556" s="70"/>
      <c r="N556" s="70"/>
      <c r="O556" s="70"/>
      <c r="P556" s="596"/>
      <c r="Q556" s="75"/>
      <c r="R556" s="75"/>
    </row>
    <row r="557" spans="1:18" s="830" customFormat="1" ht="15.75">
      <c r="A557" s="69"/>
      <c r="B557" s="70"/>
      <c r="C557" s="70"/>
      <c r="D557" s="70"/>
      <c r="E557" s="70"/>
      <c r="F557" s="70"/>
      <c r="G557" s="70"/>
      <c r="H557" s="70"/>
      <c r="I557" s="70"/>
      <c r="J557" s="70"/>
      <c r="K557" s="70"/>
      <c r="L557" s="70"/>
      <c r="M557" s="70"/>
      <c r="N557" s="70"/>
      <c r="O557" s="70"/>
      <c r="P557" s="596"/>
      <c r="Q557" s="75"/>
      <c r="R557" s="75"/>
    </row>
    <row r="558" spans="1:18" s="830" customFormat="1" ht="15.75">
      <c r="A558" s="69"/>
      <c r="B558" s="70"/>
      <c r="C558" s="70"/>
      <c r="D558" s="70"/>
      <c r="E558" s="70"/>
      <c r="F558" s="70"/>
      <c r="G558" s="70"/>
      <c r="H558" s="70"/>
      <c r="I558" s="70"/>
      <c r="J558" s="70"/>
      <c r="K558" s="70"/>
      <c r="L558" s="70"/>
      <c r="M558" s="70"/>
      <c r="N558" s="70"/>
      <c r="O558" s="70"/>
      <c r="P558" s="596"/>
      <c r="Q558" s="75"/>
      <c r="R558" s="75"/>
    </row>
    <row r="559" spans="1:18" s="830" customFormat="1" ht="15.75">
      <c r="A559" s="69"/>
      <c r="B559" s="70"/>
      <c r="C559" s="70"/>
      <c r="D559" s="70"/>
      <c r="E559" s="70"/>
      <c r="F559" s="70"/>
      <c r="G559" s="70"/>
      <c r="H559" s="70"/>
      <c r="I559" s="70"/>
      <c r="J559" s="70"/>
      <c r="K559" s="70"/>
      <c r="L559" s="70"/>
      <c r="M559" s="70"/>
      <c r="N559" s="70"/>
      <c r="O559" s="70"/>
      <c r="P559" s="596"/>
      <c r="Q559" s="75"/>
      <c r="R559" s="75"/>
    </row>
    <row r="560" spans="1:18" s="830" customFormat="1" ht="15.75">
      <c r="A560" s="69"/>
      <c r="B560" s="70"/>
      <c r="C560" s="70"/>
      <c r="D560" s="70"/>
      <c r="E560" s="70"/>
      <c r="F560" s="70"/>
      <c r="G560" s="70"/>
      <c r="H560" s="70"/>
      <c r="I560" s="70"/>
      <c r="J560" s="70"/>
      <c r="K560" s="70"/>
      <c r="L560" s="70"/>
      <c r="M560" s="70"/>
      <c r="N560" s="70"/>
      <c r="O560" s="70"/>
      <c r="P560" s="596"/>
      <c r="Q560" s="75"/>
      <c r="R560" s="75"/>
    </row>
    <row r="561" spans="1:18" s="830" customFormat="1" ht="15.75">
      <c r="A561" s="69"/>
      <c r="B561" s="70"/>
      <c r="C561" s="70"/>
      <c r="D561" s="70"/>
      <c r="E561" s="70"/>
      <c r="F561" s="70"/>
      <c r="G561" s="70"/>
      <c r="H561" s="70"/>
      <c r="I561" s="70"/>
      <c r="J561" s="70"/>
      <c r="K561" s="70"/>
      <c r="L561" s="70"/>
      <c r="M561" s="70"/>
      <c r="N561" s="70"/>
      <c r="O561" s="70"/>
      <c r="P561" s="596"/>
      <c r="Q561" s="75"/>
      <c r="R561" s="75"/>
    </row>
    <row r="562" spans="1:18" s="830" customFormat="1" ht="15.75">
      <c r="A562" s="69"/>
      <c r="B562" s="70"/>
      <c r="C562" s="70"/>
      <c r="D562" s="70"/>
      <c r="E562" s="70"/>
      <c r="F562" s="70"/>
      <c r="G562" s="70"/>
      <c r="H562" s="70"/>
      <c r="I562" s="70"/>
      <c r="J562" s="70"/>
      <c r="K562" s="70"/>
      <c r="L562" s="70"/>
      <c r="M562" s="70"/>
      <c r="N562" s="70"/>
      <c r="O562" s="70"/>
      <c r="P562" s="596"/>
      <c r="Q562" s="75"/>
      <c r="R562" s="75"/>
    </row>
    <row r="563" spans="1:18" s="830" customFormat="1" ht="15.75">
      <c r="A563" s="69"/>
      <c r="B563" s="70"/>
      <c r="C563" s="70"/>
      <c r="D563" s="70"/>
      <c r="E563" s="70"/>
      <c r="F563" s="70"/>
      <c r="G563" s="70"/>
      <c r="H563" s="70"/>
      <c r="I563" s="70"/>
      <c r="J563" s="70"/>
      <c r="K563" s="70"/>
      <c r="L563" s="70"/>
      <c r="M563" s="70"/>
      <c r="N563" s="70"/>
      <c r="O563" s="70"/>
      <c r="P563" s="596"/>
      <c r="Q563" s="75"/>
      <c r="R563" s="75"/>
    </row>
    <row r="564" spans="1:18" s="830" customFormat="1" ht="15.75">
      <c r="A564" s="69"/>
      <c r="B564" s="70"/>
      <c r="C564" s="70"/>
      <c r="D564" s="70"/>
      <c r="E564" s="70"/>
      <c r="F564" s="70"/>
      <c r="G564" s="70"/>
      <c r="H564" s="70"/>
      <c r="I564" s="70"/>
      <c r="J564" s="70"/>
      <c r="K564" s="70"/>
      <c r="L564" s="70"/>
      <c r="M564" s="70"/>
      <c r="N564" s="70"/>
      <c r="O564" s="70"/>
      <c r="P564" s="596"/>
      <c r="Q564" s="75"/>
      <c r="R564" s="75"/>
    </row>
    <row r="565" spans="1:18" s="830" customFormat="1" ht="15.75">
      <c r="A565" s="69"/>
      <c r="B565" s="70"/>
      <c r="C565" s="70"/>
      <c r="D565" s="70"/>
      <c r="E565" s="70"/>
      <c r="F565" s="70"/>
      <c r="G565" s="70"/>
      <c r="H565" s="70"/>
      <c r="I565" s="70"/>
      <c r="J565" s="70"/>
      <c r="K565" s="70"/>
      <c r="L565" s="70"/>
      <c r="M565" s="70"/>
      <c r="N565" s="70"/>
      <c r="O565" s="70"/>
      <c r="P565" s="596"/>
      <c r="Q565" s="75"/>
      <c r="R565" s="75"/>
    </row>
    <row r="566" spans="1:18" s="830" customFormat="1" ht="15.75">
      <c r="A566" s="69"/>
      <c r="B566" s="70"/>
      <c r="C566" s="70"/>
      <c r="D566" s="70"/>
      <c r="E566" s="70"/>
      <c r="F566" s="70"/>
      <c r="G566" s="70"/>
      <c r="H566" s="70"/>
      <c r="I566" s="70"/>
      <c r="J566" s="70"/>
      <c r="K566" s="70"/>
      <c r="L566" s="70"/>
      <c r="M566" s="70"/>
      <c r="N566" s="70"/>
      <c r="O566" s="70"/>
      <c r="P566" s="596"/>
      <c r="Q566" s="75"/>
      <c r="R566" s="75"/>
    </row>
    <row r="567" spans="1:18" s="830" customFormat="1" ht="15.75">
      <c r="A567" s="69"/>
      <c r="B567" s="70"/>
      <c r="C567" s="70"/>
      <c r="D567" s="70"/>
      <c r="E567" s="70"/>
      <c r="F567" s="70"/>
      <c r="G567" s="70"/>
      <c r="H567" s="70"/>
      <c r="I567" s="70"/>
      <c r="J567" s="70"/>
      <c r="K567" s="70"/>
      <c r="L567" s="70"/>
      <c r="M567" s="70"/>
      <c r="N567" s="70"/>
      <c r="O567" s="70"/>
      <c r="P567" s="596"/>
      <c r="Q567" s="75"/>
      <c r="R567" s="75"/>
    </row>
    <row r="568" spans="1:18" s="830" customFormat="1" ht="15.75">
      <c r="A568" s="69"/>
      <c r="B568" s="70"/>
      <c r="C568" s="70"/>
      <c r="D568" s="70"/>
      <c r="E568" s="70"/>
      <c r="F568" s="70"/>
      <c r="G568" s="70"/>
      <c r="H568" s="70"/>
      <c r="I568" s="70"/>
      <c r="J568" s="70"/>
      <c r="K568" s="70"/>
      <c r="L568" s="70"/>
      <c r="M568" s="70"/>
      <c r="N568" s="70"/>
      <c r="O568" s="70"/>
      <c r="P568" s="596"/>
      <c r="Q568" s="75"/>
      <c r="R568" s="75"/>
    </row>
    <row r="569" spans="1:18" s="830" customFormat="1" ht="15.75">
      <c r="A569" s="69"/>
      <c r="B569" s="70"/>
      <c r="C569" s="70"/>
      <c r="D569" s="70"/>
      <c r="E569" s="70"/>
      <c r="F569" s="70"/>
      <c r="G569" s="70"/>
      <c r="H569" s="70"/>
      <c r="I569" s="70"/>
      <c r="J569" s="70"/>
      <c r="K569" s="70"/>
      <c r="L569" s="70"/>
      <c r="M569" s="70"/>
      <c r="N569" s="70"/>
      <c r="O569" s="70"/>
      <c r="P569" s="596"/>
      <c r="Q569" s="75"/>
      <c r="R569" s="75"/>
    </row>
    <row r="570" spans="1:18" s="830" customFormat="1" ht="15.75">
      <c r="A570" s="69"/>
      <c r="B570" s="70"/>
      <c r="C570" s="70"/>
      <c r="D570" s="70"/>
      <c r="E570" s="70"/>
      <c r="F570" s="70"/>
      <c r="G570" s="70"/>
      <c r="H570" s="70"/>
      <c r="I570" s="70"/>
      <c r="J570" s="70"/>
      <c r="K570" s="70"/>
      <c r="L570" s="70"/>
      <c r="M570" s="70"/>
      <c r="N570" s="70"/>
      <c r="O570" s="70"/>
      <c r="P570" s="596"/>
      <c r="Q570" s="75"/>
      <c r="R570" s="75"/>
    </row>
    <row r="571" spans="1:18" s="830" customFormat="1" ht="15.75">
      <c r="A571" s="69"/>
      <c r="B571" s="70"/>
      <c r="C571" s="70"/>
      <c r="D571" s="70"/>
      <c r="E571" s="70"/>
      <c r="F571" s="70"/>
      <c r="G571" s="70"/>
      <c r="H571" s="70"/>
      <c r="I571" s="70"/>
      <c r="J571" s="70"/>
      <c r="K571" s="70"/>
      <c r="L571" s="70"/>
      <c r="M571" s="70"/>
      <c r="N571" s="70"/>
      <c r="O571" s="70"/>
      <c r="P571" s="596"/>
      <c r="Q571" s="75"/>
      <c r="R571" s="75"/>
    </row>
    <row r="572" spans="1:18" s="830" customFormat="1" ht="15.75">
      <c r="A572" s="69"/>
      <c r="B572" s="70"/>
      <c r="C572" s="70"/>
      <c r="D572" s="70"/>
      <c r="E572" s="70"/>
      <c r="F572" s="70"/>
      <c r="G572" s="70"/>
      <c r="H572" s="70"/>
      <c r="I572" s="70"/>
      <c r="J572" s="70"/>
      <c r="K572" s="70"/>
      <c r="L572" s="70"/>
      <c r="M572" s="70"/>
      <c r="N572" s="70"/>
      <c r="O572" s="70"/>
      <c r="P572" s="596"/>
      <c r="Q572" s="75"/>
      <c r="R572" s="75"/>
    </row>
    <row r="573" spans="1:18" s="830" customFormat="1" ht="15.75">
      <c r="A573" s="69"/>
      <c r="B573" s="70"/>
      <c r="C573" s="70"/>
      <c r="D573" s="70"/>
      <c r="E573" s="70"/>
      <c r="F573" s="70"/>
      <c r="G573" s="70"/>
      <c r="H573" s="70"/>
      <c r="I573" s="70"/>
      <c r="J573" s="70"/>
      <c r="K573" s="70"/>
      <c r="L573" s="70"/>
      <c r="M573" s="70"/>
      <c r="N573" s="70"/>
      <c r="O573" s="70"/>
      <c r="P573" s="596"/>
      <c r="Q573" s="75"/>
      <c r="R573" s="75"/>
    </row>
    <row r="574" spans="1:18" s="830" customFormat="1" ht="15.75">
      <c r="A574" s="69"/>
      <c r="B574" s="70"/>
      <c r="C574" s="70"/>
      <c r="D574" s="70"/>
      <c r="E574" s="70"/>
      <c r="F574" s="70"/>
      <c r="G574" s="70"/>
      <c r="H574" s="70"/>
      <c r="I574" s="70"/>
      <c r="J574" s="70"/>
      <c r="K574" s="70"/>
      <c r="L574" s="70"/>
      <c r="M574" s="70"/>
      <c r="N574" s="70"/>
      <c r="O574" s="70"/>
      <c r="P574" s="596"/>
      <c r="Q574" s="75"/>
      <c r="R574" s="75"/>
    </row>
    <row r="575" spans="1:18" s="830" customFormat="1" ht="15.75">
      <c r="A575" s="69"/>
      <c r="B575" s="70"/>
      <c r="C575" s="70"/>
      <c r="D575" s="70"/>
      <c r="E575" s="70"/>
      <c r="F575" s="70"/>
      <c r="G575" s="70"/>
      <c r="H575" s="70"/>
      <c r="I575" s="70"/>
      <c r="J575" s="70"/>
      <c r="K575" s="70"/>
      <c r="L575" s="70"/>
      <c r="M575" s="70"/>
      <c r="N575" s="70"/>
      <c r="O575" s="70"/>
      <c r="P575" s="596"/>
      <c r="Q575" s="75"/>
      <c r="R575" s="75"/>
    </row>
    <row r="576" spans="1:18" s="830" customFormat="1" ht="15.75">
      <c r="A576" s="69"/>
      <c r="B576" s="70"/>
      <c r="C576" s="70"/>
      <c r="D576" s="70"/>
      <c r="E576" s="70"/>
      <c r="F576" s="70"/>
      <c r="G576" s="70"/>
      <c r="H576" s="70"/>
      <c r="I576" s="70"/>
      <c r="J576" s="70"/>
      <c r="K576" s="70"/>
      <c r="L576" s="70"/>
      <c r="M576" s="70"/>
      <c r="N576" s="70"/>
      <c r="O576" s="70"/>
      <c r="P576" s="596"/>
      <c r="Q576" s="75"/>
      <c r="R576" s="75"/>
    </row>
    <row r="577" spans="1:18" s="830" customFormat="1" ht="15.75">
      <c r="A577" s="69"/>
      <c r="B577" s="70"/>
      <c r="C577" s="70"/>
      <c r="D577" s="70"/>
      <c r="E577" s="70"/>
      <c r="F577" s="70"/>
      <c r="G577" s="70"/>
      <c r="H577" s="70"/>
      <c r="I577" s="70"/>
      <c r="J577" s="70"/>
      <c r="K577" s="70"/>
      <c r="L577" s="70"/>
      <c r="M577" s="70"/>
      <c r="N577" s="70"/>
      <c r="O577" s="70"/>
      <c r="P577" s="596"/>
      <c r="Q577" s="75"/>
      <c r="R577" s="75"/>
    </row>
    <row r="578" spans="1:18" s="830" customFormat="1" ht="15.75">
      <c r="A578" s="69"/>
      <c r="B578" s="70"/>
      <c r="C578" s="70"/>
      <c r="D578" s="70"/>
      <c r="E578" s="70"/>
      <c r="F578" s="70"/>
      <c r="G578" s="70"/>
      <c r="H578" s="70"/>
      <c r="I578" s="70"/>
      <c r="J578" s="70"/>
      <c r="K578" s="70"/>
      <c r="L578" s="70"/>
      <c r="M578" s="70"/>
      <c r="N578" s="70"/>
      <c r="O578" s="70"/>
      <c r="P578" s="596"/>
      <c r="Q578" s="75"/>
      <c r="R578" s="75"/>
    </row>
    <row r="579" spans="1:18" s="830" customFormat="1" ht="15.75">
      <c r="A579" s="69"/>
      <c r="B579" s="70"/>
      <c r="C579" s="70"/>
      <c r="D579" s="70"/>
      <c r="E579" s="70"/>
      <c r="F579" s="70"/>
      <c r="G579" s="70"/>
      <c r="H579" s="70"/>
      <c r="I579" s="70"/>
      <c r="J579" s="70"/>
      <c r="K579" s="70"/>
      <c r="L579" s="70"/>
      <c r="M579" s="70"/>
      <c r="N579" s="70"/>
      <c r="O579" s="70"/>
      <c r="P579" s="596"/>
      <c r="Q579" s="75"/>
      <c r="R579" s="75"/>
    </row>
    <row r="580" spans="1:18" s="830" customFormat="1" ht="15.75">
      <c r="A580" s="69"/>
      <c r="B580" s="70"/>
      <c r="C580" s="70"/>
      <c r="D580" s="70"/>
      <c r="E580" s="70"/>
      <c r="F580" s="70"/>
      <c r="G580" s="70"/>
      <c r="H580" s="70"/>
      <c r="I580" s="70"/>
      <c r="J580" s="70"/>
      <c r="K580" s="70"/>
      <c r="L580" s="70"/>
      <c r="M580" s="70"/>
      <c r="N580" s="70"/>
      <c r="O580" s="70"/>
      <c r="P580" s="596"/>
      <c r="Q580" s="75"/>
      <c r="R580" s="75"/>
    </row>
    <row r="581" spans="1:18" s="830" customFormat="1" ht="15.75">
      <c r="A581" s="69"/>
      <c r="B581" s="70"/>
      <c r="C581" s="70"/>
      <c r="D581" s="70"/>
      <c r="E581" s="70"/>
      <c r="F581" s="70"/>
      <c r="G581" s="70"/>
      <c r="H581" s="70"/>
      <c r="I581" s="70"/>
      <c r="J581" s="70"/>
      <c r="K581" s="70"/>
      <c r="L581" s="70"/>
      <c r="M581" s="70"/>
      <c r="N581" s="70"/>
      <c r="O581" s="70"/>
      <c r="P581" s="596"/>
      <c r="Q581" s="75"/>
      <c r="R581" s="75"/>
    </row>
    <row r="582" spans="1:18" s="830" customFormat="1" ht="15.75">
      <c r="A582" s="69"/>
      <c r="B582" s="70"/>
      <c r="C582" s="70"/>
      <c r="D582" s="70"/>
      <c r="E582" s="70"/>
      <c r="F582" s="70"/>
      <c r="G582" s="70"/>
      <c r="H582" s="70"/>
      <c r="I582" s="70"/>
      <c r="J582" s="70"/>
      <c r="K582" s="70"/>
      <c r="L582" s="70"/>
      <c r="M582" s="70"/>
      <c r="N582" s="70"/>
      <c r="O582" s="70"/>
      <c r="P582" s="596"/>
      <c r="Q582" s="75"/>
      <c r="R582" s="75"/>
    </row>
    <row r="583" spans="1:18" s="830" customFormat="1" ht="15.75">
      <c r="A583" s="69"/>
      <c r="B583" s="70"/>
      <c r="C583" s="70"/>
      <c r="D583" s="70"/>
      <c r="E583" s="70"/>
      <c r="F583" s="70"/>
      <c r="G583" s="70"/>
      <c r="H583" s="70"/>
      <c r="I583" s="70"/>
      <c r="J583" s="70"/>
      <c r="K583" s="70"/>
      <c r="L583" s="70"/>
      <c r="M583" s="70"/>
      <c r="N583" s="70"/>
      <c r="O583" s="70"/>
      <c r="P583" s="596"/>
      <c r="Q583" s="75"/>
      <c r="R583" s="75"/>
    </row>
    <row r="584" spans="1:18" s="830" customFormat="1" ht="15.75">
      <c r="A584" s="69"/>
      <c r="B584" s="70"/>
      <c r="C584" s="70"/>
      <c r="D584" s="70"/>
      <c r="E584" s="70"/>
      <c r="F584" s="70"/>
      <c r="G584" s="70"/>
      <c r="H584" s="70"/>
      <c r="I584" s="70"/>
      <c r="J584" s="70"/>
      <c r="K584" s="70"/>
      <c r="L584" s="70"/>
      <c r="M584" s="70"/>
      <c r="N584" s="70"/>
      <c r="O584" s="70"/>
      <c r="P584" s="596"/>
      <c r="Q584" s="75"/>
      <c r="R584" s="75"/>
    </row>
    <row r="585" spans="1:18" s="830" customFormat="1" ht="15.75">
      <c r="A585" s="69"/>
      <c r="B585" s="70"/>
      <c r="C585" s="70"/>
      <c r="D585" s="70"/>
      <c r="E585" s="70"/>
      <c r="F585" s="70"/>
      <c r="G585" s="70"/>
      <c r="H585" s="70"/>
      <c r="I585" s="70"/>
      <c r="J585" s="70"/>
      <c r="K585" s="70"/>
      <c r="L585" s="70"/>
      <c r="M585" s="70"/>
      <c r="N585" s="70"/>
      <c r="O585" s="70"/>
      <c r="P585" s="596"/>
      <c r="Q585" s="75"/>
      <c r="R585" s="75"/>
    </row>
    <row r="586" spans="1:18" s="830" customFormat="1" ht="15.75">
      <c r="A586" s="69"/>
      <c r="B586" s="70"/>
      <c r="C586" s="70"/>
      <c r="D586" s="70"/>
      <c r="E586" s="70"/>
      <c r="F586" s="70"/>
      <c r="G586" s="70"/>
      <c r="H586" s="70"/>
      <c r="I586" s="70"/>
      <c r="J586" s="70"/>
      <c r="K586" s="70"/>
      <c r="L586" s="70"/>
      <c r="M586" s="70"/>
      <c r="N586" s="70"/>
      <c r="O586" s="70"/>
      <c r="P586" s="596"/>
      <c r="Q586" s="75"/>
      <c r="R586" s="75"/>
    </row>
    <row r="587" spans="1:18" s="830" customFormat="1" ht="15.75">
      <c r="A587" s="69"/>
      <c r="B587" s="70"/>
      <c r="C587" s="70"/>
      <c r="D587" s="70"/>
      <c r="E587" s="70"/>
      <c r="F587" s="70"/>
      <c r="G587" s="70"/>
      <c r="H587" s="70"/>
      <c r="I587" s="70"/>
      <c r="J587" s="70"/>
      <c r="K587" s="70"/>
      <c r="L587" s="70"/>
      <c r="M587" s="70"/>
      <c r="N587" s="70"/>
      <c r="O587" s="70"/>
      <c r="P587" s="596"/>
      <c r="Q587" s="75"/>
      <c r="R587" s="75"/>
    </row>
    <row r="588" spans="1:18" s="830" customFormat="1" ht="15.75">
      <c r="A588" s="69"/>
      <c r="B588" s="70"/>
      <c r="C588" s="70"/>
      <c r="D588" s="70"/>
      <c r="E588" s="70"/>
      <c r="F588" s="70"/>
      <c r="G588" s="70"/>
      <c r="H588" s="70"/>
      <c r="I588" s="70"/>
      <c r="J588" s="70"/>
      <c r="K588" s="70"/>
      <c r="L588" s="70"/>
      <c r="M588" s="70"/>
      <c r="N588" s="70"/>
      <c r="O588" s="70"/>
      <c r="P588" s="596"/>
      <c r="Q588" s="75"/>
      <c r="R588" s="75"/>
    </row>
    <row r="589" spans="1:18" s="830" customFormat="1" ht="15.75">
      <c r="A589" s="69"/>
      <c r="B589" s="70"/>
      <c r="C589" s="70"/>
      <c r="D589" s="70"/>
      <c r="E589" s="70"/>
      <c r="F589" s="70"/>
      <c r="G589" s="70"/>
      <c r="H589" s="70"/>
      <c r="I589" s="70"/>
      <c r="J589" s="70"/>
      <c r="K589" s="70"/>
      <c r="L589" s="70"/>
      <c r="M589" s="70"/>
      <c r="N589" s="70"/>
      <c r="O589" s="70"/>
      <c r="P589" s="596"/>
      <c r="Q589" s="75"/>
      <c r="R589" s="75"/>
    </row>
    <row r="590" spans="1:18" s="830" customFormat="1" ht="15.75">
      <c r="A590" s="69"/>
      <c r="B590" s="70"/>
      <c r="C590" s="70"/>
      <c r="D590" s="70"/>
      <c r="E590" s="70"/>
      <c r="F590" s="70"/>
      <c r="G590" s="70"/>
      <c r="H590" s="70"/>
      <c r="I590" s="70"/>
      <c r="J590" s="70"/>
      <c r="K590" s="70"/>
      <c r="L590" s="70"/>
      <c r="M590" s="70"/>
      <c r="N590" s="70"/>
      <c r="O590" s="70"/>
      <c r="P590" s="596"/>
      <c r="Q590" s="75"/>
      <c r="R590" s="75"/>
    </row>
    <row r="591" spans="1:18" s="830" customFormat="1" ht="15.75">
      <c r="A591" s="69"/>
      <c r="B591" s="70"/>
      <c r="C591" s="70"/>
      <c r="D591" s="70"/>
      <c r="E591" s="70"/>
      <c r="F591" s="70"/>
      <c r="G591" s="70"/>
      <c r="H591" s="70"/>
      <c r="I591" s="70"/>
      <c r="J591" s="70"/>
      <c r="K591" s="70"/>
      <c r="L591" s="70"/>
      <c r="M591" s="70"/>
      <c r="N591" s="70"/>
      <c r="O591" s="70"/>
      <c r="P591" s="596"/>
      <c r="Q591" s="75"/>
      <c r="R591" s="75"/>
    </row>
    <row r="592" spans="1:18" s="830" customFormat="1" ht="15.75">
      <c r="A592" s="69"/>
      <c r="B592" s="70"/>
      <c r="C592" s="70"/>
      <c r="D592" s="70"/>
      <c r="E592" s="70"/>
      <c r="F592" s="70"/>
      <c r="G592" s="70"/>
      <c r="H592" s="70"/>
      <c r="I592" s="70"/>
      <c r="J592" s="70"/>
      <c r="K592" s="70"/>
      <c r="L592" s="70"/>
      <c r="M592" s="70"/>
      <c r="N592" s="70"/>
      <c r="O592" s="70"/>
      <c r="P592" s="596"/>
      <c r="Q592" s="75"/>
      <c r="R592" s="75"/>
    </row>
    <row r="593" spans="1:18" s="830" customFormat="1" ht="15.75">
      <c r="A593" s="69"/>
      <c r="B593" s="70"/>
      <c r="C593" s="70"/>
      <c r="D593" s="70"/>
      <c r="E593" s="70"/>
      <c r="F593" s="70"/>
      <c r="G593" s="70"/>
      <c r="H593" s="70"/>
      <c r="I593" s="70"/>
      <c r="J593" s="70"/>
      <c r="K593" s="70"/>
      <c r="L593" s="70"/>
      <c r="M593" s="70"/>
      <c r="N593" s="70"/>
      <c r="O593" s="70"/>
      <c r="P593" s="596"/>
      <c r="Q593" s="75"/>
      <c r="R593" s="75"/>
    </row>
    <row r="594" spans="1:18" s="830" customFormat="1" ht="15.75">
      <c r="A594" s="69"/>
      <c r="B594" s="70"/>
      <c r="C594" s="70"/>
      <c r="D594" s="70"/>
      <c r="E594" s="70"/>
      <c r="F594" s="70"/>
      <c r="G594" s="70"/>
      <c r="H594" s="70"/>
      <c r="I594" s="70"/>
      <c r="J594" s="70"/>
      <c r="K594" s="70"/>
      <c r="L594" s="70"/>
      <c r="M594" s="70"/>
      <c r="N594" s="70"/>
      <c r="O594" s="70"/>
      <c r="P594" s="596"/>
      <c r="Q594" s="75"/>
      <c r="R594" s="75"/>
    </row>
    <row r="595" spans="1:18" s="830" customFormat="1" ht="15.75">
      <c r="A595" s="69"/>
      <c r="B595" s="70"/>
      <c r="C595" s="70"/>
      <c r="D595" s="70"/>
      <c r="E595" s="70"/>
      <c r="F595" s="70"/>
      <c r="G595" s="70"/>
      <c r="H595" s="70"/>
      <c r="I595" s="70"/>
      <c r="J595" s="70"/>
      <c r="K595" s="70"/>
      <c r="L595" s="70"/>
      <c r="M595" s="70"/>
      <c r="N595" s="70"/>
      <c r="O595" s="70"/>
      <c r="P595" s="596"/>
      <c r="Q595" s="75"/>
      <c r="R595" s="75"/>
    </row>
    <row r="596" spans="1:18" s="830" customFormat="1" ht="15.75">
      <c r="A596" s="69"/>
      <c r="B596" s="70"/>
      <c r="C596" s="70"/>
      <c r="D596" s="70"/>
      <c r="E596" s="70"/>
      <c r="F596" s="70"/>
      <c r="G596" s="70"/>
      <c r="H596" s="70"/>
      <c r="I596" s="70"/>
      <c r="J596" s="70"/>
      <c r="K596" s="70"/>
      <c r="L596" s="70"/>
      <c r="M596" s="70"/>
      <c r="N596" s="70"/>
      <c r="O596" s="70"/>
      <c r="P596" s="596"/>
      <c r="Q596" s="75"/>
      <c r="R596" s="75"/>
    </row>
    <row r="597" spans="1:18" s="830" customFormat="1" ht="15.75">
      <c r="A597" s="69"/>
      <c r="B597" s="70"/>
      <c r="C597" s="70"/>
      <c r="D597" s="70"/>
      <c r="E597" s="70"/>
      <c r="F597" s="70"/>
      <c r="G597" s="70"/>
      <c r="H597" s="70"/>
      <c r="I597" s="70"/>
      <c r="J597" s="70"/>
      <c r="K597" s="70"/>
      <c r="L597" s="70"/>
      <c r="M597" s="70"/>
      <c r="N597" s="70"/>
      <c r="O597" s="70"/>
      <c r="P597" s="596"/>
      <c r="Q597" s="75"/>
      <c r="R597" s="75"/>
    </row>
    <row r="598" spans="1:18" s="830" customFormat="1" ht="15.75">
      <c r="A598" s="69"/>
      <c r="B598" s="70"/>
      <c r="C598" s="70"/>
      <c r="D598" s="70"/>
      <c r="E598" s="70"/>
      <c r="F598" s="70"/>
      <c r="G598" s="70"/>
      <c r="H598" s="70"/>
      <c r="I598" s="70"/>
      <c r="J598" s="70"/>
      <c r="K598" s="70"/>
      <c r="L598" s="70"/>
      <c r="M598" s="70"/>
      <c r="N598" s="70"/>
      <c r="O598" s="70"/>
      <c r="P598" s="596"/>
      <c r="Q598" s="75"/>
      <c r="R598" s="75"/>
    </row>
    <row r="599" spans="1:18" s="830" customFormat="1" ht="15.75">
      <c r="A599" s="69"/>
      <c r="B599" s="70"/>
      <c r="C599" s="70"/>
      <c r="D599" s="70"/>
      <c r="E599" s="70"/>
      <c r="F599" s="70"/>
      <c r="G599" s="70"/>
      <c r="H599" s="70"/>
      <c r="I599" s="70"/>
      <c r="J599" s="70"/>
      <c r="K599" s="70"/>
      <c r="L599" s="70"/>
      <c r="M599" s="70"/>
      <c r="N599" s="70"/>
      <c r="O599" s="70"/>
      <c r="P599" s="596"/>
      <c r="Q599" s="75"/>
      <c r="R599" s="75"/>
    </row>
    <row r="600" spans="1:18" s="830" customFormat="1" ht="15.75">
      <c r="A600" s="69"/>
      <c r="B600" s="70"/>
      <c r="C600" s="70"/>
      <c r="D600" s="70"/>
      <c r="E600" s="70"/>
      <c r="F600" s="70"/>
      <c r="G600" s="70"/>
      <c r="H600" s="70"/>
      <c r="I600" s="70"/>
      <c r="J600" s="70"/>
      <c r="K600" s="70"/>
      <c r="L600" s="70"/>
      <c r="M600" s="70"/>
      <c r="N600" s="70"/>
      <c r="O600" s="70"/>
      <c r="P600" s="596"/>
      <c r="Q600" s="75"/>
      <c r="R600" s="75"/>
    </row>
    <row r="601" spans="1:18" s="830" customFormat="1" ht="15.75">
      <c r="A601" s="69"/>
      <c r="B601" s="70"/>
      <c r="C601" s="70"/>
      <c r="D601" s="70"/>
      <c r="E601" s="70"/>
      <c r="F601" s="70"/>
      <c r="G601" s="70"/>
      <c r="H601" s="70"/>
      <c r="I601" s="70"/>
      <c r="J601" s="70"/>
      <c r="K601" s="70"/>
      <c r="L601" s="70"/>
      <c r="M601" s="70"/>
      <c r="N601" s="70"/>
      <c r="O601" s="70"/>
      <c r="P601" s="596"/>
      <c r="Q601" s="75"/>
      <c r="R601" s="75"/>
    </row>
    <row r="602" spans="1:18" s="830" customFormat="1" ht="15.75">
      <c r="A602" s="69"/>
      <c r="B602" s="70"/>
      <c r="C602" s="70"/>
      <c r="D602" s="70"/>
      <c r="E602" s="70"/>
      <c r="F602" s="70"/>
      <c r="G602" s="70"/>
      <c r="H602" s="70"/>
      <c r="I602" s="70"/>
      <c r="J602" s="70"/>
      <c r="K602" s="70"/>
      <c r="L602" s="70"/>
      <c r="M602" s="70"/>
      <c r="N602" s="70"/>
      <c r="O602" s="70"/>
      <c r="P602" s="596"/>
      <c r="Q602" s="75"/>
      <c r="R602" s="75"/>
    </row>
    <row r="603" spans="1:18" s="830" customFormat="1" ht="15.75">
      <c r="A603" s="69"/>
      <c r="B603" s="70"/>
      <c r="C603" s="70"/>
      <c r="D603" s="70"/>
      <c r="E603" s="70"/>
      <c r="F603" s="70"/>
      <c r="G603" s="70"/>
      <c r="H603" s="70"/>
      <c r="I603" s="70"/>
      <c r="J603" s="70"/>
      <c r="K603" s="70"/>
      <c r="L603" s="70"/>
      <c r="M603" s="70"/>
      <c r="N603" s="70"/>
      <c r="O603" s="70"/>
      <c r="P603" s="596"/>
      <c r="Q603" s="75"/>
      <c r="R603" s="75"/>
    </row>
    <row r="604" spans="1:18" s="830" customFormat="1" ht="15.75">
      <c r="A604" s="69"/>
      <c r="B604" s="70"/>
      <c r="C604" s="70"/>
      <c r="D604" s="70"/>
      <c r="E604" s="70"/>
      <c r="F604" s="70"/>
      <c r="G604" s="70"/>
      <c r="H604" s="70"/>
      <c r="I604" s="70"/>
      <c r="J604" s="70"/>
      <c r="K604" s="70"/>
      <c r="L604" s="70"/>
      <c r="M604" s="70"/>
      <c r="N604" s="70"/>
      <c r="O604" s="70"/>
      <c r="P604" s="596"/>
      <c r="Q604" s="75"/>
      <c r="R604" s="75"/>
    </row>
    <row r="605" spans="1:18" s="830" customFormat="1" ht="15.75">
      <c r="A605" s="69"/>
      <c r="B605" s="70"/>
      <c r="C605" s="70"/>
      <c r="D605" s="70"/>
      <c r="E605" s="70"/>
      <c r="F605" s="70"/>
      <c r="G605" s="70"/>
      <c r="H605" s="70"/>
      <c r="I605" s="70"/>
      <c r="J605" s="70"/>
      <c r="K605" s="70"/>
      <c r="L605" s="70"/>
      <c r="M605" s="70"/>
      <c r="N605" s="70"/>
      <c r="O605" s="70"/>
      <c r="P605" s="596"/>
      <c r="Q605" s="75"/>
      <c r="R605" s="75"/>
    </row>
    <row r="606" spans="1:18" s="830" customFormat="1" ht="15.75">
      <c r="A606" s="69"/>
      <c r="B606" s="70"/>
      <c r="C606" s="70"/>
      <c r="D606" s="70"/>
      <c r="E606" s="70"/>
      <c r="F606" s="70"/>
      <c r="G606" s="70"/>
      <c r="H606" s="70"/>
      <c r="I606" s="70"/>
      <c r="J606" s="70"/>
      <c r="K606" s="70"/>
      <c r="L606" s="70"/>
      <c r="M606" s="70"/>
      <c r="N606" s="70"/>
      <c r="O606" s="70"/>
      <c r="P606" s="596"/>
      <c r="Q606" s="75"/>
      <c r="R606" s="75"/>
    </row>
    <row r="607" spans="1:18" s="830" customFormat="1" ht="15.75">
      <c r="A607" s="69"/>
      <c r="B607" s="70"/>
      <c r="C607" s="70"/>
      <c r="D607" s="70"/>
      <c r="E607" s="70"/>
      <c r="F607" s="70"/>
      <c r="G607" s="70"/>
      <c r="H607" s="70"/>
      <c r="I607" s="70"/>
      <c r="J607" s="70"/>
      <c r="K607" s="70"/>
      <c r="L607" s="70"/>
      <c r="M607" s="70"/>
      <c r="N607" s="70"/>
      <c r="O607" s="70"/>
      <c r="P607" s="596"/>
      <c r="Q607" s="75"/>
      <c r="R607" s="75"/>
    </row>
    <row r="608" spans="1:18" s="830" customFormat="1" ht="15.75">
      <c r="A608" s="69"/>
      <c r="B608" s="70"/>
      <c r="C608" s="70"/>
      <c r="D608" s="70"/>
      <c r="E608" s="70"/>
      <c r="F608" s="70"/>
      <c r="G608" s="70"/>
      <c r="H608" s="70"/>
      <c r="I608" s="70"/>
      <c r="J608" s="70"/>
      <c r="K608" s="70"/>
      <c r="L608" s="70"/>
      <c r="M608" s="70"/>
      <c r="N608" s="70"/>
      <c r="O608" s="70"/>
      <c r="P608" s="596"/>
      <c r="Q608" s="75"/>
      <c r="R608" s="75"/>
    </row>
    <row r="609" spans="1:18" s="830" customFormat="1" ht="15.75">
      <c r="A609" s="69"/>
      <c r="B609" s="70"/>
      <c r="C609" s="70"/>
      <c r="D609" s="70"/>
      <c r="E609" s="70"/>
      <c r="F609" s="70"/>
      <c r="G609" s="70"/>
      <c r="H609" s="70"/>
      <c r="I609" s="70"/>
      <c r="J609" s="70"/>
      <c r="K609" s="70"/>
      <c r="L609" s="70"/>
      <c r="M609" s="70"/>
      <c r="N609" s="70"/>
      <c r="O609" s="70"/>
      <c r="P609" s="596"/>
      <c r="Q609" s="75"/>
      <c r="R609" s="75"/>
    </row>
    <row r="610" spans="1:18" s="830" customFormat="1" ht="15.75">
      <c r="A610" s="69"/>
      <c r="B610" s="70"/>
      <c r="C610" s="70"/>
      <c r="D610" s="70"/>
      <c r="E610" s="70"/>
      <c r="F610" s="70"/>
      <c r="G610" s="70"/>
      <c r="H610" s="70"/>
      <c r="I610" s="70"/>
      <c r="J610" s="70"/>
      <c r="K610" s="70"/>
      <c r="L610" s="70"/>
      <c r="M610" s="70"/>
      <c r="N610" s="70"/>
      <c r="O610" s="70"/>
      <c r="P610" s="596"/>
      <c r="Q610" s="75"/>
      <c r="R610" s="75"/>
    </row>
    <row r="611" spans="1:18" s="830" customFormat="1" ht="15.75">
      <c r="A611" s="69"/>
      <c r="B611" s="70"/>
      <c r="C611" s="70"/>
      <c r="D611" s="70"/>
      <c r="E611" s="70"/>
      <c r="F611" s="70"/>
      <c r="G611" s="70"/>
      <c r="H611" s="70"/>
      <c r="I611" s="70"/>
      <c r="J611" s="70"/>
      <c r="K611" s="70"/>
      <c r="L611" s="70"/>
      <c r="M611" s="70"/>
      <c r="N611" s="70"/>
      <c r="O611" s="70"/>
      <c r="P611" s="596"/>
      <c r="Q611" s="75"/>
      <c r="R611" s="75"/>
    </row>
    <row r="612" spans="1:18" s="830" customFormat="1" ht="15.75">
      <c r="A612" s="69"/>
      <c r="B612" s="70"/>
      <c r="C612" s="70"/>
      <c r="D612" s="70"/>
      <c r="E612" s="70"/>
      <c r="F612" s="70"/>
      <c r="G612" s="70"/>
      <c r="H612" s="70"/>
      <c r="I612" s="70"/>
      <c r="J612" s="70"/>
      <c r="K612" s="70"/>
      <c r="L612" s="70"/>
      <c r="M612" s="70"/>
      <c r="N612" s="70"/>
      <c r="O612" s="70"/>
      <c r="P612" s="596"/>
      <c r="Q612" s="75"/>
      <c r="R612" s="75"/>
    </row>
    <row r="613" spans="1:18" s="830" customFormat="1" ht="15.75">
      <c r="A613" s="69"/>
      <c r="B613" s="70"/>
      <c r="C613" s="70"/>
      <c r="D613" s="70"/>
      <c r="E613" s="70"/>
      <c r="F613" s="70"/>
      <c r="G613" s="70"/>
      <c r="H613" s="70"/>
      <c r="I613" s="70"/>
      <c r="J613" s="70"/>
      <c r="K613" s="70"/>
      <c r="L613" s="70"/>
      <c r="M613" s="70"/>
      <c r="N613" s="70"/>
      <c r="O613" s="70"/>
      <c r="P613" s="596"/>
      <c r="Q613" s="75"/>
      <c r="R613" s="75"/>
    </row>
    <row r="614" spans="1:18" s="830" customFormat="1" ht="15.75">
      <c r="A614" s="69"/>
      <c r="B614" s="70"/>
      <c r="C614" s="70"/>
      <c r="D614" s="70"/>
      <c r="E614" s="70"/>
      <c r="F614" s="70"/>
      <c r="G614" s="70"/>
      <c r="H614" s="70"/>
      <c r="I614" s="70"/>
      <c r="J614" s="70"/>
      <c r="K614" s="70"/>
      <c r="L614" s="70"/>
      <c r="M614" s="70"/>
      <c r="N614" s="70"/>
      <c r="O614" s="70"/>
      <c r="P614" s="596"/>
      <c r="Q614" s="75"/>
      <c r="R614" s="75"/>
    </row>
    <row r="615" spans="1:18" s="830" customFormat="1" ht="15.75">
      <c r="A615" s="69"/>
      <c r="B615" s="70"/>
      <c r="C615" s="70"/>
      <c r="D615" s="70"/>
      <c r="E615" s="70"/>
      <c r="F615" s="70"/>
      <c r="G615" s="70"/>
      <c r="H615" s="70"/>
      <c r="I615" s="70"/>
      <c r="J615" s="70"/>
      <c r="K615" s="70"/>
      <c r="L615" s="70"/>
      <c r="M615" s="70"/>
      <c r="N615" s="70"/>
      <c r="O615" s="70"/>
      <c r="P615" s="596"/>
      <c r="Q615" s="75"/>
      <c r="R615" s="75"/>
    </row>
    <row r="616" spans="1:18" s="830" customFormat="1" ht="15.75">
      <c r="A616" s="69"/>
      <c r="B616" s="70"/>
      <c r="C616" s="70"/>
      <c r="D616" s="70"/>
      <c r="E616" s="70"/>
      <c r="F616" s="70"/>
      <c r="G616" s="70"/>
      <c r="H616" s="70"/>
      <c r="I616" s="70"/>
      <c r="J616" s="70"/>
      <c r="K616" s="70"/>
      <c r="L616" s="70"/>
      <c r="M616" s="70"/>
      <c r="N616" s="70"/>
      <c r="O616" s="70"/>
      <c r="P616" s="596"/>
      <c r="Q616" s="75"/>
      <c r="R616" s="75"/>
    </row>
    <row r="617" spans="1:18" s="830" customFormat="1" ht="15.75">
      <c r="A617" s="69"/>
      <c r="B617" s="70"/>
      <c r="C617" s="70"/>
      <c r="D617" s="70"/>
      <c r="E617" s="70"/>
      <c r="F617" s="70"/>
      <c r="G617" s="70"/>
      <c r="H617" s="70"/>
      <c r="I617" s="70"/>
      <c r="J617" s="70"/>
      <c r="K617" s="70"/>
      <c r="L617" s="70"/>
      <c r="M617" s="70"/>
      <c r="N617" s="70"/>
      <c r="O617" s="70"/>
      <c r="P617" s="596"/>
      <c r="Q617" s="75"/>
      <c r="R617" s="75"/>
    </row>
    <row r="618" spans="1:18" s="830" customFormat="1" ht="15.75">
      <c r="A618" s="69"/>
      <c r="B618" s="70"/>
      <c r="C618" s="70"/>
      <c r="D618" s="70"/>
      <c r="E618" s="70"/>
      <c r="F618" s="70"/>
      <c r="G618" s="70"/>
      <c r="H618" s="70"/>
      <c r="I618" s="70"/>
      <c r="J618" s="70"/>
      <c r="K618" s="70"/>
      <c r="L618" s="70"/>
      <c r="M618" s="70"/>
      <c r="N618" s="70"/>
      <c r="O618" s="70"/>
      <c r="P618" s="596"/>
      <c r="Q618" s="75"/>
      <c r="R618" s="75"/>
    </row>
    <row r="619" spans="1:18" s="830" customFormat="1" ht="15.75">
      <c r="A619" s="69"/>
      <c r="B619" s="70"/>
      <c r="C619" s="70"/>
      <c r="D619" s="70"/>
      <c r="E619" s="70"/>
      <c r="F619" s="70"/>
      <c r="G619" s="70"/>
      <c r="H619" s="70"/>
      <c r="I619" s="70"/>
      <c r="J619" s="70"/>
      <c r="K619" s="70"/>
      <c r="L619" s="70"/>
      <c r="M619" s="70"/>
      <c r="N619" s="70"/>
      <c r="O619" s="70"/>
      <c r="P619" s="596"/>
      <c r="Q619" s="75"/>
      <c r="R619" s="75"/>
    </row>
    <row r="620" spans="1:18" s="830" customFormat="1" ht="15.75">
      <c r="A620" s="69"/>
      <c r="B620" s="70"/>
      <c r="C620" s="70"/>
      <c r="D620" s="70"/>
      <c r="E620" s="70"/>
      <c r="F620" s="70"/>
      <c r="G620" s="70"/>
      <c r="H620" s="70"/>
      <c r="I620" s="70"/>
      <c r="J620" s="70"/>
      <c r="K620" s="70"/>
      <c r="L620" s="70"/>
      <c r="M620" s="70"/>
      <c r="N620" s="70"/>
      <c r="O620" s="70"/>
      <c r="P620" s="596"/>
      <c r="Q620" s="75"/>
      <c r="R620" s="75"/>
    </row>
    <row r="621" spans="1:18" s="830" customFormat="1" ht="15.75">
      <c r="A621" s="69"/>
      <c r="B621" s="70"/>
      <c r="C621" s="70"/>
      <c r="D621" s="70"/>
      <c r="E621" s="70"/>
      <c r="F621" s="70"/>
      <c r="G621" s="70"/>
      <c r="H621" s="70"/>
      <c r="I621" s="70"/>
      <c r="J621" s="70"/>
      <c r="K621" s="70"/>
      <c r="L621" s="70"/>
      <c r="M621" s="70"/>
      <c r="N621" s="70"/>
      <c r="O621" s="70"/>
      <c r="P621" s="596"/>
      <c r="Q621" s="75"/>
      <c r="R621" s="75"/>
    </row>
    <row r="622" spans="1:18" s="830" customFormat="1" ht="15.75">
      <c r="A622" s="69"/>
      <c r="B622" s="70"/>
      <c r="C622" s="70"/>
      <c r="D622" s="70"/>
      <c r="E622" s="70"/>
      <c r="F622" s="70"/>
      <c r="G622" s="70"/>
      <c r="H622" s="70"/>
      <c r="I622" s="70"/>
      <c r="J622" s="70"/>
      <c r="K622" s="70"/>
      <c r="L622" s="70"/>
      <c r="M622" s="70"/>
      <c r="N622" s="70"/>
      <c r="O622" s="70"/>
      <c r="P622" s="596"/>
      <c r="Q622" s="75"/>
      <c r="R622" s="75"/>
    </row>
    <row r="623" spans="1:18" s="830" customFormat="1" ht="15.75">
      <c r="A623" s="69"/>
      <c r="B623" s="70"/>
      <c r="C623" s="70"/>
      <c r="D623" s="70"/>
      <c r="E623" s="70"/>
      <c r="F623" s="70"/>
      <c r="G623" s="70"/>
      <c r="H623" s="70"/>
      <c r="I623" s="70"/>
      <c r="J623" s="70"/>
      <c r="K623" s="70"/>
      <c r="L623" s="70"/>
      <c r="M623" s="70"/>
      <c r="N623" s="70"/>
      <c r="O623" s="70"/>
      <c r="P623" s="596"/>
      <c r="Q623" s="75"/>
      <c r="R623" s="75"/>
    </row>
    <row r="624" spans="1:18" s="830" customFormat="1" ht="15.75">
      <c r="A624" s="69"/>
      <c r="B624" s="70"/>
      <c r="C624" s="70"/>
      <c r="D624" s="70"/>
      <c r="E624" s="70"/>
      <c r="F624" s="70"/>
      <c r="G624" s="70"/>
      <c r="H624" s="70"/>
      <c r="I624" s="70"/>
      <c r="J624" s="70"/>
      <c r="K624" s="70"/>
      <c r="L624" s="70"/>
      <c r="M624" s="70"/>
      <c r="N624" s="70"/>
      <c r="O624" s="70"/>
      <c r="P624" s="596"/>
      <c r="Q624" s="75"/>
      <c r="R624" s="75"/>
    </row>
    <row r="625" spans="1:18" s="830" customFormat="1" ht="15.75">
      <c r="A625" s="69"/>
      <c r="B625" s="70"/>
      <c r="C625" s="70"/>
      <c r="D625" s="70"/>
      <c r="E625" s="70"/>
      <c r="F625" s="70"/>
      <c r="G625" s="70"/>
      <c r="H625" s="70"/>
      <c r="I625" s="70"/>
      <c r="J625" s="70"/>
      <c r="K625" s="70"/>
      <c r="L625" s="70"/>
      <c r="M625" s="70"/>
      <c r="N625" s="70"/>
      <c r="O625" s="70"/>
      <c r="P625" s="596"/>
      <c r="Q625" s="75"/>
      <c r="R625" s="75"/>
    </row>
    <row r="626" spans="1:18" s="830" customFormat="1" ht="15.75">
      <c r="A626" s="69"/>
      <c r="B626" s="70"/>
      <c r="C626" s="70"/>
      <c r="D626" s="70"/>
      <c r="E626" s="70"/>
      <c r="F626" s="70"/>
      <c r="G626" s="70"/>
      <c r="H626" s="70"/>
      <c r="I626" s="70"/>
      <c r="J626" s="70"/>
      <c r="K626" s="70"/>
      <c r="L626" s="70"/>
      <c r="M626" s="70"/>
      <c r="N626" s="70"/>
      <c r="O626" s="70"/>
      <c r="P626" s="596"/>
      <c r="Q626" s="75"/>
      <c r="R626" s="75"/>
    </row>
    <row r="627" spans="1:18" s="830" customFormat="1" ht="15.75">
      <c r="A627" s="69"/>
      <c r="B627" s="70"/>
      <c r="C627" s="70"/>
      <c r="D627" s="70"/>
      <c r="E627" s="70"/>
      <c r="F627" s="70"/>
      <c r="G627" s="70"/>
      <c r="H627" s="70"/>
      <c r="I627" s="70"/>
      <c r="J627" s="70"/>
      <c r="K627" s="70"/>
      <c r="L627" s="70"/>
      <c r="M627" s="70"/>
      <c r="N627" s="70"/>
      <c r="O627" s="70"/>
      <c r="P627" s="596"/>
      <c r="Q627" s="75"/>
      <c r="R627" s="75"/>
    </row>
    <row r="628" spans="1:18" s="830" customFormat="1" ht="15.75">
      <c r="A628" s="69"/>
      <c r="B628" s="70"/>
      <c r="C628" s="70"/>
      <c r="D628" s="70"/>
      <c r="E628" s="70"/>
      <c r="F628" s="70"/>
      <c r="G628" s="70"/>
      <c r="H628" s="70"/>
      <c r="I628" s="70"/>
      <c r="J628" s="70"/>
      <c r="K628" s="70"/>
      <c r="L628" s="70"/>
      <c r="M628" s="70"/>
      <c r="N628" s="70"/>
      <c r="O628" s="70"/>
      <c r="P628" s="596"/>
      <c r="Q628" s="75"/>
      <c r="R628" s="75"/>
    </row>
    <row r="629" spans="1:18" s="830" customFormat="1" ht="15.75">
      <c r="A629" s="69"/>
      <c r="B629" s="70"/>
      <c r="C629" s="70"/>
      <c r="D629" s="70"/>
      <c r="E629" s="70"/>
      <c r="F629" s="70"/>
      <c r="G629" s="70"/>
      <c r="H629" s="70"/>
      <c r="I629" s="70"/>
      <c r="J629" s="70"/>
      <c r="K629" s="70"/>
      <c r="L629" s="70"/>
      <c r="M629" s="70"/>
      <c r="N629" s="70"/>
      <c r="O629" s="70"/>
      <c r="P629" s="596"/>
      <c r="Q629" s="75"/>
      <c r="R629" s="75"/>
    </row>
    <row r="630" spans="1:18" s="830" customFormat="1" ht="15.75">
      <c r="A630" s="69"/>
      <c r="B630" s="70"/>
      <c r="C630" s="70"/>
      <c r="D630" s="70"/>
      <c r="E630" s="70"/>
      <c r="F630" s="70"/>
      <c r="G630" s="70"/>
      <c r="H630" s="70"/>
      <c r="I630" s="70"/>
      <c r="J630" s="70"/>
      <c r="K630" s="70"/>
      <c r="L630" s="70"/>
      <c r="M630" s="70"/>
      <c r="N630" s="70"/>
      <c r="O630" s="70"/>
      <c r="P630" s="596"/>
      <c r="Q630" s="75"/>
      <c r="R630" s="75"/>
    </row>
    <row r="631" spans="1:18" s="830" customFormat="1" ht="15.75">
      <c r="A631" s="69"/>
      <c r="B631" s="70"/>
      <c r="C631" s="70"/>
      <c r="D631" s="70"/>
      <c r="E631" s="70"/>
      <c r="F631" s="70"/>
      <c r="G631" s="70"/>
      <c r="H631" s="70"/>
      <c r="I631" s="70"/>
      <c r="J631" s="70"/>
      <c r="K631" s="70"/>
      <c r="L631" s="70"/>
      <c r="M631" s="70"/>
      <c r="N631" s="70"/>
      <c r="O631" s="70"/>
      <c r="P631" s="596"/>
      <c r="Q631" s="75"/>
      <c r="R631" s="75"/>
    </row>
    <row r="632" spans="1:18" s="830" customFormat="1" ht="15.75">
      <c r="A632" s="69"/>
      <c r="B632" s="70"/>
      <c r="C632" s="70"/>
      <c r="D632" s="70"/>
      <c r="E632" s="70"/>
      <c r="F632" s="70"/>
      <c r="G632" s="70"/>
      <c r="H632" s="70"/>
      <c r="I632" s="70"/>
      <c r="J632" s="70"/>
      <c r="K632" s="70"/>
      <c r="L632" s="70"/>
      <c r="M632" s="70"/>
      <c r="N632" s="70"/>
      <c r="O632" s="70"/>
      <c r="P632" s="596"/>
      <c r="Q632" s="75"/>
      <c r="R632" s="75"/>
    </row>
    <row r="633" spans="1:18" s="830" customFormat="1" ht="15.75">
      <c r="A633" s="69"/>
      <c r="B633" s="70"/>
      <c r="C633" s="70"/>
      <c r="D633" s="70"/>
      <c r="E633" s="70"/>
      <c r="F633" s="70"/>
      <c r="G633" s="70"/>
      <c r="H633" s="70"/>
      <c r="I633" s="70"/>
      <c r="J633" s="70"/>
      <c r="K633" s="70"/>
      <c r="L633" s="70"/>
      <c r="M633" s="70"/>
      <c r="N633" s="70"/>
      <c r="O633" s="70"/>
      <c r="P633" s="596"/>
      <c r="Q633" s="75"/>
      <c r="R633" s="75"/>
    </row>
    <row r="634" spans="1:18" s="830" customFormat="1" ht="15.75">
      <c r="A634" s="69"/>
      <c r="B634" s="70"/>
      <c r="C634" s="70"/>
      <c r="D634" s="70"/>
      <c r="E634" s="70"/>
      <c r="F634" s="70"/>
      <c r="G634" s="70"/>
      <c r="H634" s="70"/>
      <c r="I634" s="70"/>
      <c r="J634" s="70"/>
      <c r="K634" s="70"/>
      <c r="L634" s="70"/>
      <c r="M634" s="70"/>
      <c r="N634" s="70"/>
      <c r="O634" s="70"/>
      <c r="P634" s="596"/>
      <c r="Q634" s="75"/>
      <c r="R634" s="75"/>
    </row>
    <row r="635" spans="1:18" s="830" customFormat="1" ht="15.75">
      <c r="A635" s="69"/>
      <c r="B635" s="70"/>
      <c r="C635" s="70"/>
      <c r="D635" s="70"/>
      <c r="E635" s="70"/>
      <c r="F635" s="70"/>
      <c r="G635" s="70"/>
      <c r="H635" s="70"/>
      <c r="I635" s="70"/>
      <c r="J635" s="70"/>
      <c r="K635" s="70"/>
      <c r="L635" s="70"/>
      <c r="M635" s="70"/>
      <c r="N635" s="70"/>
      <c r="O635" s="70"/>
      <c r="P635" s="596"/>
      <c r="Q635" s="75"/>
      <c r="R635" s="75"/>
    </row>
    <row r="636" spans="1:18" s="830" customFormat="1" ht="15.75">
      <c r="A636" s="69"/>
      <c r="B636" s="70"/>
      <c r="C636" s="70"/>
      <c r="D636" s="70"/>
      <c r="E636" s="70"/>
      <c r="F636" s="70"/>
      <c r="G636" s="70"/>
      <c r="H636" s="70"/>
      <c r="I636" s="70"/>
      <c r="J636" s="70"/>
      <c r="K636" s="70"/>
      <c r="L636" s="70"/>
      <c r="M636" s="70"/>
      <c r="N636" s="70"/>
      <c r="O636" s="70"/>
      <c r="P636" s="596"/>
      <c r="Q636" s="75"/>
      <c r="R636" s="75"/>
    </row>
    <row r="637" spans="1:18" s="830" customFormat="1" ht="15.75">
      <c r="A637" s="69"/>
      <c r="B637" s="70"/>
      <c r="C637" s="70"/>
      <c r="D637" s="70"/>
      <c r="E637" s="70"/>
      <c r="F637" s="70"/>
      <c r="G637" s="70"/>
      <c r="H637" s="70"/>
      <c r="I637" s="70"/>
      <c r="J637" s="70"/>
      <c r="K637" s="70"/>
      <c r="L637" s="70"/>
      <c r="M637" s="70"/>
      <c r="N637" s="70"/>
      <c r="O637" s="70"/>
      <c r="P637" s="596"/>
      <c r="Q637" s="75"/>
      <c r="R637" s="75"/>
    </row>
    <row r="638" spans="1:18" s="830" customFormat="1" ht="15.75">
      <c r="A638" s="69"/>
      <c r="B638" s="70"/>
      <c r="C638" s="70"/>
      <c r="D638" s="70"/>
      <c r="E638" s="70"/>
      <c r="F638" s="70"/>
      <c r="G638" s="70"/>
      <c r="H638" s="70"/>
      <c r="I638" s="70"/>
      <c r="J638" s="70"/>
      <c r="K638" s="70"/>
      <c r="L638" s="70"/>
      <c r="M638" s="70"/>
      <c r="N638" s="70"/>
      <c r="O638" s="70"/>
      <c r="P638" s="596"/>
      <c r="Q638" s="75"/>
      <c r="R638" s="75"/>
    </row>
    <row r="639" spans="1:18" s="830" customFormat="1" ht="15.75">
      <c r="A639" s="69"/>
      <c r="B639" s="70"/>
      <c r="C639" s="70"/>
      <c r="D639" s="70"/>
      <c r="E639" s="70"/>
      <c r="F639" s="70"/>
      <c r="G639" s="70"/>
      <c r="H639" s="70"/>
      <c r="I639" s="70"/>
      <c r="J639" s="70"/>
      <c r="K639" s="70"/>
      <c r="L639" s="70"/>
      <c r="M639" s="70"/>
      <c r="N639" s="70"/>
      <c r="O639" s="70"/>
      <c r="P639" s="596"/>
      <c r="Q639" s="75"/>
      <c r="R639" s="75"/>
    </row>
    <row r="640" spans="1:18" s="830" customFormat="1" ht="15.75">
      <c r="A640" s="69"/>
      <c r="B640" s="70"/>
      <c r="C640" s="70"/>
      <c r="D640" s="70"/>
      <c r="E640" s="70"/>
      <c r="F640" s="70"/>
      <c r="G640" s="70"/>
      <c r="H640" s="70"/>
      <c r="I640" s="70"/>
      <c r="J640" s="70"/>
      <c r="K640" s="70"/>
      <c r="L640" s="70"/>
      <c r="M640" s="70"/>
      <c r="N640" s="70"/>
      <c r="O640" s="70"/>
      <c r="P640" s="596"/>
      <c r="Q640" s="75"/>
      <c r="R640" s="75"/>
    </row>
    <row r="641" spans="1:18" s="830" customFormat="1" ht="15.75">
      <c r="A641" s="69"/>
      <c r="B641" s="70"/>
      <c r="C641" s="70"/>
      <c r="D641" s="70"/>
      <c r="E641" s="70"/>
      <c r="F641" s="70"/>
      <c r="G641" s="70"/>
      <c r="H641" s="70"/>
      <c r="I641" s="70"/>
      <c r="J641" s="70"/>
      <c r="K641" s="70"/>
      <c r="L641" s="70"/>
      <c r="M641" s="70"/>
      <c r="N641" s="70"/>
      <c r="O641" s="70"/>
      <c r="P641" s="596"/>
      <c r="Q641" s="75"/>
      <c r="R641" s="75"/>
    </row>
    <row r="642" spans="1:18" s="830" customFormat="1" ht="15.75">
      <c r="A642" s="69"/>
      <c r="B642" s="70"/>
      <c r="C642" s="70"/>
      <c r="D642" s="70"/>
      <c r="E642" s="70"/>
      <c r="F642" s="70"/>
      <c r="G642" s="70"/>
      <c r="H642" s="70"/>
      <c r="I642" s="70"/>
      <c r="J642" s="70"/>
      <c r="K642" s="70"/>
      <c r="L642" s="70"/>
      <c r="M642" s="70"/>
      <c r="N642" s="70"/>
      <c r="O642" s="70"/>
      <c r="P642" s="596"/>
      <c r="Q642" s="75"/>
      <c r="R642" s="75"/>
    </row>
    <row r="643" spans="1:18" s="830" customFormat="1" ht="15.75">
      <c r="A643" s="69"/>
      <c r="B643" s="70"/>
      <c r="C643" s="70"/>
      <c r="D643" s="70"/>
      <c r="E643" s="70"/>
      <c r="F643" s="70"/>
      <c r="G643" s="70"/>
      <c r="H643" s="70"/>
      <c r="I643" s="70"/>
      <c r="J643" s="70"/>
      <c r="K643" s="70"/>
      <c r="L643" s="70"/>
      <c r="M643" s="70"/>
      <c r="N643" s="70"/>
      <c r="O643" s="70"/>
      <c r="P643" s="596"/>
      <c r="Q643" s="75"/>
      <c r="R643" s="75"/>
    </row>
    <row r="644" spans="1:18" s="830" customFormat="1" ht="15.75">
      <c r="A644" s="69"/>
      <c r="B644" s="70"/>
      <c r="C644" s="70"/>
      <c r="D644" s="70"/>
      <c r="E644" s="70"/>
      <c r="F644" s="70"/>
      <c r="G644" s="70"/>
      <c r="H644" s="70"/>
      <c r="I644" s="70"/>
      <c r="J644" s="70"/>
      <c r="K644" s="70"/>
      <c r="L644" s="70"/>
      <c r="M644" s="70"/>
      <c r="N644" s="70"/>
      <c r="O644" s="70"/>
      <c r="P644" s="596"/>
      <c r="Q644" s="75"/>
      <c r="R644" s="75"/>
    </row>
    <row r="645" spans="1:18" s="830" customFormat="1" ht="15.75">
      <c r="A645" s="69"/>
      <c r="B645" s="70"/>
      <c r="C645" s="70"/>
      <c r="D645" s="70"/>
      <c r="E645" s="70"/>
      <c r="F645" s="70"/>
      <c r="G645" s="70"/>
      <c r="H645" s="70"/>
      <c r="I645" s="70"/>
      <c r="J645" s="70"/>
      <c r="K645" s="70"/>
      <c r="L645" s="70"/>
      <c r="M645" s="70"/>
      <c r="N645" s="70"/>
      <c r="O645" s="70"/>
      <c r="P645" s="596"/>
      <c r="Q645" s="75"/>
      <c r="R645" s="75"/>
    </row>
    <row r="646" spans="1:18" s="830" customFormat="1" ht="15.75">
      <c r="A646" s="69"/>
      <c r="B646" s="70"/>
      <c r="C646" s="70"/>
      <c r="D646" s="70"/>
      <c r="E646" s="70"/>
      <c r="F646" s="70"/>
      <c r="G646" s="70"/>
      <c r="H646" s="70"/>
      <c r="I646" s="70"/>
      <c r="J646" s="70"/>
      <c r="K646" s="70"/>
      <c r="L646" s="70"/>
      <c r="M646" s="70"/>
      <c r="N646" s="70"/>
      <c r="O646" s="70"/>
      <c r="P646" s="596"/>
      <c r="Q646" s="75"/>
      <c r="R646" s="75"/>
    </row>
    <row r="647" spans="1:18" s="830" customFormat="1" ht="15.75">
      <c r="A647" s="69"/>
      <c r="B647" s="70"/>
      <c r="C647" s="70"/>
      <c r="D647" s="70"/>
      <c r="E647" s="70"/>
      <c r="F647" s="70"/>
      <c r="G647" s="70"/>
      <c r="H647" s="70"/>
      <c r="I647" s="70"/>
      <c r="J647" s="70"/>
      <c r="K647" s="70"/>
      <c r="L647" s="70"/>
      <c r="M647" s="70"/>
      <c r="N647" s="70"/>
      <c r="O647" s="70"/>
      <c r="P647" s="596"/>
      <c r="Q647" s="75"/>
      <c r="R647" s="7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showGridLines="0" topLeftCell="A2" zoomScale="85" zoomScaleNormal="85" workbookViewId="0">
      <selection activeCell="G8" sqref="G8"/>
    </sheetView>
  </sheetViews>
  <sheetFormatPr defaultRowHeight="15"/>
  <cols>
    <col min="1" max="1" width="42.5703125" style="71" customWidth="1"/>
    <col min="2" max="17" width="13.140625" style="70" customWidth="1"/>
    <col min="18" max="18" width="13.140625" style="569" customWidth="1"/>
    <col min="19" max="19" width="2.5703125" style="75" customWidth="1"/>
    <col min="20" max="256" width="9.140625" style="830"/>
    <col min="257" max="257" width="42.5703125" style="830" customWidth="1"/>
    <col min="258" max="274" width="13.140625" style="830" customWidth="1"/>
    <col min="275" max="275" width="2.5703125" style="830" customWidth="1"/>
    <col min="276" max="512" width="9.140625" style="830"/>
    <col min="513" max="513" width="42.5703125" style="830" customWidth="1"/>
    <col min="514" max="530" width="13.140625" style="830" customWidth="1"/>
    <col min="531" max="531" width="2.5703125" style="830" customWidth="1"/>
    <col min="532" max="768" width="9.140625" style="830"/>
    <col min="769" max="769" width="42.5703125" style="830" customWidth="1"/>
    <col min="770" max="786" width="13.140625" style="830" customWidth="1"/>
    <col min="787" max="787" width="2.5703125" style="830" customWidth="1"/>
    <col min="788" max="1024" width="9.140625" style="830"/>
    <col min="1025" max="1025" width="42.5703125" style="830" customWidth="1"/>
    <col min="1026" max="1042" width="13.140625" style="830" customWidth="1"/>
    <col min="1043" max="1043" width="2.5703125" style="830" customWidth="1"/>
    <col min="1044" max="1280" width="9.140625" style="830"/>
    <col min="1281" max="1281" width="42.5703125" style="830" customWidth="1"/>
    <col min="1282" max="1298" width="13.140625" style="830" customWidth="1"/>
    <col min="1299" max="1299" width="2.5703125" style="830" customWidth="1"/>
    <col min="1300" max="1536" width="9.140625" style="830"/>
    <col min="1537" max="1537" width="42.5703125" style="830" customWidth="1"/>
    <col min="1538" max="1554" width="13.140625" style="830" customWidth="1"/>
    <col min="1555" max="1555" width="2.5703125" style="830" customWidth="1"/>
    <col min="1556" max="1792" width="9.140625" style="830"/>
    <col min="1793" max="1793" width="42.5703125" style="830" customWidth="1"/>
    <col min="1794" max="1810" width="13.140625" style="830" customWidth="1"/>
    <col min="1811" max="1811" width="2.5703125" style="830" customWidth="1"/>
    <col min="1812" max="2048" width="9.140625" style="830"/>
    <col min="2049" max="2049" width="42.5703125" style="830" customWidth="1"/>
    <col min="2050" max="2066" width="13.140625" style="830" customWidth="1"/>
    <col min="2067" max="2067" width="2.5703125" style="830" customWidth="1"/>
    <col min="2068" max="2304" width="9.140625" style="830"/>
    <col min="2305" max="2305" width="42.5703125" style="830" customWidth="1"/>
    <col min="2306" max="2322" width="13.140625" style="830" customWidth="1"/>
    <col min="2323" max="2323" width="2.5703125" style="830" customWidth="1"/>
    <col min="2324" max="2560" width="9.140625" style="830"/>
    <col min="2561" max="2561" width="42.5703125" style="830" customWidth="1"/>
    <col min="2562" max="2578" width="13.140625" style="830" customWidth="1"/>
    <col min="2579" max="2579" width="2.5703125" style="830" customWidth="1"/>
    <col min="2580" max="2816" width="9.140625" style="830"/>
    <col min="2817" max="2817" width="42.5703125" style="830" customWidth="1"/>
    <col min="2818" max="2834" width="13.140625" style="830" customWidth="1"/>
    <col min="2835" max="2835" width="2.5703125" style="830" customWidth="1"/>
    <col min="2836" max="3072" width="9.140625" style="830"/>
    <col min="3073" max="3073" width="42.5703125" style="830" customWidth="1"/>
    <col min="3074" max="3090" width="13.140625" style="830" customWidth="1"/>
    <col min="3091" max="3091" width="2.5703125" style="830" customWidth="1"/>
    <col min="3092" max="3328" width="9.140625" style="830"/>
    <col min="3329" max="3329" width="42.5703125" style="830" customWidth="1"/>
    <col min="3330" max="3346" width="13.140625" style="830" customWidth="1"/>
    <col min="3347" max="3347" width="2.5703125" style="830" customWidth="1"/>
    <col min="3348" max="3584" width="9.140625" style="830"/>
    <col min="3585" max="3585" width="42.5703125" style="830" customWidth="1"/>
    <col min="3586" max="3602" width="13.140625" style="830" customWidth="1"/>
    <col min="3603" max="3603" width="2.5703125" style="830" customWidth="1"/>
    <col min="3604" max="3840" width="9.140625" style="830"/>
    <col min="3841" max="3841" width="42.5703125" style="830" customWidth="1"/>
    <col min="3842" max="3858" width="13.140625" style="830" customWidth="1"/>
    <col min="3859" max="3859" width="2.5703125" style="830" customWidth="1"/>
    <col min="3860" max="4096" width="9.140625" style="830"/>
    <col min="4097" max="4097" width="42.5703125" style="830" customWidth="1"/>
    <col min="4098" max="4114" width="13.140625" style="830" customWidth="1"/>
    <col min="4115" max="4115" width="2.5703125" style="830" customWidth="1"/>
    <col min="4116" max="4352" width="9.140625" style="830"/>
    <col min="4353" max="4353" width="42.5703125" style="830" customWidth="1"/>
    <col min="4354" max="4370" width="13.140625" style="830" customWidth="1"/>
    <col min="4371" max="4371" width="2.5703125" style="830" customWidth="1"/>
    <col min="4372" max="4608" width="9.140625" style="830"/>
    <col min="4609" max="4609" width="42.5703125" style="830" customWidth="1"/>
    <col min="4610" max="4626" width="13.140625" style="830" customWidth="1"/>
    <col min="4627" max="4627" width="2.5703125" style="830" customWidth="1"/>
    <col min="4628" max="4864" width="9.140625" style="830"/>
    <col min="4865" max="4865" width="42.5703125" style="830" customWidth="1"/>
    <col min="4866" max="4882" width="13.140625" style="830" customWidth="1"/>
    <col min="4883" max="4883" width="2.5703125" style="830" customWidth="1"/>
    <col min="4884" max="5120" width="9.140625" style="830"/>
    <col min="5121" max="5121" width="42.5703125" style="830" customWidth="1"/>
    <col min="5122" max="5138" width="13.140625" style="830" customWidth="1"/>
    <col min="5139" max="5139" width="2.5703125" style="830" customWidth="1"/>
    <col min="5140" max="5376" width="9.140625" style="830"/>
    <col min="5377" max="5377" width="42.5703125" style="830" customWidth="1"/>
    <col min="5378" max="5394" width="13.140625" style="830" customWidth="1"/>
    <col min="5395" max="5395" width="2.5703125" style="830" customWidth="1"/>
    <col min="5396" max="5632" width="9.140625" style="830"/>
    <col min="5633" max="5633" width="42.5703125" style="830" customWidth="1"/>
    <col min="5634" max="5650" width="13.140625" style="830" customWidth="1"/>
    <col min="5651" max="5651" width="2.5703125" style="830" customWidth="1"/>
    <col min="5652" max="5888" width="9.140625" style="830"/>
    <col min="5889" max="5889" width="42.5703125" style="830" customWidth="1"/>
    <col min="5890" max="5906" width="13.140625" style="830" customWidth="1"/>
    <col min="5907" max="5907" width="2.5703125" style="830" customWidth="1"/>
    <col min="5908" max="6144" width="9.140625" style="830"/>
    <col min="6145" max="6145" width="42.5703125" style="830" customWidth="1"/>
    <col min="6146" max="6162" width="13.140625" style="830" customWidth="1"/>
    <col min="6163" max="6163" width="2.5703125" style="830" customWidth="1"/>
    <col min="6164" max="6400" width="9.140625" style="830"/>
    <col min="6401" max="6401" width="42.5703125" style="830" customWidth="1"/>
    <col min="6402" max="6418" width="13.140625" style="830" customWidth="1"/>
    <col min="6419" max="6419" width="2.5703125" style="830" customWidth="1"/>
    <col min="6420" max="6656" width="9.140625" style="830"/>
    <col min="6657" max="6657" width="42.5703125" style="830" customWidth="1"/>
    <col min="6658" max="6674" width="13.140625" style="830" customWidth="1"/>
    <col min="6675" max="6675" width="2.5703125" style="830" customWidth="1"/>
    <col min="6676" max="6912" width="9.140625" style="830"/>
    <col min="6913" max="6913" width="42.5703125" style="830" customWidth="1"/>
    <col min="6914" max="6930" width="13.140625" style="830" customWidth="1"/>
    <col min="6931" max="6931" width="2.5703125" style="830" customWidth="1"/>
    <col min="6932" max="7168" width="9.140625" style="830"/>
    <col min="7169" max="7169" width="42.5703125" style="830" customWidth="1"/>
    <col min="7170" max="7186" width="13.140625" style="830" customWidth="1"/>
    <col min="7187" max="7187" width="2.5703125" style="830" customWidth="1"/>
    <col min="7188" max="7424" width="9.140625" style="830"/>
    <col min="7425" max="7425" width="42.5703125" style="830" customWidth="1"/>
    <col min="7426" max="7442" width="13.140625" style="830" customWidth="1"/>
    <col min="7443" max="7443" width="2.5703125" style="830" customWidth="1"/>
    <col min="7444" max="7680" width="9.140625" style="830"/>
    <col min="7681" max="7681" width="42.5703125" style="830" customWidth="1"/>
    <col min="7682" max="7698" width="13.140625" style="830" customWidth="1"/>
    <col min="7699" max="7699" width="2.5703125" style="830" customWidth="1"/>
    <col min="7700" max="7936" width="9.140625" style="830"/>
    <col min="7937" max="7937" width="42.5703125" style="830" customWidth="1"/>
    <col min="7938" max="7954" width="13.140625" style="830" customWidth="1"/>
    <col min="7955" max="7955" width="2.5703125" style="830" customWidth="1"/>
    <col min="7956" max="8192" width="9.140625" style="830"/>
    <col min="8193" max="8193" width="42.5703125" style="830" customWidth="1"/>
    <col min="8194" max="8210" width="13.140625" style="830" customWidth="1"/>
    <col min="8211" max="8211" width="2.5703125" style="830" customWidth="1"/>
    <col min="8212" max="8448" width="9.140625" style="830"/>
    <col min="8449" max="8449" width="42.5703125" style="830" customWidth="1"/>
    <col min="8450" max="8466" width="13.140625" style="830" customWidth="1"/>
    <col min="8467" max="8467" width="2.5703125" style="830" customWidth="1"/>
    <col min="8468" max="8704" width="9.140625" style="830"/>
    <col min="8705" max="8705" width="42.5703125" style="830" customWidth="1"/>
    <col min="8706" max="8722" width="13.140625" style="830" customWidth="1"/>
    <col min="8723" max="8723" width="2.5703125" style="830" customWidth="1"/>
    <col min="8724" max="8960" width="9.140625" style="830"/>
    <col min="8961" max="8961" width="42.5703125" style="830" customWidth="1"/>
    <col min="8962" max="8978" width="13.140625" style="830" customWidth="1"/>
    <col min="8979" max="8979" width="2.5703125" style="830" customWidth="1"/>
    <col min="8980" max="9216" width="9.140625" style="830"/>
    <col min="9217" max="9217" width="42.5703125" style="830" customWidth="1"/>
    <col min="9218" max="9234" width="13.140625" style="830" customWidth="1"/>
    <col min="9235" max="9235" width="2.5703125" style="830" customWidth="1"/>
    <col min="9236" max="9472" width="9.140625" style="830"/>
    <col min="9473" max="9473" width="42.5703125" style="830" customWidth="1"/>
    <col min="9474" max="9490" width="13.140625" style="830" customWidth="1"/>
    <col min="9491" max="9491" width="2.5703125" style="830" customWidth="1"/>
    <col min="9492" max="9728" width="9.140625" style="830"/>
    <col min="9729" max="9729" width="42.5703125" style="830" customWidth="1"/>
    <col min="9730" max="9746" width="13.140625" style="830" customWidth="1"/>
    <col min="9747" max="9747" width="2.5703125" style="830" customWidth="1"/>
    <col min="9748" max="9984" width="9.140625" style="830"/>
    <col min="9985" max="9985" width="42.5703125" style="830" customWidth="1"/>
    <col min="9986" max="10002" width="13.140625" style="830" customWidth="1"/>
    <col min="10003" max="10003" width="2.5703125" style="830" customWidth="1"/>
    <col min="10004" max="10240" width="9.140625" style="830"/>
    <col min="10241" max="10241" width="42.5703125" style="830" customWidth="1"/>
    <col min="10242" max="10258" width="13.140625" style="830" customWidth="1"/>
    <col min="10259" max="10259" width="2.5703125" style="830" customWidth="1"/>
    <col min="10260" max="10496" width="9.140625" style="830"/>
    <col min="10497" max="10497" width="42.5703125" style="830" customWidth="1"/>
    <col min="10498" max="10514" width="13.140625" style="830" customWidth="1"/>
    <col min="10515" max="10515" width="2.5703125" style="830" customWidth="1"/>
    <col min="10516" max="10752" width="9.140625" style="830"/>
    <col min="10753" max="10753" width="42.5703125" style="830" customWidth="1"/>
    <col min="10754" max="10770" width="13.140625" style="830" customWidth="1"/>
    <col min="10771" max="10771" width="2.5703125" style="830" customWidth="1"/>
    <col min="10772" max="11008" width="9.140625" style="830"/>
    <col min="11009" max="11009" width="42.5703125" style="830" customWidth="1"/>
    <col min="11010" max="11026" width="13.140625" style="830" customWidth="1"/>
    <col min="11027" max="11027" width="2.5703125" style="830" customWidth="1"/>
    <col min="11028" max="11264" width="9.140625" style="830"/>
    <col min="11265" max="11265" width="42.5703125" style="830" customWidth="1"/>
    <col min="11266" max="11282" width="13.140625" style="830" customWidth="1"/>
    <col min="11283" max="11283" width="2.5703125" style="830" customWidth="1"/>
    <col min="11284" max="11520" width="9.140625" style="830"/>
    <col min="11521" max="11521" width="42.5703125" style="830" customWidth="1"/>
    <col min="11522" max="11538" width="13.140625" style="830" customWidth="1"/>
    <col min="11539" max="11539" width="2.5703125" style="830" customWidth="1"/>
    <col min="11540" max="11776" width="9.140625" style="830"/>
    <col min="11777" max="11777" width="42.5703125" style="830" customWidth="1"/>
    <col min="11778" max="11794" width="13.140625" style="830" customWidth="1"/>
    <col min="11795" max="11795" width="2.5703125" style="830" customWidth="1"/>
    <col min="11796" max="12032" width="9.140625" style="830"/>
    <col min="12033" max="12033" width="42.5703125" style="830" customWidth="1"/>
    <col min="12034" max="12050" width="13.140625" style="830" customWidth="1"/>
    <col min="12051" max="12051" width="2.5703125" style="830" customWidth="1"/>
    <col min="12052" max="12288" width="9.140625" style="830"/>
    <col min="12289" max="12289" width="42.5703125" style="830" customWidth="1"/>
    <col min="12290" max="12306" width="13.140625" style="830" customWidth="1"/>
    <col min="12307" max="12307" width="2.5703125" style="830" customWidth="1"/>
    <col min="12308" max="12544" width="9.140625" style="830"/>
    <col min="12545" max="12545" width="42.5703125" style="830" customWidth="1"/>
    <col min="12546" max="12562" width="13.140625" style="830" customWidth="1"/>
    <col min="12563" max="12563" width="2.5703125" style="830" customWidth="1"/>
    <col min="12564" max="12800" width="9.140625" style="830"/>
    <col min="12801" max="12801" width="42.5703125" style="830" customWidth="1"/>
    <col min="12802" max="12818" width="13.140625" style="830" customWidth="1"/>
    <col min="12819" max="12819" width="2.5703125" style="830" customWidth="1"/>
    <col min="12820" max="13056" width="9.140625" style="830"/>
    <col min="13057" max="13057" width="42.5703125" style="830" customWidth="1"/>
    <col min="13058" max="13074" width="13.140625" style="830" customWidth="1"/>
    <col min="13075" max="13075" width="2.5703125" style="830" customWidth="1"/>
    <col min="13076" max="13312" width="9.140625" style="830"/>
    <col min="13313" max="13313" width="42.5703125" style="830" customWidth="1"/>
    <col min="13314" max="13330" width="13.140625" style="830" customWidth="1"/>
    <col min="13331" max="13331" width="2.5703125" style="830" customWidth="1"/>
    <col min="13332" max="13568" width="9.140625" style="830"/>
    <col min="13569" max="13569" width="42.5703125" style="830" customWidth="1"/>
    <col min="13570" max="13586" width="13.140625" style="830" customWidth="1"/>
    <col min="13587" max="13587" width="2.5703125" style="830" customWidth="1"/>
    <col min="13588" max="13824" width="9.140625" style="830"/>
    <col min="13825" max="13825" width="42.5703125" style="830" customWidth="1"/>
    <col min="13826" max="13842" width="13.140625" style="830" customWidth="1"/>
    <col min="13843" max="13843" width="2.5703125" style="830" customWidth="1"/>
    <col min="13844" max="14080" width="9.140625" style="830"/>
    <col min="14081" max="14081" width="42.5703125" style="830" customWidth="1"/>
    <col min="14082" max="14098" width="13.140625" style="830" customWidth="1"/>
    <col min="14099" max="14099" width="2.5703125" style="830" customWidth="1"/>
    <col min="14100" max="14336" width="9.140625" style="830"/>
    <col min="14337" max="14337" width="42.5703125" style="830" customWidth="1"/>
    <col min="14338" max="14354" width="13.140625" style="830" customWidth="1"/>
    <col min="14355" max="14355" width="2.5703125" style="830" customWidth="1"/>
    <col min="14356" max="14592" width="9.140625" style="830"/>
    <col min="14593" max="14593" width="42.5703125" style="830" customWidth="1"/>
    <col min="14594" max="14610" width="13.140625" style="830" customWidth="1"/>
    <col min="14611" max="14611" width="2.5703125" style="830" customWidth="1"/>
    <col min="14612" max="14848" width="9.140625" style="830"/>
    <col min="14849" max="14849" width="42.5703125" style="830" customWidth="1"/>
    <col min="14850" max="14866" width="13.140625" style="830" customWidth="1"/>
    <col min="14867" max="14867" width="2.5703125" style="830" customWidth="1"/>
    <col min="14868" max="15104" width="9.140625" style="830"/>
    <col min="15105" max="15105" width="42.5703125" style="830" customWidth="1"/>
    <col min="15106" max="15122" width="13.140625" style="830" customWidth="1"/>
    <col min="15123" max="15123" width="2.5703125" style="830" customWidth="1"/>
    <col min="15124" max="15360" width="9.140625" style="830"/>
    <col min="15361" max="15361" width="42.5703125" style="830" customWidth="1"/>
    <col min="15362" max="15378" width="13.140625" style="830" customWidth="1"/>
    <col min="15379" max="15379" width="2.5703125" style="830" customWidth="1"/>
    <col min="15380" max="15616" width="9.140625" style="830"/>
    <col min="15617" max="15617" width="42.5703125" style="830" customWidth="1"/>
    <col min="15618" max="15634" width="13.140625" style="830" customWidth="1"/>
    <col min="15635" max="15635" width="2.5703125" style="830" customWidth="1"/>
    <col min="15636" max="15872" width="9.140625" style="830"/>
    <col min="15873" max="15873" width="42.5703125" style="830" customWidth="1"/>
    <col min="15874" max="15890" width="13.140625" style="830" customWidth="1"/>
    <col min="15891" max="15891" width="2.5703125" style="830" customWidth="1"/>
    <col min="15892" max="16128" width="9.140625" style="830"/>
    <col min="16129" max="16129" width="42.5703125" style="830" customWidth="1"/>
    <col min="16130" max="16146" width="13.140625" style="830" customWidth="1"/>
    <col min="16147" max="16147" width="2.5703125" style="830" customWidth="1"/>
    <col min="16148" max="16384" width="9.140625" style="830"/>
  </cols>
  <sheetData>
    <row r="1" spans="1:20" s="74" customFormat="1" ht="3.75" hidden="1" customHeight="1">
      <c r="A1" s="268"/>
      <c r="B1" s="547"/>
      <c r="C1" s="547"/>
      <c r="D1" s="547"/>
      <c r="E1" s="547"/>
      <c r="F1" s="547"/>
      <c r="G1" s="547"/>
      <c r="H1" s="547"/>
      <c r="I1" s="547"/>
      <c r="J1" s="547"/>
      <c r="K1" s="547"/>
      <c r="L1" s="547"/>
      <c r="M1" s="547"/>
      <c r="N1" s="547"/>
      <c r="O1" s="547"/>
      <c r="P1" s="547"/>
      <c r="Q1" s="547"/>
      <c r="R1" s="628"/>
    </row>
    <row r="2" spans="1:20" s="74" customFormat="1" ht="39" customHeight="1">
      <c r="A2" s="995" t="s">
        <v>885</v>
      </c>
      <c r="B2" s="995"/>
      <c r="C2" s="995"/>
      <c r="D2" s="995"/>
      <c r="E2" s="995"/>
      <c r="F2" s="995"/>
      <c r="G2" s="995"/>
      <c r="H2" s="995"/>
      <c r="I2" s="995"/>
      <c r="J2" s="995"/>
      <c r="K2" s="995"/>
      <c r="L2" s="995"/>
      <c r="M2" s="995"/>
      <c r="N2" s="995"/>
      <c r="O2" s="995"/>
      <c r="P2" s="995"/>
      <c r="Q2" s="995"/>
      <c r="R2" s="995"/>
    </row>
    <row r="3" spans="1:20" s="74" customFormat="1" ht="24" customHeight="1">
      <c r="A3" s="995" t="s">
        <v>710</v>
      </c>
      <c r="B3" s="995"/>
      <c r="C3" s="995"/>
      <c r="D3" s="995"/>
      <c r="E3" s="995"/>
      <c r="F3" s="995"/>
      <c r="G3" s="995"/>
      <c r="H3" s="995"/>
      <c r="I3" s="995"/>
      <c r="J3" s="995"/>
      <c r="K3" s="995"/>
      <c r="L3" s="995"/>
      <c r="M3" s="995"/>
      <c r="N3" s="995"/>
      <c r="O3" s="995"/>
      <c r="P3" s="995"/>
      <c r="Q3" s="995"/>
      <c r="R3" s="995"/>
    </row>
    <row r="4" spans="1:20" s="74" customFormat="1" ht="20.25" customHeight="1">
      <c r="A4" s="995" t="s">
        <v>1512</v>
      </c>
      <c r="B4" s="995"/>
      <c r="C4" s="995"/>
      <c r="D4" s="995"/>
      <c r="E4" s="995"/>
      <c r="F4" s="995"/>
      <c r="G4" s="995"/>
      <c r="H4" s="995"/>
      <c r="I4" s="995"/>
      <c r="J4" s="995"/>
      <c r="K4" s="995"/>
      <c r="L4" s="995"/>
      <c r="M4" s="995"/>
      <c r="N4" s="995"/>
      <c r="O4" s="995"/>
      <c r="P4" s="995"/>
      <c r="Q4" s="995"/>
      <c r="R4" s="995"/>
    </row>
    <row r="5" spans="1:20" s="74" customFormat="1" ht="34.5" customHeight="1">
      <c r="A5" s="1024" t="s">
        <v>1233</v>
      </c>
      <c r="B5" s="1024"/>
      <c r="C5" s="1024"/>
      <c r="D5" s="1024"/>
      <c r="E5" s="1024"/>
      <c r="F5" s="1024"/>
      <c r="G5" s="1024"/>
      <c r="H5" s="1024"/>
      <c r="I5" s="1024"/>
      <c r="J5" s="1024"/>
      <c r="K5" s="1024"/>
      <c r="L5" s="1024"/>
      <c r="M5" s="1024"/>
      <c r="N5" s="1024"/>
      <c r="O5" s="1024"/>
      <c r="P5" s="1024"/>
      <c r="Q5" s="1024"/>
      <c r="R5" s="1024"/>
    </row>
    <row r="6" spans="1:20" s="830" customFormat="1" ht="7.5" customHeight="1">
      <c r="A6" s="163"/>
      <c r="B6" s="70"/>
      <c r="C6" s="70"/>
      <c r="D6" s="70"/>
      <c r="E6" s="70"/>
      <c r="F6" s="70"/>
      <c r="G6" s="70"/>
      <c r="H6" s="70"/>
      <c r="I6" s="70"/>
      <c r="J6" s="70"/>
      <c r="K6" s="70"/>
      <c r="L6" s="70"/>
      <c r="M6" s="70"/>
      <c r="N6" s="70"/>
      <c r="O6" s="70"/>
      <c r="P6" s="70"/>
      <c r="Q6" s="70"/>
      <c r="R6" s="569"/>
    </row>
    <row r="7" spans="1:20" s="830" customFormat="1" ht="10.5" customHeight="1">
      <c r="A7" s="164"/>
      <c r="B7" s="625"/>
      <c r="C7" s="165"/>
      <c r="D7" s="165"/>
      <c r="E7" s="165"/>
      <c r="F7" s="165"/>
      <c r="G7" s="165"/>
      <c r="H7" s="548"/>
      <c r="I7" s="548"/>
      <c r="J7" s="548"/>
      <c r="K7" s="549"/>
      <c r="L7" s="549"/>
      <c r="M7" s="549"/>
      <c r="N7" s="549"/>
      <c r="O7" s="549"/>
      <c r="P7" s="549"/>
      <c r="Q7" s="548"/>
      <c r="R7" s="811"/>
    </row>
    <row r="8" spans="1:20" s="830" customFormat="1" ht="51" customHeight="1">
      <c r="A8" s="273"/>
      <c r="B8" s="577" t="s">
        <v>874</v>
      </c>
      <c r="C8" s="577" t="s">
        <v>875</v>
      </c>
      <c r="D8" s="577" t="s">
        <v>876</v>
      </c>
      <c r="E8" s="577" t="s">
        <v>877</v>
      </c>
      <c r="F8" s="577" t="s">
        <v>878</v>
      </c>
      <c r="G8" s="577" t="s">
        <v>879</v>
      </c>
      <c r="H8" s="577" t="s">
        <v>880</v>
      </c>
      <c r="I8" s="577" t="s">
        <v>881</v>
      </c>
      <c r="J8" s="577" t="s">
        <v>882</v>
      </c>
      <c r="K8" s="577" t="s">
        <v>883</v>
      </c>
      <c r="L8" s="577" t="s">
        <v>884</v>
      </c>
      <c r="M8" s="577" t="s">
        <v>1354</v>
      </c>
      <c r="N8" s="577" t="s">
        <v>1376</v>
      </c>
      <c r="O8" s="577" t="s">
        <v>1413</v>
      </c>
      <c r="P8" s="577" t="s">
        <v>1414</v>
      </c>
      <c r="Q8" s="578" t="s">
        <v>896</v>
      </c>
      <c r="R8" s="812" t="s">
        <v>711</v>
      </c>
      <c r="S8" s="830">
        <v>1</v>
      </c>
      <c r="T8" s="830">
        <v>1</v>
      </c>
    </row>
    <row r="9" spans="1:20" s="830" customFormat="1" ht="42.75" customHeight="1">
      <c r="A9" s="168" t="s">
        <v>712</v>
      </c>
      <c r="B9" s="169">
        <v>52572.741030000005</v>
      </c>
      <c r="C9" s="169">
        <v>71966.875090000001</v>
      </c>
      <c r="D9" s="169">
        <v>133734.38895999998</v>
      </c>
      <c r="E9" s="169">
        <v>54664.020899999996</v>
      </c>
      <c r="F9" s="169">
        <v>166776.68750999999</v>
      </c>
      <c r="G9" s="169">
        <v>192821.62109999999</v>
      </c>
      <c r="H9" s="169">
        <v>99083.110910000003</v>
      </c>
      <c r="I9" s="169">
        <v>141581.63355</v>
      </c>
      <c r="J9" s="169">
        <v>83700.930670000002</v>
      </c>
      <c r="K9" s="169">
        <v>215690.35025999998</v>
      </c>
      <c r="L9" s="169">
        <v>88481.590180000014</v>
      </c>
      <c r="M9" s="169">
        <v>196227.46606000001</v>
      </c>
      <c r="N9" s="169">
        <v>214914.90977999999</v>
      </c>
      <c r="O9" s="169">
        <v>53863.53817</v>
      </c>
      <c r="P9" s="169">
        <v>183768.12700000001</v>
      </c>
      <c r="Q9" s="169">
        <v>5624786.8138500005</v>
      </c>
      <c r="R9" s="170">
        <f>Q9/$Q$21</f>
        <v>0.95009077782463458</v>
      </c>
    </row>
    <row r="10" spans="1:20" s="830" customFormat="1" ht="27" customHeight="1">
      <c r="A10" s="168" t="s">
        <v>713</v>
      </c>
      <c r="B10" s="169">
        <v>864.04654000000005</v>
      </c>
      <c r="C10" s="169">
        <v>723.31339000000003</v>
      </c>
      <c r="D10" s="169">
        <v>3330.0858499999999</v>
      </c>
      <c r="E10" s="169">
        <v>726.36565000000007</v>
      </c>
      <c r="F10" s="169">
        <v>1912.2591</v>
      </c>
      <c r="G10" s="169">
        <v>3660.3592200000003</v>
      </c>
      <c r="H10" s="169">
        <v>2364.4270299999998</v>
      </c>
      <c r="I10" s="169">
        <v>2300.3898799999997</v>
      </c>
      <c r="J10" s="169">
        <v>2042.52343</v>
      </c>
      <c r="K10" s="169">
        <v>2176.06558</v>
      </c>
      <c r="L10" s="169">
        <v>731.33802000000003</v>
      </c>
      <c r="M10" s="169">
        <v>2147.2591400000001</v>
      </c>
      <c r="N10" s="169">
        <v>1138.0482</v>
      </c>
      <c r="O10" s="169">
        <v>786.23691000000008</v>
      </c>
      <c r="P10" s="169">
        <v>3258.7684800000002</v>
      </c>
      <c r="Q10" s="169">
        <v>-79220.36838</v>
      </c>
      <c r="R10" s="170">
        <f t="shared" ref="R10:R21" si="0">Q10/$Q$21</f>
        <v>-1.3381225618787598E-2</v>
      </c>
    </row>
    <row r="11" spans="1:20" s="830" customFormat="1" ht="42.75" customHeight="1">
      <c r="A11" s="168" t="s">
        <v>714</v>
      </c>
      <c r="B11" s="169">
        <v>54.04813</v>
      </c>
      <c r="C11" s="169">
        <v>1344.7520200000001</v>
      </c>
      <c r="D11" s="169">
        <v>1144.2513300000001</v>
      </c>
      <c r="E11" s="169">
        <v>923.86648000000002</v>
      </c>
      <c r="F11" s="169">
        <v>897.62986999999998</v>
      </c>
      <c r="G11" s="169">
        <v>1973.3667499999999</v>
      </c>
      <c r="H11" s="169">
        <v>2157.8298399999999</v>
      </c>
      <c r="I11" s="169">
        <v>3980.8344999999999</v>
      </c>
      <c r="J11" s="169">
        <v>824.55220999999995</v>
      </c>
      <c r="K11" s="169">
        <v>15057.709500000001</v>
      </c>
      <c r="L11" s="169">
        <v>1636.6965500000001</v>
      </c>
      <c r="M11" s="169">
        <v>3513.68705</v>
      </c>
      <c r="N11" s="169">
        <v>1742.9666100000002</v>
      </c>
      <c r="O11" s="169">
        <v>374.01578000000001</v>
      </c>
      <c r="P11" s="169">
        <v>249.25946999999999</v>
      </c>
      <c r="Q11" s="169">
        <v>126121.07414</v>
      </c>
      <c r="R11" s="170">
        <f t="shared" si="0"/>
        <v>2.1303290843788146E-2</v>
      </c>
    </row>
    <row r="12" spans="1:20" s="830" customFormat="1" ht="27" customHeight="1">
      <c r="A12" s="168" t="s">
        <v>715</v>
      </c>
      <c r="B12" s="169">
        <v>3.5</v>
      </c>
      <c r="C12" s="169">
        <v>58.441739999999996</v>
      </c>
      <c r="D12" s="169">
        <v>72.522589999999994</v>
      </c>
      <c r="E12" s="169">
        <v>44.515689999999999</v>
      </c>
      <c r="F12" s="169">
        <v>33.924750000000003</v>
      </c>
      <c r="G12" s="169">
        <v>114.15617</v>
      </c>
      <c r="H12" s="169">
        <v>110.86789999999999</v>
      </c>
      <c r="I12" s="169">
        <v>181.33989000000003</v>
      </c>
      <c r="J12" s="169">
        <v>46.385419999999996</v>
      </c>
      <c r="K12" s="169">
        <v>508.65971000000002</v>
      </c>
      <c r="L12" s="169">
        <v>69.401219999999995</v>
      </c>
      <c r="M12" s="169">
        <v>119.88654</v>
      </c>
      <c r="N12" s="169">
        <v>50.362730000000006</v>
      </c>
      <c r="O12" s="169">
        <v>19.672009999999997</v>
      </c>
      <c r="P12" s="169">
        <v>15.087620000000001</v>
      </c>
      <c r="Q12" s="169">
        <v>-5182.0087100000001</v>
      </c>
      <c r="R12" s="170">
        <f t="shared" si="0"/>
        <v>-8.7530049563034446E-4</v>
      </c>
    </row>
    <row r="13" spans="1:20" s="830" customFormat="1" ht="42.75" customHeight="1">
      <c r="A13" s="168" t="s">
        <v>716</v>
      </c>
      <c r="B13" s="169">
        <v>187.88844</v>
      </c>
      <c r="C13" s="169">
        <v>348.46996000000001</v>
      </c>
      <c r="D13" s="169">
        <v>785.83217000000002</v>
      </c>
      <c r="E13" s="169">
        <v>91.807100000000005</v>
      </c>
      <c r="F13" s="169">
        <v>787.43065999999999</v>
      </c>
      <c r="G13" s="169">
        <v>774.08773999999994</v>
      </c>
      <c r="H13" s="169">
        <v>506.02751000000001</v>
      </c>
      <c r="I13" s="169">
        <v>340.70201000000003</v>
      </c>
      <c r="J13" s="169">
        <v>70.866649999999993</v>
      </c>
      <c r="K13" s="169">
        <v>2093.75513</v>
      </c>
      <c r="L13" s="169">
        <v>173.41171</v>
      </c>
      <c r="M13" s="169">
        <v>294.63884000000002</v>
      </c>
      <c r="N13" s="169">
        <v>367.44378</v>
      </c>
      <c r="O13" s="169">
        <v>107.00058</v>
      </c>
      <c r="P13" s="169">
        <v>0</v>
      </c>
      <c r="Q13" s="169">
        <v>31880.423629999998</v>
      </c>
      <c r="R13" s="170">
        <f t="shared" si="0"/>
        <v>5.3849679083701005E-3</v>
      </c>
    </row>
    <row r="14" spans="1:20" s="830" customFormat="1" ht="27" customHeight="1">
      <c r="A14" s="168" t="s">
        <v>717</v>
      </c>
      <c r="B14" s="169">
        <v>20.01933</v>
      </c>
      <c r="C14" s="169">
        <v>59.764780000000002</v>
      </c>
      <c r="D14" s="169">
        <v>157.16645</v>
      </c>
      <c r="E14" s="169">
        <v>15.421569999999999</v>
      </c>
      <c r="F14" s="169">
        <v>92.614940000000004</v>
      </c>
      <c r="G14" s="169">
        <v>121.79853</v>
      </c>
      <c r="H14" s="169">
        <v>81.587980000000002</v>
      </c>
      <c r="I14" s="169">
        <v>68.140410000000003</v>
      </c>
      <c r="J14" s="169">
        <v>14.17333</v>
      </c>
      <c r="K14" s="169">
        <v>247.99142000000001</v>
      </c>
      <c r="L14" s="169">
        <v>24.414549999999998</v>
      </c>
      <c r="M14" s="169">
        <v>42.839760000000005</v>
      </c>
      <c r="N14" s="169">
        <v>62.862660000000005</v>
      </c>
      <c r="O14" s="169">
        <v>21.400110000000002</v>
      </c>
      <c r="P14" s="169">
        <v>0</v>
      </c>
      <c r="Q14" s="169">
        <v>-4749.4029500000006</v>
      </c>
      <c r="R14" s="170">
        <f t="shared" si="0"/>
        <v>-8.0222843857072953E-4</v>
      </c>
    </row>
    <row r="15" spans="1:20" s="830" customFormat="1" ht="42.75" customHeight="1">
      <c r="A15" s="168" t="s">
        <v>718</v>
      </c>
      <c r="B15" s="169">
        <v>0</v>
      </c>
      <c r="C15" s="169">
        <v>123.43822</v>
      </c>
      <c r="D15" s="169">
        <v>70.382440000000003</v>
      </c>
      <c r="E15" s="169">
        <v>203.31514000000001</v>
      </c>
      <c r="F15" s="169">
        <v>0</v>
      </c>
      <c r="G15" s="169">
        <v>298.56440000000003</v>
      </c>
      <c r="H15" s="169">
        <v>104.60551</v>
      </c>
      <c r="I15" s="169">
        <v>247.10321999999999</v>
      </c>
      <c r="J15" s="169">
        <v>0</v>
      </c>
      <c r="K15" s="169">
        <v>134.11186999999998</v>
      </c>
      <c r="L15" s="169">
        <v>54.312379999999997</v>
      </c>
      <c r="M15" s="169">
        <v>31.902509999999999</v>
      </c>
      <c r="N15" s="169">
        <v>7.2897600000000002</v>
      </c>
      <c r="O15" s="169">
        <v>85.46181</v>
      </c>
      <c r="P15" s="169">
        <v>5.8122100000000003</v>
      </c>
      <c r="Q15" s="169">
        <v>12711.363380000001</v>
      </c>
      <c r="R15" s="170">
        <f t="shared" si="0"/>
        <v>2.1470945514198898E-3</v>
      </c>
    </row>
    <row r="16" spans="1:20" s="830" customFormat="1" ht="27" customHeight="1">
      <c r="A16" s="168" t="s">
        <v>719</v>
      </c>
      <c r="B16" s="169">
        <v>0</v>
      </c>
      <c r="C16" s="169">
        <v>47.590830000000004</v>
      </c>
      <c r="D16" s="169">
        <v>35.191230000000004</v>
      </c>
      <c r="E16" s="169">
        <v>63.550820000000002</v>
      </c>
      <c r="F16" s="169">
        <v>0</v>
      </c>
      <c r="G16" s="169">
        <v>107.29884</v>
      </c>
      <c r="H16" s="169">
        <v>52.302769999999995</v>
      </c>
      <c r="I16" s="169">
        <v>123.55164000000001</v>
      </c>
      <c r="J16" s="169">
        <v>0</v>
      </c>
      <c r="K16" s="169">
        <v>64.256640000000004</v>
      </c>
      <c r="L16" s="169">
        <v>21.154139999999998</v>
      </c>
      <c r="M16" s="169">
        <v>11.20834</v>
      </c>
      <c r="N16" s="169">
        <v>3.6448800000000001</v>
      </c>
      <c r="O16" s="169">
        <v>42.730910000000002</v>
      </c>
      <c r="P16" s="169">
        <v>2.90611</v>
      </c>
      <c r="Q16" s="169">
        <v>-6442.3356699999995</v>
      </c>
      <c r="R16" s="170">
        <f t="shared" si="0"/>
        <v>-1.0881841232891418E-3</v>
      </c>
    </row>
    <row r="17" spans="1:18" s="830" customFormat="1" ht="42.75" customHeight="1">
      <c r="A17" s="168" t="s">
        <v>720</v>
      </c>
      <c r="B17" s="169">
        <v>46.250370000000004</v>
      </c>
      <c r="C17" s="169">
        <v>208.91466</v>
      </c>
      <c r="D17" s="169">
        <v>35.706120000000006</v>
      </c>
      <c r="E17" s="169">
        <v>9.0889699999999998</v>
      </c>
      <c r="F17" s="169">
        <v>0.56452000000000002</v>
      </c>
      <c r="G17" s="169">
        <v>158.77395999999999</v>
      </c>
      <c r="H17" s="169">
        <v>72.985119999999995</v>
      </c>
      <c r="I17" s="169">
        <v>199.33250000000001</v>
      </c>
      <c r="J17" s="169">
        <v>106.63708</v>
      </c>
      <c r="K17" s="169">
        <v>330.33159000000001</v>
      </c>
      <c r="L17" s="169">
        <v>58.922400000000003</v>
      </c>
      <c r="M17" s="169">
        <v>4.4431499999999993</v>
      </c>
      <c r="N17" s="169">
        <v>100.54138999999999</v>
      </c>
      <c r="O17" s="169">
        <v>60.577489999999997</v>
      </c>
      <c r="P17" s="169">
        <v>0</v>
      </c>
      <c r="Q17" s="169">
        <v>12159.780550000001</v>
      </c>
      <c r="R17" s="170">
        <f t="shared" si="0"/>
        <v>2.0539259074636375E-3</v>
      </c>
    </row>
    <row r="18" spans="1:18" s="830" customFormat="1" ht="27" customHeight="1">
      <c r="A18" s="168" t="s">
        <v>721</v>
      </c>
      <c r="B18" s="169">
        <v>37.000300000000003</v>
      </c>
      <c r="C18" s="169">
        <v>101.76494</v>
      </c>
      <c r="D18" s="169">
        <v>28.564900000000002</v>
      </c>
      <c r="E18" s="169">
        <v>7.2711800000000002</v>
      </c>
      <c r="F18" s="169">
        <v>0.45162000000000002</v>
      </c>
      <c r="G18" s="169">
        <v>115.74839999999999</v>
      </c>
      <c r="H18" s="169">
        <v>58.388100000000001</v>
      </c>
      <c r="I18" s="169">
        <v>159.46601000000001</v>
      </c>
      <c r="J18" s="169">
        <v>85.309690000000003</v>
      </c>
      <c r="K18" s="169">
        <v>224.69342</v>
      </c>
      <c r="L18" s="169">
        <v>45.341970000000003</v>
      </c>
      <c r="M18" s="169">
        <v>3.5545200000000001</v>
      </c>
      <c r="N18" s="169">
        <v>71.592429999999993</v>
      </c>
      <c r="O18" s="169">
        <v>48.46199</v>
      </c>
      <c r="P18" s="169">
        <v>0</v>
      </c>
      <c r="Q18" s="169">
        <v>-9218.7964300000003</v>
      </c>
      <c r="R18" s="170">
        <f t="shared" si="0"/>
        <v>-1.5571600774662245E-3</v>
      </c>
    </row>
    <row r="19" spans="1:18" s="830" customFormat="1" ht="42.75" customHeight="1">
      <c r="A19" s="168" t="s">
        <v>722</v>
      </c>
      <c r="B19" s="169">
        <v>1154.4791</v>
      </c>
      <c r="C19" s="169">
        <v>991.24578000000008</v>
      </c>
      <c r="D19" s="169">
        <v>1338.35247</v>
      </c>
      <c r="E19" s="169">
        <v>687.3188100000001</v>
      </c>
      <c r="F19" s="169">
        <v>1180.2930700000002</v>
      </c>
      <c r="G19" s="169">
        <v>1959.6478300000001</v>
      </c>
      <c r="H19" s="169">
        <v>2784.4673900000003</v>
      </c>
      <c r="I19" s="169">
        <v>1266.1352300000001</v>
      </c>
      <c r="J19" s="169">
        <v>1031.3077499999999</v>
      </c>
      <c r="K19" s="169">
        <v>5268.1713099999997</v>
      </c>
      <c r="L19" s="169">
        <v>2961.5565799999999</v>
      </c>
      <c r="M19" s="169">
        <v>1817.23992</v>
      </c>
      <c r="N19" s="169">
        <v>1922.68676</v>
      </c>
      <c r="O19" s="169">
        <v>988.9456899999999</v>
      </c>
      <c r="P19" s="169">
        <v>283.08614</v>
      </c>
      <c r="Q19" s="169">
        <v>112603.05529</v>
      </c>
      <c r="R19" s="170">
        <f t="shared" si="0"/>
        <v>1.9019942964323595E-2</v>
      </c>
    </row>
    <row r="20" spans="1:18" s="830" customFormat="1" ht="27" customHeight="1">
      <c r="A20" s="168" t="s">
        <v>723</v>
      </c>
      <c r="B20" s="169">
        <v>962.90355</v>
      </c>
      <c r="C20" s="169">
        <v>869.93435999999997</v>
      </c>
      <c r="D20" s="169">
        <v>1312.3728799999999</v>
      </c>
      <c r="E20" s="169">
        <v>537.35956999999996</v>
      </c>
      <c r="F20" s="169">
        <v>1180.2930700000002</v>
      </c>
      <c r="G20" s="169">
        <v>1663.20814</v>
      </c>
      <c r="H20" s="169">
        <v>2562.4011099999998</v>
      </c>
      <c r="I20" s="169">
        <v>1239.5250100000001</v>
      </c>
      <c r="J20" s="169">
        <v>1031.3077499999999</v>
      </c>
      <c r="K20" s="169">
        <v>3871.7688700000003</v>
      </c>
      <c r="L20" s="169">
        <v>2446.0663399999999</v>
      </c>
      <c r="M20" s="169">
        <v>1419.38798</v>
      </c>
      <c r="N20" s="169">
        <v>1783.47551</v>
      </c>
      <c r="O20" s="169">
        <v>988.93776000000003</v>
      </c>
      <c r="P20" s="169">
        <v>283.08614</v>
      </c>
      <c r="Q20" s="169">
        <v>-96018.412230000002</v>
      </c>
      <c r="R20" s="170">
        <f t="shared" si="0"/>
        <v>-1.6218607207736192E-2</v>
      </c>
    </row>
    <row r="21" spans="1:18" s="830" customFormat="1" ht="56.25" customHeight="1">
      <c r="A21" s="279" t="s">
        <v>724</v>
      </c>
      <c r="B21" s="629">
        <v>54015.407070000008</v>
      </c>
      <c r="C21" s="629">
        <v>74983.695729999992</v>
      </c>
      <c r="D21" s="629">
        <v>137108.91348999998</v>
      </c>
      <c r="E21" s="629">
        <v>56579.417399999984</v>
      </c>
      <c r="F21" s="629">
        <v>169642.60563000003</v>
      </c>
      <c r="G21" s="629">
        <v>197986.06177999996</v>
      </c>
      <c r="H21" s="629">
        <v>104709.02628000001</v>
      </c>
      <c r="I21" s="629">
        <v>147615.74101</v>
      </c>
      <c r="J21" s="629">
        <v>85734.29436</v>
      </c>
      <c r="K21" s="629">
        <v>238574.42965999997</v>
      </c>
      <c r="L21" s="629">
        <v>93366.48980000001</v>
      </c>
      <c r="M21" s="629">
        <v>201889.37753000003</v>
      </c>
      <c r="N21" s="629">
        <v>219055.83808000002</v>
      </c>
      <c r="O21" s="629">
        <v>55479.539520000006</v>
      </c>
      <c r="P21" s="629">
        <v>184306.28482</v>
      </c>
      <c r="Q21" s="629">
        <f>Q9+Q11+Q13+Q15+Q17+Q19</f>
        <v>5920262.5108400006</v>
      </c>
      <c r="R21" s="280">
        <f t="shared" si="0"/>
        <v>1</v>
      </c>
    </row>
    <row r="22" spans="1:18" s="830" customFormat="1" ht="56.25" customHeight="1">
      <c r="A22" s="281" t="s">
        <v>851</v>
      </c>
      <c r="B22" s="169">
        <v>1887.4697200000001</v>
      </c>
      <c r="C22" s="169">
        <v>1860.8100399999998</v>
      </c>
      <c r="D22" s="169">
        <v>4935.9038999999993</v>
      </c>
      <c r="E22" s="169">
        <v>1394.4844800000001</v>
      </c>
      <c r="F22" s="169">
        <v>3219.5434800000003</v>
      </c>
      <c r="G22" s="169">
        <v>5782.5693000000001</v>
      </c>
      <c r="H22" s="169">
        <v>5229.9748899999995</v>
      </c>
      <c r="I22" s="169">
        <v>4072.41284</v>
      </c>
      <c r="J22" s="169">
        <v>3219.6996199999999</v>
      </c>
      <c r="K22" s="169">
        <v>7093.4356399999997</v>
      </c>
      <c r="L22" s="169">
        <v>3337.7162399999997</v>
      </c>
      <c r="M22" s="169">
        <v>3744.1362800000002</v>
      </c>
      <c r="N22" s="169">
        <v>3109.98641</v>
      </c>
      <c r="O22" s="169">
        <v>1907.4396900000002</v>
      </c>
      <c r="P22" s="169">
        <v>3559.8483499999998</v>
      </c>
      <c r="Q22" s="169">
        <f>Q10+Q12+Q14+Q16+Q18+Q20</f>
        <v>-200831.32436999999</v>
      </c>
      <c r="R22" s="170"/>
    </row>
    <row r="23" spans="1:18" s="176" customFormat="1" ht="56.25" customHeight="1" thickBot="1">
      <c r="A23" s="282" t="s">
        <v>852</v>
      </c>
      <c r="B23" s="283">
        <v>9.1238195892661515E-3</v>
      </c>
      <c r="C23" s="283">
        <v>1.2665603187815549E-2</v>
      </c>
      <c r="D23" s="283">
        <v>2.3159262488606471E-2</v>
      </c>
      <c r="E23" s="283">
        <v>9.5569102377475786E-3</v>
      </c>
      <c r="F23" s="283">
        <v>2.8654574914437396E-2</v>
      </c>
      <c r="G23" s="283">
        <v>3.3442108591888869E-2</v>
      </c>
      <c r="H23" s="283">
        <v>1.76865512446919E-2</v>
      </c>
      <c r="I23" s="283">
        <v>2.4933985737915436E-2</v>
      </c>
      <c r="J23" s="283">
        <v>1.4481502163632188E-2</v>
      </c>
      <c r="K23" s="283">
        <v>4.029794780605931E-2</v>
      </c>
      <c r="L23" s="283">
        <v>1.5770667200828675E-2</v>
      </c>
      <c r="M23" s="283">
        <v>3.4101423232557777E-2</v>
      </c>
      <c r="N23" s="283">
        <v>3.7001034612723471E-2</v>
      </c>
      <c r="O23" s="283">
        <v>9.3711282934526921E-3</v>
      </c>
      <c r="P23" s="283">
        <v>3.1131437918932681E-2</v>
      </c>
      <c r="Q23" s="283">
        <f>Q21/$Q21</f>
        <v>1</v>
      </c>
      <c r="R23" s="283"/>
    </row>
    <row r="24" spans="1:18" s="830" customFormat="1" ht="15" customHeight="1">
      <c r="A24" s="638" t="s">
        <v>853</v>
      </c>
      <c r="B24" s="569"/>
      <c r="C24" s="247"/>
      <c r="D24" s="247"/>
      <c r="E24" s="247"/>
      <c r="F24" s="247"/>
      <c r="G24" s="247"/>
      <c r="H24" s="247"/>
      <c r="I24" s="247"/>
      <c r="J24" s="247"/>
      <c r="K24" s="247"/>
      <c r="L24" s="247"/>
      <c r="M24" s="247"/>
      <c r="N24" s="247"/>
      <c r="O24" s="247"/>
      <c r="P24" s="247"/>
      <c r="Q24" s="247"/>
      <c r="R24" s="247"/>
    </row>
    <row r="25" spans="1:18" s="830" customFormat="1" ht="39" customHeight="1">
      <c r="A25" s="1037" t="s">
        <v>354</v>
      </c>
      <c r="B25" s="1042"/>
      <c r="C25" s="1042"/>
      <c r="D25" s="1042"/>
      <c r="E25" s="1042"/>
      <c r="F25" s="1042"/>
      <c r="G25" s="1042"/>
      <c r="H25" s="1042"/>
      <c r="I25" s="1042"/>
      <c r="J25" s="1042"/>
      <c r="K25" s="1042"/>
      <c r="L25" s="1042"/>
      <c r="M25" s="1042"/>
      <c r="N25" s="1042"/>
      <c r="O25" s="1042"/>
      <c r="P25" s="1042"/>
      <c r="Q25" s="1042"/>
      <c r="R25" s="1042"/>
    </row>
    <row r="26" spans="1:18" s="830" customFormat="1" ht="38.25" customHeight="1">
      <c r="A26" s="1037" t="s">
        <v>355</v>
      </c>
      <c r="B26" s="1041"/>
      <c r="C26" s="1041"/>
      <c r="D26" s="1041"/>
      <c r="E26" s="1041"/>
      <c r="F26" s="1041"/>
      <c r="G26" s="1041"/>
      <c r="H26" s="1041"/>
      <c r="I26" s="1041"/>
      <c r="J26" s="1041"/>
      <c r="K26" s="1041"/>
      <c r="L26" s="1041"/>
      <c r="M26" s="1041"/>
      <c r="N26" s="1041"/>
      <c r="O26" s="1041"/>
      <c r="P26" s="1041"/>
      <c r="Q26" s="1041"/>
      <c r="R26" s="1041"/>
    </row>
    <row r="27" spans="1:18" s="830" customFormat="1" ht="14.25" customHeight="1">
      <c r="A27" s="638" t="s">
        <v>728</v>
      </c>
      <c r="B27" s="70"/>
      <c r="C27" s="180"/>
      <c r="D27" s="180"/>
      <c r="E27" s="180"/>
      <c r="F27" s="180"/>
      <c r="G27" s="180"/>
      <c r="H27" s="345"/>
      <c r="I27" s="345"/>
      <c r="J27" s="345"/>
      <c r="K27" s="345"/>
      <c r="L27" s="345"/>
      <c r="M27" s="345"/>
      <c r="N27" s="345"/>
      <c r="O27" s="345"/>
      <c r="P27" s="345"/>
      <c r="Q27" s="345"/>
      <c r="R27" s="627"/>
    </row>
    <row r="28" spans="1:18" s="830" customFormat="1" ht="9" customHeight="1">
      <c r="A28" s="184"/>
      <c r="B28" s="70"/>
      <c r="C28" s="180"/>
      <c r="D28" s="180"/>
      <c r="E28" s="180"/>
      <c r="F28" s="180"/>
      <c r="G28" s="180"/>
      <c r="H28" s="345"/>
      <c r="I28" s="345"/>
      <c r="J28" s="345"/>
      <c r="K28" s="345"/>
      <c r="L28" s="345"/>
      <c r="M28" s="345"/>
      <c r="N28" s="345"/>
      <c r="O28" s="345"/>
      <c r="P28" s="345"/>
      <c r="Q28" s="345"/>
      <c r="R28" s="247"/>
    </row>
    <row r="29" spans="1:18" s="830" customFormat="1" ht="9" customHeight="1">
      <c r="A29" s="179"/>
      <c r="B29" s="70"/>
      <c r="C29" s="180"/>
      <c r="D29" s="180"/>
      <c r="E29" s="180"/>
      <c r="F29" s="180"/>
      <c r="G29" s="180"/>
      <c r="H29" s="345"/>
      <c r="I29" s="345"/>
      <c r="J29" s="345"/>
      <c r="K29" s="345"/>
      <c r="L29" s="345"/>
      <c r="M29" s="345"/>
      <c r="N29" s="345"/>
      <c r="O29" s="345"/>
      <c r="P29" s="345"/>
      <c r="Q29" s="345"/>
      <c r="R29" s="247"/>
    </row>
    <row r="30" spans="1:18" s="830" customFormat="1" ht="9" customHeight="1">
      <c r="A30" s="179"/>
      <c r="B30" s="70"/>
      <c r="C30" s="180"/>
      <c r="D30" s="180"/>
      <c r="E30" s="180"/>
      <c r="F30" s="180"/>
      <c r="G30" s="180"/>
      <c r="H30" s="345"/>
      <c r="I30" s="345"/>
      <c r="J30" s="345"/>
      <c r="K30" s="345"/>
      <c r="L30" s="345"/>
      <c r="M30" s="345"/>
      <c r="N30" s="345"/>
      <c r="O30" s="345"/>
      <c r="P30" s="345"/>
      <c r="Q30" s="345"/>
      <c r="R30" s="247"/>
    </row>
    <row r="31" spans="1:18" s="830" customFormat="1" ht="9" customHeight="1">
      <c r="A31" s="179"/>
      <c r="B31" s="610"/>
      <c r="C31" s="180"/>
      <c r="D31" s="180"/>
      <c r="E31" s="180"/>
      <c r="F31" s="180"/>
      <c r="G31" s="180"/>
      <c r="H31" s="345"/>
      <c r="I31" s="345"/>
      <c r="J31" s="345"/>
      <c r="K31" s="345"/>
      <c r="L31" s="345"/>
      <c r="M31" s="345"/>
      <c r="N31" s="345"/>
      <c r="O31" s="345"/>
      <c r="P31" s="345"/>
      <c r="Q31" s="345"/>
      <c r="R31" s="247"/>
    </row>
    <row r="32" spans="1:18" s="830" customFormat="1" ht="9" customHeight="1">
      <c r="A32" s="179"/>
      <c r="B32" s="610"/>
      <c r="C32" s="180"/>
      <c r="D32" s="180"/>
      <c r="E32" s="180"/>
      <c r="F32" s="180"/>
      <c r="G32" s="180"/>
      <c r="H32" s="345"/>
      <c r="I32" s="345"/>
      <c r="J32" s="345"/>
      <c r="K32" s="345"/>
      <c r="L32" s="345"/>
      <c r="M32" s="345"/>
      <c r="N32" s="345"/>
      <c r="O32" s="345"/>
      <c r="P32" s="345"/>
      <c r="Q32" s="345"/>
      <c r="R32" s="247"/>
    </row>
    <row r="33" spans="1:18" s="830" customFormat="1" ht="9" customHeight="1">
      <c r="A33" s="179"/>
      <c r="B33" s="610"/>
      <c r="C33" s="180"/>
      <c r="D33" s="180"/>
      <c r="E33" s="180"/>
      <c r="F33" s="180"/>
      <c r="G33" s="180"/>
      <c r="H33" s="345"/>
      <c r="I33" s="345"/>
      <c r="J33" s="345"/>
      <c r="K33" s="345"/>
      <c r="L33" s="345"/>
      <c r="M33" s="345"/>
      <c r="N33" s="345"/>
      <c r="O33" s="345"/>
      <c r="P33" s="345"/>
      <c r="Q33" s="345"/>
      <c r="R33" s="247"/>
    </row>
    <row r="34" spans="1:18" s="830" customFormat="1" ht="9" customHeight="1">
      <c r="A34" s="181"/>
      <c r="B34" s="610"/>
      <c r="C34" s="180"/>
      <c r="D34" s="180"/>
      <c r="E34" s="180"/>
      <c r="F34" s="180"/>
      <c r="G34" s="180"/>
      <c r="H34" s="345"/>
      <c r="I34" s="345"/>
      <c r="J34" s="345"/>
      <c r="K34" s="345"/>
      <c r="L34" s="345"/>
      <c r="M34" s="345"/>
      <c r="N34" s="345"/>
      <c r="O34" s="345"/>
      <c r="P34" s="345"/>
      <c r="Q34" s="345"/>
      <c r="R34" s="247"/>
    </row>
    <row r="35" spans="1:18" s="830" customFormat="1" ht="9" customHeight="1">
      <c r="A35" s="179"/>
      <c r="B35" s="610"/>
      <c r="C35" s="180"/>
      <c r="D35" s="180"/>
      <c r="E35" s="180"/>
      <c r="F35" s="180"/>
      <c r="G35" s="180"/>
      <c r="H35" s="345"/>
      <c r="I35" s="345"/>
      <c r="J35" s="345"/>
      <c r="K35" s="345"/>
      <c r="L35" s="345"/>
      <c r="M35" s="345"/>
      <c r="N35" s="345"/>
      <c r="O35" s="345"/>
      <c r="P35" s="345"/>
      <c r="Q35" s="345"/>
      <c r="R35" s="247"/>
    </row>
    <row r="36" spans="1:18" s="830" customFormat="1" ht="9" customHeight="1">
      <c r="A36" s="179"/>
      <c r="B36" s="610"/>
      <c r="C36" s="180"/>
      <c r="D36" s="180"/>
      <c r="E36" s="180"/>
      <c r="F36" s="180"/>
      <c r="G36" s="180"/>
      <c r="H36" s="345"/>
      <c r="I36" s="345"/>
      <c r="J36" s="345"/>
      <c r="K36" s="345"/>
      <c r="L36" s="345"/>
      <c r="M36" s="345"/>
      <c r="N36" s="345"/>
      <c r="O36" s="345"/>
      <c r="P36" s="345"/>
      <c r="Q36" s="345"/>
      <c r="R36" s="247"/>
    </row>
    <row r="37" spans="1:18" s="830" customFormat="1" ht="9" customHeight="1">
      <c r="A37" s="179"/>
      <c r="B37" s="610"/>
      <c r="C37" s="180"/>
      <c r="D37" s="180"/>
      <c r="E37" s="180"/>
      <c r="F37" s="180"/>
      <c r="G37" s="180"/>
      <c r="H37" s="345"/>
      <c r="I37" s="345"/>
      <c r="J37" s="345"/>
      <c r="K37" s="345"/>
      <c r="L37" s="345"/>
      <c r="M37" s="345"/>
      <c r="N37" s="345"/>
      <c r="O37" s="345"/>
      <c r="P37" s="345"/>
      <c r="Q37" s="345"/>
      <c r="R37" s="247"/>
    </row>
    <row r="38" spans="1:18" s="830" customFormat="1" ht="9" customHeight="1">
      <c r="A38" s="179"/>
      <c r="B38" s="70"/>
      <c r="C38" s="180"/>
      <c r="D38" s="180"/>
      <c r="E38" s="180"/>
      <c r="F38" s="180"/>
      <c r="G38" s="180"/>
      <c r="H38" s="345"/>
      <c r="I38" s="345"/>
      <c r="J38" s="345"/>
      <c r="K38" s="345"/>
      <c r="L38" s="345"/>
      <c r="M38" s="345"/>
      <c r="N38" s="345"/>
      <c r="O38" s="345"/>
      <c r="P38" s="345"/>
      <c r="Q38" s="345"/>
      <c r="R38" s="247"/>
    </row>
    <row r="39" spans="1:18" s="830" customFormat="1" ht="9" customHeight="1">
      <c r="A39" s="179"/>
      <c r="B39" s="70"/>
      <c r="C39" s="180"/>
      <c r="D39" s="180"/>
      <c r="E39" s="180"/>
      <c r="F39" s="180"/>
      <c r="G39" s="180"/>
      <c r="H39" s="345"/>
      <c r="I39" s="345"/>
      <c r="J39" s="345"/>
      <c r="K39" s="345"/>
      <c r="L39" s="345"/>
      <c r="M39" s="345"/>
      <c r="N39" s="345"/>
      <c r="O39" s="345"/>
      <c r="P39" s="345"/>
      <c r="Q39" s="345"/>
      <c r="R39" s="247"/>
    </row>
    <row r="40" spans="1:18" s="830" customFormat="1" ht="9" customHeight="1">
      <c r="A40" s="181"/>
      <c r="B40" s="70"/>
      <c r="C40" s="180"/>
      <c r="D40" s="180"/>
      <c r="E40" s="180"/>
      <c r="F40" s="180"/>
      <c r="G40" s="180"/>
      <c r="H40" s="345"/>
      <c r="I40" s="345"/>
      <c r="J40" s="345"/>
      <c r="K40" s="345"/>
      <c r="L40" s="345"/>
      <c r="M40" s="345"/>
      <c r="N40" s="345"/>
      <c r="O40" s="345"/>
      <c r="P40" s="345"/>
      <c r="Q40" s="345"/>
      <c r="R40" s="247"/>
    </row>
    <row r="41" spans="1:18" s="830" customFormat="1" ht="9" customHeight="1">
      <c r="A41" s="179"/>
      <c r="B41" s="70"/>
      <c r="C41" s="180"/>
      <c r="D41" s="180"/>
      <c r="E41" s="180"/>
      <c r="F41" s="180"/>
      <c r="G41" s="180"/>
      <c r="H41" s="345"/>
      <c r="I41" s="345"/>
      <c r="J41" s="345"/>
      <c r="K41" s="345"/>
      <c r="L41" s="345"/>
      <c r="M41" s="345"/>
      <c r="N41" s="345"/>
      <c r="O41" s="345"/>
      <c r="P41" s="345"/>
      <c r="Q41" s="345"/>
      <c r="R41" s="247"/>
    </row>
    <row r="42" spans="1:18" s="830" customFormat="1" ht="9" customHeight="1">
      <c r="A42" s="179"/>
      <c r="B42" s="70"/>
      <c r="C42" s="180"/>
      <c r="D42" s="180"/>
      <c r="E42" s="180"/>
      <c r="F42" s="180"/>
      <c r="G42" s="180"/>
      <c r="H42" s="345"/>
      <c r="I42" s="345"/>
      <c r="J42" s="345"/>
      <c r="K42" s="345"/>
      <c r="L42" s="345"/>
      <c r="M42" s="345"/>
      <c r="N42" s="345"/>
      <c r="O42" s="345"/>
      <c r="P42" s="345"/>
      <c r="Q42" s="345"/>
      <c r="R42" s="247"/>
    </row>
    <row r="43" spans="1:18" s="830" customFormat="1" ht="9" customHeight="1">
      <c r="A43" s="179"/>
      <c r="B43" s="70"/>
      <c r="C43" s="180"/>
      <c r="D43" s="180"/>
      <c r="E43" s="180"/>
      <c r="F43" s="180"/>
      <c r="G43" s="180"/>
      <c r="H43" s="345"/>
      <c r="I43" s="345"/>
      <c r="J43" s="345"/>
      <c r="K43" s="345"/>
      <c r="L43" s="345"/>
      <c r="M43" s="345"/>
      <c r="N43" s="345"/>
      <c r="O43" s="345"/>
      <c r="P43" s="345"/>
      <c r="Q43" s="345"/>
      <c r="R43" s="247"/>
    </row>
    <row r="44" spans="1:18" s="830" customFormat="1" ht="9" customHeight="1">
      <c r="A44" s="179"/>
      <c r="B44" s="70"/>
      <c r="C44" s="180"/>
      <c r="D44" s="180"/>
      <c r="E44" s="180"/>
      <c r="F44" s="180"/>
      <c r="G44" s="180"/>
      <c r="H44" s="345"/>
      <c r="I44" s="345"/>
      <c r="J44" s="345"/>
      <c r="K44" s="345"/>
      <c r="L44" s="345"/>
      <c r="M44" s="345"/>
      <c r="N44" s="345"/>
      <c r="O44" s="345"/>
      <c r="P44" s="345"/>
      <c r="Q44" s="345"/>
      <c r="R44" s="247"/>
    </row>
    <row r="45" spans="1:18" s="830" customFormat="1" ht="9" customHeight="1">
      <c r="A45" s="179"/>
      <c r="B45" s="70"/>
      <c r="C45" s="180"/>
      <c r="D45" s="180"/>
      <c r="E45" s="180"/>
      <c r="F45" s="180"/>
      <c r="G45" s="180"/>
      <c r="H45" s="345"/>
      <c r="I45" s="345"/>
      <c r="J45" s="345"/>
      <c r="K45" s="345"/>
      <c r="L45" s="345"/>
      <c r="M45" s="345"/>
      <c r="N45" s="345"/>
      <c r="O45" s="345"/>
      <c r="P45" s="345"/>
      <c r="Q45" s="345"/>
      <c r="R45" s="247"/>
    </row>
    <row r="46" spans="1:18" s="830" customFormat="1" ht="9" customHeight="1">
      <c r="A46" s="181"/>
      <c r="B46" s="70"/>
      <c r="C46" s="180"/>
      <c r="D46" s="180"/>
      <c r="E46" s="180"/>
      <c r="F46" s="180"/>
      <c r="G46" s="180"/>
      <c r="H46" s="345"/>
      <c r="I46" s="345"/>
      <c r="J46" s="345"/>
      <c r="K46" s="345"/>
      <c r="L46" s="345"/>
      <c r="M46" s="345"/>
      <c r="N46" s="345"/>
      <c r="O46" s="345"/>
      <c r="P46" s="345"/>
      <c r="Q46" s="345"/>
      <c r="R46" s="247"/>
    </row>
    <row r="47" spans="1:18" s="830" customFormat="1" ht="9" customHeight="1">
      <c r="A47" s="179"/>
      <c r="B47" s="70"/>
      <c r="C47" s="180"/>
      <c r="D47" s="180"/>
      <c r="E47" s="180"/>
      <c r="F47" s="180"/>
      <c r="G47" s="180"/>
      <c r="H47" s="345"/>
      <c r="I47" s="345"/>
      <c r="J47" s="345"/>
      <c r="K47" s="345"/>
      <c r="L47" s="345"/>
      <c r="M47" s="345"/>
      <c r="N47" s="345"/>
      <c r="O47" s="345"/>
      <c r="P47" s="345"/>
      <c r="Q47" s="345"/>
      <c r="R47" s="247"/>
    </row>
    <row r="48" spans="1:18" s="830" customFormat="1" ht="9" customHeight="1">
      <c r="A48" s="179"/>
      <c r="B48" s="70"/>
      <c r="C48" s="180"/>
      <c r="D48" s="180"/>
      <c r="E48" s="180"/>
      <c r="F48" s="180"/>
      <c r="G48" s="180"/>
      <c r="H48" s="345"/>
      <c r="I48" s="345"/>
      <c r="J48" s="345"/>
      <c r="K48" s="345"/>
      <c r="L48" s="345"/>
      <c r="M48" s="345"/>
      <c r="N48" s="345"/>
      <c r="O48" s="345"/>
      <c r="P48" s="345"/>
      <c r="Q48" s="345"/>
      <c r="R48" s="247"/>
    </row>
    <row r="49" spans="1:18" s="830" customFormat="1" ht="9" customHeight="1">
      <c r="A49" s="179"/>
      <c r="B49" s="70"/>
      <c r="C49" s="180"/>
      <c r="D49" s="180"/>
      <c r="E49" s="180"/>
      <c r="F49" s="180"/>
      <c r="G49" s="180"/>
      <c r="H49" s="345"/>
      <c r="I49" s="345"/>
      <c r="J49" s="345"/>
      <c r="K49" s="345"/>
      <c r="L49" s="345"/>
      <c r="M49" s="345"/>
      <c r="N49" s="345"/>
      <c r="O49" s="345"/>
      <c r="P49" s="345"/>
      <c r="Q49" s="345"/>
      <c r="R49" s="247"/>
    </row>
    <row r="50" spans="1:18" s="830" customFormat="1" ht="9" customHeight="1">
      <c r="A50" s="179"/>
      <c r="B50" s="70"/>
      <c r="C50" s="180"/>
      <c r="D50" s="180"/>
      <c r="E50" s="180"/>
      <c r="F50" s="180"/>
      <c r="G50" s="180"/>
      <c r="H50" s="345"/>
      <c r="I50" s="345"/>
      <c r="J50" s="345"/>
      <c r="K50" s="345"/>
      <c r="L50" s="345"/>
      <c r="M50" s="345"/>
      <c r="N50" s="345"/>
      <c r="O50" s="345"/>
      <c r="P50" s="345"/>
      <c r="Q50" s="345"/>
      <c r="R50" s="247"/>
    </row>
    <row r="51" spans="1:18" s="830" customFormat="1" ht="9" customHeight="1">
      <c r="A51" s="181"/>
      <c r="B51" s="70"/>
      <c r="C51" s="180"/>
      <c r="D51" s="180"/>
      <c r="E51" s="180"/>
      <c r="F51" s="180"/>
      <c r="G51" s="180"/>
      <c r="H51" s="345"/>
      <c r="I51" s="345"/>
      <c r="J51" s="345"/>
      <c r="K51" s="345"/>
      <c r="L51" s="345"/>
      <c r="M51" s="345"/>
      <c r="N51" s="345"/>
      <c r="O51" s="345"/>
      <c r="P51" s="345"/>
      <c r="Q51" s="345"/>
      <c r="R51" s="247"/>
    </row>
    <row r="52" spans="1:18" s="830" customFormat="1" ht="9" customHeight="1">
      <c r="A52" s="182"/>
      <c r="B52" s="70"/>
      <c r="C52" s="180"/>
      <c r="D52" s="180"/>
      <c r="E52" s="180"/>
      <c r="F52" s="180"/>
      <c r="G52" s="180"/>
      <c r="H52" s="345"/>
      <c r="I52" s="345"/>
      <c r="J52" s="345"/>
      <c r="K52" s="345"/>
      <c r="L52" s="345"/>
      <c r="M52" s="345"/>
      <c r="N52" s="345"/>
      <c r="O52" s="345"/>
      <c r="P52" s="345"/>
      <c r="Q52" s="345"/>
      <c r="R52" s="247"/>
    </row>
    <row r="53" spans="1:18" s="830" customFormat="1" ht="9" customHeight="1">
      <c r="A53" s="182"/>
      <c r="B53" s="70"/>
      <c r="C53" s="180"/>
      <c r="D53" s="180"/>
      <c r="E53" s="180"/>
      <c r="F53" s="180"/>
      <c r="G53" s="180"/>
      <c r="H53" s="345"/>
      <c r="I53" s="345"/>
      <c r="J53" s="345"/>
      <c r="K53" s="345"/>
      <c r="L53" s="345"/>
      <c r="M53" s="345"/>
      <c r="N53" s="345"/>
      <c r="O53" s="345"/>
      <c r="P53" s="345"/>
      <c r="Q53" s="345"/>
      <c r="R53" s="247"/>
    </row>
    <row r="54" spans="1:18" s="830" customFormat="1" ht="9" customHeight="1">
      <c r="A54" s="182"/>
      <c r="B54" s="70"/>
      <c r="C54" s="180"/>
      <c r="D54" s="180"/>
      <c r="E54" s="180"/>
      <c r="F54" s="180"/>
      <c r="G54" s="180"/>
      <c r="H54" s="345"/>
      <c r="I54" s="345"/>
      <c r="J54" s="345"/>
      <c r="K54" s="345"/>
      <c r="L54" s="345"/>
      <c r="M54" s="345"/>
      <c r="N54" s="345"/>
      <c r="O54" s="345"/>
      <c r="P54" s="345"/>
      <c r="Q54" s="345"/>
      <c r="R54" s="247"/>
    </row>
    <row r="55" spans="1:18" s="830" customFormat="1" ht="9" customHeight="1">
      <c r="A55" s="182"/>
      <c r="B55" s="70"/>
      <c r="C55" s="180"/>
      <c r="D55" s="180"/>
      <c r="E55" s="180"/>
      <c r="F55" s="180"/>
      <c r="G55" s="180"/>
      <c r="H55" s="345"/>
      <c r="I55" s="345"/>
      <c r="J55" s="345"/>
      <c r="K55" s="345"/>
      <c r="L55" s="345"/>
      <c r="M55" s="345"/>
      <c r="N55" s="345"/>
      <c r="O55" s="345"/>
      <c r="P55" s="345"/>
      <c r="Q55" s="345"/>
      <c r="R55" s="247"/>
    </row>
    <row r="56" spans="1:18" s="830" customFormat="1" ht="9" customHeight="1">
      <c r="A56" s="183"/>
      <c r="B56" s="70"/>
      <c r="C56" s="180"/>
      <c r="D56" s="180"/>
      <c r="E56" s="180"/>
      <c r="F56" s="180"/>
      <c r="G56" s="180"/>
      <c r="H56" s="345"/>
      <c r="I56" s="345"/>
      <c r="J56" s="345"/>
      <c r="K56" s="345"/>
      <c r="L56" s="345"/>
      <c r="M56" s="345"/>
      <c r="N56" s="345"/>
      <c r="O56" s="345"/>
      <c r="P56" s="345"/>
      <c r="Q56" s="345"/>
      <c r="R56" s="247"/>
    </row>
    <row r="57" spans="1:18" s="830" customFormat="1" ht="9" customHeight="1">
      <c r="A57" s="183"/>
      <c r="B57" s="70"/>
      <c r="C57" s="180"/>
      <c r="D57" s="180"/>
      <c r="E57" s="180"/>
      <c r="F57" s="180"/>
      <c r="G57" s="180"/>
      <c r="H57" s="345"/>
      <c r="I57" s="345"/>
      <c r="J57" s="345"/>
      <c r="K57" s="345"/>
      <c r="L57" s="345"/>
      <c r="M57" s="345"/>
      <c r="N57" s="345"/>
      <c r="O57" s="345"/>
      <c r="P57" s="345"/>
      <c r="Q57" s="345"/>
      <c r="R57" s="247"/>
    </row>
    <row r="58" spans="1:18" s="830" customFormat="1" ht="9" customHeight="1">
      <c r="A58" s="184"/>
      <c r="B58" s="70"/>
      <c r="C58" s="180"/>
      <c r="D58" s="180"/>
      <c r="E58" s="180"/>
      <c r="F58" s="180"/>
      <c r="G58" s="180"/>
      <c r="H58" s="345"/>
      <c r="I58" s="345"/>
      <c r="J58" s="345"/>
      <c r="K58" s="345"/>
      <c r="L58" s="345"/>
      <c r="M58" s="345"/>
      <c r="N58" s="345"/>
      <c r="O58" s="345"/>
      <c r="P58" s="345"/>
      <c r="Q58" s="345"/>
      <c r="R58" s="247"/>
    </row>
    <row r="59" spans="1:18" s="830" customFormat="1" ht="9" customHeight="1">
      <c r="A59" s="179"/>
      <c r="B59" s="70"/>
      <c r="C59" s="180"/>
      <c r="D59" s="180"/>
      <c r="E59" s="180"/>
      <c r="F59" s="180"/>
      <c r="G59" s="180"/>
      <c r="H59" s="345"/>
      <c r="I59" s="345"/>
      <c r="J59" s="345"/>
      <c r="K59" s="345"/>
      <c r="L59" s="345"/>
      <c r="M59" s="345"/>
      <c r="N59" s="345"/>
      <c r="O59" s="345"/>
      <c r="P59" s="345"/>
      <c r="Q59" s="345"/>
      <c r="R59" s="247"/>
    </row>
    <row r="60" spans="1:18" s="830" customFormat="1" ht="9" customHeight="1">
      <c r="A60" s="179"/>
      <c r="B60" s="70"/>
      <c r="C60" s="180"/>
      <c r="D60" s="180"/>
      <c r="E60" s="180"/>
      <c r="F60" s="180"/>
      <c r="G60" s="180"/>
      <c r="H60" s="345"/>
      <c r="I60" s="345"/>
      <c r="J60" s="345"/>
      <c r="K60" s="345"/>
      <c r="L60" s="345"/>
      <c r="M60" s="345"/>
      <c r="N60" s="345"/>
      <c r="O60" s="345"/>
      <c r="P60" s="345"/>
      <c r="Q60" s="345"/>
      <c r="R60" s="247"/>
    </row>
    <row r="61" spans="1:18" s="830" customFormat="1" ht="9" customHeight="1">
      <c r="A61" s="179"/>
      <c r="B61" s="70"/>
      <c r="C61" s="180"/>
      <c r="D61" s="180"/>
      <c r="E61" s="180"/>
      <c r="F61" s="180"/>
      <c r="G61" s="180"/>
      <c r="H61" s="345"/>
      <c r="I61" s="345"/>
      <c r="J61" s="345"/>
      <c r="K61" s="345"/>
      <c r="L61" s="345"/>
      <c r="M61" s="345"/>
      <c r="N61" s="345"/>
      <c r="O61" s="345"/>
      <c r="P61" s="345"/>
      <c r="Q61" s="345"/>
      <c r="R61" s="247"/>
    </row>
    <row r="62" spans="1:18" s="830" customFormat="1" ht="9" customHeight="1">
      <c r="A62" s="179"/>
      <c r="B62" s="70"/>
      <c r="C62" s="180"/>
      <c r="D62" s="180"/>
      <c r="E62" s="180"/>
      <c r="F62" s="180"/>
      <c r="G62" s="180"/>
      <c r="H62" s="345"/>
      <c r="I62" s="345"/>
      <c r="J62" s="345"/>
      <c r="K62" s="345"/>
      <c r="L62" s="345"/>
      <c r="M62" s="345"/>
      <c r="N62" s="345"/>
      <c r="O62" s="345"/>
      <c r="P62" s="345"/>
      <c r="Q62" s="345"/>
      <c r="R62" s="247"/>
    </row>
    <row r="63" spans="1:18" s="830" customFormat="1" ht="9" customHeight="1">
      <c r="A63" s="182"/>
      <c r="B63" s="70"/>
      <c r="C63" s="180"/>
      <c r="D63" s="180"/>
      <c r="E63" s="180"/>
      <c r="F63" s="180"/>
      <c r="G63" s="180"/>
      <c r="H63" s="345"/>
      <c r="I63" s="345"/>
      <c r="J63" s="345"/>
      <c r="K63" s="345"/>
      <c r="L63" s="345"/>
      <c r="M63" s="345"/>
      <c r="N63" s="345"/>
      <c r="O63" s="345"/>
      <c r="P63" s="345"/>
      <c r="Q63" s="345"/>
      <c r="R63" s="247"/>
    </row>
    <row r="64" spans="1:18" s="830" customFormat="1" ht="9" customHeight="1">
      <c r="A64" s="184"/>
      <c r="B64" s="70"/>
      <c r="C64" s="180"/>
      <c r="D64" s="180"/>
      <c r="E64" s="180"/>
      <c r="F64" s="180"/>
      <c r="G64" s="180"/>
      <c r="H64" s="345"/>
      <c r="I64" s="345"/>
      <c r="J64" s="345"/>
      <c r="K64" s="345"/>
      <c r="L64" s="345"/>
      <c r="M64" s="345"/>
      <c r="N64" s="345"/>
      <c r="O64" s="345"/>
      <c r="P64" s="345"/>
      <c r="Q64" s="345"/>
      <c r="R64" s="247"/>
    </row>
    <row r="65" spans="1:18" s="830" customFormat="1" ht="9" customHeight="1">
      <c r="A65" s="179"/>
      <c r="B65" s="70"/>
      <c r="C65" s="180"/>
      <c r="D65" s="180"/>
      <c r="E65" s="180"/>
      <c r="F65" s="180"/>
      <c r="G65" s="180"/>
      <c r="H65" s="345"/>
      <c r="I65" s="345"/>
      <c r="J65" s="345"/>
      <c r="K65" s="345"/>
      <c r="L65" s="345"/>
      <c r="M65" s="345"/>
      <c r="N65" s="345"/>
      <c r="O65" s="345"/>
      <c r="P65" s="345"/>
      <c r="Q65" s="345"/>
      <c r="R65" s="247"/>
    </row>
    <row r="66" spans="1:18" s="830" customFormat="1" ht="9" customHeight="1">
      <c r="A66" s="179"/>
      <c r="B66" s="70"/>
      <c r="C66" s="180"/>
      <c r="D66" s="180"/>
      <c r="E66" s="180"/>
      <c r="F66" s="180"/>
      <c r="G66" s="180"/>
      <c r="H66" s="345"/>
      <c r="I66" s="345"/>
      <c r="J66" s="345"/>
      <c r="K66" s="345"/>
      <c r="L66" s="345"/>
      <c r="M66" s="345"/>
      <c r="N66" s="345"/>
      <c r="O66" s="345"/>
      <c r="P66" s="345"/>
      <c r="Q66" s="345"/>
      <c r="R66" s="247"/>
    </row>
    <row r="67" spans="1:18" s="830" customFormat="1" ht="9" customHeight="1">
      <c r="A67" s="179"/>
      <c r="B67" s="70"/>
      <c r="C67" s="180"/>
      <c r="D67" s="180"/>
      <c r="E67" s="180"/>
      <c r="F67" s="180"/>
      <c r="G67" s="180"/>
      <c r="H67" s="345"/>
      <c r="I67" s="345"/>
      <c r="J67" s="345"/>
      <c r="K67" s="345"/>
      <c r="L67" s="345"/>
      <c r="M67" s="345"/>
      <c r="N67" s="345"/>
      <c r="O67" s="345"/>
      <c r="P67" s="345"/>
      <c r="Q67" s="345"/>
      <c r="R67" s="247"/>
    </row>
    <row r="68" spans="1:18" s="830" customFormat="1" ht="9" customHeight="1">
      <c r="A68" s="179"/>
      <c r="B68" s="70"/>
      <c r="C68" s="180"/>
      <c r="D68" s="180"/>
      <c r="E68" s="180"/>
      <c r="F68" s="180"/>
      <c r="G68" s="180"/>
      <c r="H68" s="345"/>
      <c r="I68" s="345"/>
      <c r="J68" s="345"/>
      <c r="K68" s="345"/>
      <c r="L68" s="345"/>
      <c r="M68" s="345"/>
      <c r="N68" s="345"/>
      <c r="O68" s="345"/>
      <c r="P68" s="345"/>
      <c r="Q68" s="345"/>
      <c r="R68" s="247"/>
    </row>
    <row r="69" spans="1:18" s="830" customFormat="1" ht="9" customHeight="1">
      <c r="A69" s="182"/>
      <c r="B69" s="70"/>
      <c r="C69" s="180"/>
      <c r="D69" s="180"/>
      <c r="E69" s="180"/>
      <c r="F69" s="180"/>
      <c r="G69" s="180"/>
      <c r="H69" s="345"/>
      <c r="I69" s="345"/>
      <c r="J69" s="345"/>
      <c r="K69" s="345"/>
      <c r="L69" s="345"/>
      <c r="M69" s="345"/>
      <c r="N69" s="345"/>
      <c r="O69" s="345"/>
      <c r="P69" s="345"/>
      <c r="Q69" s="345"/>
      <c r="R69" s="247"/>
    </row>
    <row r="70" spans="1:18" s="830" customFormat="1" ht="9" customHeight="1">
      <c r="A70" s="184"/>
      <c r="B70" s="70"/>
      <c r="C70" s="180"/>
      <c r="D70" s="180"/>
      <c r="E70" s="180"/>
      <c r="F70" s="180"/>
      <c r="G70" s="180"/>
      <c r="H70" s="345"/>
      <c r="I70" s="345"/>
      <c r="J70" s="345"/>
      <c r="K70" s="345"/>
      <c r="L70" s="345"/>
      <c r="M70" s="345"/>
      <c r="N70" s="345"/>
      <c r="O70" s="345"/>
      <c r="P70" s="345"/>
      <c r="Q70" s="345"/>
      <c r="R70" s="247"/>
    </row>
    <row r="71" spans="1:18" s="830" customFormat="1" ht="9" customHeight="1">
      <c r="A71" s="179"/>
      <c r="B71" s="70"/>
      <c r="C71" s="180"/>
      <c r="D71" s="180"/>
      <c r="E71" s="180"/>
      <c r="F71" s="180"/>
      <c r="G71" s="180"/>
      <c r="H71" s="345"/>
      <c r="I71" s="345"/>
      <c r="J71" s="345"/>
      <c r="K71" s="345"/>
      <c r="L71" s="345"/>
      <c r="M71" s="345"/>
      <c r="N71" s="345"/>
      <c r="O71" s="345"/>
      <c r="P71" s="345"/>
      <c r="Q71" s="345"/>
      <c r="R71" s="247"/>
    </row>
    <row r="72" spans="1:18" s="830" customFormat="1" ht="9" customHeight="1">
      <c r="A72" s="179"/>
      <c r="B72" s="70"/>
      <c r="C72" s="180"/>
      <c r="D72" s="180"/>
      <c r="E72" s="180"/>
      <c r="F72" s="180"/>
      <c r="G72" s="180"/>
      <c r="H72" s="345"/>
      <c r="I72" s="345"/>
      <c r="J72" s="345"/>
      <c r="K72" s="345"/>
      <c r="L72" s="345"/>
      <c r="M72" s="345"/>
      <c r="N72" s="345"/>
      <c r="O72" s="345"/>
      <c r="P72" s="345"/>
      <c r="Q72" s="345"/>
      <c r="R72" s="247"/>
    </row>
    <row r="73" spans="1:18" s="830" customFormat="1" ht="9" customHeight="1">
      <c r="A73" s="179"/>
      <c r="B73" s="70"/>
      <c r="C73" s="429"/>
      <c r="D73" s="429"/>
      <c r="E73" s="429"/>
      <c r="F73" s="429"/>
      <c r="G73" s="429"/>
      <c r="H73" s="70"/>
      <c r="I73" s="70"/>
      <c r="J73" s="70"/>
      <c r="K73" s="70"/>
      <c r="L73" s="70"/>
      <c r="M73" s="70"/>
      <c r="N73" s="70"/>
      <c r="O73" s="70"/>
      <c r="P73" s="70"/>
      <c r="Q73" s="70"/>
      <c r="R73" s="569"/>
    </row>
    <row r="74" spans="1:18" s="830" customFormat="1" ht="9" customHeight="1">
      <c r="A74" s="179"/>
      <c r="B74" s="70"/>
      <c r="C74" s="429"/>
      <c r="D74" s="429"/>
      <c r="E74" s="429"/>
      <c r="F74" s="429"/>
      <c r="G74" s="429"/>
      <c r="H74" s="70"/>
      <c r="I74" s="70"/>
      <c r="J74" s="70"/>
      <c r="K74" s="70"/>
      <c r="L74" s="70"/>
      <c r="M74" s="70"/>
      <c r="N74" s="70"/>
      <c r="O74" s="70"/>
      <c r="P74" s="70"/>
      <c r="Q74" s="70"/>
      <c r="R74" s="569"/>
    </row>
    <row r="75" spans="1:18" s="830" customFormat="1" ht="9" customHeight="1">
      <c r="A75" s="179"/>
      <c r="B75" s="70"/>
      <c r="C75" s="429"/>
      <c r="D75" s="429"/>
      <c r="E75" s="429"/>
      <c r="F75" s="429"/>
      <c r="G75" s="429"/>
      <c r="H75" s="70"/>
      <c r="I75" s="70"/>
      <c r="J75" s="70"/>
      <c r="K75" s="70"/>
      <c r="L75" s="70"/>
      <c r="M75" s="70"/>
      <c r="N75" s="70"/>
      <c r="O75" s="70"/>
      <c r="P75" s="70"/>
      <c r="Q75" s="70"/>
      <c r="R75" s="569"/>
    </row>
    <row r="76" spans="1:18" s="830" customFormat="1" ht="9" customHeight="1">
      <c r="A76" s="179"/>
      <c r="B76" s="70"/>
      <c r="C76" s="429"/>
      <c r="D76" s="429"/>
      <c r="E76" s="429"/>
      <c r="F76" s="429"/>
      <c r="G76" s="429"/>
      <c r="H76" s="70"/>
      <c r="I76" s="70"/>
      <c r="J76" s="70"/>
      <c r="K76" s="70"/>
      <c r="L76" s="70"/>
      <c r="M76" s="70"/>
      <c r="N76" s="70"/>
      <c r="O76" s="70"/>
      <c r="P76" s="70"/>
      <c r="Q76" s="70"/>
      <c r="R76" s="569"/>
    </row>
    <row r="77" spans="1:18" s="830" customFormat="1" ht="9" customHeight="1">
      <c r="A77" s="179"/>
      <c r="B77" s="70"/>
      <c r="C77" s="429"/>
      <c r="D77" s="429"/>
      <c r="E77" s="429"/>
      <c r="F77" s="429"/>
      <c r="G77" s="429"/>
      <c r="H77" s="70"/>
      <c r="I77" s="70"/>
      <c r="J77" s="70"/>
      <c r="K77" s="70"/>
      <c r="L77" s="70"/>
      <c r="M77" s="70"/>
      <c r="N77" s="70"/>
      <c r="O77" s="70"/>
      <c r="P77" s="70"/>
      <c r="Q77" s="70"/>
      <c r="R77" s="569"/>
    </row>
    <row r="78" spans="1:18" s="830" customFormat="1" ht="9" customHeight="1">
      <c r="A78" s="179"/>
      <c r="B78" s="70"/>
      <c r="C78" s="429"/>
      <c r="D78" s="429"/>
      <c r="E78" s="429"/>
      <c r="F78" s="429"/>
      <c r="G78" s="429"/>
      <c r="H78" s="70"/>
      <c r="I78" s="70"/>
      <c r="J78" s="70"/>
      <c r="K78" s="70"/>
      <c r="L78" s="70"/>
      <c r="M78" s="70"/>
      <c r="N78" s="70"/>
      <c r="O78" s="70"/>
      <c r="P78" s="70"/>
      <c r="Q78" s="70"/>
      <c r="R78" s="569"/>
    </row>
    <row r="79" spans="1:18" s="830" customFormat="1" ht="9" customHeight="1">
      <c r="A79" s="182"/>
      <c r="B79" s="70"/>
      <c r="C79" s="429"/>
      <c r="D79" s="429"/>
      <c r="E79" s="429"/>
      <c r="F79" s="429"/>
      <c r="G79" s="429"/>
      <c r="H79" s="70"/>
      <c r="I79" s="70"/>
      <c r="J79" s="70"/>
      <c r="K79" s="70"/>
      <c r="L79" s="70"/>
      <c r="M79" s="70"/>
      <c r="N79" s="70"/>
      <c r="O79" s="70"/>
      <c r="P79" s="70"/>
      <c r="Q79" s="70"/>
      <c r="R79" s="569"/>
    </row>
    <row r="80" spans="1:18" s="830" customFormat="1" ht="9" customHeight="1">
      <c r="A80" s="184"/>
      <c r="B80" s="70"/>
      <c r="C80" s="429"/>
      <c r="D80" s="429"/>
      <c r="E80" s="429"/>
      <c r="F80" s="429"/>
      <c r="G80" s="429"/>
      <c r="H80" s="70"/>
      <c r="I80" s="70"/>
      <c r="J80" s="70"/>
      <c r="K80" s="70"/>
      <c r="L80" s="70"/>
      <c r="M80" s="70"/>
      <c r="N80" s="70"/>
      <c r="O80" s="70"/>
      <c r="P80" s="70"/>
      <c r="Q80" s="70"/>
      <c r="R80" s="569"/>
    </row>
    <row r="81" spans="1:18" s="830" customFormat="1" ht="9" customHeight="1">
      <c r="A81" s="179"/>
      <c r="B81" s="70"/>
      <c r="C81" s="429"/>
      <c r="D81" s="429"/>
      <c r="E81" s="429"/>
      <c r="F81" s="429"/>
      <c r="G81" s="429"/>
      <c r="H81" s="70"/>
      <c r="I81" s="70"/>
      <c r="J81" s="70"/>
      <c r="K81" s="70"/>
      <c r="L81" s="70"/>
      <c r="M81" s="70"/>
      <c r="N81" s="70"/>
      <c r="O81" s="70"/>
      <c r="P81" s="70"/>
      <c r="Q81" s="70"/>
      <c r="R81" s="569"/>
    </row>
    <row r="82" spans="1:18" s="830" customFormat="1" ht="9" customHeight="1">
      <c r="A82" s="179"/>
      <c r="B82" s="70"/>
      <c r="C82" s="429"/>
      <c r="D82" s="429"/>
      <c r="E82" s="429"/>
      <c r="F82" s="429"/>
      <c r="G82" s="429"/>
      <c r="H82" s="70"/>
      <c r="I82" s="70"/>
      <c r="J82" s="70"/>
      <c r="K82" s="70"/>
      <c r="L82" s="70"/>
      <c r="M82" s="70"/>
      <c r="N82" s="70"/>
      <c r="O82" s="70"/>
      <c r="P82" s="70"/>
      <c r="Q82" s="70"/>
      <c r="R82" s="569"/>
    </row>
    <row r="83" spans="1:18" s="830" customFormat="1" ht="9" customHeight="1">
      <c r="A83" s="179"/>
      <c r="B83" s="70"/>
      <c r="C83" s="429"/>
      <c r="D83" s="429"/>
      <c r="E83" s="429"/>
      <c r="F83" s="429"/>
      <c r="G83" s="429"/>
      <c r="H83" s="70"/>
      <c r="I83" s="70"/>
      <c r="J83" s="70"/>
      <c r="K83" s="70"/>
      <c r="L83" s="70"/>
      <c r="M83" s="70"/>
      <c r="N83" s="70"/>
      <c r="O83" s="70"/>
      <c r="P83" s="70"/>
      <c r="Q83" s="70"/>
      <c r="R83" s="569"/>
    </row>
    <row r="84" spans="1:18" s="830" customFormat="1" ht="9" customHeight="1">
      <c r="A84" s="179"/>
      <c r="B84" s="70"/>
      <c r="C84" s="429"/>
      <c r="D84" s="429"/>
      <c r="E84" s="429"/>
      <c r="F84" s="429"/>
      <c r="G84" s="429"/>
      <c r="H84" s="70"/>
      <c r="I84" s="70"/>
      <c r="J84" s="70"/>
      <c r="K84" s="70"/>
      <c r="L84" s="70"/>
      <c r="M84" s="70"/>
      <c r="N84" s="70"/>
      <c r="O84" s="70"/>
      <c r="P84" s="70"/>
      <c r="Q84" s="70"/>
      <c r="R84" s="569"/>
    </row>
    <row r="85" spans="1:18" s="830" customFormat="1" ht="9" customHeight="1">
      <c r="A85" s="179"/>
      <c r="B85" s="70"/>
      <c r="C85" s="429"/>
      <c r="D85" s="429"/>
      <c r="E85" s="429"/>
      <c r="F85" s="429"/>
      <c r="G85" s="429"/>
      <c r="H85" s="70"/>
      <c r="I85" s="70"/>
      <c r="J85" s="70"/>
      <c r="K85" s="70"/>
      <c r="L85" s="70"/>
      <c r="M85" s="70"/>
      <c r="N85" s="70"/>
      <c r="O85" s="70"/>
      <c r="P85" s="70"/>
      <c r="Q85" s="70"/>
      <c r="R85" s="569"/>
    </row>
    <row r="86" spans="1:18" s="830" customFormat="1" ht="9" customHeight="1">
      <c r="A86" s="179"/>
      <c r="B86" s="70"/>
      <c r="C86" s="429"/>
      <c r="D86" s="429"/>
      <c r="E86" s="429"/>
      <c r="F86" s="429"/>
      <c r="G86" s="429"/>
      <c r="H86" s="70"/>
      <c r="I86" s="70"/>
      <c r="J86" s="70"/>
      <c r="K86" s="70"/>
      <c r="L86" s="70"/>
      <c r="M86" s="70"/>
      <c r="N86" s="70"/>
      <c r="O86" s="70"/>
      <c r="P86" s="70"/>
      <c r="Q86" s="70"/>
      <c r="R86" s="569"/>
    </row>
    <row r="87" spans="1:18" s="830" customFormat="1" ht="9" customHeight="1">
      <c r="A87" s="179"/>
      <c r="B87" s="70"/>
      <c r="C87" s="429"/>
      <c r="D87" s="429"/>
      <c r="E87" s="429"/>
      <c r="F87" s="429"/>
      <c r="G87" s="429"/>
      <c r="H87" s="70"/>
      <c r="I87" s="70"/>
      <c r="J87" s="70"/>
      <c r="K87" s="70"/>
      <c r="L87" s="70"/>
      <c r="M87" s="70"/>
      <c r="N87" s="70"/>
      <c r="O87" s="70"/>
      <c r="P87" s="70"/>
      <c r="Q87" s="70"/>
      <c r="R87" s="569"/>
    </row>
    <row r="88" spans="1:18" s="830" customFormat="1" ht="9" customHeight="1">
      <c r="A88" s="179"/>
      <c r="B88" s="70"/>
      <c r="C88" s="429"/>
      <c r="D88" s="429"/>
      <c r="E88" s="429"/>
      <c r="F88" s="429"/>
      <c r="G88" s="429"/>
      <c r="H88" s="70"/>
      <c r="I88" s="70"/>
      <c r="J88" s="70"/>
      <c r="K88" s="70"/>
      <c r="L88" s="70"/>
      <c r="M88" s="70"/>
      <c r="N88" s="70"/>
      <c r="O88" s="70"/>
      <c r="P88" s="70"/>
      <c r="Q88" s="70"/>
      <c r="R88" s="569"/>
    </row>
    <row r="89" spans="1:18" s="830" customFormat="1" ht="9" customHeight="1">
      <c r="A89" s="179"/>
      <c r="B89" s="70"/>
      <c r="C89" s="429"/>
      <c r="D89" s="429"/>
      <c r="E89" s="429"/>
      <c r="F89" s="429"/>
      <c r="G89" s="429"/>
      <c r="H89" s="70"/>
      <c r="I89" s="70"/>
      <c r="J89" s="70"/>
      <c r="K89" s="70"/>
      <c r="L89" s="70"/>
      <c r="M89" s="70"/>
      <c r="N89" s="70"/>
      <c r="O89" s="70"/>
      <c r="P89" s="70"/>
      <c r="Q89" s="70"/>
      <c r="R89" s="569"/>
    </row>
    <row r="90" spans="1:18" s="830" customFormat="1" ht="9" customHeight="1">
      <c r="A90" s="184"/>
      <c r="B90" s="70"/>
      <c r="C90" s="429"/>
      <c r="D90" s="429"/>
      <c r="E90" s="429"/>
      <c r="F90" s="429"/>
      <c r="G90" s="429"/>
      <c r="H90" s="70"/>
      <c r="I90" s="70"/>
      <c r="J90" s="70"/>
      <c r="K90" s="70"/>
      <c r="L90" s="70"/>
      <c r="M90" s="70"/>
      <c r="N90" s="70"/>
      <c r="O90" s="70"/>
      <c r="P90" s="70"/>
      <c r="Q90" s="70"/>
      <c r="R90" s="569"/>
    </row>
    <row r="91" spans="1:18" s="830" customFormat="1" ht="9" customHeight="1">
      <c r="A91" s="179"/>
      <c r="B91" s="70"/>
      <c r="C91" s="429"/>
      <c r="D91" s="429"/>
      <c r="E91" s="429"/>
      <c r="F91" s="429"/>
      <c r="G91" s="429"/>
      <c r="H91" s="70"/>
      <c r="I91" s="70"/>
      <c r="J91" s="70"/>
      <c r="K91" s="70"/>
      <c r="L91" s="70"/>
      <c r="M91" s="70"/>
      <c r="N91" s="70"/>
      <c r="O91" s="70"/>
      <c r="P91" s="70"/>
      <c r="Q91" s="70"/>
      <c r="R91" s="569"/>
    </row>
    <row r="92" spans="1:18" s="830" customFormat="1" ht="9" customHeight="1">
      <c r="A92" s="179"/>
      <c r="B92" s="70"/>
      <c r="C92" s="429"/>
      <c r="D92" s="429"/>
      <c r="E92" s="429"/>
      <c r="F92" s="429"/>
      <c r="G92" s="429"/>
      <c r="H92" s="70"/>
      <c r="I92" s="70"/>
      <c r="J92" s="70"/>
      <c r="K92" s="70"/>
      <c r="L92" s="70"/>
      <c r="M92" s="70"/>
      <c r="N92" s="70"/>
      <c r="O92" s="70"/>
      <c r="P92" s="70"/>
      <c r="Q92" s="70"/>
      <c r="R92" s="569"/>
    </row>
    <row r="93" spans="1:18" s="830" customFormat="1" ht="9" customHeight="1">
      <c r="A93" s="179"/>
      <c r="B93" s="70"/>
      <c r="C93" s="429"/>
      <c r="D93" s="429"/>
      <c r="E93" s="429"/>
      <c r="F93" s="429"/>
      <c r="G93" s="429"/>
      <c r="H93" s="70"/>
      <c r="I93" s="70"/>
      <c r="J93" s="70"/>
      <c r="K93" s="70"/>
      <c r="L93" s="70"/>
      <c r="M93" s="70"/>
      <c r="N93" s="70"/>
      <c r="O93" s="70"/>
      <c r="P93" s="70"/>
      <c r="Q93" s="70"/>
      <c r="R93" s="569"/>
    </row>
    <row r="94" spans="1:18" s="830" customFormat="1">
      <c r="A94" s="185"/>
      <c r="B94" s="70"/>
      <c r="C94" s="429"/>
      <c r="D94" s="429"/>
      <c r="E94" s="429"/>
      <c r="F94" s="429"/>
      <c r="G94" s="429"/>
      <c r="H94" s="70"/>
      <c r="I94" s="70"/>
      <c r="J94" s="70"/>
      <c r="K94" s="70"/>
      <c r="L94" s="70"/>
      <c r="M94" s="70"/>
      <c r="N94" s="70"/>
      <c r="O94" s="70"/>
      <c r="P94" s="70"/>
      <c r="Q94" s="70"/>
      <c r="R94" s="569"/>
    </row>
    <row r="95" spans="1:18" s="830" customFormat="1">
      <c r="A95" s="185"/>
      <c r="B95" s="70"/>
      <c r="C95" s="429"/>
      <c r="D95" s="429"/>
      <c r="E95" s="429"/>
      <c r="F95" s="429"/>
      <c r="G95" s="429"/>
      <c r="H95" s="70"/>
      <c r="I95" s="70"/>
      <c r="J95" s="70"/>
      <c r="K95" s="70"/>
      <c r="L95" s="70"/>
      <c r="M95" s="70"/>
      <c r="N95" s="70"/>
      <c r="O95" s="70"/>
      <c r="P95" s="70"/>
      <c r="Q95" s="70"/>
      <c r="R95" s="569"/>
    </row>
    <row r="96" spans="1:18" s="830" customFormat="1">
      <c r="A96" s="185"/>
      <c r="B96" s="70"/>
      <c r="C96" s="429"/>
      <c r="D96" s="429"/>
      <c r="E96" s="429"/>
      <c r="F96" s="429"/>
      <c r="G96" s="429"/>
      <c r="H96" s="70"/>
      <c r="I96" s="70"/>
      <c r="J96" s="70"/>
      <c r="K96" s="70"/>
      <c r="L96" s="70"/>
      <c r="M96" s="70"/>
      <c r="N96" s="70"/>
      <c r="O96" s="70"/>
      <c r="P96" s="70"/>
      <c r="Q96" s="70"/>
      <c r="R96" s="569"/>
    </row>
    <row r="97" spans="1:18" s="830" customFormat="1">
      <c r="A97" s="185"/>
      <c r="B97" s="70"/>
      <c r="C97" s="429"/>
      <c r="D97" s="429"/>
      <c r="E97" s="429"/>
      <c r="F97" s="429"/>
      <c r="G97" s="429"/>
      <c r="H97" s="70"/>
      <c r="I97" s="70"/>
      <c r="J97" s="70"/>
      <c r="K97" s="70"/>
      <c r="L97" s="70"/>
      <c r="M97" s="70"/>
      <c r="N97" s="70"/>
      <c r="O97" s="70"/>
      <c r="P97" s="70"/>
      <c r="Q97" s="70"/>
      <c r="R97" s="569"/>
    </row>
    <row r="98" spans="1:18" s="830" customFormat="1">
      <c r="A98" s="185"/>
      <c r="B98" s="70"/>
      <c r="C98" s="429"/>
      <c r="D98" s="429"/>
      <c r="E98" s="429"/>
      <c r="F98" s="429"/>
      <c r="G98" s="429"/>
      <c r="H98" s="70"/>
      <c r="I98" s="70"/>
      <c r="J98" s="70"/>
      <c r="K98" s="70"/>
      <c r="L98" s="70"/>
      <c r="M98" s="70"/>
      <c r="N98" s="70"/>
      <c r="O98" s="70"/>
      <c r="P98" s="70"/>
      <c r="Q98" s="70"/>
      <c r="R98" s="569"/>
    </row>
    <row r="99" spans="1:18" s="830" customFormat="1">
      <c r="A99" s="185"/>
      <c r="B99" s="70"/>
      <c r="C99" s="429"/>
      <c r="D99" s="429"/>
      <c r="E99" s="429"/>
      <c r="F99" s="429"/>
      <c r="G99" s="429"/>
      <c r="H99" s="70"/>
      <c r="I99" s="70"/>
      <c r="J99" s="70"/>
      <c r="K99" s="70"/>
      <c r="L99" s="70"/>
      <c r="M99" s="70"/>
      <c r="N99" s="70"/>
      <c r="O99" s="70"/>
      <c r="P99" s="70"/>
      <c r="Q99" s="70"/>
      <c r="R99" s="569"/>
    </row>
    <row r="100" spans="1:18" s="830" customFormat="1">
      <c r="A100" s="185"/>
      <c r="B100" s="70"/>
      <c r="C100" s="429"/>
      <c r="D100" s="429"/>
      <c r="E100" s="429"/>
      <c r="F100" s="429"/>
      <c r="G100" s="429"/>
      <c r="H100" s="70"/>
      <c r="I100" s="70"/>
      <c r="J100" s="70"/>
      <c r="K100" s="70"/>
      <c r="L100" s="70"/>
      <c r="M100" s="70"/>
      <c r="N100" s="70"/>
      <c r="O100" s="70"/>
      <c r="P100" s="70"/>
      <c r="Q100" s="70"/>
      <c r="R100" s="569"/>
    </row>
    <row r="101" spans="1:18" s="830" customFormat="1" ht="15.75">
      <c r="A101" s="186"/>
      <c r="B101" s="70"/>
      <c r="C101" s="429"/>
      <c r="D101" s="429"/>
      <c r="E101" s="429"/>
      <c r="F101" s="429"/>
      <c r="G101" s="429"/>
      <c r="H101" s="70"/>
      <c r="I101" s="70"/>
      <c r="J101" s="70"/>
      <c r="K101" s="70"/>
      <c r="L101" s="70"/>
      <c r="M101" s="70"/>
      <c r="N101" s="70"/>
      <c r="O101" s="70"/>
      <c r="P101" s="70"/>
      <c r="Q101" s="70"/>
      <c r="R101" s="569"/>
    </row>
    <row r="102" spans="1:18" s="830" customFormat="1" ht="15.75">
      <c r="A102" s="186"/>
      <c r="B102" s="70"/>
      <c r="C102" s="429"/>
      <c r="D102" s="429"/>
      <c r="E102" s="429"/>
      <c r="F102" s="429"/>
      <c r="G102" s="429"/>
      <c r="H102" s="70"/>
      <c r="I102" s="70"/>
      <c r="J102" s="70"/>
      <c r="K102" s="70"/>
      <c r="L102" s="70"/>
      <c r="M102" s="70"/>
      <c r="N102" s="70"/>
      <c r="O102" s="70"/>
      <c r="P102" s="70"/>
      <c r="Q102" s="70"/>
      <c r="R102" s="569"/>
    </row>
    <row r="103" spans="1:18" s="830" customFormat="1" ht="15.75">
      <c r="A103" s="186"/>
      <c r="B103" s="70"/>
      <c r="C103" s="429"/>
      <c r="D103" s="429"/>
      <c r="E103" s="429"/>
      <c r="F103" s="429"/>
      <c r="G103" s="429"/>
      <c r="H103" s="70"/>
      <c r="I103" s="70"/>
      <c r="J103" s="70"/>
      <c r="K103" s="70"/>
      <c r="L103" s="70"/>
      <c r="M103" s="70"/>
      <c r="N103" s="70"/>
      <c r="O103" s="70"/>
      <c r="P103" s="70"/>
      <c r="Q103" s="70"/>
      <c r="R103" s="569"/>
    </row>
    <row r="104" spans="1:18" s="830" customFormat="1" ht="15.75">
      <c r="A104" s="186"/>
      <c r="B104" s="70"/>
      <c r="C104" s="429"/>
      <c r="D104" s="429"/>
      <c r="E104" s="429"/>
      <c r="F104" s="429"/>
      <c r="G104" s="429"/>
      <c r="H104" s="70"/>
      <c r="I104" s="70"/>
      <c r="J104" s="70"/>
      <c r="K104" s="70"/>
      <c r="L104" s="70"/>
      <c r="M104" s="70"/>
      <c r="N104" s="70"/>
      <c r="O104" s="70"/>
      <c r="P104" s="70"/>
      <c r="Q104" s="70"/>
      <c r="R104" s="569"/>
    </row>
    <row r="105" spans="1:18" s="830" customFormat="1" ht="15.75">
      <c r="A105" s="186"/>
      <c r="B105" s="70"/>
      <c r="C105" s="429"/>
      <c r="D105" s="429"/>
      <c r="E105" s="429"/>
      <c r="F105" s="429"/>
      <c r="G105" s="429"/>
      <c r="H105" s="70"/>
      <c r="I105" s="70"/>
      <c r="J105" s="70"/>
      <c r="K105" s="70"/>
      <c r="L105" s="70"/>
      <c r="M105" s="70"/>
      <c r="N105" s="70"/>
      <c r="O105" s="70"/>
      <c r="P105" s="70"/>
      <c r="Q105" s="70"/>
      <c r="R105" s="569"/>
    </row>
    <row r="106" spans="1:18" s="830" customFormat="1" ht="15.75">
      <c r="A106" s="186"/>
      <c r="B106" s="70"/>
      <c r="C106" s="429"/>
      <c r="D106" s="429"/>
      <c r="E106" s="429"/>
      <c r="F106" s="429"/>
      <c r="G106" s="429"/>
      <c r="H106" s="70"/>
      <c r="I106" s="70"/>
      <c r="J106" s="70"/>
      <c r="K106" s="70"/>
      <c r="L106" s="70"/>
      <c r="M106" s="70"/>
      <c r="N106" s="70"/>
      <c r="O106" s="70"/>
      <c r="P106" s="70"/>
      <c r="Q106" s="70"/>
      <c r="R106" s="569"/>
    </row>
    <row r="107" spans="1:18" s="830" customFormat="1" ht="15.75">
      <c r="A107" s="186"/>
      <c r="B107" s="70"/>
      <c r="C107" s="429"/>
      <c r="D107" s="429"/>
      <c r="E107" s="429"/>
      <c r="F107" s="429"/>
      <c r="G107" s="429"/>
      <c r="H107" s="70"/>
      <c r="I107" s="70"/>
      <c r="J107" s="70"/>
      <c r="K107" s="70"/>
      <c r="L107" s="70"/>
      <c r="M107" s="70"/>
      <c r="N107" s="70"/>
      <c r="O107" s="70"/>
      <c r="P107" s="70"/>
      <c r="Q107" s="70"/>
      <c r="R107" s="569"/>
    </row>
    <row r="108" spans="1:18" s="830" customFormat="1" ht="15.75">
      <c r="A108" s="186"/>
      <c r="B108" s="70"/>
      <c r="C108" s="429"/>
      <c r="D108" s="429"/>
      <c r="E108" s="429"/>
      <c r="F108" s="429"/>
      <c r="G108" s="429"/>
      <c r="H108" s="70"/>
      <c r="I108" s="70"/>
      <c r="J108" s="70"/>
      <c r="K108" s="70"/>
      <c r="L108" s="70"/>
      <c r="M108" s="70"/>
      <c r="N108" s="70"/>
      <c r="O108" s="70"/>
      <c r="P108" s="70"/>
      <c r="Q108" s="70"/>
      <c r="R108" s="569"/>
    </row>
    <row r="109" spans="1:18" s="830" customFormat="1" ht="15.75">
      <c r="A109" s="186"/>
      <c r="B109" s="70"/>
      <c r="C109" s="429"/>
      <c r="D109" s="429"/>
      <c r="E109" s="429"/>
      <c r="F109" s="429"/>
      <c r="G109" s="429"/>
      <c r="H109" s="70"/>
      <c r="I109" s="70"/>
      <c r="J109" s="70"/>
      <c r="K109" s="70"/>
      <c r="L109" s="70"/>
      <c r="M109" s="70"/>
      <c r="N109" s="70"/>
      <c r="O109" s="70"/>
      <c r="P109" s="70"/>
      <c r="Q109" s="70"/>
      <c r="R109" s="569"/>
    </row>
    <row r="110" spans="1:18" s="830" customFormat="1" ht="15.75">
      <c r="A110" s="186"/>
      <c r="B110" s="70"/>
      <c r="C110" s="429"/>
      <c r="D110" s="429"/>
      <c r="E110" s="429"/>
      <c r="F110" s="429"/>
      <c r="G110" s="429"/>
      <c r="H110" s="70"/>
      <c r="I110" s="70"/>
      <c r="J110" s="70"/>
      <c r="K110" s="70"/>
      <c r="L110" s="70"/>
      <c r="M110" s="70"/>
      <c r="N110" s="70"/>
      <c r="O110" s="70"/>
      <c r="P110" s="70"/>
      <c r="Q110" s="70"/>
      <c r="R110" s="569"/>
    </row>
    <row r="111" spans="1:18" s="830" customFormat="1" ht="15.75">
      <c r="A111" s="186"/>
      <c r="B111" s="70"/>
      <c r="C111" s="429"/>
      <c r="D111" s="429"/>
      <c r="E111" s="429"/>
      <c r="F111" s="429"/>
      <c r="G111" s="429"/>
      <c r="H111" s="70"/>
      <c r="I111" s="70"/>
      <c r="J111" s="70"/>
      <c r="K111" s="70"/>
      <c r="L111" s="70"/>
      <c r="M111" s="70"/>
      <c r="N111" s="70"/>
      <c r="O111" s="70"/>
      <c r="P111" s="70"/>
      <c r="Q111" s="70"/>
      <c r="R111" s="569"/>
    </row>
    <row r="112" spans="1:18" s="830" customFormat="1" ht="15.75">
      <c r="A112" s="186"/>
      <c r="B112" s="70"/>
      <c r="C112" s="429"/>
      <c r="D112" s="429"/>
      <c r="E112" s="429"/>
      <c r="F112" s="429"/>
      <c r="G112" s="429"/>
      <c r="H112" s="70"/>
      <c r="I112" s="70"/>
      <c r="J112" s="70"/>
      <c r="K112" s="70"/>
      <c r="L112" s="70"/>
      <c r="M112" s="70"/>
      <c r="N112" s="70"/>
      <c r="O112" s="70"/>
      <c r="P112" s="70"/>
      <c r="Q112" s="70"/>
      <c r="R112" s="569"/>
    </row>
    <row r="113" spans="1:18" s="830" customFormat="1" ht="15.75">
      <c r="A113" s="186"/>
      <c r="B113" s="70"/>
      <c r="C113" s="429"/>
      <c r="D113" s="429"/>
      <c r="E113" s="429"/>
      <c r="F113" s="429"/>
      <c r="G113" s="429"/>
      <c r="H113" s="70"/>
      <c r="I113" s="70"/>
      <c r="J113" s="70"/>
      <c r="K113" s="70"/>
      <c r="L113" s="70"/>
      <c r="M113" s="70"/>
      <c r="N113" s="70"/>
      <c r="O113" s="70"/>
      <c r="P113" s="70"/>
      <c r="Q113" s="70"/>
      <c r="R113" s="569"/>
    </row>
    <row r="114" spans="1:18" s="830" customFormat="1" ht="15.75">
      <c r="A114" s="186"/>
      <c r="B114" s="70"/>
      <c r="C114" s="429"/>
      <c r="D114" s="429"/>
      <c r="E114" s="429"/>
      <c r="F114" s="429"/>
      <c r="G114" s="429"/>
      <c r="H114" s="70"/>
      <c r="I114" s="70"/>
      <c r="J114" s="70"/>
      <c r="K114" s="70"/>
      <c r="L114" s="70"/>
      <c r="M114" s="70"/>
      <c r="N114" s="70"/>
      <c r="O114" s="70"/>
      <c r="P114" s="70"/>
      <c r="Q114" s="70"/>
      <c r="R114" s="569"/>
    </row>
    <row r="115" spans="1:18" s="830" customFormat="1" ht="15.75">
      <c r="A115" s="186"/>
      <c r="B115" s="70"/>
      <c r="C115" s="429"/>
      <c r="D115" s="429"/>
      <c r="E115" s="429"/>
      <c r="F115" s="429"/>
      <c r="G115" s="429"/>
      <c r="H115" s="70"/>
      <c r="I115" s="70"/>
      <c r="J115" s="70"/>
      <c r="K115" s="70"/>
      <c r="L115" s="70"/>
      <c r="M115" s="70"/>
      <c r="N115" s="70"/>
      <c r="O115" s="70"/>
      <c r="P115" s="70"/>
      <c r="Q115" s="70"/>
      <c r="R115" s="569"/>
    </row>
    <row r="116" spans="1:18" s="830" customFormat="1" ht="15.75">
      <c r="A116" s="186"/>
      <c r="B116" s="70"/>
      <c r="C116" s="429"/>
      <c r="D116" s="429"/>
      <c r="E116" s="429"/>
      <c r="F116" s="429"/>
      <c r="G116" s="429"/>
      <c r="H116" s="70"/>
      <c r="I116" s="70"/>
      <c r="J116" s="70"/>
      <c r="K116" s="70"/>
      <c r="L116" s="70"/>
      <c r="M116" s="70"/>
      <c r="N116" s="70"/>
      <c r="O116" s="70"/>
      <c r="P116" s="70"/>
      <c r="Q116" s="70"/>
      <c r="R116" s="569"/>
    </row>
    <row r="117" spans="1:18" s="830" customFormat="1" ht="15.75">
      <c r="A117" s="186"/>
      <c r="B117" s="70"/>
      <c r="C117" s="429"/>
      <c r="D117" s="429"/>
      <c r="E117" s="429"/>
      <c r="F117" s="429"/>
      <c r="G117" s="429"/>
      <c r="H117" s="70"/>
      <c r="I117" s="70"/>
      <c r="J117" s="70"/>
      <c r="K117" s="70"/>
      <c r="L117" s="70"/>
      <c r="M117" s="70"/>
      <c r="N117" s="70"/>
      <c r="O117" s="70"/>
      <c r="P117" s="70"/>
      <c r="Q117" s="70"/>
      <c r="R117" s="569"/>
    </row>
    <row r="118" spans="1:18" s="830" customFormat="1" ht="15.75">
      <c r="A118" s="186"/>
      <c r="B118" s="70"/>
      <c r="C118" s="429"/>
      <c r="D118" s="429"/>
      <c r="E118" s="429"/>
      <c r="F118" s="429"/>
      <c r="G118" s="429"/>
      <c r="H118" s="70"/>
      <c r="I118" s="70"/>
      <c r="J118" s="70"/>
      <c r="K118" s="70"/>
      <c r="L118" s="70"/>
      <c r="M118" s="70"/>
      <c r="N118" s="70"/>
      <c r="O118" s="70"/>
      <c r="P118" s="70"/>
      <c r="Q118" s="70"/>
      <c r="R118" s="569"/>
    </row>
    <row r="119" spans="1:18" s="830" customFormat="1" ht="15.75">
      <c r="A119" s="186"/>
      <c r="B119" s="70"/>
      <c r="C119" s="429"/>
      <c r="D119" s="429"/>
      <c r="E119" s="429"/>
      <c r="F119" s="429"/>
      <c r="G119" s="429"/>
      <c r="H119" s="70"/>
      <c r="I119" s="70"/>
      <c r="J119" s="70"/>
      <c r="K119" s="70"/>
      <c r="L119" s="70"/>
      <c r="M119" s="70"/>
      <c r="N119" s="70"/>
      <c r="O119" s="70"/>
      <c r="P119" s="70"/>
      <c r="Q119" s="70"/>
      <c r="R119" s="569"/>
    </row>
    <row r="120" spans="1:18" s="830" customFormat="1" ht="15.75">
      <c r="A120" s="186"/>
      <c r="B120" s="70"/>
      <c r="C120" s="429"/>
      <c r="D120" s="429"/>
      <c r="E120" s="429"/>
      <c r="F120" s="429"/>
      <c r="G120" s="429"/>
      <c r="H120" s="70"/>
      <c r="I120" s="70"/>
      <c r="J120" s="70"/>
      <c r="K120" s="70"/>
      <c r="L120" s="70"/>
      <c r="M120" s="70"/>
      <c r="N120" s="70"/>
      <c r="O120" s="70"/>
      <c r="P120" s="70"/>
      <c r="Q120" s="70"/>
      <c r="R120" s="569"/>
    </row>
    <row r="121" spans="1:18" s="830" customFormat="1" ht="15.75">
      <c r="A121" s="186"/>
      <c r="B121" s="70"/>
      <c r="C121" s="429"/>
      <c r="D121" s="429"/>
      <c r="E121" s="429"/>
      <c r="F121" s="429"/>
      <c r="G121" s="429"/>
      <c r="H121" s="70"/>
      <c r="I121" s="70"/>
      <c r="J121" s="70"/>
      <c r="K121" s="70"/>
      <c r="L121" s="70"/>
      <c r="M121" s="70"/>
      <c r="N121" s="70"/>
      <c r="O121" s="70"/>
      <c r="P121" s="70"/>
      <c r="Q121" s="70"/>
      <c r="R121" s="569"/>
    </row>
    <row r="122" spans="1:18" s="830" customFormat="1" ht="15.75">
      <c r="A122" s="186"/>
      <c r="B122" s="70"/>
      <c r="C122" s="429"/>
      <c r="D122" s="429"/>
      <c r="E122" s="429"/>
      <c r="F122" s="429"/>
      <c r="G122" s="429"/>
      <c r="H122" s="70"/>
      <c r="I122" s="70"/>
      <c r="J122" s="70"/>
      <c r="K122" s="70"/>
      <c r="L122" s="70"/>
      <c r="M122" s="70"/>
      <c r="N122" s="70"/>
      <c r="O122" s="70"/>
      <c r="P122" s="70"/>
      <c r="Q122" s="70"/>
      <c r="R122" s="569"/>
    </row>
    <row r="123" spans="1:18" s="830" customFormat="1" ht="15.75">
      <c r="A123" s="186"/>
      <c r="B123" s="70"/>
      <c r="C123" s="429"/>
      <c r="D123" s="429"/>
      <c r="E123" s="429"/>
      <c r="F123" s="429"/>
      <c r="G123" s="429"/>
      <c r="H123" s="70"/>
      <c r="I123" s="70"/>
      <c r="J123" s="70"/>
      <c r="K123" s="70"/>
      <c r="L123" s="70"/>
      <c r="M123" s="70"/>
      <c r="N123" s="70"/>
      <c r="O123" s="70"/>
      <c r="P123" s="70"/>
      <c r="Q123" s="70"/>
      <c r="R123" s="569"/>
    </row>
    <row r="124" spans="1:18" s="830" customFormat="1" ht="15.75">
      <c r="A124" s="186"/>
      <c r="B124" s="70"/>
      <c r="C124" s="429"/>
      <c r="D124" s="429"/>
      <c r="E124" s="429"/>
      <c r="F124" s="429"/>
      <c r="G124" s="429"/>
      <c r="H124" s="70"/>
      <c r="I124" s="70"/>
      <c r="J124" s="70"/>
      <c r="K124" s="70"/>
      <c r="L124" s="70"/>
      <c r="M124" s="70"/>
      <c r="N124" s="70"/>
      <c r="O124" s="70"/>
      <c r="P124" s="70"/>
      <c r="Q124" s="70"/>
      <c r="R124" s="569"/>
    </row>
    <row r="125" spans="1:18" s="830" customFormat="1" ht="15.75">
      <c r="A125" s="186"/>
      <c r="B125" s="70"/>
      <c r="C125" s="429"/>
      <c r="D125" s="429"/>
      <c r="E125" s="429"/>
      <c r="F125" s="429"/>
      <c r="G125" s="429"/>
      <c r="H125" s="70"/>
      <c r="I125" s="70"/>
      <c r="J125" s="70"/>
      <c r="K125" s="70"/>
      <c r="L125" s="70"/>
      <c r="M125" s="70"/>
      <c r="N125" s="70"/>
      <c r="O125" s="70"/>
      <c r="P125" s="70"/>
      <c r="Q125" s="70"/>
      <c r="R125" s="569"/>
    </row>
    <row r="126" spans="1:18" s="830" customFormat="1" ht="15.75">
      <c r="A126" s="186"/>
      <c r="B126" s="70"/>
      <c r="C126" s="429"/>
      <c r="D126" s="429"/>
      <c r="E126" s="429"/>
      <c r="F126" s="429"/>
      <c r="G126" s="429"/>
      <c r="H126" s="70"/>
      <c r="I126" s="70"/>
      <c r="J126" s="70"/>
      <c r="K126" s="70"/>
      <c r="L126" s="70"/>
      <c r="M126" s="70"/>
      <c r="N126" s="70"/>
      <c r="O126" s="70"/>
      <c r="P126" s="70"/>
      <c r="Q126" s="70"/>
      <c r="R126" s="569"/>
    </row>
    <row r="127" spans="1:18" s="830" customFormat="1" ht="15.75">
      <c r="A127" s="186"/>
      <c r="B127" s="70"/>
      <c r="C127" s="429"/>
      <c r="D127" s="429"/>
      <c r="E127" s="429"/>
      <c r="F127" s="429"/>
      <c r="G127" s="429"/>
      <c r="H127" s="70"/>
      <c r="I127" s="70"/>
      <c r="J127" s="70"/>
      <c r="K127" s="70"/>
      <c r="L127" s="70"/>
      <c r="M127" s="70"/>
      <c r="N127" s="70"/>
      <c r="O127" s="70"/>
      <c r="P127" s="70"/>
      <c r="Q127" s="70"/>
      <c r="R127" s="569"/>
    </row>
    <row r="128" spans="1:18" s="830" customFormat="1" ht="15.75">
      <c r="A128" s="186"/>
      <c r="B128" s="70"/>
      <c r="C128" s="429"/>
      <c r="D128" s="429"/>
      <c r="E128" s="429"/>
      <c r="F128" s="429"/>
      <c r="G128" s="429"/>
      <c r="H128" s="70"/>
      <c r="I128" s="70"/>
      <c r="J128" s="70"/>
      <c r="K128" s="70"/>
      <c r="L128" s="70"/>
      <c r="M128" s="70"/>
      <c r="N128" s="70"/>
      <c r="O128" s="70"/>
      <c r="P128" s="70"/>
      <c r="Q128" s="70"/>
      <c r="R128" s="569"/>
    </row>
    <row r="129" spans="1:18" s="830" customFormat="1" ht="15.75">
      <c r="A129" s="186"/>
      <c r="B129" s="70"/>
      <c r="C129" s="429"/>
      <c r="D129" s="429"/>
      <c r="E129" s="429"/>
      <c r="F129" s="429"/>
      <c r="G129" s="429"/>
      <c r="H129" s="70"/>
      <c r="I129" s="70"/>
      <c r="J129" s="70"/>
      <c r="K129" s="70"/>
      <c r="L129" s="70"/>
      <c r="M129" s="70"/>
      <c r="N129" s="70"/>
      <c r="O129" s="70"/>
      <c r="P129" s="70"/>
      <c r="Q129" s="70"/>
      <c r="R129" s="569"/>
    </row>
    <row r="130" spans="1:18" s="830" customFormat="1" ht="15.75">
      <c r="A130" s="186"/>
      <c r="B130" s="70"/>
      <c r="C130" s="429"/>
      <c r="D130" s="429"/>
      <c r="E130" s="429"/>
      <c r="F130" s="429"/>
      <c r="G130" s="429"/>
      <c r="H130" s="70"/>
      <c r="I130" s="70"/>
      <c r="J130" s="70"/>
      <c r="K130" s="70"/>
      <c r="L130" s="70"/>
      <c r="M130" s="70"/>
      <c r="N130" s="70"/>
      <c r="O130" s="70"/>
      <c r="P130" s="70"/>
      <c r="Q130" s="70"/>
      <c r="R130" s="569"/>
    </row>
    <row r="131" spans="1:18" s="830" customFormat="1" ht="15.75">
      <c r="A131" s="186"/>
      <c r="B131" s="70"/>
      <c r="C131" s="429"/>
      <c r="D131" s="429"/>
      <c r="E131" s="429"/>
      <c r="F131" s="429"/>
      <c r="G131" s="429"/>
      <c r="H131" s="70"/>
      <c r="I131" s="70"/>
      <c r="J131" s="70"/>
      <c r="K131" s="70"/>
      <c r="L131" s="70"/>
      <c r="M131" s="70"/>
      <c r="N131" s="70"/>
      <c r="O131" s="70"/>
      <c r="P131" s="70"/>
      <c r="Q131" s="70"/>
      <c r="R131" s="569"/>
    </row>
    <row r="132" spans="1:18" s="830" customFormat="1" ht="15.75">
      <c r="A132" s="186"/>
      <c r="B132" s="70"/>
      <c r="C132" s="429"/>
      <c r="D132" s="429"/>
      <c r="E132" s="429"/>
      <c r="F132" s="429"/>
      <c r="G132" s="429"/>
      <c r="H132" s="70"/>
      <c r="I132" s="70"/>
      <c r="J132" s="70"/>
      <c r="K132" s="70"/>
      <c r="L132" s="70"/>
      <c r="M132" s="70"/>
      <c r="N132" s="70"/>
      <c r="O132" s="70"/>
      <c r="P132" s="70"/>
      <c r="Q132" s="70"/>
      <c r="R132" s="569"/>
    </row>
    <row r="133" spans="1:18" s="830" customFormat="1" ht="15.75">
      <c r="A133" s="186"/>
      <c r="B133" s="70"/>
      <c r="C133" s="429"/>
      <c r="D133" s="429"/>
      <c r="E133" s="429"/>
      <c r="F133" s="429"/>
      <c r="G133" s="429"/>
      <c r="H133" s="70"/>
      <c r="I133" s="70"/>
      <c r="J133" s="70"/>
      <c r="K133" s="70"/>
      <c r="L133" s="70"/>
      <c r="M133" s="70"/>
      <c r="N133" s="70"/>
      <c r="O133" s="70"/>
      <c r="P133" s="70"/>
      <c r="Q133" s="70"/>
      <c r="R133" s="569"/>
    </row>
    <row r="134" spans="1:18" s="830" customFormat="1" ht="15.75">
      <c r="A134" s="186"/>
      <c r="B134" s="70"/>
      <c r="C134" s="429"/>
      <c r="D134" s="429"/>
      <c r="E134" s="429"/>
      <c r="F134" s="429"/>
      <c r="G134" s="429"/>
      <c r="H134" s="70"/>
      <c r="I134" s="70"/>
      <c r="J134" s="70"/>
      <c r="K134" s="70"/>
      <c r="L134" s="70"/>
      <c r="M134" s="70"/>
      <c r="N134" s="70"/>
      <c r="O134" s="70"/>
      <c r="P134" s="70"/>
      <c r="Q134" s="70"/>
      <c r="R134" s="569"/>
    </row>
    <row r="135" spans="1:18" s="830" customFormat="1" ht="15.75">
      <c r="A135" s="186"/>
      <c r="B135" s="70"/>
      <c r="C135" s="429"/>
      <c r="D135" s="429"/>
      <c r="E135" s="429"/>
      <c r="F135" s="429"/>
      <c r="G135" s="429"/>
      <c r="H135" s="70"/>
      <c r="I135" s="70"/>
      <c r="J135" s="70"/>
      <c r="K135" s="70"/>
      <c r="L135" s="70"/>
      <c r="M135" s="70"/>
      <c r="N135" s="70"/>
      <c r="O135" s="70"/>
      <c r="P135" s="70"/>
      <c r="Q135" s="70"/>
      <c r="R135" s="569"/>
    </row>
    <row r="136" spans="1:18" s="830" customFormat="1" ht="15.75">
      <c r="A136" s="186"/>
      <c r="B136" s="70"/>
      <c r="C136" s="429"/>
      <c r="D136" s="429"/>
      <c r="E136" s="429"/>
      <c r="F136" s="429"/>
      <c r="G136" s="429"/>
      <c r="H136" s="70"/>
      <c r="I136" s="70"/>
      <c r="J136" s="70"/>
      <c r="K136" s="70"/>
      <c r="L136" s="70"/>
      <c r="M136" s="70"/>
      <c r="N136" s="70"/>
      <c r="O136" s="70"/>
      <c r="P136" s="70"/>
      <c r="Q136" s="70"/>
      <c r="R136" s="569"/>
    </row>
    <row r="137" spans="1:18" s="830" customFormat="1" ht="15.75">
      <c r="A137" s="186"/>
      <c r="B137" s="70"/>
      <c r="C137" s="429"/>
      <c r="D137" s="429"/>
      <c r="E137" s="429"/>
      <c r="F137" s="429"/>
      <c r="G137" s="429"/>
      <c r="H137" s="70"/>
      <c r="I137" s="70"/>
      <c r="J137" s="70"/>
      <c r="K137" s="70"/>
      <c r="L137" s="70"/>
      <c r="M137" s="70"/>
      <c r="N137" s="70"/>
      <c r="O137" s="70"/>
      <c r="P137" s="70"/>
      <c r="Q137" s="70"/>
      <c r="R137" s="569"/>
    </row>
    <row r="138" spans="1:18" s="830" customFormat="1" ht="15.75">
      <c r="A138" s="186"/>
      <c r="B138" s="70"/>
      <c r="C138" s="429"/>
      <c r="D138" s="429"/>
      <c r="E138" s="429"/>
      <c r="F138" s="429"/>
      <c r="G138" s="429"/>
      <c r="H138" s="70"/>
      <c r="I138" s="70"/>
      <c r="J138" s="70"/>
      <c r="K138" s="70"/>
      <c r="L138" s="70"/>
      <c r="M138" s="70"/>
      <c r="N138" s="70"/>
      <c r="O138" s="70"/>
      <c r="P138" s="70"/>
      <c r="Q138" s="70"/>
      <c r="R138" s="569"/>
    </row>
    <row r="139" spans="1:18" s="830" customFormat="1" ht="15.75">
      <c r="A139" s="186"/>
      <c r="B139" s="70"/>
      <c r="C139" s="429"/>
      <c r="D139" s="429"/>
      <c r="E139" s="429"/>
      <c r="F139" s="429"/>
      <c r="G139" s="429"/>
      <c r="H139" s="70"/>
      <c r="I139" s="70"/>
      <c r="J139" s="70"/>
      <c r="K139" s="70"/>
      <c r="L139" s="70"/>
      <c r="M139" s="70"/>
      <c r="N139" s="70"/>
      <c r="O139" s="70"/>
      <c r="P139" s="70"/>
      <c r="Q139" s="70"/>
      <c r="R139" s="569"/>
    </row>
    <row r="140" spans="1:18" s="830" customFormat="1" ht="15.75">
      <c r="A140" s="186"/>
      <c r="B140" s="70"/>
      <c r="C140" s="429"/>
      <c r="D140" s="429"/>
      <c r="E140" s="429"/>
      <c r="F140" s="429"/>
      <c r="G140" s="429"/>
      <c r="H140" s="70"/>
      <c r="I140" s="70"/>
      <c r="J140" s="70"/>
      <c r="K140" s="70"/>
      <c r="L140" s="70"/>
      <c r="M140" s="70"/>
      <c r="N140" s="70"/>
      <c r="O140" s="70"/>
      <c r="P140" s="70"/>
      <c r="Q140" s="70"/>
      <c r="R140" s="569"/>
    </row>
    <row r="141" spans="1:18" s="830" customFormat="1" ht="15.75">
      <c r="A141" s="186"/>
      <c r="B141" s="70"/>
      <c r="C141" s="429"/>
      <c r="D141" s="429"/>
      <c r="E141" s="429"/>
      <c r="F141" s="429"/>
      <c r="G141" s="429"/>
      <c r="H141" s="70"/>
      <c r="I141" s="70"/>
      <c r="J141" s="70"/>
      <c r="K141" s="70"/>
      <c r="L141" s="70"/>
      <c r="M141" s="70"/>
      <c r="N141" s="70"/>
      <c r="O141" s="70"/>
      <c r="P141" s="70"/>
      <c r="Q141" s="70"/>
      <c r="R141" s="569"/>
    </row>
    <row r="142" spans="1:18" s="830" customFormat="1" ht="15.75">
      <c r="A142" s="186"/>
      <c r="B142" s="70"/>
      <c r="C142" s="429"/>
      <c r="D142" s="429"/>
      <c r="E142" s="429"/>
      <c r="F142" s="429"/>
      <c r="G142" s="429"/>
      <c r="H142" s="70"/>
      <c r="I142" s="70"/>
      <c r="J142" s="70"/>
      <c r="K142" s="70"/>
      <c r="L142" s="70"/>
      <c r="M142" s="70"/>
      <c r="N142" s="70"/>
      <c r="O142" s="70"/>
      <c r="P142" s="70"/>
      <c r="Q142" s="70"/>
      <c r="R142" s="569"/>
    </row>
    <row r="143" spans="1:18" s="830" customFormat="1" ht="15.75">
      <c r="A143" s="186"/>
      <c r="B143" s="70"/>
      <c r="C143" s="429"/>
      <c r="D143" s="429"/>
      <c r="E143" s="429"/>
      <c r="F143" s="429"/>
      <c r="G143" s="429"/>
      <c r="H143" s="70"/>
      <c r="I143" s="70"/>
      <c r="J143" s="70"/>
      <c r="K143" s="70"/>
      <c r="L143" s="70"/>
      <c r="M143" s="70"/>
      <c r="N143" s="70"/>
      <c r="O143" s="70"/>
      <c r="P143" s="70"/>
      <c r="Q143" s="70"/>
      <c r="R143" s="569"/>
    </row>
    <row r="144" spans="1:18" s="830" customFormat="1" ht="15.75">
      <c r="A144" s="186"/>
      <c r="B144" s="70"/>
      <c r="C144" s="429"/>
      <c r="D144" s="429"/>
      <c r="E144" s="429"/>
      <c r="F144" s="429"/>
      <c r="G144" s="429"/>
      <c r="H144" s="70"/>
      <c r="I144" s="70"/>
      <c r="J144" s="70"/>
      <c r="K144" s="70"/>
      <c r="L144" s="70"/>
      <c r="M144" s="70"/>
      <c r="N144" s="70"/>
      <c r="O144" s="70"/>
      <c r="P144" s="70"/>
      <c r="Q144" s="70"/>
      <c r="R144" s="569"/>
    </row>
    <row r="145" spans="1:18" s="830" customFormat="1" ht="15.75">
      <c r="A145" s="186"/>
      <c r="B145" s="70"/>
      <c r="C145" s="429"/>
      <c r="D145" s="429"/>
      <c r="E145" s="429"/>
      <c r="F145" s="429"/>
      <c r="G145" s="429"/>
      <c r="H145" s="70"/>
      <c r="I145" s="70"/>
      <c r="J145" s="70"/>
      <c r="K145" s="70"/>
      <c r="L145" s="70"/>
      <c r="M145" s="70"/>
      <c r="N145" s="70"/>
      <c r="O145" s="70"/>
      <c r="P145" s="70"/>
      <c r="Q145" s="70"/>
      <c r="R145" s="569"/>
    </row>
    <row r="146" spans="1:18" s="830" customFormat="1" ht="15.75">
      <c r="A146" s="186"/>
      <c r="B146" s="70"/>
      <c r="C146" s="429"/>
      <c r="D146" s="429"/>
      <c r="E146" s="429"/>
      <c r="F146" s="429"/>
      <c r="G146" s="429"/>
      <c r="H146" s="70"/>
      <c r="I146" s="70"/>
      <c r="J146" s="70"/>
      <c r="K146" s="70"/>
      <c r="L146" s="70"/>
      <c r="M146" s="70"/>
      <c r="N146" s="70"/>
      <c r="O146" s="70"/>
      <c r="P146" s="70"/>
      <c r="Q146" s="70"/>
      <c r="R146" s="569"/>
    </row>
    <row r="147" spans="1:18" s="830" customFormat="1" ht="15.75">
      <c r="A147" s="186"/>
      <c r="B147" s="70"/>
      <c r="C147" s="429"/>
      <c r="D147" s="429"/>
      <c r="E147" s="429"/>
      <c r="F147" s="429"/>
      <c r="G147" s="429"/>
      <c r="H147" s="70"/>
      <c r="I147" s="70"/>
      <c r="J147" s="70"/>
      <c r="K147" s="70"/>
      <c r="L147" s="70"/>
      <c r="M147" s="70"/>
      <c r="N147" s="70"/>
      <c r="O147" s="70"/>
      <c r="P147" s="70"/>
      <c r="Q147" s="70"/>
      <c r="R147" s="569"/>
    </row>
    <row r="148" spans="1:18" s="830" customFormat="1" ht="15.75">
      <c r="A148" s="186"/>
      <c r="B148" s="70"/>
      <c r="C148" s="429"/>
      <c r="D148" s="429"/>
      <c r="E148" s="429"/>
      <c r="F148" s="429"/>
      <c r="G148" s="429"/>
      <c r="H148" s="70"/>
      <c r="I148" s="70"/>
      <c r="J148" s="70"/>
      <c r="K148" s="70"/>
      <c r="L148" s="70"/>
      <c r="M148" s="70"/>
      <c r="N148" s="70"/>
      <c r="O148" s="70"/>
      <c r="P148" s="70"/>
      <c r="Q148" s="70"/>
      <c r="R148" s="569"/>
    </row>
    <row r="149" spans="1:18" s="830" customFormat="1" ht="15.75">
      <c r="A149" s="186"/>
      <c r="B149" s="70"/>
      <c r="C149" s="429"/>
      <c r="D149" s="429"/>
      <c r="E149" s="429"/>
      <c r="F149" s="429"/>
      <c r="G149" s="429"/>
      <c r="H149" s="70"/>
      <c r="I149" s="70"/>
      <c r="J149" s="70"/>
      <c r="K149" s="70"/>
      <c r="L149" s="70"/>
      <c r="M149" s="70"/>
      <c r="N149" s="70"/>
      <c r="O149" s="70"/>
      <c r="P149" s="70"/>
      <c r="Q149" s="70"/>
      <c r="R149" s="569"/>
    </row>
    <row r="150" spans="1:18" s="830" customFormat="1" ht="15.75">
      <c r="A150" s="186"/>
      <c r="B150" s="70"/>
      <c r="C150" s="429"/>
      <c r="D150" s="429"/>
      <c r="E150" s="429"/>
      <c r="F150" s="429"/>
      <c r="G150" s="429"/>
      <c r="H150" s="70"/>
      <c r="I150" s="70"/>
      <c r="J150" s="70"/>
      <c r="K150" s="70"/>
      <c r="L150" s="70"/>
      <c r="M150" s="70"/>
      <c r="N150" s="70"/>
      <c r="O150" s="70"/>
      <c r="P150" s="70"/>
      <c r="Q150" s="70"/>
      <c r="R150" s="569"/>
    </row>
    <row r="151" spans="1:18" s="830" customFormat="1" ht="15.75">
      <c r="A151" s="186"/>
      <c r="B151" s="70"/>
      <c r="C151" s="429"/>
      <c r="D151" s="429"/>
      <c r="E151" s="429"/>
      <c r="F151" s="429"/>
      <c r="G151" s="429"/>
      <c r="H151" s="70"/>
      <c r="I151" s="70"/>
      <c r="J151" s="70"/>
      <c r="K151" s="70"/>
      <c r="L151" s="70"/>
      <c r="M151" s="70"/>
      <c r="N151" s="70"/>
      <c r="O151" s="70"/>
      <c r="P151" s="70"/>
      <c r="Q151" s="70"/>
      <c r="R151" s="569"/>
    </row>
    <row r="152" spans="1:18" s="830" customFormat="1" ht="15.75">
      <c r="A152" s="186"/>
      <c r="B152" s="70"/>
      <c r="C152" s="429"/>
      <c r="D152" s="429"/>
      <c r="E152" s="429"/>
      <c r="F152" s="429"/>
      <c r="G152" s="429"/>
      <c r="H152" s="70"/>
      <c r="I152" s="70"/>
      <c r="J152" s="70"/>
      <c r="K152" s="70"/>
      <c r="L152" s="70"/>
      <c r="M152" s="70"/>
      <c r="N152" s="70"/>
      <c r="O152" s="70"/>
      <c r="P152" s="70"/>
      <c r="Q152" s="70"/>
      <c r="R152" s="569"/>
    </row>
    <row r="153" spans="1:18" s="830" customFormat="1" ht="15.75">
      <c r="A153" s="186"/>
      <c r="B153" s="70"/>
      <c r="C153" s="429"/>
      <c r="D153" s="429"/>
      <c r="E153" s="429"/>
      <c r="F153" s="429"/>
      <c r="G153" s="429"/>
      <c r="H153" s="70"/>
      <c r="I153" s="70"/>
      <c r="J153" s="70"/>
      <c r="K153" s="70"/>
      <c r="L153" s="70"/>
      <c r="M153" s="70"/>
      <c r="N153" s="70"/>
      <c r="O153" s="70"/>
      <c r="P153" s="70"/>
      <c r="Q153" s="70"/>
      <c r="R153" s="569"/>
    </row>
    <row r="154" spans="1:18" s="830" customFormat="1" ht="15.75">
      <c r="A154" s="186"/>
      <c r="B154" s="70"/>
      <c r="C154" s="429"/>
      <c r="D154" s="429"/>
      <c r="E154" s="429"/>
      <c r="F154" s="429"/>
      <c r="G154" s="429"/>
      <c r="H154" s="70"/>
      <c r="I154" s="70"/>
      <c r="J154" s="70"/>
      <c r="K154" s="70"/>
      <c r="L154" s="70"/>
      <c r="M154" s="70"/>
      <c r="N154" s="70"/>
      <c r="O154" s="70"/>
      <c r="P154" s="70"/>
      <c r="Q154" s="70"/>
      <c r="R154" s="569"/>
    </row>
    <row r="155" spans="1:18" s="830" customFormat="1" ht="15.75">
      <c r="A155" s="186"/>
      <c r="B155" s="70"/>
      <c r="C155" s="429"/>
      <c r="D155" s="429"/>
      <c r="E155" s="429"/>
      <c r="F155" s="429"/>
      <c r="G155" s="429"/>
      <c r="H155" s="70"/>
      <c r="I155" s="70"/>
      <c r="J155" s="70"/>
      <c r="K155" s="70"/>
      <c r="L155" s="70"/>
      <c r="M155" s="70"/>
      <c r="N155" s="70"/>
      <c r="O155" s="70"/>
      <c r="P155" s="70"/>
      <c r="Q155" s="70"/>
      <c r="R155" s="569"/>
    </row>
    <row r="156" spans="1:18" s="830" customFormat="1" ht="15.75">
      <c r="A156" s="186"/>
      <c r="B156" s="70"/>
      <c r="C156" s="429"/>
      <c r="D156" s="429"/>
      <c r="E156" s="429"/>
      <c r="F156" s="429"/>
      <c r="G156" s="429"/>
      <c r="H156" s="70"/>
      <c r="I156" s="70"/>
      <c r="J156" s="70"/>
      <c r="K156" s="70"/>
      <c r="L156" s="70"/>
      <c r="M156" s="70"/>
      <c r="N156" s="70"/>
      <c r="O156" s="70"/>
      <c r="P156" s="70"/>
      <c r="Q156" s="70"/>
      <c r="R156" s="569"/>
    </row>
    <row r="157" spans="1:18" s="830" customFormat="1" ht="15.75">
      <c r="A157" s="186"/>
      <c r="B157" s="70"/>
      <c r="C157" s="429"/>
      <c r="D157" s="429"/>
      <c r="E157" s="429"/>
      <c r="F157" s="429"/>
      <c r="G157" s="429"/>
      <c r="H157" s="70"/>
      <c r="I157" s="70"/>
      <c r="J157" s="70"/>
      <c r="K157" s="70"/>
      <c r="L157" s="70"/>
      <c r="M157" s="70"/>
      <c r="N157" s="70"/>
      <c r="O157" s="70"/>
      <c r="P157" s="70"/>
      <c r="Q157" s="70"/>
      <c r="R157" s="569"/>
    </row>
    <row r="158" spans="1:18" s="830" customFormat="1" ht="15.75">
      <c r="A158" s="186"/>
      <c r="B158" s="70"/>
      <c r="C158" s="429"/>
      <c r="D158" s="429"/>
      <c r="E158" s="429"/>
      <c r="F158" s="429"/>
      <c r="G158" s="429"/>
      <c r="H158" s="70"/>
      <c r="I158" s="70"/>
      <c r="J158" s="70"/>
      <c r="K158" s="70"/>
      <c r="L158" s="70"/>
      <c r="M158" s="70"/>
      <c r="N158" s="70"/>
      <c r="O158" s="70"/>
      <c r="P158" s="70"/>
      <c r="Q158" s="70"/>
      <c r="R158" s="569"/>
    </row>
    <row r="159" spans="1:18" s="830" customFormat="1" ht="15.75">
      <c r="A159" s="186"/>
      <c r="B159" s="70"/>
      <c r="C159" s="429"/>
      <c r="D159" s="429"/>
      <c r="E159" s="429"/>
      <c r="F159" s="429"/>
      <c r="G159" s="429"/>
      <c r="H159" s="70"/>
      <c r="I159" s="70"/>
      <c r="J159" s="70"/>
      <c r="K159" s="70"/>
      <c r="L159" s="70"/>
      <c r="M159" s="70"/>
      <c r="N159" s="70"/>
      <c r="O159" s="70"/>
      <c r="P159" s="70"/>
      <c r="Q159" s="70"/>
      <c r="R159" s="569"/>
    </row>
    <row r="160" spans="1:18" s="830" customFormat="1" ht="15.75">
      <c r="A160" s="186"/>
      <c r="B160" s="70"/>
      <c r="C160" s="429"/>
      <c r="D160" s="429"/>
      <c r="E160" s="429"/>
      <c r="F160" s="429"/>
      <c r="G160" s="429"/>
      <c r="H160" s="70"/>
      <c r="I160" s="70"/>
      <c r="J160" s="70"/>
      <c r="K160" s="70"/>
      <c r="L160" s="70"/>
      <c r="M160" s="70"/>
      <c r="N160" s="70"/>
      <c r="O160" s="70"/>
      <c r="P160" s="70"/>
      <c r="Q160" s="70"/>
      <c r="R160" s="569"/>
    </row>
    <row r="161" spans="1:18" s="830" customFormat="1" ht="15.75">
      <c r="A161" s="186"/>
      <c r="B161" s="70"/>
      <c r="C161" s="429"/>
      <c r="D161" s="429"/>
      <c r="E161" s="429"/>
      <c r="F161" s="429"/>
      <c r="G161" s="429"/>
      <c r="H161" s="70"/>
      <c r="I161" s="70"/>
      <c r="J161" s="70"/>
      <c r="K161" s="70"/>
      <c r="L161" s="70"/>
      <c r="M161" s="70"/>
      <c r="N161" s="70"/>
      <c r="O161" s="70"/>
      <c r="P161" s="70"/>
      <c r="Q161" s="70"/>
      <c r="R161" s="569"/>
    </row>
    <row r="162" spans="1:18" s="830" customFormat="1" ht="15.75">
      <c r="A162" s="186"/>
      <c r="B162" s="70"/>
      <c r="C162" s="429"/>
      <c r="D162" s="429"/>
      <c r="E162" s="429"/>
      <c r="F162" s="429"/>
      <c r="G162" s="429"/>
      <c r="H162" s="70"/>
      <c r="I162" s="70"/>
      <c r="J162" s="70"/>
      <c r="K162" s="70"/>
      <c r="L162" s="70"/>
      <c r="M162" s="70"/>
      <c r="N162" s="70"/>
      <c r="O162" s="70"/>
      <c r="P162" s="70"/>
      <c r="Q162" s="70"/>
      <c r="R162" s="569"/>
    </row>
    <row r="163" spans="1:18" s="830" customFormat="1" ht="15.75">
      <c r="A163" s="186"/>
      <c r="B163" s="70"/>
      <c r="C163" s="429"/>
      <c r="D163" s="429"/>
      <c r="E163" s="429"/>
      <c r="F163" s="429"/>
      <c r="G163" s="429"/>
      <c r="H163" s="70"/>
      <c r="I163" s="70"/>
      <c r="J163" s="70"/>
      <c r="K163" s="70"/>
      <c r="L163" s="70"/>
      <c r="M163" s="70"/>
      <c r="N163" s="70"/>
      <c r="O163" s="70"/>
      <c r="P163" s="70"/>
      <c r="Q163" s="70"/>
      <c r="R163" s="569"/>
    </row>
    <row r="164" spans="1:18" s="830" customFormat="1" ht="15.75">
      <c r="A164" s="186"/>
      <c r="B164" s="70"/>
      <c r="C164" s="429"/>
      <c r="D164" s="429"/>
      <c r="E164" s="429"/>
      <c r="F164" s="429"/>
      <c r="G164" s="429"/>
      <c r="H164" s="70"/>
      <c r="I164" s="70"/>
      <c r="J164" s="70"/>
      <c r="K164" s="70"/>
      <c r="L164" s="70"/>
      <c r="M164" s="70"/>
      <c r="N164" s="70"/>
      <c r="O164" s="70"/>
      <c r="P164" s="70"/>
      <c r="Q164" s="70"/>
      <c r="R164" s="569"/>
    </row>
    <row r="165" spans="1:18" s="830" customFormat="1" ht="15.75">
      <c r="A165" s="186"/>
      <c r="B165" s="70"/>
      <c r="C165" s="429"/>
      <c r="D165" s="429"/>
      <c r="E165" s="429"/>
      <c r="F165" s="429"/>
      <c r="G165" s="429"/>
      <c r="H165" s="70"/>
      <c r="I165" s="70"/>
      <c r="J165" s="70"/>
      <c r="K165" s="70"/>
      <c r="L165" s="70"/>
      <c r="M165" s="70"/>
      <c r="N165" s="70"/>
      <c r="O165" s="70"/>
      <c r="P165" s="70"/>
      <c r="Q165" s="70"/>
      <c r="R165" s="569"/>
    </row>
    <row r="166" spans="1:18" s="830" customFormat="1" ht="15.75">
      <c r="A166" s="186"/>
      <c r="B166" s="70"/>
      <c r="C166" s="429"/>
      <c r="D166" s="429"/>
      <c r="E166" s="429"/>
      <c r="F166" s="429"/>
      <c r="G166" s="429"/>
      <c r="H166" s="70"/>
      <c r="I166" s="70"/>
      <c r="J166" s="70"/>
      <c r="K166" s="70"/>
      <c r="L166" s="70"/>
      <c r="M166" s="70"/>
      <c r="N166" s="70"/>
      <c r="O166" s="70"/>
      <c r="P166" s="70"/>
      <c r="Q166" s="70"/>
      <c r="R166" s="569"/>
    </row>
    <row r="167" spans="1:18" s="830" customFormat="1" ht="15.75">
      <c r="A167" s="186"/>
      <c r="B167" s="70"/>
      <c r="C167" s="429"/>
      <c r="D167" s="429"/>
      <c r="E167" s="429"/>
      <c r="F167" s="429"/>
      <c r="G167" s="429"/>
      <c r="H167" s="70"/>
      <c r="I167" s="70"/>
      <c r="J167" s="70"/>
      <c r="K167" s="70"/>
      <c r="L167" s="70"/>
      <c r="M167" s="70"/>
      <c r="N167" s="70"/>
      <c r="O167" s="70"/>
      <c r="P167" s="70"/>
      <c r="Q167" s="70"/>
      <c r="R167" s="569"/>
    </row>
    <row r="168" spans="1:18" s="830" customFormat="1" ht="15.75">
      <c r="A168" s="186"/>
      <c r="B168" s="70"/>
      <c r="C168" s="429"/>
      <c r="D168" s="429"/>
      <c r="E168" s="429"/>
      <c r="F168" s="429"/>
      <c r="G168" s="429"/>
      <c r="H168" s="70"/>
      <c r="I168" s="70"/>
      <c r="J168" s="70"/>
      <c r="K168" s="70"/>
      <c r="L168" s="70"/>
      <c r="M168" s="70"/>
      <c r="N168" s="70"/>
      <c r="O168" s="70"/>
      <c r="P168" s="70"/>
      <c r="Q168" s="70"/>
      <c r="R168" s="569"/>
    </row>
    <row r="169" spans="1:18" s="830" customFormat="1" ht="15.75">
      <c r="A169" s="186"/>
      <c r="B169" s="70"/>
      <c r="C169" s="429"/>
      <c r="D169" s="429"/>
      <c r="E169" s="429"/>
      <c r="F169" s="429"/>
      <c r="G169" s="429"/>
      <c r="H169" s="70"/>
      <c r="I169" s="70"/>
      <c r="J169" s="70"/>
      <c r="K169" s="70"/>
      <c r="L169" s="70"/>
      <c r="M169" s="70"/>
      <c r="N169" s="70"/>
      <c r="O169" s="70"/>
      <c r="P169" s="70"/>
      <c r="Q169" s="70"/>
      <c r="R169" s="569"/>
    </row>
    <row r="170" spans="1:18" s="830" customFormat="1" ht="15.75">
      <c r="A170" s="186"/>
      <c r="B170" s="70"/>
      <c r="C170" s="429"/>
      <c r="D170" s="429"/>
      <c r="E170" s="429"/>
      <c r="F170" s="429"/>
      <c r="G170" s="429"/>
      <c r="H170" s="70"/>
      <c r="I170" s="70"/>
      <c r="J170" s="70"/>
      <c r="K170" s="70"/>
      <c r="L170" s="70"/>
      <c r="M170" s="70"/>
      <c r="N170" s="70"/>
      <c r="O170" s="70"/>
      <c r="P170" s="70"/>
      <c r="Q170" s="70"/>
      <c r="R170" s="569"/>
    </row>
    <row r="171" spans="1:18" s="830" customFormat="1" ht="15.75">
      <c r="A171" s="186"/>
      <c r="B171" s="70"/>
      <c r="C171" s="429"/>
      <c r="D171" s="429"/>
      <c r="E171" s="429"/>
      <c r="F171" s="429"/>
      <c r="G171" s="429"/>
      <c r="H171" s="70"/>
      <c r="I171" s="70"/>
      <c r="J171" s="70"/>
      <c r="K171" s="70"/>
      <c r="L171" s="70"/>
      <c r="M171" s="70"/>
      <c r="N171" s="70"/>
      <c r="O171" s="70"/>
      <c r="P171" s="70"/>
      <c r="Q171" s="70"/>
      <c r="R171" s="569"/>
    </row>
    <row r="172" spans="1:18" s="830" customFormat="1" ht="15.75">
      <c r="A172" s="186"/>
      <c r="B172" s="70"/>
      <c r="C172" s="429"/>
      <c r="D172" s="429"/>
      <c r="E172" s="429"/>
      <c r="F172" s="429"/>
      <c r="G172" s="429"/>
      <c r="H172" s="70"/>
      <c r="I172" s="70"/>
      <c r="J172" s="70"/>
      <c r="K172" s="70"/>
      <c r="L172" s="70"/>
      <c r="M172" s="70"/>
      <c r="N172" s="70"/>
      <c r="O172" s="70"/>
      <c r="P172" s="70"/>
      <c r="Q172" s="70"/>
      <c r="R172" s="569"/>
    </row>
    <row r="173" spans="1:18" s="830" customFormat="1" ht="15.75">
      <c r="A173" s="186"/>
      <c r="B173" s="70"/>
      <c r="C173" s="429"/>
      <c r="D173" s="429"/>
      <c r="E173" s="429"/>
      <c r="F173" s="429"/>
      <c r="G173" s="429"/>
      <c r="H173" s="70"/>
      <c r="I173" s="70"/>
      <c r="J173" s="70"/>
      <c r="K173" s="70"/>
      <c r="L173" s="70"/>
      <c r="M173" s="70"/>
      <c r="N173" s="70"/>
      <c r="O173" s="70"/>
      <c r="P173" s="70"/>
      <c r="Q173" s="70"/>
      <c r="R173" s="569"/>
    </row>
    <row r="174" spans="1:18" s="830" customFormat="1" ht="15.75">
      <c r="A174" s="186"/>
      <c r="B174" s="70"/>
      <c r="C174" s="429"/>
      <c r="D174" s="429"/>
      <c r="E174" s="429"/>
      <c r="F174" s="429"/>
      <c r="G174" s="429"/>
      <c r="H174" s="70"/>
      <c r="I174" s="70"/>
      <c r="J174" s="70"/>
      <c r="K174" s="70"/>
      <c r="L174" s="70"/>
      <c r="M174" s="70"/>
      <c r="N174" s="70"/>
      <c r="O174" s="70"/>
      <c r="P174" s="70"/>
      <c r="Q174" s="70"/>
      <c r="R174" s="569"/>
    </row>
    <row r="175" spans="1:18" s="830" customFormat="1" ht="15.75">
      <c r="A175" s="186"/>
      <c r="B175" s="70"/>
      <c r="C175" s="429"/>
      <c r="D175" s="429"/>
      <c r="E175" s="429"/>
      <c r="F175" s="429"/>
      <c r="G175" s="429"/>
      <c r="H175" s="70"/>
      <c r="I175" s="70"/>
      <c r="J175" s="70"/>
      <c r="K175" s="70"/>
      <c r="L175" s="70"/>
      <c r="M175" s="70"/>
      <c r="N175" s="70"/>
      <c r="O175" s="70"/>
      <c r="P175" s="70"/>
      <c r="Q175" s="70"/>
      <c r="R175" s="569"/>
    </row>
    <row r="176" spans="1:18" s="830" customFormat="1" ht="15.75">
      <c r="A176" s="186"/>
      <c r="B176" s="70"/>
      <c r="C176" s="429"/>
      <c r="D176" s="429"/>
      <c r="E176" s="429"/>
      <c r="F176" s="429"/>
      <c r="G176" s="429"/>
      <c r="H176" s="70"/>
      <c r="I176" s="70"/>
      <c r="J176" s="70"/>
      <c r="K176" s="70"/>
      <c r="L176" s="70"/>
      <c r="M176" s="70"/>
      <c r="N176" s="70"/>
      <c r="O176" s="70"/>
      <c r="P176" s="70"/>
      <c r="Q176" s="70"/>
      <c r="R176" s="569"/>
    </row>
    <row r="177" spans="1:18" s="830" customFormat="1" ht="15.75">
      <c r="A177" s="186"/>
      <c r="B177" s="70"/>
      <c r="C177" s="429"/>
      <c r="D177" s="429"/>
      <c r="E177" s="429"/>
      <c r="F177" s="429"/>
      <c r="G177" s="429"/>
      <c r="H177" s="70"/>
      <c r="I177" s="70"/>
      <c r="J177" s="70"/>
      <c r="K177" s="70"/>
      <c r="L177" s="70"/>
      <c r="M177" s="70"/>
      <c r="N177" s="70"/>
      <c r="O177" s="70"/>
      <c r="P177" s="70"/>
      <c r="Q177" s="70"/>
      <c r="R177" s="569"/>
    </row>
    <row r="178" spans="1:18" s="830" customFormat="1" ht="15.75">
      <c r="A178" s="186"/>
      <c r="B178" s="70"/>
      <c r="C178" s="429"/>
      <c r="D178" s="429"/>
      <c r="E178" s="429"/>
      <c r="F178" s="429"/>
      <c r="G178" s="429"/>
      <c r="H178" s="70"/>
      <c r="I178" s="70"/>
      <c r="J178" s="70"/>
      <c r="K178" s="70"/>
      <c r="L178" s="70"/>
      <c r="M178" s="70"/>
      <c r="N178" s="70"/>
      <c r="O178" s="70"/>
      <c r="P178" s="70"/>
      <c r="Q178" s="70"/>
      <c r="R178" s="569"/>
    </row>
    <row r="179" spans="1:18" s="830" customFormat="1" ht="15.75">
      <c r="A179" s="186"/>
      <c r="B179" s="70"/>
      <c r="C179" s="429"/>
      <c r="D179" s="429"/>
      <c r="E179" s="429"/>
      <c r="F179" s="429"/>
      <c r="G179" s="429"/>
      <c r="H179" s="70"/>
      <c r="I179" s="70"/>
      <c r="J179" s="70"/>
      <c r="K179" s="70"/>
      <c r="L179" s="70"/>
      <c r="M179" s="70"/>
      <c r="N179" s="70"/>
      <c r="O179" s="70"/>
      <c r="P179" s="70"/>
      <c r="Q179" s="70"/>
      <c r="R179" s="569"/>
    </row>
    <row r="180" spans="1:18" s="830" customFormat="1" ht="15.75">
      <c r="A180" s="186"/>
      <c r="B180" s="70"/>
      <c r="C180" s="429"/>
      <c r="D180" s="429"/>
      <c r="E180" s="429"/>
      <c r="F180" s="429"/>
      <c r="G180" s="429"/>
      <c r="H180" s="70"/>
      <c r="I180" s="70"/>
      <c r="J180" s="70"/>
      <c r="K180" s="70"/>
      <c r="L180" s="70"/>
      <c r="M180" s="70"/>
      <c r="N180" s="70"/>
      <c r="O180" s="70"/>
      <c r="P180" s="70"/>
      <c r="Q180" s="70"/>
      <c r="R180" s="569"/>
    </row>
    <row r="181" spans="1:18" s="830" customFormat="1" ht="15.75">
      <c r="A181" s="186"/>
      <c r="B181" s="70"/>
      <c r="C181" s="429"/>
      <c r="D181" s="429"/>
      <c r="E181" s="429"/>
      <c r="F181" s="429"/>
      <c r="G181" s="429"/>
      <c r="H181" s="70"/>
      <c r="I181" s="70"/>
      <c r="J181" s="70"/>
      <c r="K181" s="70"/>
      <c r="L181" s="70"/>
      <c r="M181" s="70"/>
      <c r="N181" s="70"/>
      <c r="O181" s="70"/>
      <c r="P181" s="70"/>
      <c r="Q181" s="70"/>
      <c r="R181" s="569"/>
    </row>
    <row r="182" spans="1:18" s="830" customFormat="1" ht="15.75">
      <c r="A182" s="186"/>
      <c r="B182" s="70"/>
      <c r="C182" s="429"/>
      <c r="D182" s="429"/>
      <c r="E182" s="429"/>
      <c r="F182" s="429"/>
      <c r="G182" s="429"/>
      <c r="H182" s="70"/>
      <c r="I182" s="70"/>
      <c r="J182" s="70"/>
      <c r="K182" s="70"/>
      <c r="L182" s="70"/>
      <c r="M182" s="70"/>
      <c r="N182" s="70"/>
      <c r="O182" s="70"/>
      <c r="P182" s="70"/>
      <c r="Q182" s="70"/>
      <c r="R182" s="569"/>
    </row>
    <row r="183" spans="1:18" s="830" customFormat="1" ht="15.75">
      <c r="A183" s="186"/>
      <c r="B183" s="70"/>
      <c r="C183" s="429"/>
      <c r="D183" s="429"/>
      <c r="E183" s="429"/>
      <c r="F183" s="429"/>
      <c r="G183" s="429"/>
      <c r="H183" s="70"/>
      <c r="I183" s="70"/>
      <c r="J183" s="70"/>
      <c r="K183" s="70"/>
      <c r="L183" s="70"/>
      <c r="M183" s="70"/>
      <c r="N183" s="70"/>
      <c r="O183" s="70"/>
      <c r="P183" s="70"/>
      <c r="Q183" s="70"/>
      <c r="R183" s="569"/>
    </row>
    <row r="184" spans="1:18" s="830" customFormat="1" ht="15.75">
      <c r="A184" s="186"/>
      <c r="B184" s="70"/>
      <c r="C184" s="429"/>
      <c r="D184" s="429"/>
      <c r="E184" s="429"/>
      <c r="F184" s="429"/>
      <c r="G184" s="429"/>
      <c r="H184" s="70"/>
      <c r="I184" s="70"/>
      <c r="J184" s="70"/>
      <c r="K184" s="70"/>
      <c r="L184" s="70"/>
      <c r="M184" s="70"/>
      <c r="N184" s="70"/>
      <c r="O184" s="70"/>
      <c r="P184" s="70"/>
      <c r="Q184" s="70"/>
      <c r="R184" s="569"/>
    </row>
    <row r="185" spans="1:18" s="830" customFormat="1" ht="15.75">
      <c r="A185" s="186"/>
      <c r="B185" s="70"/>
      <c r="C185" s="429"/>
      <c r="D185" s="429"/>
      <c r="E185" s="429"/>
      <c r="F185" s="429"/>
      <c r="G185" s="429"/>
      <c r="H185" s="70"/>
      <c r="I185" s="70"/>
      <c r="J185" s="70"/>
      <c r="K185" s="70"/>
      <c r="L185" s="70"/>
      <c r="M185" s="70"/>
      <c r="N185" s="70"/>
      <c r="O185" s="70"/>
      <c r="P185" s="70"/>
      <c r="Q185" s="70"/>
      <c r="R185" s="569"/>
    </row>
    <row r="186" spans="1:18" s="830" customFormat="1" ht="15.75">
      <c r="A186" s="186"/>
      <c r="B186" s="70"/>
      <c r="C186" s="429"/>
      <c r="D186" s="429"/>
      <c r="E186" s="429"/>
      <c r="F186" s="429"/>
      <c r="G186" s="429"/>
      <c r="H186" s="70"/>
      <c r="I186" s="70"/>
      <c r="J186" s="70"/>
      <c r="K186" s="70"/>
      <c r="L186" s="70"/>
      <c r="M186" s="70"/>
      <c r="N186" s="70"/>
      <c r="O186" s="70"/>
      <c r="P186" s="70"/>
      <c r="Q186" s="70"/>
      <c r="R186" s="569"/>
    </row>
    <row r="187" spans="1:18" s="830" customFormat="1" ht="15.75">
      <c r="A187" s="186"/>
      <c r="B187" s="70"/>
      <c r="C187" s="429"/>
      <c r="D187" s="429"/>
      <c r="E187" s="429"/>
      <c r="F187" s="429"/>
      <c r="G187" s="429"/>
      <c r="H187" s="70"/>
      <c r="I187" s="70"/>
      <c r="J187" s="70"/>
      <c r="K187" s="70"/>
      <c r="L187" s="70"/>
      <c r="M187" s="70"/>
      <c r="N187" s="70"/>
      <c r="O187" s="70"/>
      <c r="P187" s="70"/>
      <c r="Q187" s="70"/>
      <c r="R187" s="569"/>
    </row>
    <row r="188" spans="1:18" s="830" customFormat="1" ht="15.75">
      <c r="A188" s="186"/>
      <c r="B188" s="70"/>
      <c r="C188" s="429"/>
      <c r="D188" s="429"/>
      <c r="E188" s="429"/>
      <c r="F188" s="429"/>
      <c r="G188" s="429"/>
      <c r="H188" s="70"/>
      <c r="I188" s="70"/>
      <c r="J188" s="70"/>
      <c r="K188" s="70"/>
      <c r="L188" s="70"/>
      <c r="M188" s="70"/>
      <c r="N188" s="70"/>
      <c r="O188" s="70"/>
      <c r="P188" s="70"/>
      <c r="Q188" s="70"/>
      <c r="R188" s="569"/>
    </row>
    <row r="189" spans="1:18" s="830" customFormat="1" ht="15.75">
      <c r="A189" s="186"/>
      <c r="B189" s="70"/>
      <c r="C189" s="429"/>
      <c r="D189" s="429"/>
      <c r="E189" s="429"/>
      <c r="F189" s="429"/>
      <c r="G189" s="429"/>
      <c r="H189" s="70"/>
      <c r="I189" s="70"/>
      <c r="J189" s="70"/>
      <c r="K189" s="70"/>
      <c r="L189" s="70"/>
      <c r="M189" s="70"/>
      <c r="N189" s="70"/>
      <c r="O189" s="70"/>
      <c r="P189" s="70"/>
      <c r="Q189" s="70"/>
      <c r="R189" s="569"/>
    </row>
    <row r="190" spans="1:18" s="830" customFormat="1" ht="15.75">
      <c r="A190" s="186"/>
      <c r="B190" s="70"/>
      <c r="C190" s="429"/>
      <c r="D190" s="429"/>
      <c r="E190" s="429"/>
      <c r="F190" s="429"/>
      <c r="G190" s="429"/>
      <c r="H190" s="70"/>
      <c r="I190" s="70"/>
      <c r="J190" s="70"/>
      <c r="K190" s="70"/>
      <c r="L190" s="70"/>
      <c r="M190" s="70"/>
      <c r="N190" s="70"/>
      <c r="O190" s="70"/>
      <c r="P190" s="70"/>
      <c r="Q190" s="70"/>
      <c r="R190" s="569"/>
    </row>
    <row r="191" spans="1:18" s="830" customFormat="1" ht="15.75">
      <c r="A191" s="186"/>
      <c r="B191" s="70"/>
      <c r="C191" s="429"/>
      <c r="D191" s="429"/>
      <c r="E191" s="429"/>
      <c r="F191" s="429"/>
      <c r="G191" s="429"/>
      <c r="H191" s="70"/>
      <c r="I191" s="70"/>
      <c r="J191" s="70"/>
      <c r="K191" s="70"/>
      <c r="L191" s="70"/>
      <c r="M191" s="70"/>
      <c r="N191" s="70"/>
      <c r="O191" s="70"/>
      <c r="P191" s="70"/>
      <c r="Q191" s="70"/>
      <c r="R191" s="569"/>
    </row>
    <row r="192" spans="1:18" s="830" customFormat="1" ht="15.75">
      <c r="A192" s="69"/>
      <c r="B192" s="70"/>
      <c r="C192" s="429"/>
      <c r="D192" s="429"/>
      <c r="E192" s="429"/>
      <c r="F192" s="429"/>
      <c r="G192" s="429"/>
      <c r="H192" s="70"/>
      <c r="I192" s="70"/>
      <c r="J192" s="70"/>
      <c r="K192" s="70"/>
      <c r="L192" s="70"/>
      <c r="M192" s="70"/>
      <c r="N192" s="70"/>
      <c r="O192" s="70"/>
      <c r="P192" s="70"/>
      <c r="Q192" s="70"/>
      <c r="R192" s="569"/>
    </row>
    <row r="193" spans="1:19" s="830" customFormat="1" ht="15.75">
      <c r="A193" s="69"/>
      <c r="B193" s="70"/>
      <c r="C193" s="429"/>
      <c r="D193" s="429"/>
      <c r="E193" s="429"/>
      <c r="F193" s="429"/>
      <c r="G193" s="429"/>
      <c r="H193" s="70"/>
      <c r="I193" s="70"/>
      <c r="J193" s="70"/>
      <c r="K193" s="70"/>
      <c r="L193" s="70"/>
      <c r="M193" s="70"/>
      <c r="N193" s="70"/>
      <c r="O193" s="70"/>
      <c r="P193" s="70"/>
      <c r="Q193" s="70"/>
      <c r="R193" s="569"/>
    </row>
    <row r="194" spans="1:19" s="830" customFormat="1" ht="15.75">
      <c r="A194" s="69"/>
      <c r="B194" s="70"/>
      <c r="C194" s="429"/>
      <c r="D194" s="429"/>
      <c r="E194" s="429"/>
      <c r="F194" s="429"/>
      <c r="G194" s="429"/>
      <c r="H194" s="70"/>
      <c r="I194" s="70"/>
      <c r="J194" s="70"/>
      <c r="K194" s="70"/>
      <c r="L194" s="70"/>
      <c r="M194" s="70"/>
      <c r="N194" s="70"/>
      <c r="O194" s="70"/>
      <c r="P194" s="70"/>
      <c r="Q194" s="70"/>
      <c r="R194" s="569"/>
    </row>
    <row r="195" spans="1:19" s="830" customFormat="1" ht="15.75">
      <c r="A195" s="69"/>
      <c r="B195" s="70"/>
      <c r="C195" s="429"/>
      <c r="D195" s="429"/>
      <c r="E195" s="429"/>
      <c r="F195" s="429"/>
      <c r="G195" s="429"/>
      <c r="H195" s="70"/>
      <c r="I195" s="70"/>
      <c r="J195" s="70"/>
      <c r="K195" s="70"/>
      <c r="L195" s="70"/>
      <c r="M195" s="70"/>
      <c r="N195" s="70"/>
      <c r="O195" s="70"/>
      <c r="P195" s="70"/>
      <c r="Q195" s="70"/>
      <c r="R195" s="569"/>
    </row>
    <row r="196" spans="1:19" s="830" customFormat="1" ht="15.75">
      <c r="A196" s="69"/>
      <c r="B196" s="70"/>
      <c r="C196" s="429"/>
      <c r="D196" s="429"/>
      <c r="E196" s="429"/>
      <c r="F196" s="429"/>
      <c r="G196" s="429"/>
      <c r="H196" s="70"/>
      <c r="I196" s="70"/>
      <c r="J196" s="70"/>
      <c r="K196" s="70"/>
      <c r="L196" s="70"/>
      <c r="M196" s="70"/>
      <c r="N196" s="70"/>
      <c r="O196" s="70"/>
      <c r="P196" s="70"/>
      <c r="Q196" s="70"/>
      <c r="R196" s="569"/>
    </row>
    <row r="197" spans="1:19" s="830" customFormat="1" ht="15.75">
      <c r="A197" s="69"/>
      <c r="B197" s="70"/>
      <c r="C197" s="429"/>
      <c r="D197" s="429"/>
      <c r="E197" s="429"/>
      <c r="F197" s="429"/>
      <c r="G197" s="429"/>
      <c r="H197" s="70"/>
      <c r="I197" s="70"/>
      <c r="J197" s="70"/>
      <c r="K197" s="70"/>
      <c r="L197" s="70"/>
      <c r="M197" s="70"/>
      <c r="N197" s="70"/>
      <c r="O197" s="70"/>
      <c r="P197" s="70"/>
      <c r="Q197" s="70"/>
      <c r="R197" s="569"/>
    </row>
    <row r="198" spans="1:19" s="830" customFormat="1" ht="15.75">
      <c r="A198" s="69"/>
      <c r="B198" s="70"/>
      <c r="C198" s="429"/>
      <c r="D198" s="429"/>
      <c r="E198" s="429"/>
      <c r="F198" s="429"/>
      <c r="G198" s="429"/>
      <c r="H198" s="70"/>
      <c r="I198" s="70"/>
      <c r="J198" s="70"/>
      <c r="K198" s="70"/>
      <c r="L198" s="70"/>
      <c r="M198" s="70"/>
      <c r="N198" s="70"/>
      <c r="O198" s="70"/>
      <c r="P198" s="70"/>
      <c r="Q198" s="70"/>
      <c r="R198" s="569"/>
    </row>
    <row r="199" spans="1:19" s="830" customFormat="1" ht="15.75">
      <c r="A199" s="69"/>
      <c r="B199" s="70"/>
      <c r="C199" s="429"/>
      <c r="D199" s="429"/>
      <c r="E199" s="429"/>
      <c r="F199" s="429"/>
      <c r="G199" s="429"/>
      <c r="H199" s="70"/>
      <c r="I199" s="70"/>
      <c r="J199" s="70"/>
      <c r="K199" s="70"/>
      <c r="L199" s="70"/>
      <c r="M199" s="70"/>
      <c r="N199" s="70"/>
      <c r="O199" s="70"/>
      <c r="P199" s="70"/>
      <c r="Q199" s="70"/>
      <c r="R199" s="569"/>
    </row>
    <row r="200" spans="1:19" s="830" customFormat="1" ht="15.75">
      <c r="A200" s="69"/>
      <c r="B200" s="70"/>
      <c r="C200" s="429"/>
      <c r="D200" s="429"/>
      <c r="E200" s="429"/>
      <c r="F200" s="429"/>
      <c r="G200" s="429"/>
      <c r="H200" s="70"/>
      <c r="I200" s="70"/>
      <c r="J200" s="70"/>
      <c r="K200" s="70"/>
      <c r="L200" s="70"/>
      <c r="M200" s="70"/>
      <c r="N200" s="70"/>
      <c r="O200" s="70"/>
      <c r="P200" s="70"/>
      <c r="Q200" s="70"/>
      <c r="R200" s="569"/>
    </row>
    <row r="201" spans="1:19" s="830" customFormat="1" ht="15.75">
      <c r="A201" s="69"/>
      <c r="B201" s="70"/>
      <c r="C201" s="429"/>
      <c r="D201" s="429"/>
      <c r="E201" s="429"/>
      <c r="F201" s="429"/>
      <c r="G201" s="429"/>
      <c r="H201" s="70"/>
      <c r="I201" s="70"/>
      <c r="J201" s="70"/>
      <c r="K201" s="70"/>
      <c r="L201" s="70"/>
      <c r="M201" s="70"/>
      <c r="N201" s="70"/>
      <c r="O201" s="70"/>
      <c r="P201" s="70"/>
      <c r="Q201" s="70"/>
      <c r="R201" s="569"/>
      <c r="S201" s="75"/>
    </row>
    <row r="202" spans="1:19" s="830" customFormat="1" ht="15.75">
      <c r="A202" s="69"/>
      <c r="B202" s="70"/>
      <c r="C202" s="429"/>
      <c r="D202" s="429"/>
      <c r="E202" s="429"/>
      <c r="F202" s="429"/>
      <c r="G202" s="429"/>
      <c r="H202" s="70"/>
      <c r="I202" s="70"/>
      <c r="J202" s="70"/>
      <c r="K202" s="70"/>
      <c r="L202" s="70"/>
      <c r="M202" s="70"/>
      <c r="N202" s="70"/>
      <c r="O202" s="70"/>
      <c r="P202" s="70"/>
      <c r="Q202" s="70"/>
      <c r="R202" s="569"/>
      <c r="S202" s="75"/>
    </row>
    <row r="203" spans="1:19" s="830" customFormat="1" ht="15.75">
      <c r="A203" s="69"/>
      <c r="B203" s="70"/>
      <c r="C203" s="429"/>
      <c r="D203" s="429"/>
      <c r="E203" s="429"/>
      <c r="F203" s="429"/>
      <c r="G203" s="429"/>
      <c r="H203" s="70"/>
      <c r="I203" s="70"/>
      <c r="J203" s="70"/>
      <c r="K203" s="70"/>
      <c r="L203" s="70"/>
      <c r="M203" s="70"/>
      <c r="N203" s="70"/>
      <c r="O203" s="70"/>
      <c r="P203" s="70"/>
      <c r="Q203" s="70"/>
      <c r="R203" s="569"/>
      <c r="S203" s="75"/>
    </row>
    <row r="204" spans="1:19" s="830" customFormat="1" ht="15.75">
      <c r="A204" s="69"/>
      <c r="B204" s="70"/>
      <c r="C204" s="429"/>
      <c r="D204" s="429"/>
      <c r="E204" s="429"/>
      <c r="F204" s="429"/>
      <c r="G204" s="429"/>
      <c r="H204" s="70"/>
      <c r="I204" s="70"/>
      <c r="J204" s="70"/>
      <c r="K204" s="70"/>
      <c r="L204" s="70"/>
      <c r="M204" s="70"/>
      <c r="N204" s="70"/>
      <c r="O204" s="70"/>
      <c r="P204" s="70"/>
      <c r="Q204" s="70"/>
      <c r="R204" s="569"/>
      <c r="S204" s="75"/>
    </row>
    <row r="205" spans="1:19" s="830" customFormat="1" ht="15.75">
      <c r="A205" s="69"/>
      <c r="B205" s="70"/>
      <c r="C205" s="429"/>
      <c r="D205" s="429"/>
      <c r="E205" s="429"/>
      <c r="F205" s="429"/>
      <c r="G205" s="429"/>
      <c r="H205" s="70"/>
      <c r="I205" s="70"/>
      <c r="J205" s="70"/>
      <c r="K205" s="70"/>
      <c r="L205" s="70"/>
      <c r="M205" s="70"/>
      <c r="N205" s="70"/>
      <c r="O205" s="70"/>
      <c r="P205" s="70"/>
      <c r="Q205" s="70"/>
      <c r="R205" s="569"/>
      <c r="S205" s="75"/>
    </row>
    <row r="206" spans="1:19" s="830" customFormat="1" ht="15.75">
      <c r="A206" s="69"/>
      <c r="B206" s="70"/>
      <c r="C206" s="429"/>
      <c r="D206" s="429"/>
      <c r="E206" s="429"/>
      <c r="F206" s="429"/>
      <c r="G206" s="429"/>
      <c r="H206" s="70"/>
      <c r="I206" s="70"/>
      <c r="J206" s="70"/>
      <c r="K206" s="70"/>
      <c r="L206" s="70"/>
      <c r="M206" s="70"/>
      <c r="N206" s="70"/>
      <c r="O206" s="70"/>
      <c r="P206" s="70"/>
      <c r="Q206" s="70"/>
      <c r="R206" s="569"/>
      <c r="S206" s="75"/>
    </row>
    <row r="207" spans="1:19" s="830" customFormat="1" ht="15.75">
      <c r="A207" s="69"/>
      <c r="B207" s="70"/>
      <c r="C207" s="429"/>
      <c r="D207" s="429"/>
      <c r="E207" s="429"/>
      <c r="F207" s="429"/>
      <c r="G207" s="429"/>
      <c r="H207" s="70"/>
      <c r="I207" s="70"/>
      <c r="J207" s="70"/>
      <c r="K207" s="70"/>
      <c r="L207" s="70"/>
      <c r="M207" s="70"/>
      <c r="N207" s="70"/>
      <c r="O207" s="70"/>
      <c r="P207" s="70"/>
      <c r="Q207" s="70"/>
      <c r="R207" s="569"/>
      <c r="S207" s="75"/>
    </row>
    <row r="208" spans="1:19" s="830" customFormat="1" ht="15.75">
      <c r="A208" s="69"/>
      <c r="B208" s="70"/>
      <c r="C208" s="429"/>
      <c r="D208" s="429"/>
      <c r="E208" s="429"/>
      <c r="F208" s="429"/>
      <c r="G208" s="429"/>
      <c r="H208" s="70"/>
      <c r="I208" s="70"/>
      <c r="J208" s="70"/>
      <c r="K208" s="70"/>
      <c r="L208" s="70"/>
      <c r="M208" s="70"/>
      <c r="N208" s="70"/>
      <c r="O208" s="70"/>
      <c r="P208" s="70"/>
      <c r="Q208" s="70"/>
      <c r="R208" s="569"/>
      <c r="S208" s="75"/>
    </row>
    <row r="209" spans="1:19" s="830" customFormat="1" ht="15.75">
      <c r="A209" s="69"/>
      <c r="B209" s="70"/>
      <c r="C209" s="429"/>
      <c r="D209" s="429"/>
      <c r="E209" s="429"/>
      <c r="F209" s="429"/>
      <c r="G209" s="429"/>
      <c r="H209" s="70"/>
      <c r="I209" s="70"/>
      <c r="J209" s="70"/>
      <c r="K209" s="70"/>
      <c r="L209" s="70"/>
      <c r="M209" s="70"/>
      <c r="N209" s="70"/>
      <c r="O209" s="70"/>
      <c r="P209" s="70"/>
      <c r="Q209" s="70"/>
      <c r="R209" s="569"/>
      <c r="S209" s="75"/>
    </row>
    <row r="210" spans="1:19" s="830" customFormat="1" ht="15.75">
      <c r="A210" s="69"/>
      <c r="B210" s="70"/>
      <c r="C210" s="429"/>
      <c r="D210" s="429"/>
      <c r="E210" s="429"/>
      <c r="F210" s="429"/>
      <c r="G210" s="429"/>
      <c r="H210" s="70"/>
      <c r="I210" s="70"/>
      <c r="J210" s="70"/>
      <c r="K210" s="70"/>
      <c r="L210" s="70"/>
      <c r="M210" s="70"/>
      <c r="N210" s="70"/>
      <c r="O210" s="70"/>
      <c r="P210" s="70"/>
      <c r="Q210" s="70"/>
      <c r="R210" s="569"/>
      <c r="S210" s="75"/>
    </row>
    <row r="211" spans="1:19" s="830" customFormat="1" ht="15.75">
      <c r="A211" s="69"/>
      <c r="B211" s="70"/>
      <c r="C211" s="429"/>
      <c r="D211" s="429"/>
      <c r="E211" s="429"/>
      <c r="F211" s="429"/>
      <c r="G211" s="429"/>
      <c r="H211" s="70"/>
      <c r="I211" s="70"/>
      <c r="J211" s="70"/>
      <c r="K211" s="70"/>
      <c r="L211" s="70"/>
      <c r="M211" s="70"/>
      <c r="N211" s="70"/>
      <c r="O211" s="70"/>
      <c r="P211" s="70"/>
      <c r="Q211" s="70"/>
      <c r="R211" s="569"/>
      <c r="S211" s="75"/>
    </row>
    <row r="212" spans="1:19" s="830" customFormat="1" ht="15.75">
      <c r="A212" s="69"/>
      <c r="B212" s="70"/>
      <c r="C212" s="429"/>
      <c r="D212" s="429"/>
      <c r="E212" s="429"/>
      <c r="F212" s="429"/>
      <c r="G212" s="429"/>
      <c r="H212" s="70"/>
      <c r="I212" s="70"/>
      <c r="J212" s="70"/>
      <c r="K212" s="70"/>
      <c r="L212" s="70"/>
      <c r="M212" s="70"/>
      <c r="N212" s="70"/>
      <c r="O212" s="70"/>
      <c r="P212" s="70"/>
      <c r="Q212" s="70"/>
      <c r="R212" s="569"/>
      <c r="S212" s="75"/>
    </row>
    <row r="213" spans="1:19" s="830" customFormat="1" ht="15.75">
      <c r="A213" s="69"/>
      <c r="B213" s="70"/>
      <c r="C213" s="429"/>
      <c r="D213" s="429"/>
      <c r="E213" s="429"/>
      <c r="F213" s="429"/>
      <c r="G213" s="429"/>
      <c r="H213" s="70"/>
      <c r="I213" s="70"/>
      <c r="J213" s="70"/>
      <c r="K213" s="70"/>
      <c r="L213" s="70"/>
      <c r="M213" s="70"/>
      <c r="N213" s="70"/>
      <c r="O213" s="70"/>
      <c r="P213" s="70"/>
      <c r="Q213" s="70"/>
      <c r="R213" s="569"/>
      <c r="S213" s="75"/>
    </row>
    <row r="214" spans="1:19" s="830" customFormat="1" ht="15.75">
      <c r="A214" s="69"/>
      <c r="B214" s="70"/>
      <c r="C214" s="429"/>
      <c r="D214" s="429"/>
      <c r="E214" s="429"/>
      <c r="F214" s="429"/>
      <c r="G214" s="429"/>
      <c r="H214" s="70"/>
      <c r="I214" s="70"/>
      <c r="J214" s="70"/>
      <c r="K214" s="70"/>
      <c r="L214" s="70"/>
      <c r="M214" s="70"/>
      <c r="N214" s="70"/>
      <c r="O214" s="70"/>
      <c r="P214" s="70"/>
      <c r="Q214" s="70"/>
      <c r="R214" s="569"/>
      <c r="S214" s="75"/>
    </row>
    <row r="215" spans="1:19" s="830" customFormat="1" ht="15.75">
      <c r="A215" s="69"/>
      <c r="B215" s="70"/>
      <c r="C215" s="429"/>
      <c r="D215" s="429"/>
      <c r="E215" s="429"/>
      <c r="F215" s="429"/>
      <c r="G215" s="429"/>
      <c r="H215" s="70"/>
      <c r="I215" s="70"/>
      <c r="J215" s="70"/>
      <c r="K215" s="70"/>
      <c r="L215" s="70"/>
      <c r="M215" s="70"/>
      <c r="N215" s="70"/>
      <c r="O215" s="70"/>
      <c r="P215" s="70"/>
      <c r="Q215" s="70"/>
      <c r="R215" s="569"/>
      <c r="S215" s="75"/>
    </row>
    <row r="216" spans="1:19" s="830" customFormat="1" ht="15.75">
      <c r="A216" s="69"/>
      <c r="B216" s="70"/>
      <c r="C216" s="429"/>
      <c r="D216" s="429"/>
      <c r="E216" s="429"/>
      <c r="F216" s="429"/>
      <c r="G216" s="429"/>
      <c r="H216" s="70"/>
      <c r="I216" s="70"/>
      <c r="J216" s="70"/>
      <c r="K216" s="70"/>
      <c r="L216" s="70"/>
      <c r="M216" s="70"/>
      <c r="N216" s="70"/>
      <c r="O216" s="70"/>
      <c r="P216" s="70"/>
      <c r="Q216" s="70"/>
      <c r="R216" s="569"/>
      <c r="S216" s="75"/>
    </row>
    <row r="217" spans="1:19" s="830" customFormat="1" ht="15.75">
      <c r="A217" s="69"/>
      <c r="B217" s="70"/>
      <c r="C217" s="429"/>
      <c r="D217" s="429"/>
      <c r="E217" s="429"/>
      <c r="F217" s="429"/>
      <c r="G217" s="429"/>
      <c r="H217" s="70"/>
      <c r="I217" s="70"/>
      <c r="J217" s="70"/>
      <c r="K217" s="70"/>
      <c r="L217" s="70"/>
      <c r="M217" s="70"/>
      <c r="N217" s="70"/>
      <c r="O217" s="70"/>
      <c r="P217" s="70"/>
      <c r="Q217" s="70"/>
      <c r="R217" s="569"/>
      <c r="S217" s="75"/>
    </row>
    <row r="218" spans="1:19" s="830" customFormat="1" ht="15.75">
      <c r="A218" s="69"/>
      <c r="B218" s="70"/>
      <c r="C218" s="429"/>
      <c r="D218" s="429"/>
      <c r="E218" s="429"/>
      <c r="F218" s="429"/>
      <c r="G218" s="429"/>
      <c r="H218" s="70"/>
      <c r="I218" s="70"/>
      <c r="J218" s="70"/>
      <c r="K218" s="70"/>
      <c r="L218" s="70"/>
      <c r="M218" s="70"/>
      <c r="N218" s="70"/>
      <c r="O218" s="70"/>
      <c r="P218" s="70"/>
      <c r="Q218" s="70"/>
      <c r="R218" s="569"/>
      <c r="S218" s="75"/>
    </row>
    <row r="219" spans="1:19" s="830" customFormat="1" ht="15.75">
      <c r="A219" s="69"/>
      <c r="B219" s="70"/>
      <c r="C219" s="429"/>
      <c r="D219" s="429"/>
      <c r="E219" s="429"/>
      <c r="F219" s="429"/>
      <c r="G219" s="429"/>
      <c r="H219" s="70"/>
      <c r="I219" s="70"/>
      <c r="J219" s="70"/>
      <c r="K219" s="70"/>
      <c r="L219" s="70"/>
      <c r="M219" s="70"/>
      <c r="N219" s="70"/>
      <c r="O219" s="70"/>
      <c r="P219" s="70"/>
      <c r="Q219" s="70"/>
      <c r="R219" s="569"/>
      <c r="S219" s="75"/>
    </row>
    <row r="220" spans="1:19" s="830" customFormat="1" ht="15.75">
      <c r="A220" s="69"/>
      <c r="B220" s="70"/>
      <c r="C220" s="429"/>
      <c r="D220" s="429"/>
      <c r="E220" s="429"/>
      <c r="F220" s="429"/>
      <c r="G220" s="429"/>
      <c r="H220" s="70"/>
      <c r="I220" s="70"/>
      <c r="J220" s="70"/>
      <c r="K220" s="70"/>
      <c r="L220" s="70"/>
      <c r="M220" s="70"/>
      <c r="N220" s="70"/>
      <c r="O220" s="70"/>
      <c r="P220" s="70"/>
      <c r="Q220" s="70"/>
      <c r="R220" s="569"/>
      <c r="S220" s="75"/>
    </row>
    <row r="221" spans="1:19" s="830" customFormat="1" ht="15.75">
      <c r="A221" s="69"/>
      <c r="B221" s="70"/>
      <c r="C221" s="429"/>
      <c r="D221" s="429"/>
      <c r="E221" s="429"/>
      <c r="F221" s="429"/>
      <c r="G221" s="429"/>
      <c r="H221" s="70"/>
      <c r="I221" s="70"/>
      <c r="J221" s="70"/>
      <c r="K221" s="70"/>
      <c r="L221" s="70"/>
      <c r="M221" s="70"/>
      <c r="N221" s="70"/>
      <c r="O221" s="70"/>
      <c r="P221" s="70"/>
      <c r="Q221" s="70"/>
      <c r="R221" s="569"/>
      <c r="S221" s="75"/>
    </row>
    <row r="222" spans="1:19" s="830" customFormat="1" ht="15.75">
      <c r="A222" s="69"/>
      <c r="B222" s="70"/>
      <c r="C222" s="429"/>
      <c r="D222" s="429"/>
      <c r="E222" s="429"/>
      <c r="F222" s="429"/>
      <c r="G222" s="429"/>
      <c r="H222" s="70"/>
      <c r="I222" s="70"/>
      <c r="J222" s="70"/>
      <c r="K222" s="70"/>
      <c r="L222" s="70"/>
      <c r="M222" s="70"/>
      <c r="N222" s="70"/>
      <c r="O222" s="70"/>
      <c r="P222" s="70"/>
      <c r="Q222" s="70"/>
      <c r="R222" s="569"/>
      <c r="S222" s="75"/>
    </row>
    <row r="223" spans="1:19" s="830" customFormat="1" ht="15.75">
      <c r="A223" s="69"/>
      <c r="B223" s="70"/>
      <c r="C223" s="429"/>
      <c r="D223" s="429"/>
      <c r="E223" s="429"/>
      <c r="F223" s="429"/>
      <c r="G223" s="429"/>
      <c r="H223" s="70"/>
      <c r="I223" s="70"/>
      <c r="J223" s="70"/>
      <c r="K223" s="70"/>
      <c r="L223" s="70"/>
      <c r="M223" s="70"/>
      <c r="N223" s="70"/>
      <c r="O223" s="70"/>
      <c r="P223" s="70"/>
      <c r="Q223" s="70"/>
      <c r="R223" s="569"/>
      <c r="S223" s="75"/>
    </row>
    <row r="224" spans="1:19" s="830" customFormat="1" ht="15.75">
      <c r="A224" s="69"/>
      <c r="B224" s="70"/>
      <c r="C224" s="429"/>
      <c r="D224" s="429"/>
      <c r="E224" s="429"/>
      <c r="F224" s="429"/>
      <c r="G224" s="429"/>
      <c r="H224" s="70"/>
      <c r="I224" s="70"/>
      <c r="J224" s="70"/>
      <c r="K224" s="70"/>
      <c r="L224" s="70"/>
      <c r="M224" s="70"/>
      <c r="N224" s="70"/>
      <c r="O224" s="70"/>
      <c r="P224" s="70"/>
      <c r="Q224" s="70"/>
      <c r="R224" s="569"/>
      <c r="S224" s="75"/>
    </row>
    <row r="225" spans="1:19" s="830" customFormat="1" ht="15.75">
      <c r="A225" s="69"/>
      <c r="B225" s="70"/>
      <c r="C225" s="429"/>
      <c r="D225" s="429"/>
      <c r="E225" s="429"/>
      <c r="F225" s="429"/>
      <c r="G225" s="429"/>
      <c r="H225" s="70"/>
      <c r="I225" s="70"/>
      <c r="J225" s="70"/>
      <c r="K225" s="70"/>
      <c r="L225" s="70"/>
      <c r="M225" s="70"/>
      <c r="N225" s="70"/>
      <c r="O225" s="70"/>
      <c r="P225" s="70"/>
      <c r="Q225" s="70"/>
      <c r="R225" s="569"/>
      <c r="S225" s="75"/>
    </row>
    <row r="226" spans="1:19" s="830" customFormat="1" ht="15.75">
      <c r="A226" s="69"/>
      <c r="B226" s="70"/>
      <c r="C226" s="429"/>
      <c r="D226" s="429"/>
      <c r="E226" s="429"/>
      <c r="F226" s="429"/>
      <c r="G226" s="429"/>
      <c r="H226" s="70"/>
      <c r="I226" s="70"/>
      <c r="J226" s="70"/>
      <c r="K226" s="70"/>
      <c r="L226" s="70"/>
      <c r="M226" s="70"/>
      <c r="N226" s="70"/>
      <c r="O226" s="70"/>
      <c r="P226" s="70"/>
      <c r="Q226" s="70"/>
      <c r="R226" s="569"/>
      <c r="S226" s="75"/>
    </row>
    <row r="227" spans="1:19" s="830" customFormat="1" ht="15.75">
      <c r="A227" s="69"/>
      <c r="B227" s="70"/>
      <c r="C227" s="429"/>
      <c r="D227" s="429"/>
      <c r="E227" s="429"/>
      <c r="F227" s="429"/>
      <c r="G227" s="429"/>
      <c r="H227" s="70"/>
      <c r="I227" s="70"/>
      <c r="J227" s="70"/>
      <c r="K227" s="70"/>
      <c r="L227" s="70"/>
      <c r="M227" s="70"/>
      <c r="N227" s="70"/>
      <c r="O227" s="70"/>
      <c r="P227" s="70"/>
      <c r="Q227" s="70"/>
      <c r="R227" s="569"/>
      <c r="S227" s="75"/>
    </row>
    <row r="228" spans="1:19" s="830" customFormat="1" ht="15.75">
      <c r="A228" s="69"/>
      <c r="B228" s="70"/>
      <c r="C228" s="429"/>
      <c r="D228" s="429"/>
      <c r="E228" s="429"/>
      <c r="F228" s="429"/>
      <c r="G228" s="429"/>
      <c r="H228" s="70"/>
      <c r="I228" s="70"/>
      <c r="J228" s="70"/>
      <c r="K228" s="70"/>
      <c r="L228" s="70"/>
      <c r="M228" s="70"/>
      <c r="N228" s="70"/>
      <c r="O228" s="70"/>
      <c r="P228" s="70"/>
      <c r="Q228" s="70"/>
      <c r="R228" s="569"/>
      <c r="S228" s="75"/>
    </row>
    <row r="229" spans="1:19" s="830" customFormat="1" ht="15.75">
      <c r="A229" s="69"/>
      <c r="B229" s="70"/>
      <c r="C229" s="429"/>
      <c r="D229" s="429"/>
      <c r="E229" s="429"/>
      <c r="F229" s="429"/>
      <c r="G229" s="429"/>
      <c r="H229" s="70"/>
      <c r="I229" s="70"/>
      <c r="J229" s="70"/>
      <c r="K229" s="70"/>
      <c r="L229" s="70"/>
      <c r="M229" s="70"/>
      <c r="N229" s="70"/>
      <c r="O229" s="70"/>
      <c r="P229" s="70"/>
      <c r="Q229" s="70"/>
      <c r="R229" s="569"/>
      <c r="S229" s="75"/>
    </row>
    <row r="230" spans="1:19" s="830" customFormat="1" ht="15.75">
      <c r="A230" s="69"/>
      <c r="B230" s="70"/>
      <c r="C230" s="429"/>
      <c r="D230" s="429"/>
      <c r="E230" s="429"/>
      <c r="F230" s="429"/>
      <c r="G230" s="429"/>
      <c r="H230" s="70"/>
      <c r="I230" s="70"/>
      <c r="J230" s="70"/>
      <c r="K230" s="70"/>
      <c r="L230" s="70"/>
      <c r="M230" s="70"/>
      <c r="N230" s="70"/>
      <c r="O230" s="70"/>
      <c r="P230" s="70"/>
      <c r="Q230" s="70"/>
      <c r="R230" s="569"/>
      <c r="S230" s="75"/>
    </row>
    <row r="231" spans="1:19" s="830" customFormat="1" ht="15.75">
      <c r="A231" s="69"/>
      <c r="B231" s="70"/>
      <c r="C231" s="429"/>
      <c r="D231" s="429"/>
      <c r="E231" s="429"/>
      <c r="F231" s="429"/>
      <c r="G231" s="429"/>
      <c r="H231" s="70"/>
      <c r="I231" s="70"/>
      <c r="J231" s="70"/>
      <c r="K231" s="70"/>
      <c r="L231" s="70"/>
      <c r="M231" s="70"/>
      <c r="N231" s="70"/>
      <c r="O231" s="70"/>
      <c r="P231" s="70"/>
      <c r="Q231" s="70"/>
      <c r="R231" s="569"/>
      <c r="S231" s="75"/>
    </row>
    <row r="232" spans="1:19" s="830" customFormat="1" ht="15.75">
      <c r="A232" s="69"/>
      <c r="B232" s="70"/>
      <c r="C232" s="429"/>
      <c r="D232" s="429"/>
      <c r="E232" s="429"/>
      <c r="F232" s="429"/>
      <c r="G232" s="429"/>
      <c r="H232" s="70"/>
      <c r="I232" s="70"/>
      <c r="J232" s="70"/>
      <c r="K232" s="70"/>
      <c r="L232" s="70"/>
      <c r="M232" s="70"/>
      <c r="N232" s="70"/>
      <c r="O232" s="70"/>
      <c r="P232" s="70"/>
      <c r="Q232" s="70"/>
      <c r="R232" s="569"/>
      <c r="S232" s="75"/>
    </row>
    <row r="233" spans="1:19" s="830" customFormat="1" ht="15.75">
      <c r="A233" s="69"/>
      <c r="B233" s="70"/>
      <c r="C233" s="429"/>
      <c r="D233" s="429"/>
      <c r="E233" s="429"/>
      <c r="F233" s="429"/>
      <c r="G233" s="429"/>
      <c r="H233" s="70"/>
      <c r="I233" s="70"/>
      <c r="J233" s="70"/>
      <c r="K233" s="70"/>
      <c r="L233" s="70"/>
      <c r="M233" s="70"/>
      <c r="N233" s="70"/>
      <c r="O233" s="70"/>
      <c r="P233" s="70"/>
      <c r="Q233" s="70"/>
      <c r="R233" s="569"/>
      <c r="S233" s="75"/>
    </row>
    <row r="234" spans="1:19" s="830" customFormat="1" ht="15.75">
      <c r="A234" s="69"/>
      <c r="B234" s="70"/>
      <c r="C234" s="429"/>
      <c r="D234" s="429"/>
      <c r="E234" s="429"/>
      <c r="F234" s="429"/>
      <c r="G234" s="429"/>
      <c r="H234" s="70"/>
      <c r="I234" s="70"/>
      <c r="J234" s="70"/>
      <c r="K234" s="70"/>
      <c r="L234" s="70"/>
      <c r="M234" s="70"/>
      <c r="N234" s="70"/>
      <c r="O234" s="70"/>
      <c r="P234" s="70"/>
      <c r="Q234" s="70"/>
      <c r="R234" s="569"/>
      <c r="S234" s="75"/>
    </row>
    <row r="235" spans="1:19" s="830" customFormat="1" ht="15.75">
      <c r="A235" s="69"/>
      <c r="B235" s="70"/>
      <c r="C235" s="429"/>
      <c r="D235" s="429"/>
      <c r="E235" s="429"/>
      <c r="F235" s="429"/>
      <c r="G235" s="429"/>
      <c r="H235" s="70"/>
      <c r="I235" s="70"/>
      <c r="J235" s="70"/>
      <c r="K235" s="70"/>
      <c r="L235" s="70"/>
      <c r="M235" s="70"/>
      <c r="N235" s="70"/>
      <c r="O235" s="70"/>
      <c r="P235" s="70"/>
      <c r="Q235" s="70"/>
      <c r="R235" s="569"/>
      <c r="S235" s="75"/>
    </row>
    <row r="236" spans="1:19" s="830" customFormat="1" ht="15.75">
      <c r="A236" s="69"/>
      <c r="B236" s="70"/>
      <c r="C236" s="429"/>
      <c r="D236" s="429"/>
      <c r="E236" s="429"/>
      <c r="F236" s="429"/>
      <c r="G236" s="429"/>
      <c r="H236" s="70"/>
      <c r="I236" s="70"/>
      <c r="J236" s="70"/>
      <c r="K236" s="70"/>
      <c r="L236" s="70"/>
      <c r="M236" s="70"/>
      <c r="N236" s="70"/>
      <c r="O236" s="70"/>
      <c r="P236" s="70"/>
      <c r="Q236" s="70"/>
      <c r="R236" s="569"/>
      <c r="S236" s="75"/>
    </row>
    <row r="237" spans="1:19" s="830" customFormat="1" ht="15.75">
      <c r="A237" s="69"/>
      <c r="B237" s="70"/>
      <c r="C237" s="429"/>
      <c r="D237" s="429"/>
      <c r="E237" s="429"/>
      <c r="F237" s="429"/>
      <c r="G237" s="429"/>
      <c r="H237" s="70"/>
      <c r="I237" s="70"/>
      <c r="J237" s="70"/>
      <c r="K237" s="70"/>
      <c r="L237" s="70"/>
      <c r="M237" s="70"/>
      <c r="N237" s="70"/>
      <c r="O237" s="70"/>
      <c r="P237" s="70"/>
      <c r="Q237" s="70"/>
      <c r="R237" s="569"/>
      <c r="S237" s="75"/>
    </row>
    <row r="238" spans="1:19" s="830" customFormat="1" ht="15.75">
      <c r="A238" s="69"/>
      <c r="B238" s="70"/>
      <c r="C238" s="429"/>
      <c r="D238" s="429"/>
      <c r="E238" s="429"/>
      <c r="F238" s="429"/>
      <c r="G238" s="429"/>
      <c r="H238" s="70"/>
      <c r="I238" s="70"/>
      <c r="J238" s="70"/>
      <c r="K238" s="70"/>
      <c r="L238" s="70"/>
      <c r="M238" s="70"/>
      <c r="N238" s="70"/>
      <c r="O238" s="70"/>
      <c r="P238" s="70"/>
      <c r="Q238" s="70"/>
      <c r="R238" s="569"/>
      <c r="S238" s="75"/>
    </row>
    <row r="239" spans="1:19" s="830" customFormat="1" ht="15.75">
      <c r="A239" s="69"/>
      <c r="B239" s="70"/>
      <c r="C239" s="429"/>
      <c r="D239" s="429"/>
      <c r="E239" s="429"/>
      <c r="F239" s="429"/>
      <c r="G239" s="429"/>
      <c r="H239" s="70"/>
      <c r="I239" s="70"/>
      <c r="J239" s="70"/>
      <c r="K239" s="70"/>
      <c r="L239" s="70"/>
      <c r="M239" s="70"/>
      <c r="N239" s="70"/>
      <c r="O239" s="70"/>
      <c r="P239" s="70"/>
      <c r="Q239" s="70"/>
      <c r="R239" s="569"/>
      <c r="S239" s="75"/>
    </row>
    <row r="240" spans="1:19" s="830" customFormat="1" ht="15.75">
      <c r="A240" s="69"/>
      <c r="B240" s="70"/>
      <c r="C240" s="429"/>
      <c r="D240" s="429"/>
      <c r="E240" s="429"/>
      <c r="F240" s="429"/>
      <c r="G240" s="429"/>
      <c r="H240" s="70"/>
      <c r="I240" s="70"/>
      <c r="J240" s="70"/>
      <c r="K240" s="70"/>
      <c r="L240" s="70"/>
      <c r="M240" s="70"/>
      <c r="N240" s="70"/>
      <c r="O240" s="70"/>
      <c r="P240" s="70"/>
      <c r="Q240" s="70"/>
      <c r="R240" s="569"/>
      <c r="S240" s="75"/>
    </row>
    <row r="241" spans="1:19" s="830" customFormat="1" ht="15.75">
      <c r="A241" s="69"/>
      <c r="B241" s="70"/>
      <c r="C241" s="429"/>
      <c r="D241" s="429"/>
      <c r="E241" s="429"/>
      <c r="F241" s="429"/>
      <c r="G241" s="429"/>
      <c r="H241" s="70"/>
      <c r="I241" s="70"/>
      <c r="J241" s="70"/>
      <c r="K241" s="70"/>
      <c r="L241" s="70"/>
      <c r="M241" s="70"/>
      <c r="N241" s="70"/>
      <c r="O241" s="70"/>
      <c r="P241" s="70"/>
      <c r="Q241" s="70"/>
      <c r="R241" s="569"/>
      <c r="S241" s="75"/>
    </row>
    <row r="242" spans="1:19" s="830" customFormat="1" ht="15.75">
      <c r="A242" s="69"/>
      <c r="B242" s="70"/>
      <c r="C242" s="429"/>
      <c r="D242" s="429"/>
      <c r="E242" s="429"/>
      <c r="F242" s="429"/>
      <c r="G242" s="429"/>
      <c r="H242" s="70"/>
      <c r="I242" s="70"/>
      <c r="J242" s="70"/>
      <c r="K242" s="70"/>
      <c r="L242" s="70"/>
      <c r="M242" s="70"/>
      <c r="N242" s="70"/>
      <c r="O242" s="70"/>
      <c r="P242" s="70"/>
      <c r="Q242" s="70"/>
      <c r="R242" s="569"/>
      <c r="S242" s="75"/>
    </row>
    <row r="243" spans="1:19" s="830" customFormat="1" ht="15.75">
      <c r="A243" s="69"/>
      <c r="B243" s="70"/>
      <c r="C243" s="429"/>
      <c r="D243" s="429"/>
      <c r="E243" s="429"/>
      <c r="F243" s="429"/>
      <c r="G243" s="429"/>
      <c r="H243" s="70"/>
      <c r="I243" s="70"/>
      <c r="J243" s="70"/>
      <c r="K243" s="70"/>
      <c r="L243" s="70"/>
      <c r="M243" s="70"/>
      <c r="N243" s="70"/>
      <c r="O243" s="70"/>
      <c r="P243" s="70"/>
      <c r="Q243" s="70"/>
      <c r="R243" s="569"/>
      <c r="S243" s="75"/>
    </row>
    <row r="244" spans="1:19" s="830" customFormat="1" ht="15.75">
      <c r="A244" s="69"/>
      <c r="B244" s="70"/>
      <c r="C244" s="429"/>
      <c r="D244" s="429"/>
      <c r="E244" s="429"/>
      <c r="F244" s="429"/>
      <c r="G244" s="429"/>
      <c r="H244" s="70"/>
      <c r="I244" s="70"/>
      <c r="J244" s="70"/>
      <c r="K244" s="70"/>
      <c r="L244" s="70"/>
      <c r="M244" s="70"/>
      <c r="N244" s="70"/>
      <c r="O244" s="70"/>
      <c r="P244" s="70"/>
      <c r="Q244" s="70"/>
      <c r="R244" s="569"/>
      <c r="S244" s="75"/>
    </row>
    <row r="245" spans="1:19" s="830" customFormat="1" ht="15.75">
      <c r="A245" s="69"/>
      <c r="B245" s="70"/>
      <c r="C245" s="429"/>
      <c r="D245" s="429"/>
      <c r="E245" s="429"/>
      <c r="F245" s="429"/>
      <c r="G245" s="429"/>
      <c r="H245" s="70"/>
      <c r="I245" s="70"/>
      <c r="J245" s="70"/>
      <c r="K245" s="70"/>
      <c r="L245" s="70"/>
      <c r="M245" s="70"/>
      <c r="N245" s="70"/>
      <c r="O245" s="70"/>
      <c r="P245" s="70"/>
      <c r="Q245" s="70"/>
      <c r="R245" s="569"/>
      <c r="S245" s="75"/>
    </row>
    <row r="246" spans="1:19" s="830" customFormat="1" ht="15.75">
      <c r="A246" s="69"/>
      <c r="B246" s="70"/>
      <c r="C246" s="429"/>
      <c r="D246" s="429"/>
      <c r="E246" s="429"/>
      <c r="F246" s="429"/>
      <c r="G246" s="429"/>
      <c r="H246" s="70"/>
      <c r="I246" s="70"/>
      <c r="J246" s="70"/>
      <c r="K246" s="70"/>
      <c r="L246" s="70"/>
      <c r="M246" s="70"/>
      <c r="N246" s="70"/>
      <c r="O246" s="70"/>
      <c r="P246" s="70"/>
      <c r="Q246" s="70"/>
      <c r="R246" s="569"/>
      <c r="S246" s="75"/>
    </row>
    <row r="247" spans="1:19" s="830" customFormat="1" ht="15.75">
      <c r="A247" s="69"/>
      <c r="B247" s="70"/>
      <c r="C247" s="429"/>
      <c r="D247" s="429"/>
      <c r="E247" s="429"/>
      <c r="F247" s="429"/>
      <c r="G247" s="429"/>
      <c r="H247" s="70"/>
      <c r="I247" s="70"/>
      <c r="J247" s="70"/>
      <c r="K247" s="70"/>
      <c r="L247" s="70"/>
      <c r="M247" s="70"/>
      <c r="N247" s="70"/>
      <c r="O247" s="70"/>
      <c r="P247" s="70"/>
      <c r="Q247" s="70"/>
      <c r="R247" s="569"/>
      <c r="S247" s="75"/>
    </row>
    <row r="248" spans="1:19" s="830" customFormat="1" ht="15.75">
      <c r="A248" s="69"/>
      <c r="B248" s="70"/>
      <c r="C248" s="429"/>
      <c r="D248" s="429"/>
      <c r="E248" s="429"/>
      <c r="F248" s="429"/>
      <c r="G248" s="429"/>
      <c r="H248" s="70"/>
      <c r="I248" s="70"/>
      <c r="J248" s="70"/>
      <c r="K248" s="70"/>
      <c r="L248" s="70"/>
      <c r="M248" s="70"/>
      <c r="N248" s="70"/>
      <c r="O248" s="70"/>
      <c r="P248" s="70"/>
      <c r="Q248" s="70"/>
      <c r="R248" s="569"/>
      <c r="S248" s="75"/>
    </row>
    <row r="249" spans="1:19" s="830" customFormat="1" ht="15.75">
      <c r="A249" s="69"/>
      <c r="B249" s="70"/>
      <c r="C249" s="429"/>
      <c r="D249" s="429"/>
      <c r="E249" s="429"/>
      <c r="F249" s="429"/>
      <c r="G249" s="429"/>
      <c r="H249" s="70"/>
      <c r="I249" s="70"/>
      <c r="J249" s="70"/>
      <c r="K249" s="70"/>
      <c r="L249" s="70"/>
      <c r="M249" s="70"/>
      <c r="N249" s="70"/>
      <c r="O249" s="70"/>
      <c r="P249" s="70"/>
      <c r="Q249" s="70"/>
      <c r="R249" s="569"/>
      <c r="S249" s="75"/>
    </row>
    <row r="250" spans="1:19" s="830" customFormat="1" ht="15.75">
      <c r="A250" s="69"/>
      <c r="B250" s="70"/>
      <c r="C250" s="429"/>
      <c r="D250" s="429"/>
      <c r="E250" s="429"/>
      <c r="F250" s="429"/>
      <c r="G250" s="429"/>
      <c r="H250" s="70"/>
      <c r="I250" s="70"/>
      <c r="J250" s="70"/>
      <c r="K250" s="70"/>
      <c r="L250" s="70"/>
      <c r="M250" s="70"/>
      <c r="N250" s="70"/>
      <c r="O250" s="70"/>
      <c r="P250" s="70"/>
      <c r="Q250" s="70"/>
      <c r="R250" s="569"/>
      <c r="S250" s="75"/>
    </row>
    <row r="251" spans="1:19" s="830" customFormat="1" ht="15.75">
      <c r="A251" s="69"/>
      <c r="B251" s="70"/>
      <c r="C251" s="429"/>
      <c r="D251" s="429"/>
      <c r="E251" s="429"/>
      <c r="F251" s="429"/>
      <c r="G251" s="429"/>
      <c r="H251" s="70"/>
      <c r="I251" s="70"/>
      <c r="J251" s="70"/>
      <c r="K251" s="70"/>
      <c r="L251" s="70"/>
      <c r="M251" s="70"/>
      <c r="N251" s="70"/>
      <c r="O251" s="70"/>
      <c r="P251" s="70"/>
      <c r="Q251" s="70"/>
      <c r="R251" s="569"/>
      <c r="S251" s="75"/>
    </row>
    <row r="252" spans="1:19" s="830" customFormat="1" ht="15.75">
      <c r="A252" s="69"/>
      <c r="B252" s="70"/>
      <c r="C252" s="429"/>
      <c r="D252" s="429"/>
      <c r="E252" s="429"/>
      <c r="F252" s="429"/>
      <c r="G252" s="429"/>
      <c r="H252" s="70"/>
      <c r="I252" s="70"/>
      <c r="J252" s="70"/>
      <c r="K252" s="70"/>
      <c r="L252" s="70"/>
      <c r="M252" s="70"/>
      <c r="N252" s="70"/>
      <c r="O252" s="70"/>
      <c r="P252" s="70"/>
      <c r="Q252" s="70"/>
      <c r="R252" s="569"/>
      <c r="S252" s="75"/>
    </row>
    <row r="253" spans="1:19" s="830" customFormat="1" ht="15.75">
      <c r="A253" s="69"/>
      <c r="B253" s="70"/>
      <c r="C253" s="429"/>
      <c r="D253" s="429"/>
      <c r="E253" s="429"/>
      <c r="F253" s="429"/>
      <c r="G253" s="429"/>
      <c r="H253" s="70"/>
      <c r="I253" s="70"/>
      <c r="J253" s="70"/>
      <c r="K253" s="70"/>
      <c r="L253" s="70"/>
      <c r="M253" s="70"/>
      <c r="N253" s="70"/>
      <c r="O253" s="70"/>
      <c r="P253" s="70"/>
      <c r="Q253" s="70"/>
      <c r="R253" s="569"/>
      <c r="S253" s="75"/>
    </row>
    <row r="254" spans="1:19" s="830" customFormat="1" ht="15.75">
      <c r="A254" s="69"/>
      <c r="B254" s="70"/>
      <c r="C254" s="429"/>
      <c r="D254" s="429"/>
      <c r="E254" s="429"/>
      <c r="F254" s="429"/>
      <c r="G254" s="429"/>
      <c r="H254" s="70"/>
      <c r="I254" s="70"/>
      <c r="J254" s="70"/>
      <c r="K254" s="70"/>
      <c r="L254" s="70"/>
      <c r="M254" s="70"/>
      <c r="N254" s="70"/>
      <c r="O254" s="70"/>
      <c r="P254" s="70"/>
      <c r="Q254" s="70"/>
      <c r="R254" s="569"/>
      <c r="S254" s="75"/>
    </row>
    <row r="255" spans="1:19" s="830" customFormat="1" ht="15.75">
      <c r="A255" s="69"/>
      <c r="B255" s="70"/>
      <c r="C255" s="429"/>
      <c r="D255" s="429"/>
      <c r="E255" s="429"/>
      <c r="F255" s="429"/>
      <c r="G255" s="429"/>
      <c r="H255" s="70"/>
      <c r="I255" s="70"/>
      <c r="J255" s="70"/>
      <c r="K255" s="70"/>
      <c r="L255" s="70"/>
      <c r="M255" s="70"/>
      <c r="N255" s="70"/>
      <c r="O255" s="70"/>
      <c r="P255" s="70"/>
      <c r="Q255" s="70"/>
      <c r="R255" s="569"/>
      <c r="S255" s="75"/>
    </row>
    <row r="256" spans="1:19" s="830" customFormat="1" ht="15.75">
      <c r="A256" s="69"/>
      <c r="B256" s="70"/>
      <c r="C256" s="429"/>
      <c r="D256" s="429"/>
      <c r="E256" s="429"/>
      <c r="F256" s="429"/>
      <c r="G256" s="429"/>
      <c r="H256" s="70"/>
      <c r="I256" s="70"/>
      <c r="J256" s="70"/>
      <c r="K256" s="70"/>
      <c r="L256" s="70"/>
      <c r="M256" s="70"/>
      <c r="N256" s="70"/>
      <c r="O256" s="70"/>
      <c r="P256" s="70"/>
      <c r="Q256" s="70"/>
      <c r="R256" s="569"/>
      <c r="S256" s="75"/>
    </row>
    <row r="257" spans="1:19" s="830" customFormat="1" ht="15.75">
      <c r="A257" s="69"/>
      <c r="B257" s="70"/>
      <c r="C257" s="429"/>
      <c r="D257" s="429"/>
      <c r="E257" s="429"/>
      <c r="F257" s="429"/>
      <c r="G257" s="429"/>
      <c r="H257" s="70"/>
      <c r="I257" s="70"/>
      <c r="J257" s="70"/>
      <c r="K257" s="70"/>
      <c r="L257" s="70"/>
      <c r="M257" s="70"/>
      <c r="N257" s="70"/>
      <c r="O257" s="70"/>
      <c r="P257" s="70"/>
      <c r="Q257" s="70"/>
      <c r="R257" s="569"/>
      <c r="S257" s="75"/>
    </row>
    <row r="258" spans="1:19" s="830" customFormat="1" ht="15.75">
      <c r="A258" s="69"/>
      <c r="B258" s="70"/>
      <c r="C258" s="429"/>
      <c r="D258" s="429"/>
      <c r="E258" s="429"/>
      <c r="F258" s="429"/>
      <c r="G258" s="429"/>
      <c r="H258" s="70"/>
      <c r="I258" s="70"/>
      <c r="J258" s="70"/>
      <c r="K258" s="70"/>
      <c r="L258" s="70"/>
      <c r="M258" s="70"/>
      <c r="N258" s="70"/>
      <c r="O258" s="70"/>
      <c r="P258" s="70"/>
      <c r="Q258" s="70"/>
      <c r="R258" s="569"/>
      <c r="S258" s="75"/>
    </row>
    <row r="259" spans="1:19" s="830" customFormat="1" ht="15.75">
      <c r="A259" s="69"/>
      <c r="B259" s="70"/>
      <c r="C259" s="429"/>
      <c r="D259" s="429"/>
      <c r="E259" s="429"/>
      <c r="F259" s="429"/>
      <c r="G259" s="429"/>
      <c r="H259" s="70"/>
      <c r="I259" s="70"/>
      <c r="J259" s="70"/>
      <c r="K259" s="70"/>
      <c r="L259" s="70"/>
      <c r="M259" s="70"/>
      <c r="N259" s="70"/>
      <c r="O259" s="70"/>
      <c r="P259" s="70"/>
      <c r="Q259" s="70"/>
      <c r="R259" s="569"/>
      <c r="S259" s="75"/>
    </row>
    <row r="260" spans="1:19" s="830" customFormat="1" ht="15.75">
      <c r="A260" s="69"/>
      <c r="B260" s="70"/>
      <c r="C260" s="429"/>
      <c r="D260" s="429"/>
      <c r="E260" s="429"/>
      <c r="F260" s="429"/>
      <c r="G260" s="429"/>
      <c r="H260" s="70"/>
      <c r="I260" s="70"/>
      <c r="J260" s="70"/>
      <c r="K260" s="70"/>
      <c r="L260" s="70"/>
      <c r="M260" s="70"/>
      <c r="N260" s="70"/>
      <c r="O260" s="70"/>
      <c r="P260" s="70"/>
      <c r="Q260" s="70"/>
      <c r="R260" s="569"/>
      <c r="S260" s="75"/>
    </row>
    <row r="261" spans="1:19" s="830" customFormat="1" ht="15.75">
      <c r="A261" s="69"/>
      <c r="B261" s="70"/>
      <c r="C261" s="429"/>
      <c r="D261" s="429"/>
      <c r="E261" s="429"/>
      <c r="F261" s="429"/>
      <c r="G261" s="429"/>
      <c r="H261" s="70"/>
      <c r="I261" s="70"/>
      <c r="J261" s="70"/>
      <c r="K261" s="70"/>
      <c r="L261" s="70"/>
      <c r="M261" s="70"/>
      <c r="N261" s="70"/>
      <c r="O261" s="70"/>
      <c r="P261" s="70"/>
      <c r="Q261" s="70"/>
      <c r="R261" s="569"/>
      <c r="S261" s="75"/>
    </row>
    <row r="262" spans="1:19" s="830" customFormat="1" ht="15.75">
      <c r="A262" s="69"/>
      <c r="B262" s="70"/>
      <c r="C262" s="429"/>
      <c r="D262" s="429"/>
      <c r="E262" s="429"/>
      <c r="F262" s="429"/>
      <c r="G262" s="429"/>
      <c r="H262" s="70"/>
      <c r="I262" s="70"/>
      <c r="J262" s="70"/>
      <c r="K262" s="70"/>
      <c r="L262" s="70"/>
      <c r="M262" s="70"/>
      <c r="N262" s="70"/>
      <c r="O262" s="70"/>
      <c r="P262" s="70"/>
      <c r="Q262" s="70"/>
      <c r="R262" s="569"/>
      <c r="S262" s="75"/>
    </row>
    <row r="263" spans="1:19" s="830" customFormat="1" ht="15.75">
      <c r="A263" s="69"/>
      <c r="B263" s="70"/>
      <c r="C263" s="429"/>
      <c r="D263" s="429"/>
      <c r="E263" s="429"/>
      <c r="F263" s="429"/>
      <c r="G263" s="429"/>
      <c r="H263" s="70"/>
      <c r="I263" s="70"/>
      <c r="J263" s="70"/>
      <c r="K263" s="70"/>
      <c r="L263" s="70"/>
      <c r="M263" s="70"/>
      <c r="N263" s="70"/>
      <c r="O263" s="70"/>
      <c r="P263" s="70"/>
      <c r="Q263" s="70"/>
      <c r="R263" s="569"/>
      <c r="S263" s="75"/>
    </row>
    <row r="264" spans="1:19" s="830" customFormat="1" ht="15.75">
      <c r="A264" s="69"/>
      <c r="B264" s="70"/>
      <c r="C264" s="70"/>
      <c r="D264" s="70"/>
      <c r="E264" s="70"/>
      <c r="F264" s="70"/>
      <c r="G264" s="70"/>
      <c r="H264" s="70"/>
      <c r="I264" s="70"/>
      <c r="J264" s="70"/>
      <c r="K264" s="70"/>
      <c r="L264" s="70"/>
      <c r="M264" s="70"/>
      <c r="N264" s="70"/>
      <c r="O264" s="70"/>
      <c r="P264" s="70"/>
      <c r="Q264" s="70"/>
      <c r="R264" s="569"/>
      <c r="S264" s="75"/>
    </row>
    <row r="265" spans="1:19" s="830" customFormat="1" ht="15.75">
      <c r="A265" s="69"/>
      <c r="B265" s="70"/>
      <c r="C265" s="70"/>
      <c r="D265" s="70"/>
      <c r="E265" s="70"/>
      <c r="F265" s="70"/>
      <c r="G265" s="70"/>
      <c r="H265" s="70"/>
      <c r="I265" s="70"/>
      <c r="J265" s="70"/>
      <c r="K265" s="70"/>
      <c r="L265" s="70"/>
      <c r="M265" s="70"/>
      <c r="N265" s="70"/>
      <c r="O265" s="70"/>
      <c r="P265" s="70"/>
      <c r="Q265" s="70"/>
      <c r="R265" s="569"/>
      <c r="S265" s="75"/>
    </row>
    <row r="266" spans="1:19" s="830" customFormat="1" ht="15.75">
      <c r="A266" s="69"/>
      <c r="B266" s="70"/>
      <c r="C266" s="70"/>
      <c r="D266" s="70"/>
      <c r="E266" s="70"/>
      <c r="F266" s="70"/>
      <c r="G266" s="70"/>
      <c r="H266" s="70"/>
      <c r="I266" s="70"/>
      <c r="J266" s="70"/>
      <c r="K266" s="70"/>
      <c r="L266" s="70"/>
      <c r="M266" s="70"/>
      <c r="N266" s="70"/>
      <c r="O266" s="70"/>
      <c r="P266" s="70"/>
      <c r="Q266" s="70"/>
      <c r="R266" s="569"/>
      <c r="S266" s="75"/>
    </row>
    <row r="267" spans="1:19" s="830" customFormat="1" ht="15.75">
      <c r="A267" s="69"/>
      <c r="B267" s="70"/>
      <c r="C267" s="70"/>
      <c r="D267" s="70"/>
      <c r="E267" s="70"/>
      <c r="F267" s="70"/>
      <c r="G267" s="70"/>
      <c r="H267" s="70"/>
      <c r="I267" s="70"/>
      <c r="J267" s="70"/>
      <c r="K267" s="70"/>
      <c r="L267" s="70"/>
      <c r="M267" s="70"/>
      <c r="N267" s="70"/>
      <c r="O267" s="70"/>
      <c r="P267" s="70"/>
      <c r="Q267" s="70"/>
      <c r="R267" s="569"/>
      <c r="S267" s="75"/>
    </row>
    <row r="268" spans="1:19" s="830" customFormat="1" ht="15.75">
      <c r="A268" s="69"/>
      <c r="B268" s="70"/>
      <c r="C268" s="70"/>
      <c r="D268" s="70"/>
      <c r="E268" s="70"/>
      <c r="F268" s="70"/>
      <c r="G268" s="70"/>
      <c r="H268" s="70"/>
      <c r="I268" s="70"/>
      <c r="J268" s="70"/>
      <c r="K268" s="70"/>
      <c r="L268" s="70"/>
      <c r="M268" s="70"/>
      <c r="N268" s="70"/>
      <c r="O268" s="70"/>
      <c r="P268" s="70"/>
      <c r="Q268" s="70"/>
      <c r="R268" s="569"/>
      <c r="S268" s="75"/>
    </row>
    <row r="269" spans="1:19" s="830" customFormat="1" ht="15.75">
      <c r="A269" s="69"/>
      <c r="B269" s="70"/>
      <c r="C269" s="70"/>
      <c r="D269" s="70"/>
      <c r="E269" s="70"/>
      <c r="F269" s="70"/>
      <c r="G269" s="70"/>
      <c r="H269" s="70"/>
      <c r="I269" s="70"/>
      <c r="J269" s="70"/>
      <c r="K269" s="70"/>
      <c r="L269" s="70"/>
      <c r="M269" s="70"/>
      <c r="N269" s="70"/>
      <c r="O269" s="70"/>
      <c r="P269" s="70"/>
      <c r="Q269" s="70"/>
      <c r="R269" s="569"/>
      <c r="S269" s="75"/>
    </row>
    <row r="270" spans="1:19" s="830" customFormat="1" ht="15.75">
      <c r="A270" s="69"/>
      <c r="B270" s="70"/>
      <c r="C270" s="70"/>
      <c r="D270" s="70"/>
      <c r="E270" s="70"/>
      <c r="F270" s="70"/>
      <c r="G270" s="70"/>
      <c r="H270" s="70"/>
      <c r="I270" s="70"/>
      <c r="J270" s="70"/>
      <c r="K270" s="70"/>
      <c r="L270" s="70"/>
      <c r="M270" s="70"/>
      <c r="N270" s="70"/>
      <c r="O270" s="70"/>
      <c r="P270" s="70"/>
      <c r="Q270" s="70"/>
      <c r="R270" s="569"/>
      <c r="S270" s="75"/>
    </row>
    <row r="271" spans="1:19" s="830" customFormat="1" ht="15.75">
      <c r="A271" s="69"/>
      <c r="B271" s="70"/>
      <c r="C271" s="70"/>
      <c r="D271" s="70"/>
      <c r="E271" s="70"/>
      <c r="F271" s="70"/>
      <c r="G271" s="70"/>
      <c r="H271" s="70"/>
      <c r="I271" s="70"/>
      <c r="J271" s="70"/>
      <c r="K271" s="70"/>
      <c r="L271" s="70"/>
      <c r="M271" s="70"/>
      <c r="N271" s="70"/>
      <c r="O271" s="70"/>
      <c r="P271" s="70"/>
      <c r="Q271" s="70"/>
      <c r="R271" s="569"/>
      <c r="S271" s="75"/>
    </row>
    <row r="272" spans="1:19" s="830" customFormat="1" ht="15.75">
      <c r="A272" s="69"/>
      <c r="B272" s="70"/>
      <c r="C272" s="70"/>
      <c r="D272" s="70"/>
      <c r="E272" s="70"/>
      <c r="F272" s="70"/>
      <c r="G272" s="70"/>
      <c r="H272" s="70"/>
      <c r="I272" s="70"/>
      <c r="J272" s="70"/>
      <c r="K272" s="70"/>
      <c r="L272" s="70"/>
      <c r="M272" s="70"/>
      <c r="N272" s="70"/>
      <c r="O272" s="70"/>
      <c r="P272" s="70"/>
      <c r="Q272" s="70"/>
      <c r="R272" s="569"/>
      <c r="S272" s="75"/>
    </row>
    <row r="273" spans="1:19" s="830" customFormat="1" ht="15.75">
      <c r="A273" s="69"/>
      <c r="B273" s="70"/>
      <c r="C273" s="70"/>
      <c r="D273" s="70"/>
      <c r="E273" s="70"/>
      <c r="F273" s="70"/>
      <c r="G273" s="70"/>
      <c r="H273" s="70"/>
      <c r="I273" s="70"/>
      <c r="J273" s="70"/>
      <c r="K273" s="70"/>
      <c r="L273" s="70"/>
      <c r="M273" s="70"/>
      <c r="N273" s="70"/>
      <c r="O273" s="70"/>
      <c r="P273" s="70"/>
      <c r="Q273" s="70"/>
      <c r="R273" s="569"/>
      <c r="S273" s="75"/>
    </row>
    <row r="274" spans="1:19" s="830" customFormat="1" ht="15.75">
      <c r="A274" s="69"/>
      <c r="B274" s="70"/>
      <c r="C274" s="70"/>
      <c r="D274" s="70"/>
      <c r="E274" s="70"/>
      <c r="F274" s="70"/>
      <c r="G274" s="70"/>
      <c r="H274" s="70"/>
      <c r="I274" s="70"/>
      <c r="J274" s="70"/>
      <c r="K274" s="70"/>
      <c r="L274" s="70"/>
      <c r="M274" s="70"/>
      <c r="N274" s="70"/>
      <c r="O274" s="70"/>
      <c r="P274" s="70"/>
      <c r="Q274" s="70"/>
      <c r="R274" s="569"/>
      <c r="S274" s="75"/>
    </row>
    <row r="275" spans="1:19" s="830" customFormat="1" ht="15.75">
      <c r="A275" s="69"/>
      <c r="B275" s="70"/>
      <c r="C275" s="70"/>
      <c r="D275" s="70"/>
      <c r="E275" s="70"/>
      <c r="F275" s="70"/>
      <c r="G275" s="70"/>
      <c r="H275" s="70"/>
      <c r="I275" s="70"/>
      <c r="J275" s="70"/>
      <c r="K275" s="70"/>
      <c r="L275" s="70"/>
      <c r="M275" s="70"/>
      <c r="N275" s="70"/>
      <c r="O275" s="70"/>
      <c r="P275" s="70"/>
      <c r="Q275" s="70"/>
      <c r="R275" s="569"/>
      <c r="S275" s="75"/>
    </row>
    <row r="276" spans="1:19" s="830" customFormat="1" ht="15.75">
      <c r="A276" s="69"/>
      <c r="B276" s="70"/>
      <c r="C276" s="70"/>
      <c r="D276" s="70"/>
      <c r="E276" s="70"/>
      <c r="F276" s="70"/>
      <c r="G276" s="70"/>
      <c r="H276" s="70"/>
      <c r="I276" s="70"/>
      <c r="J276" s="70"/>
      <c r="K276" s="70"/>
      <c r="L276" s="70"/>
      <c r="M276" s="70"/>
      <c r="N276" s="70"/>
      <c r="O276" s="70"/>
      <c r="P276" s="70"/>
      <c r="Q276" s="70"/>
      <c r="R276" s="569"/>
      <c r="S276" s="75"/>
    </row>
    <row r="277" spans="1:19" s="830" customFormat="1" ht="15.75">
      <c r="A277" s="69"/>
      <c r="B277" s="70"/>
      <c r="C277" s="70"/>
      <c r="D277" s="70"/>
      <c r="E277" s="70"/>
      <c r="F277" s="70"/>
      <c r="G277" s="70"/>
      <c r="H277" s="70"/>
      <c r="I277" s="70"/>
      <c r="J277" s="70"/>
      <c r="K277" s="70"/>
      <c r="L277" s="70"/>
      <c r="M277" s="70"/>
      <c r="N277" s="70"/>
      <c r="O277" s="70"/>
      <c r="P277" s="70"/>
      <c r="Q277" s="70"/>
      <c r="R277" s="569"/>
      <c r="S277" s="75"/>
    </row>
    <row r="278" spans="1:19" s="830" customFormat="1" ht="15.75">
      <c r="A278" s="69"/>
      <c r="B278" s="70"/>
      <c r="C278" s="70"/>
      <c r="D278" s="70"/>
      <c r="E278" s="70"/>
      <c r="F278" s="70"/>
      <c r="G278" s="70"/>
      <c r="H278" s="70"/>
      <c r="I278" s="70"/>
      <c r="J278" s="70"/>
      <c r="K278" s="70"/>
      <c r="L278" s="70"/>
      <c r="M278" s="70"/>
      <c r="N278" s="70"/>
      <c r="O278" s="70"/>
      <c r="P278" s="70"/>
      <c r="Q278" s="70"/>
      <c r="R278" s="569"/>
      <c r="S278" s="75"/>
    </row>
    <row r="279" spans="1:19" s="830" customFormat="1" ht="15.75">
      <c r="A279" s="69"/>
      <c r="B279" s="70"/>
      <c r="C279" s="70"/>
      <c r="D279" s="70"/>
      <c r="E279" s="70"/>
      <c r="F279" s="70"/>
      <c r="G279" s="70"/>
      <c r="H279" s="70"/>
      <c r="I279" s="70"/>
      <c r="J279" s="70"/>
      <c r="K279" s="70"/>
      <c r="L279" s="70"/>
      <c r="M279" s="70"/>
      <c r="N279" s="70"/>
      <c r="O279" s="70"/>
      <c r="P279" s="70"/>
      <c r="Q279" s="70"/>
      <c r="R279" s="569"/>
      <c r="S279" s="75"/>
    </row>
    <row r="280" spans="1:19" s="830" customFormat="1" ht="15.75">
      <c r="A280" s="69"/>
      <c r="B280" s="70"/>
      <c r="C280" s="70"/>
      <c r="D280" s="70"/>
      <c r="E280" s="70"/>
      <c r="F280" s="70"/>
      <c r="G280" s="70"/>
      <c r="H280" s="70"/>
      <c r="I280" s="70"/>
      <c r="J280" s="70"/>
      <c r="K280" s="70"/>
      <c r="L280" s="70"/>
      <c r="M280" s="70"/>
      <c r="N280" s="70"/>
      <c r="O280" s="70"/>
      <c r="P280" s="70"/>
      <c r="Q280" s="70"/>
      <c r="R280" s="569"/>
      <c r="S280" s="75"/>
    </row>
    <row r="281" spans="1:19" s="830" customFormat="1" ht="15.75">
      <c r="A281" s="69"/>
      <c r="B281" s="70"/>
      <c r="C281" s="70"/>
      <c r="D281" s="70"/>
      <c r="E281" s="70"/>
      <c r="F281" s="70"/>
      <c r="G281" s="70"/>
      <c r="H281" s="70"/>
      <c r="I281" s="70"/>
      <c r="J281" s="70"/>
      <c r="K281" s="70"/>
      <c r="L281" s="70"/>
      <c r="M281" s="70"/>
      <c r="N281" s="70"/>
      <c r="O281" s="70"/>
      <c r="P281" s="70"/>
      <c r="Q281" s="70"/>
      <c r="R281" s="569"/>
      <c r="S281" s="75"/>
    </row>
    <row r="282" spans="1:19" s="830" customFormat="1" ht="15.75">
      <c r="A282" s="69"/>
      <c r="B282" s="70"/>
      <c r="C282" s="70"/>
      <c r="D282" s="70"/>
      <c r="E282" s="70"/>
      <c r="F282" s="70"/>
      <c r="G282" s="70"/>
      <c r="H282" s="70"/>
      <c r="I282" s="70"/>
      <c r="J282" s="70"/>
      <c r="K282" s="70"/>
      <c r="L282" s="70"/>
      <c r="M282" s="70"/>
      <c r="N282" s="70"/>
      <c r="O282" s="70"/>
      <c r="P282" s="70"/>
      <c r="Q282" s="70"/>
      <c r="R282" s="569"/>
      <c r="S282" s="75"/>
    </row>
    <row r="283" spans="1:19" s="830" customFormat="1" ht="15.75">
      <c r="A283" s="69"/>
      <c r="B283" s="70"/>
      <c r="C283" s="70"/>
      <c r="D283" s="70"/>
      <c r="E283" s="70"/>
      <c r="F283" s="70"/>
      <c r="G283" s="70"/>
      <c r="H283" s="70"/>
      <c r="I283" s="70"/>
      <c r="J283" s="70"/>
      <c r="K283" s="70"/>
      <c r="L283" s="70"/>
      <c r="M283" s="70"/>
      <c r="N283" s="70"/>
      <c r="O283" s="70"/>
      <c r="P283" s="70"/>
      <c r="Q283" s="70"/>
      <c r="R283" s="569"/>
      <c r="S283" s="75"/>
    </row>
    <row r="284" spans="1:19" s="830" customFormat="1" ht="15.75">
      <c r="A284" s="69"/>
      <c r="B284" s="70"/>
      <c r="C284" s="70"/>
      <c r="D284" s="70"/>
      <c r="E284" s="70"/>
      <c r="F284" s="70"/>
      <c r="G284" s="70"/>
      <c r="H284" s="70"/>
      <c r="I284" s="70"/>
      <c r="J284" s="70"/>
      <c r="K284" s="70"/>
      <c r="L284" s="70"/>
      <c r="M284" s="70"/>
      <c r="N284" s="70"/>
      <c r="O284" s="70"/>
      <c r="P284" s="70"/>
      <c r="Q284" s="70"/>
      <c r="R284" s="569"/>
      <c r="S284" s="75"/>
    </row>
    <row r="285" spans="1:19" s="830" customFormat="1" ht="15.75">
      <c r="A285" s="69"/>
      <c r="B285" s="70"/>
      <c r="C285" s="70"/>
      <c r="D285" s="70"/>
      <c r="E285" s="70"/>
      <c r="F285" s="70"/>
      <c r="G285" s="70"/>
      <c r="H285" s="70"/>
      <c r="I285" s="70"/>
      <c r="J285" s="70"/>
      <c r="K285" s="70"/>
      <c r="L285" s="70"/>
      <c r="M285" s="70"/>
      <c r="N285" s="70"/>
      <c r="O285" s="70"/>
      <c r="P285" s="70"/>
      <c r="Q285" s="70"/>
      <c r="R285" s="569"/>
      <c r="S285" s="75"/>
    </row>
    <row r="286" spans="1:19" s="830" customFormat="1" ht="15.75">
      <c r="A286" s="69"/>
      <c r="B286" s="70"/>
      <c r="C286" s="70"/>
      <c r="D286" s="70"/>
      <c r="E286" s="70"/>
      <c r="F286" s="70"/>
      <c r="G286" s="70"/>
      <c r="H286" s="70"/>
      <c r="I286" s="70"/>
      <c r="J286" s="70"/>
      <c r="K286" s="70"/>
      <c r="L286" s="70"/>
      <c r="M286" s="70"/>
      <c r="N286" s="70"/>
      <c r="O286" s="70"/>
      <c r="P286" s="70"/>
      <c r="Q286" s="70"/>
      <c r="R286" s="569"/>
      <c r="S286" s="75"/>
    </row>
    <row r="287" spans="1:19" s="830" customFormat="1" ht="15.75">
      <c r="A287" s="69"/>
      <c r="B287" s="70"/>
      <c r="C287" s="70"/>
      <c r="D287" s="70"/>
      <c r="E287" s="70"/>
      <c r="F287" s="70"/>
      <c r="G287" s="70"/>
      <c r="H287" s="70"/>
      <c r="I287" s="70"/>
      <c r="J287" s="70"/>
      <c r="K287" s="70"/>
      <c r="L287" s="70"/>
      <c r="M287" s="70"/>
      <c r="N287" s="70"/>
      <c r="O287" s="70"/>
      <c r="P287" s="70"/>
      <c r="Q287" s="70"/>
      <c r="R287" s="569"/>
      <c r="S287" s="75"/>
    </row>
    <row r="288" spans="1:19" s="830" customFormat="1" ht="15.75">
      <c r="A288" s="69"/>
      <c r="B288" s="70"/>
      <c r="C288" s="70"/>
      <c r="D288" s="70"/>
      <c r="E288" s="70"/>
      <c r="F288" s="70"/>
      <c r="G288" s="70"/>
      <c r="H288" s="70"/>
      <c r="I288" s="70"/>
      <c r="J288" s="70"/>
      <c r="K288" s="70"/>
      <c r="L288" s="70"/>
      <c r="M288" s="70"/>
      <c r="N288" s="70"/>
      <c r="O288" s="70"/>
      <c r="P288" s="70"/>
      <c r="Q288" s="70"/>
      <c r="R288" s="569"/>
      <c r="S288" s="75"/>
    </row>
    <row r="289" spans="1:19" s="830" customFormat="1" ht="15.75">
      <c r="A289" s="69"/>
      <c r="B289" s="70"/>
      <c r="C289" s="70"/>
      <c r="D289" s="70"/>
      <c r="E289" s="70"/>
      <c r="F289" s="70"/>
      <c r="G289" s="70"/>
      <c r="H289" s="70"/>
      <c r="I289" s="70"/>
      <c r="J289" s="70"/>
      <c r="K289" s="70"/>
      <c r="L289" s="70"/>
      <c r="M289" s="70"/>
      <c r="N289" s="70"/>
      <c r="O289" s="70"/>
      <c r="P289" s="70"/>
      <c r="Q289" s="70"/>
      <c r="R289" s="569"/>
      <c r="S289" s="75"/>
    </row>
    <row r="290" spans="1:19" s="830" customFormat="1" ht="15.75">
      <c r="A290" s="69"/>
      <c r="B290" s="70"/>
      <c r="C290" s="70"/>
      <c r="D290" s="70"/>
      <c r="E290" s="70"/>
      <c r="F290" s="70"/>
      <c r="G290" s="70"/>
      <c r="H290" s="70"/>
      <c r="I290" s="70"/>
      <c r="J290" s="70"/>
      <c r="K290" s="70"/>
      <c r="L290" s="70"/>
      <c r="M290" s="70"/>
      <c r="N290" s="70"/>
      <c r="O290" s="70"/>
      <c r="P290" s="70"/>
      <c r="Q290" s="70"/>
      <c r="R290" s="569"/>
      <c r="S290" s="75"/>
    </row>
    <row r="291" spans="1:19" s="830" customFormat="1" ht="15.75">
      <c r="A291" s="69"/>
      <c r="B291" s="70"/>
      <c r="C291" s="70"/>
      <c r="D291" s="70"/>
      <c r="E291" s="70"/>
      <c r="F291" s="70"/>
      <c r="G291" s="70"/>
      <c r="H291" s="70"/>
      <c r="I291" s="70"/>
      <c r="J291" s="70"/>
      <c r="K291" s="70"/>
      <c r="L291" s="70"/>
      <c r="M291" s="70"/>
      <c r="N291" s="70"/>
      <c r="O291" s="70"/>
      <c r="P291" s="70"/>
      <c r="Q291" s="70"/>
      <c r="R291" s="569"/>
      <c r="S291" s="75"/>
    </row>
    <row r="292" spans="1:19" s="830" customFormat="1" ht="15.75">
      <c r="A292" s="69"/>
      <c r="B292" s="70"/>
      <c r="C292" s="70"/>
      <c r="D292" s="70"/>
      <c r="E292" s="70"/>
      <c r="F292" s="70"/>
      <c r="G292" s="70"/>
      <c r="H292" s="70"/>
      <c r="I292" s="70"/>
      <c r="J292" s="70"/>
      <c r="K292" s="70"/>
      <c r="L292" s="70"/>
      <c r="M292" s="70"/>
      <c r="N292" s="70"/>
      <c r="O292" s="70"/>
      <c r="P292" s="70"/>
      <c r="Q292" s="70"/>
      <c r="R292" s="569"/>
      <c r="S292" s="75"/>
    </row>
    <row r="293" spans="1:19" s="830" customFormat="1" ht="15.75">
      <c r="A293" s="69"/>
      <c r="B293" s="70"/>
      <c r="C293" s="70"/>
      <c r="D293" s="70"/>
      <c r="E293" s="70"/>
      <c r="F293" s="70"/>
      <c r="G293" s="70"/>
      <c r="H293" s="70"/>
      <c r="I293" s="70"/>
      <c r="J293" s="70"/>
      <c r="K293" s="70"/>
      <c r="L293" s="70"/>
      <c r="M293" s="70"/>
      <c r="N293" s="70"/>
      <c r="O293" s="70"/>
      <c r="P293" s="70"/>
      <c r="Q293" s="70"/>
      <c r="R293" s="569"/>
      <c r="S293" s="75"/>
    </row>
    <row r="294" spans="1:19" s="830" customFormat="1" ht="15.75">
      <c r="A294" s="69"/>
      <c r="B294" s="70"/>
      <c r="C294" s="70"/>
      <c r="D294" s="70"/>
      <c r="E294" s="70"/>
      <c r="F294" s="70"/>
      <c r="G294" s="70"/>
      <c r="H294" s="70"/>
      <c r="I294" s="70"/>
      <c r="J294" s="70"/>
      <c r="K294" s="70"/>
      <c r="L294" s="70"/>
      <c r="M294" s="70"/>
      <c r="N294" s="70"/>
      <c r="O294" s="70"/>
      <c r="P294" s="70"/>
      <c r="Q294" s="70"/>
      <c r="R294" s="569"/>
      <c r="S294" s="75"/>
    </row>
    <row r="295" spans="1:19" s="830" customFormat="1" ht="15.75">
      <c r="A295" s="69"/>
      <c r="B295" s="70"/>
      <c r="C295" s="70"/>
      <c r="D295" s="70"/>
      <c r="E295" s="70"/>
      <c r="F295" s="70"/>
      <c r="G295" s="70"/>
      <c r="H295" s="70"/>
      <c r="I295" s="70"/>
      <c r="J295" s="70"/>
      <c r="K295" s="70"/>
      <c r="L295" s="70"/>
      <c r="M295" s="70"/>
      <c r="N295" s="70"/>
      <c r="O295" s="70"/>
      <c r="P295" s="70"/>
      <c r="Q295" s="70"/>
      <c r="R295" s="569"/>
      <c r="S295" s="75"/>
    </row>
    <row r="296" spans="1:19" s="830" customFormat="1" ht="15.75">
      <c r="A296" s="69"/>
      <c r="B296" s="70"/>
      <c r="C296" s="70"/>
      <c r="D296" s="70"/>
      <c r="E296" s="70"/>
      <c r="F296" s="70"/>
      <c r="G296" s="70"/>
      <c r="H296" s="70"/>
      <c r="I296" s="70"/>
      <c r="J296" s="70"/>
      <c r="K296" s="70"/>
      <c r="L296" s="70"/>
      <c r="M296" s="70"/>
      <c r="N296" s="70"/>
      <c r="O296" s="70"/>
      <c r="P296" s="70"/>
      <c r="Q296" s="70"/>
      <c r="R296" s="569"/>
      <c r="S296" s="75"/>
    </row>
    <row r="297" spans="1:19" s="830" customFormat="1" ht="15.75">
      <c r="A297" s="69"/>
      <c r="B297" s="70"/>
      <c r="C297" s="70"/>
      <c r="D297" s="70"/>
      <c r="E297" s="70"/>
      <c r="F297" s="70"/>
      <c r="G297" s="70"/>
      <c r="H297" s="70"/>
      <c r="I297" s="70"/>
      <c r="J297" s="70"/>
      <c r="K297" s="70"/>
      <c r="L297" s="70"/>
      <c r="M297" s="70"/>
      <c r="N297" s="70"/>
      <c r="O297" s="70"/>
      <c r="P297" s="70"/>
      <c r="Q297" s="70"/>
      <c r="R297" s="569"/>
      <c r="S297" s="75"/>
    </row>
    <row r="298" spans="1:19" s="830" customFormat="1" ht="15.75">
      <c r="A298" s="69"/>
      <c r="B298" s="70"/>
      <c r="C298" s="70"/>
      <c r="D298" s="70"/>
      <c r="E298" s="70"/>
      <c r="F298" s="70"/>
      <c r="G298" s="70"/>
      <c r="H298" s="70"/>
      <c r="I298" s="70"/>
      <c r="J298" s="70"/>
      <c r="K298" s="70"/>
      <c r="L298" s="70"/>
      <c r="M298" s="70"/>
      <c r="N298" s="70"/>
      <c r="O298" s="70"/>
      <c r="P298" s="70"/>
      <c r="Q298" s="70"/>
      <c r="R298" s="569"/>
      <c r="S298" s="75"/>
    </row>
    <row r="299" spans="1:19" s="830" customFormat="1" ht="15.75">
      <c r="A299" s="69"/>
      <c r="B299" s="70"/>
      <c r="C299" s="70"/>
      <c r="D299" s="70"/>
      <c r="E299" s="70"/>
      <c r="F299" s="70"/>
      <c r="G299" s="70"/>
      <c r="H299" s="70"/>
      <c r="I299" s="70"/>
      <c r="J299" s="70"/>
      <c r="K299" s="70"/>
      <c r="L299" s="70"/>
      <c r="M299" s="70"/>
      <c r="N299" s="70"/>
      <c r="O299" s="70"/>
      <c r="P299" s="70"/>
      <c r="Q299" s="70"/>
      <c r="R299" s="569"/>
      <c r="S299" s="75"/>
    </row>
    <row r="300" spans="1:19" s="830" customFormat="1" ht="15.75">
      <c r="A300" s="69"/>
      <c r="B300" s="70"/>
      <c r="C300" s="70"/>
      <c r="D300" s="70"/>
      <c r="E300" s="70"/>
      <c r="F300" s="70"/>
      <c r="G300" s="70"/>
      <c r="H300" s="70"/>
      <c r="I300" s="70"/>
      <c r="J300" s="70"/>
      <c r="K300" s="70"/>
      <c r="L300" s="70"/>
      <c r="M300" s="70"/>
      <c r="N300" s="70"/>
      <c r="O300" s="70"/>
      <c r="P300" s="70"/>
      <c r="Q300" s="70"/>
      <c r="R300" s="569"/>
      <c r="S300" s="75"/>
    </row>
    <row r="301" spans="1:19" s="830" customFormat="1" ht="15.75">
      <c r="A301" s="69"/>
      <c r="B301" s="70"/>
      <c r="C301" s="70"/>
      <c r="D301" s="70"/>
      <c r="E301" s="70"/>
      <c r="F301" s="70"/>
      <c r="G301" s="70"/>
      <c r="H301" s="70"/>
      <c r="I301" s="70"/>
      <c r="J301" s="70"/>
      <c r="K301" s="70"/>
      <c r="L301" s="70"/>
      <c r="M301" s="70"/>
      <c r="N301" s="70"/>
      <c r="O301" s="70"/>
      <c r="P301" s="70"/>
      <c r="Q301" s="70"/>
      <c r="R301" s="569"/>
      <c r="S301" s="75"/>
    </row>
    <row r="302" spans="1:19" s="830" customFormat="1" ht="15.75">
      <c r="A302" s="69"/>
      <c r="B302" s="70"/>
      <c r="C302" s="70"/>
      <c r="D302" s="70"/>
      <c r="E302" s="70"/>
      <c r="F302" s="70"/>
      <c r="G302" s="70"/>
      <c r="H302" s="70"/>
      <c r="I302" s="70"/>
      <c r="J302" s="70"/>
      <c r="K302" s="70"/>
      <c r="L302" s="70"/>
      <c r="M302" s="70"/>
      <c r="N302" s="70"/>
      <c r="O302" s="70"/>
      <c r="P302" s="70"/>
      <c r="Q302" s="70"/>
      <c r="R302" s="569"/>
      <c r="S302" s="75"/>
    </row>
    <row r="303" spans="1:19" s="830" customFormat="1" ht="15.75">
      <c r="A303" s="69"/>
      <c r="B303" s="70"/>
      <c r="C303" s="70"/>
      <c r="D303" s="70"/>
      <c r="E303" s="70"/>
      <c r="F303" s="70"/>
      <c r="G303" s="70"/>
      <c r="H303" s="70"/>
      <c r="I303" s="70"/>
      <c r="J303" s="70"/>
      <c r="K303" s="70"/>
      <c r="L303" s="70"/>
      <c r="M303" s="70"/>
      <c r="N303" s="70"/>
      <c r="O303" s="70"/>
      <c r="P303" s="70"/>
      <c r="Q303" s="70"/>
      <c r="R303" s="569"/>
      <c r="S303" s="75"/>
    </row>
    <row r="304" spans="1:19" s="830" customFormat="1" ht="15.75">
      <c r="A304" s="69"/>
      <c r="B304" s="70"/>
      <c r="C304" s="70"/>
      <c r="D304" s="70"/>
      <c r="E304" s="70"/>
      <c r="F304" s="70"/>
      <c r="G304" s="70"/>
      <c r="H304" s="70"/>
      <c r="I304" s="70"/>
      <c r="J304" s="70"/>
      <c r="K304" s="70"/>
      <c r="L304" s="70"/>
      <c r="M304" s="70"/>
      <c r="N304" s="70"/>
      <c r="O304" s="70"/>
      <c r="P304" s="70"/>
      <c r="Q304" s="70"/>
      <c r="R304" s="569"/>
      <c r="S304" s="75"/>
    </row>
    <row r="305" spans="1:19" s="830" customFormat="1" ht="15.75">
      <c r="A305" s="69"/>
      <c r="B305" s="70"/>
      <c r="C305" s="70"/>
      <c r="D305" s="70"/>
      <c r="E305" s="70"/>
      <c r="F305" s="70"/>
      <c r="G305" s="70"/>
      <c r="H305" s="70"/>
      <c r="I305" s="70"/>
      <c r="J305" s="70"/>
      <c r="K305" s="70"/>
      <c r="L305" s="70"/>
      <c r="M305" s="70"/>
      <c r="N305" s="70"/>
      <c r="O305" s="70"/>
      <c r="P305" s="70"/>
      <c r="Q305" s="70"/>
      <c r="R305" s="569"/>
      <c r="S305" s="75"/>
    </row>
    <row r="306" spans="1:19" s="830" customFormat="1" ht="15.75">
      <c r="A306" s="69"/>
      <c r="B306" s="70"/>
      <c r="C306" s="70"/>
      <c r="D306" s="70"/>
      <c r="E306" s="70"/>
      <c r="F306" s="70"/>
      <c r="G306" s="70"/>
      <c r="H306" s="70"/>
      <c r="I306" s="70"/>
      <c r="J306" s="70"/>
      <c r="K306" s="70"/>
      <c r="L306" s="70"/>
      <c r="M306" s="70"/>
      <c r="N306" s="70"/>
      <c r="O306" s="70"/>
      <c r="P306" s="70"/>
      <c r="Q306" s="70"/>
      <c r="R306" s="569"/>
      <c r="S306" s="75"/>
    </row>
    <row r="307" spans="1:19" s="830" customFormat="1" ht="15.75">
      <c r="A307" s="69"/>
      <c r="B307" s="70"/>
      <c r="C307" s="70"/>
      <c r="D307" s="70"/>
      <c r="E307" s="70"/>
      <c r="F307" s="70"/>
      <c r="G307" s="70"/>
      <c r="H307" s="70"/>
      <c r="I307" s="70"/>
      <c r="J307" s="70"/>
      <c r="K307" s="70"/>
      <c r="L307" s="70"/>
      <c r="M307" s="70"/>
      <c r="N307" s="70"/>
      <c r="O307" s="70"/>
      <c r="P307" s="70"/>
      <c r="Q307" s="70"/>
      <c r="R307" s="569"/>
      <c r="S307" s="75"/>
    </row>
    <row r="308" spans="1:19" s="830" customFormat="1" ht="15.75">
      <c r="A308" s="69"/>
      <c r="B308" s="70"/>
      <c r="C308" s="70"/>
      <c r="D308" s="70"/>
      <c r="E308" s="70"/>
      <c r="F308" s="70"/>
      <c r="G308" s="70"/>
      <c r="H308" s="70"/>
      <c r="I308" s="70"/>
      <c r="J308" s="70"/>
      <c r="K308" s="70"/>
      <c r="L308" s="70"/>
      <c r="M308" s="70"/>
      <c r="N308" s="70"/>
      <c r="O308" s="70"/>
      <c r="P308" s="70"/>
      <c r="Q308" s="70"/>
      <c r="R308" s="569"/>
      <c r="S308" s="75"/>
    </row>
    <row r="309" spans="1:19" s="830" customFormat="1" ht="15.75">
      <c r="A309" s="69"/>
      <c r="B309" s="70"/>
      <c r="C309" s="70"/>
      <c r="D309" s="70"/>
      <c r="E309" s="70"/>
      <c r="F309" s="70"/>
      <c r="G309" s="70"/>
      <c r="H309" s="70"/>
      <c r="I309" s="70"/>
      <c r="J309" s="70"/>
      <c r="K309" s="70"/>
      <c r="L309" s="70"/>
      <c r="M309" s="70"/>
      <c r="N309" s="70"/>
      <c r="O309" s="70"/>
      <c r="P309" s="70"/>
      <c r="Q309" s="70"/>
      <c r="R309" s="569"/>
      <c r="S309" s="75"/>
    </row>
    <row r="310" spans="1:19" s="830" customFormat="1" ht="15.75">
      <c r="A310" s="69"/>
      <c r="B310" s="70"/>
      <c r="C310" s="70"/>
      <c r="D310" s="70"/>
      <c r="E310" s="70"/>
      <c r="F310" s="70"/>
      <c r="G310" s="70"/>
      <c r="H310" s="70"/>
      <c r="I310" s="70"/>
      <c r="J310" s="70"/>
      <c r="K310" s="70"/>
      <c r="L310" s="70"/>
      <c r="M310" s="70"/>
      <c r="N310" s="70"/>
      <c r="O310" s="70"/>
      <c r="P310" s="70"/>
      <c r="Q310" s="70"/>
      <c r="R310" s="569"/>
      <c r="S310" s="75"/>
    </row>
    <row r="311" spans="1:19" s="830" customFormat="1" ht="15.75">
      <c r="A311" s="69"/>
      <c r="B311" s="70"/>
      <c r="C311" s="70"/>
      <c r="D311" s="70"/>
      <c r="E311" s="70"/>
      <c r="F311" s="70"/>
      <c r="G311" s="70"/>
      <c r="H311" s="70"/>
      <c r="I311" s="70"/>
      <c r="J311" s="70"/>
      <c r="K311" s="70"/>
      <c r="L311" s="70"/>
      <c r="M311" s="70"/>
      <c r="N311" s="70"/>
      <c r="O311" s="70"/>
      <c r="P311" s="70"/>
      <c r="Q311" s="70"/>
      <c r="R311" s="569"/>
      <c r="S311" s="75"/>
    </row>
    <row r="312" spans="1:19" s="830" customFormat="1" ht="15.75">
      <c r="A312" s="69"/>
      <c r="B312" s="70"/>
      <c r="C312" s="70"/>
      <c r="D312" s="70"/>
      <c r="E312" s="70"/>
      <c r="F312" s="70"/>
      <c r="G312" s="70"/>
      <c r="H312" s="70"/>
      <c r="I312" s="70"/>
      <c r="J312" s="70"/>
      <c r="K312" s="70"/>
      <c r="L312" s="70"/>
      <c r="M312" s="70"/>
      <c r="N312" s="70"/>
      <c r="O312" s="70"/>
      <c r="P312" s="70"/>
      <c r="Q312" s="70"/>
      <c r="R312" s="569"/>
      <c r="S312" s="75"/>
    </row>
    <row r="313" spans="1:19" s="830" customFormat="1" ht="15.75">
      <c r="A313" s="69"/>
      <c r="B313" s="70"/>
      <c r="C313" s="70"/>
      <c r="D313" s="70"/>
      <c r="E313" s="70"/>
      <c r="F313" s="70"/>
      <c r="G313" s="70"/>
      <c r="H313" s="70"/>
      <c r="I313" s="70"/>
      <c r="J313" s="70"/>
      <c r="K313" s="70"/>
      <c r="L313" s="70"/>
      <c r="M313" s="70"/>
      <c r="N313" s="70"/>
      <c r="O313" s="70"/>
      <c r="P313" s="70"/>
      <c r="Q313" s="70"/>
      <c r="R313" s="569"/>
      <c r="S313" s="75"/>
    </row>
    <row r="314" spans="1:19" s="830" customFormat="1" ht="15.75">
      <c r="A314" s="69"/>
      <c r="B314" s="70"/>
      <c r="C314" s="70"/>
      <c r="D314" s="70"/>
      <c r="E314" s="70"/>
      <c r="F314" s="70"/>
      <c r="G314" s="70"/>
      <c r="H314" s="70"/>
      <c r="I314" s="70"/>
      <c r="J314" s="70"/>
      <c r="K314" s="70"/>
      <c r="L314" s="70"/>
      <c r="M314" s="70"/>
      <c r="N314" s="70"/>
      <c r="O314" s="70"/>
      <c r="P314" s="70"/>
      <c r="Q314" s="70"/>
      <c r="R314" s="569"/>
      <c r="S314" s="75"/>
    </row>
    <row r="315" spans="1:19" s="830" customFormat="1" ht="15.75">
      <c r="A315" s="69"/>
      <c r="B315" s="70"/>
      <c r="C315" s="70"/>
      <c r="D315" s="70"/>
      <c r="E315" s="70"/>
      <c r="F315" s="70"/>
      <c r="G315" s="70"/>
      <c r="H315" s="70"/>
      <c r="I315" s="70"/>
      <c r="J315" s="70"/>
      <c r="K315" s="70"/>
      <c r="L315" s="70"/>
      <c r="M315" s="70"/>
      <c r="N315" s="70"/>
      <c r="O315" s="70"/>
      <c r="P315" s="70"/>
      <c r="Q315" s="70"/>
      <c r="R315" s="569"/>
      <c r="S315" s="75"/>
    </row>
    <row r="316" spans="1:19" s="830" customFormat="1" ht="15.75">
      <c r="A316" s="69"/>
      <c r="B316" s="70"/>
      <c r="C316" s="70"/>
      <c r="D316" s="70"/>
      <c r="E316" s="70"/>
      <c r="F316" s="70"/>
      <c r="G316" s="70"/>
      <c r="H316" s="70"/>
      <c r="I316" s="70"/>
      <c r="J316" s="70"/>
      <c r="K316" s="70"/>
      <c r="L316" s="70"/>
      <c r="M316" s="70"/>
      <c r="N316" s="70"/>
      <c r="O316" s="70"/>
      <c r="P316" s="70"/>
      <c r="Q316" s="70"/>
      <c r="R316" s="569"/>
      <c r="S316" s="75"/>
    </row>
    <row r="317" spans="1:19" s="830" customFormat="1" ht="15.75">
      <c r="A317" s="69"/>
      <c r="B317" s="70"/>
      <c r="C317" s="70"/>
      <c r="D317" s="70"/>
      <c r="E317" s="70"/>
      <c r="F317" s="70"/>
      <c r="G317" s="70"/>
      <c r="H317" s="70"/>
      <c r="I317" s="70"/>
      <c r="J317" s="70"/>
      <c r="K317" s="70"/>
      <c r="L317" s="70"/>
      <c r="M317" s="70"/>
      <c r="N317" s="70"/>
      <c r="O317" s="70"/>
      <c r="P317" s="70"/>
      <c r="Q317" s="70"/>
      <c r="R317" s="569"/>
      <c r="S317" s="75"/>
    </row>
    <row r="318" spans="1:19" s="830" customFormat="1" ht="15.75">
      <c r="A318" s="69"/>
      <c r="B318" s="70"/>
      <c r="C318" s="70"/>
      <c r="D318" s="70"/>
      <c r="E318" s="70"/>
      <c r="F318" s="70"/>
      <c r="G318" s="70"/>
      <c r="H318" s="70"/>
      <c r="I318" s="70"/>
      <c r="J318" s="70"/>
      <c r="K318" s="70"/>
      <c r="L318" s="70"/>
      <c r="M318" s="70"/>
      <c r="N318" s="70"/>
      <c r="O318" s="70"/>
      <c r="P318" s="70"/>
      <c r="Q318" s="70"/>
      <c r="R318" s="569"/>
      <c r="S318" s="75"/>
    </row>
    <row r="319" spans="1:19" s="830" customFormat="1" ht="15.75">
      <c r="A319" s="69"/>
      <c r="B319" s="70"/>
      <c r="C319" s="70"/>
      <c r="D319" s="70"/>
      <c r="E319" s="70"/>
      <c r="F319" s="70"/>
      <c r="G319" s="70"/>
      <c r="H319" s="70"/>
      <c r="I319" s="70"/>
      <c r="J319" s="70"/>
      <c r="K319" s="70"/>
      <c r="L319" s="70"/>
      <c r="M319" s="70"/>
      <c r="N319" s="70"/>
      <c r="O319" s="70"/>
      <c r="P319" s="70"/>
      <c r="Q319" s="70"/>
      <c r="R319" s="569"/>
      <c r="S319" s="75"/>
    </row>
    <row r="320" spans="1:19" s="830" customFormat="1" ht="15.75">
      <c r="A320" s="69"/>
      <c r="B320" s="70"/>
      <c r="C320" s="70"/>
      <c r="D320" s="70"/>
      <c r="E320" s="70"/>
      <c r="F320" s="70"/>
      <c r="G320" s="70"/>
      <c r="H320" s="70"/>
      <c r="I320" s="70"/>
      <c r="J320" s="70"/>
      <c r="K320" s="70"/>
      <c r="L320" s="70"/>
      <c r="M320" s="70"/>
      <c r="N320" s="70"/>
      <c r="O320" s="70"/>
      <c r="P320" s="70"/>
      <c r="Q320" s="70"/>
      <c r="R320" s="569"/>
      <c r="S320" s="75"/>
    </row>
    <row r="321" spans="1:19" s="830" customFormat="1" ht="15.75">
      <c r="A321" s="69"/>
      <c r="B321" s="70"/>
      <c r="C321" s="70"/>
      <c r="D321" s="70"/>
      <c r="E321" s="70"/>
      <c r="F321" s="70"/>
      <c r="G321" s="70"/>
      <c r="H321" s="70"/>
      <c r="I321" s="70"/>
      <c r="J321" s="70"/>
      <c r="K321" s="70"/>
      <c r="L321" s="70"/>
      <c r="M321" s="70"/>
      <c r="N321" s="70"/>
      <c r="O321" s="70"/>
      <c r="P321" s="70"/>
      <c r="Q321" s="70"/>
      <c r="R321" s="569"/>
      <c r="S321" s="75"/>
    </row>
    <row r="322" spans="1:19" s="830" customFormat="1" ht="15.75">
      <c r="A322" s="69"/>
      <c r="B322" s="70"/>
      <c r="C322" s="70"/>
      <c r="D322" s="70"/>
      <c r="E322" s="70"/>
      <c r="F322" s="70"/>
      <c r="G322" s="70"/>
      <c r="H322" s="70"/>
      <c r="I322" s="70"/>
      <c r="J322" s="70"/>
      <c r="K322" s="70"/>
      <c r="L322" s="70"/>
      <c r="M322" s="70"/>
      <c r="N322" s="70"/>
      <c r="O322" s="70"/>
      <c r="P322" s="70"/>
      <c r="Q322" s="70"/>
      <c r="R322" s="569"/>
      <c r="S322" s="75"/>
    </row>
    <row r="323" spans="1:19" s="830" customFormat="1" ht="15.75">
      <c r="A323" s="69"/>
      <c r="B323" s="70"/>
      <c r="C323" s="70"/>
      <c r="D323" s="70"/>
      <c r="E323" s="70"/>
      <c r="F323" s="70"/>
      <c r="G323" s="70"/>
      <c r="H323" s="70"/>
      <c r="I323" s="70"/>
      <c r="J323" s="70"/>
      <c r="K323" s="70"/>
      <c r="L323" s="70"/>
      <c r="M323" s="70"/>
      <c r="N323" s="70"/>
      <c r="O323" s="70"/>
      <c r="P323" s="70"/>
      <c r="Q323" s="70"/>
      <c r="R323" s="569"/>
      <c r="S323" s="75"/>
    </row>
    <row r="324" spans="1:19" s="830" customFormat="1" ht="15.75">
      <c r="A324" s="69"/>
      <c r="B324" s="70"/>
      <c r="C324" s="70"/>
      <c r="D324" s="70"/>
      <c r="E324" s="70"/>
      <c r="F324" s="70"/>
      <c r="G324" s="70"/>
      <c r="H324" s="70"/>
      <c r="I324" s="70"/>
      <c r="J324" s="70"/>
      <c r="K324" s="70"/>
      <c r="L324" s="70"/>
      <c r="M324" s="70"/>
      <c r="N324" s="70"/>
      <c r="O324" s="70"/>
      <c r="P324" s="70"/>
      <c r="Q324" s="70"/>
      <c r="R324" s="569"/>
      <c r="S324" s="75"/>
    </row>
    <row r="325" spans="1:19" s="830" customFormat="1" ht="15.75">
      <c r="A325" s="69"/>
      <c r="B325" s="70"/>
      <c r="C325" s="70"/>
      <c r="D325" s="70"/>
      <c r="E325" s="70"/>
      <c r="F325" s="70"/>
      <c r="G325" s="70"/>
      <c r="H325" s="70"/>
      <c r="I325" s="70"/>
      <c r="J325" s="70"/>
      <c r="K325" s="70"/>
      <c r="L325" s="70"/>
      <c r="M325" s="70"/>
      <c r="N325" s="70"/>
      <c r="O325" s="70"/>
      <c r="P325" s="70"/>
      <c r="Q325" s="70"/>
      <c r="R325" s="569"/>
      <c r="S325" s="75"/>
    </row>
    <row r="326" spans="1:19" s="830" customFormat="1" ht="15.75">
      <c r="A326" s="69"/>
      <c r="B326" s="70"/>
      <c r="C326" s="70"/>
      <c r="D326" s="70"/>
      <c r="E326" s="70"/>
      <c r="F326" s="70"/>
      <c r="G326" s="70"/>
      <c r="H326" s="70"/>
      <c r="I326" s="70"/>
      <c r="J326" s="70"/>
      <c r="K326" s="70"/>
      <c r="L326" s="70"/>
      <c r="M326" s="70"/>
      <c r="N326" s="70"/>
      <c r="O326" s="70"/>
      <c r="P326" s="70"/>
      <c r="Q326" s="70"/>
      <c r="R326" s="569"/>
      <c r="S326" s="75"/>
    </row>
    <row r="327" spans="1:19" s="830" customFormat="1" ht="15.75">
      <c r="A327" s="69"/>
      <c r="B327" s="70"/>
      <c r="C327" s="70"/>
      <c r="D327" s="70"/>
      <c r="E327" s="70"/>
      <c r="F327" s="70"/>
      <c r="G327" s="70"/>
      <c r="H327" s="70"/>
      <c r="I327" s="70"/>
      <c r="J327" s="70"/>
      <c r="K327" s="70"/>
      <c r="L327" s="70"/>
      <c r="M327" s="70"/>
      <c r="N327" s="70"/>
      <c r="O327" s="70"/>
      <c r="P327" s="70"/>
      <c r="Q327" s="70"/>
      <c r="R327" s="569"/>
      <c r="S327" s="75"/>
    </row>
    <row r="328" spans="1:19" s="830" customFormat="1" ht="15.75">
      <c r="A328" s="69"/>
      <c r="B328" s="70"/>
      <c r="C328" s="70"/>
      <c r="D328" s="70"/>
      <c r="E328" s="70"/>
      <c r="F328" s="70"/>
      <c r="G328" s="70"/>
      <c r="H328" s="70"/>
      <c r="I328" s="70"/>
      <c r="J328" s="70"/>
      <c r="K328" s="70"/>
      <c r="L328" s="70"/>
      <c r="M328" s="70"/>
      <c r="N328" s="70"/>
      <c r="O328" s="70"/>
      <c r="P328" s="70"/>
      <c r="Q328" s="70"/>
      <c r="R328" s="569"/>
      <c r="S328" s="75"/>
    </row>
    <row r="329" spans="1:19" s="830" customFormat="1" ht="15.75">
      <c r="A329" s="69"/>
      <c r="B329" s="70"/>
      <c r="C329" s="70"/>
      <c r="D329" s="70"/>
      <c r="E329" s="70"/>
      <c r="F329" s="70"/>
      <c r="G329" s="70"/>
      <c r="H329" s="70"/>
      <c r="I329" s="70"/>
      <c r="J329" s="70"/>
      <c r="K329" s="70"/>
      <c r="L329" s="70"/>
      <c r="M329" s="70"/>
      <c r="N329" s="70"/>
      <c r="O329" s="70"/>
      <c r="P329" s="70"/>
      <c r="Q329" s="70"/>
      <c r="R329" s="569"/>
      <c r="S329" s="75"/>
    </row>
    <row r="330" spans="1:19" s="830" customFormat="1" ht="15.75">
      <c r="A330" s="69"/>
      <c r="B330" s="70"/>
      <c r="C330" s="70"/>
      <c r="D330" s="70"/>
      <c r="E330" s="70"/>
      <c r="F330" s="70"/>
      <c r="G330" s="70"/>
      <c r="H330" s="70"/>
      <c r="I330" s="70"/>
      <c r="J330" s="70"/>
      <c r="K330" s="70"/>
      <c r="L330" s="70"/>
      <c r="M330" s="70"/>
      <c r="N330" s="70"/>
      <c r="O330" s="70"/>
      <c r="P330" s="70"/>
      <c r="Q330" s="70"/>
      <c r="R330" s="569"/>
      <c r="S330" s="75"/>
    </row>
    <row r="331" spans="1:19" s="830" customFormat="1" ht="15.75">
      <c r="A331" s="69"/>
      <c r="B331" s="70"/>
      <c r="C331" s="70"/>
      <c r="D331" s="70"/>
      <c r="E331" s="70"/>
      <c r="F331" s="70"/>
      <c r="G331" s="70"/>
      <c r="H331" s="70"/>
      <c r="I331" s="70"/>
      <c r="J331" s="70"/>
      <c r="K331" s="70"/>
      <c r="L331" s="70"/>
      <c r="M331" s="70"/>
      <c r="N331" s="70"/>
      <c r="O331" s="70"/>
      <c r="P331" s="70"/>
      <c r="Q331" s="70"/>
      <c r="R331" s="569"/>
      <c r="S331" s="75"/>
    </row>
    <row r="332" spans="1:19" s="830" customFormat="1" ht="15.75">
      <c r="A332" s="69"/>
      <c r="B332" s="70"/>
      <c r="C332" s="70"/>
      <c r="D332" s="70"/>
      <c r="E332" s="70"/>
      <c r="F332" s="70"/>
      <c r="G332" s="70"/>
      <c r="H332" s="70"/>
      <c r="I332" s="70"/>
      <c r="J332" s="70"/>
      <c r="K332" s="70"/>
      <c r="L332" s="70"/>
      <c r="M332" s="70"/>
      <c r="N332" s="70"/>
      <c r="O332" s="70"/>
      <c r="P332" s="70"/>
      <c r="Q332" s="70"/>
      <c r="R332" s="569"/>
      <c r="S332" s="75"/>
    </row>
    <row r="333" spans="1:19" s="830" customFormat="1" ht="15.75">
      <c r="A333" s="69"/>
      <c r="B333" s="70"/>
      <c r="C333" s="70"/>
      <c r="D333" s="70"/>
      <c r="E333" s="70"/>
      <c r="F333" s="70"/>
      <c r="G333" s="70"/>
      <c r="H333" s="70"/>
      <c r="I333" s="70"/>
      <c r="J333" s="70"/>
      <c r="K333" s="70"/>
      <c r="L333" s="70"/>
      <c r="M333" s="70"/>
      <c r="N333" s="70"/>
      <c r="O333" s="70"/>
      <c r="P333" s="70"/>
      <c r="Q333" s="70"/>
      <c r="R333" s="569"/>
      <c r="S333" s="75"/>
    </row>
    <row r="334" spans="1:19" s="830" customFormat="1" ht="15.75">
      <c r="A334" s="69"/>
      <c r="B334" s="70"/>
      <c r="C334" s="70"/>
      <c r="D334" s="70"/>
      <c r="E334" s="70"/>
      <c r="F334" s="70"/>
      <c r="G334" s="70"/>
      <c r="H334" s="70"/>
      <c r="I334" s="70"/>
      <c r="J334" s="70"/>
      <c r="K334" s="70"/>
      <c r="L334" s="70"/>
      <c r="M334" s="70"/>
      <c r="N334" s="70"/>
      <c r="O334" s="70"/>
      <c r="P334" s="70"/>
      <c r="Q334" s="70"/>
      <c r="R334" s="569"/>
      <c r="S334" s="75"/>
    </row>
    <row r="335" spans="1:19" s="830" customFormat="1" ht="15.75">
      <c r="A335" s="69"/>
      <c r="B335" s="70"/>
      <c r="C335" s="70"/>
      <c r="D335" s="70"/>
      <c r="E335" s="70"/>
      <c r="F335" s="70"/>
      <c r="G335" s="70"/>
      <c r="H335" s="70"/>
      <c r="I335" s="70"/>
      <c r="J335" s="70"/>
      <c r="K335" s="70"/>
      <c r="L335" s="70"/>
      <c r="M335" s="70"/>
      <c r="N335" s="70"/>
      <c r="O335" s="70"/>
      <c r="P335" s="70"/>
      <c r="Q335" s="70"/>
      <c r="R335" s="569"/>
      <c r="S335" s="75"/>
    </row>
    <row r="336" spans="1:19" s="830" customFormat="1" ht="15.75">
      <c r="A336" s="69"/>
      <c r="B336" s="70"/>
      <c r="C336" s="70"/>
      <c r="D336" s="70"/>
      <c r="E336" s="70"/>
      <c r="F336" s="70"/>
      <c r="G336" s="70"/>
      <c r="H336" s="70"/>
      <c r="I336" s="70"/>
      <c r="J336" s="70"/>
      <c r="K336" s="70"/>
      <c r="L336" s="70"/>
      <c r="M336" s="70"/>
      <c r="N336" s="70"/>
      <c r="O336" s="70"/>
      <c r="P336" s="70"/>
      <c r="Q336" s="70"/>
      <c r="R336" s="569"/>
      <c r="S336" s="75"/>
    </row>
    <row r="337" spans="1:19" s="830" customFormat="1" ht="15.75">
      <c r="A337" s="69"/>
      <c r="B337" s="70"/>
      <c r="C337" s="70"/>
      <c r="D337" s="70"/>
      <c r="E337" s="70"/>
      <c r="F337" s="70"/>
      <c r="G337" s="70"/>
      <c r="H337" s="70"/>
      <c r="I337" s="70"/>
      <c r="J337" s="70"/>
      <c r="K337" s="70"/>
      <c r="L337" s="70"/>
      <c r="M337" s="70"/>
      <c r="N337" s="70"/>
      <c r="O337" s="70"/>
      <c r="P337" s="70"/>
      <c r="Q337" s="70"/>
      <c r="R337" s="569"/>
      <c r="S337" s="75"/>
    </row>
    <row r="338" spans="1:19" s="830" customFormat="1" ht="15.75">
      <c r="A338" s="69"/>
      <c r="B338" s="70"/>
      <c r="C338" s="70"/>
      <c r="D338" s="70"/>
      <c r="E338" s="70"/>
      <c r="F338" s="70"/>
      <c r="G338" s="70"/>
      <c r="H338" s="70"/>
      <c r="I338" s="70"/>
      <c r="J338" s="70"/>
      <c r="K338" s="70"/>
      <c r="L338" s="70"/>
      <c r="M338" s="70"/>
      <c r="N338" s="70"/>
      <c r="O338" s="70"/>
      <c r="P338" s="70"/>
      <c r="Q338" s="70"/>
      <c r="R338" s="569"/>
      <c r="S338" s="75"/>
    </row>
    <row r="339" spans="1:19" s="830" customFormat="1" ht="15.75">
      <c r="A339" s="69"/>
      <c r="B339" s="70"/>
      <c r="C339" s="70"/>
      <c r="D339" s="70"/>
      <c r="E339" s="70"/>
      <c r="F339" s="70"/>
      <c r="G339" s="70"/>
      <c r="H339" s="70"/>
      <c r="I339" s="70"/>
      <c r="J339" s="70"/>
      <c r="K339" s="70"/>
      <c r="L339" s="70"/>
      <c r="M339" s="70"/>
      <c r="N339" s="70"/>
      <c r="O339" s="70"/>
      <c r="P339" s="70"/>
      <c r="Q339" s="70"/>
      <c r="R339" s="569"/>
      <c r="S339" s="75"/>
    </row>
    <row r="340" spans="1:19" s="830" customFormat="1" ht="15.75">
      <c r="A340" s="69"/>
      <c r="B340" s="70"/>
      <c r="C340" s="70"/>
      <c r="D340" s="70"/>
      <c r="E340" s="70"/>
      <c r="F340" s="70"/>
      <c r="G340" s="70"/>
      <c r="H340" s="70"/>
      <c r="I340" s="70"/>
      <c r="J340" s="70"/>
      <c r="K340" s="70"/>
      <c r="L340" s="70"/>
      <c r="M340" s="70"/>
      <c r="N340" s="70"/>
      <c r="O340" s="70"/>
      <c r="P340" s="70"/>
      <c r="Q340" s="70"/>
      <c r="R340" s="569"/>
      <c r="S340" s="75"/>
    </row>
    <row r="341" spans="1:19" s="830" customFormat="1" ht="15.75">
      <c r="A341" s="69"/>
      <c r="B341" s="70"/>
      <c r="C341" s="70"/>
      <c r="D341" s="70"/>
      <c r="E341" s="70"/>
      <c r="F341" s="70"/>
      <c r="G341" s="70"/>
      <c r="H341" s="70"/>
      <c r="I341" s="70"/>
      <c r="J341" s="70"/>
      <c r="K341" s="70"/>
      <c r="L341" s="70"/>
      <c r="M341" s="70"/>
      <c r="N341" s="70"/>
      <c r="O341" s="70"/>
      <c r="P341" s="70"/>
      <c r="Q341" s="70"/>
      <c r="R341" s="569"/>
      <c r="S341" s="75"/>
    </row>
    <row r="342" spans="1:19" s="830" customFormat="1" ht="15.75">
      <c r="A342" s="69"/>
      <c r="B342" s="70"/>
      <c r="C342" s="70"/>
      <c r="D342" s="70"/>
      <c r="E342" s="70"/>
      <c r="F342" s="70"/>
      <c r="G342" s="70"/>
      <c r="H342" s="70"/>
      <c r="I342" s="70"/>
      <c r="J342" s="70"/>
      <c r="K342" s="70"/>
      <c r="L342" s="70"/>
      <c r="M342" s="70"/>
      <c r="N342" s="70"/>
      <c r="O342" s="70"/>
      <c r="P342" s="70"/>
      <c r="Q342" s="70"/>
      <c r="R342" s="569"/>
      <c r="S342" s="75"/>
    </row>
    <row r="343" spans="1:19" s="830" customFormat="1" ht="15.75">
      <c r="A343" s="69"/>
      <c r="B343" s="70"/>
      <c r="C343" s="70"/>
      <c r="D343" s="70"/>
      <c r="E343" s="70"/>
      <c r="F343" s="70"/>
      <c r="G343" s="70"/>
      <c r="H343" s="70"/>
      <c r="I343" s="70"/>
      <c r="J343" s="70"/>
      <c r="K343" s="70"/>
      <c r="L343" s="70"/>
      <c r="M343" s="70"/>
      <c r="N343" s="70"/>
      <c r="O343" s="70"/>
      <c r="P343" s="70"/>
      <c r="Q343" s="70"/>
      <c r="R343" s="569"/>
      <c r="S343" s="75"/>
    </row>
    <row r="344" spans="1:19" s="830" customFormat="1" ht="15.75">
      <c r="A344" s="69"/>
      <c r="B344" s="70"/>
      <c r="C344" s="70"/>
      <c r="D344" s="70"/>
      <c r="E344" s="70"/>
      <c r="F344" s="70"/>
      <c r="G344" s="70"/>
      <c r="H344" s="70"/>
      <c r="I344" s="70"/>
      <c r="J344" s="70"/>
      <c r="K344" s="70"/>
      <c r="L344" s="70"/>
      <c r="M344" s="70"/>
      <c r="N344" s="70"/>
      <c r="O344" s="70"/>
      <c r="P344" s="70"/>
      <c r="Q344" s="70"/>
      <c r="R344" s="569"/>
      <c r="S344" s="75"/>
    </row>
    <row r="345" spans="1:19" s="830" customFormat="1" ht="15.75">
      <c r="A345" s="69"/>
      <c r="B345" s="70"/>
      <c r="C345" s="70"/>
      <c r="D345" s="70"/>
      <c r="E345" s="70"/>
      <c r="F345" s="70"/>
      <c r="G345" s="70"/>
      <c r="H345" s="70"/>
      <c r="I345" s="70"/>
      <c r="J345" s="70"/>
      <c r="K345" s="70"/>
      <c r="L345" s="70"/>
      <c r="M345" s="70"/>
      <c r="N345" s="70"/>
      <c r="O345" s="70"/>
      <c r="P345" s="70"/>
      <c r="Q345" s="70"/>
      <c r="R345" s="569"/>
      <c r="S345" s="75"/>
    </row>
    <row r="346" spans="1:19" s="830" customFormat="1" ht="15.75">
      <c r="A346" s="69"/>
      <c r="B346" s="70"/>
      <c r="C346" s="70"/>
      <c r="D346" s="70"/>
      <c r="E346" s="70"/>
      <c r="F346" s="70"/>
      <c r="G346" s="70"/>
      <c r="H346" s="70"/>
      <c r="I346" s="70"/>
      <c r="J346" s="70"/>
      <c r="K346" s="70"/>
      <c r="L346" s="70"/>
      <c r="M346" s="70"/>
      <c r="N346" s="70"/>
      <c r="O346" s="70"/>
      <c r="P346" s="70"/>
      <c r="Q346" s="70"/>
      <c r="R346" s="569"/>
      <c r="S346" s="75"/>
    </row>
    <row r="347" spans="1:19" s="830" customFormat="1" ht="15.75">
      <c r="A347" s="69"/>
      <c r="B347" s="70"/>
      <c r="C347" s="70"/>
      <c r="D347" s="70"/>
      <c r="E347" s="70"/>
      <c r="F347" s="70"/>
      <c r="G347" s="70"/>
      <c r="H347" s="70"/>
      <c r="I347" s="70"/>
      <c r="J347" s="70"/>
      <c r="K347" s="70"/>
      <c r="L347" s="70"/>
      <c r="M347" s="70"/>
      <c r="N347" s="70"/>
      <c r="O347" s="70"/>
      <c r="P347" s="70"/>
      <c r="Q347" s="70"/>
      <c r="R347" s="569"/>
      <c r="S347" s="75"/>
    </row>
    <row r="348" spans="1:19" s="830" customFormat="1" ht="15.75">
      <c r="A348" s="69"/>
      <c r="B348" s="70"/>
      <c r="C348" s="70"/>
      <c r="D348" s="70"/>
      <c r="E348" s="70"/>
      <c r="F348" s="70"/>
      <c r="G348" s="70"/>
      <c r="H348" s="70"/>
      <c r="I348" s="70"/>
      <c r="J348" s="70"/>
      <c r="K348" s="70"/>
      <c r="L348" s="70"/>
      <c r="M348" s="70"/>
      <c r="N348" s="70"/>
      <c r="O348" s="70"/>
      <c r="P348" s="70"/>
      <c r="Q348" s="70"/>
      <c r="R348" s="569"/>
      <c r="S348" s="75"/>
    </row>
    <row r="349" spans="1:19" s="830" customFormat="1" ht="15.75">
      <c r="A349" s="69"/>
      <c r="B349" s="70"/>
      <c r="C349" s="70"/>
      <c r="D349" s="70"/>
      <c r="E349" s="70"/>
      <c r="F349" s="70"/>
      <c r="G349" s="70"/>
      <c r="H349" s="70"/>
      <c r="I349" s="70"/>
      <c r="J349" s="70"/>
      <c r="K349" s="70"/>
      <c r="L349" s="70"/>
      <c r="M349" s="70"/>
      <c r="N349" s="70"/>
      <c r="O349" s="70"/>
      <c r="P349" s="70"/>
      <c r="Q349" s="70"/>
      <c r="R349" s="569"/>
      <c r="S349" s="75"/>
    </row>
    <row r="350" spans="1:19" s="830" customFormat="1" ht="15.75">
      <c r="A350" s="69"/>
      <c r="B350" s="70"/>
      <c r="C350" s="70"/>
      <c r="D350" s="70"/>
      <c r="E350" s="70"/>
      <c r="F350" s="70"/>
      <c r="G350" s="70"/>
      <c r="H350" s="70"/>
      <c r="I350" s="70"/>
      <c r="J350" s="70"/>
      <c r="K350" s="70"/>
      <c r="L350" s="70"/>
      <c r="M350" s="70"/>
      <c r="N350" s="70"/>
      <c r="O350" s="70"/>
      <c r="P350" s="70"/>
      <c r="Q350" s="70"/>
      <c r="R350" s="569"/>
      <c r="S350" s="75"/>
    </row>
    <row r="351" spans="1:19" s="830" customFormat="1" ht="15.75">
      <c r="A351" s="69"/>
      <c r="B351" s="70"/>
      <c r="C351" s="70"/>
      <c r="D351" s="70"/>
      <c r="E351" s="70"/>
      <c r="F351" s="70"/>
      <c r="G351" s="70"/>
      <c r="H351" s="70"/>
      <c r="I351" s="70"/>
      <c r="J351" s="70"/>
      <c r="K351" s="70"/>
      <c r="L351" s="70"/>
      <c r="M351" s="70"/>
      <c r="N351" s="70"/>
      <c r="O351" s="70"/>
      <c r="P351" s="70"/>
      <c r="Q351" s="70"/>
      <c r="R351" s="569"/>
      <c r="S351" s="75"/>
    </row>
    <row r="352" spans="1:19" s="830" customFormat="1" ht="15.75">
      <c r="A352" s="69"/>
      <c r="B352" s="70"/>
      <c r="C352" s="70"/>
      <c r="D352" s="70"/>
      <c r="E352" s="70"/>
      <c r="F352" s="70"/>
      <c r="G352" s="70"/>
      <c r="H352" s="70"/>
      <c r="I352" s="70"/>
      <c r="J352" s="70"/>
      <c r="K352" s="70"/>
      <c r="L352" s="70"/>
      <c r="M352" s="70"/>
      <c r="N352" s="70"/>
      <c r="O352" s="70"/>
      <c r="P352" s="70"/>
      <c r="Q352" s="70"/>
      <c r="R352" s="569"/>
      <c r="S352" s="75"/>
    </row>
    <row r="353" spans="1:19" s="830" customFormat="1" ht="15.75">
      <c r="A353" s="69"/>
      <c r="B353" s="70"/>
      <c r="C353" s="70"/>
      <c r="D353" s="70"/>
      <c r="E353" s="70"/>
      <c r="F353" s="70"/>
      <c r="G353" s="70"/>
      <c r="H353" s="70"/>
      <c r="I353" s="70"/>
      <c r="J353" s="70"/>
      <c r="K353" s="70"/>
      <c r="L353" s="70"/>
      <c r="M353" s="70"/>
      <c r="N353" s="70"/>
      <c r="O353" s="70"/>
      <c r="P353" s="70"/>
      <c r="Q353" s="70"/>
      <c r="R353" s="569"/>
      <c r="S353" s="75"/>
    </row>
    <row r="354" spans="1:19" s="830" customFormat="1" ht="15.75">
      <c r="A354" s="69"/>
      <c r="B354" s="70"/>
      <c r="C354" s="70"/>
      <c r="D354" s="70"/>
      <c r="E354" s="70"/>
      <c r="F354" s="70"/>
      <c r="G354" s="70"/>
      <c r="H354" s="70"/>
      <c r="I354" s="70"/>
      <c r="J354" s="70"/>
      <c r="K354" s="70"/>
      <c r="L354" s="70"/>
      <c r="M354" s="70"/>
      <c r="N354" s="70"/>
      <c r="O354" s="70"/>
      <c r="P354" s="70"/>
      <c r="Q354" s="70"/>
      <c r="R354" s="569"/>
      <c r="S354" s="75"/>
    </row>
    <row r="355" spans="1:19" s="830" customFormat="1" ht="15.75">
      <c r="A355" s="69"/>
      <c r="B355" s="70"/>
      <c r="C355" s="70"/>
      <c r="D355" s="70"/>
      <c r="E355" s="70"/>
      <c r="F355" s="70"/>
      <c r="G355" s="70"/>
      <c r="H355" s="70"/>
      <c r="I355" s="70"/>
      <c r="J355" s="70"/>
      <c r="K355" s="70"/>
      <c r="L355" s="70"/>
      <c r="M355" s="70"/>
      <c r="N355" s="70"/>
      <c r="O355" s="70"/>
      <c r="P355" s="70"/>
      <c r="Q355" s="70"/>
      <c r="R355" s="569"/>
      <c r="S355" s="75"/>
    </row>
    <row r="356" spans="1:19" s="830" customFormat="1" ht="15.75">
      <c r="A356" s="69"/>
      <c r="B356" s="70"/>
      <c r="C356" s="70"/>
      <c r="D356" s="70"/>
      <c r="E356" s="70"/>
      <c r="F356" s="70"/>
      <c r="G356" s="70"/>
      <c r="H356" s="70"/>
      <c r="I356" s="70"/>
      <c r="J356" s="70"/>
      <c r="K356" s="70"/>
      <c r="L356" s="70"/>
      <c r="M356" s="70"/>
      <c r="N356" s="70"/>
      <c r="O356" s="70"/>
      <c r="P356" s="70"/>
      <c r="Q356" s="70"/>
      <c r="R356" s="569"/>
      <c r="S356" s="75"/>
    </row>
    <row r="357" spans="1:19" s="830" customFormat="1" ht="15.75">
      <c r="A357" s="69"/>
      <c r="B357" s="70"/>
      <c r="C357" s="70"/>
      <c r="D357" s="70"/>
      <c r="E357" s="70"/>
      <c r="F357" s="70"/>
      <c r="G357" s="70"/>
      <c r="H357" s="70"/>
      <c r="I357" s="70"/>
      <c r="J357" s="70"/>
      <c r="K357" s="70"/>
      <c r="L357" s="70"/>
      <c r="M357" s="70"/>
      <c r="N357" s="70"/>
      <c r="O357" s="70"/>
      <c r="P357" s="70"/>
      <c r="Q357" s="70"/>
      <c r="R357" s="569"/>
      <c r="S357" s="75"/>
    </row>
    <row r="358" spans="1:19" s="830" customFormat="1" ht="15.75">
      <c r="A358" s="69"/>
      <c r="B358" s="70"/>
      <c r="C358" s="70"/>
      <c r="D358" s="70"/>
      <c r="E358" s="70"/>
      <c r="F358" s="70"/>
      <c r="G358" s="70"/>
      <c r="H358" s="70"/>
      <c r="I358" s="70"/>
      <c r="J358" s="70"/>
      <c r="K358" s="70"/>
      <c r="L358" s="70"/>
      <c r="M358" s="70"/>
      <c r="N358" s="70"/>
      <c r="O358" s="70"/>
      <c r="P358" s="70"/>
      <c r="Q358" s="70"/>
      <c r="R358" s="569"/>
      <c r="S358" s="75"/>
    </row>
    <row r="359" spans="1:19" s="830" customFormat="1" ht="15.75">
      <c r="A359" s="69"/>
      <c r="B359" s="70"/>
      <c r="C359" s="70"/>
      <c r="D359" s="70"/>
      <c r="E359" s="70"/>
      <c r="F359" s="70"/>
      <c r="G359" s="70"/>
      <c r="H359" s="70"/>
      <c r="I359" s="70"/>
      <c r="J359" s="70"/>
      <c r="K359" s="70"/>
      <c r="L359" s="70"/>
      <c r="M359" s="70"/>
      <c r="N359" s="70"/>
      <c r="O359" s="70"/>
      <c r="P359" s="70"/>
      <c r="Q359" s="70"/>
      <c r="R359" s="569"/>
      <c r="S359" s="75"/>
    </row>
    <row r="360" spans="1:19" s="830" customFormat="1" ht="15.75">
      <c r="A360" s="69"/>
      <c r="B360" s="70"/>
      <c r="C360" s="70"/>
      <c r="D360" s="70"/>
      <c r="E360" s="70"/>
      <c r="F360" s="70"/>
      <c r="G360" s="70"/>
      <c r="H360" s="70"/>
      <c r="I360" s="70"/>
      <c r="J360" s="70"/>
      <c r="K360" s="70"/>
      <c r="L360" s="70"/>
      <c r="M360" s="70"/>
      <c r="N360" s="70"/>
      <c r="O360" s="70"/>
      <c r="P360" s="70"/>
      <c r="Q360" s="70"/>
      <c r="R360" s="569"/>
      <c r="S360" s="75"/>
    </row>
    <row r="361" spans="1:19" s="830" customFormat="1" ht="15.75">
      <c r="A361" s="69"/>
      <c r="B361" s="70"/>
      <c r="C361" s="70"/>
      <c r="D361" s="70"/>
      <c r="E361" s="70"/>
      <c r="F361" s="70"/>
      <c r="G361" s="70"/>
      <c r="H361" s="70"/>
      <c r="I361" s="70"/>
      <c r="J361" s="70"/>
      <c r="K361" s="70"/>
      <c r="L361" s="70"/>
      <c r="M361" s="70"/>
      <c r="N361" s="70"/>
      <c r="O361" s="70"/>
      <c r="P361" s="70"/>
      <c r="Q361" s="70"/>
      <c r="R361" s="569"/>
      <c r="S361" s="75"/>
    </row>
    <row r="362" spans="1:19" s="830" customFormat="1" ht="15.75">
      <c r="A362" s="69"/>
      <c r="B362" s="70"/>
      <c r="C362" s="70"/>
      <c r="D362" s="70"/>
      <c r="E362" s="70"/>
      <c r="F362" s="70"/>
      <c r="G362" s="70"/>
      <c r="H362" s="70"/>
      <c r="I362" s="70"/>
      <c r="J362" s="70"/>
      <c r="K362" s="70"/>
      <c r="L362" s="70"/>
      <c r="M362" s="70"/>
      <c r="N362" s="70"/>
      <c r="O362" s="70"/>
      <c r="P362" s="70"/>
      <c r="Q362" s="70"/>
      <c r="R362" s="569"/>
      <c r="S362" s="75"/>
    </row>
    <row r="363" spans="1:19" s="830" customFormat="1" ht="15.75">
      <c r="A363" s="69"/>
      <c r="B363" s="70"/>
      <c r="C363" s="70"/>
      <c r="D363" s="70"/>
      <c r="E363" s="70"/>
      <c r="F363" s="70"/>
      <c r="G363" s="70"/>
      <c r="H363" s="70"/>
      <c r="I363" s="70"/>
      <c r="J363" s="70"/>
      <c r="K363" s="70"/>
      <c r="L363" s="70"/>
      <c r="M363" s="70"/>
      <c r="N363" s="70"/>
      <c r="O363" s="70"/>
      <c r="P363" s="70"/>
      <c r="Q363" s="70"/>
      <c r="R363" s="569"/>
      <c r="S363" s="75"/>
    </row>
    <row r="364" spans="1:19" s="830" customFormat="1" ht="15.75">
      <c r="A364" s="69"/>
      <c r="B364" s="70"/>
      <c r="C364" s="70"/>
      <c r="D364" s="70"/>
      <c r="E364" s="70"/>
      <c r="F364" s="70"/>
      <c r="G364" s="70"/>
      <c r="H364" s="70"/>
      <c r="I364" s="70"/>
      <c r="J364" s="70"/>
      <c r="K364" s="70"/>
      <c r="L364" s="70"/>
      <c r="M364" s="70"/>
      <c r="N364" s="70"/>
      <c r="O364" s="70"/>
      <c r="P364" s="70"/>
      <c r="Q364" s="70"/>
      <c r="R364" s="569"/>
      <c r="S364" s="75"/>
    </row>
    <row r="365" spans="1:19" s="830" customFormat="1" ht="15.75">
      <c r="A365" s="69"/>
      <c r="B365" s="70"/>
      <c r="C365" s="70"/>
      <c r="D365" s="70"/>
      <c r="E365" s="70"/>
      <c r="F365" s="70"/>
      <c r="G365" s="70"/>
      <c r="H365" s="70"/>
      <c r="I365" s="70"/>
      <c r="J365" s="70"/>
      <c r="K365" s="70"/>
      <c r="L365" s="70"/>
      <c r="M365" s="70"/>
      <c r="N365" s="70"/>
      <c r="O365" s="70"/>
      <c r="P365" s="70"/>
      <c r="Q365" s="70"/>
      <c r="R365" s="569"/>
      <c r="S365" s="75"/>
    </row>
    <row r="366" spans="1:19" s="830" customFormat="1" ht="15.75">
      <c r="A366" s="69"/>
      <c r="B366" s="70"/>
      <c r="C366" s="70"/>
      <c r="D366" s="70"/>
      <c r="E366" s="70"/>
      <c r="F366" s="70"/>
      <c r="G366" s="70"/>
      <c r="H366" s="70"/>
      <c r="I366" s="70"/>
      <c r="J366" s="70"/>
      <c r="K366" s="70"/>
      <c r="L366" s="70"/>
      <c r="M366" s="70"/>
      <c r="N366" s="70"/>
      <c r="O366" s="70"/>
      <c r="P366" s="70"/>
      <c r="Q366" s="70"/>
      <c r="R366" s="569"/>
      <c r="S366" s="75"/>
    </row>
    <row r="367" spans="1:19" s="830" customFormat="1" ht="15.75">
      <c r="A367" s="69"/>
      <c r="B367" s="70"/>
      <c r="C367" s="70"/>
      <c r="D367" s="70"/>
      <c r="E367" s="70"/>
      <c r="F367" s="70"/>
      <c r="G367" s="70"/>
      <c r="H367" s="70"/>
      <c r="I367" s="70"/>
      <c r="J367" s="70"/>
      <c r="K367" s="70"/>
      <c r="L367" s="70"/>
      <c r="M367" s="70"/>
      <c r="N367" s="70"/>
      <c r="O367" s="70"/>
      <c r="P367" s="70"/>
      <c r="Q367" s="70"/>
      <c r="R367" s="569"/>
      <c r="S367" s="75"/>
    </row>
    <row r="368" spans="1:19" s="830" customFormat="1" ht="15.75">
      <c r="A368" s="69"/>
      <c r="B368" s="70"/>
      <c r="C368" s="70"/>
      <c r="D368" s="70"/>
      <c r="E368" s="70"/>
      <c r="F368" s="70"/>
      <c r="G368" s="70"/>
      <c r="H368" s="70"/>
      <c r="I368" s="70"/>
      <c r="J368" s="70"/>
      <c r="K368" s="70"/>
      <c r="L368" s="70"/>
      <c r="M368" s="70"/>
      <c r="N368" s="70"/>
      <c r="O368" s="70"/>
      <c r="P368" s="70"/>
      <c r="Q368" s="70"/>
      <c r="R368" s="569"/>
      <c r="S368" s="75"/>
    </row>
    <row r="369" spans="1:19" s="830" customFormat="1" ht="15.75">
      <c r="A369" s="69"/>
      <c r="B369" s="70"/>
      <c r="C369" s="70"/>
      <c r="D369" s="70"/>
      <c r="E369" s="70"/>
      <c r="F369" s="70"/>
      <c r="G369" s="70"/>
      <c r="H369" s="70"/>
      <c r="I369" s="70"/>
      <c r="J369" s="70"/>
      <c r="K369" s="70"/>
      <c r="L369" s="70"/>
      <c r="M369" s="70"/>
      <c r="N369" s="70"/>
      <c r="O369" s="70"/>
      <c r="P369" s="70"/>
      <c r="Q369" s="70"/>
      <c r="R369" s="569"/>
      <c r="S369" s="75"/>
    </row>
    <row r="370" spans="1:19" s="830" customFormat="1" ht="15.75">
      <c r="A370" s="69"/>
      <c r="B370" s="70"/>
      <c r="C370" s="70"/>
      <c r="D370" s="70"/>
      <c r="E370" s="70"/>
      <c r="F370" s="70"/>
      <c r="G370" s="70"/>
      <c r="H370" s="70"/>
      <c r="I370" s="70"/>
      <c r="J370" s="70"/>
      <c r="K370" s="70"/>
      <c r="L370" s="70"/>
      <c r="M370" s="70"/>
      <c r="N370" s="70"/>
      <c r="O370" s="70"/>
      <c r="P370" s="70"/>
      <c r="Q370" s="70"/>
      <c r="R370" s="569"/>
      <c r="S370" s="75"/>
    </row>
    <row r="371" spans="1:19" s="830" customFormat="1" ht="15.75">
      <c r="A371" s="69"/>
      <c r="B371" s="70"/>
      <c r="C371" s="70"/>
      <c r="D371" s="70"/>
      <c r="E371" s="70"/>
      <c r="F371" s="70"/>
      <c r="G371" s="70"/>
      <c r="H371" s="70"/>
      <c r="I371" s="70"/>
      <c r="J371" s="70"/>
      <c r="K371" s="70"/>
      <c r="L371" s="70"/>
      <c r="M371" s="70"/>
      <c r="N371" s="70"/>
      <c r="O371" s="70"/>
      <c r="P371" s="70"/>
      <c r="Q371" s="70"/>
      <c r="R371" s="569"/>
      <c r="S371" s="75"/>
    </row>
    <row r="372" spans="1:19" s="830" customFormat="1" ht="15.75">
      <c r="A372" s="69"/>
      <c r="B372" s="70"/>
      <c r="C372" s="70"/>
      <c r="D372" s="70"/>
      <c r="E372" s="70"/>
      <c r="F372" s="70"/>
      <c r="G372" s="70"/>
      <c r="H372" s="70"/>
      <c r="I372" s="70"/>
      <c r="J372" s="70"/>
      <c r="K372" s="70"/>
      <c r="L372" s="70"/>
      <c r="M372" s="70"/>
      <c r="N372" s="70"/>
      <c r="O372" s="70"/>
      <c r="P372" s="70"/>
      <c r="Q372" s="70"/>
      <c r="R372" s="569"/>
      <c r="S372" s="75"/>
    </row>
    <row r="373" spans="1:19" s="830" customFormat="1" ht="15.75">
      <c r="A373" s="69"/>
      <c r="B373" s="70"/>
      <c r="C373" s="70"/>
      <c r="D373" s="70"/>
      <c r="E373" s="70"/>
      <c r="F373" s="70"/>
      <c r="G373" s="70"/>
      <c r="H373" s="70"/>
      <c r="I373" s="70"/>
      <c r="J373" s="70"/>
      <c r="K373" s="70"/>
      <c r="L373" s="70"/>
      <c r="M373" s="70"/>
      <c r="N373" s="70"/>
      <c r="O373" s="70"/>
      <c r="P373" s="70"/>
      <c r="Q373" s="70"/>
      <c r="R373" s="569"/>
      <c r="S373" s="75"/>
    </row>
    <row r="374" spans="1:19" s="830" customFormat="1" ht="15.75">
      <c r="A374" s="69"/>
      <c r="B374" s="70"/>
      <c r="C374" s="70"/>
      <c r="D374" s="70"/>
      <c r="E374" s="70"/>
      <c r="F374" s="70"/>
      <c r="G374" s="70"/>
      <c r="H374" s="70"/>
      <c r="I374" s="70"/>
      <c r="J374" s="70"/>
      <c r="K374" s="70"/>
      <c r="L374" s="70"/>
      <c r="M374" s="70"/>
      <c r="N374" s="70"/>
      <c r="O374" s="70"/>
      <c r="P374" s="70"/>
      <c r="Q374" s="70"/>
      <c r="R374" s="569"/>
      <c r="S374" s="75"/>
    </row>
    <row r="375" spans="1:19" s="830" customFormat="1" ht="15.75">
      <c r="A375" s="69"/>
      <c r="B375" s="70"/>
      <c r="C375" s="70"/>
      <c r="D375" s="70"/>
      <c r="E375" s="70"/>
      <c r="F375" s="70"/>
      <c r="G375" s="70"/>
      <c r="H375" s="70"/>
      <c r="I375" s="70"/>
      <c r="J375" s="70"/>
      <c r="K375" s="70"/>
      <c r="L375" s="70"/>
      <c r="M375" s="70"/>
      <c r="N375" s="70"/>
      <c r="O375" s="70"/>
      <c r="P375" s="70"/>
      <c r="Q375" s="70"/>
      <c r="R375" s="569"/>
      <c r="S375" s="75"/>
    </row>
    <row r="376" spans="1:19" s="830" customFormat="1" ht="15.75">
      <c r="A376" s="69"/>
      <c r="B376" s="70"/>
      <c r="C376" s="70"/>
      <c r="D376" s="70"/>
      <c r="E376" s="70"/>
      <c r="F376" s="70"/>
      <c r="G376" s="70"/>
      <c r="H376" s="70"/>
      <c r="I376" s="70"/>
      <c r="J376" s="70"/>
      <c r="K376" s="70"/>
      <c r="L376" s="70"/>
      <c r="M376" s="70"/>
      <c r="N376" s="70"/>
      <c r="O376" s="70"/>
      <c r="P376" s="70"/>
      <c r="Q376" s="70"/>
      <c r="R376" s="569"/>
      <c r="S376" s="75"/>
    </row>
    <row r="377" spans="1:19" s="830" customFormat="1" ht="15.75">
      <c r="A377" s="69"/>
      <c r="B377" s="70"/>
      <c r="C377" s="70"/>
      <c r="D377" s="70"/>
      <c r="E377" s="70"/>
      <c r="F377" s="70"/>
      <c r="G377" s="70"/>
      <c r="H377" s="70"/>
      <c r="I377" s="70"/>
      <c r="J377" s="70"/>
      <c r="K377" s="70"/>
      <c r="L377" s="70"/>
      <c r="M377" s="70"/>
      <c r="N377" s="70"/>
      <c r="O377" s="70"/>
      <c r="P377" s="70"/>
      <c r="Q377" s="70"/>
      <c r="R377" s="569"/>
      <c r="S377" s="75"/>
    </row>
    <row r="378" spans="1:19" s="830" customFormat="1" ht="15.75">
      <c r="A378" s="69"/>
      <c r="B378" s="70"/>
      <c r="C378" s="70"/>
      <c r="D378" s="70"/>
      <c r="E378" s="70"/>
      <c r="F378" s="70"/>
      <c r="G378" s="70"/>
      <c r="H378" s="70"/>
      <c r="I378" s="70"/>
      <c r="J378" s="70"/>
      <c r="K378" s="70"/>
      <c r="L378" s="70"/>
      <c r="M378" s="70"/>
      <c r="N378" s="70"/>
      <c r="O378" s="70"/>
      <c r="P378" s="70"/>
      <c r="Q378" s="70"/>
      <c r="R378" s="569"/>
      <c r="S378" s="75"/>
    </row>
    <row r="379" spans="1:19" s="830" customFormat="1" ht="15.75">
      <c r="A379" s="69"/>
      <c r="B379" s="70"/>
      <c r="C379" s="70"/>
      <c r="D379" s="70"/>
      <c r="E379" s="70"/>
      <c r="F379" s="70"/>
      <c r="G379" s="70"/>
      <c r="H379" s="70"/>
      <c r="I379" s="70"/>
      <c r="J379" s="70"/>
      <c r="K379" s="70"/>
      <c r="L379" s="70"/>
      <c r="M379" s="70"/>
      <c r="N379" s="70"/>
      <c r="O379" s="70"/>
      <c r="P379" s="70"/>
      <c r="Q379" s="70"/>
      <c r="R379" s="569"/>
      <c r="S379" s="75"/>
    </row>
    <row r="380" spans="1:19" s="830" customFormat="1" ht="15.75">
      <c r="A380" s="69"/>
      <c r="B380" s="70"/>
      <c r="C380" s="70"/>
      <c r="D380" s="70"/>
      <c r="E380" s="70"/>
      <c r="F380" s="70"/>
      <c r="G380" s="70"/>
      <c r="H380" s="70"/>
      <c r="I380" s="70"/>
      <c r="J380" s="70"/>
      <c r="K380" s="70"/>
      <c r="L380" s="70"/>
      <c r="M380" s="70"/>
      <c r="N380" s="70"/>
      <c r="O380" s="70"/>
      <c r="P380" s="70"/>
      <c r="Q380" s="70"/>
      <c r="R380" s="569"/>
      <c r="S380" s="75"/>
    </row>
    <row r="381" spans="1:19" s="830" customFormat="1" ht="15.75">
      <c r="A381" s="69"/>
      <c r="B381" s="70"/>
      <c r="C381" s="70"/>
      <c r="D381" s="70"/>
      <c r="E381" s="70"/>
      <c r="F381" s="70"/>
      <c r="G381" s="70"/>
      <c r="H381" s="70"/>
      <c r="I381" s="70"/>
      <c r="J381" s="70"/>
      <c r="K381" s="70"/>
      <c r="L381" s="70"/>
      <c r="M381" s="70"/>
      <c r="N381" s="70"/>
      <c r="O381" s="70"/>
      <c r="P381" s="70"/>
      <c r="Q381" s="70"/>
      <c r="R381" s="569"/>
      <c r="S381" s="75"/>
    </row>
    <row r="382" spans="1:19" s="830" customFormat="1" ht="15.75">
      <c r="A382" s="69"/>
      <c r="B382" s="70"/>
      <c r="C382" s="70"/>
      <c r="D382" s="70"/>
      <c r="E382" s="70"/>
      <c r="F382" s="70"/>
      <c r="G382" s="70"/>
      <c r="H382" s="70"/>
      <c r="I382" s="70"/>
      <c r="J382" s="70"/>
      <c r="K382" s="70"/>
      <c r="L382" s="70"/>
      <c r="M382" s="70"/>
      <c r="N382" s="70"/>
      <c r="O382" s="70"/>
      <c r="P382" s="70"/>
      <c r="Q382" s="70"/>
      <c r="R382" s="569"/>
      <c r="S382" s="75"/>
    </row>
    <row r="383" spans="1:19" s="830" customFormat="1" ht="15.75">
      <c r="A383" s="69"/>
      <c r="B383" s="70"/>
      <c r="C383" s="70"/>
      <c r="D383" s="70"/>
      <c r="E383" s="70"/>
      <c r="F383" s="70"/>
      <c r="G383" s="70"/>
      <c r="H383" s="70"/>
      <c r="I383" s="70"/>
      <c r="J383" s="70"/>
      <c r="K383" s="70"/>
      <c r="L383" s="70"/>
      <c r="M383" s="70"/>
      <c r="N383" s="70"/>
      <c r="O383" s="70"/>
      <c r="P383" s="70"/>
      <c r="Q383" s="70"/>
      <c r="R383" s="569"/>
      <c r="S383" s="75"/>
    </row>
    <row r="384" spans="1:19" s="830" customFormat="1" ht="15.75">
      <c r="A384" s="69"/>
      <c r="B384" s="70"/>
      <c r="C384" s="70"/>
      <c r="D384" s="70"/>
      <c r="E384" s="70"/>
      <c r="F384" s="70"/>
      <c r="G384" s="70"/>
      <c r="H384" s="70"/>
      <c r="I384" s="70"/>
      <c r="J384" s="70"/>
      <c r="K384" s="70"/>
      <c r="L384" s="70"/>
      <c r="M384" s="70"/>
      <c r="N384" s="70"/>
      <c r="O384" s="70"/>
      <c r="P384" s="70"/>
      <c r="Q384" s="70"/>
      <c r="R384" s="569"/>
      <c r="S384" s="75"/>
    </row>
    <row r="385" spans="1:19" s="830" customFormat="1" ht="15.75">
      <c r="A385" s="69"/>
      <c r="B385" s="70"/>
      <c r="C385" s="70"/>
      <c r="D385" s="70"/>
      <c r="E385" s="70"/>
      <c r="F385" s="70"/>
      <c r="G385" s="70"/>
      <c r="H385" s="70"/>
      <c r="I385" s="70"/>
      <c r="J385" s="70"/>
      <c r="K385" s="70"/>
      <c r="L385" s="70"/>
      <c r="M385" s="70"/>
      <c r="N385" s="70"/>
      <c r="O385" s="70"/>
      <c r="P385" s="70"/>
      <c r="Q385" s="70"/>
      <c r="R385" s="569"/>
      <c r="S385" s="75"/>
    </row>
    <row r="386" spans="1:19" s="830" customFormat="1" ht="15.75">
      <c r="A386" s="69"/>
      <c r="B386" s="70"/>
      <c r="C386" s="70"/>
      <c r="D386" s="70"/>
      <c r="E386" s="70"/>
      <c r="F386" s="70"/>
      <c r="G386" s="70"/>
      <c r="H386" s="70"/>
      <c r="I386" s="70"/>
      <c r="J386" s="70"/>
      <c r="K386" s="70"/>
      <c r="L386" s="70"/>
      <c r="M386" s="70"/>
      <c r="N386" s="70"/>
      <c r="O386" s="70"/>
      <c r="P386" s="70"/>
      <c r="Q386" s="70"/>
      <c r="R386" s="569"/>
      <c r="S386" s="75"/>
    </row>
    <row r="387" spans="1:19" s="830" customFormat="1" ht="15.75">
      <c r="A387" s="69"/>
      <c r="B387" s="70"/>
      <c r="C387" s="70"/>
      <c r="D387" s="70"/>
      <c r="E387" s="70"/>
      <c r="F387" s="70"/>
      <c r="G387" s="70"/>
      <c r="H387" s="70"/>
      <c r="I387" s="70"/>
      <c r="J387" s="70"/>
      <c r="K387" s="70"/>
      <c r="L387" s="70"/>
      <c r="M387" s="70"/>
      <c r="N387" s="70"/>
      <c r="O387" s="70"/>
      <c r="P387" s="70"/>
      <c r="Q387" s="70"/>
      <c r="R387" s="569"/>
      <c r="S387" s="75"/>
    </row>
    <row r="388" spans="1:19" s="830" customFormat="1" ht="15.75">
      <c r="A388" s="69"/>
      <c r="B388" s="70"/>
      <c r="C388" s="70"/>
      <c r="D388" s="70"/>
      <c r="E388" s="70"/>
      <c r="F388" s="70"/>
      <c r="G388" s="70"/>
      <c r="H388" s="70"/>
      <c r="I388" s="70"/>
      <c r="J388" s="70"/>
      <c r="K388" s="70"/>
      <c r="L388" s="70"/>
      <c r="M388" s="70"/>
      <c r="N388" s="70"/>
      <c r="O388" s="70"/>
      <c r="P388" s="70"/>
      <c r="Q388" s="70"/>
      <c r="R388" s="569"/>
      <c r="S388" s="75"/>
    </row>
    <row r="389" spans="1:19" s="830" customFormat="1" ht="15.75">
      <c r="A389" s="69"/>
      <c r="B389" s="70"/>
      <c r="C389" s="70"/>
      <c r="D389" s="70"/>
      <c r="E389" s="70"/>
      <c r="F389" s="70"/>
      <c r="G389" s="70"/>
      <c r="H389" s="70"/>
      <c r="I389" s="70"/>
      <c r="J389" s="70"/>
      <c r="K389" s="70"/>
      <c r="L389" s="70"/>
      <c r="M389" s="70"/>
      <c r="N389" s="70"/>
      <c r="O389" s="70"/>
      <c r="P389" s="70"/>
      <c r="Q389" s="70"/>
      <c r="R389" s="569"/>
      <c r="S389" s="75"/>
    </row>
    <row r="390" spans="1:19" s="830" customFormat="1" ht="15.75">
      <c r="A390" s="69"/>
      <c r="B390" s="70"/>
      <c r="C390" s="70"/>
      <c r="D390" s="70"/>
      <c r="E390" s="70"/>
      <c r="F390" s="70"/>
      <c r="G390" s="70"/>
      <c r="H390" s="70"/>
      <c r="I390" s="70"/>
      <c r="J390" s="70"/>
      <c r="K390" s="70"/>
      <c r="L390" s="70"/>
      <c r="M390" s="70"/>
      <c r="N390" s="70"/>
      <c r="O390" s="70"/>
      <c r="P390" s="70"/>
      <c r="Q390" s="70"/>
      <c r="R390" s="569"/>
      <c r="S390" s="75"/>
    </row>
    <row r="391" spans="1:19" s="830" customFormat="1" ht="15.75">
      <c r="A391" s="69"/>
      <c r="B391" s="70"/>
      <c r="C391" s="70"/>
      <c r="D391" s="70"/>
      <c r="E391" s="70"/>
      <c r="F391" s="70"/>
      <c r="G391" s="70"/>
      <c r="H391" s="70"/>
      <c r="I391" s="70"/>
      <c r="J391" s="70"/>
      <c r="K391" s="70"/>
      <c r="L391" s="70"/>
      <c r="M391" s="70"/>
      <c r="N391" s="70"/>
      <c r="O391" s="70"/>
      <c r="P391" s="70"/>
      <c r="Q391" s="70"/>
      <c r="R391" s="569"/>
      <c r="S391" s="75"/>
    </row>
    <row r="392" spans="1:19" s="830" customFormat="1" ht="15.75">
      <c r="A392" s="69"/>
      <c r="B392" s="70"/>
      <c r="C392" s="70"/>
      <c r="D392" s="70"/>
      <c r="E392" s="70"/>
      <c r="F392" s="70"/>
      <c r="G392" s="70"/>
      <c r="H392" s="70"/>
      <c r="I392" s="70"/>
      <c r="J392" s="70"/>
      <c r="K392" s="70"/>
      <c r="L392" s="70"/>
      <c r="M392" s="70"/>
      <c r="N392" s="70"/>
      <c r="O392" s="70"/>
      <c r="P392" s="70"/>
      <c r="Q392" s="70"/>
      <c r="R392" s="569"/>
      <c r="S392" s="75"/>
    </row>
    <row r="393" spans="1:19" s="830" customFormat="1" ht="15.75">
      <c r="A393" s="69"/>
      <c r="B393" s="70"/>
      <c r="C393" s="70"/>
      <c r="D393" s="70"/>
      <c r="E393" s="70"/>
      <c r="F393" s="70"/>
      <c r="G393" s="70"/>
      <c r="H393" s="70"/>
      <c r="I393" s="70"/>
      <c r="J393" s="70"/>
      <c r="K393" s="70"/>
      <c r="L393" s="70"/>
      <c r="M393" s="70"/>
      <c r="N393" s="70"/>
      <c r="O393" s="70"/>
      <c r="P393" s="70"/>
      <c r="Q393" s="70"/>
      <c r="R393" s="569"/>
      <c r="S393" s="75"/>
    </row>
    <row r="394" spans="1:19" s="830" customFormat="1" ht="15.75">
      <c r="A394" s="69"/>
      <c r="B394" s="70"/>
      <c r="C394" s="70"/>
      <c r="D394" s="70"/>
      <c r="E394" s="70"/>
      <c r="F394" s="70"/>
      <c r="G394" s="70"/>
      <c r="H394" s="70"/>
      <c r="I394" s="70"/>
      <c r="J394" s="70"/>
      <c r="K394" s="70"/>
      <c r="L394" s="70"/>
      <c r="M394" s="70"/>
      <c r="N394" s="70"/>
      <c r="O394" s="70"/>
      <c r="P394" s="70"/>
      <c r="Q394" s="70"/>
      <c r="R394" s="569"/>
      <c r="S394" s="75"/>
    </row>
    <row r="395" spans="1:19" s="830" customFormat="1" ht="15.75">
      <c r="A395" s="69"/>
      <c r="B395" s="70"/>
      <c r="C395" s="70"/>
      <c r="D395" s="70"/>
      <c r="E395" s="70"/>
      <c r="F395" s="70"/>
      <c r="G395" s="70"/>
      <c r="H395" s="70"/>
      <c r="I395" s="70"/>
      <c r="J395" s="70"/>
      <c r="K395" s="70"/>
      <c r="L395" s="70"/>
      <c r="M395" s="70"/>
      <c r="N395" s="70"/>
      <c r="O395" s="70"/>
      <c r="P395" s="70"/>
      <c r="Q395" s="70"/>
      <c r="R395" s="569"/>
      <c r="S395" s="75"/>
    </row>
    <row r="396" spans="1:19" s="830" customFormat="1" ht="15.75">
      <c r="A396" s="69"/>
      <c r="B396" s="70"/>
      <c r="C396" s="70"/>
      <c r="D396" s="70"/>
      <c r="E396" s="70"/>
      <c r="F396" s="70"/>
      <c r="G396" s="70"/>
      <c r="H396" s="70"/>
      <c r="I396" s="70"/>
      <c r="J396" s="70"/>
      <c r="K396" s="70"/>
      <c r="L396" s="70"/>
      <c r="M396" s="70"/>
      <c r="N396" s="70"/>
      <c r="O396" s="70"/>
      <c r="P396" s="70"/>
      <c r="Q396" s="70"/>
      <c r="R396" s="569"/>
      <c r="S396" s="75"/>
    </row>
    <row r="397" spans="1:19" s="830" customFormat="1" ht="15.75">
      <c r="A397" s="69"/>
      <c r="B397" s="70"/>
      <c r="C397" s="70"/>
      <c r="D397" s="70"/>
      <c r="E397" s="70"/>
      <c r="F397" s="70"/>
      <c r="G397" s="70"/>
      <c r="H397" s="70"/>
      <c r="I397" s="70"/>
      <c r="J397" s="70"/>
      <c r="K397" s="70"/>
      <c r="L397" s="70"/>
      <c r="M397" s="70"/>
      <c r="N397" s="70"/>
      <c r="O397" s="70"/>
      <c r="P397" s="70"/>
      <c r="Q397" s="70"/>
      <c r="R397" s="569"/>
      <c r="S397" s="75"/>
    </row>
    <row r="398" spans="1:19" s="830" customFormat="1" ht="15.75">
      <c r="A398" s="69"/>
      <c r="B398" s="70"/>
      <c r="C398" s="70"/>
      <c r="D398" s="70"/>
      <c r="E398" s="70"/>
      <c r="F398" s="70"/>
      <c r="G398" s="70"/>
      <c r="H398" s="70"/>
      <c r="I398" s="70"/>
      <c r="J398" s="70"/>
      <c r="K398" s="70"/>
      <c r="L398" s="70"/>
      <c r="M398" s="70"/>
      <c r="N398" s="70"/>
      <c r="O398" s="70"/>
      <c r="P398" s="70"/>
      <c r="Q398" s="70"/>
      <c r="R398" s="569"/>
      <c r="S398" s="75"/>
    </row>
    <row r="399" spans="1:19" s="830" customFormat="1" ht="15.75">
      <c r="A399" s="69"/>
      <c r="B399" s="70"/>
      <c r="C399" s="70"/>
      <c r="D399" s="70"/>
      <c r="E399" s="70"/>
      <c r="F399" s="70"/>
      <c r="G399" s="70"/>
      <c r="H399" s="70"/>
      <c r="I399" s="70"/>
      <c r="J399" s="70"/>
      <c r="K399" s="70"/>
      <c r="L399" s="70"/>
      <c r="M399" s="70"/>
      <c r="N399" s="70"/>
      <c r="O399" s="70"/>
      <c r="P399" s="70"/>
      <c r="Q399" s="70"/>
      <c r="R399" s="569"/>
      <c r="S399" s="75"/>
    </row>
    <row r="400" spans="1:19" s="830" customFormat="1" ht="15.75">
      <c r="A400" s="69"/>
      <c r="B400" s="70"/>
      <c r="C400" s="70"/>
      <c r="D400" s="70"/>
      <c r="E400" s="70"/>
      <c r="F400" s="70"/>
      <c r="G400" s="70"/>
      <c r="H400" s="70"/>
      <c r="I400" s="70"/>
      <c r="J400" s="70"/>
      <c r="K400" s="70"/>
      <c r="L400" s="70"/>
      <c r="M400" s="70"/>
      <c r="N400" s="70"/>
      <c r="O400" s="70"/>
      <c r="P400" s="70"/>
      <c r="Q400" s="70"/>
      <c r="R400" s="569"/>
      <c r="S400" s="75"/>
    </row>
    <row r="401" spans="1:19" s="830" customFormat="1" ht="15.75">
      <c r="A401" s="69"/>
      <c r="B401" s="70"/>
      <c r="C401" s="70"/>
      <c r="D401" s="70"/>
      <c r="E401" s="70"/>
      <c r="F401" s="70"/>
      <c r="G401" s="70"/>
      <c r="H401" s="70"/>
      <c r="I401" s="70"/>
      <c r="J401" s="70"/>
      <c r="K401" s="70"/>
      <c r="L401" s="70"/>
      <c r="M401" s="70"/>
      <c r="N401" s="70"/>
      <c r="O401" s="70"/>
      <c r="P401" s="70"/>
      <c r="Q401" s="70"/>
      <c r="R401" s="569"/>
      <c r="S401" s="75"/>
    </row>
    <row r="402" spans="1:19" s="830" customFormat="1" ht="15.75">
      <c r="A402" s="69"/>
      <c r="B402" s="70"/>
      <c r="C402" s="70"/>
      <c r="D402" s="70"/>
      <c r="E402" s="70"/>
      <c r="F402" s="70"/>
      <c r="G402" s="70"/>
      <c r="H402" s="70"/>
      <c r="I402" s="70"/>
      <c r="J402" s="70"/>
      <c r="K402" s="70"/>
      <c r="L402" s="70"/>
      <c r="M402" s="70"/>
      <c r="N402" s="70"/>
      <c r="O402" s="70"/>
      <c r="P402" s="70"/>
      <c r="Q402" s="70"/>
      <c r="R402" s="569"/>
      <c r="S402" s="75"/>
    </row>
    <row r="403" spans="1:19" s="830" customFormat="1" ht="15.75">
      <c r="A403" s="69"/>
      <c r="B403" s="70"/>
      <c r="C403" s="70"/>
      <c r="D403" s="70"/>
      <c r="E403" s="70"/>
      <c r="F403" s="70"/>
      <c r="G403" s="70"/>
      <c r="H403" s="70"/>
      <c r="I403" s="70"/>
      <c r="J403" s="70"/>
      <c r="K403" s="70"/>
      <c r="L403" s="70"/>
      <c r="M403" s="70"/>
      <c r="N403" s="70"/>
      <c r="O403" s="70"/>
      <c r="P403" s="70"/>
      <c r="Q403" s="70"/>
      <c r="R403" s="569"/>
      <c r="S403" s="75"/>
    </row>
    <row r="404" spans="1:19" s="830" customFormat="1" ht="15.75">
      <c r="A404" s="69"/>
      <c r="B404" s="70"/>
      <c r="C404" s="70"/>
      <c r="D404" s="70"/>
      <c r="E404" s="70"/>
      <c r="F404" s="70"/>
      <c r="G404" s="70"/>
      <c r="H404" s="70"/>
      <c r="I404" s="70"/>
      <c r="J404" s="70"/>
      <c r="K404" s="70"/>
      <c r="L404" s="70"/>
      <c r="M404" s="70"/>
      <c r="N404" s="70"/>
      <c r="O404" s="70"/>
      <c r="P404" s="70"/>
      <c r="Q404" s="70"/>
      <c r="R404" s="569"/>
      <c r="S404" s="75"/>
    </row>
    <row r="405" spans="1:19" s="830" customFormat="1" ht="15.75">
      <c r="A405" s="69"/>
      <c r="B405" s="70"/>
      <c r="C405" s="70"/>
      <c r="D405" s="70"/>
      <c r="E405" s="70"/>
      <c r="F405" s="70"/>
      <c r="G405" s="70"/>
      <c r="H405" s="70"/>
      <c r="I405" s="70"/>
      <c r="J405" s="70"/>
      <c r="K405" s="70"/>
      <c r="L405" s="70"/>
      <c r="M405" s="70"/>
      <c r="N405" s="70"/>
      <c r="O405" s="70"/>
      <c r="P405" s="70"/>
      <c r="Q405" s="70"/>
      <c r="R405" s="569"/>
      <c r="S405" s="75"/>
    </row>
    <row r="406" spans="1:19" s="830" customFormat="1" ht="15.75">
      <c r="A406" s="69"/>
      <c r="B406" s="70"/>
      <c r="C406" s="70"/>
      <c r="D406" s="70"/>
      <c r="E406" s="70"/>
      <c r="F406" s="70"/>
      <c r="G406" s="70"/>
      <c r="H406" s="70"/>
      <c r="I406" s="70"/>
      <c r="J406" s="70"/>
      <c r="K406" s="70"/>
      <c r="L406" s="70"/>
      <c r="M406" s="70"/>
      <c r="N406" s="70"/>
      <c r="O406" s="70"/>
      <c r="P406" s="70"/>
      <c r="Q406" s="70"/>
      <c r="R406" s="569"/>
      <c r="S406" s="75"/>
    </row>
    <row r="407" spans="1:19" s="830" customFormat="1" ht="15.75">
      <c r="A407" s="69"/>
      <c r="B407" s="70"/>
      <c r="C407" s="70"/>
      <c r="D407" s="70"/>
      <c r="E407" s="70"/>
      <c r="F407" s="70"/>
      <c r="G407" s="70"/>
      <c r="H407" s="70"/>
      <c r="I407" s="70"/>
      <c r="J407" s="70"/>
      <c r="K407" s="70"/>
      <c r="L407" s="70"/>
      <c r="M407" s="70"/>
      <c r="N407" s="70"/>
      <c r="O407" s="70"/>
      <c r="P407" s="70"/>
      <c r="Q407" s="70"/>
      <c r="R407" s="569"/>
      <c r="S407" s="75"/>
    </row>
    <row r="408" spans="1:19" s="830" customFormat="1" ht="15.75">
      <c r="A408" s="69"/>
      <c r="B408" s="70"/>
      <c r="C408" s="70"/>
      <c r="D408" s="70"/>
      <c r="E408" s="70"/>
      <c r="F408" s="70"/>
      <c r="G408" s="70"/>
      <c r="H408" s="70"/>
      <c r="I408" s="70"/>
      <c r="J408" s="70"/>
      <c r="K408" s="70"/>
      <c r="L408" s="70"/>
      <c r="M408" s="70"/>
      <c r="N408" s="70"/>
      <c r="O408" s="70"/>
      <c r="P408" s="70"/>
      <c r="Q408" s="70"/>
      <c r="R408" s="569"/>
      <c r="S408" s="75"/>
    </row>
    <row r="409" spans="1:19" s="830" customFormat="1" ht="15.75">
      <c r="A409" s="69"/>
      <c r="B409" s="70"/>
      <c r="C409" s="70"/>
      <c r="D409" s="70"/>
      <c r="E409" s="70"/>
      <c r="F409" s="70"/>
      <c r="G409" s="70"/>
      <c r="H409" s="70"/>
      <c r="I409" s="70"/>
      <c r="J409" s="70"/>
      <c r="K409" s="70"/>
      <c r="L409" s="70"/>
      <c r="M409" s="70"/>
      <c r="N409" s="70"/>
      <c r="O409" s="70"/>
      <c r="P409" s="70"/>
      <c r="Q409" s="70"/>
      <c r="R409" s="569"/>
      <c r="S409" s="75"/>
    </row>
    <row r="410" spans="1:19" s="830" customFormat="1" ht="15.75">
      <c r="A410" s="69"/>
      <c r="B410" s="70"/>
      <c r="C410" s="70"/>
      <c r="D410" s="70"/>
      <c r="E410" s="70"/>
      <c r="F410" s="70"/>
      <c r="G410" s="70"/>
      <c r="H410" s="70"/>
      <c r="I410" s="70"/>
      <c r="J410" s="70"/>
      <c r="K410" s="70"/>
      <c r="L410" s="70"/>
      <c r="M410" s="70"/>
      <c r="N410" s="70"/>
      <c r="O410" s="70"/>
      <c r="P410" s="70"/>
      <c r="Q410" s="70"/>
      <c r="R410" s="569"/>
      <c r="S410" s="75"/>
    </row>
    <row r="411" spans="1:19" s="830" customFormat="1" ht="15.75">
      <c r="A411" s="69"/>
      <c r="B411" s="70"/>
      <c r="C411" s="70"/>
      <c r="D411" s="70"/>
      <c r="E411" s="70"/>
      <c r="F411" s="70"/>
      <c r="G411" s="70"/>
      <c r="H411" s="70"/>
      <c r="I411" s="70"/>
      <c r="J411" s="70"/>
      <c r="K411" s="70"/>
      <c r="L411" s="70"/>
      <c r="M411" s="70"/>
      <c r="N411" s="70"/>
      <c r="O411" s="70"/>
      <c r="P411" s="70"/>
      <c r="Q411" s="70"/>
      <c r="R411" s="569"/>
      <c r="S411" s="75"/>
    </row>
    <row r="412" spans="1:19" s="830" customFormat="1" ht="15.75">
      <c r="A412" s="69"/>
      <c r="B412" s="70"/>
      <c r="C412" s="70"/>
      <c r="D412" s="70"/>
      <c r="E412" s="70"/>
      <c r="F412" s="70"/>
      <c r="G412" s="70"/>
      <c r="H412" s="70"/>
      <c r="I412" s="70"/>
      <c r="J412" s="70"/>
      <c r="K412" s="70"/>
      <c r="L412" s="70"/>
      <c r="M412" s="70"/>
      <c r="N412" s="70"/>
      <c r="O412" s="70"/>
      <c r="P412" s="70"/>
      <c r="Q412" s="70"/>
      <c r="R412" s="569"/>
      <c r="S412" s="75"/>
    </row>
    <row r="413" spans="1:19" s="830" customFormat="1" ht="15.75">
      <c r="A413" s="69"/>
      <c r="B413" s="70"/>
      <c r="C413" s="70"/>
      <c r="D413" s="70"/>
      <c r="E413" s="70"/>
      <c r="F413" s="70"/>
      <c r="G413" s="70"/>
      <c r="H413" s="70"/>
      <c r="I413" s="70"/>
      <c r="J413" s="70"/>
      <c r="K413" s="70"/>
      <c r="L413" s="70"/>
      <c r="M413" s="70"/>
      <c r="N413" s="70"/>
      <c r="O413" s="70"/>
      <c r="P413" s="70"/>
      <c r="Q413" s="70"/>
      <c r="R413" s="569"/>
      <c r="S413" s="75"/>
    </row>
    <row r="414" spans="1:19" s="830" customFormat="1" ht="15.75">
      <c r="A414" s="69"/>
      <c r="B414" s="70"/>
      <c r="C414" s="70"/>
      <c r="D414" s="70"/>
      <c r="E414" s="70"/>
      <c r="F414" s="70"/>
      <c r="G414" s="70"/>
      <c r="H414" s="70"/>
      <c r="I414" s="70"/>
      <c r="J414" s="70"/>
      <c r="K414" s="70"/>
      <c r="L414" s="70"/>
      <c r="M414" s="70"/>
      <c r="N414" s="70"/>
      <c r="O414" s="70"/>
      <c r="P414" s="70"/>
      <c r="Q414" s="70"/>
      <c r="R414" s="569"/>
      <c r="S414" s="75"/>
    </row>
    <row r="415" spans="1:19" s="830" customFormat="1" ht="15.75">
      <c r="A415" s="69"/>
      <c r="B415" s="70"/>
      <c r="C415" s="70"/>
      <c r="D415" s="70"/>
      <c r="E415" s="70"/>
      <c r="F415" s="70"/>
      <c r="G415" s="70"/>
      <c r="H415" s="70"/>
      <c r="I415" s="70"/>
      <c r="J415" s="70"/>
      <c r="K415" s="70"/>
      <c r="L415" s="70"/>
      <c r="M415" s="70"/>
      <c r="N415" s="70"/>
      <c r="O415" s="70"/>
      <c r="P415" s="70"/>
      <c r="Q415" s="70"/>
      <c r="R415" s="569"/>
      <c r="S415" s="75"/>
    </row>
    <row r="416" spans="1:19" s="830" customFormat="1" ht="15.75">
      <c r="A416" s="69"/>
      <c r="B416" s="70"/>
      <c r="C416" s="70"/>
      <c r="D416" s="70"/>
      <c r="E416" s="70"/>
      <c r="F416" s="70"/>
      <c r="G416" s="70"/>
      <c r="H416" s="70"/>
      <c r="I416" s="70"/>
      <c r="J416" s="70"/>
      <c r="K416" s="70"/>
      <c r="L416" s="70"/>
      <c r="M416" s="70"/>
      <c r="N416" s="70"/>
      <c r="O416" s="70"/>
      <c r="P416" s="70"/>
      <c r="Q416" s="70"/>
      <c r="R416" s="569"/>
      <c r="S416" s="75"/>
    </row>
    <row r="417" spans="1:19" s="830" customFormat="1" ht="15.75">
      <c r="A417" s="69"/>
      <c r="B417" s="70"/>
      <c r="C417" s="70"/>
      <c r="D417" s="70"/>
      <c r="E417" s="70"/>
      <c r="F417" s="70"/>
      <c r="G417" s="70"/>
      <c r="H417" s="70"/>
      <c r="I417" s="70"/>
      <c r="J417" s="70"/>
      <c r="K417" s="70"/>
      <c r="L417" s="70"/>
      <c r="M417" s="70"/>
      <c r="N417" s="70"/>
      <c r="O417" s="70"/>
      <c r="P417" s="70"/>
      <c r="Q417" s="70"/>
      <c r="R417" s="569"/>
      <c r="S417" s="75"/>
    </row>
    <row r="418" spans="1:19" s="830" customFormat="1" ht="15.75">
      <c r="A418" s="69"/>
      <c r="B418" s="70"/>
      <c r="C418" s="70"/>
      <c r="D418" s="70"/>
      <c r="E418" s="70"/>
      <c r="F418" s="70"/>
      <c r="G418" s="70"/>
      <c r="H418" s="70"/>
      <c r="I418" s="70"/>
      <c r="J418" s="70"/>
      <c r="K418" s="70"/>
      <c r="L418" s="70"/>
      <c r="M418" s="70"/>
      <c r="N418" s="70"/>
      <c r="O418" s="70"/>
      <c r="P418" s="70"/>
      <c r="Q418" s="70"/>
      <c r="R418" s="569"/>
      <c r="S418" s="75"/>
    </row>
    <row r="419" spans="1:19" s="830" customFormat="1" ht="15.75">
      <c r="A419" s="69"/>
      <c r="B419" s="70"/>
      <c r="C419" s="70"/>
      <c r="D419" s="70"/>
      <c r="E419" s="70"/>
      <c r="F419" s="70"/>
      <c r="G419" s="70"/>
      <c r="H419" s="70"/>
      <c r="I419" s="70"/>
      <c r="J419" s="70"/>
      <c r="K419" s="70"/>
      <c r="L419" s="70"/>
      <c r="M419" s="70"/>
      <c r="N419" s="70"/>
      <c r="O419" s="70"/>
      <c r="P419" s="70"/>
      <c r="Q419" s="70"/>
      <c r="R419" s="569"/>
      <c r="S419" s="75"/>
    </row>
    <row r="420" spans="1:19" s="830" customFormat="1" ht="15.75">
      <c r="A420" s="69"/>
      <c r="B420" s="70"/>
      <c r="C420" s="70"/>
      <c r="D420" s="70"/>
      <c r="E420" s="70"/>
      <c r="F420" s="70"/>
      <c r="G420" s="70"/>
      <c r="H420" s="70"/>
      <c r="I420" s="70"/>
      <c r="J420" s="70"/>
      <c r="K420" s="70"/>
      <c r="L420" s="70"/>
      <c r="M420" s="70"/>
      <c r="N420" s="70"/>
      <c r="O420" s="70"/>
      <c r="P420" s="70"/>
      <c r="Q420" s="70"/>
      <c r="R420" s="569"/>
      <c r="S420" s="75"/>
    </row>
    <row r="421" spans="1:19" s="830" customFormat="1" ht="15.75">
      <c r="A421" s="69"/>
      <c r="B421" s="70"/>
      <c r="C421" s="70"/>
      <c r="D421" s="70"/>
      <c r="E421" s="70"/>
      <c r="F421" s="70"/>
      <c r="G421" s="70"/>
      <c r="H421" s="70"/>
      <c r="I421" s="70"/>
      <c r="J421" s="70"/>
      <c r="K421" s="70"/>
      <c r="L421" s="70"/>
      <c r="M421" s="70"/>
      <c r="N421" s="70"/>
      <c r="O421" s="70"/>
      <c r="P421" s="70"/>
      <c r="Q421" s="70"/>
      <c r="R421" s="569"/>
      <c r="S421" s="75"/>
    </row>
    <row r="422" spans="1:19" s="830" customFormat="1" ht="15.75">
      <c r="A422" s="69"/>
      <c r="B422" s="70"/>
      <c r="C422" s="70"/>
      <c r="D422" s="70"/>
      <c r="E422" s="70"/>
      <c r="F422" s="70"/>
      <c r="G422" s="70"/>
      <c r="H422" s="70"/>
      <c r="I422" s="70"/>
      <c r="J422" s="70"/>
      <c r="K422" s="70"/>
      <c r="L422" s="70"/>
      <c r="M422" s="70"/>
      <c r="N422" s="70"/>
      <c r="O422" s="70"/>
      <c r="P422" s="70"/>
      <c r="Q422" s="70"/>
      <c r="R422" s="569"/>
      <c r="S422" s="75"/>
    </row>
    <row r="423" spans="1:19" s="830" customFormat="1" ht="15.75">
      <c r="A423" s="69"/>
      <c r="B423" s="70"/>
      <c r="C423" s="70"/>
      <c r="D423" s="70"/>
      <c r="E423" s="70"/>
      <c r="F423" s="70"/>
      <c r="G423" s="70"/>
      <c r="H423" s="70"/>
      <c r="I423" s="70"/>
      <c r="J423" s="70"/>
      <c r="K423" s="70"/>
      <c r="L423" s="70"/>
      <c r="M423" s="70"/>
      <c r="N423" s="70"/>
      <c r="O423" s="70"/>
      <c r="P423" s="70"/>
      <c r="Q423" s="70"/>
      <c r="R423" s="569"/>
      <c r="S423" s="75"/>
    </row>
    <row r="424" spans="1:19" s="830" customFormat="1" ht="15.75">
      <c r="A424" s="69"/>
      <c r="B424" s="70"/>
      <c r="C424" s="70"/>
      <c r="D424" s="70"/>
      <c r="E424" s="70"/>
      <c r="F424" s="70"/>
      <c r="G424" s="70"/>
      <c r="H424" s="70"/>
      <c r="I424" s="70"/>
      <c r="J424" s="70"/>
      <c r="K424" s="70"/>
      <c r="L424" s="70"/>
      <c r="M424" s="70"/>
      <c r="N424" s="70"/>
      <c r="O424" s="70"/>
      <c r="P424" s="70"/>
      <c r="Q424" s="70"/>
      <c r="R424" s="569"/>
      <c r="S424" s="75"/>
    </row>
    <row r="425" spans="1:19" s="830" customFormat="1" ht="15.75">
      <c r="A425" s="69"/>
      <c r="B425" s="70"/>
      <c r="C425" s="70"/>
      <c r="D425" s="70"/>
      <c r="E425" s="70"/>
      <c r="F425" s="70"/>
      <c r="G425" s="70"/>
      <c r="H425" s="70"/>
      <c r="I425" s="70"/>
      <c r="J425" s="70"/>
      <c r="K425" s="70"/>
      <c r="L425" s="70"/>
      <c r="M425" s="70"/>
      <c r="N425" s="70"/>
      <c r="O425" s="70"/>
      <c r="P425" s="70"/>
      <c r="Q425" s="70"/>
      <c r="R425" s="569"/>
      <c r="S425" s="75"/>
    </row>
    <row r="426" spans="1:19" s="830" customFormat="1" ht="15.75">
      <c r="A426" s="69"/>
      <c r="B426" s="70"/>
      <c r="C426" s="70"/>
      <c r="D426" s="70"/>
      <c r="E426" s="70"/>
      <c r="F426" s="70"/>
      <c r="G426" s="70"/>
      <c r="H426" s="70"/>
      <c r="I426" s="70"/>
      <c r="J426" s="70"/>
      <c r="K426" s="70"/>
      <c r="L426" s="70"/>
      <c r="M426" s="70"/>
      <c r="N426" s="70"/>
      <c r="O426" s="70"/>
      <c r="P426" s="70"/>
      <c r="Q426" s="70"/>
      <c r="R426" s="569"/>
      <c r="S426" s="75"/>
    </row>
    <row r="427" spans="1:19" s="830" customFormat="1" ht="15.75">
      <c r="A427" s="69"/>
      <c r="B427" s="70"/>
      <c r="C427" s="70"/>
      <c r="D427" s="70"/>
      <c r="E427" s="70"/>
      <c r="F427" s="70"/>
      <c r="G427" s="70"/>
      <c r="H427" s="70"/>
      <c r="I427" s="70"/>
      <c r="J427" s="70"/>
      <c r="K427" s="70"/>
      <c r="L427" s="70"/>
      <c r="M427" s="70"/>
      <c r="N427" s="70"/>
      <c r="O427" s="70"/>
      <c r="P427" s="70"/>
      <c r="Q427" s="70"/>
      <c r="R427" s="569"/>
      <c r="S427" s="75"/>
    </row>
    <row r="428" spans="1:19" s="830" customFormat="1" ht="15.75">
      <c r="A428" s="69"/>
      <c r="B428" s="70"/>
      <c r="C428" s="70"/>
      <c r="D428" s="70"/>
      <c r="E428" s="70"/>
      <c r="F428" s="70"/>
      <c r="G428" s="70"/>
      <c r="H428" s="70"/>
      <c r="I428" s="70"/>
      <c r="J428" s="70"/>
      <c r="K428" s="70"/>
      <c r="L428" s="70"/>
      <c r="M428" s="70"/>
      <c r="N428" s="70"/>
      <c r="O428" s="70"/>
      <c r="P428" s="70"/>
      <c r="Q428" s="70"/>
      <c r="R428" s="569"/>
      <c r="S428" s="75"/>
    </row>
    <row r="429" spans="1:19" s="830" customFormat="1" ht="15.75">
      <c r="A429" s="69"/>
      <c r="B429" s="70"/>
      <c r="C429" s="70"/>
      <c r="D429" s="70"/>
      <c r="E429" s="70"/>
      <c r="F429" s="70"/>
      <c r="G429" s="70"/>
      <c r="H429" s="70"/>
      <c r="I429" s="70"/>
      <c r="J429" s="70"/>
      <c r="K429" s="70"/>
      <c r="L429" s="70"/>
      <c r="M429" s="70"/>
      <c r="N429" s="70"/>
      <c r="O429" s="70"/>
      <c r="P429" s="70"/>
      <c r="Q429" s="70"/>
      <c r="R429" s="569"/>
      <c r="S429" s="75"/>
    </row>
    <row r="430" spans="1:19" s="830" customFormat="1" ht="15.75">
      <c r="A430" s="69"/>
      <c r="B430" s="70"/>
      <c r="C430" s="70"/>
      <c r="D430" s="70"/>
      <c r="E430" s="70"/>
      <c r="F430" s="70"/>
      <c r="G430" s="70"/>
      <c r="H430" s="70"/>
      <c r="I430" s="70"/>
      <c r="J430" s="70"/>
      <c r="K430" s="70"/>
      <c r="L430" s="70"/>
      <c r="M430" s="70"/>
      <c r="N430" s="70"/>
      <c r="O430" s="70"/>
      <c r="P430" s="70"/>
      <c r="Q430" s="70"/>
      <c r="R430" s="569"/>
      <c r="S430" s="75"/>
    </row>
    <row r="431" spans="1:19" s="830" customFormat="1" ht="15.75">
      <c r="A431" s="69"/>
      <c r="B431" s="70"/>
      <c r="C431" s="70"/>
      <c r="D431" s="70"/>
      <c r="E431" s="70"/>
      <c r="F431" s="70"/>
      <c r="G431" s="70"/>
      <c r="H431" s="70"/>
      <c r="I431" s="70"/>
      <c r="J431" s="70"/>
      <c r="K431" s="70"/>
      <c r="L431" s="70"/>
      <c r="M431" s="70"/>
      <c r="N431" s="70"/>
      <c r="O431" s="70"/>
      <c r="P431" s="70"/>
      <c r="Q431" s="70"/>
      <c r="R431" s="569"/>
      <c r="S431" s="75"/>
    </row>
    <row r="432" spans="1:19" s="830" customFormat="1" ht="15.75">
      <c r="A432" s="69"/>
      <c r="B432" s="70"/>
      <c r="C432" s="70"/>
      <c r="D432" s="70"/>
      <c r="E432" s="70"/>
      <c r="F432" s="70"/>
      <c r="G432" s="70"/>
      <c r="H432" s="70"/>
      <c r="I432" s="70"/>
      <c r="J432" s="70"/>
      <c r="K432" s="70"/>
      <c r="L432" s="70"/>
      <c r="M432" s="70"/>
      <c r="N432" s="70"/>
      <c r="O432" s="70"/>
      <c r="P432" s="70"/>
      <c r="Q432" s="70"/>
      <c r="R432" s="569"/>
      <c r="S432" s="75"/>
    </row>
    <row r="433" spans="1:19" s="830" customFormat="1" ht="15.75">
      <c r="A433" s="69"/>
      <c r="B433" s="70"/>
      <c r="C433" s="70"/>
      <c r="D433" s="70"/>
      <c r="E433" s="70"/>
      <c r="F433" s="70"/>
      <c r="G433" s="70"/>
      <c r="H433" s="70"/>
      <c r="I433" s="70"/>
      <c r="J433" s="70"/>
      <c r="K433" s="70"/>
      <c r="L433" s="70"/>
      <c r="M433" s="70"/>
      <c r="N433" s="70"/>
      <c r="O433" s="70"/>
      <c r="P433" s="70"/>
      <c r="Q433" s="70"/>
      <c r="R433" s="569"/>
      <c r="S433" s="75"/>
    </row>
    <row r="434" spans="1:19" s="830" customFormat="1" ht="15.75">
      <c r="A434" s="69"/>
      <c r="B434" s="70"/>
      <c r="C434" s="70"/>
      <c r="D434" s="70"/>
      <c r="E434" s="70"/>
      <c r="F434" s="70"/>
      <c r="G434" s="70"/>
      <c r="H434" s="70"/>
      <c r="I434" s="70"/>
      <c r="J434" s="70"/>
      <c r="K434" s="70"/>
      <c r="L434" s="70"/>
      <c r="M434" s="70"/>
      <c r="N434" s="70"/>
      <c r="O434" s="70"/>
      <c r="P434" s="70"/>
      <c r="Q434" s="70"/>
      <c r="R434" s="569"/>
      <c r="S434" s="75"/>
    </row>
    <row r="435" spans="1:19" s="830" customFormat="1" ht="15.75">
      <c r="A435" s="69"/>
      <c r="B435" s="70"/>
      <c r="C435" s="70"/>
      <c r="D435" s="70"/>
      <c r="E435" s="70"/>
      <c r="F435" s="70"/>
      <c r="G435" s="70"/>
      <c r="H435" s="70"/>
      <c r="I435" s="70"/>
      <c r="J435" s="70"/>
      <c r="K435" s="70"/>
      <c r="L435" s="70"/>
      <c r="M435" s="70"/>
      <c r="N435" s="70"/>
      <c r="O435" s="70"/>
      <c r="P435" s="70"/>
      <c r="Q435" s="70"/>
      <c r="R435" s="569"/>
      <c r="S435" s="75"/>
    </row>
    <row r="436" spans="1:19" s="830" customFormat="1" ht="15.75">
      <c r="A436" s="69"/>
      <c r="B436" s="70"/>
      <c r="C436" s="70"/>
      <c r="D436" s="70"/>
      <c r="E436" s="70"/>
      <c r="F436" s="70"/>
      <c r="G436" s="70"/>
      <c r="H436" s="70"/>
      <c r="I436" s="70"/>
      <c r="J436" s="70"/>
      <c r="K436" s="70"/>
      <c r="L436" s="70"/>
      <c r="M436" s="70"/>
      <c r="N436" s="70"/>
      <c r="O436" s="70"/>
      <c r="P436" s="70"/>
      <c r="Q436" s="70"/>
      <c r="R436" s="569"/>
      <c r="S436" s="75"/>
    </row>
    <row r="437" spans="1:19" s="830" customFormat="1" ht="15.75">
      <c r="A437" s="69"/>
      <c r="B437" s="70"/>
      <c r="C437" s="70"/>
      <c r="D437" s="70"/>
      <c r="E437" s="70"/>
      <c r="F437" s="70"/>
      <c r="G437" s="70"/>
      <c r="H437" s="70"/>
      <c r="I437" s="70"/>
      <c r="J437" s="70"/>
      <c r="K437" s="70"/>
      <c r="L437" s="70"/>
      <c r="M437" s="70"/>
      <c r="N437" s="70"/>
      <c r="O437" s="70"/>
      <c r="P437" s="70"/>
      <c r="Q437" s="70"/>
      <c r="R437" s="569"/>
      <c r="S437" s="75"/>
    </row>
    <row r="438" spans="1:19" s="830" customFormat="1" ht="15.75">
      <c r="A438" s="69"/>
      <c r="B438" s="70"/>
      <c r="C438" s="70"/>
      <c r="D438" s="70"/>
      <c r="E438" s="70"/>
      <c r="F438" s="70"/>
      <c r="G438" s="70"/>
      <c r="H438" s="70"/>
      <c r="I438" s="70"/>
      <c r="J438" s="70"/>
      <c r="K438" s="70"/>
      <c r="L438" s="70"/>
      <c r="M438" s="70"/>
      <c r="N438" s="70"/>
      <c r="O438" s="70"/>
      <c r="P438" s="70"/>
      <c r="Q438" s="70"/>
      <c r="R438" s="569"/>
      <c r="S438" s="75"/>
    </row>
    <row r="439" spans="1:19" s="830" customFormat="1" ht="15.75">
      <c r="A439" s="69"/>
      <c r="B439" s="70"/>
      <c r="C439" s="70"/>
      <c r="D439" s="70"/>
      <c r="E439" s="70"/>
      <c r="F439" s="70"/>
      <c r="G439" s="70"/>
      <c r="H439" s="70"/>
      <c r="I439" s="70"/>
      <c r="J439" s="70"/>
      <c r="K439" s="70"/>
      <c r="L439" s="70"/>
      <c r="M439" s="70"/>
      <c r="N439" s="70"/>
      <c r="O439" s="70"/>
      <c r="P439" s="70"/>
      <c r="Q439" s="70"/>
      <c r="R439" s="569"/>
      <c r="S439" s="75"/>
    </row>
    <row r="440" spans="1:19" s="830" customFormat="1" ht="15.75">
      <c r="A440" s="69"/>
      <c r="B440" s="70"/>
      <c r="C440" s="70"/>
      <c r="D440" s="70"/>
      <c r="E440" s="70"/>
      <c r="F440" s="70"/>
      <c r="G440" s="70"/>
      <c r="H440" s="70"/>
      <c r="I440" s="70"/>
      <c r="J440" s="70"/>
      <c r="K440" s="70"/>
      <c r="L440" s="70"/>
      <c r="M440" s="70"/>
      <c r="N440" s="70"/>
      <c r="O440" s="70"/>
      <c r="P440" s="70"/>
      <c r="Q440" s="70"/>
      <c r="R440" s="569"/>
      <c r="S440" s="75"/>
    </row>
    <row r="441" spans="1:19" s="830" customFormat="1" ht="15.75">
      <c r="A441" s="69"/>
      <c r="B441" s="70"/>
      <c r="C441" s="70"/>
      <c r="D441" s="70"/>
      <c r="E441" s="70"/>
      <c r="F441" s="70"/>
      <c r="G441" s="70"/>
      <c r="H441" s="70"/>
      <c r="I441" s="70"/>
      <c r="J441" s="70"/>
      <c r="K441" s="70"/>
      <c r="L441" s="70"/>
      <c r="M441" s="70"/>
      <c r="N441" s="70"/>
      <c r="O441" s="70"/>
      <c r="P441" s="70"/>
      <c r="Q441" s="70"/>
      <c r="R441" s="569"/>
      <c r="S441" s="75"/>
    </row>
    <row r="442" spans="1:19" s="830" customFormat="1" ht="15.75">
      <c r="A442" s="69"/>
      <c r="B442" s="70"/>
      <c r="C442" s="70"/>
      <c r="D442" s="70"/>
      <c r="E442" s="70"/>
      <c r="F442" s="70"/>
      <c r="G442" s="70"/>
      <c r="H442" s="70"/>
      <c r="I442" s="70"/>
      <c r="J442" s="70"/>
      <c r="K442" s="70"/>
      <c r="L442" s="70"/>
      <c r="M442" s="70"/>
      <c r="N442" s="70"/>
      <c r="O442" s="70"/>
      <c r="P442" s="70"/>
      <c r="Q442" s="70"/>
      <c r="R442" s="569"/>
      <c r="S442" s="75"/>
    </row>
    <row r="443" spans="1:19" s="830" customFormat="1" ht="15.75">
      <c r="A443" s="69"/>
      <c r="B443" s="70"/>
      <c r="C443" s="70"/>
      <c r="D443" s="70"/>
      <c r="E443" s="70"/>
      <c r="F443" s="70"/>
      <c r="G443" s="70"/>
      <c r="H443" s="70"/>
      <c r="I443" s="70"/>
      <c r="J443" s="70"/>
      <c r="K443" s="70"/>
      <c r="L443" s="70"/>
      <c r="M443" s="70"/>
      <c r="N443" s="70"/>
      <c r="O443" s="70"/>
      <c r="P443" s="70"/>
      <c r="Q443" s="70"/>
      <c r="R443" s="569"/>
      <c r="S443" s="75"/>
    </row>
    <row r="444" spans="1:19" s="830" customFormat="1" ht="15.75">
      <c r="A444" s="69"/>
      <c r="B444" s="70"/>
      <c r="C444" s="70"/>
      <c r="D444" s="70"/>
      <c r="E444" s="70"/>
      <c r="F444" s="70"/>
      <c r="G444" s="70"/>
      <c r="H444" s="70"/>
      <c r="I444" s="70"/>
      <c r="J444" s="70"/>
      <c r="K444" s="70"/>
      <c r="L444" s="70"/>
      <c r="M444" s="70"/>
      <c r="N444" s="70"/>
      <c r="O444" s="70"/>
      <c r="P444" s="70"/>
      <c r="Q444" s="70"/>
      <c r="R444" s="569"/>
      <c r="S444" s="75"/>
    </row>
    <row r="445" spans="1:19" s="830" customFormat="1" ht="15.75">
      <c r="A445" s="69"/>
      <c r="B445" s="70"/>
      <c r="C445" s="70"/>
      <c r="D445" s="70"/>
      <c r="E445" s="70"/>
      <c r="F445" s="70"/>
      <c r="G445" s="70"/>
      <c r="H445" s="70"/>
      <c r="I445" s="70"/>
      <c r="J445" s="70"/>
      <c r="K445" s="70"/>
      <c r="L445" s="70"/>
      <c r="M445" s="70"/>
      <c r="N445" s="70"/>
      <c r="O445" s="70"/>
      <c r="P445" s="70"/>
      <c r="Q445" s="70"/>
      <c r="R445" s="569"/>
      <c r="S445" s="75"/>
    </row>
    <row r="446" spans="1:19" s="830" customFormat="1" ht="15.75">
      <c r="A446" s="69"/>
      <c r="B446" s="70"/>
      <c r="C446" s="70"/>
      <c r="D446" s="70"/>
      <c r="E446" s="70"/>
      <c r="F446" s="70"/>
      <c r="G446" s="70"/>
      <c r="H446" s="70"/>
      <c r="I446" s="70"/>
      <c r="J446" s="70"/>
      <c r="K446" s="70"/>
      <c r="L446" s="70"/>
      <c r="M446" s="70"/>
      <c r="N446" s="70"/>
      <c r="O446" s="70"/>
      <c r="P446" s="70"/>
      <c r="Q446" s="70"/>
      <c r="R446" s="569"/>
      <c r="S446" s="75"/>
    </row>
    <row r="447" spans="1:19" s="830" customFormat="1" ht="15.75">
      <c r="A447" s="69"/>
      <c r="B447" s="70"/>
      <c r="C447" s="70"/>
      <c r="D447" s="70"/>
      <c r="E447" s="70"/>
      <c r="F447" s="70"/>
      <c r="G447" s="70"/>
      <c r="H447" s="70"/>
      <c r="I447" s="70"/>
      <c r="J447" s="70"/>
      <c r="K447" s="70"/>
      <c r="L447" s="70"/>
      <c r="M447" s="70"/>
      <c r="N447" s="70"/>
      <c r="O447" s="70"/>
      <c r="P447" s="70"/>
      <c r="Q447" s="70"/>
      <c r="R447" s="569"/>
      <c r="S447" s="75"/>
    </row>
    <row r="448" spans="1:19" s="830" customFormat="1" ht="15.75">
      <c r="A448" s="69"/>
      <c r="B448" s="70"/>
      <c r="C448" s="70"/>
      <c r="D448" s="70"/>
      <c r="E448" s="70"/>
      <c r="F448" s="70"/>
      <c r="G448" s="70"/>
      <c r="H448" s="70"/>
      <c r="I448" s="70"/>
      <c r="J448" s="70"/>
      <c r="K448" s="70"/>
      <c r="L448" s="70"/>
      <c r="M448" s="70"/>
      <c r="N448" s="70"/>
      <c r="O448" s="70"/>
      <c r="P448" s="70"/>
      <c r="Q448" s="70"/>
      <c r="R448" s="569"/>
      <c r="S448" s="75"/>
    </row>
    <row r="449" spans="1:19" s="830" customFormat="1" ht="15.75">
      <c r="A449" s="69"/>
      <c r="B449" s="70"/>
      <c r="C449" s="70"/>
      <c r="D449" s="70"/>
      <c r="E449" s="70"/>
      <c r="F449" s="70"/>
      <c r="G449" s="70"/>
      <c r="H449" s="70"/>
      <c r="I449" s="70"/>
      <c r="J449" s="70"/>
      <c r="K449" s="70"/>
      <c r="L449" s="70"/>
      <c r="M449" s="70"/>
      <c r="N449" s="70"/>
      <c r="O449" s="70"/>
      <c r="P449" s="70"/>
      <c r="Q449" s="70"/>
      <c r="R449" s="569"/>
      <c r="S449" s="75"/>
    </row>
    <row r="450" spans="1:19" s="830" customFormat="1" ht="15.75">
      <c r="A450" s="69"/>
      <c r="B450" s="70"/>
      <c r="C450" s="70"/>
      <c r="D450" s="70"/>
      <c r="E450" s="70"/>
      <c r="F450" s="70"/>
      <c r="G450" s="70"/>
      <c r="H450" s="70"/>
      <c r="I450" s="70"/>
      <c r="J450" s="70"/>
      <c r="K450" s="70"/>
      <c r="L450" s="70"/>
      <c r="M450" s="70"/>
      <c r="N450" s="70"/>
      <c r="O450" s="70"/>
      <c r="P450" s="70"/>
      <c r="Q450" s="70"/>
      <c r="R450" s="569"/>
      <c r="S450" s="75"/>
    </row>
    <row r="451" spans="1:19" s="830" customFormat="1" ht="15.75">
      <c r="A451" s="69"/>
      <c r="B451" s="70"/>
      <c r="C451" s="70"/>
      <c r="D451" s="70"/>
      <c r="E451" s="70"/>
      <c r="F451" s="70"/>
      <c r="G451" s="70"/>
      <c r="H451" s="70"/>
      <c r="I451" s="70"/>
      <c r="J451" s="70"/>
      <c r="K451" s="70"/>
      <c r="L451" s="70"/>
      <c r="M451" s="70"/>
      <c r="N451" s="70"/>
      <c r="O451" s="70"/>
      <c r="P451" s="70"/>
      <c r="Q451" s="70"/>
      <c r="R451" s="569"/>
      <c r="S451" s="75"/>
    </row>
    <row r="452" spans="1:19" s="830" customFormat="1" ht="15.75">
      <c r="A452" s="69"/>
      <c r="B452" s="70"/>
      <c r="C452" s="70"/>
      <c r="D452" s="70"/>
      <c r="E452" s="70"/>
      <c r="F452" s="70"/>
      <c r="G452" s="70"/>
      <c r="H452" s="70"/>
      <c r="I452" s="70"/>
      <c r="J452" s="70"/>
      <c r="K452" s="70"/>
      <c r="L452" s="70"/>
      <c r="M452" s="70"/>
      <c r="N452" s="70"/>
      <c r="O452" s="70"/>
      <c r="P452" s="70"/>
      <c r="Q452" s="70"/>
      <c r="R452" s="569"/>
      <c r="S452" s="75"/>
    </row>
    <row r="453" spans="1:19" s="830" customFormat="1" ht="15.75">
      <c r="A453" s="69"/>
      <c r="B453" s="70"/>
      <c r="C453" s="70"/>
      <c r="D453" s="70"/>
      <c r="E453" s="70"/>
      <c r="F453" s="70"/>
      <c r="G453" s="70"/>
      <c r="H453" s="70"/>
      <c r="I453" s="70"/>
      <c r="J453" s="70"/>
      <c r="K453" s="70"/>
      <c r="L453" s="70"/>
      <c r="M453" s="70"/>
      <c r="N453" s="70"/>
      <c r="O453" s="70"/>
      <c r="P453" s="70"/>
      <c r="Q453" s="70"/>
      <c r="R453" s="569"/>
      <c r="S453" s="75"/>
    </row>
    <row r="454" spans="1:19" s="830" customFormat="1" ht="15.75">
      <c r="A454" s="69"/>
      <c r="B454" s="70"/>
      <c r="C454" s="70"/>
      <c r="D454" s="70"/>
      <c r="E454" s="70"/>
      <c r="F454" s="70"/>
      <c r="G454" s="70"/>
      <c r="H454" s="70"/>
      <c r="I454" s="70"/>
      <c r="J454" s="70"/>
      <c r="K454" s="70"/>
      <c r="L454" s="70"/>
      <c r="M454" s="70"/>
      <c r="N454" s="70"/>
      <c r="O454" s="70"/>
      <c r="P454" s="70"/>
      <c r="Q454" s="70"/>
      <c r="R454" s="569"/>
      <c r="S454" s="75"/>
    </row>
    <row r="455" spans="1:19" s="830" customFormat="1" ht="15.75">
      <c r="A455" s="69"/>
      <c r="B455" s="70"/>
      <c r="C455" s="70"/>
      <c r="D455" s="70"/>
      <c r="E455" s="70"/>
      <c r="F455" s="70"/>
      <c r="G455" s="70"/>
      <c r="H455" s="70"/>
      <c r="I455" s="70"/>
      <c r="J455" s="70"/>
      <c r="K455" s="70"/>
      <c r="L455" s="70"/>
      <c r="M455" s="70"/>
      <c r="N455" s="70"/>
      <c r="O455" s="70"/>
      <c r="P455" s="70"/>
      <c r="Q455" s="70"/>
      <c r="R455" s="569"/>
      <c r="S455" s="75"/>
    </row>
    <row r="456" spans="1:19" s="830" customFormat="1" ht="15.75">
      <c r="A456" s="69"/>
      <c r="B456" s="70"/>
      <c r="C456" s="70"/>
      <c r="D456" s="70"/>
      <c r="E456" s="70"/>
      <c r="F456" s="70"/>
      <c r="G456" s="70"/>
      <c r="H456" s="70"/>
      <c r="I456" s="70"/>
      <c r="J456" s="70"/>
      <c r="K456" s="70"/>
      <c r="L456" s="70"/>
      <c r="M456" s="70"/>
      <c r="N456" s="70"/>
      <c r="O456" s="70"/>
      <c r="P456" s="70"/>
      <c r="Q456" s="70"/>
      <c r="R456" s="569"/>
      <c r="S456" s="75"/>
    </row>
    <row r="457" spans="1:19" s="830" customFormat="1" ht="15.75">
      <c r="A457" s="69"/>
      <c r="B457" s="70"/>
      <c r="C457" s="70"/>
      <c r="D457" s="70"/>
      <c r="E457" s="70"/>
      <c r="F457" s="70"/>
      <c r="G457" s="70"/>
      <c r="H457" s="70"/>
      <c r="I457" s="70"/>
      <c r="J457" s="70"/>
      <c r="K457" s="70"/>
      <c r="L457" s="70"/>
      <c r="M457" s="70"/>
      <c r="N457" s="70"/>
      <c r="O457" s="70"/>
      <c r="P457" s="70"/>
      <c r="Q457" s="70"/>
      <c r="R457" s="569"/>
      <c r="S457" s="75"/>
    </row>
    <row r="458" spans="1:19" s="830" customFormat="1" ht="15.75">
      <c r="A458" s="69"/>
      <c r="B458" s="70"/>
      <c r="C458" s="70"/>
      <c r="D458" s="70"/>
      <c r="E458" s="70"/>
      <c r="F458" s="70"/>
      <c r="G458" s="70"/>
      <c r="H458" s="70"/>
      <c r="I458" s="70"/>
      <c r="J458" s="70"/>
      <c r="K458" s="70"/>
      <c r="L458" s="70"/>
      <c r="M458" s="70"/>
      <c r="N458" s="70"/>
      <c r="O458" s="70"/>
      <c r="P458" s="70"/>
      <c r="Q458" s="70"/>
      <c r="R458" s="569"/>
      <c r="S458" s="75"/>
    </row>
    <row r="459" spans="1:19" s="830" customFormat="1" ht="15.75">
      <c r="A459" s="69"/>
      <c r="B459" s="70"/>
      <c r="C459" s="70"/>
      <c r="D459" s="70"/>
      <c r="E459" s="70"/>
      <c r="F459" s="70"/>
      <c r="G459" s="70"/>
      <c r="H459" s="70"/>
      <c r="I459" s="70"/>
      <c r="J459" s="70"/>
      <c r="K459" s="70"/>
      <c r="L459" s="70"/>
      <c r="M459" s="70"/>
      <c r="N459" s="70"/>
      <c r="O459" s="70"/>
      <c r="P459" s="70"/>
      <c r="Q459" s="70"/>
      <c r="R459" s="569"/>
      <c r="S459" s="75"/>
    </row>
    <row r="460" spans="1:19" s="830" customFormat="1" ht="15.75">
      <c r="A460" s="69"/>
      <c r="B460" s="70"/>
      <c r="C460" s="70"/>
      <c r="D460" s="70"/>
      <c r="E460" s="70"/>
      <c r="F460" s="70"/>
      <c r="G460" s="70"/>
      <c r="H460" s="70"/>
      <c r="I460" s="70"/>
      <c r="J460" s="70"/>
      <c r="K460" s="70"/>
      <c r="L460" s="70"/>
      <c r="M460" s="70"/>
      <c r="N460" s="70"/>
      <c r="O460" s="70"/>
      <c r="P460" s="70"/>
      <c r="Q460" s="70"/>
      <c r="R460" s="569"/>
      <c r="S460" s="75"/>
    </row>
    <row r="461" spans="1:19" s="830" customFormat="1" ht="15.75">
      <c r="A461" s="69"/>
      <c r="B461" s="70"/>
      <c r="C461" s="70"/>
      <c r="D461" s="70"/>
      <c r="E461" s="70"/>
      <c r="F461" s="70"/>
      <c r="G461" s="70"/>
      <c r="H461" s="70"/>
      <c r="I461" s="70"/>
      <c r="J461" s="70"/>
      <c r="K461" s="70"/>
      <c r="L461" s="70"/>
      <c r="M461" s="70"/>
      <c r="N461" s="70"/>
      <c r="O461" s="70"/>
      <c r="P461" s="70"/>
      <c r="Q461" s="70"/>
      <c r="R461" s="569"/>
      <c r="S461" s="75"/>
    </row>
    <row r="462" spans="1:19" s="830" customFormat="1" ht="15.75">
      <c r="A462" s="69"/>
      <c r="B462" s="70"/>
      <c r="C462" s="70"/>
      <c r="D462" s="70"/>
      <c r="E462" s="70"/>
      <c r="F462" s="70"/>
      <c r="G462" s="70"/>
      <c r="H462" s="70"/>
      <c r="I462" s="70"/>
      <c r="J462" s="70"/>
      <c r="K462" s="70"/>
      <c r="L462" s="70"/>
      <c r="M462" s="70"/>
      <c r="N462" s="70"/>
      <c r="O462" s="70"/>
      <c r="P462" s="70"/>
      <c r="Q462" s="70"/>
      <c r="R462" s="569"/>
      <c r="S462" s="75"/>
    </row>
    <row r="463" spans="1:19" s="830" customFormat="1" ht="15.75">
      <c r="A463" s="69"/>
      <c r="B463" s="70"/>
      <c r="C463" s="70"/>
      <c r="D463" s="70"/>
      <c r="E463" s="70"/>
      <c r="F463" s="70"/>
      <c r="G463" s="70"/>
      <c r="H463" s="70"/>
      <c r="I463" s="70"/>
      <c r="J463" s="70"/>
      <c r="K463" s="70"/>
      <c r="L463" s="70"/>
      <c r="M463" s="70"/>
      <c r="N463" s="70"/>
      <c r="O463" s="70"/>
      <c r="P463" s="70"/>
      <c r="Q463" s="70"/>
      <c r="R463" s="569"/>
      <c r="S463" s="75"/>
    </row>
    <row r="464" spans="1:19" s="830" customFormat="1" ht="15.75">
      <c r="A464" s="69"/>
      <c r="B464" s="70"/>
      <c r="C464" s="70"/>
      <c r="D464" s="70"/>
      <c r="E464" s="70"/>
      <c r="F464" s="70"/>
      <c r="G464" s="70"/>
      <c r="H464" s="70"/>
      <c r="I464" s="70"/>
      <c r="J464" s="70"/>
      <c r="K464" s="70"/>
      <c r="L464" s="70"/>
      <c r="M464" s="70"/>
      <c r="N464" s="70"/>
      <c r="O464" s="70"/>
      <c r="P464" s="70"/>
      <c r="Q464" s="70"/>
      <c r="R464" s="569"/>
      <c r="S464" s="75"/>
    </row>
    <row r="465" spans="1:19" s="830" customFormat="1" ht="15.75">
      <c r="A465" s="69"/>
      <c r="B465" s="70"/>
      <c r="C465" s="70"/>
      <c r="D465" s="70"/>
      <c r="E465" s="70"/>
      <c r="F465" s="70"/>
      <c r="G465" s="70"/>
      <c r="H465" s="70"/>
      <c r="I465" s="70"/>
      <c r="J465" s="70"/>
      <c r="K465" s="70"/>
      <c r="L465" s="70"/>
      <c r="M465" s="70"/>
      <c r="N465" s="70"/>
      <c r="O465" s="70"/>
      <c r="P465" s="70"/>
      <c r="Q465" s="70"/>
      <c r="R465" s="569"/>
      <c r="S465" s="75"/>
    </row>
    <row r="466" spans="1:19" s="830" customFormat="1" ht="15.75">
      <c r="A466" s="69"/>
      <c r="B466" s="70"/>
      <c r="C466" s="70"/>
      <c r="D466" s="70"/>
      <c r="E466" s="70"/>
      <c r="F466" s="70"/>
      <c r="G466" s="70"/>
      <c r="H466" s="70"/>
      <c r="I466" s="70"/>
      <c r="J466" s="70"/>
      <c r="K466" s="70"/>
      <c r="L466" s="70"/>
      <c r="M466" s="70"/>
      <c r="N466" s="70"/>
      <c r="O466" s="70"/>
      <c r="P466" s="70"/>
      <c r="Q466" s="70"/>
      <c r="R466" s="569"/>
      <c r="S466" s="75"/>
    </row>
    <row r="467" spans="1:19" s="830" customFormat="1" ht="15.75">
      <c r="A467" s="69"/>
      <c r="B467" s="70"/>
      <c r="C467" s="70"/>
      <c r="D467" s="70"/>
      <c r="E467" s="70"/>
      <c r="F467" s="70"/>
      <c r="G467" s="70"/>
      <c r="H467" s="70"/>
      <c r="I467" s="70"/>
      <c r="J467" s="70"/>
      <c r="K467" s="70"/>
      <c r="L467" s="70"/>
      <c r="M467" s="70"/>
      <c r="N467" s="70"/>
      <c r="O467" s="70"/>
      <c r="P467" s="70"/>
      <c r="Q467" s="70"/>
      <c r="R467" s="569"/>
      <c r="S467" s="75"/>
    </row>
    <row r="468" spans="1:19" s="830" customFormat="1" ht="15.75">
      <c r="A468" s="69"/>
      <c r="B468" s="70"/>
      <c r="C468" s="70"/>
      <c r="D468" s="70"/>
      <c r="E468" s="70"/>
      <c r="F468" s="70"/>
      <c r="G468" s="70"/>
      <c r="H468" s="70"/>
      <c r="I468" s="70"/>
      <c r="J468" s="70"/>
      <c r="K468" s="70"/>
      <c r="L468" s="70"/>
      <c r="M468" s="70"/>
      <c r="N468" s="70"/>
      <c r="O468" s="70"/>
      <c r="P468" s="70"/>
      <c r="Q468" s="70"/>
      <c r="R468" s="569"/>
      <c r="S468" s="75"/>
    </row>
    <row r="469" spans="1:19" s="830" customFormat="1" ht="15.75">
      <c r="A469" s="69"/>
      <c r="B469" s="70"/>
      <c r="C469" s="70"/>
      <c r="D469" s="70"/>
      <c r="E469" s="70"/>
      <c r="F469" s="70"/>
      <c r="G469" s="70"/>
      <c r="H469" s="70"/>
      <c r="I469" s="70"/>
      <c r="J469" s="70"/>
      <c r="K469" s="70"/>
      <c r="L469" s="70"/>
      <c r="M469" s="70"/>
      <c r="N469" s="70"/>
      <c r="O469" s="70"/>
      <c r="P469" s="70"/>
      <c r="Q469" s="70"/>
      <c r="R469" s="569"/>
      <c r="S469" s="75"/>
    </row>
    <row r="470" spans="1:19" s="830" customFormat="1" ht="15.75">
      <c r="A470" s="69"/>
      <c r="B470" s="70"/>
      <c r="C470" s="70"/>
      <c r="D470" s="70"/>
      <c r="E470" s="70"/>
      <c r="F470" s="70"/>
      <c r="G470" s="70"/>
      <c r="H470" s="70"/>
      <c r="I470" s="70"/>
      <c r="J470" s="70"/>
      <c r="K470" s="70"/>
      <c r="L470" s="70"/>
      <c r="M470" s="70"/>
      <c r="N470" s="70"/>
      <c r="O470" s="70"/>
      <c r="P470" s="70"/>
      <c r="Q470" s="70"/>
      <c r="R470" s="569"/>
      <c r="S470" s="75"/>
    </row>
    <row r="471" spans="1:19" s="830" customFormat="1" ht="15.75">
      <c r="A471" s="69"/>
      <c r="B471" s="70"/>
      <c r="C471" s="70"/>
      <c r="D471" s="70"/>
      <c r="E471" s="70"/>
      <c r="F471" s="70"/>
      <c r="G471" s="70"/>
      <c r="H471" s="70"/>
      <c r="I471" s="70"/>
      <c r="J471" s="70"/>
      <c r="K471" s="70"/>
      <c r="L471" s="70"/>
      <c r="M471" s="70"/>
      <c r="N471" s="70"/>
      <c r="O471" s="70"/>
      <c r="P471" s="70"/>
      <c r="Q471" s="70"/>
      <c r="R471" s="569"/>
      <c r="S471" s="75"/>
    </row>
    <row r="472" spans="1:19" s="830" customFormat="1" ht="15.75">
      <c r="A472" s="69"/>
      <c r="B472" s="70"/>
      <c r="C472" s="70"/>
      <c r="D472" s="70"/>
      <c r="E472" s="70"/>
      <c r="F472" s="70"/>
      <c r="G472" s="70"/>
      <c r="H472" s="70"/>
      <c r="I472" s="70"/>
      <c r="J472" s="70"/>
      <c r="K472" s="70"/>
      <c r="L472" s="70"/>
      <c r="M472" s="70"/>
      <c r="N472" s="70"/>
      <c r="O472" s="70"/>
      <c r="P472" s="70"/>
      <c r="Q472" s="70"/>
      <c r="R472" s="569"/>
      <c r="S472" s="75"/>
    </row>
    <row r="473" spans="1:19" s="830" customFormat="1" ht="15.75">
      <c r="A473" s="69"/>
      <c r="B473" s="70"/>
      <c r="C473" s="70"/>
      <c r="D473" s="70"/>
      <c r="E473" s="70"/>
      <c r="F473" s="70"/>
      <c r="G473" s="70"/>
      <c r="H473" s="70"/>
      <c r="I473" s="70"/>
      <c r="J473" s="70"/>
      <c r="K473" s="70"/>
      <c r="L473" s="70"/>
      <c r="M473" s="70"/>
      <c r="N473" s="70"/>
      <c r="O473" s="70"/>
      <c r="P473" s="70"/>
      <c r="Q473" s="70"/>
      <c r="R473" s="569"/>
      <c r="S473" s="75"/>
    </row>
    <row r="474" spans="1:19" s="830" customFormat="1" ht="15.75">
      <c r="A474" s="69"/>
      <c r="B474" s="70"/>
      <c r="C474" s="70"/>
      <c r="D474" s="70"/>
      <c r="E474" s="70"/>
      <c r="F474" s="70"/>
      <c r="G474" s="70"/>
      <c r="H474" s="70"/>
      <c r="I474" s="70"/>
      <c r="J474" s="70"/>
      <c r="K474" s="70"/>
      <c r="L474" s="70"/>
      <c r="M474" s="70"/>
      <c r="N474" s="70"/>
      <c r="O474" s="70"/>
      <c r="P474" s="70"/>
      <c r="Q474" s="70"/>
      <c r="R474" s="569"/>
      <c r="S474" s="75"/>
    </row>
    <row r="475" spans="1:19" s="830" customFormat="1" ht="15.75">
      <c r="A475" s="69"/>
      <c r="B475" s="70"/>
      <c r="C475" s="70"/>
      <c r="D475" s="70"/>
      <c r="E475" s="70"/>
      <c r="F475" s="70"/>
      <c r="G475" s="70"/>
      <c r="H475" s="70"/>
      <c r="I475" s="70"/>
      <c r="J475" s="70"/>
      <c r="K475" s="70"/>
      <c r="L475" s="70"/>
      <c r="M475" s="70"/>
      <c r="N475" s="70"/>
      <c r="O475" s="70"/>
      <c r="P475" s="70"/>
      <c r="Q475" s="70"/>
      <c r="R475" s="569"/>
      <c r="S475" s="75"/>
    </row>
    <row r="476" spans="1:19" s="830" customFormat="1" ht="15.75">
      <c r="A476" s="69"/>
      <c r="B476" s="70"/>
      <c r="C476" s="70"/>
      <c r="D476" s="70"/>
      <c r="E476" s="70"/>
      <c r="F476" s="70"/>
      <c r="G476" s="70"/>
      <c r="H476" s="70"/>
      <c r="I476" s="70"/>
      <c r="J476" s="70"/>
      <c r="K476" s="70"/>
      <c r="L476" s="70"/>
      <c r="M476" s="70"/>
      <c r="N476" s="70"/>
      <c r="O476" s="70"/>
      <c r="P476" s="70"/>
      <c r="Q476" s="70"/>
      <c r="R476" s="569"/>
      <c r="S476" s="75"/>
    </row>
    <row r="477" spans="1:19" s="830" customFormat="1" ht="15.75">
      <c r="A477" s="69"/>
      <c r="B477" s="70"/>
      <c r="C477" s="70"/>
      <c r="D477" s="70"/>
      <c r="E477" s="70"/>
      <c r="F477" s="70"/>
      <c r="G477" s="70"/>
      <c r="H477" s="70"/>
      <c r="I477" s="70"/>
      <c r="J477" s="70"/>
      <c r="K477" s="70"/>
      <c r="L477" s="70"/>
      <c r="M477" s="70"/>
      <c r="N477" s="70"/>
      <c r="O477" s="70"/>
      <c r="P477" s="70"/>
      <c r="Q477" s="70"/>
      <c r="R477" s="569"/>
      <c r="S477" s="75"/>
    </row>
    <row r="478" spans="1:19" s="830" customFormat="1" ht="15.75">
      <c r="A478" s="69"/>
      <c r="B478" s="70"/>
      <c r="C478" s="70"/>
      <c r="D478" s="70"/>
      <c r="E478" s="70"/>
      <c r="F478" s="70"/>
      <c r="G478" s="70"/>
      <c r="H478" s="70"/>
      <c r="I478" s="70"/>
      <c r="J478" s="70"/>
      <c r="K478" s="70"/>
      <c r="L478" s="70"/>
      <c r="M478" s="70"/>
      <c r="N478" s="70"/>
      <c r="O478" s="70"/>
      <c r="P478" s="70"/>
      <c r="Q478" s="70"/>
      <c r="R478" s="569"/>
      <c r="S478" s="75"/>
    </row>
    <row r="479" spans="1:19" s="830" customFormat="1" ht="15.75">
      <c r="A479" s="69"/>
      <c r="B479" s="70"/>
      <c r="C479" s="70"/>
      <c r="D479" s="70"/>
      <c r="E479" s="70"/>
      <c r="F479" s="70"/>
      <c r="G479" s="70"/>
      <c r="H479" s="70"/>
      <c r="I479" s="70"/>
      <c r="J479" s="70"/>
      <c r="K479" s="70"/>
      <c r="L479" s="70"/>
      <c r="M479" s="70"/>
      <c r="N479" s="70"/>
      <c r="O479" s="70"/>
      <c r="P479" s="70"/>
      <c r="Q479" s="70"/>
      <c r="R479" s="569"/>
      <c r="S479" s="75"/>
    </row>
    <row r="480" spans="1:19" s="830" customFormat="1" ht="15.75">
      <c r="A480" s="69"/>
      <c r="B480" s="70"/>
      <c r="C480" s="70"/>
      <c r="D480" s="70"/>
      <c r="E480" s="70"/>
      <c r="F480" s="70"/>
      <c r="G480" s="70"/>
      <c r="H480" s="70"/>
      <c r="I480" s="70"/>
      <c r="J480" s="70"/>
      <c r="K480" s="70"/>
      <c r="L480" s="70"/>
      <c r="M480" s="70"/>
      <c r="N480" s="70"/>
      <c r="O480" s="70"/>
      <c r="P480" s="70"/>
      <c r="Q480" s="70"/>
      <c r="R480" s="569"/>
      <c r="S480" s="75"/>
    </row>
    <row r="481" spans="1:19" s="830" customFormat="1" ht="15.75">
      <c r="A481" s="69"/>
      <c r="B481" s="70"/>
      <c r="C481" s="70"/>
      <c r="D481" s="70"/>
      <c r="E481" s="70"/>
      <c r="F481" s="70"/>
      <c r="G481" s="70"/>
      <c r="H481" s="70"/>
      <c r="I481" s="70"/>
      <c r="J481" s="70"/>
      <c r="K481" s="70"/>
      <c r="L481" s="70"/>
      <c r="M481" s="70"/>
      <c r="N481" s="70"/>
      <c r="O481" s="70"/>
      <c r="P481" s="70"/>
      <c r="Q481" s="70"/>
      <c r="R481" s="569"/>
      <c r="S481" s="75"/>
    </row>
    <row r="482" spans="1:19" s="830" customFormat="1" ht="15.75">
      <c r="A482" s="69"/>
      <c r="B482" s="70"/>
      <c r="C482" s="70"/>
      <c r="D482" s="70"/>
      <c r="E482" s="70"/>
      <c r="F482" s="70"/>
      <c r="G482" s="70"/>
      <c r="H482" s="70"/>
      <c r="I482" s="70"/>
      <c r="J482" s="70"/>
      <c r="K482" s="70"/>
      <c r="L482" s="70"/>
      <c r="M482" s="70"/>
      <c r="N482" s="70"/>
      <c r="O482" s="70"/>
      <c r="P482" s="70"/>
      <c r="Q482" s="70"/>
      <c r="R482" s="569"/>
      <c r="S482" s="75"/>
    </row>
    <row r="483" spans="1:19" s="830" customFormat="1" ht="15.75">
      <c r="A483" s="69"/>
      <c r="B483" s="70"/>
      <c r="C483" s="70"/>
      <c r="D483" s="70"/>
      <c r="E483" s="70"/>
      <c r="F483" s="70"/>
      <c r="G483" s="70"/>
      <c r="H483" s="70"/>
      <c r="I483" s="70"/>
      <c r="J483" s="70"/>
      <c r="K483" s="70"/>
      <c r="L483" s="70"/>
      <c r="M483" s="70"/>
      <c r="N483" s="70"/>
      <c r="O483" s="70"/>
      <c r="P483" s="70"/>
      <c r="Q483" s="70"/>
      <c r="R483" s="569"/>
      <c r="S483" s="75"/>
    </row>
    <row r="484" spans="1:19" s="830" customFormat="1" ht="15.75">
      <c r="A484" s="69"/>
      <c r="B484" s="70"/>
      <c r="C484" s="70"/>
      <c r="D484" s="70"/>
      <c r="E484" s="70"/>
      <c r="F484" s="70"/>
      <c r="G484" s="70"/>
      <c r="H484" s="70"/>
      <c r="I484" s="70"/>
      <c r="J484" s="70"/>
      <c r="K484" s="70"/>
      <c r="L484" s="70"/>
      <c r="M484" s="70"/>
      <c r="N484" s="70"/>
      <c r="O484" s="70"/>
      <c r="P484" s="70"/>
      <c r="Q484" s="70"/>
      <c r="R484" s="569"/>
      <c r="S484" s="75"/>
    </row>
    <row r="485" spans="1:19" s="830" customFormat="1" ht="15.75">
      <c r="A485" s="69"/>
      <c r="B485" s="70"/>
      <c r="C485" s="70"/>
      <c r="D485" s="70"/>
      <c r="E485" s="70"/>
      <c r="F485" s="70"/>
      <c r="G485" s="70"/>
      <c r="H485" s="70"/>
      <c r="I485" s="70"/>
      <c r="J485" s="70"/>
      <c r="K485" s="70"/>
      <c r="L485" s="70"/>
      <c r="M485" s="70"/>
      <c r="N485" s="70"/>
      <c r="O485" s="70"/>
      <c r="P485" s="70"/>
      <c r="Q485" s="70"/>
      <c r="R485" s="569"/>
      <c r="S485" s="75"/>
    </row>
    <row r="486" spans="1:19" s="830" customFormat="1" ht="15.75">
      <c r="A486" s="69"/>
      <c r="B486" s="70"/>
      <c r="C486" s="70"/>
      <c r="D486" s="70"/>
      <c r="E486" s="70"/>
      <c r="F486" s="70"/>
      <c r="G486" s="70"/>
      <c r="H486" s="70"/>
      <c r="I486" s="70"/>
      <c r="J486" s="70"/>
      <c r="K486" s="70"/>
      <c r="L486" s="70"/>
      <c r="M486" s="70"/>
      <c r="N486" s="70"/>
      <c r="O486" s="70"/>
      <c r="P486" s="70"/>
      <c r="Q486" s="70"/>
      <c r="R486" s="569"/>
      <c r="S486" s="75"/>
    </row>
    <row r="487" spans="1:19" s="830" customFormat="1" ht="15.75">
      <c r="A487" s="69"/>
      <c r="B487" s="70"/>
      <c r="C487" s="70"/>
      <c r="D487" s="70"/>
      <c r="E487" s="70"/>
      <c r="F487" s="70"/>
      <c r="G487" s="70"/>
      <c r="H487" s="70"/>
      <c r="I487" s="70"/>
      <c r="J487" s="70"/>
      <c r="K487" s="70"/>
      <c r="L487" s="70"/>
      <c r="M487" s="70"/>
      <c r="N487" s="70"/>
      <c r="O487" s="70"/>
      <c r="P487" s="70"/>
      <c r="Q487" s="70"/>
      <c r="R487" s="569"/>
      <c r="S487" s="75"/>
    </row>
    <row r="488" spans="1:19" s="830" customFormat="1" ht="15.75">
      <c r="A488" s="69"/>
      <c r="B488" s="70"/>
      <c r="C488" s="70"/>
      <c r="D488" s="70"/>
      <c r="E488" s="70"/>
      <c r="F488" s="70"/>
      <c r="G488" s="70"/>
      <c r="H488" s="70"/>
      <c r="I488" s="70"/>
      <c r="J488" s="70"/>
      <c r="K488" s="70"/>
      <c r="L488" s="70"/>
      <c r="M488" s="70"/>
      <c r="N488" s="70"/>
      <c r="O488" s="70"/>
      <c r="P488" s="70"/>
      <c r="Q488" s="70"/>
      <c r="R488" s="569"/>
      <c r="S488" s="75"/>
    </row>
    <row r="489" spans="1:19" s="830" customFormat="1" ht="15.75">
      <c r="A489" s="69"/>
      <c r="B489" s="70"/>
      <c r="C489" s="70"/>
      <c r="D489" s="70"/>
      <c r="E489" s="70"/>
      <c r="F489" s="70"/>
      <c r="G489" s="70"/>
      <c r="H489" s="70"/>
      <c r="I489" s="70"/>
      <c r="J489" s="70"/>
      <c r="K489" s="70"/>
      <c r="L489" s="70"/>
      <c r="M489" s="70"/>
      <c r="N489" s="70"/>
      <c r="O489" s="70"/>
      <c r="P489" s="70"/>
      <c r="Q489" s="70"/>
      <c r="R489" s="569"/>
      <c r="S489" s="75"/>
    </row>
    <row r="490" spans="1:19" s="830" customFormat="1" ht="15.75">
      <c r="A490" s="69"/>
      <c r="B490" s="70"/>
      <c r="C490" s="70"/>
      <c r="D490" s="70"/>
      <c r="E490" s="70"/>
      <c r="F490" s="70"/>
      <c r="G490" s="70"/>
      <c r="H490" s="70"/>
      <c r="I490" s="70"/>
      <c r="J490" s="70"/>
      <c r="K490" s="70"/>
      <c r="L490" s="70"/>
      <c r="M490" s="70"/>
      <c r="N490" s="70"/>
      <c r="O490" s="70"/>
      <c r="P490" s="70"/>
      <c r="Q490" s="70"/>
      <c r="R490" s="569"/>
      <c r="S490" s="75"/>
    </row>
    <row r="491" spans="1:19" s="830" customFormat="1" ht="15.75">
      <c r="A491" s="69"/>
      <c r="B491" s="70"/>
      <c r="C491" s="70"/>
      <c r="D491" s="70"/>
      <c r="E491" s="70"/>
      <c r="F491" s="70"/>
      <c r="G491" s="70"/>
      <c r="H491" s="70"/>
      <c r="I491" s="70"/>
      <c r="J491" s="70"/>
      <c r="K491" s="70"/>
      <c r="L491" s="70"/>
      <c r="M491" s="70"/>
      <c r="N491" s="70"/>
      <c r="O491" s="70"/>
      <c r="P491" s="70"/>
      <c r="Q491" s="70"/>
      <c r="R491" s="569"/>
      <c r="S491" s="75"/>
    </row>
    <row r="492" spans="1:19" s="830" customFormat="1" ht="15.75">
      <c r="A492" s="69"/>
      <c r="B492" s="70"/>
      <c r="C492" s="70"/>
      <c r="D492" s="70"/>
      <c r="E492" s="70"/>
      <c r="F492" s="70"/>
      <c r="G492" s="70"/>
      <c r="H492" s="70"/>
      <c r="I492" s="70"/>
      <c r="J492" s="70"/>
      <c r="K492" s="70"/>
      <c r="L492" s="70"/>
      <c r="M492" s="70"/>
      <c r="N492" s="70"/>
      <c r="O492" s="70"/>
      <c r="P492" s="70"/>
      <c r="Q492" s="70"/>
      <c r="R492" s="569"/>
      <c r="S492" s="75"/>
    </row>
    <row r="493" spans="1:19" s="830" customFormat="1" ht="15.75">
      <c r="A493" s="69"/>
      <c r="B493" s="70"/>
      <c r="C493" s="70"/>
      <c r="D493" s="70"/>
      <c r="E493" s="70"/>
      <c r="F493" s="70"/>
      <c r="G493" s="70"/>
      <c r="H493" s="70"/>
      <c r="I493" s="70"/>
      <c r="J493" s="70"/>
      <c r="K493" s="70"/>
      <c r="L493" s="70"/>
      <c r="M493" s="70"/>
      <c r="N493" s="70"/>
      <c r="O493" s="70"/>
      <c r="P493" s="70"/>
      <c r="Q493" s="70"/>
      <c r="R493" s="569"/>
      <c r="S493" s="75"/>
    </row>
    <row r="494" spans="1:19" s="830" customFormat="1" ht="15.75">
      <c r="A494" s="69"/>
      <c r="B494" s="70"/>
      <c r="C494" s="70"/>
      <c r="D494" s="70"/>
      <c r="E494" s="70"/>
      <c r="F494" s="70"/>
      <c r="G494" s="70"/>
      <c r="H494" s="70"/>
      <c r="I494" s="70"/>
      <c r="J494" s="70"/>
      <c r="K494" s="70"/>
      <c r="L494" s="70"/>
      <c r="M494" s="70"/>
      <c r="N494" s="70"/>
      <c r="O494" s="70"/>
      <c r="P494" s="70"/>
      <c r="Q494" s="70"/>
      <c r="R494" s="569"/>
      <c r="S494" s="75"/>
    </row>
    <row r="495" spans="1:19" s="830" customFormat="1" ht="15.75">
      <c r="A495" s="69"/>
      <c r="B495" s="70"/>
      <c r="C495" s="70"/>
      <c r="D495" s="70"/>
      <c r="E495" s="70"/>
      <c r="F495" s="70"/>
      <c r="G495" s="70"/>
      <c r="H495" s="70"/>
      <c r="I495" s="70"/>
      <c r="J495" s="70"/>
      <c r="K495" s="70"/>
      <c r="L495" s="70"/>
      <c r="M495" s="70"/>
      <c r="N495" s="70"/>
      <c r="O495" s="70"/>
      <c r="P495" s="70"/>
      <c r="Q495" s="70"/>
      <c r="R495" s="569"/>
      <c r="S495" s="75"/>
    </row>
    <row r="496" spans="1:19" s="830" customFormat="1" ht="15.75">
      <c r="A496" s="69"/>
      <c r="B496" s="70"/>
      <c r="C496" s="70"/>
      <c r="D496" s="70"/>
      <c r="E496" s="70"/>
      <c r="F496" s="70"/>
      <c r="G496" s="70"/>
      <c r="H496" s="70"/>
      <c r="I496" s="70"/>
      <c r="J496" s="70"/>
      <c r="K496" s="70"/>
      <c r="L496" s="70"/>
      <c r="M496" s="70"/>
      <c r="N496" s="70"/>
      <c r="O496" s="70"/>
      <c r="P496" s="70"/>
      <c r="Q496" s="70"/>
      <c r="R496" s="569"/>
      <c r="S496" s="75"/>
    </row>
    <row r="497" spans="1:19" s="830" customFormat="1" ht="15.75">
      <c r="A497" s="69"/>
      <c r="B497" s="70"/>
      <c r="C497" s="70"/>
      <c r="D497" s="70"/>
      <c r="E497" s="70"/>
      <c r="F497" s="70"/>
      <c r="G497" s="70"/>
      <c r="H497" s="70"/>
      <c r="I497" s="70"/>
      <c r="J497" s="70"/>
      <c r="K497" s="70"/>
      <c r="L497" s="70"/>
      <c r="M497" s="70"/>
      <c r="N497" s="70"/>
      <c r="O497" s="70"/>
      <c r="P497" s="70"/>
      <c r="Q497" s="70"/>
      <c r="R497" s="569"/>
      <c r="S497" s="75"/>
    </row>
    <row r="498" spans="1:19" s="830" customFormat="1" ht="15.75">
      <c r="A498" s="69"/>
      <c r="B498" s="70"/>
      <c r="C498" s="70"/>
      <c r="D498" s="70"/>
      <c r="E498" s="70"/>
      <c r="F498" s="70"/>
      <c r="G498" s="70"/>
      <c r="H498" s="70"/>
      <c r="I498" s="70"/>
      <c r="J498" s="70"/>
      <c r="K498" s="70"/>
      <c r="L498" s="70"/>
      <c r="M498" s="70"/>
      <c r="N498" s="70"/>
      <c r="O498" s="70"/>
      <c r="P498" s="70"/>
      <c r="Q498" s="70"/>
      <c r="R498" s="569"/>
      <c r="S498" s="75"/>
    </row>
    <row r="499" spans="1:19" s="830" customFormat="1" ht="15.75">
      <c r="A499" s="69"/>
      <c r="B499" s="70"/>
      <c r="C499" s="70"/>
      <c r="D499" s="70"/>
      <c r="E499" s="70"/>
      <c r="F499" s="70"/>
      <c r="G499" s="70"/>
      <c r="H499" s="70"/>
      <c r="I499" s="70"/>
      <c r="J499" s="70"/>
      <c r="K499" s="70"/>
      <c r="L499" s="70"/>
      <c r="M499" s="70"/>
      <c r="N499" s="70"/>
      <c r="O499" s="70"/>
      <c r="P499" s="70"/>
      <c r="Q499" s="70"/>
      <c r="R499" s="569"/>
      <c r="S499" s="75"/>
    </row>
    <row r="500" spans="1:19" s="830" customFormat="1" ht="15.75">
      <c r="A500" s="69"/>
      <c r="B500" s="70"/>
      <c r="C500" s="70"/>
      <c r="D500" s="70"/>
      <c r="E500" s="70"/>
      <c r="F500" s="70"/>
      <c r="G500" s="70"/>
      <c r="H500" s="70"/>
      <c r="I500" s="70"/>
      <c r="J500" s="70"/>
      <c r="K500" s="70"/>
      <c r="L500" s="70"/>
      <c r="M500" s="70"/>
      <c r="N500" s="70"/>
      <c r="O500" s="70"/>
      <c r="P500" s="70"/>
      <c r="Q500" s="70"/>
      <c r="R500" s="569"/>
      <c r="S500" s="75"/>
    </row>
    <row r="501" spans="1:19" s="830" customFormat="1" ht="15.75">
      <c r="A501" s="69"/>
      <c r="B501" s="70"/>
      <c r="C501" s="70"/>
      <c r="D501" s="70"/>
      <c r="E501" s="70"/>
      <c r="F501" s="70"/>
      <c r="G501" s="70"/>
      <c r="H501" s="70"/>
      <c r="I501" s="70"/>
      <c r="J501" s="70"/>
      <c r="K501" s="70"/>
      <c r="L501" s="70"/>
      <c r="M501" s="70"/>
      <c r="N501" s="70"/>
      <c r="O501" s="70"/>
      <c r="P501" s="70"/>
      <c r="Q501" s="70"/>
      <c r="R501" s="569"/>
      <c r="S501" s="75"/>
    </row>
    <row r="502" spans="1:19" s="830" customFormat="1" ht="15.75">
      <c r="A502" s="69"/>
      <c r="B502" s="70"/>
      <c r="C502" s="70"/>
      <c r="D502" s="70"/>
      <c r="E502" s="70"/>
      <c r="F502" s="70"/>
      <c r="G502" s="70"/>
      <c r="H502" s="70"/>
      <c r="I502" s="70"/>
      <c r="J502" s="70"/>
      <c r="K502" s="70"/>
      <c r="L502" s="70"/>
      <c r="M502" s="70"/>
      <c r="N502" s="70"/>
      <c r="O502" s="70"/>
      <c r="P502" s="70"/>
      <c r="Q502" s="70"/>
      <c r="R502" s="569"/>
      <c r="S502" s="75"/>
    </row>
    <row r="503" spans="1:19" s="830" customFormat="1" ht="15.75">
      <c r="A503" s="69"/>
      <c r="B503" s="70"/>
      <c r="C503" s="70"/>
      <c r="D503" s="70"/>
      <c r="E503" s="70"/>
      <c r="F503" s="70"/>
      <c r="G503" s="70"/>
      <c r="H503" s="70"/>
      <c r="I503" s="70"/>
      <c r="J503" s="70"/>
      <c r="K503" s="70"/>
      <c r="L503" s="70"/>
      <c r="M503" s="70"/>
      <c r="N503" s="70"/>
      <c r="O503" s="70"/>
      <c r="P503" s="70"/>
      <c r="Q503" s="70"/>
      <c r="R503" s="569"/>
      <c r="S503" s="75"/>
    </row>
    <row r="504" spans="1:19" s="830" customFormat="1" ht="15.75">
      <c r="A504" s="69"/>
      <c r="B504" s="70"/>
      <c r="C504" s="70"/>
      <c r="D504" s="70"/>
      <c r="E504" s="70"/>
      <c r="F504" s="70"/>
      <c r="G504" s="70"/>
      <c r="H504" s="70"/>
      <c r="I504" s="70"/>
      <c r="J504" s="70"/>
      <c r="K504" s="70"/>
      <c r="L504" s="70"/>
      <c r="M504" s="70"/>
      <c r="N504" s="70"/>
      <c r="O504" s="70"/>
      <c r="P504" s="70"/>
      <c r="Q504" s="70"/>
      <c r="R504" s="569"/>
      <c r="S504" s="75"/>
    </row>
    <row r="505" spans="1:19" s="830" customFormat="1" ht="15.75">
      <c r="A505" s="69"/>
      <c r="B505" s="70"/>
      <c r="C505" s="70"/>
      <c r="D505" s="70"/>
      <c r="E505" s="70"/>
      <c r="F505" s="70"/>
      <c r="G505" s="70"/>
      <c r="H505" s="70"/>
      <c r="I505" s="70"/>
      <c r="J505" s="70"/>
      <c r="K505" s="70"/>
      <c r="L505" s="70"/>
      <c r="M505" s="70"/>
      <c r="N505" s="70"/>
      <c r="O505" s="70"/>
      <c r="P505" s="70"/>
      <c r="Q505" s="70"/>
      <c r="R505" s="569"/>
      <c r="S505" s="75"/>
    </row>
    <row r="506" spans="1:19" s="830" customFormat="1" ht="15.75">
      <c r="A506" s="69"/>
      <c r="B506" s="70"/>
      <c r="C506" s="70"/>
      <c r="D506" s="70"/>
      <c r="E506" s="70"/>
      <c r="F506" s="70"/>
      <c r="G506" s="70"/>
      <c r="H506" s="70"/>
      <c r="I506" s="70"/>
      <c r="J506" s="70"/>
      <c r="K506" s="70"/>
      <c r="L506" s="70"/>
      <c r="M506" s="70"/>
      <c r="N506" s="70"/>
      <c r="O506" s="70"/>
      <c r="P506" s="70"/>
      <c r="Q506" s="70"/>
      <c r="R506" s="569"/>
      <c r="S506" s="75"/>
    </row>
    <row r="507" spans="1:19" s="830" customFormat="1" ht="15.75">
      <c r="A507" s="69"/>
      <c r="B507" s="70"/>
      <c r="C507" s="70"/>
      <c r="D507" s="70"/>
      <c r="E507" s="70"/>
      <c r="F507" s="70"/>
      <c r="G507" s="70"/>
      <c r="H507" s="70"/>
      <c r="I507" s="70"/>
      <c r="J507" s="70"/>
      <c r="K507" s="70"/>
      <c r="L507" s="70"/>
      <c r="M507" s="70"/>
      <c r="N507" s="70"/>
      <c r="O507" s="70"/>
      <c r="P507" s="70"/>
      <c r="Q507" s="70"/>
      <c r="R507" s="569"/>
      <c r="S507" s="75"/>
    </row>
    <row r="508" spans="1:19" s="830" customFormat="1" ht="15.75">
      <c r="A508" s="69"/>
      <c r="B508" s="70"/>
      <c r="C508" s="70"/>
      <c r="D508" s="70"/>
      <c r="E508" s="70"/>
      <c r="F508" s="70"/>
      <c r="G508" s="70"/>
      <c r="H508" s="70"/>
      <c r="I508" s="70"/>
      <c r="J508" s="70"/>
      <c r="K508" s="70"/>
      <c r="L508" s="70"/>
      <c r="M508" s="70"/>
      <c r="N508" s="70"/>
      <c r="O508" s="70"/>
      <c r="P508" s="70"/>
      <c r="Q508" s="70"/>
      <c r="R508" s="569"/>
      <c r="S508" s="75"/>
    </row>
    <row r="509" spans="1:19" s="830" customFormat="1" ht="15.75">
      <c r="A509" s="69"/>
      <c r="B509" s="70"/>
      <c r="C509" s="70"/>
      <c r="D509" s="70"/>
      <c r="E509" s="70"/>
      <c r="F509" s="70"/>
      <c r="G509" s="70"/>
      <c r="H509" s="70"/>
      <c r="I509" s="70"/>
      <c r="J509" s="70"/>
      <c r="K509" s="70"/>
      <c r="L509" s="70"/>
      <c r="M509" s="70"/>
      <c r="N509" s="70"/>
      <c r="O509" s="70"/>
      <c r="P509" s="70"/>
      <c r="Q509" s="70"/>
      <c r="R509" s="569"/>
      <c r="S509" s="75"/>
    </row>
    <row r="510" spans="1:19" s="830" customFormat="1" ht="15.75">
      <c r="A510" s="69"/>
      <c r="B510" s="70"/>
      <c r="C510" s="70"/>
      <c r="D510" s="70"/>
      <c r="E510" s="70"/>
      <c r="F510" s="70"/>
      <c r="G510" s="70"/>
      <c r="H510" s="70"/>
      <c r="I510" s="70"/>
      <c r="J510" s="70"/>
      <c r="K510" s="70"/>
      <c r="L510" s="70"/>
      <c r="M510" s="70"/>
      <c r="N510" s="70"/>
      <c r="O510" s="70"/>
      <c r="P510" s="70"/>
      <c r="Q510" s="70"/>
      <c r="R510" s="569"/>
      <c r="S510" s="75"/>
    </row>
    <row r="511" spans="1:19" s="830" customFormat="1" ht="15.75">
      <c r="A511" s="69"/>
      <c r="B511" s="70"/>
      <c r="C511" s="70"/>
      <c r="D511" s="70"/>
      <c r="E511" s="70"/>
      <c r="F511" s="70"/>
      <c r="G511" s="70"/>
      <c r="H511" s="70"/>
      <c r="I511" s="70"/>
      <c r="J511" s="70"/>
      <c r="K511" s="70"/>
      <c r="L511" s="70"/>
      <c r="M511" s="70"/>
      <c r="N511" s="70"/>
      <c r="O511" s="70"/>
      <c r="P511" s="70"/>
      <c r="Q511" s="70"/>
      <c r="R511" s="569"/>
      <c r="S511" s="75"/>
    </row>
    <row r="512" spans="1:19" s="830" customFormat="1" ht="15.75">
      <c r="A512" s="69"/>
      <c r="B512" s="70"/>
      <c r="C512" s="70"/>
      <c r="D512" s="70"/>
      <c r="E512" s="70"/>
      <c r="F512" s="70"/>
      <c r="G512" s="70"/>
      <c r="H512" s="70"/>
      <c r="I512" s="70"/>
      <c r="J512" s="70"/>
      <c r="K512" s="70"/>
      <c r="L512" s="70"/>
      <c r="M512" s="70"/>
      <c r="N512" s="70"/>
      <c r="O512" s="70"/>
      <c r="P512" s="70"/>
      <c r="Q512" s="70"/>
      <c r="R512" s="569"/>
      <c r="S512" s="75"/>
    </row>
    <row r="513" spans="1:19" s="830" customFormat="1" ht="15.75">
      <c r="A513" s="69"/>
      <c r="B513" s="70"/>
      <c r="C513" s="70"/>
      <c r="D513" s="70"/>
      <c r="E513" s="70"/>
      <c r="F513" s="70"/>
      <c r="G513" s="70"/>
      <c r="H513" s="70"/>
      <c r="I513" s="70"/>
      <c r="J513" s="70"/>
      <c r="K513" s="70"/>
      <c r="L513" s="70"/>
      <c r="M513" s="70"/>
      <c r="N513" s="70"/>
      <c r="O513" s="70"/>
      <c r="P513" s="70"/>
      <c r="Q513" s="70"/>
      <c r="R513" s="569"/>
      <c r="S513" s="75"/>
    </row>
    <row r="514" spans="1:19" s="830" customFormat="1" ht="15.75">
      <c r="A514" s="69"/>
      <c r="B514" s="70"/>
      <c r="C514" s="70"/>
      <c r="D514" s="70"/>
      <c r="E514" s="70"/>
      <c r="F514" s="70"/>
      <c r="G514" s="70"/>
      <c r="H514" s="70"/>
      <c r="I514" s="70"/>
      <c r="J514" s="70"/>
      <c r="K514" s="70"/>
      <c r="L514" s="70"/>
      <c r="M514" s="70"/>
      <c r="N514" s="70"/>
      <c r="O514" s="70"/>
      <c r="P514" s="70"/>
      <c r="Q514" s="70"/>
      <c r="R514" s="569"/>
      <c r="S514" s="75"/>
    </row>
    <row r="515" spans="1:19" s="830" customFormat="1" ht="15.75">
      <c r="A515" s="69"/>
      <c r="B515" s="70"/>
      <c r="C515" s="70"/>
      <c r="D515" s="70"/>
      <c r="E515" s="70"/>
      <c r="F515" s="70"/>
      <c r="G515" s="70"/>
      <c r="H515" s="70"/>
      <c r="I515" s="70"/>
      <c r="J515" s="70"/>
      <c r="K515" s="70"/>
      <c r="L515" s="70"/>
      <c r="M515" s="70"/>
      <c r="N515" s="70"/>
      <c r="O515" s="70"/>
      <c r="P515" s="70"/>
      <c r="Q515" s="70"/>
      <c r="R515" s="569"/>
      <c r="S515" s="75"/>
    </row>
    <row r="516" spans="1:19" s="830" customFormat="1" ht="15.75">
      <c r="A516" s="69"/>
      <c r="B516" s="70"/>
      <c r="C516" s="70"/>
      <c r="D516" s="70"/>
      <c r="E516" s="70"/>
      <c r="F516" s="70"/>
      <c r="G516" s="70"/>
      <c r="H516" s="70"/>
      <c r="I516" s="70"/>
      <c r="J516" s="70"/>
      <c r="K516" s="70"/>
      <c r="L516" s="70"/>
      <c r="M516" s="70"/>
      <c r="N516" s="70"/>
      <c r="O516" s="70"/>
      <c r="P516" s="70"/>
      <c r="Q516" s="70"/>
      <c r="R516" s="569"/>
      <c r="S516" s="75"/>
    </row>
    <row r="517" spans="1:19" s="830" customFormat="1" ht="15.75">
      <c r="A517" s="69"/>
      <c r="B517" s="70"/>
      <c r="C517" s="70"/>
      <c r="D517" s="70"/>
      <c r="E517" s="70"/>
      <c r="F517" s="70"/>
      <c r="G517" s="70"/>
      <c r="H517" s="70"/>
      <c r="I517" s="70"/>
      <c r="J517" s="70"/>
      <c r="K517" s="70"/>
      <c r="L517" s="70"/>
      <c r="M517" s="70"/>
      <c r="N517" s="70"/>
      <c r="O517" s="70"/>
      <c r="P517" s="70"/>
      <c r="Q517" s="70"/>
      <c r="R517" s="569"/>
      <c r="S517" s="75"/>
    </row>
    <row r="518" spans="1:19" s="830" customFormat="1" ht="15.75">
      <c r="A518" s="69"/>
      <c r="B518" s="70"/>
      <c r="C518" s="70"/>
      <c r="D518" s="70"/>
      <c r="E518" s="70"/>
      <c r="F518" s="70"/>
      <c r="G518" s="70"/>
      <c r="H518" s="70"/>
      <c r="I518" s="70"/>
      <c r="J518" s="70"/>
      <c r="K518" s="70"/>
      <c r="L518" s="70"/>
      <c r="M518" s="70"/>
      <c r="N518" s="70"/>
      <c r="O518" s="70"/>
      <c r="P518" s="70"/>
      <c r="Q518" s="70"/>
      <c r="R518" s="569"/>
      <c r="S518" s="75"/>
    </row>
    <row r="519" spans="1:19" s="830" customFormat="1" ht="15.75">
      <c r="A519" s="69"/>
      <c r="B519" s="70"/>
      <c r="C519" s="70"/>
      <c r="D519" s="70"/>
      <c r="E519" s="70"/>
      <c r="F519" s="70"/>
      <c r="G519" s="70"/>
      <c r="H519" s="70"/>
      <c r="I519" s="70"/>
      <c r="J519" s="70"/>
      <c r="K519" s="70"/>
      <c r="L519" s="70"/>
      <c r="M519" s="70"/>
      <c r="N519" s="70"/>
      <c r="O519" s="70"/>
      <c r="P519" s="70"/>
      <c r="Q519" s="70"/>
      <c r="R519" s="569"/>
      <c r="S519" s="75"/>
    </row>
    <row r="520" spans="1:19" s="830" customFormat="1" ht="15.75">
      <c r="A520" s="69"/>
      <c r="B520" s="70"/>
      <c r="C520" s="70"/>
      <c r="D520" s="70"/>
      <c r="E520" s="70"/>
      <c r="F520" s="70"/>
      <c r="G520" s="70"/>
      <c r="H520" s="70"/>
      <c r="I520" s="70"/>
      <c r="J520" s="70"/>
      <c r="K520" s="70"/>
      <c r="L520" s="70"/>
      <c r="M520" s="70"/>
      <c r="N520" s="70"/>
      <c r="O520" s="70"/>
      <c r="P520" s="70"/>
      <c r="Q520" s="70"/>
      <c r="R520" s="569"/>
      <c r="S520" s="75"/>
    </row>
    <row r="521" spans="1:19" s="830" customFormat="1" ht="15.75">
      <c r="A521" s="69"/>
      <c r="B521" s="70"/>
      <c r="C521" s="70"/>
      <c r="D521" s="70"/>
      <c r="E521" s="70"/>
      <c r="F521" s="70"/>
      <c r="G521" s="70"/>
      <c r="H521" s="70"/>
      <c r="I521" s="70"/>
      <c r="J521" s="70"/>
      <c r="K521" s="70"/>
      <c r="L521" s="70"/>
      <c r="M521" s="70"/>
      <c r="N521" s="70"/>
      <c r="O521" s="70"/>
      <c r="P521" s="70"/>
      <c r="Q521" s="70"/>
      <c r="R521" s="569"/>
      <c r="S521" s="75"/>
    </row>
    <row r="522" spans="1:19" s="830" customFormat="1" ht="15.75">
      <c r="A522" s="69"/>
      <c r="B522" s="70"/>
      <c r="C522" s="70"/>
      <c r="D522" s="70"/>
      <c r="E522" s="70"/>
      <c r="F522" s="70"/>
      <c r="G522" s="70"/>
      <c r="H522" s="70"/>
      <c r="I522" s="70"/>
      <c r="J522" s="70"/>
      <c r="K522" s="70"/>
      <c r="L522" s="70"/>
      <c r="M522" s="70"/>
      <c r="N522" s="70"/>
      <c r="O522" s="70"/>
      <c r="P522" s="70"/>
      <c r="Q522" s="70"/>
      <c r="R522" s="569"/>
      <c r="S522" s="75"/>
    </row>
    <row r="523" spans="1:19" s="830" customFormat="1" ht="15.75">
      <c r="A523" s="69"/>
      <c r="B523" s="70"/>
      <c r="C523" s="70"/>
      <c r="D523" s="70"/>
      <c r="E523" s="70"/>
      <c r="F523" s="70"/>
      <c r="G523" s="70"/>
      <c r="H523" s="70"/>
      <c r="I523" s="70"/>
      <c r="J523" s="70"/>
      <c r="K523" s="70"/>
      <c r="L523" s="70"/>
      <c r="M523" s="70"/>
      <c r="N523" s="70"/>
      <c r="O523" s="70"/>
      <c r="P523" s="70"/>
      <c r="Q523" s="70"/>
      <c r="R523" s="569"/>
      <c r="S523" s="75"/>
    </row>
    <row r="524" spans="1:19" s="830" customFormat="1" ht="15.75">
      <c r="A524" s="69"/>
      <c r="B524" s="70"/>
      <c r="C524" s="70"/>
      <c r="D524" s="70"/>
      <c r="E524" s="70"/>
      <c r="F524" s="70"/>
      <c r="G524" s="70"/>
      <c r="H524" s="70"/>
      <c r="I524" s="70"/>
      <c r="J524" s="70"/>
      <c r="K524" s="70"/>
      <c r="L524" s="70"/>
      <c r="M524" s="70"/>
      <c r="N524" s="70"/>
      <c r="O524" s="70"/>
      <c r="P524" s="70"/>
      <c r="Q524" s="70"/>
      <c r="R524" s="569"/>
      <c r="S524" s="75"/>
    </row>
    <row r="525" spans="1:19" s="830" customFormat="1" ht="15.75">
      <c r="A525" s="69"/>
      <c r="B525" s="70"/>
      <c r="C525" s="70"/>
      <c r="D525" s="70"/>
      <c r="E525" s="70"/>
      <c r="F525" s="70"/>
      <c r="G525" s="70"/>
      <c r="H525" s="70"/>
      <c r="I525" s="70"/>
      <c r="J525" s="70"/>
      <c r="K525" s="70"/>
      <c r="L525" s="70"/>
      <c r="M525" s="70"/>
      <c r="N525" s="70"/>
      <c r="O525" s="70"/>
      <c r="P525" s="70"/>
      <c r="Q525" s="70"/>
      <c r="R525" s="569"/>
      <c r="S525" s="75"/>
    </row>
    <row r="526" spans="1:19" s="830" customFormat="1" ht="15.75">
      <c r="A526" s="69"/>
      <c r="B526" s="70"/>
      <c r="C526" s="70"/>
      <c r="D526" s="70"/>
      <c r="E526" s="70"/>
      <c r="F526" s="70"/>
      <c r="G526" s="70"/>
      <c r="H526" s="70"/>
      <c r="I526" s="70"/>
      <c r="J526" s="70"/>
      <c r="K526" s="70"/>
      <c r="L526" s="70"/>
      <c r="M526" s="70"/>
      <c r="N526" s="70"/>
      <c r="O526" s="70"/>
      <c r="P526" s="70"/>
      <c r="Q526" s="70"/>
      <c r="R526" s="569"/>
      <c r="S526" s="75"/>
    </row>
    <row r="527" spans="1:19" s="830" customFormat="1" ht="15.75">
      <c r="A527" s="69"/>
      <c r="B527" s="70"/>
      <c r="C527" s="70"/>
      <c r="D527" s="70"/>
      <c r="E527" s="70"/>
      <c r="F527" s="70"/>
      <c r="G527" s="70"/>
      <c r="H527" s="70"/>
      <c r="I527" s="70"/>
      <c r="J527" s="70"/>
      <c r="K527" s="70"/>
      <c r="L527" s="70"/>
      <c r="M527" s="70"/>
      <c r="N527" s="70"/>
      <c r="O527" s="70"/>
      <c r="P527" s="70"/>
      <c r="Q527" s="70"/>
      <c r="R527" s="569"/>
      <c r="S527" s="75"/>
    </row>
    <row r="528" spans="1:19" s="830" customFormat="1" ht="15.75">
      <c r="A528" s="69"/>
      <c r="B528" s="70"/>
      <c r="C528" s="70"/>
      <c r="D528" s="70"/>
      <c r="E528" s="70"/>
      <c r="F528" s="70"/>
      <c r="G528" s="70"/>
      <c r="H528" s="70"/>
      <c r="I528" s="70"/>
      <c r="J528" s="70"/>
      <c r="K528" s="70"/>
      <c r="L528" s="70"/>
      <c r="M528" s="70"/>
      <c r="N528" s="70"/>
      <c r="O528" s="70"/>
      <c r="P528" s="70"/>
      <c r="Q528" s="70"/>
      <c r="R528" s="569"/>
      <c r="S528" s="75"/>
    </row>
    <row r="529" spans="1:19" s="830" customFormat="1" ht="15.75">
      <c r="A529" s="69"/>
      <c r="B529" s="70"/>
      <c r="C529" s="70"/>
      <c r="D529" s="70"/>
      <c r="E529" s="70"/>
      <c r="F529" s="70"/>
      <c r="G529" s="70"/>
      <c r="H529" s="70"/>
      <c r="I529" s="70"/>
      <c r="J529" s="70"/>
      <c r="K529" s="70"/>
      <c r="L529" s="70"/>
      <c r="M529" s="70"/>
      <c r="N529" s="70"/>
      <c r="O529" s="70"/>
      <c r="P529" s="70"/>
      <c r="Q529" s="70"/>
      <c r="R529" s="569"/>
      <c r="S529" s="75"/>
    </row>
    <row r="530" spans="1:19" s="830" customFormat="1" ht="15.75">
      <c r="A530" s="69"/>
      <c r="B530" s="70"/>
      <c r="C530" s="70"/>
      <c r="D530" s="70"/>
      <c r="E530" s="70"/>
      <c r="F530" s="70"/>
      <c r="G530" s="70"/>
      <c r="H530" s="70"/>
      <c r="I530" s="70"/>
      <c r="J530" s="70"/>
      <c r="K530" s="70"/>
      <c r="L530" s="70"/>
      <c r="M530" s="70"/>
      <c r="N530" s="70"/>
      <c r="O530" s="70"/>
      <c r="P530" s="70"/>
      <c r="Q530" s="70"/>
      <c r="R530" s="569"/>
      <c r="S530" s="75"/>
    </row>
    <row r="531" spans="1:19" s="830" customFormat="1" ht="15.75">
      <c r="A531" s="69"/>
      <c r="B531" s="70"/>
      <c r="C531" s="70"/>
      <c r="D531" s="70"/>
      <c r="E531" s="70"/>
      <c r="F531" s="70"/>
      <c r="G531" s="70"/>
      <c r="H531" s="70"/>
      <c r="I531" s="70"/>
      <c r="J531" s="70"/>
      <c r="K531" s="70"/>
      <c r="L531" s="70"/>
      <c r="M531" s="70"/>
      <c r="N531" s="70"/>
      <c r="O531" s="70"/>
      <c r="P531" s="70"/>
      <c r="Q531" s="70"/>
      <c r="R531" s="569"/>
      <c r="S531" s="75"/>
    </row>
    <row r="532" spans="1:19" s="830" customFormat="1" ht="15.75">
      <c r="A532" s="69"/>
      <c r="B532" s="70"/>
      <c r="C532" s="70"/>
      <c r="D532" s="70"/>
      <c r="E532" s="70"/>
      <c r="F532" s="70"/>
      <c r="G532" s="70"/>
      <c r="H532" s="70"/>
      <c r="I532" s="70"/>
      <c r="J532" s="70"/>
      <c r="K532" s="70"/>
      <c r="L532" s="70"/>
      <c r="M532" s="70"/>
      <c r="N532" s="70"/>
      <c r="O532" s="70"/>
      <c r="P532" s="70"/>
      <c r="Q532" s="70"/>
      <c r="R532" s="569"/>
      <c r="S532" s="75"/>
    </row>
    <row r="533" spans="1:19" s="830" customFormat="1" ht="15.75">
      <c r="A533" s="69"/>
      <c r="B533" s="70"/>
      <c r="C533" s="70"/>
      <c r="D533" s="70"/>
      <c r="E533" s="70"/>
      <c r="F533" s="70"/>
      <c r="G533" s="70"/>
      <c r="H533" s="70"/>
      <c r="I533" s="70"/>
      <c r="J533" s="70"/>
      <c r="K533" s="70"/>
      <c r="L533" s="70"/>
      <c r="M533" s="70"/>
      <c r="N533" s="70"/>
      <c r="O533" s="70"/>
      <c r="P533" s="70"/>
      <c r="Q533" s="70"/>
      <c r="R533" s="569"/>
      <c r="S533" s="75"/>
    </row>
    <row r="534" spans="1:19" s="830" customFormat="1" ht="15.75">
      <c r="A534" s="69"/>
      <c r="B534" s="70"/>
      <c r="C534" s="70"/>
      <c r="D534" s="70"/>
      <c r="E534" s="70"/>
      <c r="F534" s="70"/>
      <c r="G534" s="70"/>
      <c r="H534" s="70"/>
      <c r="I534" s="70"/>
      <c r="J534" s="70"/>
      <c r="K534" s="70"/>
      <c r="L534" s="70"/>
      <c r="M534" s="70"/>
      <c r="N534" s="70"/>
      <c r="O534" s="70"/>
      <c r="P534" s="70"/>
      <c r="Q534" s="70"/>
      <c r="R534" s="569"/>
      <c r="S534" s="75"/>
    </row>
    <row r="535" spans="1:19" s="830" customFormat="1" ht="15.75">
      <c r="A535" s="69"/>
      <c r="B535" s="70"/>
      <c r="C535" s="70"/>
      <c r="D535" s="70"/>
      <c r="E535" s="70"/>
      <c r="F535" s="70"/>
      <c r="G535" s="70"/>
      <c r="H535" s="70"/>
      <c r="I535" s="70"/>
      <c r="J535" s="70"/>
      <c r="K535" s="70"/>
      <c r="L535" s="70"/>
      <c r="M535" s="70"/>
      <c r="N535" s="70"/>
      <c r="O535" s="70"/>
      <c r="P535" s="70"/>
      <c r="Q535" s="70"/>
      <c r="R535" s="569"/>
      <c r="S535" s="75"/>
    </row>
    <row r="536" spans="1:19" s="830" customFormat="1" ht="15.75">
      <c r="A536" s="69"/>
      <c r="B536" s="70"/>
      <c r="C536" s="70"/>
      <c r="D536" s="70"/>
      <c r="E536" s="70"/>
      <c r="F536" s="70"/>
      <c r="G536" s="70"/>
      <c r="H536" s="70"/>
      <c r="I536" s="70"/>
      <c r="J536" s="70"/>
      <c r="K536" s="70"/>
      <c r="L536" s="70"/>
      <c r="M536" s="70"/>
      <c r="N536" s="70"/>
      <c r="O536" s="70"/>
      <c r="P536" s="70"/>
      <c r="Q536" s="70"/>
      <c r="R536" s="569"/>
      <c r="S536" s="75"/>
    </row>
    <row r="537" spans="1:19" s="830" customFormat="1" ht="15.75">
      <c r="A537" s="69"/>
      <c r="B537" s="70"/>
      <c r="C537" s="70"/>
      <c r="D537" s="70"/>
      <c r="E537" s="70"/>
      <c r="F537" s="70"/>
      <c r="G537" s="70"/>
      <c r="H537" s="70"/>
      <c r="I537" s="70"/>
      <c r="J537" s="70"/>
      <c r="K537" s="70"/>
      <c r="L537" s="70"/>
      <c r="M537" s="70"/>
      <c r="N537" s="70"/>
      <c r="O537" s="70"/>
      <c r="P537" s="70"/>
      <c r="Q537" s="70"/>
      <c r="R537" s="569"/>
      <c r="S537" s="75"/>
    </row>
    <row r="538" spans="1:19" s="830" customFormat="1" ht="15.75">
      <c r="A538" s="69"/>
      <c r="B538" s="70"/>
      <c r="C538" s="70"/>
      <c r="D538" s="70"/>
      <c r="E538" s="70"/>
      <c r="F538" s="70"/>
      <c r="G538" s="70"/>
      <c r="H538" s="70"/>
      <c r="I538" s="70"/>
      <c r="J538" s="70"/>
      <c r="K538" s="70"/>
      <c r="L538" s="70"/>
      <c r="M538" s="70"/>
      <c r="N538" s="70"/>
      <c r="O538" s="70"/>
      <c r="P538" s="70"/>
      <c r="Q538" s="70"/>
      <c r="R538" s="569"/>
      <c r="S538" s="75"/>
    </row>
    <row r="539" spans="1:19" s="830" customFormat="1" ht="15.75">
      <c r="A539" s="69"/>
      <c r="B539" s="70"/>
      <c r="C539" s="70"/>
      <c r="D539" s="70"/>
      <c r="E539" s="70"/>
      <c r="F539" s="70"/>
      <c r="G539" s="70"/>
      <c r="H539" s="70"/>
      <c r="I539" s="70"/>
      <c r="J539" s="70"/>
      <c r="K539" s="70"/>
      <c r="L539" s="70"/>
      <c r="M539" s="70"/>
      <c r="N539" s="70"/>
      <c r="O539" s="70"/>
      <c r="P539" s="70"/>
      <c r="Q539" s="70"/>
      <c r="R539" s="569"/>
      <c r="S539" s="75"/>
    </row>
    <row r="540" spans="1:19" s="830" customFormat="1" ht="15.75">
      <c r="A540" s="69"/>
      <c r="B540" s="70"/>
      <c r="C540" s="70"/>
      <c r="D540" s="70"/>
      <c r="E540" s="70"/>
      <c r="F540" s="70"/>
      <c r="G540" s="70"/>
      <c r="H540" s="70"/>
      <c r="I540" s="70"/>
      <c r="J540" s="70"/>
      <c r="K540" s="70"/>
      <c r="L540" s="70"/>
      <c r="M540" s="70"/>
      <c r="N540" s="70"/>
      <c r="O540" s="70"/>
      <c r="P540" s="70"/>
      <c r="Q540" s="70"/>
      <c r="R540" s="569"/>
      <c r="S540" s="75"/>
    </row>
    <row r="541" spans="1:19" s="830" customFormat="1" ht="15.75">
      <c r="A541" s="69"/>
      <c r="B541" s="70"/>
      <c r="C541" s="70"/>
      <c r="D541" s="70"/>
      <c r="E541" s="70"/>
      <c r="F541" s="70"/>
      <c r="G541" s="70"/>
      <c r="H541" s="70"/>
      <c r="I541" s="70"/>
      <c r="J541" s="70"/>
      <c r="K541" s="70"/>
      <c r="L541" s="70"/>
      <c r="M541" s="70"/>
      <c r="N541" s="70"/>
      <c r="O541" s="70"/>
      <c r="P541" s="70"/>
      <c r="Q541" s="70"/>
      <c r="R541" s="569"/>
      <c r="S541" s="75"/>
    </row>
    <row r="542" spans="1:19" s="830" customFormat="1" ht="15.75">
      <c r="A542" s="69"/>
      <c r="B542" s="70"/>
      <c r="C542" s="70"/>
      <c r="D542" s="70"/>
      <c r="E542" s="70"/>
      <c r="F542" s="70"/>
      <c r="G542" s="70"/>
      <c r="H542" s="70"/>
      <c r="I542" s="70"/>
      <c r="J542" s="70"/>
      <c r="K542" s="70"/>
      <c r="L542" s="70"/>
      <c r="M542" s="70"/>
      <c r="N542" s="70"/>
      <c r="O542" s="70"/>
      <c r="P542" s="70"/>
      <c r="Q542" s="70"/>
      <c r="R542" s="569"/>
      <c r="S542" s="75"/>
    </row>
    <row r="543" spans="1:19" s="830" customFormat="1" ht="15.75">
      <c r="A543" s="69"/>
      <c r="B543" s="70"/>
      <c r="C543" s="70"/>
      <c r="D543" s="70"/>
      <c r="E543" s="70"/>
      <c r="F543" s="70"/>
      <c r="G543" s="70"/>
      <c r="H543" s="70"/>
      <c r="I543" s="70"/>
      <c r="J543" s="70"/>
      <c r="K543" s="70"/>
      <c r="L543" s="70"/>
      <c r="M543" s="70"/>
      <c r="N543" s="70"/>
      <c r="O543" s="70"/>
      <c r="P543" s="70"/>
      <c r="Q543" s="70"/>
      <c r="R543" s="569"/>
      <c r="S543" s="75"/>
    </row>
    <row r="544" spans="1:19" s="830" customFormat="1" ht="15.75">
      <c r="A544" s="69"/>
      <c r="B544" s="70"/>
      <c r="C544" s="70"/>
      <c r="D544" s="70"/>
      <c r="E544" s="70"/>
      <c r="F544" s="70"/>
      <c r="G544" s="70"/>
      <c r="H544" s="70"/>
      <c r="I544" s="70"/>
      <c r="J544" s="70"/>
      <c r="K544" s="70"/>
      <c r="L544" s="70"/>
      <c r="M544" s="70"/>
      <c r="N544" s="70"/>
      <c r="O544" s="70"/>
      <c r="P544" s="70"/>
      <c r="Q544" s="70"/>
      <c r="R544" s="569"/>
      <c r="S544" s="75"/>
    </row>
    <row r="545" spans="1:19" s="830" customFormat="1" ht="15.75">
      <c r="A545" s="69"/>
      <c r="B545" s="70"/>
      <c r="C545" s="70"/>
      <c r="D545" s="70"/>
      <c r="E545" s="70"/>
      <c r="F545" s="70"/>
      <c r="G545" s="70"/>
      <c r="H545" s="70"/>
      <c r="I545" s="70"/>
      <c r="J545" s="70"/>
      <c r="K545" s="70"/>
      <c r="L545" s="70"/>
      <c r="M545" s="70"/>
      <c r="N545" s="70"/>
      <c r="O545" s="70"/>
      <c r="P545" s="70"/>
      <c r="Q545" s="70"/>
      <c r="R545" s="569"/>
      <c r="S545" s="75"/>
    </row>
    <row r="546" spans="1:19" s="830" customFormat="1" ht="15.75">
      <c r="A546" s="69"/>
      <c r="B546" s="70"/>
      <c r="C546" s="70"/>
      <c r="D546" s="70"/>
      <c r="E546" s="70"/>
      <c r="F546" s="70"/>
      <c r="G546" s="70"/>
      <c r="H546" s="70"/>
      <c r="I546" s="70"/>
      <c r="J546" s="70"/>
      <c r="K546" s="70"/>
      <c r="L546" s="70"/>
      <c r="M546" s="70"/>
      <c r="N546" s="70"/>
      <c r="O546" s="70"/>
      <c r="P546" s="70"/>
      <c r="Q546" s="70"/>
      <c r="R546" s="569"/>
      <c r="S546" s="75"/>
    </row>
    <row r="547" spans="1:19" s="830" customFormat="1" ht="15.75">
      <c r="A547" s="69"/>
      <c r="B547" s="70"/>
      <c r="C547" s="70"/>
      <c r="D547" s="70"/>
      <c r="E547" s="70"/>
      <c r="F547" s="70"/>
      <c r="G547" s="70"/>
      <c r="H547" s="70"/>
      <c r="I547" s="70"/>
      <c r="J547" s="70"/>
      <c r="K547" s="70"/>
      <c r="L547" s="70"/>
      <c r="M547" s="70"/>
      <c r="N547" s="70"/>
      <c r="O547" s="70"/>
      <c r="P547" s="70"/>
      <c r="Q547" s="70"/>
      <c r="R547" s="569"/>
      <c r="S547" s="75"/>
    </row>
    <row r="548" spans="1:19" s="830" customFormat="1" ht="15.75">
      <c r="A548" s="69"/>
      <c r="B548" s="70"/>
      <c r="C548" s="70"/>
      <c r="D548" s="70"/>
      <c r="E548" s="70"/>
      <c r="F548" s="70"/>
      <c r="G548" s="70"/>
      <c r="H548" s="70"/>
      <c r="I548" s="70"/>
      <c r="J548" s="70"/>
      <c r="K548" s="70"/>
      <c r="L548" s="70"/>
      <c r="M548" s="70"/>
      <c r="N548" s="70"/>
      <c r="O548" s="70"/>
      <c r="P548" s="70"/>
      <c r="Q548" s="70"/>
      <c r="R548" s="569"/>
      <c r="S548" s="75"/>
    </row>
    <row r="549" spans="1:19" s="830" customFormat="1" ht="15.75">
      <c r="A549" s="69"/>
      <c r="B549" s="70"/>
      <c r="C549" s="70"/>
      <c r="D549" s="70"/>
      <c r="E549" s="70"/>
      <c r="F549" s="70"/>
      <c r="G549" s="70"/>
      <c r="H549" s="70"/>
      <c r="I549" s="70"/>
      <c r="J549" s="70"/>
      <c r="K549" s="70"/>
      <c r="L549" s="70"/>
      <c r="M549" s="70"/>
      <c r="N549" s="70"/>
      <c r="O549" s="70"/>
      <c r="P549" s="70"/>
      <c r="Q549" s="70"/>
      <c r="R549" s="569"/>
      <c r="S549" s="75"/>
    </row>
    <row r="550" spans="1:19" s="830" customFormat="1" ht="15.75">
      <c r="A550" s="69"/>
      <c r="B550" s="70"/>
      <c r="C550" s="70"/>
      <c r="D550" s="70"/>
      <c r="E550" s="70"/>
      <c r="F550" s="70"/>
      <c r="G550" s="70"/>
      <c r="H550" s="70"/>
      <c r="I550" s="70"/>
      <c r="J550" s="70"/>
      <c r="K550" s="70"/>
      <c r="L550" s="70"/>
      <c r="M550" s="70"/>
      <c r="N550" s="70"/>
      <c r="O550" s="70"/>
      <c r="P550" s="70"/>
      <c r="Q550" s="70"/>
      <c r="R550" s="569"/>
      <c r="S550" s="75"/>
    </row>
    <row r="551" spans="1:19" s="830" customFormat="1" ht="15.75">
      <c r="A551" s="69"/>
      <c r="B551" s="70"/>
      <c r="C551" s="70"/>
      <c r="D551" s="70"/>
      <c r="E551" s="70"/>
      <c r="F551" s="70"/>
      <c r="G551" s="70"/>
      <c r="H551" s="70"/>
      <c r="I551" s="70"/>
      <c r="J551" s="70"/>
      <c r="K551" s="70"/>
      <c r="L551" s="70"/>
      <c r="M551" s="70"/>
      <c r="N551" s="70"/>
      <c r="O551" s="70"/>
      <c r="P551" s="70"/>
      <c r="Q551" s="70"/>
      <c r="R551" s="569"/>
      <c r="S551" s="75"/>
    </row>
    <row r="552" spans="1:19" s="830" customFormat="1" ht="15.75">
      <c r="A552" s="69"/>
      <c r="B552" s="70"/>
      <c r="C552" s="70"/>
      <c r="D552" s="70"/>
      <c r="E552" s="70"/>
      <c r="F552" s="70"/>
      <c r="G552" s="70"/>
      <c r="H552" s="70"/>
      <c r="I552" s="70"/>
      <c r="J552" s="70"/>
      <c r="K552" s="70"/>
      <c r="L552" s="70"/>
      <c r="M552" s="70"/>
      <c r="N552" s="70"/>
      <c r="O552" s="70"/>
      <c r="P552" s="70"/>
      <c r="Q552" s="70"/>
      <c r="R552" s="569"/>
      <c r="S552" s="75"/>
    </row>
    <row r="553" spans="1:19" s="830" customFormat="1" ht="15.75">
      <c r="A553" s="69"/>
      <c r="B553" s="70"/>
      <c r="C553" s="70"/>
      <c r="D553" s="70"/>
      <c r="E553" s="70"/>
      <c r="F553" s="70"/>
      <c r="G553" s="70"/>
      <c r="H553" s="70"/>
      <c r="I553" s="70"/>
      <c r="J553" s="70"/>
      <c r="K553" s="70"/>
      <c r="L553" s="70"/>
      <c r="M553" s="70"/>
      <c r="N553" s="70"/>
      <c r="O553" s="70"/>
      <c r="P553" s="70"/>
      <c r="Q553" s="70"/>
      <c r="R553" s="569"/>
      <c r="S553" s="75"/>
    </row>
    <row r="554" spans="1:19" s="830" customFormat="1" ht="15.75">
      <c r="A554" s="69"/>
      <c r="B554" s="70"/>
      <c r="C554" s="70"/>
      <c r="D554" s="70"/>
      <c r="E554" s="70"/>
      <c r="F554" s="70"/>
      <c r="G554" s="70"/>
      <c r="H554" s="70"/>
      <c r="I554" s="70"/>
      <c r="J554" s="70"/>
      <c r="K554" s="70"/>
      <c r="L554" s="70"/>
      <c r="M554" s="70"/>
      <c r="N554" s="70"/>
      <c r="O554" s="70"/>
      <c r="P554" s="70"/>
      <c r="Q554" s="70"/>
      <c r="R554" s="569"/>
      <c r="S554" s="75"/>
    </row>
    <row r="555" spans="1:19" s="830" customFormat="1" ht="15.75">
      <c r="A555" s="69"/>
      <c r="B555" s="70"/>
      <c r="C555" s="70"/>
      <c r="D555" s="70"/>
      <c r="E555" s="70"/>
      <c r="F555" s="70"/>
      <c r="G555" s="70"/>
      <c r="H555" s="70"/>
      <c r="I555" s="70"/>
      <c r="J555" s="70"/>
      <c r="K555" s="70"/>
      <c r="L555" s="70"/>
      <c r="M555" s="70"/>
      <c r="N555" s="70"/>
      <c r="O555" s="70"/>
      <c r="P555" s="70"/>
      <c r="Q555" s="70"/>
      <c r="R555" s="569"/>
      <c r="S555" s="75"/>
    </row>
    <row r="556" spans="1:19" s="830" customFormat="1" ht="15.75">
      <c r="A556" s="69"/>
      <c r="B556" s="70"/>
      <c r="C556" s="70"/>
      <c r="D556" s="70"/>
      <c r="E556" s="70"/>
      <c r="F556" s="70"/>
      <c r="G556" s="70"/>
      <c r="H556" s="70"/>
      <c r="I556" s="70"/>
      <c r="J556" s="70"/>
      <c r="K556" s="70"/>
      <c r="L556" s="70"/>
      <c r="M556" s="70"/>
      <c r="N556" s="70"/>
      <c r="O556" s="70"/>
      <c r="P556" s="70"/>
      <c r="Q556" s="70"/>
      <c r="R556" s="569"/>
      <c r="S556" s="75"/>
    </row>
    <row r="557" spans="1:19" s="830" customFormat="1" ht="15.75">
      <c r="A557" s="69"/>
      <c r="B557" s="70"/>
      <c r="C557" s="70"/>
      <c r="D557" s="70"/>
      <c r="E557" s="70"/>
      <c r="F557" s="70"/>
      <c r="G557" s="70"/>
      <c r="H557" s="70"/>
      <c r="I557" s="70"/>
      <c r="J557" s="70"/>
      <c r="K557" s="70"/>
      <c r="L557" s="70"/>
      <c r="M557" s="70"/>
      <c r="N557" s="70"/>
      <c r="O557" s="70"/>
      <c r="P557" s="70"/>
      <c r="Q557" s="70"/>
      <c r="R557" s="569"/>
      <c r="S557" s="75"/>
    </row>
    <row r="558" spans="1:19" s="830" customFormat="1" ht="15.75">
      <c r="A558" s="69"/>
      <c r="B558" s="70"/>
      <c r="C558" s="70"/>
      <c r="D558" s="70"/>
      <c r="E558" s="70"/>
      <c r="F558" s="70"/>
      <c r="G558" s="70"/>
      <c r="H558" s="70"/>
      <c r="I558" s="70"/>
      <c r="J558" s="70"/>
      <c r="K558" s="70"/>
      <c r="L558" s="70"/>
      <c r="M558" s="70"/>
      <c r="N558" s="70"/>
      <c r="O558" s="70"/>
      <c r="P558" s="70"/>
      <c r="Q558" s="70"/>
      <c r="R558" s="569"/>
      <c r="S558" s="75"/>
    </row>
    <row r="559" spans="1:19" s="830" customFormat="1" ht="15.75">
      <c r="A559" s="69"/>
      <c r="B559" s="70"/>
      <c r="C559" s="70"/>
      <c r="D559" s="70"/>
      <c r="E559" s="70"/>
      <c r="F559" s="70"/>
      <c r="G559" s="70"/>
      <c r="H559" s="70"/>
      <c r="I559" s="70"/>
      <c r="J559" s="70"/>
      <c r="K559" s="70"/>
      <c r="L559" s="70"/>
      <c r="M559" s="70"/>
      <c r="N559" s="70"/>
      <c r="O559" s="70"/>
      <c r="P559" s="70"/>
      <c r="Q559" s="70"/>
      <c r="R559" s="569"/>
      <c r="S559" s="75"/>
    </row>
    <row r="560" spans="1:19" s="830" customFormat="1" ht="15.75">
      <c r="A560" s="69"/>
      <c r="B560" s="70"/>
      <c r="C560" s="70"/>
      <c r="D560" s="70"/>
      <c r="E560" s="70"/>
      <c r="F560" s="70"/>
      <c r="G560" s="70"/>
      <c r="H560" s="70"/>
      <c r="I560" s="70"/>
      <c r="J560" s="70"/>
      <c r="K560" s="70"/>
      <c r="L560" s="70"/>
      <c r="M560" s="70"/>
      <c r="N560" s="70"/>
      <c r="O560" s="70"/>
      <c r="P560" s="70"/>
      <c r="Q560" s="70"/>
      <c r="R560" s="569"/>
      <c r="S560" s="75"/>
    </row>
    <row r="561" spans="1:19" s="830" customFormat="1" ht="15.75">
      <c r="A561" s="69"/>
      <c r="B561" s="70"/>
      <c r="C561" s="70"/>
      <c r="D561" s="70"/>
      <c r="E561" s="70"/>
      <c r="F561" s="70"/>
      <c r="G561" s="70"/>
      <c r="H561" s="70"/>
      <c r="I561" s="70"/>
      <c r="J561" s="70"/>
      <c r="K561" s="70"/>
      <c r="L561" s="70"/>
      <c r="M561" s="70"/>
      <c r="N561" s="70"/>
      <c r="O561" s="70"/>
      <c r="P561" s="70"/>
      <c r="Q561" s="70"/>
      <c r="R561" s="569"/>
      <c r="S561" s="75"/>
    </row>
    <row r="562" spans="1:19" s="830" customFormat="1" ht="15.75">
      <c r="A562" s="69"/>
      <c r="B562" s="70"/>
      <c r="C562" s="70"/>
      <c r="D562" s="70"/>
      <c r="E562" s="70"/>
      <c r="F562" s="70"/>
      <c r="G562" s="70"/>
      <c r="H562" s="70"/>
      <c r="I562" s="70"/>
      <c r="J562" s="70"/>
      <c r="K562" s="70"/>
      <c r="L562" s="70"/>
      <c r="M562" s="70"/>
      <c r="N562" s="70"/>
      <c r="O562" s="70"/>
      <c r="P562" s="70"/>
      <c r="Q562" s="70"/>
      <c r="R562" s="569"/>
      <c r="S562" s="75"/>
    </row>
    <row r="563" spans="1:19" s="830" customFormat="1" ht="15.75">
      <c r="A563" s="69"/>
      <c r="B563" s="70"/>
      <c r="C563" s="70"/>
      <c r="D563" s="70"/>
      <c r="E563" s="70"/>
      <c r="F563" s="70"/>
      <c r="G563" s="70"/>
      <c r="H563" s="70"/>
      <c r="I563" s="70"/>
      <c r="J563" s="70"/>
      <c r="K563" s="70"/>
      <c r="L563" s="70"/>
      <c r="M563" s="70"/>
      <c r="N563" s="70"/>
      <c r="O563" s="70"/>
      <c r="P563" s="70"/>
      <c r="Q563" s="70"/>
      <c r="R563" s="569"/>
      <c r="S563" s="75"/>
    </row>
    <row r="564" spans="1:19" s="830" customFormat="1" ht="15.75">
      <c r="A564" s="69"/>
      <c r="B564" s="70"/>
      <c r="C564" s="70"/>
      <c r="D564" s="70"/>
      <c r="E564" s="70"/>
      <c r="F564" s="70"/>
      <c r="G564" s="70"/>
      <c r="H564" s="70"/>
      <c r="I564" s="70"/>
      <c r="J564" s="70"/>
      <c r="K564" s="70"/>
      <c r="L564" s="70"/>
      <c r="M564" s="70"/>
      <c r="N564" s="70"/>
      <c r="O564" s="70"/>
      <c r="P564" s="70"/>
      <c r="Q564" s="70"/>
      <c r="R564" s="569"/>
      <c r="S564" s="75"/>
    </row>
    <row r="565" spans="1:19" s="830" customFormat="1" ht="15.75">
      <c r="A565" s="69"/>
      <c r="B565" s="70"/>
      <c r="C565" s="70"/>
      <c r="D565" s="70"/>
      <c r="E565" s="70"/>
      <c r="F565" s="70"/>
      <c r="G565" s="70"/>
      <c r="H565" s="70"/>
      <c r="I565" s="70"/>
      <c r="J565" s="70"/>
      <c r="K565" s="70"/>
      <c r="L565" s="70"/>
      <c r="M565" s="70"/>
      <c r="N565" s="70"/>
      <c r="O565" s="70"/>
      <c r="P565" s="70"/>
      <c r="Q565" s="70"/>
      <c r="R565" s="569"/>
      <c r="S565" s="75"/>
    </row>
    <row r="566" spans="1:19" s="830" customFormat="1" ht="15.75">
      <c r="A566" s="69"/>
      <c r="B566" s="70"/>
      <c r="C566" s="70"/>
      <c r="D566" s="70"/>
      <c r="E566" s="70"/>
      <c r="F566" s="70"/>
      <c r="G566" s="70"/>
      <c r="H566" s="70"/>
      <c r="I566" s="70"/>
      <c r="J566" s="70"/>
      <c r="K566" s="70"/>
      <c r="L566" s="70"/>
      <c r="M566" s="70"/>
      <c r="N566" s="70"/>
      <c r="O566" s="70"/>
      <c r="P566" s="70"/>
      <c r="Q566" s="70"/>
      <c r="R566" s="569"/>
      <c r="S566" s="75"/>
    </row>
    <row r="567" spans="1:19" s="830" customFormat="1" ht="15.75">
      <c r="A567" s="69"/>
      <c r="B567" s="70"/>
      <c r="C567" s="70"/>
      <c r="D567" s="70"/>
      <c r="E567" s="70"/>
      <c r="F567" s="70"/>
      <c r="G567" s="70"/>
      <c r="H567" s="70"/>
      <c r="I567" s="70"/>
      <c r="J567" s="70"/>
      <c r="K567" s="70"/>
      <c r="L567" s="70"/>
      <c r="M567" s="70"/>
      <c r="N567" s="70"/>
      <c r="O567" s="70"/>
      <c r="P567" s="70"/>
      <c r="Q567" s="70"/>
      <c r="R567" s="569"/>
      <c r="S567" s="75"/>
    </row>
    <row r="568" spans="1:19" s="830" customFormat="1" ht="15.75">
      <c r="A568" s="69"/>
      <c r="B568" s="70"/>
      <c r="C568" s="70"/>
      <c r="D568" s="70"/>
      <c r="E568" s="70"/>
      <c r="F568" s="70"/>
      <c r="G568" s="70"/>
      <c r="H568" s="70"/>
      <c r="I568" s="70"/>
      <c r="J568" s="70"/>
      <c r="K568" s="70"/>
      <c r="L568" s="70"/>
      <c r="M568" s="70"/>
      <c r="N568" s="70"/>
      <c r="O568" s="70"/>
      <c r="P568" s="70"/>
      <c r="Q568" s="70"/>
      <c r="R568" s="569"/>
      <c r="S568" s="75"/>
    </row>
    <row r="569" spans="1:19" s="830" customFormat="1" ht="15.75">
      <c r="A569" s="69"/>
      <c r="B569" s="70"/>
      <c r="C569" s="70"/>
      <c r="D569" s="70"/>
      <c r="E569" s="70"/>
      <c r="F569" s="70"/>
      <c r="G569" s="70"/>
      <c r="H569" s="70"/>
      <c r="I569" s="70"/>
      <c r="J569" s="70"/>
      <c r="K569" s="70"/>
      <c r="L569" s="70"/>
      <c r="M569" s="70"/>
      <c r="N569" s="70"/>
      <c r="O569" s="70"/>
      <c r="P569" s="70"/>
      <c r="Q569" s="70"/>
      <c r="R569" s="569"/>
      <c r="S569" s="75"/>
    </row>
    <row r="570" spans="1:19" s="830" customFormat="1" ht="15.75">
      <c r="A570" s="69"/>
      <c r="B570" s="70"/>
      <c r="C570" s="70"/>
      <c r="D570" s="70"/>
      <c r="E570" s="70"/>
      <c r="F570" s="70"/>
      <c r="G570" s="70"/>
      <c r="H570" s="70"/>
      <c r="I570" s="70"/>
      <c r="J570" s="70"/>
      <c r="K570" s="70"/>
      <c r="L570" s="70"/>
      <c r="M570" s="70"/>
      <c r="N570" s="70"/>
      <c r="O570" s="70"/>
      <c r="P570" s="70"/>
      <c r="Q570" s="70"/>
      <c r="R570" s="569"/>
      <c r="S570" s="75"/>
    </row>
    <row r="571" spans="1:19" s="830" customFormat="1" ht="15.75">
      <c r="A571" s="69"/>
      <c r="B571" s="70"/>
      <c r="C571" s="70"/>
      <c r="D571" s="70"/>
      <c r="E571" s="70"/>
      <c r="F571" s="70"/>
      <c r="G571" s="70"/>
      <c r="H571" s="70"/>
      <c r="I571" s="70"/>
      <c r="J571" s="70"/>
      <c r="K571" s="70"/>
      <c r="L571" s="70"/>
      <c r="M571" s="70"/>
      <c r="N571" s="70"/>
      <c r="O571" s="70"/>
      <c r="P571" s="70"/>
      <c r="Q571" s="70"/>
      <c r="R571" s="569"/>
      <c r="S571" s="75"/>
    </row>
    <row r="572" spans="1:19" s="830" customFormat="1" ht="15.75">
      <c r="A572" s="69"/>
      <c r="B572" s="70"/>
      <c r="C572" s="70"/>
      <c r="D572" s="70"/>
      <c r="E572" s="70"/>
      <c r="F572" s="70"/>
      <c r="G572" s="70"/>
      <c r="H572" s="70"/>
      <c r="I572" s="70"/>
      <c r="J572" s="70"/>
      <c r="K572" s="70"/>
      <c r="L572" s="70"/>
      <c r="M572" s="70"/>
      <c r="N572" s="70"/>
      <c r="O572" s="70"/>
      <c r="P572" s="70"/>
      <c r="Q572" s="70"/>
      <c r="R572" s="569"/>
      <c r="S572" s="75"/>
    </row>
    <row r="573" spans="1:19" s="830" customFormat="1" ht="15.75">
      <c r="A573" s="69"/>
      <c r="B573" s="70"/>
      <c r="C573" s="70"/>
      <c r="D573" s="70"/>
      <c r="E573" s="70"/>
      <c r="F573" s="70"/>
      <c r="G573" s="70"/>
      <c r="H573" s="70"/>
      <c r="I573" s="70"/>
      <c r="J573" s="70"/>
      <c r="K573" s="70"/>
      <c r="L573" s="70"/>
      <c r="M573" s="70"/>
      <c r="N573" s="70"/>
      <c r="O573" s="70"/>
      <c r="P573" s="70"/>
      <c r="Q573" s="70"/>
      <c r="R573" s="569"/>
      <c r="S573" s="75"/>
    </row>
    <row r="574" spans="1:19" s="830" customFormat="1" ht="15.75">
      <c r="A574" s="69"/>
      <c r="B574" s="70"/>
      <c r="C574" s="70"/>
      <c r="D574" s="70"/>
      <c r="E574" s="70"/>
      <c r="F574" s="70"/>
      <c r="G574" s="70"/>
      <c r="H574" s="70"/>
      <c r="I574" s="70"/>
      <c r="J574" s="70"/>
      <c r="K574" s="70"/>
      <c r="L574" s="70"/>
      <c r="M574" s="70"/>
      <c r="N574" s="70"/>
      <c r="O574" s="70"/>
      <c r="P574" s="70"/>
      <c r="Q574" s="70"/>
      <c r="R574" s="569"/>
      <c r="S574" s="75"/>
    </row>
    <row r="575" spans="1:19" s="830" customFormat="1" ht="15.75">
      <c r="A575" s="69"/>
      <c r="B575" s="70"/>
      <c r="C575" s="70"/>
      <c r="D575" s="70"/>
      <c r="E575" s="70"/>
      <c r="F575" s="70"/>
      <c r="G575" s="70"/>
      <c r="H575" s="70"/>
      <c r="I575" s="70"/>
      <c r="J575" s="70"/>
      <c r="K575" s="70"/>
      <c r="L575" s="70"/>
      <c r="M575" s="70"/>
      <c r="N575" s="70"/>
      <c r="O575" s="70"/>
      <c r="P575" s="70"/>
      <c r="Q575" s="70"/>
      <c r="R575" s="569"/>
      <c r="S575" s="75"/>
    </row>
    <row r="576" spans="1:19" s="830" customFormat="1" ht="15.75">
      <c r="A576" s="69"/>
      <c r="B576" s="70"/>
      <c r="C576" s="70"/>
      <c r="D576" s="70"/>
      <c r="E576" s="70"/>
      <c r="F576" s="70"/>
      <c r="G576" s="70"/>
      <c r="H576" s="70"/>
      <c r="I576" s="70"/>
      <c r="J576" s="70"/>
      <c r="K576" s="70"/>
      <c r="L576" s="70"/>
      <c r="M576" s="70"/>
      <c r="N576" s="70"/>
      <c r="O576" s="70"/>
      <c r="P576" s="70"/>
      <c r="Q576" s="70"/>
      <c r="R576" s="569"/>
      <c r="S576" s="75"/>
    </row>
    <row r="577" spans="1:19" s="830" customFormat="1" ht="15.75">
      <c r="A577" s="69"/>
      <c r="B577" s="70"/>
      <c r="C577" s="70"/>
      <c r="D577" s="70"/>
      <c r="E577" s="70"/>
      <c r="F577" s="70"/>
      <c r="G577" s="70"/>
      <c r="H577" s="70"/>
      <c r="I577" s="70"/>
      <c r="J577" s="70"/>
      <c r="K577" s="70"/>
      <c r="L577" s="70"/>
      <c r="M577" s="70"/>
      <c r="N577" s="70"/>
      <c r="O577" s="70"/>
      <c r="P577" s="70"/>
      <c r="Q577" s="70"/>
      <c r="R577" s="569"/>
      <c r="S577" s="75"/>
    </row>
    <row r="578" spans="1:19" s="830" customFormat="1" ht="15.75">
      <c r="A578" s="69"/>
      <c r="B578" s="70"/>
      <c r="C578" s="70"/>
      <c r="D578" s="70"/>
      <c r="E578" s="70"/>
      <c r="F578" s="70"/>
      <c r="G578" s="70"/>
      <c r="H578" s="70"/>
      <c r="I578" s="70"/>
      <c r="J578" s="70"/>
      <c r="K578" s="70"/>
      <c r="L578" s="70"/>
      <c r="M578" s="70"/>
      <c r="N578" s="70"/>
      <c r="O578" s="70"/>
      <c r="P578" s="70"/>
      <c r="Q578" s="70"/>
      <c r="R578" s="569"/>
      <c r="S578" s="75"/>
    </row>
    <row r="579" spans="1:19" s="830" customFormat="1" ht="15.75">
      <c r="A579" s="69"/>
      <c r="B579" s="70"/>
      <c r="C579" s="70"/>
      <c r="D579" s="70"/>
      <c r="E579" s="70"/>
      <c r="F579" s="70"/>
      <c r="G579" s="70"/>
      <c r="H579" s="70"/>
      <c r="I579" s="70"/>
      <c r="J579" s="70"/>
      <c r="K579" s="70"/>
      <c r="L579" s="70"/>
      <c r="M579" s="70"/>
      <c r="N579" s="70"/>
      <c r="O579" s="70"/>
      <c r="P579" s="70"/>
      <c r="Q579" s="70"/>
      <c r="R579" s="569"/>
      <c r="S579" s="75"/>
    </row>
    <row r="580" spans="1:19" s="830" customFormat="1" ht="15.75">
      <c r="A580" s="69"/>
      <c r="B580" s="70"/>
      <c r="C580" s="70"/>
      <c r="D580" s="70"/>
      <c r="E580" s="70"/>
      <c r="F580" s="70"/>
      <c r="G580" s="70"/>
      <c r="H580" s="70"/>
      <c r="I580" s="70"/>
      <c r="J580" s="70"/>
      <c r="K580" s="70"/>
      <c r="L580" s="70"/>
      <c r="M580" s="70"/>
      <c r="N580" s="70"/>
      <c r="O580" s="70"/>
      <c r="P580" s="70"/>
      <c r="Q580" s="70"/>
      <c r="R580" s="569"/>
      <c r="S580" s="75"/>
    </row>
    <row r="581" spans="1:19" s="830" customFormat="1" ht="15.75">
      <c r="A581" s="69"/>
      <c r="B581" s="70"/>
      <c r="C581" s="70"/>
      <c r="D581" s="70"/>
      <c r="E581" s="70"/>
      <c r="F581" s="70"/>
      <c r="G581" s="70"/>
      <c r="H581" s="70"/>
      <c r="I581" s="70"/>
      <c r="J581" s="70"/>
      <c r="K581" s="70"/>
      <c r="L581" s="70"/>
      <c r="M581" s="70"/>
      <c r="N581" s="70"/>
      <c r="O581" s="70"/>
      <c r="P581" s="70"/>
      <c r="Q581" s="70"/>
      <c r="R581" s="569"/>
      <c r="S581" s="75"/>
    </row>
    <row r="582" spans="1:19" s="830" customFormat="1" ht="15.75">
      <c r="A582" s="69"/>
      <c r="B582" s="70"/>
      <c r="C582" s="70"/>
      <c r="D582" s="70"/>
      <c r="E582" s="70"/>
      <c r="F582" s="70"/>
      <c r="G582" s="70"/>
      <c r="H582" s="70"/>
      <c r="I582" s="70"/>
      <c r="J582" s="70"/>
      <c r="K582" s="70"/>
      <c r="L582" s="70"/>
      <c r="M582" s="70"/>
      <c r="N582" s="70"/>
      <c r="O582" s="70"/>
      <c r="P582" s="70"/>
      <c r="Q582" s="70"/>
      <c r="R582" s="569"/>
      <c r="S582" s="75"/>
    </row>
    <row r="583" spans="1:19" s="830" customFormat="1" ht="15.75">
      <c r="A583" s="69"/>
      <c r="B583" s="70"/>
      <c r="C583" s="70"/>
      <c r="D583" s="70"/>
      <c r="E583" s="70"/>
      <c r="F583" s="70"/>
      <c r="G583" s="70"/>
      <c r="H583" s="70"/>
      <c r="I583" s="70"/>
      <c r="J583" s="70"/>
      <c r="K583" s="70"/>
      <c r="L583" s="70"/>
      <c r="M583" s="70"/>
      <c r="N583" s="70"/>
      <c r="O583" s="70"/>
      <c r="P583" s="70"/>
      <c r="Q583" s="70"/>
      <c r="R583" s="569"/>
      <c r="S583" s="75"/>
    </row>
    <row r="584" spans="1:19" s="830" customFormat="1" ht="15.75">
      <c r="A584" s="69"/>
      <c r="B584" s="70"/>
      <c r="C584" s="70"/>
      <c r="D584" s="70"/>
      <c r="E584" s="70"/>
      <c r="F584" s="70"/>
      <c r="G584" s="70"/>
      <c r="H584" s="70"/>
      <c r="I584" s="70"/>
      <c r="J584" s="70"/>
      <c r="K584" s="70"/>
      <c r="L584" s="70"/>
      <c r="M584" s="70"/>
      <c r="N584" s="70"/>
      <c r="O584" s="70"/>
      <c r="P584" s="70"/>
      <c r="Q584" s="70"/>
      <c r="R584" s="569"/>
      <c r="S584" s="75"/>
    </row>
    <row r="585" spans="1:19" s="830" customFormat="1" ht="15.75">
      <c r="A585" s="69"/>
      <c r="B585" s="70"/>
      <c r="C585" s="70"/>
      <c r="D585" s="70"/>
      <c r="E585" s="70"/>
      <c r="F585" s="70"/>
      <c r="G585" s="70"/>
      <c r="H585" s="70"/>
      <c r="I585" s="70"/>
      <c r="J585" s="70"/>
      <c r="K585" s="70"/>
      <c r="L585" s="70"/>
      <c r="M585" s="70"/>
      <c r="N585" s="70"/>
      <c r="O585" s="70"/>
      <c r="P585" s="70"/>
      <c r="Q585" s="70"/>
      <c r="R585" s="569"/>
      <c r="S585" s="75"/>
    </row>
    <row r="586" spans="1:19" s="830" customFormat="1" ht="15.75">
      <c r="A586" s="69"/>
      <c r="B586" s="70"/>
      <c r="C586" s="70"/>
      <c r="D586" s="70"/>
      <c r="E586" s="70"/>
      <c r="F586" s="70"/>
      <c r="G586" s="70"/>
      <c r="H586" s="70"/>
      <c r="I586" s="70"/>
      <c r="J586" s="70"/>
      <c r="K586" s="70"/>
      <c r="L586" s="70"/>
      <c r="M586" s="70"/>
      <c r="N586" s="70"/>
      <c r="O586" s="70"/>
      <c r="P586" s="70"/>
      <c r="Q586" s="70"/>
      <c r="R586" s="569"/>
      <c r="S586" s="75"/>
    </row>
    <row r="587" spans="1:19" s="830" customFormat="1" ht="15.75">
      <c r="A587" s="69"/>
      <c r="B587" s="70"/>
      <c r="C587" s="70"/>
      <c r="D587" s="70"/>
      <c r="E587" s="70"/>
      <c r="F587" s="70"/>
      <c r="G587" s="70"/>
      <c r="H587" s="70"/>
      <c r="I587" s="70"/>
      <c r="J587" s="70"/>
      <c r="K587" s="70"/>
      <c r="L587" s="70"/>
      <c r="M587" s="70"/>
      <c r="N587" s="70"/>
      <c r="O587" s="70"/>
      <c r="P587" s="70"/>
      <c r="Q587" s="70"/>
      <c r="R587" s="569"/>
      <c r="S587" s="75"/>
    </row>
    <row r="588" spans="1:19" s="830" customFormat="1" ht="15.75">
      <c r="A588" s="69"/>
      <c r="B588" s="70"/>
      <c r="C588" s="70"/>
      <c r="D588" s="70"/>
      <c r="E588" s="70"/>
      <c r="F588" s="70"/>
      <c r="G588" s="70"/>
      <c r="H588" s="70"/>
      <c r="I588" s="70"/>
      <c r="J588" s="70"/>
      <c r="K588" s="70"/>
      <c r="L588" s="70"/>
      <c r="M588" s="70"/>
      <c r="N588" s="70"/>
      <c r="O588" s="70"/>
      <c r="P588" s="70"/>
      <c r="Q588" s="70"/>
      <c r="R588" s="569"/>
      <c r="S588" s="75"/>
    </row>
    <row r="589" spans="1:19" s="830" customFormat="1" ht="15.75">
      <c r="A589" s="69"/>
      <c r="B589" s="70"/>
      <c r="C589" s="70"/>
      <c r="D589" s="70"/>
      <c r="E589" s="70"/>
      <c r="F589" s="70"/>
      <c r="G589" s="70"/>
      <c r="H589" s="70"/>
      <c r="I589" s="70"/>
      <c r="J589" s="70"/>
      <c r="K589" s="70"/>
      <c r="L589" s="70"/>
      <c r="M589" s="70"/>
      <c r="N589" s="70"/>
      <c r="O589" s="70"/>
      <c r="P589" s="70"/>
      <c r="Q589" s="70"/>
      <c r="R589" s="569"/>
      <c r="S589" s="75"/>
    </row>
    <row r="590" spans="1:19" s="830" customFormat="1" ht="15.75">
      <c r="A590" s="69"/>
      <c r="B590" s="70"/>
      <c r="C590" s="70"/>
      <c r="D590" s="70"/>
      <c r="E590" s="70"/>
      <c r="F590" s="70"/>
      <c r="G590" s="70"/>
      <c r="H590" s="70"/>
      <c r="I590" s="70"/>
      <c r="J590" s="70"/>
      <c r="K590" s="70"/>
      <c r="L590" s="70"/>
      <c r="M590" s="70"/>
      <c r="N590" s="70"/>
      <c r="O590" s="70"/>
      <c r="P590" s="70"/>
      <c r="Q590" s="70"/>
      <c r="R590" s="569"/>
      <c r="S590" s="75"/>
    </row>
    <row r="591" spans="1:19" s="830" customFormat="1" ht="15.75">
      <c r="A591" s="69"/>
      <c r="B591" s="70"/>
      <c r="C591" s="70"/>
      <c r="D591" s="70"/>
      <c r="E591" s="70"/>
      <c r="F591" s="70"/>
      <c r="G591" s="70"/>
      <c r="H591" s="70"/>
      <c r="I591" s="70"/>
      <c r="J591" s="70"/>
      <c r="K591" s="70"/>
      <c r="L591" s="70"/>
      <c r="M591" s="70"/>
      <c r="N591" s="70"/>
      <c r="O591" s="70"/>
      <c r="P591" s="70"/>
      <c r="Q591" s="70"/>
      <c r="R591" s="569"/>
      <c r="S591" s="75"/>
    </row>
    <row r="592" spans="1:19" s="830" customFormat="1" ht="15.75">
      <c r="A592" s="69"/>
      <c r="B592" s="70"/>
      <c r="C592" s="70"/>
      <c r="D592" s="70"/>
      <c r="E592" s="70"/>
      <c r="F592" s="70"/>
      <c r="G592" s="70"/>
      <c r="H592" s="70"/>
      <c r="I592" s="70"/>
      <c r="J592" s="70"/>
      <c r="K592" s="70"/>
      <c r="L592" s="70"/>
      <c r="M592" s="70"/>
      <c r="N592" s="70"/>
      <c r="O592" s="70"/>
      <c r="P592" s="70"/>
      <c r="Q592" s="70"/>
      <c r="R592" s="569"/>
      <c r="S592" s="75"/>
    </row>
    <row r="593" spans="1:19" s="830" customFormat="1" ht="15.75">
      <c r="A593" s="69"/>
      <c r="B593" s="70"/>
      <c r="C593" s="70"/>
      <c r="D593" s="70"/>
      <c r="E593" s="70"/>
      <c r="F593" s="70"/>
      <c r="G593" s="70"/>
      <c r="H593" s="70"/>
      <c r="I593" s="70"/>
      <c r="J593" s="70"/>
      <c r="K593" s="70"/>
      <c r="L593" s="70"/>
      <c r="M593" s="70"/>
      <c r="N593" s="70"/>
      <c r="O593" s="70"/>
      <c r="P593" s="70"/>
      <c r="Q593" s="70"/>
      <c r="R593" s="569"/>
      <c r="S593" s="75"/>
    </row>
    <row r="594" spans="1:19" s="830" customFormat="1" ht="15.75">
      <c r="A594" s="69"/>
      <c r="B594" s="70"/>
      <c r="C594" s="70"/>
      <c r="D594" s="70"/>
      <c r="E594" s="70"/>
      <c r="F594" s="70"/>
      <c r="G594" s="70"/>
      <c r="H594" s="70"/>
      <c r="I594" s="70"/>
      <c r="J594" s="70"/>
      <c r="K594" s="70"/>
      <c r="L594" s="70"/>
      <c r="M594" s="70"/>
      <c r="N594" s="70"/>
      <c r="O594" s="70"/>
      <c r="P594" s="70"/>
      <c r="Q594" s="70"/>
      <c r="R594" s="569"/>
      <c r="S594" s="75"/>
    </row>
    <row r="595" spans="1:19" s="830" customFormat="1" ht="15.75">
      <c r="A595" s="69"/>
      <c r="B595" s="70"/>
      <c r="C595" s="70"/>
      <c r="D595" s="70"/>
      <c r="E595" s="70"/>
      <c r="F595" s="70"/>
      <c r="G595" s="70"/>
      <c r="H595" s="70"/>
      <c r="I595" s="70"/>
      <c r="J595" s="70"/>
      <c r="K595" s="70"/>
      <c r="L595" s="70"/>
      <c r="M595" s="70"/>
      <c r="N595" s="70"/>
      <c r="O595" s="70"/>
      <c r="P595" s="70"/>
      <c r="Q595" s="70"/>
      <c r="R595" s="569"/>
      <c r="S595" s="75"/>
    </row>
    <row r="596" spans="1:19" s="830" customFormat="1" ht="15.75">
      <c r="A596" s="69"/>
      <c r="B596" s="70"/>
      <c r="C596" s="70"/>
      <c r="D596" s="70"/>
      <c r="E596" s="70"/>
      <c r="F596" s="70"/>
      <c r="G596" s="70"/>
      <c r="H596" s="70"/>
      <c r="I596" s="70"/>
      <c r="J596" s="70"/>
      <c r="K596" s="70"/>
      <c r="L596" s="70"/>
      <c r="M596" s="70"/>
      <c r="N596" s="70"/>
      <c r="O596" s="70"/>
      <c r="P596" s="70"/>
      <c r="Q596" s="70"/>
      <c r="R596" s="569"/>
      <c r="S596" s="75"/>
    </row>
    <row r="597" spans="1:19" s="830" customFormat="1" ht="15.75">
      <c r="A597" s="69"/>
      <c r="B597" s="70"/>
      <c r="C597" s="70"/>
      <c r="D597" s="70"/>
      <c r="E597" s="70"/>
      <c r="F597" s="70"/>
      <c r="G597" s="70"/>
      <c r="H597" s="70"/>
      <c r="I597" s="70"/>
      <c r="J597" s="70"/>
      <c r="K597" s="70"/>
      <c r="L597" s="70"/>
      <c r="M597" s="70"/>
      <c r="N597" s="70"/>
      <c r="O597" s="70"/>
      <c r="P597" s="70"/>
      <c r="Q597" s="70"/>
      <c r="R597" s="569"/>
      <c r="S597" s="75"/>
    </row>
    <row r="598" spans="1:19" s="830" customFormat="1" ht="15.75">
      <c r="A598" s="69"/>
      <c r="B598" s="70"/>
      <c r="C598" s="70"/>
      <c r="D598" s="70"/>
      <c r="E598" s="70"/>
      <c r="F598" s="70"/>
      <c r="G598" s="70"/>
      <c r="H598" s="70"/>
      <c r="I598" s="70"/>
      <c r="J598" s="70"/>
      <c r="K598" s="70"/>
      <c r="L598" s="70"/>
      <c r="M598" s="70"/>
      <c r="N598" s="70"/>
      <c r="O598" s="70"/>
      <c r="P598" s="70"/>
      <c r="Q598" s="70"/>
      <c r="R598" s="569"/>
      <c r="S598" s="75"/>
    </row>
    <row r="599" spans="1:19" s="830" customFormat="1" ht="15.75">
      <c r="A599" s="69"/>
      <c r="B599" s="70"/>
      <c r="C599" s="70"/>
      <c r="D599" s="70"/>
      <c r="E599" s="70"/>
      <c r="F599" s="70"/>
      <c r="G599" s="70"/>
      <c r="H599" s="70"/>
      <c r="I599" s="70"/>
      <c r="J599" s="70"/>
      <c r="K599" s="70"/>
      <c r="L599" s="70"/>
      <c r="M599" s="70"/>
      <c r="N599" s="70"/>
      <c r="O599" s="70"/>
      <c r="P599" s="70"/>
      <c r="Q599" s="70"/>
      <c r="R599" s="569"/>
      <c r="S599" s="75"/>
    </row>
    <row r="600" spans="1:19" s="830" customFormat="1" ht="15.75">
      <c r="A600" s="69"/>
      <c r="B600" s="70"/>
      <c r="C600" s="70"/>
      <c r="D600" s="70"/>
      <c r="E600" s="70"/>
      <c r="F600" s="70"/>
      <c r="G600" s="70"/>
      <c r="H600" s="70"/>
      <c r="I600" s="70"/>
      <c r="J600" s="70"/>
      <c r="K600" s="70"/>
      <c r="L600" s="70"/>
      <c r="M600" s="70"/>
      <c r="N600" s="70"/>
      <c r="O600" s="70"/>
      <c r="P600" s="70"/>
      <c r="Q600" s="70"/>
      <c r="R600" s="569"/>
      <c r="S600" s="75"/>
    </row>
    <row r="601" spans="1:19" s="830" customFormat="1" ht="15.75">
      <c r="A601" s="69"/>
      <c r="B601" s="70"/>
      <c r="C601" s="70"/>
      <c r="D601" s="70"/>
      <c r="E601" s="70"/>
      <c r="F601" s="70"/>
      <c r="G601" s="70"/>
      <c r="H601" s="70"/>
      <c r="I601" s="70"/>
      <c r="J601" s="70"/>
      <c r="K601" s="70"/>
      <c r="L601" s="70"/>
      <c r="M601" s="70"/>
      <c r="N601" s="70"/>
      <c r="O601" s="70"/>
      <c r="P601" s="70"/>
      <c r="Q601" s="70"/>
      <c r="R601" s="569"/>
      <c r="S601" s="75"/>
    </row>
    <row r="602" spans="1:19" s="830" customFormat="1" ht="15.75">
      <c r="A602" s="69"/>
      <c r="B602" s="70"/>
      <c r="C602" s="70"/>
      <c r="D602" s="70"/>
      <c r="E602" s="70"/>
      <c r="F602" s="70"/>
      <c r="G602" s="70"/>
      <c r="H602" s="70"/>
      <c r="I602" s="70"/>
      <c r="J602" s="70"/>
      <c r="K602" s="70"/>
      <c r="L602" s="70"/>
      <c r="M602" s="70"/>
      <c r="N602" s="70"/>
      <c r="O602" s="70"/>
      <c r="P602" s="70"/>
      <c r="Q602" s="70"/>
      <c r="R602" s="569"/>
      <c r="S602" s="75"/>
    </row>
    <row r="603" spans="1:19" s="830" customFormat="1" ht="15.75">
      <c r="A603" s="69"/>
      <c r="B603" s="70"/>
      <c r="C603" s="70"/>
      <c r="D603" s="70"/>
      <c r="E603" s="70"/>
      <c r="F603" s="70"/>
      <c r="G603" s="70"/>
      <c r="H603" s="70"/>
      <c r="I603" s="70"/>
      <c r="J603" s="70"/>
      <c r="K603" s="70"/>
      <c r="L603" s="70"/>
      <c r="M603" s="70"/>
      <c r="N603" s="70"/>
      <c r="O603" s="70"/>
      <c r="P603" s="70"/>
      <c r="Q603" s="70"/>
      <c r="R603" s="569"/>
      <c r="S603" s="75"/>
    </row>
    <row r="604" spans="1:19" s="830" customFormat="1" ht="15.75">
      <c r="A604" s="69"/>
      <c r="B604" s="70"/>
      <c r="C604" s="70"/>
      <c r="D604" s="70"/>
      <c r="E604" s="70"/>
      <c r="F604" s="70"/>
      <c r="G604" s="70"/>
      <c r="H604" s="70"/>
      <c r="I604" s="70"/>
      <c r="J604" s="70"/>
      <c r="K604" s="70"/>
      <c r="L604" s="70"/>
      <c r="M604" s="70"/>
      <c r="N604" s="70"/>
      <c r="O604" s="70"/>
      <c r="P604" s="70"/>
      <c r="Q604" s="70"/>
      <c r="R604" s="569"/>
      <c r="S604" s="75"/>
    </row>
    <row r="605" spans="1:19" s="830" customFormat="1" ht="15.75">
      <c r="A605" s="69"/>
      <c r="B605" s="70"/>
      <c r="C605" s="70"/>
      <c r="D605" s="70"/>
      <c r="E605" s="70"/>
      <c r="F605" s="70"/>
      <c r="G605" s="70"/>
      <c r="H605" s="70"/>
      <c r="I605" s="70"/>
      <c r="J605" s="70"/>
      <c r="K605" s="70"/>
      <c r="L605" s="70"/>
      <c r="M605" s="70"/>
      <c r="N605" s="70"/>
      <c r="O605" s="70"/>
      <c r="P605" s="70"/>
      <c r="Q605" s="70"/>
      <c r="R605" s="569"/>
      <c r="S605" s="75"/>
    </row>
    <row r="606" spans="1:19" s="830" customFormat="1" ht="15.75">
      <c r="A606" s="69"/>
      <c r="B606" s="70"/>
      <c r="C606" s="70"/>
      <c r="D606" s="70"/>
      <c r="E606" s="70"/>
      <c r="F606" s="70"/>
      <c r="G606" s="70"/>
      <c r="H606" s="70"/>
      <c r="I606" s="70"/>
      <c r="J606" s="70"/>
      <c r="K606" s="70"/>
      <c r="L606" s="70"/>
      <c r="M606" s="70"/>
      <c r="N606" s="70"/>
      <c r="O606" s="70"/>
      <c r="P606" s="70"/>
      <c r="Q606" s="70"/>
      <c r="R606" s="569"/>
      <c r="S606" s="75"/>
    </row>
    <row r="607" spans="1:19" s="830" customFormat="1" ht="15.75">
      <c r="A607" s="69"/>
      <c r="B607" s="70"/>
      <c r="C607" s="70"/>
      <c r="D607" s="70"/>
      <c r="E607" s="70"/>
      <c r="F607" s="70"/>
      <c r="G607" s="70"/>
      <c r="H607" s="70"/>
      <c r="I607" s="70"/>
      <c r="J607" s="70"/>
      <c r="K607" s="70"/>
      <c r="L607" s="70"/>
      <c r="M607" s="70"/>
      <c r="N607" s="70"/>
      <c r="O607" s="70"/>
      <c r="P607" s="70"/>
      <c r="Q607" s="70"/>
      <c r="R607" s="569"/>
      <c r="S607" s="75"/>
    </row>
    <row r="608" spans="1:19" s="830" customFormat="1" ht="15.75">
      <c r="A608" s="69"/>
      <c r="B608" s="70"/>
      <c r="C608" s="70"/>
      <c r="D608" s="70"/>
      <c r="E608" s="70"/>
      <c r="F608" s="70"/>
      <c r="G608" s="70"/>
      <c r="H608" s="70"/>
      <c r="I608" s="70"/>
      <c r="J608" s="70"/>
      <c r="K608" s="70"/>
      <c r="L608" s="70"/>
      <c r="M608" s="70"/>
      <c r="N608" s="70"/>
      <c r="O608" s="70"/>
      <c r="P608" s="70"/>
      <c r="Q608" s="70"/>
      <c r="R608" s="569"/>
      <c r="S608" s="75"/>
    </row>
    <row r="609" spans="1:19" s="830" customFormat="1" ht="15.75">
      <c r="A609" s="69"/>
      <c r="B609" s="70"/>
      <c r="C609" s="70"/>
      <c r="D609" s="70"/>
      <c r="E609" s="70"/>
      <c r="F609" s="70"/>
      <c r="G609" s="70"/>
      <c r="H609" s="70"/>
      <c r="I609" s="70"/>
      <c r="J609" s="70"/>
      <c r="K609" s="70"/>
      <c r="L609" s="70"/>
      <c r="M609" s="70"/>
      <c r="N609" s="70"/>
      <c r="O609" s="70"/>
      <c r="P609" s="70"/>
      <c r="Q609" s="70"/>
      <c r="R609" s="569"/>
      <c r="S609" s="75"/>
    </row>
    <row r="610" spans="1:19" s="830" customFormat="1" ht="15.75">
      <c r="A610" s="69"/>
      <c r="B610" s="70"/>
      <c r="C610" s="70"/>
      <c r="D610" s="70"/>
      <c r="E610" s="70"/>
      <c r="F610" s="70"/>
      <c r="G610" s="70"/>
      <c r="H610" s="70"/>
      <c r="I610" s="70"/>
      <c r="J610" s="70"/>
      <c r="K610" s="70"/>
      <c r="L610" s="70"/>
      <c r="M610" s="70"/>
      <c r="N610" s="70"/>
      <c r="O610" s="70"/>
      <c r="P610" s="70"/>
      <c r="Q610" s="70"/>
      <c r="R610" s="569"/>
      <c r="S610" s="75"/>
    </row>
    <row r="611" spans="1:19" s="830" customFormat="1" ht="15.75">
      <c r="A611" s="69"/>
      <c r="B611" s="70"/>
      <c r="C611" s="70"/>
      <c r="D611" s="70"/>
      <c r="E611" s="70"/>
      <c r="F611" s="70"/>
      <c r="G611" s="70"/>
      <c r="H611" s="70"/>
      <c r="I611" s="70"/>
      <c r="J611" s="70"/>
      <c r="K611" s="70"/>
      <c r="L611" s="70"/>
      <c r="M611" s="70"/>
      <c r="N611" s="70"/>
      <c r="O611" s="70"/>
      <c r="P611" s="70"/>
      <c r="Q611" s="70"/>
      <c r="R611" s="569"/>
      <c r="S611" s="75"/>
    </row>
    <row r="612" spans="1:19" s="830" customFormat="1" ht="15.75">
      <c r="A612" s="69"/>
      <c r="B612" s="70"/>
      <c r="C612" s="70"/>
      <c r="D612" s="70"/>
      <c r="E612" s="70"/>
      <c r="F612" s="70"/>
      <c r="G612" s="70"/>
      <c r="H612" s="70"/>
      <c r="I612" s="70"/>
      <c r="J612" s="70"/>
      <c r="K612" s="70"/>
      <c r="L612" s="70"/>
      <c r="M612" s="70"/>
      <c r="N612" s="70"/>
      <c r="O612" s="70"/>
      <c r="P612" s="70"/>
      <c r="Q612" s="70"/>
      <c r="R612" s="569"/>
      <c r="S612" s="75"/>
    </row>
    <row r="613" spans="1:19" s="830" customFormat="1" ht="15.75">
      <c r="A613" s="69"/>
      <c r="B613" s="70"/>
      <c r="C613" s="70"/>
      <c r="D613" s="70"/>
      <c r="E613" s="70"/>
      <c r="F613" s="70"/>
      <c r="G613" s="70"/>
      <c r="H613" s="70"/>
      <c r="I613" s="70"/>
      <c r="J613" s="70"/>
      <c r="K613" s="70"/>
      <c r="L613" s="70"/>
      <c r="M613" s="70"/>
      <c r="N613" s="70"/>
      <c r="O613" s="70"/>
      <c r="P613" s="70"/>
      <c r="Q613" s="70"/>
      <c r="R613" s="569"/>
      <c r="S613" s="75"/>
    </row>
    <row r="614" spans="1:19" s="830" customFormat="1" ht="15.75">
      <c r="A614" s="69"/>
      <c r="B614" s="70"/>
      <c r="C614" s="70"/>
      <c r="D614" s="70"/>
      <c r="E614" s="70"/>
      <c r="F614" s="70"/>
      <c r="G614" s="70"/>
      <c r="H614" s="70"/>
      <c r="I614" s="70"/>
      <c r="J614" s="70"/>
      <c r="K614" s="70"/>
      <c r="L614" s="70"/>
      <c r="M614" s="70"/>
      <c r="N614" s="70"/>
      <c r="O614" s="70"/>
      <c r="P614" s="70"/>
      <c r="Q614" s="70"/>
      <c r="R614" s="569"/>
      <c r="S614" s="75"/>
    </row>
    <row r="615" spans="1:19" s="830" customFormat="1" ht="15.75">
      <c r="A615" s="69"/>
      <c r="B615" s="70"/>
      <c r="C615" s="70"/>
      <c r="D615" s="70"/>
      <c r="E615" s="70"/>
      <c r="F615" s="70"/>
      <c r="G615" s="70"/>
      <c r="H615" s="70"/>
      <c r="I615" s="70"/>
      <c r="J615" s="70"/>
      <c r="K615" s="70"/>
      <c r="L615" s="70"/>
      <c r="M615" s="70"/>
      <c r="N615" s="70"/>
      <c r="O615" s="70"/>
      <c r="P615" s="70"/>
      <c r="Q615" s="70"/>
      <c r="R615" s="569"/>
      <c r="S615" s="75"/>
    </row>
    <row r="616" spans="1:19" s="830" customFormat="1" ht="15.75">
      <c r="A616" s="69"/>
      <c r="B616" s="70"/>
      <c r="C616" s="70"/>
      <c r="D616" s="70"/>
      <c r="E616" s="70"/>
      <c r="F616" s="70"/>
      <c r="G616" s="70"/>
      <c r="H616" s="70"/>
      <c r="I616" s="70"/>
      <c r="J616" s="70"/>
      <c r="K616" s="70"/>
      <c r="L616" s="70"/>
      <c r="M616" s="70"/>
      <c r="N616" s="70"/>
      <c r="O616" s="70"/>
      <c r="P616" s="70"/>
      <c r="Q616" s="70"/>
      <c r="R616" s="569"/>
      <c r="S616" s="75"/>
    </row>
    <row r="617" spans="1:19" s="830" customFormat="1" ht="15.75">
      <c r="A617" s="69"/>
      <c r="B617" s="70"/>
      <c r="C617" s="70"/>
      <c r="D617" s="70"/>
      <c r="E617" s="70"/>
      <c r="F617" s="70"/>
      <c r="G617" s="70"/>
      <c r="H617" s="70"/>
      <c r="I617" s="70"/>
      <c r="J617" s="70"/>
      <c r="K617" s="70"/>
      <c r="L617" s="70"/>
      <c r="M617" s="70"/>
      <c r="N617" s="70"/>
      <c r="O617" s="70"/>
      <c r="P617" s="70"/>
      <c r="Q617" s="70"/>
      <c r="R617" s="569"/>
      <c r="S617" s="75"/>
    </row>
    <row r="618" spans="1:19" s="830" customFormat="1" ht="15.75">
      <c r="A618" s="69"/>
      <c r="B618" s="70"/>
      <c r="C618" s="70"/>
      <c r="D618" s="70"/>
      <c r="E618" s="70"/>
      <c r="F618" s="70"/>
      <c r="G618" s="70"/>
      <c r="H618" s="70"/>
      <c r="I618" s="70"/>
      <c r="J618" s="70"/>
      <c r="K618" s="70"/>
      <c r="L618" s="70"/>
      <c r="M618" s="70"/>
      <c r="N618" s="70"/>
      <c r="O618" s="70"/>
      <c r="P618" s="70"/>
      <c r="Q618" s="70"/>
      <c r="R618" s="569"/>
      <c r="S618" s="75"/>
    </row>
    <row r="619" spans="1:19" s="830" customFormat="1" ht="15.75">
      <c r="A619" s="69"/>
      <c r="B619" s="70"/>
      <c r="C619" s="70"/>
      <c r="D619" s="70"/>
      <c r="E619" s="70"/>
      <c r="F619" s="70"/>
      <c r="G619" s="70"/>
      <c r="H619" s="70"/>
      <c r="I619" s="70"/>
      <c r="J619" s="70"/>
      <c r="K619" s="70"/>
      <c r="L619" s="70"/>
      <c r="M619" s="70"/>
      <c r="N619" s="70"/>
      <c r="O619" s="70"/>
      <c r="P619" s="70"/>
      <c r="Q619" s="70"/>
      <c r="R619" s="569"/>
      <c r="S619" s="75"/>
    </row>
    <row r="620" spans="1:19" s="830" customFormat="1" ht="15.75">
      <c r="A620" s="69"/>
      <c r="B620" s="70"/>
      <c r="C620" s="70"/>
      <c r="D620" s="70"/>
      <c r="E620" s="70"/>
      <c r="F620" s="70"/>
      <c r="G620" s="70"/>
      <c r="H620" s="70"/>
      <c r="I620" s="70"/>
      <c r="J620" s="70"/>
      <c r="K620" s="70"/>
      <c r="L620" s="70"/>
      <c r="M620" s="70"/>
      <c r="N620" s="70"/>
      <c r="O620" s="70"/>
      <c r="P620" s="70"/>
      <c r="Q620" s="70"/>
      <c r="R620" s="569"/>
      <c r="S620" s="75"/>
    </row>
    <row r="621" spans="1:19" s="830" customFormat="1" ht="15.75">
      <c r="A621" s="69"/>
      <c r="B621" s="70"/>
      <c r="C621" s="70"/>
      <c r="D621" s="70"/>
      <c r="E621" s="70"/>
      <c r="F621" s="70"/>
      <c r="G621" s="70"/>
      <c r="H621" s="70"/>
      <c r="I621" s="70"/>
      <c r="J621" s="70"/>
      <c r="K621" s="70"/>
      <c r="L621" s="70"/>
      <c r="M621" s="70"/>
      <c r="N621" s="70"/>
      <c r="O621" s="70"/>
      <c r="P621" s="70"/>
      <c r="Q621" s="70"/>
      <c r="R621" s="569"/>
      <c r="S621" s="75"/>
    </row>
    <row r="622" spans="1:19" s="830" customFormat="1" ht="15.75">
      <c r="A622" s="69"/>
      <c r="B622" s="70"/>
      <c r="C622" s="70"/>
      <c r="D622" s="70"/>
      <c r="E622" s="70"/>
      <c r="F622" s="70"/>
      <c r="G622" s="70"/>
      <c r="H622" s="70"/>
      <c r="I622" s="70"/>
      <c r="J622" s="70"/>
      <c r="K622" s="70"/>
      <c r="L622" s="70"/>
      <c r="M622" s="70"/>
      <c r="N622" s="70"/>
      <c r="O622" s="70"/>
      <c r="P622" s="70"/>
      <c r="Q622" s="70"/>
      <c r="R622" s="569"/>
      <c r="S622" s="75"/>
    </row>
    <row r="623" spans="1:19" s="830" customFormat="1" ht="15.75">
      <c r="A623" s="69"/>
      <c r="B623" s="70"/>
      <c r="C623" s="70"/>
      <c r="D623" s="70"/>
      <c r="E623" s="70"/>
      <c r="F623" s="70"/>
      <c r="G623" s="70"/>
      <c r="H623" s="70"/>
      <c r="I623" s="70"/>
      <c r="J623" s="70"/>
      <c r="K623" s="70"/>
      <c r="L623" s="70"/>
      <c r="M623" s="70"/>
      <c r="N623" s="70"/>
      <c r="O623" s="70"/>
      <c r="P623" s="70"/>
      <c r="Q623" s="70"/>
      <c r="R623" s="569"/>
      <c r="S623" s="75"/>
    </row>
    <row r="624" spans="1:19" s="830" customFormat="1" ht="15.75">
      <c r="A624" s="69"/>
      <c r="B624" s="70"/>
      <c r="C624" s="70"/>
      <c r="D624" s="70"/>
      <c r="E624" s="70"/>
      <c r="F624" s="70"/>
      <c r="G624" s="70"/>
      <c r="H624" s="70"/>
      <c r="I624" s="70"/>
      <c r="J624" s="70"/>
      <c r="K624" s="70"/>
      <c r="L624" s="70"/>
      <c r="M624" s="70"/>
      <c r="N624" s="70"/>
      <c r="O624" s="70"/>
      <c r="P624" s="70"/>
      <c r="Q624" s="70"/>
      <c r="R624" s="569"/>
      <c r="S624" s="75"/>
    </row>
    <row r="625" spans="1:19" s="830" customFormat="1" ht="15.75">
      <c r="A625" s="69"/>
      <c r="B625" s="70"/>
      <c r="C625" s="70"/>
      <c r="D625" s="70"/>
      <c r="E625" s="70"/>
      <c r="F625" s="70"/>
      <c r="G625" s="70"/>
      <c r="H625" s="70"/>
      <c r="I625" s="70"/>
      <c r="J625" s="70"/>
      <c r="K625" s="70"/>
      <c r="L625" s="70"/>
      <c r="M625" s="70"/>
      <c r="N625" s="70"/>
      <c r="O625" s="70"/>
      <c r="P625" s="70"/>
      <c r="Q625" s="70"/>
      <c r="R625" s="569"/>
      <c r="S625" s="75"/>
    </row>
    <row r="626" spans="1:19" s="830" customFormat="1" ht="15.75">
      <c r="A626" s="69"/>
      <c r="B626" s="70"/>
      <c r="C626" s="70"/>
      <c r="D626" s="70"/>
      <c r="E626" s="70"/>
      <c r="F626" s="70"/>
      <c r="G626" s="70"/>
      <c r="H626" s="70"/>
      <c r="I626" s="70"/>
      <c r="J626" s="70"/>
      <c r="K626" s="70"/>
      <c r="L626" s="70"/>
      <c r="M626" s="70"/>
      <c r="N626" s="70"/>
      <c r="O626" s="70"/>
      <c r="P626" s="70"/>
      <c r="Q626" s="70"/>
      <c r="R626" s="569"/>
      <c r="S626" s="75"/>
    </row>
    <row r="627" spans="1:19" s="830" customFormat="1" ht="15.75">
      <c r="A627" s="69"/>
      <c r="B627" s="70"/>
      <c r="C627" s="70"/>
      <c r="D627" s="70"/>
      <c r="E627" s="70"/>
      <c r="F627" s="70"/>
      <c r="G627" s="70"/>
      <c r="H627" s="70"/>
      <c r="I627" s="70"/>
      <c r="J627" s="70"/>
      <c r="K627" s="70"/>
      <c r="L627" s="70"/>
      <c r="M627" s="70"/>
      <c r="N627" s="70"/>
      <c r="O627" s="70"/>
      <c r="P627" s="70"/>
      <c r="Q627" s="70"/>
      <c r="R627" s="569"/>
      <c r="S627" s="75"/>
    </row>
    <row r="628" spans="1:19" s="830" customFormat="1" ht="15.75">
      <c r="A628" s="69"/>
      <c r="B628" s="70"/>
      <c r="C628" s="70"/>
      <c r="D628" s="70"/>
      <c r="E628" s="70"/>
      <c r="F628" s="70"/>
      <c r="G628" s="70"/>
      <c r="H628" s="70"/>
      <c r="I628" s="70"/>
      <c r="J628" s="70"/>
      <c r="K628" s="70"/>
      <c r="L628" s="70"/>
      <c r="M628" s="70"/>
      <c r="N628" s="70"/>
      <c r="O628" s="70"/>
      <c r="P628" s="70"/>
      <c r="Q628" s="70"/>
      <c r="R628" s="569"/>
      <c r="S628" s="75"/>
    </row>
    <row r="629" spans="1:19" s="830" customFormat="1" ht="15.75">
      <c r="A629" s="69"/>
      <c r="B629" s="70"/>
      <c r="C629" s="70"/>
      <c r="D629" s="70"/>
      <c r="E629" s="70"/>
      <c r="F629" s="70"/>
      <c r="G629" s="70"/>
      <c r="H629" s="70"/>
      <c r="I629" s="70"/>
      <c r="J629" s="70"/>
      <c r="K629" s="70"/>
      <c r="L629" s="70"/>
      <c r="M629" s="70"/>
      <c r="N629" s="70"/>
      <c r="O629" s="70"/>
      <c r="P629" s="70"/>
      <c r="Q629" s="70"/>
      <c r="R629" s="569"/>
      <c r="S629" s="75"/>
    </row>
    <row r="630" spans="1:19" s="830" customFormat="1" ht="15.75">
      <c r="A630" s="69"/>
      <c r="B630" s="70"/>
      <c r="C630" s="70"/>
      <c r="D630" s="70"/>
      <c r="E630" s="70"/>
      <c r="F630" s="70"/>
      <c r="G630" s="70"/>
      <c r="H630" s="70"/>
      <c r="I630" s="70"/>
      <c r="J630" s="70"/>
      <c r="K630" s="70"/>
      <c r="L630" s="70"/>
      <c r="M630" s="70"/>
      <c r="N630" s="70"/>
      <c r="O630" s="70"/>
      <c r="P630" s="70"/>
      <c r="Q630" s="70"/>
      <c r="R630" s="569"/>
      <c r="S630" s="75"/>
    </row>
    <row r="631" spans="1:19" s="830" customFormat="1" ht="15.75">
      <c r="A631" s="69"/>
      <c r="B631" s="70"/>
      <c r="C631" s="70"/>
      <c r="D631" s="70"/>
      <c r="E631" s="70"/>
      <c r="F631" s="70"/>
      <c r="G631" s="70"/>
      <c r="H631" s="70"/>
      <c r="I631" s="70"/>
      <c r="J631" s="70"/>
      <c r="K631" s="70"/>
      <c r="L631" s="70"/>
      <c r="M631" s="70"/>
      <c r="N631" s="70"/>
      <c r="O631" s="70"/>
      <c r="P631" s="70"/>
      <c r="Q631" s="70"/>
      <c r="R631" s="569"/>
      <c r="S631" s="75"/>
    </row>
    <row r="632" spans="1:19" s="830" customFormat="1" ht="15.75">
      <c r="A632" s="69"/>
      <c r="B632" s="70"/>
      <c r="C632" s="70"/>
      <c r="D632" s="70"/>
      <c r="E632" s="70"/>
      <c r="F632" s="70"/>
      <c r="G632" s="70"/>
      <c r="H632" s="70"/>
      <c r="I632" s="70"/>
      <c r="J632" s="70"/>
      <c r="K632" s="70"/>
      <c r="L632" s="70"/>
      <c r="M632" s="70"/>
      <c r="N632" s="70"/>
      <c r="O632" s="70"/>
      <c r="P632" s="70"/>
      <c r="Q632" s="70"/>
      <c r="R632" s="569"/>
      <c r="S632" s="75"/>
    </row>
    <row r="633" spans="1:19" s="830" customFormat="1" ht="15.75">
      <c r="A633" s="69"/>
      <c r="B633" s="70"/>
      <c r="C633" s="70"/>
      <c r="D633" s="70"/>
      <c r="E633" s="70"/>
      <c r="F633" s="70"/>
      <c r="G633" s="70"/>
      <c r="H633" s="70"/>
      <c r="I633" s="70"/>
      <c r="J633" s="70"/>
      <c r="K633" s="70"/>
      <c r="L633" s="70"/>
      <c r="M633" s="70"/>
      <c r="N633" s="70"/>
      <c r="O633" s="70"/>
      <c r="P633" s="70"/>
      <c r="Q633" s="70"/>
      <c r="R633" s="569"/>
      <c r="S633" s="75"/>
    </row>
    <row r="634" spans="1:19" s="830" customFormat="1" ht="15.75">
      <c r="A634" s="69"/>
      <c r="B634" s="70"/>
      <c r="C634" s="70"/>
      <c r="D634" s="70"/>
      <c r="E634" s="70"/>
      <c r="F634" s="70"/>
      <c r="G634" s="70"/>
      <c r="H634" s="70"/>
      <c r="I634" s="70"/>
      <c r="J634" s="70"/>
      <c r="K634" s="70"/>
      <c r="L634" s="70"/>
      <c r="M634" s="70"/>
      <c r="N634" s="70"/>
      <c r="O634" s="70"/>
      <c r="P634" s="70"/>
      <c r="Q634" s="70"/>
      <c r="R634" s="569"/>
      <c r="S634" s="75"/>
    </row>
    <row r="635" spans="1:19" s="830" customFormat="1" ht="15.75">
      <c r="A635" s="69"/>
      <c r="B635" s="70"/>
      <c r="C635" s="70"/>
      <c r="D635" s="70"/>
      <c r="E635" s="70"/>
      <c r="F635" s="70"/>
      <c r="G635" s="70"/>
      <c r="H635" s="70"/>
      <c r="I635" s="70"/>
      <c r="J635" s="70"/>
      <c r="K635" s="70"/>
      <c r="L635" s="70"/>
      <c r="M635" s="70"/>
      <c r="N635" s="70"/>
      <c r="O635" s="70"/>
      <c r="P635" s="70"/>
      <c r="Q635" s="70"/>
      <c r="R635" s="569"/>
      <c r="S635" s="75"/>
    </row>
    <row r="636" spans="1:19" s="830" customFormat="1" ht="15.75">
      <c r="A636" s="69"/>
      <c r="B636" s="70"/>
      <c r="C636" s="70"/>
      <c r="D636" s="70"/>
      <c r="E636" s="70"/>
      <c r="F636" s="70"/>
      <c r="G636" s="70"/>
      <c r="H636" s="70"/>
      <c r="I636" s="70"/>
      <c r="J636" s="70"/>
      <c r="K636" s="70"/>
      <c r="L636" s="70"/>
      <c r="M636" s="70"/>
      <c r="N636" s="70"/>
      <c r="O636" s="70"/>
      <c r="P636" s="70"/>
      <c r="Q636" s="70"/>
      <c r="R636" s="569"/>
      <c r="S636" s="75"/>
    </row>
    <row r="637" spans="1:19" s="830" customFormat="1" ht="15.75">
      <c r="A637" s="69"/>
      <c r="B637" s="70"/>
      <c r="C637" s="70"/>
      <c r="D637" s="70"/>
      <c r="E637" s="70"/>
      <c r="F637" s="70"/>
      <c r="G637" s="70"/>
      <c r="H637" s="70"/>
      <c r="I637" s="70"/>
      <c r="J637" s="70"/>
      <c r="K637" s="70"/>
      <c r="L637" s="70"/>
      <c r="M637" s="70"/>
      <c r="N637" s="70"/>
      <c r="O637" s="70"/>
      <c r="P637" s="70"/>
      <c r="Q637" s="70"/>
      <c r="R637" s="569"/>
      <c r="S637" s="75"/>
    </row>
    <row r="638" spans="1:19" s="830" customFormat="1" ht="15.75">
      <c r="A638" s="69"/>
      <c r="B638" s="70"/>
      <c r="C638" s="70"/>
      <c r="D638" s="70"/>
      <c r="E638" s="70"/>
      <c r="F638" s="70"/>
      <c r="G638" s="70"/>
      <c r="H638" s="70"/>
      <c r="I638" s="70"/>
      <c r="J638" s="70"/>
      <c r="K638" s="70"/>
      <c r="L638" s="70"/>
      <c r="M638" s="70"/>
      <c r="N638" s="70"/>
      <c r="O638" s="70"/>
      <c r="P638" s="70"/>
      <c r="Q638" s="70"/>
      <c r="R638" s="569"/>
      <c r="S638" s="75"/>
    </row>
    <row r="639" spans="1:19" s="830" customFormat="1" ht="15.75">
      <c r="A639" s="69"/>
      <c r="B639" s="70"/>
      <c r="C639" s="70"/>
      <c r="D639" s="70"/>
      <c r="E639" s="70"/>
      <c r="F639" s="70"/>
      <c r="G639" s="70"/>
      <c r="H639" s="70"/>
      <c r="I639" s="70"/>
      <c r="J639" s="70"/>
      <c r="K639" s="70"/>
      <c r="L639" s="70"/>
      <c r="M639" s="70"/>
      <c r="N639" s="70"/>
      <c r="O639" s="70"/>
      <c r="P639" s="70"/>
      <c r="Q639" s="70"/>
      <c r="R639" s="569"/>
      <c r="S639" s="75"/>
    </row>
    <row r="640" spans="1:19" s="830" customFormat="1" ht="15.75">
      <c r="A640" s="69"/>
      <c r="B640" s="70"/>
      <c r="C640" s="70"/>
      <c r="D640" s="70"/>
      <c r="E640" s="70"/>
      <c r="F640" s="70"/>
      <c r="G640" s="70"/>
      <c r="H640" s="70"/>
      <c r="I640" s="70"/>
      <c r="J640" s="70"/>
      <c r="K640" s="70"/>
      <c r="L640" s="70"/>
      <c r="M640" s="70"/>
      <c r="N640" s="70"/>
      <c r="O640" s="70"/>
      <c r="P640" s="70"/>
      <c r="Q640" s="70"/>
      <c r="R640" s="569"/>
      <c r="S640" s="75"/>
    </row>
    <row r="641" spans="1:19" s="830" customFormat="1" ht="15.75">
      <c r="A641" s="69"/>
      <c r="B641" s="70"/>
      <c r="C641" s="70"/>
      <c r="D641" s="70"/>
      <c r="E641" s="70"/>
      <c r="F641" s="70"/>
      <c r="G641" s="70"/>
      <c r="H641" s="70"/>
      <c r="I641" s="70"/>
      <c r="J641" s="70"/>
      <c r="K641" s="70"/>
      <c r="L641" s="70"/>
      <c r="M641" s="70"/>
      <c r="N641" s="70"/>
      <c r="O641" s="70"/>
      <c r="P641" s="70"/>
      <c r="Q641" s="70"/>
      <c r="R641" s="569"/>
      <c r="S641" s="75"/>
    </row>
    <row r="642" spans="1:19" s="830" customFormat="1" ht="15.75">
      <c r="A642" s="69"/>
      <c r="B642" s="70"/>
      <c r="C642" s="70"/>
      <c r="D642" s="70"/>
      <c r="E642" s="70"/>
      <c r="F642" s="70"/>
      <c r="G642" s="70"/>
      <c r="H642" s="70"/>
      <c r="I642" s="70"/>
      <c r="J642" s="70"/>
      <c r="K642" s="70"/>
      <c r="L642" s="70"/>
      <c r="M642" s="70"/>
      <c r="N642" s="70"/>
      <c r="O642" s="70"/>
      <c r="P642" s="70"/>
      <c r="Q642" s="70"/>
      <c r="R642" s="569"/>
      <c r="S642" s="75"/>
    </row>
    <row r="643" spans="1:19" s="830" customFormat="1" ht="15.75">
      <c r="A643" s="69"/>
      <c r="B643" s="70"/>
      <c r="C643" s="70"/>
      <c r="D643" s="70"/>
      <c r="E643" s="70"/>
      <c r="F643" s="70"/>
      <c r="G643" s="70"/>
      <c r="H643" s="70"/>
      <c r="I643" s="70"/>
      <c r="J643" s="70"/>
      <c r="K643" s="70"/>
      <c r="L643" s="70"/>
      <c r="M643" s="70"/>
      <c r="N643" s="70"/>
      <c r="O643" s="70"/>
      <c r="P643" s="70"/>
      <c r="Q643" s="70"/>
      <c r="R643" s="569"/>
      <c r="S643" s="75"/>
    </row>
    <row r="644" spans="1:19" s="830" customFormat="1" ht="15.75">
      <c r="A644" s="69"/>
      <c r="B644" s="70"/>
      <c r="C644" s="70"/>
      <c r="D644" s="70"/>
      <c r="E644" s="70"/>
      <c r="F644" s="70"/>
      <c r="G644" s="70"/>
      <c r="H644" s="70"/>
      <c r="I644" s="70"/>
      <c r="J644" s="70"/>
      <c r="K644" s="70"/>
      <c r="L644" s="70"/>
      <c r="M644" s="70"/>
      <c r="N644" s="70"/>
      <c r="O644" s="70"/>
      <c r="P644" s="70"/>
      <c r="Q644" s="70"/>
      <c r="R644" s="569"/>
      <c r="S644" s="75"/>
    </row>
    <row r="645" spans="1:19" s="830" customFormat="1" ht="15.75">
      <c r="A645" s="69"/>
      <c r="B645" s="70"/>
      <c r="C645" s="70"/>
      <c r="D645" s="70"/>
      <c r="E645" s="70"/>
      <c r="F645" s="70"/>
      <c r="G645" s="70"/>
      <c r="H645" s="70"/>
      <c r="I645" s="70"/>
      <c r="J645" s="70"/>
      <c r="K645" s="70"/>
      <c r="L645" s="70"/>
      <c r="M645" s="70"/>
      <c r="N645" s="70"/>
      <c r="O645" s="70"/>
      <c r="P645" s="70"/>
      <c r="Q645" s="70"/>
      <c r="R645" s="569"/>
      <c r="S645" s="75"/>
    </row>
    <row r="646" spans="1:19" s="830" customFormat="1" ht="15.75">
      <c r="A646" s="69"/>
      <c r="B646" s="70"/>
      <c r="C646" s="70"/>
      <c r="D646" s="70"/>
      <c r="E646" s="70"/>
      <c r="F646" s="70"/>
      <c r="G646" s="70"/>
      <c r="H646" s="70"/>
      <c r="I646" s="70"/>
      <c r="J646" s="70"/>
      <c r="K646" s="70"/>
      <c r="L646" s="70"/>
      <c r="M646" s="70"/>
      <c r="N646" s="70"/>
      <c r="O646" s="70"/>
      <c r="P646" s="70"/>
      <c r="Q646" s="70"/>
      <c r="R646" s="569"/>
      <c r="S646" s="75"/>
    </row>
    <row r="647" spans="1:19" s="830" customFormat="1" ht="15.75">
      <c r="A647" s="69"/>
      <c r="B647" s="70"/>
      <c r="C647" s="70"/>
      <c r="D647" s="70"/>
      <c r="E647" s="70"/>
      <c r="F647" s="70"/>
      <c r="G647" s="70"/>
      <c r="H647" s="70"/>
      <c r="I647" s="70"/>
      <c r="J647" s="70"/>
      <c r="K647" s="70"/>
      <c r="L647" s="70"/>
      <c r="M647" s="70"/>
      <c r="N647" s="70"/>
      <c r="O647" s="70"/>
      <c r="P647" s="70"/>
      <c r="Q647" s="70"/>
      <c r="R647" s="569"/>
      <c r="S647" s="7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H12" sqref="H12"/>
    </sheetView>
  </sheetViews>
  <sheetFormatPr defaultColWidth="9.140625" defaultRowHeight="15"/>
  <cols>
    <col min="1" max="1" width="52.140625" style="543" customWidth="1"/>
    <col min="2" max="15" width="18.85546875" style="830" customWidth="1"/>
    <col min="16" max="16" width="18.85546875" style="176" customWidth="1"/>
    <col min="17" max="32" width="20.28515625" style="830" customWidth="1"/>
    <col min="33" max="33" width="20.28515625" style="176" customWidth="1"/>
    <col min="34" max="256" width="9.140625" style="830"/>
    <col min="257" max="257" width="52.140625" style="830" customWidth="1"/>
    <col min="258" max="272" width="18.85546875" style="830" customWidth="1"/>
    <col min="273" max="289" width="20.28515625" style="830" customWidth="1"/>
    <col min="290" max="512" width="9.140625" style="830"/>
    <col min="513" max="513" width="52.140625" style="830" customWidth="1"/>
    <col min="514" max="528" width="18.85546875" style="830" customWidth="1"/>
    <col min="529" max="545" width="20.28515625" style="830" customWidth="1"/>
    <col min="546" max="768" width="9.140625" style="830"/>
    <col min="769" max="769" width="52.140625" style="830" customWidth="1"/>
    <col min="770" max="784" width="18.85546875" style="830" customWidth="1"/>
    <col min="785" max="801" width="20.28515625" style="830" customWidth="1"/>
    <col min="802" max="1024" width="9.140625" style="830"/>
    <col min="1025" max="1025" width="52.140625" style="830" customWidth="1"/>
    <col min="1026" max="1040" width="18.85546875" style="830" customWidth="1"/>
    <col min="1041" max="1057" width="20.28515625" style="830" customWidth="1"/>
    <col min="1058" max="1280" width="9.140625" style="830"/>
    <col min="1281" max="1281" width="52.140625" style="830" customWidth="1"/>
    <col min="1282" max="1296" width="18.85546875" style="830" customWidth="1"/>
    <col min="1297" max="1313" width="20.28515625" style="830" customWidth="1"/>
    <col min="1314" max="1536" width="9.140625" style="830"/>
    <col min="1537" max="1537" width="52.140625" style="830" customWidth="1"/>
    <col min="1538" max="1552" width="18.85546875" style="830" customWidth="1"/>
    <col min="1553" max="1569" width="20.28515625" style="830" customWidth="1"/>
    <col min="1570" max="1792" width="9.140625" style="830"/>
    <col min="1793" max="1793" width="52.140625" style="830" customWidth="1"/>
    <col min="1794" max="1808" width="18.85546875" style="830" customWidth="1"/>
    <col min="1809" max="1825" width="20.28515625" style="830" customWidth="1"/>
    <col min="1826" max="2048" width="9.140625" style="830"/>
    <col min="2049" max="2049" width="52.140625" style="830" customWidth="1"/>
    <col min="2050" max="2064" width="18.85546875" style="830" customWidth="1"/>
    <col min="2065" max="2081" width="20.28515625" style="830" customWidth="1"/>
    <col min="2082" max="2304" width="9.140625" style="830"/>
    <col min="2305" max="2305" width="52.140625" style="830" customWidth="1"/>
    <col min="2306" max="2320" width="18.85546875" style="830" customWidth="1"/>
    <col min="2321" max="2337" width="20.28515625" style="830" customWidth="1"/>
    <col min="2338" max="2560" width="9.140625" style="830"/>
    <col min="2561" max="2561" width="52.140625" style="830" customWidth="1"/>
    <col min="2562" max="2576" width="18.85546875" style="830" customWidth="1"/>
    <col min="2577" max="2593" width="20.28515625" style="830" customWidth="1"/>
    <col min="2594" max="2816" width="9.140625" style="830"/>
    <col min="2817" max="2817" width="52.140625" style="830" customWidth="1"/>
    <col min="2818" max="2832" width="18.85546875" style="830" customWidth="1"/>
    <col min="2833" max="2849" width="20.28515625" style="830" customWidth="1"/>
    <col min="2850" max="3072" width="9.140625" style="830"/>
    <col min="3073" max="3073" width="52.140625" style="830" customWidth="1"/>
    <col min="3074" max="3088" width="18.85546875" style="830" customWidth="1"/>
    <col min="3089" max="3105" width="20.28515625" style="830" customWidth="1"/>
    <col min="3106" max="3328" width="9.140625" style="830"/>
    <col min="3329" max="3329" width="52.140625" style="830" customWidth="1"/>
    <col min="3330" max="3344" width="18.85546875" style="830" customWidth="1"/>
    <col min="3345" max="3361" width="20.28515625" style="830" customWidth="1"/>
    <col min="3362" max="3584" width="9.140625" style="830"/>
    <col min="3585" max="3585" width="52.140625" style="830" customWidth="1"/>
    <col min="3586" max="3600" width="18.85546875" style="830" customWidth="1"/>
    <col min="3601" max="3617" width="20.28515625" style="830" customWidth="1"/>
    <col min="3618" max="3840" width="9.140625" style="830"/>
    <col min="3841" max="3841" width="52.140625" style="830" customWidth="1"/>
    <col min="3842" max="3856" width="18.85546875" style="830" customWidth="1"/>
    <col min="3857" max="3873" width="20.28515625" style="830" customWidth="1"/>
    <col min="3874" max="4096" width="9.140625" style="830"/>
    <col min="4097" max="4097" width="52.140625" style="830" customWidth="1"/>
    <col min="4098" max="4112" width="18.85546875" style="830" customWidth="1"/>
    <col min="4113" max="4129" width="20.28515625" style="830" customWidth="1"/>
    <col min="4130" max="4352" width="9.140625" style="830"/>
    <col min="4353" max="4353" width="52.140625" style="830" customWidth="1"/>
    <col min="4354" max="4368" width="18.85546875" style="830" customWidth="1"/>
    <col min="4369" max="4385" width="20.28515625" style="830" customWidth="1"/>
    <col min="4386" max="4608" width="9.140625" style="830"/>
    <col min="4609" max="4609" width="52.140625" style="830" customWidth="1"/>
    <col min="4610" max="4624" width="18.85546875" style="830" customWidth="1"/>
    <col min="4625" max="4641" width="20.28515625" style="830" customWidth="1"/>
    <col min="4642" max="4864" width="9.140625" style="830"/>
    <col min="4865" max="4865" width="52.140625" style="830" customWidth="1"/>
    <col min="4866" max="4880" width="18.85546875" style="830" customWidth="1"/>
    <col min="4881" max="4897" width="20.28515625" style="830" customWidth="1"/>
    <col min="4898" max="5120" width="9.140625" style="830"/>
    <col min="5121" max="5121" width="52.140625" style="830" customWidth="1"/>
    <col min="5122" max="5136" width="18.85546875" style="830" customWidth="1"/>
    <col min="5137" max="5153" width="20.28515625" style="830" customWidth="1"/>
    <col min="5154" max="5376" width="9.140625" style="830"/>
    <col min="5377" max="5377" width="52.140625" style="830" customWidth="1"/>
    <col min="5378" max="5392" width="18.85546875" style="830" customWidth="1"/>
    <col min="5393" max="5409" width="20.28515625" style="830" customWidth="1"/>
    <col min="5410" max="5632" width="9.140625" style="830"/>
    <col min="5633" max="5633" width="52.140625" style="830" customWidth="1"/>
    <col min="5634" max="5648" width="18.85546875" style="830" customWidth="1"/>
    <col min="5649" max="5665" width="20.28515625" style="830" customWidth="1"/>
    <col min="5666" max="5888" width="9.140625" style="830"/>
    <col min="5889" max="5889" width="52.140625" style="830" customWidth="1"/>
    <col min="5890" max="5904" width="18.85546875" style="830" customWidth="1"/>
    <col min="5905" max="5921" width="20.28515625" style="830" customWidth="1"/>
    <col min="5922" max="6144" width="9.140625" style="830"/>
    <col min="6145" max="6145" width="52.140625" style="830" customWidth="1"/>
    <col min="6146" max="6160" width="18.85546875" style="830" customWidth="1"/>
    <col min="6161" max="6177" width="20.28515625" style="830" customWidth="1"/>
    <col min="6178" max="6400" width="9.140625" style="830"/>
    <col min="6401" max="6401" width="52.140625" style="830" customWidth="1"/>
    <col min="6402" max="6416" width="18.85546875" style="830" customWidth="1"/>
    <col min="6417" max="6433" width="20.28515625" style="830" customWidth="1"/>
    <col min="6434" max="6656" width="9.140625" style="830"/>
    <col min="6657" max="6657" width="52.140625" style="830" customWidth="1"/>
    <col min="6658" max="6672" width="18.85546875" style="830" customWidth="1"/>
    <col min="6673" max="6689" width="20.28515625" style="830" customWidth="1"/>
    <col min="6690" max="6912" width="9.140625" style="830"/>
    <col min="6913" max="6913" width="52.140625" style="830" customWidth="1"/>
    <col min="6914" max="6928" width="18.85546875" style="830" customWidth="1"/>
    <col min="6929" max="6945" width="20.28515625" style="830" customWidth="1"/>
    <col min="6946" max="7168" width="9.140625" style="830"/>
    <col min="7169" max="7169" width="52.140625" style="830" customWidth="1"/>
    <col min="7170" max="7184" width="18.85546875" style="830" customWidth="1"/>
    <col min="7185" max="7201" width="20.28515625" style="830" customWidth="1"/>
    <col min="7202" max="7424" width="9.140625" style="830"/>
    <col min="7425" max="7425" width="52.140625" style="830" customWidth="1"/>
    <col min="7426" max="7440" width="18.85546875" style="830" customWidth="1"/>
    <col min="7441" max="7457" width="20.28515625" style="830" customWidth="1"/>
    <col min="7458" max="7680" width="9.140625" style="830"/>
    <col min="7681" max="7681" width="52.140625" style="830" customWidth="1"/>
    <col min="7682" max="7696" width="18.85546875" style="830" customWidth="1"/>
    <col min="7697" max="7713" width="20.28515625" style="830" customWidth="1"/>
    <col min="7714" max="7936" width="9.140625" style="830"/>
    <col min="7937" max="7937" width="52.140625" style="830" customWidth="1"/>
    <col min="7938" max="7952" width="18.85546875" style="830" customWidth="1"/>
    <col min="7953" max="7969" width="20.28515625" style="830" customWidth="1"/>
    <col min="7970" max="8192" width="9.140625" style="830"/>
    <col min="8193" max="8193" width="52.140625" style="830" customWidth="1"/>
    <col min="8194" max="8208" width="18.85546875" style="830" customWidth="1"/>
    <col min="8209" max="8225" width="20.28515625" style="830" customWidth="1"/>
    <col min="8226" max="8448" width="9.140625" style="830"/>
    <col min="8449" max="8449" width="52.140625" style="830" customWidth="1"/>
    <col min="8450" max="8464" width="18.85546875" style="830" customWidth="1"/>
    <col min="8465" max="8481" width="20.28515625" style="830" customWidth="1"/>
    <col min="8482" max="8704" width="9.140625" style="830"/>
    <col min="8705" max="8705" width="52.140625" style="830" customWidth="1"/>
    <col min="8706" max="8720" width="18.85546875" style="830" customWidth="1"/>
    <col min="8721" max="8737" width="20.28515625" style="830" customWidth="1"/>
    <col min="8738" max="8960" width="9.140625" style="830"/>
    <col min="8961" max="8961" width="52.140625" style="830" customWidth="1"/>
    <col min="8962" max="8976" width="18.85546875" style="830" customWidth="1"/>
    <col min="8977" max="8993" width="20.28515625" style="830" customWidth="1"/>
    <col min="8994" max="9216" width="9.140625" style="830"/>
    <col min="9217" max="9217" width="52.140625" style="830" customWidth="1"/>
    <col min="9218" max="9232" width="18.85546875" style="830" customWidth="1"/>
    <col min="9233" max="9249" width="20.28515625" style="830" customWidth="1"/>
    <col min="9250" max="9472" width="9.140625" style="830"/>
    <col min="9473" max="9473" width="52.140625" style="830" customWidth="1"/>
    <col min="9474" max="9488" width="18.85546875" style="830" customWidth="1"/>
    <col min="9489" max="9505" width="20.28515625" style="830" customWidth="1"/>
    <col min="9506" max="9728" width="9.140625" style="830"/>
    <col min="9729" max="9729" width="52.140625" style="830" customWidth="1"/>
    <col min="9730" max="9744" width="18.85546875" style="830" customWidth="1"/>
    <col min="9745" max="9761" width="20.28515625" style="830" customWidth="1"/>
    <col min="9762" max="9984" width="9.140625" style="830"/>
    <col min="9985" max="9985" width="52.140625" style="830" customWidth="1"/>
    <col min="9986" max="10000" width="18.85546875" style="830" customWidth="1"/>
    <col min="10001" max="10017" width="20.28515625" style="830" customWidth="1"/>
    <col min="10018" max="10240" width="9.140625" style="830"/>
    <col min="10241" max="10241" width="52.140625" style="830" customWidth="1"/>
    <col min="10242" max="10256" width="18.85546875" style="830" customWidth="1"/>
    <col min="10257" max="10273" width="20.28515625" style="830" customWidth="1"/>
    <col min="10274" max="10496" width="9.140625" style="830"/>
    <col min="10497" max="10497" width="52.140625" style="830" customWidth="1"/>
    <col min="10498" max="10512" width="18.85546875" style="830" customWidth="1"/>
    <col min="10513" max="10529" width="20.28515625" style="830" customWidth="1"/>
    <col min="10530" max="10752" width="9.140625" style="830"/>
    <col min="10753" max="10753" width="52.140625" style="830" customWidth="1"/>
    <col min="10754" max="10768" width="18.85546875" style="830" customWidth="1"/>
    <col min="10769" max="10785" width="20.28515625" style="830" customWidth="1"/>
    <col min="10786" max="11008" width="9.140625" style="830"/>
    <col min="11009" max="11009" width="52.140625" style="830" customWidth="1"/>
    <col min="11010" max="11024" width="18.85546875" style="830" customWidth="1"/>
    <col min="11025" max="11041" width="20.28515625" style="830" customWidth="1"/>
    <col min="11042" max="11264" width="9.140625" style="830"/>
    <col min="11265" max="11265" width="52.140625" style="830" customWidth="1"/>
    <col min="11266" max="11280" width="18.85546875" style="830" customWidth="1"/>
    <col min="11281" max="11297" width="20.28515625" style="830" customWidth="1"/>
    <col min="11298" max="11520" width="9.140625" style="830"/>
    <col min="11521" max="11521" width="52.140625" style="830" customWidth="1"/>
    <col min="11522" max="11536" width="18.85546875" style="830" customWidth="1"/>
    <col min="11537" max="11553" width="20.28515625" style="830" customWidth="1"/>
    <col min="11554" max="11776" width="9.140625" style="830"/>
    <col min="11777" max="11777" width="52.140625" style="830" customWidth="1"/>
    <col min="11778" max="11792" width="18.85546875" style="830" customWidth="1"/>
    <col min="11793" max="11809" width="20.28515625" style="830" customWidth="1"/>
    <col min="11810" max="12032" width="9.140625" style="830"/>
    <col min="12033" max="12033" width="52.140625" style="830" customWidth="1"/>
    <col min="12034" max="12048" width="18.85546875" style="830" customWidth="1"/>
    <col min="12049" max="12065" width="20.28515625" style="830" customWidth="1"/>
    <col min="12066" max="12288" width="9.140625" style="830"/>
    <col min="12289" max="12289" width="52.140625" style="830" customWidth="1"/>
    <col min="12290" max="12304" width="18.85546875" style="830" customWidth="1"/>
    <col min="12305" max="12321" width="20.28515625" style="830" customWidth="1"/>
    <col min="12322" max="12544" width="9.140625" style="830"/>
    <col min="12545" max="12545" width="52.140625" style="830" customWidth="1"/>
    <col min="12546" max="12560" width="18.85546875" style="830" customWidth="1"/>
    <col min="12561" max="12577" width="20.28515625" style="830" customWidth="1"/>
    <col min="12578" max="12800" width="9.140625" style="830"/>
    <col min="12801" max="12801" width="52.140625" style="830" customWidth="1"/>
    <col min="12802" max="12816" width="18.85546875" style="830" customWidth="1"/>
    <col min="12817" max="12833" width="20.28515625" style="830" customWidth="1"/>
    <col min="12834" max="13056" width="9.140625" style="830"/>
    <col min="13057" max="13057" width="52.140625" style="830" customWidth="1"/>
    <col min="13058" max="13072" width="18.85546875" style="830" customWidth="1"/>
    <col min="13073" max="13089" width="20.28515625" style="830" customWidth="1"/>
    <col min="13090" max="13312" width="9.140625" style="830"/>
    <col min="13313" max="13313" width="52.140625" style="830" customWidth="1"/>
    <col min="13314" max="13328" width="18.85546875" style="830" customWidth="1"/>
    <col min="13329" max="13345" width="20.28515625" style="830" customWidth="1"/>
    <col min="13346" max="13568" width="9.140625" style="830"/>
    <col min="13569" max="13569" width="52.140625" style="830" customWidth="1"/>
    <col min="13570" max="13584" width="18.85546875" style="830" customWidth="1"/>
    <col min="13585" max="13601" width="20.28515625" style="830" customWidth="1"/>
    <col min="13602" max="13824" width="9.140625" style="830"/>
    <col min="13825" max="13825" width="52.140625" style="830" customWidth="1"/>
    <col min="13826" max="13840" width="18.85546875" style="830" customWidth="1"/>
    <col min="13841" max="13857" width="20.28515625" style="830" customWidth="1"/>
    <col min="13858" max="14080" width="9.140625" style="830"/>
    <col min="14081" max="14081" width="52.140625" style="830" customWidth="1"/>
    <col min="14082" max="14096" width="18.85546875" style="830" customWidth="1"/>
    <col min="14097" max="14113" width="20.28515625" style="830" customWidth="1"/>
    <col min="14114" max="14336" width="9.140625" style="830"/>
    <col min="14337" max="14337" width="52.140625" style="830" customWidth="1"/>
    <col min="14338" max="14352" width="18.85546875" style="830" customWidth="1"/>
    <col min="14353" max="14369" width="20.28515625" style="830" customWidth="1"/>
    <col min="14370" max="14592" width="9.140625" style="830"/>
    <col min="14593" max="14593" width="52.140625" style="830" customWidth="1"/>
    <col min="14594" max="14608" width="18.85546875" style="830" customWidth="1"/>
    <col min="14609" max="14625" width="20.28515625" style="830" customWidth="1"/>
    <col min="14626" max="14848" width="9.140625" style="830"/>
    <col min="14849" max="14849" width="52.140625" style="830" customWidth="1"/>
    <col min="14850" max="14864" width="18.85546875" style="830" customWidth="1"/>
    <col min="14865" max="14881" width="20.28515625" style="830" customWidth="1"/>
    <col min="14882" max="15104" width="9.140625" style="830"/>
    <col min="15105" max="15105" width="52.140625" style="830" customWidth="1"/>
    <col min="15106" max="15120" width="18.85546875" style="830" customWidth="1"/>
    <col min="15121" max="15137" width="20.28515625" style="830" customWidth="1"/>
    <col min="15138" max="15360" width="9.140625" style="830"/>
    <col min="15361" max="15361" width="52.140625" style="830" customWidth="1"/>
    <col min="15362" max="15376" width="18.85546875" style="830" customWidth="1"/>
    <col min="15377" max="15393" width="20.28515625" style="830" customWidth="1"/>
    <col min="15394" max="15616" width="9.140625" style="830"/>
    <col min="15617" max="15617" width="52.140625" style="830" customWidth="1"/>
    <col min="15618" max="15632" width="18.85546875" style="830" customWidth="1"/>
    <col min="15633" max="15649" width="20.28515625" style="830" customWidth="1"/>
    <col min="15650" max="15872" width="9.140625" style="830"/>
    <col min="15873" max="15873" width="52.140625" style="830" customWidth="1"/>
    <col min="15874" max="15888" width="18.85546875" style="830" customWidth="1"/>
    <col min="15889" max="15905" width="20.28515625" style="830" customWidth="1"/>
    <col min="15906" max="16128" width="9.140625" style="830"/>
    <col min="16129" max="16129" width="52.140625" style="830" customWidth="1"/>
    <col min="16130" max="16144" width="18.85546875" style="830" customWidth="1"/>
    <col min="16145" max="16161" width="20.28515625" style="830" customWidth="1"/>
    <col min="16162" max="16384" width="9.140625" style="830"/>
  </cols>
  <sheetData>
    <row r="1" spans="1:33" s="74" customFormat="1" ht="3.75" hidden="1" customHeight="1">
      <c r="A1" s="778"/>
      <c r="B1" s="751"/>
      <c r="C1" s="751"/>
      <c r="D1" s="751"/>
      <c r="E1" s="751"/>
      <c r="F1" s="751"/>
      <c r="G1" s="751"/>
      <c r="H1" s="751"/>
      <c r="I1" s="751"/>
      <c r="J1" s="751"/>
      <c r="K1" s="751"/>
      <c r="L1" s="751"/>
      <c r="M1" s="751"/>
      <c r="N1" s="751"/>
      <c r="O1" s="751"/>
      <c r="P1" s="1128"/>
      <c r="Q1" s="810"/>
      <c r="R1" s="810"/>
      <c r="S1" s="810"/>
      <c r="T1" s="810"/>
      <c r="U1" s="810"/>
      <c r="V1" s="810"/>
      <c r="W1" s="810"/>
      <c r="X1" s="810"/>
      <c r="Y1" s="810"/>
      <c r="Z1" s="810"/>
      <c r="AA1" s="810"/>
      <c r="AB1" s="810"/>
      <c r="AC1" s="810"/>
      <c r="AD1" s="810"/>
      <c r="AE1" s="810"/>
      <c r="AF1" s="810"/>
      <c r="AG1" s="1129"/>
    </row>
    <row r="2" spans="1:33" s="456" customFormat="1" ht="60" customHeight="1">
      <c r="A2" s="985" t="s">
        <v>885</v>
      </c>
      <c r="B2" s="985"/>
      <c r="C2" s="985"/>
      <c r="D2" s="985"/>
      <c r="E2" s="985"/>
      <c r="F2" s="985"/>
      <c r="G2" s="985"/>
      <c r="H2" s="985"/>
      <c r="I2" s="985"/>
      <c r="J2" s="985"/>
      <c r="K2" s="985"/>
      <c r="L2" s="985"/>
      <c r="M2" s="985"/>
      <c r="N2" s="985"/>
      <c r="O2" s="985"/>
      <c r="P2" s="985"/>
      <c r="Q2" s="985"/>
      <c r="R2" s="985"/>
      <c r="S2" s="985"/>
      <c r="T2" s="985"/>
      <c r="U2" s="985"/>
      <c r="V2" s="985"/>
      <c r="W2" s="985"/>
      <c r="X2" s="985"/>
      <c r="Y2" s="985"/>
      <c r="Z2" s="985"/>
      <c r="AA2" s="985"/>
      <c r="AB2" s="985"/>
      <c r="AC2" s="985"/>
      <c r="AD2" s="985"/>
      <c r="AE2" s="985"/>
      <c r="AF2" s="985"/>
      <c r="AG2" s="985"/>
    </row>
    <row r="3" spans="1:33" s="456" customFormat="1" ht="39" customHeight="1">
      <c r="A3" s="985" t="s">
        <v>854</v>
      </c>
      <c r="B3" s="985"/>
      <c r="C3" s="985"/>
      <c r="D3" s="985"/>
      <c r="E3" s="985"/>
      <c r="F3" s="985"/>
      <c r="G3" s="985"/>
      <c r="H3" s="985"/>
      <c r="I3" s="985"/>
      <c r="J3" s="985"/>
      <c r="K3" s="985"/>
      <c r="L3" s="985"/>
      <c r="M3" s="985"/>
      <c r="N3" s="985"/>
      <c r="O3" s="985"/>
      <c r="P3" s="985"/>
      <c r="Q3" s="985"/>
      <c r="R3" s="985"/>
      <c r="S3" s="985"/>
      <c r="T3" s="985"/>
      <c r="U3" s="985"/>
      <c r="V3" s="985"/>
      <c r="W3" s="985"/>
      <c r="X3" s="985"/>
      <c r="Y3" s="985"/>
      <c r="Z3" s="985"/>
      <c r="AA3" s="985"/>
      <c r="AB3" s="985"/>
      <c r="AC3" s="985"/>
      <c r="AD3" s="985"/>
      <c r="AE3" s="985"/>
      <c r="AF3" s="985"/>
      <c r="AG3" s="985"/>
    </row>
    <row r="4" spans="1:33" s="456" customFormat="1" ht="39" customHeight="1">
      <c r="A4" s="985" t="s">
        <v>1512</v>
      </c>
      <c r="B4" s="985"/>
      <c r="C4" s="985"/>
      <c r="D4" s="985"/>
      <c r="E4" s="985"/>
      <c r="F4" s="985"/>
      <c r="G4" s="985"/>
      <c r="H4" s="985"/>
      <c r="I4" s="985"/>
      <c r="J4" s="985"/>
      <c r="K4" s="985"/>
      <c r="L4" s="985"/>
      <c r="M4" s="985"/>
      <c r="N4" s="985"/>
      <c r="O4" s="985"/>
      <c r="P4" s="985"/>
      <c r="Q4" s="985"/>
      <c r="R4" s="985"/>
      <c r="S4" s="985"/>
      <c r="T4" s="985"/>
      <c r="U4" s="985"/>
      <c r="V4" s="985"/>
      <c r="W4" s="985"/>
      <c r="X4" s="985"/>
      <c r="Y4" s="985"/>
      <c r="Z4" s="985"/>
      <c r="AA4" s="985"/>
      <c r="AB4" s="985"/>
      <c r="AC4" s="985"/>
      <c r="AD4" s="985"/>
      <c r="AE4" s="985"/>
      <c r="AF4" s="985"/>
      <c r="AG4" s="985"/>
    </row>
    <row r="5" spans="1:33" s="457" customFormat="1" ht="48.75" customHeight="1">
      <c r="A5" s="1045" t="s">
        <v>1233</v>
      </c>
      <c r="B5" s="1045"/>
      <c r="C5" s="1045"/>
      <c r="D5" s="1045"/>
      <c r="E5" s="1045"/>
      <c r="F5" s="1045"/>
      <c r="G5" s="1045"/>
      <c r="H5" s="1045"/>
      <c r="I5" s="1045"/>
      <c r="J5" s="1045"/>
      <c r="K5" s="1045"/>
      <c r="L5" s="1045"/>
      <c r="M5" s="1045"/>
      <c r="N5" s="1045"/>
      <c r="O5" s="1045"/>
      <c r="P5" s="1045"/>
      <c r="Q5" s="1045"/>
      <c r="R5" s="1045"/>
      <c r="S5" s="1045"/>
      <c r="T5" s="1045"/>
      <c r="U5" s="1045"/>
      <c r="V5" s="1045"/>
      <c r="W5" s="1045"/>
      <c r="X5" s="1045"/>
      <c r="Y5" s="1045"/>
      <c r="Z5" s="1045"/>
      <c r="AA5" s="1045"/>
      <c r="AB5" s="1045"/>
      <c r="AC5" s="1045"/>
      <c r="AD5" s="1045"/>
      <c r="AE5" s="1045"/>
      <c r="AF5" s="1045"/>
      <c r="AG5" s="1045"/>
    </row>
    <row r="6" spans="1:33" s="830" customFormat="1" ht="6" customHeight="1">
      <c r="A6" s="622"/>
      <c r="P6" s="176"/>
      <c r="AG6" s="176"/>
    </row>
    <row r="7" spans="1:33" s="830" customFormat="1" ht="10.5" customHeight="1" thickBot="1">
      <c r="A7" s="620"/>
      <c r="B7" s="1130"/>
      <c r="C7" s="1130"/>
      <c r="D7" s="1131"/>
      <c r="E7" s="1130"/>
      <c r="F7" s="1130"/>
      <c r="G7" s="1130"/>
      <c r="H7" s="1130"/>
      <c r="I7" s="1131"/>
      <c r="J7" s="1130"/>
      <c r="K7" s="1130"/>
      <c r="L7" s="1130"/>
      <c r="M7" s="1130"/>
      <c r="N7" s="1130"/>
      <c r="O7" s="1130"/>
      <c r="P7" s="1130"/>
      <c r="Q7" s="1130"/>
      <c r="R7" s="1130"/>
      <c r="S7" s="1131"/>
      <c r="T7" s="1130"/>
      <c r="U7" s="1130"/>
      <c r="V7" s="1130"/>
      <c r="W7" s="1130"/>
      <c r="X7" s="1131"/>
      <c r="Y7" s="1130"/>
      <c r="Z7" s="1130"/>
      <c r="AA7" s="1130"/>
      <c r="AB7" s="1130"/>
      <c r="AC7" s="1130"/>
      <c r="AD7" s="1130"/>
      <c r="AE7" s="1130"/>
      <c r="AF7" s="1130"/>
      <c r="AG7" s="1132"/>
    </row>
    <row r="8" spans="1:33" s="830" customFormat="1" ht="27" customHeight="1" thickTop="1" thickBot="1">
      <c r="A8" s="1133" t="s">
        <v>798</v>
      </c>
      <c r="B8" s="1134" t="s">
        <v>859</v>
      </c>
      <c r="C8" s="1134" t="s">
        <v>860</v>
      </c>
      <c r="D8" s="1134" t="s">
        <v>861</v>
      </c>
      <c r="E8" s="1134" t="s">
        <v>862</v>
      </c>
      <c r="F8" s="1134" t="s">
        <v>863</v>
      </c>
      <c r="G8" s="1134" t="s">
        <v>864</v>
      </c>
      <c r="H8" s="1134" t="s">
        <v>865</v>
      </c>
      <c r="I8" s="1134" t="s">
        <v>866</v>
      </c>
      <c r="J8" s="1134" t="s">
        <v>867</v>
      </c>
      <c r="K8" s="1134" t="s">
        <v>868</v>
      </c>
      <c r="L8" s="1134" t="s">
        <v>869</v>
      </c>
      <c r="M8" s="1134" t="s">
        <v>870</v>
      </c>
      <c r="N8" s="1134" t="s">
        <v>871</v>
      </c>
      <c r="O8" s="1134" t="s">
        <v>872</v>
      </c>
      <c r="P8" s="1134" t="s">
        <v>873</v>
      </c>
      <c r="Q8" s="1134" t="s">
        <v>874</v>
      </c>
      <c r="R8" s="1134" t="s">
        <v>875</v>
      </c>
      <c r="S8" s="1134" t="s">
        <v>876</v>
      </c>
      <c r="T8" s="1134" t="s">
        <v>877</v>
      </c>
      <c r="U8" s="1134" t="s">
        <v>878</v>
      </c>
      <c r="V8" s="1134" t="s">
        <v>879</v>
      </c>
      <c r="W8" s="1134" t="s">
        <v>880</v>
      </c>
      <c r="X8" s="1134" t="s">
        <v>881</v>
      </c>
      <c r="Y8" s="1134" t="s">
        <v>882</v>
      </c>
      <c r="Z8" s="1134" t="s">
        <v>883</v>
      </c>
      <c r="AA8" s="1134" t="s">
        <v>884</v>
      </c>
      <c r="AB8" s="1134" t="s">
        <v>1354</v>
      </c>
      <c r="AC8" s="1134" t="s">
        <v>1376</v>
      </c>
      <c r="AD8" s="1134" t="s">
        <v>1413</v>
      </c>
      <c r="AE8" s="1134" t="s">
        <v>1414</v>
      </c>
      <c r="AF8" s="1134" t="s">
        <v>6</v>
      </c>
      <c r="AG8" s="1135" t="s">
        <v>711</v>
      </c>
    </row>
    <row r="9" spans="1:33" s="830" customFormat="1" ht="63" customHeight="1" thickTop="1">
      <c r="A9" s="1136" t="s">
        <v>800</v>
      </c>
      <c r="B9" s="480">
        <v>45000</v>
      </c>
      <c r="C9" s="480">
        <v>0</v>
      </c>
      <c r="D9" s="480">
        <v>20500</v>
      </c>
      <c r="E9" s="480">
        <v>0</v>
      </c>
      <c r="F9" s="480">
        <v>0</v>
      </c>
      <c r="G9" s="480">
        <v>0</v>
      </c>
      <c r="H9" s="480">
        <v>0</v>
      </c>
      <c r="I9" s="480">
        <v>0</v>
      </c>
      <c r="J9" s="480">
        <v>0</v>
      </c>
      <c r="K9" s="480">
        <v>0</v>
      </c>
      <c r="L9" s="480">
        <v>0</v>
      </c>
      <c r="M9" s="480">
        <v>0</v>
      </c>
      <c r="N9" s="480">
        <v>0</v>
      </c>
      <c r="O9" s="480">
        <v>0</v>
      </c>
      <c r="P9" s="480">
        <v>0</v>
      </c>
      <c r="Q9" s="480">
        <v>0</v>
      </c>
      <c r="R9" s="480">
        <v>0</v>
      </c>
      <c r="S9" s="480">
        <v>0</v>
      </c>
      <c r="T9" s="480">
        <v>0</v>
      </c>
      <c r="U9" s="480">
        <v>0</v>
      </c>
      <c r="V9" s="480">
        <v>0</v>
      </c>
      <c r="W9" s="480">
        <v>0</v>
      </c>
      <c r="X9" s="480">
        <v>0</v>
      </c>
      <c r="Y9" s="480">
        <v>0</v>
      </c>
      <c r="Z9" s="480">
        <v>0</v>
      </c>
      <c r="AA9" s="480">
        <v>0</v>
      </c>
      <c r="AB9" s="480">
        <v>0</v>
      </c>
      <c r="AC9" s="480">
        <v>0</v>
      </c>
      <c r="AD9" s="480">
        <v>0</v>
      </c>
      <c r="AE9" s="480">
        <v>0</v>
      </c>
      <c r="AF9" s="480">
        <v>65500</v>
      </c>
      <c r="AG9" s="481">
        <v>1.0634529090728984E-2</v>
      </c>
    </row>
    <row r="10" spans="1:33" s="830" customFormat="1" ht="30" customHeight="1">
      <c r="A10" s="1136" t="s">
        <v>801</v>
      </c>
      <c r="B10" s="480">
        <v>55040.202429999998</v>
      </c>
      <c r="C10" s="480">
        <v>9500</v>
      </c>
      <c r="D10" s="480">
        <v>0</v>
      </c>
      <c r="E10" s="480">
        <v>0</v>
      </c>
      <c r="F10" s="480">
        <v>8000</v>
      </c>
      <c r="G10" s="480">
        <v>0</v>
      </c>
      <c r="H10" s="480">
        <v>0</v>
      </c>
      <c r="I10" s="480">
        <v>0</v>
      </c>
      <c r="J10" s="480">
        <v>0</v>
      </c>
      <c r="K10" s="480">
        <v>0</v>
      </c>
      <c r="L10" s="480">
        <v>0</v>
      </c>
      <c r="M10" s="480">
        <v>0</v>
      </c>
      <c r="N10" s="480">
        <v>0</v>
      </c>
      <c r="O10" s="480">
        <v>0</v>
      </c>
      <c r="P10" s="480">
        <v>0</v>
      </c>
      <c r="Q10" s="480">
        <v>0</v>
      </c>
      <c r="R10" s="480">
        <v>0</v>
      </c>
      <c r="S10" s="480">
        <v>0</v>
      </c>
      <c r="T10" s="480">
        <v>0</v>
      </c>
      <c r="U10" s="480">
        <v>0</v>
      </c>
      <c r="V10" s="480">
        <v>0</v>
      </c>
      <c r="W10" s="480">
        <v>0</v>
      </c>
      <c r="X10" s="480">
        <v>0</v>
      </c>
      <c r="Y10" s="480">
        <v>0</v>
      </c>
      <c r="Z10" s="480">
        <v>7000</v>
      </c>
      <c r="AA10" s="480">
        <v>0</v>
      </c>
      <c r="AB10" s="480">
        <v>0</v>
      </c>
      <c r="AC10" s="480">
        <v>0</v>
      </c>
      <c r="AD10" s="480">
        <v>0</v>
      </c>
      <c r="AE10" s="480">
        <v>0</v>
      </c>
      <c r="AF10" s="480">
        <v>79540.202430000005</v>
      </c>
      <c r="AG10" s="481">
        <v>1.2914085444645913E-2</v>
      </c>
    </row>
    <row r="11" spans="1:33" s="830" customFormat="1" ht="30" customHeight="1">
      <c r="A11" s="1136" t="s">
        <v>802</v>
      </c>
      <c r="B11" s="480">
        <v>68183.217909999992</v>
      </c>
      <c r="C11" s="480">
        <v>72373.53529</v>
      </c>
      <c r="D11" s="480">
        <v>17437.31222</v>
      </c>
      <c r="E11" s="480">
        <v>0</v>
      </c>
      <c r="F11" s="480">
        <v>0</v>
      </c>
      <c r="G11" s="480">
        <v>0</v>
      </c>
      <c r="H11" s="480">
        <v>0</v>
      </c>
      <c r="I11" s="480">
        <v>0</v>
      </c>
      <c r="J11" s="480">
        <v>0</v>
      </c>
      <c r="K11" s="480">
        <v>0</v>
      </c>
      <c r="L11" s="480">
        <v>0</v>
      </c>
      <c r="M11" s="480">
        <v>0</v>
      </c>
      <c r="N11" s="480">
        <v>0</v>
      </c>
      <c r="O11" s="480">
        <v>4200</v>
      </c>
      <c r="P11" s="480">
        <v>0</v>
      </c>
      <c r="Q11" s="480">
        <v>0</v>
      </c>
      <c r="R11" s="480">
        <v>0</v>
      </c>
      <c r="S11" s="480">
        <v>0</v>
      </c>
      <c r="T11" s="480">
        <v>0</v>
      </c>
      <c r="U11" s="480">
        <v>7931.8289999999997</v>
      </c>
      <c r="V11" s="480">
        <v>3500</v>
      </c>
      <c r="W11" s="480">
        <v>0</v>
      </c>
      <c r="X11" s="480">
        <v>4000</v>
      </c>
      <c r="Y11" s="480">
        <v>0</v>
      </c>
      <c r="Z11" s="480">
        <v>17052.09722</v>
      </c>
      <c r="AA11" s="480">
        <v>7987.6279999999997</v>
      </c>
      <c r="AB11" s="480">
        <v>0</v>
      </c>
      <c r="AC11" s="480">
        <v>3544.2361000000001</v>
      </c>
      <c r="AD11" s="480">
        <v>0</v>
      </c>
      <c r="AE11" s="480">
        <v>0</v>
      </c>
      <c r="AF11" s="480">
        <v>206209.85574</v>
      </c>
      <c r="AG11" s="481">
        <v>3.3480071903237513E-2</v>
      </c>
    </row>
    <row r="12" spans="1:33" s="830" customFormat="1" ht="30" customHeight="1">
      <c r="A12" s="1136" t="s">
        <v>803</v>
      </c>
      <c r="B12" s="480">
        <v>153798.99921000001</v>
      </c>
      <c r="C12" s="480">
        <v>95307.282779999994</v>
      </c>
      <c r="D12" s="480">
        <v>36850.328289999998</v>
      </c>
      <c r="E12" s="480">
        <v>6437.1286799999998</v>
      </c>
      <c r="F12" s="480">
        <v>22570.67628</v>
      </c>
      <c r="G12" s="480">
        <v>11986.16481</v>
      </c>
      <c r="H12" s="480">
        <v>19069.816999999999</v>
      </c>
      <c r="I12" s="480">
        <v>4500</v>
      </c>
      <c r="J12" s="480">
        <v>14652.7</v>
      </c>
      <c r="K12" s="480">
        <v>0</v>
      </c>
      <c r="L12" s="480">
        <v>1500</v>
      </c>
      <c r="M12" s="480">
        <v>0</v>
      </c>
      <c r="N12" s="480">
        <v>5000</v>
      </c>
      <c r="O12" s="480">
        <v>6500</v>
      </c>
      <c r="P12" s="480">
        <v>1459.5</v>
      </c>
      <c r="Q12" s="480">
        <v>1991.69578</v>
      </c>
      <c r="R12" s="480">
        <v>2000</v>
      </c>
      <c r="S12" s="480">
        <v>1501.3381399999998</v>
      </c>
      <c r="T12" s="480">
        <v>0</v>
      </c>
      <c r="U12" s="480">
        <v>3200</v>
      </c>
      <c r="V12" s="480">
        <v>0</v>
      </c>
      <c r="W12" s="480">
        <v>4000</v>
      </c>
      <c r="X12" s="480">
        <v>19521.802</v>
      </c>
      <c r="Y12" s="480">
        <v>1507.1</v>
      </c>
      <c r="Z12" s="480">
        <v>38618.167880000001</v>
      </c>
      <c r="AA12" s="480">
        <v>4977</v>
      </c>
      <c r="AB12" s="480">
        <v>11254.08</v>
      </c>
      <c r="AC12" s="480">
        <v>7252.5422900000003</v>
      </c>
      <c r="AD12" s="480">
        <v>2500</v>
      </c>
      <c r="AE12" s="480">
        <v>1920.0124699999999</v>
      </c>
      <c r="AF12" s="480">
        <v>479876.33561000001</v>
      </c>
      <c r="AG12" s="481">
        <v>7.7912348870182752E-2</v>
      </c>
    </row>
    <row r="13" spans="1:33" s="830" customFormat="1" ht="30" customHeight="1">
      <c r="A13" s="1136" t="s">
        <v>804</v>
      </c>
      <c r="B13" s="480">
        <v>214303.62090000001</v>
      </c>
      <c r="C13" s="480">
        <v>85406.203659999999</v>
      </c>
      <c r="D13" s="480">
        <v>31881.952559999998</v>
      </c>
      <c r="E13" s="480">
        <v>5311.8342499999999</v>
      </c>
      <c r="F13" s="480">
        <v>15908.439289999998</v>
      </c>
      <c r="G13" s="480">
        <v>9989.4072799999994</v>
      </c>
      <c r="H13" s="480">
        <v>21021.370340000001</v>
      </c>
      <c r="I13" s="480">
        <v>9694.9696199999998</v>
      </c>
      <c r="J13" s="480">
        <v>6794</v>
      </c>
      <c r="K13" s="480">
        <v>1000</v>
      </c>
      <c r="L13" s="480">
        <v>1000</v>
      </c>
      <c r="M13" s="480">
        <v>700</v>
      </c>
      <c r="N13" s="480">
        <v>4061.6641800000002</v>
      </c>
      <c r="O13" s="480">
        <v>7698.2510899999997</v>
      </c>
      <c r="P13" s="480">
        <v>905.87383999999997</v>
      </c>
      <c r="Q13" s="480">
        <v>7004.3</v>
      </c>
      <c r="R13" s="480">
        <v>7713.7194600000003</v>
      </c>
      <c r="S13" s="480">
        <v>810.84443999999996</v>
      </c>
      <c r="T13" s="480">
        <v>0</v>
      </c>
      <c r="U13" s="480">
        <v>7044.3922300000004</v>
      </c>
      <c r="V13" s="480">
        <v>0</v>
      </c>
      <c r="W13" s="480">
        <v>10461.50345</v>
      </c>
      <c r="X13" s="480">
        <v>18676.348600000001</v>
      </c>
      <c r="Y13" s="480">
        <v>0</v>
      </c>
      <c r="Z13" s="480">
        <v>35384.939909999994</v>
      </c>
      <c r="AA13" s="480">
        <v>14351.167359999999</v>
      </c>
      <c r="AB13" s="480">
        <v>9243.8477300000013</v>
      </c>
      <c r="AC13" s="480">
        <v>18245.796190000001</v>
      </c>
      <c r="AD13" s="480">
        <v>1797</v>
      </c>
      <c r="AE13" s="480">
        <v>1487.4092000000001</v>
      </c>
      <c r="AF13" s="480">
        <v>547898.85558000009</v>
      </c>
      <c r="AG13" s="481">
        <v>8.8956432342635561E-2</v>
      </c>
    </row>
    <row r="14" spans="1:33" s="830" customFormat="1" ht="30" customHeight="1">
      <c r="A14" s="1136" t="s">
        <v>805</v>
      </c>
      <c r="B14" s="480">
        <v>152789.11512</v>
      </c>
      <c r="C14" s="480">
        <v>139543.64016000001</v>
      </c>
      <c r="D14" s="480">
        <v>70293.01973</v>
      </c>
      <c r="E14" s="480">
        <v>18143.892640000002</v>
      </c>
      <c r="F14" s="480">
        <v>26503.788840000001</v>
      </c>
      <c r="G14" s="480">
        <v>15713.543320000001</v>
      </c>
      <c r="H14" s="480">
        <v>14087.61449</v>
      </c>
      <c r="I14" s="480">
        <v>10894.69168</v>
      </c>
      <c r="J14" s="480">
        <v>11618.05413</v>
      </c>
      <c r="K14" s="480">
        <v>2056.3956000000003</v>
      </c>
      <c r="L14" s="480">
        <v>1395.6220499999999</v>
      </c>
      <c r="M14" s="480">
        <v>3690.5513099999998</v>
      </c>
      <c r="N14" s="480">
        <v>8404.7144499999995</v>
      </c>
      <c r="O14" s="480">
        <v>14178.272779999999</v>
      </c>
      <c r="P14" s="480">
        <v>3658.5084500000003</v>
      </c>
      <c r="Q14" s="480">
        <v>7317.7703099999999</v>
      </c>
      <c r="R14" s="480">
        <v>7400.8996399999996</v>
      </c>
      <c r="S14" s="480">
        <v>6942.12583</v>
      </c>
      <c r="T14" s="480">
        <v>2826.03224</v>
      </c>
      <c r="U14" s="480">
        <v>6199.5791399999998</v>
      </c>
      <c r="V14" s="480">
        <v>7797.1140300000006</v>
      </c>
      <c r="W14" s="480">
        <v>8131.8316599999998</v>
      </c>
      <c r="X14" s="480">
        <v>27732.85356</v>
      </c>
      <c r="Y14" s="480">
        <v>3881.3821800000001</v>
      </c>
      <c r="Z14" s="480">
        <v>29739.962399999997</v>
      </c>
      <c r="AA14" s="480">
        <v>9166.9600500000015</v>
      </c>
      <c r="AB14" s="480">
        <v>11382.64177</v>
      </c>
      <c r="AC14" s="480">
        <v>20162.20577</v>
      </c>
      <c r="AD14" s="480">
        <v>2931.12</v>
      </c>
      <c r="AE14" s="480">
        <v>4440.6256599999997</v>
      </c>
      <c r="AF14" s="480">
        <v>649024.52899000002</v>
      </c>
      <c r="AG14" s="481">
        <v>0.10537511807848599</v>
      </c>
    </row>
    <row r="15" spans="1:33" s="830" customFormat="1" ht="30" customHeight="1">
      <c r="A15" s="1136" t="s">
        <v>806</v>
      </c>
      <c r="B15" s="480">
        <v>120278.64029000001</v>
      </c>
      <c r="C15" s="480">
        <v>88821.440140000006</v>
      </c>
      <c r="D15" s="480">
        <v>55549.737270000005</v>
      </c>
      <c r="E15" s="480">
        <v>9804.4368000000013</v>
      </c>
      <c r="F15" s="480">
        <v>12984.79189</v>
      </c>
      <c r="G15" s="480">
        <v>13741.98776</v>
      </c>
      <c r="H15" s="480">
        <v>12758.52188</v>
      </c>
      <c r="I15" s="480">
        <v>12723.46668</v>
      </c>
      <c r="J15" s="480">
        <v>9143.6748399999997</v>
      </c>
      <c r="K15" s="480">
        <v>5736.0625099999997</v>
      </c>
      <c r="L15" s="480">
        <v>3307.1558799999998</v>
      </c>
      <c r="M15" s="480">
        <v>4507.1448099999998</v>
      </c>
      <c r="N15" s="480">
        <v>14336.68268</v>
      </c>
      <c r="O15" s="480">
        <v>10751.64076</v>
      </c>
      <c r="P15" s="480">
        <v>8322.8348999999998</v>
      </c>
      <c r="Q15" s="480">
        <v>5533.0018600000003</v>
      </c>
      <c r="R15" s="480">
        <v>9289.0629600000011</v>
      </c>
      <c r="S15" s="480">
        <v>10926.90517</v>
      </c>
      <c r="T15" s="480">
        <v>3333.6700599999999</v>
      </c>
      <c r="U15" s="480">
        <v>10352.16214</v>
      </c>
      <c r="V15" s="480">
        <v>8137.41176</v>
      </c>
      <c r="W15" s="480">
        <v>11262.370289999999</v>
      </c>
      <c r="X15" s="480">
        <v>14386.838250000001</v>
      </c>
      <c r="Y15" s="480">
        <v>7383.5097999999998</v>
      </c>
      <c r="Z15" s="480">
        <v>27707.817350000001</v>
      </c>
      <c r="AA15" s="480">
        <v>5270.8576600000006</v>
      </c>
      <c r="AB15" s="480">
        <v>18370.45016</v>
      </c>
      <c r="AC15" s="480">
        <v>18331.503969999998</v>
      </c>
      <c r="AD15" s="480">
        <v>4912.23729</v>
      </c>
      <c r="AE15" s="480">
        <v>5514.22001</v>
      </c>
      <c r="AF15" s="480">
        <v>543480.23782000004</v>
      </c>
      <c r="AG15" s="481">
        <v>8.8239028997451868E-2</v>
      </c>
    </row>
    <row r="16" spans="1:33" s="830" customFormat="1" ht="30" customHeight="1">
      <c r="A16" s="1136" t="s">
        <v>807</v>
      </c>
      <c r="B16" s="480">
        <v>69797.769060000006</v>
      </c>
      <c r="C16" s="480">
        <v>75234.62414</v>
      </c>
      <c r="D16" s="480">
        <v>50448.969299999997</v>
      </c>
      <c r="E16" s="480">
        <v>7630.2978499999999</v>
      </c>
      <c r="F16" s="480">
        <v>14361.97948</v>
      </c>
      <c r="G16" s="480">
        <v>17976.115389999999</v>
      </c>
      <c r="H16" s="480">
        <v>11508.193439999999</v>
      </c>
      <c r="I16" s="480">
        <v>15381.3305</v>
      </c>
      <c r="J16" s="480">
        <v>10905.321390000001</v>
      </c>
      <c r="K16" s="480">
        <v>10874.95635</v>
      </c>
      <c r="L16" s="480">
        <v>5834.0178499999993</v>
      </c>
      <c r="M16" s="480">
        <v>6835.7509300000002</v>
      </c>
      <c r="N16" s="480">
        <v>15000.632439999999</v>
      </c>
      <c r="O16" s="480">
        <v>11380.154789999999</v>
      </c>
      <c r="P16" s="480">
        <v>8742.62111</v>
      </c>
      <c r="Q16" s="480">
        <v>4205.7597100000003</v>
      </c>
      <c r="R16" s="480">
        <v>8704.0483699999986</v>
      </c>
      <c r="S16" s="480">
        <v>14191.481240000001</v>
      </c>
      <c r="T16" s="480">
        <v>3162.4938099999999</v>
      </c>
      <c r="U16" s="480">
        <v>16516.26957</v>
      </c>
      <c r="V16" s="480">
        <v>15577.487859999999</v>
      </c>
      <c r="W16" s="480">
        <v>10119.20016</v>
      </c>
      <c r="X16" s="480">
        <v>15629.33101</v>
      </c>
      <c r="Y16" s="480">
        <v>9440.5690899999991</v>
      </c>
      <c r="Z16" s="480">
        <v>27427.615539999999</v>
      </c>
      <c r="AA16" s="480">
        <v>6977.5116699999999</v>
      </c>
      <c r="AB16" s="480">
        <v>18454.791639999999</v>
      </c>
      <c r="AC16" s="480">
        <v>27184.112499999999</v>
      </c>
      <c r="AD16" s="480">
        <v>2148.2222900000002</v>
      </c>
      <c r="AE16" s="480">
        <v>14405.82013</v>
      </c>
      <c r="AF16" s="480">
        <v>526057.44860999996</v>
      </c>
      <c r="AG16" s="481">
        <v>8.5410278483018506E-2</v>
      </c>
    </row>
    <row r="17" spans="1:33" s="830" customFormat="1" ht="30" customHeight="1">
      <c r="A17" s="1136" t="s">
        <v>808</v>
      </c>
      <c r="B17" s="480">
        <v>48261.687299999998</v>
      </c>
      <c r="C17" s="480">
        <v>37632.552069999998</v>
      </c>
      <c r="D17" s="480">
        <v>26621.759269999999</v>
      </c>
      <c r="E17" s="480">
        <v>7741.5382599999994</v>
      </c>
      <c r="F17" s="480">
        <v>8268.6495899999991</v>
      </c>
      <c r="G17" s="480">
        <v>12289.4774</v>
      </c>
      <c r="H17" s="480">
        <v>7097.6226500000002</v>
      </c>
      <c r="I17" s="480">
        <v>8285.0380499999992</v>
      </c>
      <c r="J17" s="480">
        <v>6830.0118400000001</v>
      </c>
      <c r="K17" s="480">
        <v>6799.2662199999995</v>
      </c>
      <c r="L17" s="480">
        <v>3737.6555800000001</v>
      </c>
      <c r="M17" s="480">
        <v>3127.8679900000002</v>
      </c>
      <c r="N17" s="480">
        <v>11968.37974</v>
      </c>
      <c r="O17" s="480">
        <v>4544.1797100000003</v>
      </c>
      <c r="P17" s="480">
        <v>6518.8587600000001</v>
      </c>
      <c r="Q17" s="480">
        <v>1959.6953100000001</v>
      </c>
      <c r="R17" s="480">
        <v>6161.7030300000006</v>
      </c>
      <c r="S17" s="480">
        <v>7872.0728499999996</v>
      </c>
      <c r="T17" s="480">
        <v>3640.3966700000001</v>
      </c>
      <c r="U17" s="480">
        <v>10524.839759999999</v>
      </c>
      <c r="V17" s="480">
        <v>12615.5445</v>
      </c>
      <c r="W17" s="480">
        <v>6429.7784299999994</v>
      </c>
      <c r="X17" s="480">
        <v>8378.4523399999998</v>
      </c>
      <c r="Y17" s="480">
        <v>6442.5868899999996</v>
      </c>
      <c r="Z17" s="480">
        <v>13960.744269999999</v>
      </c>
      <c r="AA17" s="480">
        <v>4503.3014299999995</v>
      </c>
      <c r="AB17" s="480">
        <v>13538.038560000001</v>
      </c>
      <c r="AC17" s="480">
        <v>13259.961960000001</v>
      </c>
      <c r="AD17" s="480">
        <v>735.06641000000002</v>
      </c>
      <c r="AE17" s="480">
        <v>12213.767240000001</v>
      </c>
      <c r="AF17" s="480">
        <v>321960.49407999997</v>
      </c>
      <c r="AG17" s="481">
        <v>5.2273255578003615E-2</v>
      </c>
    </row>
    <row r="18" spans="1:33" s="830" customFormat="1" ht="30" customHeight="1">
      <c r="A18" s="1136" t="s">
        <v>809</v>
      </c>
      <c r="B18" s="480">
        <v>88902.205069999996</v>
      </c>
      <c r="C18" s="480">
        <v>60997.544549999999</v>
      </c>
      <c r="D18" s="480">
        <v>37869.85097</v>
      </c>
      <c r="E18" s="480">
        <v>11516.541650000001</v>
      </c>
      <c r="F18" s="480">
        <v>13505.333480000001</v>
      </c>
      <c r="G18" s="480">
        <v>30784.901829999999</v>
      </c>
      <c r="H18" s="480">
        <v>15208.370699999999</v>
      </c>
      <c r="I18" s="480">
        <v>22606.917670000003</v>
      </c>
      <c r="J18" s="480">
        <v>18002.25518</v>
      </c>
      <c r="K18" s="480">
        <v>18904.82605</v>
      </c>
      <c r="L18" s="480">
        <v>9080.1559699999998</v>
      </c>
      <c r="M18" s="480">
        <v>7082.4148499999992</v>
      </c>
      <c r="N18" s="480">
        <v>24281.659809999997</v>
      </c>
      <c r="O18" s="480">
        <v>13344.57156</v>
      </c>
      <c r="P18" s="480">
        <v>13536.016089999999</v>
      </c>
      <c r="Q18" s="480">
        <v>2525.1243100000002</v>
      </c>
      <c r="R18" s="480">
        <v>11700.29464</v>
      </c>
      <c r="S18" s="480">
        <v>18528.70175</v>
      </c>
      <c r="T18" s="480">
        <v>7991.9290799999999</v>
      </c>
      <c r="U18" s="480">
        <v>23352.177219999998</v>
      </c>
      <c r="V18" s="480">
        <v>29509.594570000001</v>
      </c>
      <c r="W18" s="480">
        <v>13558.801449999999</v>
      </c>
      <c r="X18" s="480">
        <v>15525.87384</v>
      </c>
      <c r="Y18" s="480">
        <v>13510.89566</v>
      </c>
      <c r="Z18" s="480">
        <v>20908.495569999999</v>
      </c>
      <c r="AA18" s="480">
        <v>7771.9938300000003</v>
      </c>
      <c r="AB18" s="480">
        <v>37374.334889999998</v>
      </c>
      <c r="AC18" s="480">
        <v>24748.876760000003</v>
      </c>
      <c r="AD18" s="480">
        <v>1710.1956200000002</v>
      </c>
      <c r="AE18" s="480">
        <v>36172.67222</v>
      </c>
      <c r="AF18" s="480">
        <v>650513.52684000006</v>
      </c>
      <c r="AG18" s="481">
        <v>0.10561687061210215</v>
      </c>
    </row>
    <row r="19" spans="1:33" s="830" customFormat="1" ht="30" customHeight="1">
      <c r="A19" s="1136" t="s">
        <v>810</v>
      </c>
      <c r="B19" s="480">
        <v>126063.24906999999</v>
      </c>
      <c r="C19" s="480">
        <v>61507.001490000002</v>
      </c>
      <c r="D19" s="480">
        <v>45990.867290000002</v>
      </c>
      <c r="E19" s="480">
        <v>12842.693359999999</v>
      </c>
      <c r="F19" s="480">
        <v>21123.210420000003</v>
      </c>
      <c r="G19" s="480">
        <v>41575.5285</v>
      </c>
      <c r="H19" s="480">
        <v>19547.582280000002</v>
      </c>
      <c r="I19" s="480">
        <v>30529.335360000001</v>
      </c>
      <c r="J19" s="480">
        <v>25496.78197</v>
      </c>
      <c r="K19" s="480">
        <v>21337.860829999998</v>
      </c>
      <c r="L19" s="480">
        <v>12296.8058</v>
      </c>
      <c r="M19" s="480">
        <v>9251.8223200000011</v>
      </c>
      <c r="N19" s="480">
        <v>30818.632899999997</v>
      </c>
      <c r="O19" s="480">
        <v>16636.18478</v>
      </c>
      <c r="P19" s="480">
        <v>15104.812679999999</v>
      </c>
      <c r="Q19" s="480">
        <v>3022.8269599999999</v>
      </c>
      <c r="R19" s="480">
        <v>13890.338880000001</v>
      </c>
      <c r="S19" s="480">
        <v>24777.041129999998</v>
      </c>
      <c r="T19" s="480">
        <v>11055.20858</v>
      </c>
      <c r="U19" s="480">
        <v>32976.264799999997</v>
      </c>
      <c r="V19" s="480">
        <v>44254.009380000003</v>
      </c>
      <c r="W19" s="480">
        <v>17255.76181</v>
      </c>
      <c r="X19" s="480">
        <v>18106.82618</v>
      </c>
      <c r="Y19" s="480">
        <v>19253.480940000001</v>
      </c>
      <c r="Z19" s="480">
        <v>26328.394090000002</v>
      </c>
      <c r="AA19" s="480">
        <v>12588.43382</v>
      </c>
      <c r="AB19" s="480">
        <v>23656.568920000002</v>
      </c>
      <c r="AC19" s="480">
        <v>29917.146920000003</v>
      </c>
      <c r="AD19" s="480">
        <v>1250.7231100000001</v>
      </c>
      <c r="AE19" s="480">
        <v>46359.31624</v>
      </c>
      <c r="AF19" s="480">
        <v>814814.71080999996</v>
      </c>
      <c r="AG19" s="481">
        <v>0.13229268313989112</v>
      </c>
    </row>
    <row r="20" spans="1:33" s="830" customFormat="1" ht="30" customHeight="1">
      <c r="A20" s="1136" t="s">
        <v>811</v>
      </c>
      <c r="B20" s="480">
        <v>144279.49734999999</v>
      </c>
      <c r="C20" s="480">
        <v>56024.82746</v>
      </c>
      <c r="D20" s="480">
        <v>45971.737009999997</v>
      </c>
      <c r="E20" s="480">
        <v>18012.632960000003</v>
      </c>
      <c r="F20" s="480">
        <v>19828.31493</v>
      </c>
      <c r="G20" s="480">
        <v>48128.372479999998</v>
      </c>
      <c r="H20" s="480">
        <v>23185.407940000001</v>
      </c>
      <c r="I20" s="480">
        <v>31879.760679999999</v>
      </c>
      <c r="J20" s="480">
        <v>27133.269120000001</v>
      </c>
      <c r="K20" s="480">
        <v>22999.91879</v>
      </c>
      <c r="L20" s="480">
        <v>18454.425569999999</v>
      </c>
      <c r="M20" s="480">
        <v>9080.8011099999985</v>
      </c>
      <c r="N20" s="480">
        <v>36439.370310000006</v>
      </c>
      <c r="O20" s="480">
        <v>19068.779780000001</v>
      </c>
      <c r="P20" s="480">
        <v>17067.469969999998</v>
      </c>
      <c r="Q20" s="480">
        <v>6234.1524400000008</v>
      </c>
      <c r="R20" s="480">
        <v>16054.08814</v>
      </c>
      <c r="S20" s="480">
        <v>25731.40263</v>
      </c>
      <c r="T20" s="480">
        <v>17083.85626</v>
      </c>
      <c r="U20" s="480">
        <v>42240.054979999994</v>
      </c>
      <c r="V20" s="480">
        <v>67650.124620000002</v>
      </c>
      <c r="W20" s="480">
        <v>20223.527269999999</v>
      </c>
      <c r="X20" s="480">
        <v>17291.136879999998</v>
      </c>
      <c r="Y20" s="480">
        <v>21068.075140000001</v>
      </c>
      <c r="Z20" s="480">
        <v>20621.754300000001</v>
      </c>
      <c r="AA20" s="480">
        <v>12111.306990000001</v>
      </c>
      <c r="AB20" s="480">
        <v>33203.636039999998</v>
      </c>
      <c r="AC20" s="480">
        <v>34977.814079999996</v>
      </c>
      <c r="AD20" s="480">
        <v>2302.00875</v>
      </c>
      <c r="AE20" s="480">
        <v>55147.423479999998</v>
      </c>
      <c r="AF20" s="480">
        <v>929494.94746000005</v>
      </c>
      <c r="AG20" s="481">
        <v>0.15091207722822869</v>
      </c>
    </row>
    <row r="21" spans="1:33" s="830" customFormat="1" ht="30" customHeight="1">
      <c r="A21" s="1136" t="s">
        <v>812</v>
      </c>
      <c r="B21" s="480">
        <v>29130.99351</v>
      </c>
      <c r="C21" s="480">
        <v>7900.9998599999999</v>
      </c>
      <c r="D21" s="480">
        <v>6668.1831700000002</v>
      </c>
      <c r="E21" s="480">
        <v>3114.24674</v>
      </c>
      <c r="F21" s="480">
        <v>2787.9742900000001</v>
      </c>
      <c r="G21" s="480">
        <v>7895.2716100000007</v>
      </c>
      <c r="H21" s="480">
        <v>3507.0600099999997</v>
      </c>
      <c r="I21" s="480">
        <v>4208.7354999999998</v>
      </c>
      <c r="J21" s="480">
        <v>4234.5363399999997</v>
      </c>
      <c r="K21" s="480">
        <v>2083.7710099999999</v>
      </c>
      <c r="L21" s="480">
        <v>3786.33637</v>
      </c>
      <c r="M21" s="480">
        <v>1076.4576399999999</v>
      </c>
      <c r="N21" s="480">
        <v>5558.0464800000009</v>
      </c>
      <c r="O21" s="480">
        <v>2506.1183099999998</v>
      </c>
      <c r="P21" s="480">
        <v>1829.1344799999999</v>
      </c>
      <c r="Q21" s="480">
        <v>1345.65805</v>
      </c>
      <c r="R21" s="480">
        <v>2937.30746</v>
      </c>
      <c r="S21" s="480">
        <v>2879.1073300000003</v>
      </c>
      <c r="T21" s="480">
        <v>2434.47084</v>
      </c>
      <c r="U21" s="480">
        <v>7011.5567199999996</v>
      </c>
      <c r="V21" s="480">
        <v>13112.767960000001</v>
      </c>
      <c r="W21" s="480">
        <v>2789.6409800000001</v>
      </c>
      <c r="X21" s="480">
        <v>1771.2030300000001</v>
      </c>
      <c r="Y21" s="480">
        <v>2885.2583199999999</v>
      </c>
      <c r="Z21" s="480">
        <v>2432.3484600000002</v>
      </c>
      <c r="AA21" s="480">
        <v>1639.6951100000001</v>
      </c>
      <c r="AB21" s="480">
        <v>4213.3732</v>
      </c>
      <c r="AC21" s="480">
        <v>4401.2893899999999</v>
      </c>
      <c r="AD21" s="480">
        <v>527.06283999999994</v>
      </c>
      <c r="AE21" s="480">
        <v>6065.7434299999995</v>
      </c>
      <c r="AF21" s="480">
        <v>142734.34844</v>
      </c>
      <c r="AG21" s="481">
        <v>2.3174237873762247E-2</v>
      </c>
    </row>
    <row r="22" spans="1:33" s="830" customFormat="1" ht="30" customHeight="1" thickBot="1">
      <c r="A22" s="1136" t="s">
        <v>813</v>
      </c>
      <c r="B22" s="480">
        <v>24478.403019999998</v>
      </c>
      <c r="C22" s="480">
        <v>12358.572050000001</v>
      </c>
      <c r="D22" s="480">
        <v>9631.0327899999993</v>
      </c>
      <c r="E22" s="480">
        <v>5079.4855900000002</v>
      </c>
      <c r="F22" s="480">
        <v>3608.5969100000002</v>
      </c>
      <c r="G22" s="480">
        <v>19608.085010000003</v>
      </c>
      <c r="H22" s="480">
        <v>5080.0264900000002</v>
      </c>
      <c r="I22" s="480">
        <v>4805.2865300000003</v>
      </c>
      <c r="J22" s="480">
        <v>6438.4938899999997</v>
      </c>
      <c r="K22" s="480">
        <v>3360.67994</v>
      </c>
      <c r="L22" s="480">
        <v>6329.2254599999997</v>
      </c>
      <c r="M22" s="480">
        <v>1822.0054399999999</v>
      </c>
      <c r="N22" s="480">
        <v>7715.0679</v>
      </c>
      <c r="O22" s="480">
        <v>3784.7721200000001</v>
      </c>
      <c r="P22" s="480">
        <v>2848.7044599999999</v>
      </c>
      <c r="Q22" s="480">
        <v>4983.5372900000002</v>
      </c>
      <c r="R22" s="480">
        <v>4698.3596399999997</v>
      </c>
      <c r="S22" s="480">
        <v>3938.2622500000002</v>
      </c>
      <c r="T22" s="480">
        <v>4112.9457300000004</v>
      </c>
      <c r="U22" s="480">
        <v>10212.44312</v>
      </c>
      <c r="V22" s="480">
        <v>18006.87543</v>
      </c>
      <c r="W22" s="480">
        <v>4024.1876000000002</v>
      </c>
      <c r="X22" s="480">
        <v>2987.3737299999998</v>
      </c>
      <c r="Y22" s="480">
        <v>4531.1403200000004</v>
      </c>
      <c r="Z22" s="480">
        <v>4090.4719500000001</v>
      </c>
      <c r="AA22" s="480">
        <v>2416.2748799999999</v>
      </c>
      <c r="AB22" s="480">
        <v>5845.8916100000006</v>
      </c>
      <c r="AC22" s="480">
        <v>5946.3534400000008</v>
      </c>
      <c r="AD22" s="480">
        <v>2872.0436</v>
      </c>
      <c r="AE22" s="480">
        <v>6461.89491</v>
      </c>
      <c r="AF22" s="480">
        <v>202076.49309999999</v>
      </c>
      <c r="AG22" s="481">
        <v>3.2808982357625111E-2</v>
      </c>
    </row>
    <row r="23" spans="1:33" s="830" customFormat="1" ht="35.25" customHeight="1" thickTop="1" thickBot="1">
      <c r="A23" s="1133" t="s">
        <v>6</v>
      </c>
      <c r="B23" s="482">
        <v>1340307.6002400001</v>
      </c>
      <c r="C23" s="482">
        <v>802608.22365000006</v>
      </c>
      <c r="D23" s="482">
        <v>455714.74987</v>
      </c>
      <c r="E23" s="482">
        <v>105634.72878000002</v>
      </c>
      <c r="F23" s="482">
        <v>169451.75539999997</v>
      </c>
      <c r="G23" s="482">
        <v>229688.85539000001</v>
      </c>
      <c r="H23" s="482">
        <v>152071.58721999999</v>
      </c>
      <c r="I23" s="482">
        <v>155509.53227000003</v>
      </c>
      <c r="J23" s="482">
        <v>141249.0987</v>
      </c>
      <c r="K23" s="482">
        <v>95153.737299999979</v>
      </c>
      <c r="L23" s="482">
        <v>66721.400529999999</v>
      </c>
      <c r="M23" s="482">
        <v>47174.816400000003</v>
      </c>
      <c r="N23" s="482">
        <v>163584.85088999997</v>
      </c>
      <c r="O23" s="482">
        <v>114592.92567999999</v>
      </c>
      <c r="P23" s="482">
        <v>79994.334739999991</v>
      </c>
      <c r="Q23" s="482">
        <v>46123.522019999997</v>
      </c>
      <c r="R23" s="482">
        <v>90549.822220000002</v>
      </c>
      <c r="S23" s="482">
        <v>118099.28276</v>
      </c>
      <c r="T23" s="482">
        <v>55641.003270000001</v>
      </c>
      <c r="U23" s="482">
        <v>177561.56868</v>
      </c>
      <c r="V23" s="482">
        <v>220160.93011000002</v>
      </c>
      <c r="W23" s="482">
        <v>108256.60310000001</v>
      </c>
      <c r="X23" s="482">
        <v>164008.03941999999</v>
      </c>
      <c r="Y23" s="482">
        <v>89903.998339999991</v>
      </c>
      <c r="Z23" s="482">
        <v>271272.80893999996</v>
      </c>
      <c r="AA23" s="482">
        <v>89762.130799999999</v>
      </c>
      <c r="AB23" s="482">
        <v>186537.65452000001</v>
      </c>
      <c r="AC23" s="482">
        <v>207971.83937000003</v>
      </c>
      <c r="AD23" s="482">
        <v>23685.679909999999</v>
      </c>
      <c r="AE23" s="482">
        <v>190188.90499000001</v>
      </c>
      <c r="AF23" s="482">
        <v>6159181.98551</v>
      </c>
      <c r="AG23" s="483">
        <v>1</v>
      </c>
    </row>
    <row r="24" spans="1:33" s="830" customFormat="1" ht="31.5" customHeight="1" thickTop="1" thickBot="1">
      <c r="A24" s="1137" t="s">
        <v>814</v>
      </c>
      <c r="B24" s="481">
        <v>0.21761130023324327</v>
      </c>
      <c r="C24" s="481">
        <v>0.13031084737197313</v>
      </c>
      <c r="D24" s="481">
        <v>7.3989492588806063E-2</v>
      </c>
      <c r="E24" s="481">
        <v>1.7150772461101929E-2</v>
      </c>
      <c r="F24" s="481">
        <v>2.7512055301929648E-2</v>
      </c>
      <c r="G24" s="481">
        <v>3.7292104037575539E-2</v>
      </c>
      <c r="H24" s="481">
        <v>2.4690224704800302E-2</v>
      </c>
      <c r="I24" s="481">
        <v>2.5248406791007223E-2</v>
      </c>
      <c r="J24" s="481">
        <v>2.2933093880372513E-2</v>
      </c>
      <c r="K24" s="481">
        <v>1.5449086830663105E-2</v>
      </c>
      <c r="L24" s="481">
        <v>1.0832834731457484E-2</v>
      </c>
      <c r="M24" s="481">
        <v>7.6592665245129588E-3</v>
      </c>
      <c r="N24" s="481">
        <v>2.6559509245683479E-2</v>
      </c>
      <c r="O24" s="481">
        <v>1.860521834710999E-2</v>
      </c>
      <c r="P24" s="481">
        <v>1.298781801352736E-2</v>
      </c>
      <c r="Q24" s="481">
        <v>7.4885791860850202E-3</v>
      </c>
      <c r="R24" s="481">
        <v>1.4701598756624851E-2</v>
      </c>
      <c r="S24" s="481">
        <v>1.9174507757335084E-2</v>
      </c>
      <c r="T24" s="481">
        <v>9.0338300444604818E-3</v>
      </c>
      <c r="U24" s="481">
        <v>2.8828758282792862E-2</v>
      </c>
      <c r="V24" s="481">
        <v>3.5745157494606807E-2</v>
      </c>
      <c r="W24" s="481">
        <v>1.7576457937869491E-2</v>
      </c>
      <c r="X24" s="481">
        <v>2.6628217806494898E-2</v>
      </c>
      <c r="Y24" s="481">
        <v>1.4596743293428706E-2</v>
      </c>
      <c r="Z24" s="481">
        <v>4.404364241520909E-2</v>
      </c>
      <c r="AA24" s="481">
        <v>1.4573709789899544E-2</v>
      </c>
      <c r="AB24" s="481">
        <v>3.0286108603195316E-2</v>
      </c>
      <c r="AC24" s="481">
        <v>3.3766146195918792E-2</v>
      </c>
      <c r="AD24" s="481">
        <v>3.8455885807112985E-3</v>
      </c>
      <c r="AE24" s="481">
        <v>3.0878922791603754E-2</v>
      </c>
      <c r="AF24" s="481">
        <v>1</v>
      </c>
      <c r="AG24" s="481"/>
    </row>
    <row r="25" spans="1:33" s="830" customFormat="1" ht="73.5" customHeight="1" thickTop="1" thickBot="1">
      <c r="A25" s="1138" t="s">
        <v>815</v>
      </c>
      <c r="B25" s="1134" t="s">
        <v>859</v>
      </c>
      <c r="C25" s="1134" t="s">
        <v>860</v>
      </c>
      <c r="D25" s="1134" t="s">
        <v>861</v>
      </c>
      <c r="E25" s="1134" t="s">
        <v>862</v>
      </c>
      <c r="F25" s="1134" t="s">
        <v>863</v>
      </c>
      <c r="G25" s="1134" t="s">
        <v>864</v>
      </c>
      <c r="H25" s="1134" t="s">
        <v>865</v>
      </c>
      <c r="I25" s="1134" t="s">
        <v>866</v>
      </c>
      <c r="J25" s="1134" t="s">
        <v>867</v>
      </c>
      <c r="K25" s="1134" t="s">
        <v>868</v>
      </c>
      <c r="L25" s="1134" t="s">
        <v>869</v>
      </c>
      <c r="M25" s="1134" t="s">
        <v>870</v>
      </c>
      <c r="N25" s="1134" t="s">
        <v>871</v>
      </c>
      <c r="O25" s="1134" t="s">
        <v>872</v>
      </c>
      <c r="P25" s="1134" t="s">
        <v>873</v>
      </c>
      <c r="Q25" s="1134" t="s">
        <v>874</v>
      </c>
      <c r="R25" s="1134" t="s">
        <v>875</v>
      </c>
      <c r="S25" s="1134" t="s">
        <v>876</v>
      </c>
      <c r="T25" s="1134" t="s">
        <v>877</v>
      </c>
      <c r="U25" s="1134" t="s">
        <v>878</v>
      </c>
      <c r="V25" s="1134" t="s">
        <v>879</v>
      </c>
      <c r="W25" s="1134" t="s">
        <v>880</v>
      </c>
      <c r="X25" s="1134" t="s">
        <v>881</v>
      </c>
      <c r="Y25" s="1134" t="s">
        <v>882</v>
      </c>
      <c r="Z25" s="1134" t="s">
        <v>883</v>
      </c>
      <c r="AA25" s="1134" t="s">
        <v>884</v>
      </c>
      <c r="AB25" s="1134" t="s">
        <v>1354</v>
      </c>
      <c r="AC25" s="1134" t="s">
        <v>1376</v>
      </c>
      <c r="AD25" s="1134" t="s">
        <v>1413</v>
      </c>
      <c r="AE25" s="1134" t="s">
        <v>1414</v>
      </c>
      <c r="AF25" s="1134" t="s">
        <v>6</v>
      </c>
      <c r="AG25" s="1135" t="s">
        <v>711</v>
      </c>
    </row>
    <row r="26" spans="1:33" s="830" customFormat="1" ht="42.75" customHeight="1" thickTop="1">
      <c r="A26" s="1136" t="s">
        <v>800</v>
      </c>
      <c r="B26" s="480">
        <v>2</v>
      </c>
      <c r="C26" s="480">
        <v>0</v>
      </c>
      <c r="D26" s="480">
        <v>1</v>
      </c>
      <c r="E26" s="480">
        <v>0</v>
      </c>
      <c r="F26" s="480">
        <v>0</v>
      </c>
      <c r="G26" s="480">
        <v>0</v>
      </c>
      <c r="H26" s="480">
        <v>0</v>
      </c>
      <c r="I26" s="480">
        <v>0</v>
      </c>
      <c r="J26" s="480">
        <v>0</v>
      </c>
      <c r="K26" s="480">
        <v>0</v>
      </c>
      <c r="L26" s="480">
        <v>0</v>
      </c>
      <c r="M26" s="480">
        <v>0</v>
      </c>
      <c r="N26" s="480">
        <v>0</v>
      </c>
      <c r="O26" s="480">
        <v>0</v>
      </c>
      <c r="P26" s="480">
        <v>0</v>
      </c>
      <c r="Q26" s="480">
        <v>0</v>
      </c>
      <c r="R26" s="480">
        <v>0</v>
      </c>
      <c r="S26" s="480">
        <v>0</v>
      </c>
      <c r="T26" s="480">
        <v>0</v>
      </c>
      <c r="U26" s="480">
        <v>0</v>
      </c>
      <c r="V26" s="480">
        <v>0</v>
      </c>
      <c r="W26" s="480">
        <v>0</v>
      </c>
      <c r="X26" s="480">
        <v>0</v>
      </c>
      <c r="Y26" s="480">
        <v>0</v>
      </c>
      <c r="Z26" s="480">
        <v>0</v>
      </c>
      <c r="AA26" s="480">
        <v>0</v>
      </c>
      <c r="AB26" s="480">
        <v>0</v>
      </c>
      <c r="AC26" s="480">
        <v>0</v>
      </c>
      <c r="AD26" s="480">
        <v>0</v>
      </c>
      <c r="AE26" s="480">
        <v>0</v>
      </c>
      <c r="AF26" s="480">
        <v>3</v>
      </c>
      <c r="AG26" s="481">
        <v>3.2033656695301198E-6</v>
      </c>
    </row>
    <row r="27" spans="1:33" s="830" customFormat="1" ht="30.75" customHeight="1">
      <c r="A27" s="1136" t="s">
        <v>801</v>
      </c>
      <c r="B27" s="480">
        <v>7</v>
      </c>
      <c r="C27" s="480">
        <v>1</v>
      </c>
      <c r="D27" s="480">
        <v>0</v>
      </c>
      <c r="E27" s="480">
        <v>0</v>
      </c>
      <c r="F27" s="480">
        <v>1</v>
      </c>
      <c r="G27" s="480">
        <v>0</v>
      </c>
      <c r="H27" s="480">
        <v>0</v>
      </c>
      <c r="I27" s="480">
        <v>0</v>
      </c>
      <c r="J27" s="480">
        <v>0</v>
      </c>
      <c r="K27" s="480">
        <v>0</v>
      </c>
      <c r="L27" s="480">
        <v>0</v>
      </c>
      <c r="M27" s="480">
        <v>0</v>
      </c>
      <c r="N27" s="480">
        <v>0</v>
      </c>
      <c r="O27" s="480">
        <v>0</v>
      </c>
      <c r="P27" s="480">
        <v>0</v>
      </c>
      <c r="Q27" s="480">
        <v>0</v>
      </c>
      <c r="R27" s="480">
        <v>0</v>
      </c>
      <c r="S27" s="480">
        <v>0</v>
      </c>
      <c r="T27" s="480">
        <v>0</v>
      </c>
      <c r="U27" s="480">
        <v>0</v>
      </c>
      <c r="V27" s="480">
        <v>0</v>
      </c>
      <c r="W27" s="480">
        <v>0</v>
      </c>
      <c r="X27" s="480">
        <v>0</v>
      </c>
      <c r="Y27" s="480">
        <v>0</v>
      </c>
      <c r="Z27" s="480">
        <v>1</v>
      </c>
      <c r="AA27" s="480">
        <v>0</v>
      </c>
      <c r="AB27" s="480">
        <v>0</v>
      </c>
      <c r="AC27" s="480">
        <v>0</v>
      </c>
      <c r="AD27" s="480">
        <v>0</v>
      </c>
      <c r="AE27" s="480">
        <v>0</v>
      </c>
      <c r="AF27" s="480">
        <v>10</v>
      </c>
      <c r="AG27" s="481">
        <v>1.06778855651004E-5</v>
      </c>
    </row>
    <row r="28" spans="1:33" s="830" customFormat="1" ht="30.75" customHeight="1">
      <c r="A28" s="1136" t="s">
        <v>802</v>
      </c>
      <c r="B28" s="480">
        <v>13</v>
      </c>
      <c r="C28" s="480">
        <v>16</v>
      </c>
      <c r="D28" s="480">
        <v>3</v>
      </c>
      <c r="E28" s="480">
        <v>0</v>
      </c>
      <c r="F28" s="480">
        <v>0</v>
      </c>
      <c r="G28" s="480">
        <v>0</v>
      </c>
      <c r="H28" s="480">
        <v>0</v>
      </c>
      <c r="I28" s="480">
        <v>0</v>
      </c>
      <c r="J28" s="480">
        <v>0</v>
      </c>
      <c r="K28" s="480">
        <v>0</v>
      </c>
      <c r="L28" s="480">
        <v>0</v>
      </c>
      <c r="M28" s="480">
        <v>0</v>
      </c>
      <c r="N28" s="480">
        <v>0</v>
      </c>
      <c r="O28" s="480">
        <v>1</v>
      </c>
      <c r="P28" s="480">
        <v>0</v>
      </c>
      <c r="Q28" s="480">
        <v>0</v>
      </c>
      <c r="R28" s="480">
        <v>0</v>
      </c>
      <c r="S28" s="480">
        <v>0</v>
      </c>
      <c r="T28" s="480">
        <v>0</v>
      </c>
      <c r="U28" s="480">
        <v>2</v>
      </c>
      <c r="V28" s="480">
        <v>1</v>
      </c>
      <c r="W28" s="480">
        <v>0</v>
      </c>
      <c r="X28" s="480">
        <v>1</v>
      </c>
      <c r="Y28" s="480">
        <v>0</v>
      </c>
      <c r="Z28" s="480">
        <v>4</v>
      </c>
      <c r="AA28" s="480">
        <v>2</v>
      </c>
      <c r="AB28" s="480">
        <v>0</v>
      </c>
      <c r="AC28" s="480">
        <v>1</v>
      </c>
      <c r="AD28" s="480">
        <v>0</v>
      </c>
      <c r="AE28" s="480">
        <v>0</v>
      </c>
      <c r="AF28" s="480">
        <v>44</v>
      </c>
      <c r="AG28" s="481">
        <v>4.6982696486441754E-5</v>
      </c>
    </row>
    <row r="29" spans="1:33" s="830" customFormat="1" ht="30.75" customHeight="1">
      <c r="A29" s="1136" t="s">
        <v>803</v>
      </c>
      <c r="B29" s="480">
        <v>77</v>
      </c>
      <c r="C29" s="480">
        <v>49</v>
      </c>
      <c r="D29" s="480">
        <v>18</v>
      </c>
      <c r="E29" s="480">
        <v>3</v>
      </c>
      <c r="F29" s="480">
        <v>10</v>
      </c>
      <c r="G29" s="480">
        <v>6</v>
      </c>
      <c r="H29" s="480">
        <v>9</v>
      </c>
      <c r="I29" s="480">
        <v>3</v>
      </c>
      <c r="J29" s="480">
        <v>8</v>
      </c>
      <c r="K29" s="480">
        <v>0</v>
      </c>
      <c r="L29" s="480">
        <v>1</v>
      </c>
      <c r="M29" s="480">
        <v>0</v>
      </c>
      <c r="N29" s="480">
        <v>3</v>
      </c>
      <c r="O29" s="480">
        <v>4</v>
      </c>
      <c r="P29" s="480">
        <v>1</v>
      </c>
      <c r="Q29" s="480">
        <v>1</v>
      </c>
      <c r="R29" s="480">
        <v>1</v>
      </c>
      <c r="S29" s="480">
        <v>1</v>
      </c>
      <c r="T29" s="480">
        <v>0</v>
      </c>
      <c r="U29" s="480">
        <v>1</v>
      </c>
      <c r="V29" s="480">
        <v>0</v>
      </c>
      <c r="W29" s="480">
        <v>2</v>
      </c>
      <c r="X29" s="480">
        <v>10</v>
      </c>
      <c r="Y29" s="480">
        <v>1</v>
      </c>
      <c r="Z29" s="480">
        <v>20</v>
      </c>
      <c r="AA29" s="480">
        <v>3</v>
      </c>
      <c r="AB29" s="480">
        <v>6</v>
      </c>
      <c r="AC29" s="480">
        <v>4</v>
      </c>
      <c r="AD29" s="480">
        <v>1</v>
      </c>
      <c r="AE29" s="480">
        <v>1</v>
      </c>
      <c r="AF29" s="480">
        <v>244</v>
      </c>
      <c r="AG29" s="481">
        <v>2.6054040778844973E-4</v>
      </c>
    </row>
    <row r="30" spans="1:33" s="830" customFormat="1" ht="30.75" customHeight="1">
      <c r="A30" s="1136" t="s">
        <v>804</v>
      </c>
      <c r="B30" s="480">
        <v>218</v>
      </c>
      <c r="C30" s="480">
        <v>93</v>
      </c>
      <c r="D30" s="480">
        <v>38</v>
      </c>
      <c r="E30" s="480">
        <v>6</v>
      </c>
      <c r="F30" s="480">
        <v>17</v>
      </c>
      <c r="G30" s="480">
        <v>11</v>
      </c>
      <c r="H30" s="480">
        <v>21</v>
      </c>
      <c r="I30" s="480">
        <v>12</v>
      </c>
      <c r="J30" s="480">
        <v>8</v>
      </c>
      <c r="K30" s="480">
        <v>1</v>
      </c>
      <c r="L30" s="480">
        <v>1</v>
      </c>
      <c r="M30" s="480">
        <v>1</v>
      </c>
      <c r="N30" s="480">
        <v>4</v>
      </c>
      <c r="O30" s="480">
        <v>9</v>
      </c>
      <c r="P30" s="480">
        <v>1</v>
      </c>
      <c r="Q30" s="480">
        <v>8</v>
      </c>
      <c r="R30" s="480">
        <v>9</v>
      </c>
      <c r="S30" s="480">
        <v>1</v>
      </c>
      <c r="T30" s="480">
        <v>0</v>
      </c>
      <c r="U30" s="480">
        <v>7</v>
      </c>
      <c r="V30" s="480">
        <v>0</v>
      </c>
      <c r="W30" s="480">
        <v>10</v>
      </c>
      <c r="X30" s="480">
        <v>19</v>
      </c>
      <c r="Y30" s="480">
        <v>0</v>
      </c>
      <c r="Z30" s="480">
        <v>38</v>
      </c>
      <c r="AA30" s="480">
        <v>15</v>
      </c>
      <c r="AB30" s="480">
        <v>9</v>
      </c>
      <c r="AC30" s="480">
        <v>20</v>
      </c>
      <c r="AD30" s="480">
        <v>2</v>
      </c>
      <c r="AE30" s="480">
        <v>2</v>
      </c>
      <c r="AF30" s="480">
        <v>581</v>
      </c>
      <c r="AG30" s="481">
        <v>6.2038515133233316E-4</v>
      </c>
    </row>
    <row r="31" spans="1:33" s="830" customFormat="1" ht="30.75" customHeight="1">
      <c r="A31" s="1136" t="s">
        <v>805</v>
      </c>
      <c r="B31" s="480">
        <v>307</v>
      </c>
      <c r="C31" s="480">
        <v>304</v>
      </c>
      <c r="D31" s="480">
        <v>149</v>
      </c>
      <c r="E31" s="480">
        <v>38</v>
      </c>
      <c r="F31" s="480">
        <v>55</v>
      </c>
      <c r="G31" s="480">
        <v>34</v>
      </c>
      <c r="H31" s="480">
        <v>31</v>
      </c>
      <c r="I31" s="480">
        <v>23</v>
      </c>
      <c r="J31" s="480">
        <v>25</v>
      </c>
      <c r="K31" s="480">
        <v>5</v>
      </c>
      <c r="L31" s="480">
        <v>3</v>
      </c>
      <c r="M31" s="480">
        <v>8</v>
      </c>
      <c r="N31" s="480">
        <v>19</v>
      </c>
      <c r="O31" s="480">
        <v>31</v>
      </c>
      <c r="P31" s="480">
        <v>8</v>
      </c>
      <c r="Q31" s="480">
        <v>16</v>
      </c>
      <c r="R31" s="480">
        <v>15</v>
      </c>
      <c r="S31" s="480">
        <v>16</v>
      </c>
      <c r="T31" s="480">
        <v>6</v>
      </c>
      <c r="U31" s="480">
        <v>15</v>
      </c>
      <c r="V31" s="480">
        <v>17</v>
      </c>
      <c r="W31" s="480">
        <v>18</v>
      </c>
      <c r="X31" s="480">
        <v>53</v>
      </c>
      <c r="Y31" s="480">
        <v>9</v>
      </c>
      <c r="Z31" s="480">
        <v>63</v>
      </c>
      <c r="AA31" s="480">
        <v>20</v>
      </c>
      <c r="AB31" s="480">
        <v>25</v>
      </c>
      <c r="AC31" s="480">
        <v>44</v>
      </c>
      <c r="AD31" s="480">
        <v>6</v>
      </c>
      <c r="AE31" s="480">
        <v>10</v>
      </c>
      <c r="AF31" s="480">
        <v>1373</v>
      </c>
      <c r="AG31" s="481">
        <v>1.4660736880882847E-3</v>
      </c>
    </row>
    <row r="32" spans="1:33" s="830" customFormat="1" ht="30.75" customHeight="1">
      <c r="A32" s="1136" t="s">
        <v>806</v>
      </c>
      <c r="B32" s="480">
        <v>416</v>
      </c>
      <c r="C32" s="480">
        <v>332</v>
      </c>
      <c r="D32" s="480">
        <v>207</v>
      </c>
      <c r="E32" s="480">
        <v>37</v>
      </c>
      <c r="F32" s="480">
        <v>52</v>
      </c>
      <c r="G32" s="480">
        <v>55</v>
      </c>
      <c r="H32" s="480">
        <v>49</v>
      </c>
      <c r="I32" s="480">
        <v>49</v>
      </c>
      <c r="J32" s="480">
        <v>36</v>
      </c>
      <c r="K32" s="480">
        <v>22</v>
      </c>
      <c r="L32" s="480">
        <v>13</v>
      </c>
      <c r="M32" s="480">
        <v>18</v>
      </c>
      <c r="N32" s="480">
        <v>54</v>
      </c>
      <c r="O32" s="480">
        <v>40</v>
      </c>
      <c r="P32" s="480">
        <v>32</v>
      </c>
      <c r="Q32" s="480">
        <v>22</v>
      </c>
      <c r="R32" s="480">
        <v>33</v>
      </c>
      <c r="S32" s="480">
        <v>41</v>
      </c>
      <c r="T32" s="480">
        <v>13</v>
      </c>
      <c r="U32" s="480">
        <v>39</v>
      </c>
      <c r="V32" s="480">
        <v>32</v>
      </c>
      <c r="W32" s="480">
        <v>42</v>
      </c>
      <c r="X32" s="480">
        <v>56</v>
      </c>
      <c r="Y32" s="480">
        <v>28</v>
      </c>
      <c r="Z32" s="480">
        <v>107</v>
      </c>
      <c r="AA32" s="480">
        <v>20</v>
      </c>
      <c r="AB32" s="480">
        <v>69</v>
      </c>
      <c r="AC32" s="480">
        <v>70</v>
      </c>
      <c r="AD32" s="480">
        <v>19</v>
      </c>
      <c r="AE32" s="480">
        <v>22</v>
      </c>
      <c r="AF32" s="480">
        <v>2025</v>
      </c>
      <c r="AG32" s="481">
        <v>2.1622718269328307E-3</v>
      </c>
    </row>
    <row r="33" spans="1:33" s="830" customFormat="1" ht="30.75" customHeight="1">
      <c r="A33" s="1136" t="s">
        <v>807</v>
      </c>
      <c r="B33" s="480">
        <v>415</v>
      </c>
      <c r="C33" s="480">
        <v>443</v>
      </c>
      <c r="D33" s="480">
        <v>302</v>
      </c>
      <c r="E33" s="480">
        <v>47</v>
      </c>
      <c r="F33" s="480">
        <v>86</v>
      </c>
      <c r="G33" s="480">
        <v>107</v>
      </c>
      <c r="H33" s="480">
        <v>69</v>
      </c>
      <c r="I33" s="480">
        <v>94</v>
      </c>
      <c r="J33" s="480">
        <v>68</v>
      </c>
      <c r="K33" s="480">
        <v>66</v>
      </c>
      <c r="L33" s="480">
        <v>35</v>
      </c>
      <c r="M33" s="480">
        <v>39</v>
      </c>
      <c r="N33" s="480">
        <v>90</v>
      </c>
      <c r="O33" s="480">
        <v>67</v>
      </c>
      <c r="P33" s="480">
        <v>51</v>
      </c>
      <c r="Q33" s="480">
        <v>28</v>
      </c>
      <c r="R33" s="480">
        <v>52</v>
      </c>
      <c r="S33" s="480">
        <v>85</v>
      </c>
      <c r="T33" s="480">
        <v>19</v>
      </c>
      <c r="U33" s="480">
        <v>99</v>
      </c>
      <c r="V33" s="480">
        <v>94</v>
      </c>
      <c r="W33" s="480">
        <v>61</v>
      </c>
      <c r="X33" s="480">
        <v>92</v>
      </c>
      <c r="Y33" s="480">
        <v>57</v>
      </c>
      <c r="Z33" s="480">
        <v>164</v>
      </c>
      <c r="AA33" s="480">
        <v>43</v>
      </c>
      <c r="AB33" s="480">
        <v>110</v>
      </c>
      <c r="AC33" s="480">
        <v>163</v>
      </c>
      <c r="AD33" s="480">
        <v>13</v>
      </c>
      <c r="AE33" s="480">
        <v>89</v>
      </c>
      <c r="AF33" s="480">
        <v>3148</v>
      </c>
      <c r="AG33" s="481">
        <v>3.3613983758936056E-3</v>
      </c>
    </row>
    <row r="34" spans="1:33" s="830" customFormat="1" ht="30.75" customHeight="1">
      <c r="A34" s="1136" t="s">
        <v>808</v>
      </c>
      <c r="B34" s="480">
        <v>404</v>
      </c>
      <c r="C34" s="480">
        <v>314</v>
      </c>
      <c r="D34" s="480">
        <v>219</v>
      </c>
      <c r="E34" s="480">
        <v>65</v>
      </c>
      <c r="F34" s="480">
        <v>71</v>
      </c>
      <c r="G34" s="480">
        <v>106</v>
      </c>
      <c r="H34" s="480">
        <v>61</v>
      </c>
      <c r="I34" s="480">
        <v>71</v>
      </c>
      <c r="J34" s="480">
        <v>59</v>
      </c>
      <c r="K34" s="480">
        <v>57</v>
      </c>
      <c r="L34" s="480">
        <v>32</v>
      </c>
      <c r="M34" s="480">
        <v>27</v>
      </c>
      <c r="N34" s="480">
        <v>102</v>
      </c>
      <c r="O34" s="480">
        <v>38</v>
      </c>
      <c r="P34" s="480">
        <v>56</v>
      </c>
      <c r="Q34" s="480">
        <v>17</v>
      </c>
      <c r="R34" s="480">
        <v>51</v>
      </c>
      <c r="S34" s="480">
        <v>67</v>
      </c>
      <c r="T34" s="480">
        <v>31</v>
      </c>
      <c r="U34" s="480">
        <v>90</v>
      </c>
      <c r="V34" s="480">
        <v>109</v>
      </c>
      <c r="W34" s="480">
        <v>55</v>
      </c>
      <c r="X34" s="480">
        <v>70</v>
      </c>
      <c r="Y34" s="480">
        <v>55</v>
      </c>
      <c r="Z34" s="480">
        <v>115</v>
      </c>
      <c r="AA34" s="480">
        <v>39</v>
      </c>
      <c r="AB34" s="480">
        <v>113</v>
      </c>
      <c r="AC34" s="480">
        <v>112</v>
      </c>
      <c r="AD34" s="480">
        <v>6</v>
      </c>
      <c r="AE34" s="480">
        <v>104</v>
      </c>
      <c r="AF34" s="480">
        <v>2716</v>
      </c>
      <c r="AG34" s="481">
        <v>2.9001137194812681E-3</v>
      </c>
    </row>
    <row r="35" spans="1:33" s="830" customFormat="1" ht="30.75" customHeight="1">
      <c r="A35" s="1136" t="s">
        <v>809</v>
      </c>
      <c r="B35" s="480">
        <v>1044</v>
      </c>
      <c r="C35" s="480">
        <v>713</v>
      </c>
      <c r="D35" s="480">
        <v>449</v>
      </c>
      <c r="E35" s="480">
        <v>142</v>
      </c>
      <c r="F35" s="480">
        <v>165</v>
      </c>
      <c r="G35" s="480">
        <v>367</v>
      </c>
      <c r="H35" s="480">
        <v>182</v>
      </c>
      <c r="I35" s="480">
        <v>270</v>
      </c>
      <c r="J35" s="480">
        <v>216</v>
      </c>
      <c r="K35" s="480">
        <v>233</v>
      </c>
      <c r="L35" s="480">
        <v>104</v>
      </c>
      <c r="M35" s="480">
        <v>84</v>
      </c>
      <c r="N35" s="480">
        <v>283</v>
      </c>
      <c r="O35" s="480">
        <v>158</v>
      </c>
      <c r="P35" s="480">
        <v>161</v>
      </c>
      <c r="Q35" s="480">
        <v>30</v>
      </c>
      <c r="R35" s="480">
        <v>140</v>
      </c>
      <c r="S35" s="480">
        <v>218</v>
      </c>
      <c r="T35" s="480">
        <v>94</v>
      </c>
      <c r="U35" s="480">
        <v>278</v>
      </c>
      <c r="V35" s="480">
        <v>350</v>
      </c>
      <c r="W35" s="480">
        <v>163</v>
      </c>
      <c r="X35" s="480">
        <v>181</v>
      </c>
      <c r="Y35" s="480">
        <v>160</v>
      </c>
      <c r="Z35" s="480">
        <v>249</v>
      </c>
      <c r="AA35" s="480">
        <v>94</v>
      </c>
      <c r="AB35" s="480">
        <v>465</v>
      </c>
      <c r="AC35" s="480">
        <v>297</v>
      </c>
      <c r="AD35" s="480">
        <v>21</v>
      </c>
      <c r="AE35" s="480">
        <v>438</v>
      </c>
      <c r="AF35" s="480">
        <v>7749</v>
      </c>
      <c r="AG35" s="481">
        <v>8.2742935243962992E-3</v>
      </c>
    </row>
    <row r="36" spans="1:33" s="830" customFormat="1" ht="30.75" customHeight="1">
      <c r="A36" s="1136" t="s">
        <v>810</v>
      </c>
      <c r="B36" s="480">
        <v>2560</v>
      </c>
      <c r="C36" s="480">
        <v>1258</v>
      </c>
      <c r="D36" s="480">
        <v>929</v>
      </c>
      <c r="E36" s="480">
        <v>269</v>
      </c>
      <c r="F36" s="480">
        <v>440</v>
      </c>
      <c r="G36" s="480">
        <v>864</v>
      </c>
      <c r="H36" s="480">
        <v>413</v>
      </c>
      <c r="I36" s="480">
        <v>637</v>
      </c>
      <c r="J36" s="480">
        <v>533</v>
      </c>
      <c r="K36" s="480">
        <v>442</v>
      </c>
      <c r="L36" s="480">
        <v>256</v>
      </c>
      <c r="M36" s="480">
        <v>191</v>
      </c>
      <c r="N36" s="480">
        <v>645</v>
      </c>
      <c r="O36" s="480">
        <v>346</v>
      </c>
      <c r="P36" s="480">
        <v>317</v>
      </c>
      <c r="Q36" s="480">
        <v>64</v>
      </c>
      <c r="R36" s="480">
        <v>290</v>
      </c>
      <c r="S36" s="480">
        <v>507</v>
      </c>
      <c r="T36" s="480">
        <v>232</v>
      </c>
      <c r="U36" s="480">
        <v>680</v>
      </c>
      <c r="V36" s="480">
        <v>933</v>
      </c>
      <c r="W36" s="480">
        <v>362</v>
      </c>
      <c r="X36" s="480">
        <v>377</v>
      </c>
      <c r="Y36" s="480">
        <v>398</v>
      </c>
      <c r="Z36" s="480">
        <v>525</v>
      </c>
      <c r="AA36" s="480">
        <v>269</v>
      </c>
      <c r="AB36" s="480">
        <v>497</v>
      </c>
      <c r="AC36" s="480">
        <v>624</v>
      </c>
      <c r="AD36" s="480">
        <v>27</v>
      </c>
      <c r="AE36" s="480">
        <v>976</v>
      </c>
      <c r="AF36" s="480">
        <v>16861</v>
      </c>
      <c r="AG36" s="481">
        <v>1.8003982851315783E-2</v>
      </c>
    </row>
    <row r="37" spans="1:33" s="830" customFormat="1" ht="30.75" customHeight="1">
      <c r="A37" s="1136" t="s">
        <v>811</v>
      </c>
      <c r="B37" s="480">
        <v>9373</v>
      </c>
      <c r="C37" s="480">
        <v>3340</v>
      </c>
      <c r="D37" s="480">
        <v>2799</v>
      </c>
      <c r="E37" s="480">
        <v>1127</v>
      </c>
      <c r="F37" s="480">
        <v>1230</v>
      </c>
      <c r="G37" s="480">
        <v>3042</v>
      </c>
      <c r="H37" s="480">
        <v>1413</v>
      </c>
      <c r="I37" s="480">
        <v>1952</v>
      </c>
      <c r="J37" s="480">
        <v>1673</v>
      </c>
      <c r="K37" s="480">
        <v>1354</v>
      </c>
      <c r="L37" s="480">
        <v>1178</v>
      </c>
      <c r="M37" s="480">
        <v>552</v>
      </c>
      <c r="N37" s="480">
        <v>2219</v>
      </c>
      <c r="O37" s="480">
        <v>1164</v>
      </c>
      <c r="P37" s="480">
        <v>1055</v>
      </c>
      <c r="Q37" s="480">
        <v>390</v>
      </c>
      <c r="R37" s="480">
        <v>1000</v>
      </c>
      <c r="S37" s="480">
        <v>1493</v>
      </c>
      <c r="T37" s="480">
        <v>1077</v>
      </c>
      <c r="U37" s="480">
        <v>2651</v>
      </c>
      <c r="V37" s="480">
        <v>4457</v>
      </c>
      <c r="W37" s="480">
        <v>1277</v>
      </c>
      <c r="X37" s="480">
        <v>1003</v>
      </c>
      <c r="Y37" s="480">
        <v>1292</v>
      </c>
      <c r="Z37" s="480">
        <v>1228</v>
      </c>
      <c r="AA37" s="480">
        <v>751</v>
      </c>
      <c r="AB37" s="480">
        <v>2086</v>
      </c>
      <c r="AC37" s="480">
        <v>2133</v>
      </c>
      <c r="AD37" s="480">
        <v>142</v>
      </c>
      <c r="AE37" s="480">
        <v>3684</v>
      </c>
      <c r="AF37" s="480">
        <v>58135</v>
      </c>
      <c r="AG37" s="481">
        <v>6.2075887732711166E-2</v>
      </c>
    </row>
    <row r="38" spans="1:33" s="830" customFormat="1" ht="30.75" customHeight="1">
      <c r="A38" s="1136" t="s">
        <v>812</v>
      </c>
      <c r="B38" s="480">
        <v>5854</v>
      </c>
      <c r="C38" s="480">
        <v>1616</v>
      </c>
      <c r="D38" s="480">
        <v>1426</v>
      </c>
      <c r="E38" s="480">
        <v>646</v>
      </c>
      <c r="F38" s="480">
        <v>570</v>
      </c>
      <c r="G38" s="480">
        <v>1614</v>
      </c>
      <c r="H38" s="480">
        <v>729</v>
      </c>
      <c r="I38" s="480">
        <v>855</v>
      </c>
      <c r="J38" s="480">
        <v>864</v>
      </c>
      <c r="K38" s="480">
        <v>430</v>
      </c>
      <c r="L38" s="480">
        <v>765</v>
      </c>
      <c r="M38" s="480">
        <v>222</v>
      </c>
      <c r="N38" s="480">
        <v>1128</v>
      </c>
      <c r="O38" s="480">
        <v>505</v>
      </c>
      <c r="P38" s="480">
        <v>370</v>
      </c>
      <c r="Q38" s="480">
        <v>280</v>
      </c>
      <c r="R38" s="480">
        <v>612</v>
      </c>
      <c r="S38" s="480">
        <v>578</v>
      </c>
      <c r="T38" s="480">
        <v>497</v>
      </c>
      <c r="U38" s="480">
        <v>1426</v>
      </c>
      <c r="V38" s="480">
        <v>2699</v>
      </c>
      <c r="W38" s="480">
        <v>577</v>
      </c>
      <c r="X38" s="480">
        <v>358</v>
      </c>
      <c r="Y38" s="480">
        <v>581</v>
      </c>
      <c r="Z38" s="480">
        <v>502</v>
      </c>
      <c r="AA38" s="480">
        <v>338</v>
      </c>
      <c r="AB38" s="480">
        <v>854</v>
      </c>
      <c r="AC38" s="480">
        <v>907</v>
      </c>
      <c r="AD38" s="480">
        <v>112</v>
      </c>
      <c r="AE38" s="480">
        <v>1215</v>
      </c>
      <c r="AF38" s="480">
        <v>29130</v>
      </c>
      <c r="AG38" s="481">
        <v>3.1104680651137463E-2</v>
      </c>
    </row>
    <row r="39" spans="1:33" s="830" customFormat="1" ht="30.75" customHeight="1" thickBot="1">
      <c r="A39" s="1136" t="s">
        <v>813</v>
      </c>
      <c r="B39" s="480">
        <v>119743</v>
      </c>
      <c r="C39" s="480">
        <v>83641</v>
      </c>
      <c r="D39" s="480">
        <v>38097</v>
      </c>
      <c r="E39" s="480">
        <v>28478</v>
      </c>
      <c r="F39" s="480">
        <v>12766</v>
      </c>
      <c r="G39" s="480">
        <v>39047</v>
      </c>
      <c r="H39" s="480">
        <v>18963</v>
      </c>
      <c r="I39" s="480">
        <v>20337</v>
      </c>
      <c r="J39" s="480">
        <v>31161</v>
      </c>
      <c r="K39" s="480">
        <v>14078</v>
      </c>
      <c r="L39" s="480">
        <v>17123</v>
      </c>
      <c r="M39" s="480">
        <v>10655</v>
      </c>
      <c r="N39" s="480">
        <v>31291</v>
      </c>
      <c r="O39" s="480">
        <v>16384</v>
      </c>
      <c r="P39" s="480">
        <v>11734</v>
      </c>
      <c r="Q39" s="480">
        <v>34911</v>
      </c>
      <c r="R39" s="480">
        <v>14065</v>
      </c>
      <c r="S39" s="480">
        <v>19340</v>
      </c>
      <c r="T39" s="480">
        <v>13442</v>
      </c>
      <c r="U39" s="480">
        <v>26517</v>
      </c>
      <c r="V39" s="480">
        <v>32867</v>
      </c>
      <c r="W39" s="480">
        <v>19550</v>
      </c>
      <c r="X39" s="480">
        <v>18672</v>
      </c>
      <c r="Y39" s="480">
        <v>21440</v>
      </c>
      <c r="Z39" s="480">
        <v>23825</v>
      </c>
      <c r="AA39" s="480">
        <v>7972</v>
      </c>
      <c r="AB39" s="480">
        <v>20045</v>
      </c>
      <c r="AC39" s="480">
        <v>33097</v>
      </c>
      <c r="AD39" s="480">
        <v>15907</v>
      </c>
      <c r="AE39" s="480">
        <v>19348</v>
      </c>
      <c r="AF39" s="480">
        <v>814496</v>
      </c>
      <c r="AG39" s="481">
        <v>0.86970950812320147</v>
      </c>
    </row>
    <row r="40" spans="1:33" s="830" customFormat="1" ht="48.75" customHeight="1" thickTop="1" thickBot="1">
      <c r="A40" s="1133" t="s">
        <v>6</v>
      </c>
      <c r="B40" s="482">
        <v>140433</v>
      </c>
      <c r="C40" s="482">
        <v>92120</v>
      </c>
      <c r="D40" s="482">
        <v>44637</v>
      </c>
      <c r="E40" s="482">
        <v>30858</v>
      </c>
      <c r="F40" s="482">
        <v>15463</v>
      </c>
      <c r="G40" s="482">
        <v>45253</v>
      </c>
      <c r="H40" s="482">
        <v>21940</v>
      </c>
      <c r="I40" s="482">
        <v>24303</v>
      </c>
      <c r="J40" s="482">
        <v>34651</v>
      </c>
      <c r="K40" s="482">
        <v>16688</v>
      </c>
      <c r="L40" s="482">
        <v>19511</v>
      </c>
      <c r="M40" s="482">
        <v>11797</v>
      </c>
      <c r="N40" s="482">
        <v>35838</v>
      </c>
      <c r="O40" s="482">
        <v>18747</v>
      </c>
      <c r="P40" s="482">
        <v>13786</v>
      </c>
      <c r="Q40" s="482">
        <v>35767</v>
      </c>
      <c r="R40" s="482">
        <v>16268</v>
      </c>
      <c r="S40" s="482">
        <v>22347</v>
      </c>
      <c r="T40" s="482">
        <v>15411</v>
      </c>
      <c r="U40" s="482">
        <v>31805</v>
      </c>
      <c r="V40" s="482">
        <v>41559</v>
      </c>
      <c r="W40" s="482">
        <v>22117</v>
      </c>
      <c r="X40" s="482">
        <v>20892</v>
      </c>
      <c r="Y40" s="482">
        <v>24021</v>
      </c>
      <c r="Z40" s="482">
        <v>26841</v>
      </c>
      <c r="AA40" s="482">
        <v>9566</v>
      </c>
      <c r="AB40" s="482">
        <v>24279</v>
      </c>
      <c r="AC40" s="482">
        <v>37472</v>
      </c>
      <c r="AD40" s="482">
        <v>16256</v>
      </c>
      <c r="AE40" s="482">
        <v>25889</v>
      </c>
      <c r="AF40" s="482">
        <v>936515</v>
      </c>
      <c r="AG40" s="483">
        <v>1</v>
      </c>
    </row>
    <row r="41" spans="1:33" s="830" customFormat="1" ht="24" customHeight="1" thickTop="1">
      <c r="A41" s="1139" t="s">
        <v>814</v>
      </c>
      <c r="B41" s="481">
        <v>0.14995275035637443</v>
      </c>
      <c r="C41" s="481">
        <v>9.8364681825704875E-2</v>
      </c>
      <c r="D41" s="481">
        <v>4.7662877796938653E-2</v>
      </c>
      <c r="E41" s="481">
        <v>3.2949819276786814E-2</v>
      </c>
      <c r="F41" s="481">
        <v>1.6511214449314748E-2</v>
      </c>
      <c r="G41" s="481">
        <v>4.8320635547748833E-2</v>
      </c>
      <c r="H41" s="481">
        <v>2.3427280929830274E-2</v>
      </c>
      <c r="I41" s="481">
        <v>2.5950465288863498E-2</v>
      </c>
      <c r="J41" s="481">
        <v>3.6999941271629394E-2</v>
      </c>
      <c r="K41" s="481">
        <v>1.7819255431039547E-2</v>
      </c>
      <c r="L41" s="481">
        <v>2.0833622526067387E-2</v>
      </c>
      <c r="M41" s="481">
        <v>1.259670160114894E-2</v>
      </c>
      <c r="N41" s="481">
        <v>3.8267406288206809E-2</v>
      </c>
      <c r="O41" s="481">
        <v>2.0017832068893716E-2</v>
      </c>
      <c r="P41" s="481">
        <v>1.4720533040047409E-2</v>
      </c>
      <c r="Q41" s="481">
        <v>3.8191593300694597E-2</v>
      </c>
      <c r="R41" s="481">
        <v>1.7370784237305328E-2</v>
      </c>
      <c r="S41" s="481">
        <v>2.3861870872329861E-2</v>
      </c>
      <c r="T41" s="481">
        <v>1.6455689444376226E-2</v>
      </c>
      <c r="U41" s="481">
        <v>3.3961015039801819E-2</v>
      </c>
      <c r="V41" s="481">
        <v>4.4376224620000744E-2</v>
      </c>
      <c r="W41" s="481">
        <v>2.3616279504332552E-2</v>
      </c>
      <c r="X41" s="481">
        <v>2.2308238522607753E-2</v>
      </c>
      <c r="Y41" s="481">
        <v>2.5649348915927669E-2</v>
      </c>
      <c r="Z41" s="481">
        <v>2.866051264528598E-2</v>
      </c>
      <c r="AA41" s="481">
        <v>1.0214465331575041E-2</v>
      </c>
      <c r="AB41" s="481">
        <v>2.5924838363507258E-2</v>
      </c>
      <c r="AC41" s="481">
        <v>4.0012172789544213E-2</v>
      </c>
      <c r="AD41" s="481">
        <v>1.735797077462721E-2</v>
      </c>
      <c r="AE41" s="481">
        <v>2.7643977939488421E-2</v>
      </c>
      <c r="AF41" s="481">
        <v>1</v>
      </c>
      <c r="AG41" s="481"/>
    </row>
    <row r="42" spans="1:33" s="830" customFormat="1" ht="9" customHeight="1" thickBot="1">
      <c r="A42" s="1140"/>
      <c r="B42" s="1141"/>
      <c r="C42" s="1142"/>
      <c r="D42" s="1142"/>
      <c r="E42" s="1142"/>
      <c r="F42" s="1142"/>
      <c r="G42" s="1142"/>
      <c r="H42" s="1141"/>
      <c r="I42" s="1141"/>
      <c r="J42" s="1141"/>
      <c r="K42" s="1141"/>
      <c r="L42" s="1141"/>
      <c r="M42" s="1141"/>
      <c r="N42" s="1141"/>
      <c r="O42" s="1141"/>
      <c r="P42" s="1141"/>
      <c r="Q42" s="1143"/>
      <c r="R42" s="1144"/>
      <c r="S42" s="1144"/>
      <c r="T42" s="1144"/>
      <c r="U42" s="1144"/>
      <c r="V42" s="1144"/>
      <c r="W42" s="1143"/>
      <c r="X42" s="1143"/>
      <c r="Y42" s="1143"/>
      <c r="Z42" s="1143"/>
      <c r="AA42" s="1143"/>
      <c r="AB42" s="1143"/>
      <c r="AC42" s="1143"/>
      <c r="AD42" s="1143"/>
      <c r="AE42" s="1143"/>
      <c r="AF42" s="1143"/>
      <c r="AG42" s="1145"/>
    </row>
    <row r="43" spans="1:33" s="830" customFormat="1" ht="39" customHeight="1">
      <c r="A43" s="1000" t="s">
        <v>816</v>
      </c>
      <c r="B43" s="1001"/>
      <c r="C43" s="1001"/>
      <c r="D43" s="1001"/>
      <c r="E43" s="1001"/>
      <c r="F43" s="1001"/>
      <c r="G43" s="1001"/>
      <c r="H43" s="1001"/>
      <c r="I43" s="1001"/>
      <c r="J43" s="1001"/>
      <c r="K43" s="1001"/>
      <c r="L43" s="1001"/>
      <c r="M43" s="1001"/>
      <c r="N43" s="1001"/>
      <c r="O43" s="1001"/>
      <c r="P43" s="1001"/>
    </row>
    <row r="44" spans="1:33" s="830" customFormat="1" ht="9" customHeight="1">
      <c r="A44" s="621"/>
      <c r="B44" s="77"/>
      <c r="C44" s="180"/>
      <c r="D44" s="180"/>
      <c r="E44" s="180"/>
      <c r="F44" s="180"/>
      <c r="G44" s="180"/>
      <c r="H44" s="77"/>
      <c r="I44" s="77"/>
      <c r="J44" s="77"/>
      <c r="K44" s="77"/>
      <c r="L44" s="77"/>
      <c r="M44" s="77"/>
      <c r="N44" s="77"/>
      <c r="O44" s="77"/>
      <c r="P44" s="248"/>
      <c r="Q44" s="77"/>
      <c r="R44" s="180"/>
      <c r="S44" s="180"/>
      <c r="T44" s="180"/>
      <c r="U44" s="180"/>
      <c r="V44" s="180"/>
      <c r="W44" s="77"/>
      <c r="X44" s="77"/>
      <c r="Y44" s="77"/>
      <c r="Z44" s="77"/>
      <c r="AA44" s="77"/>
      <c r="AB44" s="77"/>
      <c r="AC44" s="77"/>
      <c r="AD44" s="77"/>
      <c r="AE44" s="77"/>
      <c r="AF44" s="77"/>
      <c r="AG44" s="248"/>
    </row>
    <row r="45" spans="1:33" s="830" customFormat="1" ht="9" customHeight="1">
      <c r="A45" s="621"/>
      <c r="B45" s="77"/>
      <c r="C45" s="180"/>
      <c r="D45" s="180"/>
      <c r="E45" s="180"/>
      <c r="F45" s="180"/>
      <c r="G45" s="180"/>
      <c r="H45" s="77"/>
      <c r="I45" s="77"/>
      <c r="J45" s="77"/>
      <c r="K45" s="77"/>
      <c r="L45" s="77"/>
      <c r="M45" s="77"/>
      <c r="N45" s="77"/>
      <c r="O45" s="77"/>
      <c r="P45" s="248"/>
      <c r="Q45" s="77"/>
      <c r="R45" s="180"/>
      <c r="S45" s="180"/>
      <c r="T45" s="180"/>
      <c r="U45" s="180"/>
      <c r="V45" s="180"/>
      <c r="W45" s="77"/>
      <c r="X45" s="77"/>
      <c r="Y45" s="77"/>
      <c r="Z45" s="77"/>
      <c r="AA45" s="77"/>
      <c r="AB45" s="77"/>
      <c r="AC45" s="77"/>
      <c r="AD45" s="77"/>
      <c r="AE45" s="77"/>
      <c r="AF45" s="77"/>
      <c r="AG45" s="248"/>
    </row>
    <row r="46" spans="1:33" s="456" customFormat="1" ht="60" customHeight="1">
      <c r="A46" s="985" t="s">
        <v>885</v>
      </c>
      <c r="B46" s="985"/>
      <c r="C46" s="985"/>
      <c r="D46" s="985"/>
      <c r="E46" s="985"/>
      <c r="F46" s="985"/>
      <c r="G46" s="985"/>
      <c r="H46" s="985"/>
      <c r="I46" s="985"/>
      <c r="J46" s="985"/>
      <c r="K46" s="985"/>
      <c r="L46" s="985"/>
      <c r="M46" s="985"/>
      <c r="N46" s="985"/>
      <c r="O46" s="985"/>
      <c r="P46" s="985"/>
      <c r="Q46" s="985"/>
      <c r="R46" s="985"/>
      <c r="S46" s="985"/>
      <c r="T46" s="985"/>
      <c r="U46" s="985"/>
      <c r="V46" s="985"/>
      <c r="W46" s="985"/>
      <c r="X46" s="985"/>
      <c r="Y46" s="985"/>
      <c r="Z46" s="985"/>
      <c r="AA46" s="985"/>
      <c r="AB46" s="985"/>
      <c r="AC46" s="985"/>
      <c r="AD46" s="985"/>
      <c r="AE46" s="985"/>
      <c r="AF46" s="985"/>
      <c r="AG46" s="985"/>
    </row>
    <row r="47" spans="1:33" s="456" customFormat="1" ht="39" customHeight="1">
      <c r="A47" s="985" t="s">
        <v>897</v>
      </c>
      <c r="B47" s="985"/>
      <c r="C47" s="985"/>
      <c r="D47" s="985"/>
      <c r="E47" s="985"/>
      <c r="F47" s="985"/>
      <c r="G47" s="985"/>
      <c r="H47" s="985"/>
      <c r="I47" s="985"/>
      <c r="J47" s="985"/>
      <c r="K47" s="985"/>
      <c r="L47" s="985"/>
      <c r="M47" s="985"/>
      <c r="N47" s="985"/>
      <c r="O47" s="985"/>
      <c r="P47" s="985"/>
      <c r="Q47" s="985"/>
      <c r="R47" s="985"/>
      <c r="S47" s="985"/>
      <c r="T47" s="985"/>
      <c r="U47" s="985"/>
      <c r="V47" s="985"/>
      <c r="W47" s="985"/>
      <c r="X47" s="985"/>
      <c r="Y47" s="985"/>
      <c r="Z47" s="985"/>
      <c r="AA47" s="985"/>
      <c r="AB47" s="985"/>
      <c r="AC47" s="985"/>
      <c r="AD47" s="985"/>
      <c r="AE47" s="985"/>
      <c r="AF47" s="985"/>
      <c r="AG47" s="985"/>
    </row>
    <row r="48" spans="1:33" s="456" customFormat="1" ht="39" customHeight="1">
      <c r="A48" s="985" t="s">
        <v>1512</v>
      </c>
      <c r="B48" s="985"/>
      <c r="C48" s="985"/>
      <c r="D48" s="985"/>
      <c r="E48" s="985"/>
      <c r="F48" s="985"/>
      <c r="G48" s="985"/>
      <c r="H48" s="985"/>
      <c r="I48" s="985"/>
      <c r="J48" s="985"/>
      <c r="K48" s="985"/>
      <c r="L48" s="985"/>
      <c r="M48" s="985"/>
      <c r="N48" s="985"/>
      <c r="O48" s="985"/>
      <c r="P48" s="985"/>
      <c r="Q48" s="985"/>
      <c r="R48" s="985"/>
      <c r="S48" s="985"/>
      <c r="T48" s="985"/>
      <c r="U48" s="985"/>
      <c r="V48" s="985"/>
      <c r="W48" s="985"/>
      <c r="X48" s="985"/>
      <c r="Y48" s="985"/>
      <c r="Z48" s="985"/>
      <c r="AA48" s="985"/>
      <c r="AB48" s="985"/>
      <c r="AC48" s="985"/>
      <c r="AD48" s="985"/>
      <c r="AE48" s="985"/>
      <c r="AF48" s="985"/>
      <c r="AG48" s="985"/>
    </row>
    <row r="49" spans="1:33" s="457" customFormat="1" ht="48.75" customHeight="1">
      <c r="A49" s="1045" t="s">
        <v>1233</v>
      </c>
      <c r="B49" s="1045"/>
      <c r="C49" s="1045"/>
      <c r="D49" s="1045"/>
      <c r="E49" s="1045"/>
      <c r="F49" s="1045"/>
      <c r="G49" s="1045"/>
      <c r="H49" s="1045"/>
      <c r="I49" s="1045"/>
      <c r="J49" s="1045"/>
      <c r="K49" s="1045"/>
      <c r="L49" s="1045"/>
      <c r="M49" s="1045"/>
      <c r="N49" s="1045"/>
      <c r="O49" s="1045"/>
      <c r="P49" s="1045"/>
      <c r="Q49" s="1045"/>
      <c r="R49" s="1045"/>
      <c r="S49" s="1045"/>
      <c r="T49" s="1045"/>
      <c r="U49" s="1045"/>
      <c r="V49" s="1045"/>
      <c r="W49" s="1045"/>
      <c r="X49" s="1045"/>
      <c r="Y49" s="1045"/>
      <c r="Z49" s="1045"/>
      <c r="AA49" s="1045"/>
      <c r="AB49" s="1045"/>
      <c r="AC49" s="1045"/>
      <c r="AD49" s="1045"/>
      <c r="AE49" s="1045"/>
      <c r="AF49" s="1045"/>
      <c r="AG49" s="1045"/>
    </row>
    <row r="50" spans="1:33" s="830" customFormat="1" ht="6" customHeight="1">
      <c r="A50" s="622"/>
      <c r="P50" s="176"/>
    </row>
    <row r="51" spans="1:33" s="830" customFormat="1" ht="10.5" customHeight="1" thickBot="1">
      <c r="A51" s="620"/>
      <c r="B51" s="1130"/>
      <c r="C51" s="1130"/>
      <c r="D51" s="1131"/>
      <c r="E51" s="1130"/>
      <c r="F51" s="1130"/>
      <c r="G51" s="1130"/>
      <c r="H51" s="1130"/>
      <c r="I51" s="1131"/>
      <c r="J51" s="1130"/>
      <c r="K51" s="1130"/>
      <c r="L51" s="1130"/>
      <c r="M51" s="1130"/>
      <c r="N51" s="1130"/>
      <c r="O51" s="1130"/>
      <c r="P51" s="1130"/>
    </row>
    <row r="52" spans="1:33" s="830" customFormat="1" ht="27" customHeight="1" thickTop="1" thickBot="1">
      <c r="A52" s="1133" t="s">
        <v>798</v>
      </c>
      <c r="B52" s="1134" t="s">
        <v>859</v>
      </c>
      <c r="C52" s="1134" t="s">
        <v>860</v>
      </c>
      <c r="D52" s="1134" t="s">
        <v>861</v>
      </c>
      <c r="E52" s="1134" t="s">
        <v>862</v>
      </c>
      <c r="F52" s="1134" t="s">
        <v>863</v>
      </c>
      <c r="G52" s="1134" t="s">
        <v>864</v>
      </c>
      <c r="H52" s="1134" t="s">
        <v>865</v>
      </c>
      <c r="I52" s="1134" t="s">
        <v>866</v>
      </c>
      <c r="J52" s="1134" t="s">
        <v>867</v>
      </c>
      <c r="K52" s="1134" t="s">
        <v>868</v>
      </c>
      <c r="L52" s="1134" t="s">
        <v>869</v>
      </c>
      <c r="M52" s="1134" t="s">
        <v>870</v>
      </c>
      <c r="N52" s="1134" t="s">
        <v>871</v>
      </c>
      <c r="O52" s="1134" t="s">
        <v>872</v>
      </c>
      <c r="P52" s="1134" t="s">
        <v>873</v>
      </c>
      <c r="Q52" s="1134" t="s">
        <v>874</v>
      </c>
      <c r="R52" s="1134" t="s">
        <v>875</v>
      </c>
      <c r="S52" s="1134" t="s">
        <v>876</v>
      </c>
      <c r="T52" s="1134" t="s">
        <v>877</v>
      </c>
      <c r="U52" s="1134" t="s">
        <v>878</v>
      </c>
      <c r="V52" s="1134" t="s">
        <v>879</v>
      </c>
      <c r="W52" s="1134" t="s">
        <v>880</v>
      </c>
      <c r="X52" s="1134" t="s">
        <v>881</v>
      </c>
      <c r="Y52" s="1134" t="s">
        <v>882</v>
      </c>
      <c r="Z52" s="1134" t="s">
        <v>883</v>
      </c>
      <c r="AA52" s="1134" t="s">
        <v>884</v>
      </c>
      <c r="AB52" s="1134" t="s">
        <v>1354</v>
      </c>
      <c r="AC52" s="1134" t="s">
        <v>1376</v>
      </c>
      <c r="AD52" s="1134" t="s">
        <v>1413</v>
      </c>
      <c r="AE52" s="1134" t="s">
        <v>1414</v>
      </c>
      <c r="AF52" s="1134" t="s">
        <v>6</v>
      </c>
      <c r="AG52" s="1135" t="s">
        <v>711</v>
      </c>
    </row>
    <row r="53" spans="1:33" s="830" customFormat="1" ht="63" customHeight="1" thickTop="1">
      <c r="A53" s="1136" t="s">
        <v>800</v>
      </c>
      <c r="B53" s="480">
        <v>0</v>
      </c>
      <c r="C53" s="480">
        <v>0</v>
      </c>
      <c r="D53" s="480">
        <v>0</v>
      </c>
      <c r="E53" s="480">
        <v>0</v>
      </c>
      <c r="F53" s="480">
        <v>0</v>
      </c>
      <c r="G53" s="480">
        <v>0</v>
      </c>
      <c r="H53" s="480">
        <v>0</v>
      </c>
      <c r="I53" s="480">
        <v>0</v>
      </c>
      <c r="J53" s="480">
        <v>0</v>
      </c>
      <c r="K53" s="480">
        <v>0</v>
      </c>
      <c r="L53" s="480">
        <v>0</v>
      </c>
      <c r="M53" s="480">
        <v>0</v>
      </c>
      <c r="N53" s="480">
        <v>0</v>
      </c>
      <c r="O53" s="480">
        <v>0</v>
      </c>
      <c r="P53" s="480">
        <v>0</v>
      </c>
      <c r="Q53" s="480">
        <v>0</v>
      </c>
      <c r="R53" s="480">
        <v>0</v>
      </c>
      <c r="S53" s="480">
        <v>0</v>
      </c>
      <c r="T53" s="480">
        <v>0</v>
      </c>
      <c r="U53" s="480">
        <v>0</v>
      </c>
      <c r="V53" s="480">
        <v>0</v>
      </c>
      <c r="W53" s="480">
        <v>0</v>
      </c>
      <c r="X53" s="480">
        <v>0</v>
      </c>
      <c r="Y53" s="480">
        <v>0</v>
      </c>
      <c r="Z53" s="480">
        <v>0</v>
      </c>
      <c r="AA53" s="480">
        <v>0</v>
      </c>
      <c r="AB53" s="480">
        <v>0</v>
      </c>
      <c r="AC53" s="480">
        <v>0</v>
      </c>
      <c r="AD53" s="480">
        <v>0</v>
      </c>
      <c r="AE53" s="480">
        <v>0</v>
      </c>
      <c r="AF53" s="480">
        <v>0</v>
      </c>
      <c r="AG53" s="481">
        <v>0</v>
      </c>
    </row>
    <row r="54" spans="1:33" s="830" customFormat="1" ht="30" customHeight="1">
      <c r="A54" s="1136" t="s">
        <v>801</v>
      </c>
      <c r="B54" s="480">
        <v>14926.35341</v>
      </c>
      <c r="C54" s="480">
        <v>0</v>
      </c>
      <c r="D54" s="480">
        <v>0</v>
      </c>
      <c r="E54" s="480">
        <v>0</v>
      </c>
      <c r="F54" s="480">
        <v>0</v>
      </c>
      <c r="G54" s="480">
        <v>0</v>
      </c>
      <c r="H54" s="480">
        <v>0</v>
      </c>
      <c r="I54" s="480">
        <v>0</v>
      </c>
      <c r="J54" s="480">
        <v>0</v>
      </c>
      <c r="K54" s="480">
        <v>0</v>
      </c>
      <c r="L54" s="480">
        <v>0</v>
      </c>
      <c r="M54" s="480">
        <v>0</v>
      </c>
      <c r="N54" s="480">
        <v>0</v>
      </c>
      <c r="O54" s="480">
        <v>0</v>
      </c>
      <c r="P54" s="480">
        <v>0</v>
      </c>
      <c r="Q54" s="480">
        <v>0</v>
      </c>
      <c r="R54" s="480">
        <v>0</v>
      </c>
      <c r="S54" s="480">
        <v>0</v>
      </c>
      <c r="T54" s="480">
        <v>0</v>
      </c>
      <c r="U54" s="480">
        <v>0</v>
      </c>
      <c r="V54" s="480">
        <v>0</v>
      </c>
      <c r="W54" s="480">
        <v>0</v>
      </c>
      <c r="X54" s="480">
        <v>0</v>
      </c>
      <c r="Y54" s="480">
        <v>0</v>
      </c>
      <c r="Z54" s="480">
        <v>0</v>
      </c>
      <c r="AA54" s="480">
        <v>0</v>
      </c>
      <c r="AB54" s="480">
        <v>0</v>
      </c>
      <c r="AC54" s="480">
        <v>0</v>
      </c>
      <c r="AD54" s="480">
        <v>0</v>
      </c>
      <c r="AE54" s="480">
        <v>0</v>
      </c>
      <c r="AF54" s="480">
        <v>14926.35341</v>
      </c>
      <c r="AG54" s="481">
        <v>7.1125331943278705E-3</v>
      </c>
    </row>
    <row r="55" spans="1:33" s="830" customFormat="1" ht="30" customHeight="1">
      <c r="A55" s="1136" t="s">
        <v>802</v>
      </c>
      <c r="B55" s="480">
        <v>8029.2100899999996</v>
      </c>
      <c r="C55" s="480">
        <v>8446.763359999999</v>
      </c>
      <c r="D55" s="480">
        <v>0</v>
      </c>
      <c r="E55" s="480">
        <v>0</v>
      </c>
      <c r="F55" s="480">
        <v>0</v>
      </c>
      <c r="G55" s="480">
        <v>0</v>
      </c>
      <c r="H55" s="480">
        <v>0</v>
      </c>
      <c r="I55" s="480">
        <v>0</v>
      </c>
      <c r="J55" s="480">
        <v>0</v>
      </c>
      <c r="K55" s="480">
        <v>0</v>
      </c>
      <c r="L55" s="480">
        <v>0</v>
      </c>
      <c r="M55" s="480">
        <v>0</v>
      </c>
      <c r="N55" s="480">
        <v>0</v>
      </c>
      <c r="O55" s="480">
        <v>0</v>
      </c>
      <c r="P55" s="480">
        <v>0</v>
      </c>
      <c r="Q55" s="480">
        <v>0</v>
      </c>
      <c r="R55" s="480">
        <v>0</v>
      </c>
      <c r="S55" s="480">
        <v>0</v>
      </c>
      <c r="T55" s="480">
        <v>0</v>
      </c>
      <c r="U55" s="480">
        <v>0</v>
      </c>
      <c r="V55" s="480">
        <v>0</v>
      </c>
      <c r="W55" s="480">
        <v>0</v>
      </c>
      <c r="X55" s="480">
        <v>0</v>
      </c>
      <c r="Y55" s="480">
        <v>0</v>
      </c>
      <c r="Z55" s="480">
        <v>0</v>
      </c>
      <c r="AA55" s="480">
        <v>0</v>
      </c>
      <c r="AB55" s="480">
        <v>0</v>
      </c>
      <c r="AC55" s="480">
        <v>0</v>
      </c>
      <c r="AD55" s="480">
        <v>0</v>
      </c>
      <c r="AE55" s="480">
        <v>0</v>
      </c>
      <c r="AF55" s="480">
        <v>16475.973449999998</v>
      </c>
      <c r="AG55" s="481">
        <v>7.8509402030827076E-3</v>
      </c>
    </row>
    <row r="56" spans="1:33" s="830" customFormat="1" ht="30" customHeight="1">
      <c r="A56" s="1136" t="s">
        <v>803</v>
      </c>
      <c r="B56" s="480">
        <v>8240.3718600000011</v>
      </c>
      <c r="C56" s="480">
        <v>14154.65712</v>
      </c>
      <c r="D56" s="480">
        <v>1518.17686</v>
      </c>
      <c r="E56" s="480">
        <v>0</v>
      </c>
      <c r="F56" s="480">
        <v>2390.4093399999997</v>
      </c>
      <c r="G56" s="480">
        <v>0</v>
      </c>
      <c r="H56" s="480">
        <v>0</v>
      </c>
      <c r="I56" s="480">
        <v>0</v>
      </c>
      <c r="J56" s="480">
        <v>0</v>
      </c>
      <c r="K56" s="480">
        <v>0</v>
      </c>
      <c r="L56" s="480">
        <v>0</v>
      </c>
      <c r="M56" s="480">
        <v>0</v>
      </c>
      <c r="N56" s="480">
        <v>0</v>
      </c>
      <c r="O56" s="480">
        <v>0</v>
      </c>
      <c r="P56" s="480">
        <v>0</v>
      </c>
      <c r="Q56" s="480">
        <v>1991.69578</v>
      </c>
      <c r="R56" s="480">
        <v>0</v>
      </c>
      <c r="S56" s="480">
        <v>0</v>
      </c>
      <c r="T56" s="480">
        <v>0</v>
      </c>
      <c r="U56" s="480">
        <v>0</v>
      </c>
      <c r="V56" s="480">
        <v>0</v>
      </c>
      <c r="W56" s="480">
        <v>0</v>
      </c>
      <c r="X56" s="480">
        <v>0</v>
      </c>
      <c r="Y56" s="480">
        <v>0</v>
      </c>
      <c r="Z56" s="480">
        <v>0</v>
      </c>
      <c r="AA56" s="480">
        <v>0</v>
      </c>
      <c r="AB56" s="480">
        <v>0</v>
      </c>
      <c r="AC56" s="480">
        <v>3096.5422899999999</v>
      </c>
      <c r="AD56" s="480">
        <v>0</v>
      </c>
      <c r="AE56" s="480">
        <v>0</v>
      </c>
      <c r="AF56" s="480">
        <v>31391.85325</v>
      </c>
      <c r="AG56" s="481">
        <v>1.4958482633977394E-2</v>
      </c>
    </row>
    <row r="57" spans="1:33" s="830" customFormat="1" ht="30" customHeight="1">
      <c r="A57" s="1136" t="s">
        <v>804</v>
      </c>
      <c r="B57" s="480">
        <v>12281.766210000002</v>
      </c>
      <c r="C57" s="480">
        <v>6995.9245999999994</v>
      </c>
      <c r="D57" s="480">
        <v>1963.16293</v>
      </c>
      <c r="E57" s="480">
        <v>1119.41508</v>
      </c>
      <c r="F57" s="480">
        <v>962.78294999999991</v>
      </c>
      <c r="G57" s="480">
        <v>711.84766000000002</v>
      </c>
      <c r="H57" s="480">
        <v>1099.3870200000001</v>
      </c>
      <c r="I57" s="480">
        <v>0</v>
      </c>
      <c r="J57" s="480">
        <v>0</v>
      </c>
      <c r="K57" s="480">
        <v>0</v>
      </c>
      <c r="L57" s="480">
        <v>0</v>
      </c>
      <c r="M57" s="480">
        <v>0</v>
      </c>
      <c r="N57" s="480">
        <v>1188.9941799999999</v>
      </c>
      <c r="O57" s="480">
        <v>0</v>
      </c>
      <c r="P57" s="480">
        <v>0</v>
      </c>
      <c r="Q57" s="480">
        <v>0</v>
      </c>
      <c r="R57" s="480">
        <v>2055.99008</v>
      </c>
      <c r="S57" s="480">
        <v>0</v>
      </c>
      <c r="T57" s="480">
        <v>0</v>
      </c>
      <c r="U57" s="480">
        <v>1031.9049</v>
      </c>
      <c r="V57" s="480">
        <v>0</v>
      </c>
      <c r="W57" s="480">
        <v>0</v>
      </c>
      <c r="X57" s="480">
        <v>0</v>
      </c>
      <c r="Y57" s="480">
        <v>0</v>
      </c>
      <c r="Z57" s="480">
        <v>5062.6194299999997</v>
      </c>
      <c r="AA57" s="480">
        <v>0</v>
      </c>
      <c r="AB57" s="480">
        <v>2174.09078</v>
      </c>
      <c r="AC57" s="480">
        <v>2178.8083300000003</v>
      </c>
      <c r="AD57" s="480">
        <v>0</v>
      </c>
      <c r="AE57" s="480">
        <v>0</v>
      </c>
      <c r="AF57" s="480">
        <v>38826.694149999996</v>
      </c>
      <c r="AG57" s="481">
        <v>1.8501246981253858E-2</v>
      </c>
    </row>
    <row r="58" spans="1:33" s="830" customFormat="1" ht="30" customHeight="1">
      <c r="A58" s="1136" t="s">
        <v>805</v>
      </c>
      <c r="B58" s="480">
        <v>29716.93332</v>
      </c>
      <c r="C58" s="480">
        <v>23901.277180000001</v>
      </c>
      <c r="D58" s="480">
        <v>8646.9282600000006</v>
      </c>
      <c r="E58" s="480">
        <v>3469.36391</v>
      </c>
      <c r="F58" s="480">
        <v>3801.2674900000002</v>
      </c>
      <c r="G58" s="480">
        <v>3431.6748199999997</v>
      </c>
      <c r="H58" s="480">
        <v>772.71259999999995</v>
      </c>
      <c r="I58" s="480">
        <v>1206.8948700000001</v>
      </c>
      <c r="J58" s="480">
        <v>0</v>
      </c>
      <c r="K58" s="480">
        <v>0</v>
      </c>
      <c r="L58" s="480">
        <v>500.28454999999997</v>
      </c>
      <c r="M58" s="480">
        <v>585.94931000000008</v>
      </c>
      <c r="N58" s="480">
        <v>0</v>
      </c>
      <c r="O58" s="480">
        <v>2613.4096500000001</v>
      </c>
      <c r="P58" s="480">
        <v>1027.50845</v>
      </c>
      <c r="Q58" s="480">
        <v>0</v>
      </c>
      <c r="R58" s="480">
        <v>402.02845000000002</v>
      </c>
      <c r="S58" s="480">
        <v>522.50235999999995</v>
      </c>
      <c r="T58" s="480">
        <v>425.32193000000001</v>
      </c>
      <c r="U58" s="480">
        <v>2026.5003899999999</v>
      </c>
      <c r="V58" s="480">
        <v>2680.3054300000003</v>
      </c>
      <c r="W58" s="480">
        <v>806.20199000000002</v>
      </c>
      <c r="X58" s="480">
        <v>636.48152000000005</v>
      </c>
      <c r="Y58" s="480">
        <v>504.67727000000002</v>
      </c>
      <c r="Z58" s="480">
        <v>1902.68507</v>
      </c>
      <c r="AA58" s="480">
        <v>1177.8110200000001</v>
      </c>
      <c r="AB58" s="480">
        <v>2728.7971600000001</v>
      </c>
      <c r="AC58" s="480">
        <v>3354.7289900000001</v>
      </c>
      <c r="AD58" s="480">
        <v>0</v>
      </c>
      <c r="AE58" s="480">
        <v>1197.21523</v>
      </c>
      <c r="AF58" s="480">
        <v>98039.461219999997</v>
      </c>
      <c r="AG58" s="481">
        <v>4.6716629516094919E-2</v>
      </c>
    </row>
    <row r="59" spans="1:33" s="830" customFormat="1" ht="30" customHeight="1">
      <c r="A59" s="1136" t="s">
        <v>806</v>
      </c>
      <c r="B59" s="480">
        <v>33646.594429999997</v>
      </c>
      <c r="C59" s="480">
        <v>16441.622920000002</v>
      </c>
      <c r="D59" s="480">
        <v>10839.483470000001</v>
      </c>
      <c r="E59" s="480">
        <v>2765.4307200000003</v>
      </c>
      <c r="F59" s="480">
        <v>4340.06322</v>
      </c>
      <c r="G59" s="480">
        <v>3714.6666399999999</v>
      </c>
      <c r="H59" s="480">
        <v>1900.88094</v>
      </c>
      <c r="I59" s="480">
        <v>1618.4037700000001</v>
      </c>
      <c r="J59" s="480">
        <v>1307.5247400000001</v>
      </c>
      <c r="K59" s="480">
        <v>1580.94588</v>
      </c>
      <c r="L59" s="480">
        <v>334.30365999999998</v>
      </c>
      <c r="M59" s="480">
        <v>758.44481000000007</v>
      </c>
      <c r="N59" s="480">
        <v>2260.9904200000001</v>
      </c>
      <c r="O59" s="480">
        <v>2577.7844500000001</v>
      </c>
      <c r="P59" s="480">
        <v>1880.01144</v>
      </c>
      <c r="Q59" s="480">
        <v>838.59298999999999</v>
      </c>
      <c r="R59" s="480">
        <v>1984.8144</v>
      </c>
      <c r="S59" s="480">
        <v>1138.6746900000001</v>
      </c>
      <c r="T59" s="480">
        <v>736.24018999999998</v>
      </c>
      <c r="U59" s="480">
        <v>3599.7067999999999</v>
      </c>
      <c r="V59" s="480">
        <v>4007.8921600000003</v>
      </c>
      <c r="W59" s="480">
        <v>2418.83358</v>
      </c>
      <c r="X59" s="480">
        <v>661.12615000000005</v>
      </c>
      <c r="Y59" s="480">
        <v>1536.42221</v>
      </c>
      <c r="Z59" s="480">
        <v>4430.0618600000007</v>
      </c>
      <c r="AA59" s="480">
        <v>807.98556000000008</v>
      </c>
      <c r="AB59" s="480">
        <v>3557.7511199999999</v>
      </c>
      <c r="AC59" s="480">
        <v>5130.2169199999998</v>
      </c>
      <c r="AD59" s="480">
        <v>254.19475</v>
      </c>
      <c r="AE59" s="480">
        <v>2127.9651899999999</v>
      </c>
      <c r="AF59" s="480">
        <v>119197.63008</v>
      </c>
      <c r="AG59" s="481">
        <v>5.6798675292066149E-2</v>
      </c>
    </row>
    <row r="60" spans="1:33" s="830" customFormat="1" ht="30" customHeight="1">
      <c r="A60" s="1136" t="s">
        <v>807</v>
      </c>
      <c r="B60" s="480">
        <v>34553.802490000002</v>
      </c>
      <c r="C60" s="480">
        <v>15547.46357</v>
      </c>
      <c r="D60" s="480">
        <v>8958.5140500000016</v>
      </c>
      <c r="E60" s="480">
        <v>4345.7712300000003</v>
      </c>
      <c r="F60" s="480">
        <v>4136.4032500000003</v>
      </c>
      <c r="G60" s="480">
        <v>5361.2969499999999</v>
      </c>
      <c r="H60" s="480">
        <v>817.23957999999993</v>
      </c>
      <c r="I60" s="480">
        <v>3176.2561900000001</v>
      </c>
      <c r="J60" s="480">
        <v>1603.63194</v>
      </c>
      <c r="K60" s="480">
        <v>2289.8839500000004</v>
      </c>
      <c r="L60" s="480">
        <v>481.38454999999999</v>
      </c>
      <c r="M60" s="480">
        <v>691.20101999999997</v>
      </c>
      <c r="N60" s="480">
        <v>2811.2136099999998</v>
      </c>
      <c r="O60" s="480">
        <v>2151.0721400000002</v>
      </c>
      <c r="P60" s="480">
        <v>2034.1336100000001</v>
      </c>
      <c r="Q60" s="480">
        <v>436.06971000000004</v>
      </c>
      <c r="R60" s="480">
        <v>947.8670699999999</v>
      </c>
      <c r="S60" s="480">
        <v>931.17187999999999</v>
      </c>
      <c r="T60" s="480">
        <v>944.98778000000004</v>
      </c>
      <c r="U60" s="480">
        <v>6543.1217300000008</v>
      </c>
      <c r="V60" s="480">
        <v>6283.5682000000006</v>
      </c>
      <c r="W60" s="480">
        <v>2313.9519100000002</v>
      </c>
      <c r="X60" s="480">
        <v>3246.38841</v>
      </c>
      <c r="Y60" s="480">
        <v>2298.837</v>
      </c>
      <c r="Z60" s="480">
        <v>4519.2749599999997</v>
      </c>
      <c r="AA60" s="480">
        <v>2047.5837900000001</v>
      </c>
      <c r="AB60" s="480">
        <v>2525.8362200000001</v>
      </c>
      <c r="AC60" s="480">
        <v>7932.1684999999998</v>
      </c>
      <c r="AD60" s="480">
        <v>165.90703999999999</v>
      </c>
      <c r="AE60" s="480">
        <v>4565.8435599999993</v>
      </c>
      <c r="AF60" s="480">
        <v>134661.84589</v>
      </c>
      <c r="AG60" s="481">
        <v>6.4167504452923782E-2</v>
      </c>
    </row>
    <row r="61" spans="1:33" s="830" customFormat="1" ht="30" customHeight="1">
      <c r="A61" s="1136" t="s">
        <v>808</v>
      </c>
      <c r="B61" s="480">
        <v>27753.125489999999</v>
      </c>
      <c r="C61" s="480">
        <v>9630.11067</v>
      </c>
      <c r="D61" s="480">
        <v>8761.9941600000002</v>
      </c>
      <c r="E61" s="480">
        <v>4728.7134299999998</v>
      </c>
      <c r="F61" s="480">
        <v>3747.5887900000002</v>
      </c>
      <c r="G61" s="480">
        <v>5375.5107199999993</v>
      </c>
      <c r="H61" s="480">
        <v>1423.0853200000001</v>
      </c>
      <c r="I61" s="480">
        <v>1337.71451</v>
      </c>
      <c r="J61" s="480">
        <v>2301.5214100000003</v>
      </c>
      <c r="K61" s="480">
        <v>1754.0821599999999</v>
      </c>
      <c r="L61" s="480">
        <v>691.68951000000004</v>
      </c>
      <c r="M61" s="480">
        <v>219.02203</v>
      </c>
      <c r="N61" s="480">
        <v>4146.40193</v>
      </c>
      <c r="O61" s="480">
        <v>2166.6452300000001</v>
      </c>
      <c r="P61" s="480">
        <v>2934.3503900000001</v>
      </c>
      <c r="Q61" s="480">
        <v>683.34531000000004</v>
      </c>
      <c r="R61" s="480">
        <v>1174.1952099999999</v>
      </c>
      <c r="S61" s="480">
        <v>3003.5310299999996</v>
      </c>
      <c r="T61" s="480">
        <v>1171.2582600000001</v>
      </c>
      <c r="U61" s="480">
        <v>6287.01397</v>
      </c>
      <c r="V61" s="480">
        <v>8265.3717699999997</v>
      </c>
      <c r="W61" s="480">
        <v>2345.3949600000001</v>
      </c>
      <c r="X61" s="480">
        <v>1628.5035800000001</v>
      </c>
      <c r="Y61" s="480">
        <v>2579.89608</v>
      </c>
      <c r="Z61" s="480">
        <v>2143.0268099999998</v>
      </c>
      <c r="AA61" s="480">
        <v>1732.5872400000001</v>
      </c>
      <c r="AB61" s="480">
        <v>2084.5355399999999</v>
      </c>
      <c r="AC61" s="480">
        <v>4459.1725800000004</v>
      </c>
      <c r="AD61" s="480">
        <v>0</v>
      </c>
      <c r="AE61" s="480">
        <v>4604.3297000000002</v>
      </c>
      <c r="AF61" s="480">
        <v>119133.71779000001</v>
      </c>
      <c r="AG61" s="481">
        <v>5.6768220547249115E-2</v>
      </c>
    </row>
    <row r="62" spans="1:33" s="830" customFormat="1" ht="30" customHeight="1">
      <c r="A62" s="1136" t="s">
        <v>809</v>
      </c>
      <c r="B62" s="480">
        <v>39981.96875</v>
      </c>
      <c r="C62" s="480">
        <v>15858.518239999999</v>
      </c>
      <c r="D62" s="480">
        <v>13430.43975</v>
      </c>
      <c r="E62" s="480">
        <v>8223.7288099999987</v>
      </c>
      <c r="F62" s="480">
        <v>4805.6599299999998</v>
      </c>
      <c r="G62" s="480">
        <v>9089.6690199999994</v>
      </c>
      <c r="H62" s="480">
        <v>3072.3781099999997</v>
      </c>
      <c r="I62" s="480">
        <v>5191.0978299999997</v>
      </c>
      <c r="J62" s="480">
        <v>4366.1117199999999</v>
      </c>
      <c r="K62" s="480">
        <v>5503.50533</v>
      </c>
      <c r="L62" s="480">
        <v>1956.1875700000001</v>
      </c>
      <c r="M62" s="480">
        <v>1679.5048999999999</v>
      </c>
      <c r="N62" s="480">
        <v>5852.2024900000006</v>
      </c>
      <c r="O62" s="480">
        <v>3367.9347400000001</v>
      </c>
      <c r="P62" s="480">
        <v>4664.1374500000002</v>
      </c>
      <c r="Q62" s="480">
        <v>1480.18451</v>
      </c>
      <c r="R62" s="480">
        <v>2686.8212200000003</v>
      </c>
      <c r="S62" s="480">
        <v>5291.9991100000007</v>
      </c>
      <c r="T62" s="480">
        <v>2078.4128700000001</v>
      </c>
      <c r="U62" s="480">
        <v>13340.20522</v>
      </c>
      <c r="V62" s="480">
        <v>15786.37572</v>
      </c>
      <c r="W62" s="480">
        <v>5590.0295700000006</v>
      </c>
      <c r="X62" s="480">
        <v>2123.3243199999997</v>
      </c>
      <c r="Y62" s="480">
        <v>4155.29007</v>
      </c>
      <c r="Z62" s="480">
        <v>4922.1151100000006</v>
      </c>
      <c r="AA62" s="480">
        <v>2606.7888399999997</v>
      </c>
      <c r="AB62" s="480">
        <v>3130.1845199999998</v>
      </c>
      <c r="AC62" s="480">
        <v>7711.0672500000001</v>
      </c>
      <c r="AD62" s="480">
        <v>726.49351000000001</v>
      </c>
      <c r="AE62" s="480">
        <v>9484.5509099999999</v>
      </c>
      <c r="AF62" s="480">
        <v>208156.88738999999</v>
      </c>
      <c r="AG62" s="481">
        <v>9.9188511120034073E-2</v>
      </c>
    </row>
    <row r="63" spans="1:33" s="830" customFormat="1" ht="30" customHeight="1">
      <c r="A63" s="1136" t="s">
        <v>810</v>
      </c>
      <c r="B63" s="480">
        <v>68750.567450000002</v>
      </c>
      <c r="C63" s="480">
        <v>22230.228769999998</v>
      </c>
      <c r="D63" s="480">
        <v>22749.630730000001</v>
      </c>
      <c r="E63" s="480">
        <v>9835.6990700000006</v>
      </c>
      <c r="F63" s="480">
        <v>10774.073539999999</v>
      </c>
      <c r="G63" s="480">
        <v>19270.397010000001</v>
      </c>
      <c r="H63" s="480">
        <v>6258.2119599999996</v>
      </c>
      <c r="I63" s="480">
        <v>9169.6203299999997</v>
      </c>
      <c r="J63" s="480">
        <v>9400.6503599999996</v>
      </c>
      <c r="K63" s="480">
        <v>8762.1583499999997</v>
      </c>
      <c r="L63" s="480">
        <v>3643.0803500000002</v>
      </c>
      <c r="M63" s="480">
        <v>4257.4245499999997</v>
      </c>
      <c r="N63" s="480">
        <v>12469.247869999999</v>
      </c>
      <c r="O63" s="480">
        <v>7555.0529400000005</v>
      </c>
      <c r="P63" s="480">
        <v>6811.8106600000001</v>
      </c>
      <c r="Q63" s="480">
        <v>2051.84148</v>
      </c>
      <c r="R63" s="480">
        <v>4398.8574000000008</v>
      </c>
      <c r="S63" s="480">
        <v>10866.12997</v>
      </c>
      <c r="T63" s="480">
        <v>5037.8489600000003</v>
      </c>
      <c r="U63" s="480">
        <v>22078.275890000001</v>
      </c>
      <c r="V63" s="480">
        <v>29141.425660000001</v>
      </c>
      <c r="W63" s="480">
        <v>8986.2873900000013</v>
      </c>
      <c r="X63" s="480">
        <v>4835.8699500000002</v>
      </c>
      <c r="Y63" s="480">
        <v>7597.9319299999997</v>
      </c>
      <c r="Z63" s="480">
        <v>7838.5365700000002</v>
      </c>
      <c r="AA63" s="480">
        <v>5784.1554299999998</v>
      </c>
      <c r="AB63" s="480">
        <v>6731.6752999999999</v>
      </c>
      <c r="AC63" s="480">
        <v>13591.1744</v>
      </c>
      <c r="AD63" s="480">
        <v>310.42878999999999</v>
      </c>
      <c r="AE63" s="480">
        <v>15591.590330000001</v>
      </c>
      <c r="AF63" s="480">
        <v>366779.88338999997</v>
      </c>
      <c r="AG63" s="481">
        <v>0.17477370553717048</v>
      </c>
    </row>
    <row r="64" spans="1:33" s="830" customFormat="1" ht="30" customHeight="1">
      <c r="A64" s="1136" t="s">
        <v>811</v>
      </c>
      <c r="B64" s="480">
        <v>120087.14464</v>
      </c>
      <c r="C64" s="480">
        <v>31642.62587</v>
      </c>
      <c r="D64" s="480">
        <v>32067.068059999998</v>
      </c>
      <c r="E64" s="480">
        <v>16401.28674</v>
      </c>
      <c r="F64" s="480">
        <v>13364.165300000001</v>
      </c>
      <c r="G64" s="480">
        <v>32918.696539999997</v>
      </c>
      <c r="H64" s="480">
        <v>11965.201010000001</v>
      </c>
      <c r="I64" s="480">
        <v>16466.739980000002</v>
      </c>
      <c r="J64" s="480">
        <v>15437.32602</v>
      </c>
      <c r="K64" s="480">
        <v>14078.758679999999</v>
      </c>
      <c r="L64" s="480">
        <v>8730.2996800000001</v>
      </c>
      <c r="M64" s="480">
        <v>5624.5259500000002</v>
      </c>
      <c r="N64" s="480">
        <v>21212.112730000001</v>
      </c>
      <c r="O64" s="480">
        <v>11687.75719</v>
      </c>
      <c r="P64" s="480">
        <v>11432.5203</v>
      </c>
      <c r="Q64" s="480">
        <v>4847.38735</v>
      </c>
      <c r="R64" s="480">
        <v>8934.8300999999992</v>
      </c>
      <c r="S64" s="480">
        <v>14921.62686</v>
      </c>
      <c r="T64" s="480">
        <v>11116.49149</v>
      </c>
      <c r="U64" s="480">
        <v>34037.373799999994</v>
      </c>
      <c r="V64" s="480">
        <v>54702.132829999995</v>
      </c>
      <c r="W64" s="480">
        <v>14538.7279</v>
      </c>
      <c r="X64" s="480">
        <v>7217.7191299999995</v>
      </c>
      <c r="Y64" s="480">
        <v>12720.278060000001</v>
      </c>
      <c r="Z64" s="480">
        <v>12250.35419</v>
      </c>
      <c r="AA64" s="480">
        <v>7620.6979499999998</v>
      </c>
      <c r="AB64" s="480">
        <v>13679.18309</v>
      </c>
      <c r="AC64" s="480">
        <v>21098.77619</v>
      </c>
      <c r="AD64" s="480">
        <v>1405.1948300000001</v>
      </c>
      <c r="AE64" s="480">
        <v>41819.485719999997</v>
      </c>
      <c r="AF64" s="480">
        <v>624026.48817999999</v>
      </c>
      <c r="AG64" s="481">
        <v>0.297353880710513</v>
      </c>
    </row>
    <row r="65" spans="1:33" s="830" customFormat="1" ht="30" customHeight="1">
      <c r="A65" s="1136" t="s">
        <v>812</v>
      </c>
      <c r="B65" s="480">
        <v>28113.157800000001</v>
      </c>
      <c r="C65" s="480">
        <v>6677.86978</v>
      </c>
      <c r="D65" s="480">
        <v>6135.8957900000005</v>
      </c>
      <c r="E65" s="480">
        <v>3064.5801499999998</v>
      </c>
      <c r="F65" s="480">
        <v>2528.5573899999999</v>
      </c>
      <c r="G65" s="480">
        <v>7368.3940599999996</v>
      </c>
      <c r="H65" s="480">
        <v>3088.9932999999996</v>
      </c>
      <c r="I65" s="480">
        <v>3649.79369</v>
      </c>
      <c r="J65" s="480">
        <v>3705.1696200000001</v>
      </c>
      <c r="K65" s="480">
        <v>1846.69577</v>
      </c>
      <c r="L65" s="480">
        <v>2871.4838500000001</v>
      </c>
      <c r="M65" s="480">
        <v>934.34020999999996</v>
      </c>
      <c r="N65" s="480">
        <v>4682.4058199999999</v>
      </c>
      <c r="O65" s="480">
        <v>2232.08131</v>
      </c>
      <c r="P65" s="480">
        <v>1633.88265</v>
      </c>
      <c r="Q65" s="480">
        <v>1297.2380500000002</v>
      </c>
      <c r="R65" s="480">
        <v>2711.2038600000001</v>
      </c>
      <c r="S65" s="480">
        <v>2390.4898499999999</v>
      </c>
      <c r="T65" s="480">
        <v>2150.18228</v>
      </c>
      <c r="U65" s="480">
        <v>6415.3023800000001</v>
      </c>
      <c r="V65" s="480">
        <v>12682.30486</v>
      </c>
      <c r="W65" s="480">
        <v>2528.9537599999999</v>
      </c>
      <c r="X65" s="480">
        <v>1366.4817600000001</v>
      </c>
      <c r="Y65" s="480">
        <v>2552.3647299999998</v>
      </c>
      <c r="Z65" s="480">
        <v>2197.7358599999998</v>
      </c>
      <c r="AA65" s="480">
        <v>1389.8741599999998</v>
      </c>
      <c r="AB65" s="480">
        <v>3012.6584600000001</v>
      </c>
      <c r="AC65" s="480">
        <v>3740.55564</v>
      </c>
      <c r="AD65" s="480">
        <v>489.81281999999999</v>
      </c>
      <c r="AE65" s="480">
        <v>5473.00378</v>
      </c>
      <c r="AF65" s="480">
        <v>128931.46343999999</v>
      </c>
      <c r="AG65" s="481">
        <v>6.1436928921695035E-2</v>
      </c>
    </row>
    <row r="66" spans="1:33" s="830" customFormat="1" ht="30" customHeight="1" thickBot="1">
      <c r="A66" s="1136" t="s">
        <v>813</v>
      </c>
      <c r="B66" s="480">
        <v>24150.872149999999</v>
      </c>
      <c r="C66" s="480">
        <v>12093.54135</v>
      </c>
      <c r="D66" s="480">
        <v>9508.4722000000002</v>
      </c>
      <c r="E66" s="480">
        <v>5076.0555899999999</v>
      </c>
      <c r="F66" s="480">
        <v>3538.3307500000001</v>
      </c>
      <c r="G66" s="480">
        <v>19432.192139999999</v>
      </c>
      <c r="H66" s="480">
        <v>5006.1254900000004</v>
      </c>
      <c r="I66" s="480">
        <v>4592.8187900000003</v>
      </c>
      <c r="J66" s="480">
        <v>6335.3150400000004</v>
      </c>
      <c r="K66" s="480">
        <v>3326.3698999999997</v>
      </c>
      <c r="L66" s="480">
        <v>5790.6259900000005</v>
      </c>
      <c r="M66" s="480">
        <v>1797.7002500000001</v>
      </c>
      <c r="N66" s="480">
        <v>7457.2019700000001</v>
      </c>
      <c r="O66" s="480">
        <v>3689.9359100000001</v>
      </c>
      <c r="P66" s="480">
        <v>2765.8399100000001</v>
      </c>
      <c r="Q66" s="480">
        <v>4966.5172899999998</v>
      </c>
      <c r="R66" s="480">
        <v>4609.6908700000004</v>
      </c>
      <c r="S66" s="480">
        <v>3773.43532</v>
      </c>
      <c r="T66" s="480">
        <v>4011.3765099999996</v>
      </c>
      <c r="U66" s="480">
        <v>9939.8238199999996</v>
      </c>
      <c r="V66" s="480">
        <v>18006.87543</v>
      </c>
      <c r="W66" s="480">
        <v>4020.7575999999999</v>
      </c>
      <c r="X66" s="480">
        <v>2880.94812</v>
      </c>
      <c r="Y66" s="480">
        <v>4525.4753700000001</v>
      </c>
      <c r="Z66" s="480">
        <v>4055.9417799999997</v>
      </c>
      <c r="AA66" s="480">
        <v>2380.2448799999997</v>
      </c>
      <c r="AB66" s="480">
        <v>5405.0517</v>
      </c>
      <c r="AC66" s="480">
        <v>5690.2091900000005</v>
      </c>
      <c r="AD66" s="480">
        <v>2860.4402700000001</v>
      </c>
      <c r="AE66" s="480">
        <v>6362.3323300000002</v>
      </c>
      <c r="AF66" s="480">
        <v>198050.51791</v>
      </c>
      <c r="AG66" s="481">
        <v>9.4372740889611659E-2</v>
      </c>
    </row>
    <row r="67" spans="1:33" s="830" customFormat="1" ht="35.25" customHeight="1" thickTop="1" thickBot="1">
      <c r="A67" s="1133" t="s">
        <v>6</v>
      </c>
      <c r="B67" s="482">
        <v>450231.86809000006</v>
      </c>
      <c r="C67" s="482">
        <v>183620.60342999996</v>
      </c>
      <c r="D67" s="482">
        <v>124579.76626</v>
      </c>
      <c r="E67" s="482">
        <v>59030.044729999994</v>
      </c>
      <c r="F67" s="482">
        <v>54389.301950000001</v>
      </c>
      <c r="G67" s="482">
        <v>106674.34556</v>
      </c>
      <c r="H67" s="482">
        <v>35404.215329999999</v>
      </c>
      <c r="I67" s="482">
        <v>46409.339959999998</v>
      </c>
      <c r="J67" s="482">
        <v>44457.250850000004</v>
      </c>
      <c r="K67" s="482">
        <v>39142.400019999994</v>
      </c>
      <c r="L67" s="482">
        <v>24999.33971</v>
      </c>
      <c r="M67" s="482">
        <v>16548.11303</v>
      </c>
      <c r="N67" s="482">
        <v>62080.77102</v>
      </c>
      <c r="O67" s="482">
        <v>38041.673560000003</v>
      </c>
      <c r="P67" s="482">
        <v>35184.194860000003</v>
      </c>
      <c r="Q67" s="482">
        <v>18592.872470000002</v>
      </c>
      <c r="R67" s="482">
        <v>29906.29866</v>
      </c>
      <c r="S67" s="482">
        <v>42839.561069999996</v>
      </c>
      <c r="T67" s="482">
        <v>27672.120269999999</v>
      </c>
      <c r="U67" s="482">
        <v>105299.22889999999</v>
      </c>
      <c r="V67" s="482">
        <v>151556.25205999997</v>
      </c>
      <c r="W67" s="482">
        <v>43549.138659999997</v>
      </c>
      <c r="X67" s="482">
        <v>24596.842939999999</v>
      </c>
      <c r="Y67" s="482">
        <v>38471.172720000002</v>
      </c>
      <c r="Z67" s="482">
        <v>49322.351640000001</v>
      </c>
      <c r="AA67" s="482">
        <v>25547.728869999999</v>
      </c>
      <c r="AB67" s="482">
        <v>45029.763890000002</v>
      </c>
      <c r="AC67" s="482">
        <v>77983.420280000006</v>
      </c>
      <c r="AD67" s="482">
        <v>6212.4720100000004</v>
      </c>
      <c r="AE67" s="482">
        <v>91226.316749999998</v>
      </c>
      <c r="AF67" s="482">
        <v>2098598.7695499999</v>
      </c>
      <c r="AG67" s="483">
        <v>1</v>
      </c>
    </row>
    <row r="68" spans="1:33" s="830" customFormat="1" ht="31.5" customHeight="1" thickTop="1" thickBot="1">
      <c r="A68" s="1137" t="s">
        <v>814</v>
      </c>
      <c r="B68" s="481">
        <v>0.21453927955296703</v>
      </c>
      <c r="C68" s="481">
        <v>8.7496765029254978E-2</v>
      </c>
      <c r="D68" s="481">
        <v>5.9363308540733351E-2</v>
      </c>
      <c r="E68" s="481">
        <v>2.8128313799906469E-2</v>
      </c>
      <c r="F68" s="481">
        <v>2.5916960754562263E-2</v>
      </c>
      <c r="G68" s="481">
        <v>5.083122467610808E-2</v>
      </c>
      <c r="H68" s="481">
        <v>1.6870406979982974E-2</v>
      </c>
      <c r="I68" s="481">
        <v>2.2114441613797144E-2</v>
      </c>
      <c r="J68" s="481">
        <v>2.1184254701308587E-2</v>
      </c>
      <c r="K68" s="481">
        <v>1.865168348897548E-2</v>
      </c>
      <c r="L68" s="481">
        <v>1.1912396058137679E-2</v>
      </c>
      <c r="M68" s="481">
        <v>7.8853153209216802E-3</v>
      </c>
      <c r="N68" s="481">
        <v>2.9582010587622668E-2</v>
      </c>
      <c r="O68" s="481">
        <v>1.812717805422007E-2</v>
      </c>
      <c r="P68" s="481">
        <v>1.6765565371766853E-2</v>
      </c>
      <c r="Q68" s="481">
        <v>8.8596604266507079E-3</v>
      </c>
      <c r="R68" s="481">
        <v>1.4250603352070379E-2</v>
      </c>
      <c r="S68" s="481">
        <v>2.0413411887774065E-2</v>
      </c>
      <c r="T68" s="481">
        <v>1.3185998520304908E-2</v>
      </c>
      <c r="U68" s="481">
        <v>5.0175969998581094E-2</v>
      </c>
      <c r="V68" s="481">
        <v>7.221783137350167E-2</v>
      </c>
      <c r="W68" s="481">
        <v>2.0751531589498735E-2</v>
      </c>
      <c r="X68" s="481">
        <v>1.1720602955120512E-2</v>
      </c>
      <c r="Y68" s="481">
        <v>1.8331838023639618E-2</v>
      </c>
      <c r="Z68" s="481">
        <v>2.3502516229234299E-2</v>
      </c>
      <c r="AA68" s="481">
        <v>1.2173708114523564E-2</v>
      </c>
      <c r="AB68" s="481">
        <v>2.1457061989822706E-2</v>
      </c>
      <c r="AC68" s="481">
        <v>3.7159756982380152E-2</v>
      </c>
      <c r="AD68" s="481">
        <v>2.9602952694631254E-3</v>
      </c>
      <c r="AE68" s="481">
        <v>4.3470108757169217E-2</v>
      </c>
      <c r="AF68" s="481">
        <v>1</v>
      </c>
      <c r="AG68" s="481"/>
    </row>
    <row r="69" spans="1:33" s="830" customFormat="1" ht="73.5" customHeight="1" thickTop="1" thickBot="1">
      <c r="A69" s="1138" t="s">
        <v>818</v>
      </c>
      <c r="B69" s="1134" t="s">
        <v>859</v>
      </c>
      <c r="C69" s="1134" t="s">
        <v>860</v>
      </c>
      <c r="D69" s="1134" t="s">
        <v>861</v>
      </c>
      <c r="E69" s="1134" t="s">
        <v>862</v>
      </c>
      <c r="F69" s="1134" t="s">
        <v>863</v>
      </c>
      <c r="G69" s="1134" t="s">
        <v>864</v>
      </c>
      <c r="H69" s="1134" t="s">
        <v>865</v>
      </c>
      <c r="I69" s="1134" t="s">
        <v>866</v>
      </c>
      <c r="J69" s="1134" t="s">
        <v>867</v>
      </c>
      <c r="K69" s="1134" t="s">
        <v>868</v>
      </c>
      <c r="L69" s="1134" t="s">
        <v>869</v>
      </c>
      <c r="M69" s="1134" t="s">
        <v>870</v>
      </c>
      <c r="N69" s="1134" t="s">
        <v>871</v>
      </c>
      <c r="O69" s="1134" t="s">
        <v>872</v>
      </c>
      <c r="P69" s="1134" t="s">
        <v>873</v>
      </c>
      <c r="Q69" s="1134" t="s">
        <v>874</v>
      </c>
      <c r="R69" s="1134" t="s">
        <v>875</v>
      </c>
      <c r="S69" s="1134" t="s">
        <v>876</v>
      </c>
      <c r="T69" s="1134" t="s">
        <v>877</v>
      </c>
      <c r="U69" s="1134" t="s">
        <v>878</v>
      </c>
      <c r="V69" s="1134" t="s">
        <v>879</v>
      </c>
      <c r="W69" s="1134" t="s">
        <v>880</v>
      </c>
      <c r="X69" s="1134" t="s">
        <v>881</v>
      </c>
      <c r="Y69" s="1134" t="s">
        <v>882</v>
      </c>
      <c r="Z69" s="1134" t="s">
        <v>883</v>
      </c>
      <c r="AA69" s="1134" t="s">
        <v>884</v>
      </c>
      <c r="AB69" s="1134" t="s">
        <v>1354</v>
      </c>
      <c r="AC69" s="1134" t="s">
        <v>1376</v>
      </c>
      <c r="AD69" s="1134" t="s">
        <v>1413</v>
      </c>
      <c r="AE69" s="1134" t="s">
        <v>1414</v>
      </c>
      <c r="AF69" s="1134" t="s">
        <v>6</v>
      </c>
      <c r="AG69" s="1135" t="s">
        <v>711</v>
      </c>
    </row>
    <row r="70" spans="1:33" s="830" customFormat="1" ht="42.75" customHeight="1" thickTop="1">
      <c r="A70" s="1136" t="s">
        <v>800</v>
      </c>
      <c r="B70" s="480">
        <v>0</v>
      </c>
      <c r="C70" s="480">
        <v>0</v>
      </c>
      <c r="D70" s="480">
        <v>0</v>
      </c>
      <c r="E70" s="480">
        <v>0</v>
      </c>
      <c r="F70" s="480">
        <v>0</v>
      </c>
      <c r="G70" s="480">
        <v>0</v>
      </c>
      <c r="H70" s="480">
        <v>0</v>
      </c>
      <c r="I70" s="480">
        <v>0</v>
      </c>
      <c r="J70" s="480">
        <v>0</v>
      </c>
      <c r="K70" s="480">
        <v>0</v>
      </c>
      <c r="L70" s="480">
        <v>0</v>
      </c>
      <c r="M70" s="480">
        <v>0</v>
      </c>
      <c r="N70" s="480">
        <v>0</v>
      </c>
      <c r="O70" s="480">
        <v>0</v>
      </c>
      <c r="P70" s="480">
        <v>0</v>
      </c>
      <c r="Q70" s="480">
        <v>0</v>
      </c>
      <c r="R70" s="480">
        <v>0</v>
      </c>
      <c r="S70" s="480">
        <v>0</v>
      </c>
      <c r="T70" s="480">
        <v>0</v>
      </c>
      <c r="U70" s="480">
        <v>0</v>
      </c>
      <c r="V70" s="480">
        <v>0</v>
      </c>
      <c r="W70" s="480">
        <v>0</v>
      </c>
      <c r="X70" s="480">
        <v>0</v>
      </c>
      <c r="Y70" s="480">
        <v>0</v>
      </c>
      <c r="Z70" s="480">
        <v>0</v>
      </c>
      <c r="AA70" s="480">
        <v>0</v>
      </c>
      <c r="AB70" s="480">
        <v>0</v>
      </c>
      <c r="AC70" s="480">
        <v>0</v>
      </c>
      <c r="AD70" s="480">
        <v>0</v>
      </c>
      <c r="AE70" s="480">
        <v>0</v>
      </c>
      <c r="AF70" s="480">
        <v>0</v>
      </c>
      <c r="AG70" s="481">
        <v>0</v>
      </c>
    </row>
    <row r="71" spans="1:33" s="830" customFormat="1" ht="30.75" customHeight="1">
      <c r="A71" s="1136" t="s">
        <v>801</v>
      </c>
      <c r="B71" s="480">
        <v>2</v>
      </c>
      <c r="C71" s="480">
        <v>0</v>
      </c>
      <c r="D71" s="480">
        <v>0</v>
      </c>
      <c r="E71" s="480">
        <v>0</v>
      </c>
      <c r="F71" s="480">
        <v>0</v>
      </c>
      <c r="G71" s="480">
        <v>0</v>
      </c>
      <c r="H71" s="480">
        <v>0</v>
      </c>
      <c r="I71" s="480">
        <v>0</v>
      </c>
      <c r="J71" s="480">
        <v>0</v>
      </c>
      <c r="K71" s="480">
        <v>0</v>
      </c>
      <c r="L71" s="480">
        <v>0</v>
      </c>
      <c r="M71" s="480">
        <v>0</v>
      </c>
      <c r="N71" s="480">
        <v>0</v>
      </c>
      <c r="O71" s="480">
        <v>0</v>
      </c>
      <c r="P71" s="480">
        <v>0</v>
      </c>
      <c r="Q71" s="480">
        <v>0</v>
      </c>
      <c r="R71" s="480">
        <v>0</v>
      </c>
      <c r="S71" s="480">
        <v>0</v>
      </c>
      <c r="T71" s="480">
        <v>0</v>
      </c>
      <c r="U71" s="480">
        <v>0</v>
      </c>
      <c r="V71" s="480">
        <v>0</v>
      </c>
      <c r="W71" s="480">
        <v>0</v>
      </c>
      <c r="X71" s="480">
        <v>0</v>
      </c>
      <c r="Y71" s="480">
        <v>0</v>
      </c>
      <c r="Z71" s="480">
        <v>0</v>
      </c>
      <c r="AA71" s="480">
        <v>0</v>
      </c>
      <c r="AB71" s="480">
        <v>0</v>
      </c>
      <c r="AC71" s="480">
        <v>0</v>
      </c>
      <c r="AD71" s="480">
        <v>0</v>
      </c>
      <c r="AE71" s="480">
        <v>0</v>
      </c>
      <c r="AF71" s="480">
        <v>2</v>
      </c>
      <c r="AG71" s="481">
        <v>2.2391752669656713E-6</v>
      </c>
    </row>
    <row r="72" spans="1:33" s="830" customFormat="1" ht="30.75" customHeight="1">
      <c r="A72" s="1136" t="s">
        <v>802</v>
      </c>
      <c r="B72" s="480">
        <v>2</v>
      </c>
      <c r="C72" s="480">
        <v>2</v>
      </c>
      <c r="D72" s="480">
        <v>0</v>
      </c>
      <c r="E72" s="480">
        <v>0</v>
      </c>
      <c r="F72" s="480">
        <v>0</v>
      </c>
      <c r="G72" s="480">
        <v>0</v>
      </c>
      <c r="H72" s="480">
        <v>0</v>
      </c>
      <c r="I72" s="480">
        <v>0</v>
      </c>
      <c r="J72" s="480">
        <v>0</v>
      </c>
      <c r="K72" s="480">
        <v>0</v>
      </c>
      <c r="L72" s="480">
        <v>0</v>
      </c>
      <c r="M72" s="480">
        <v>0</v>
      </c>
      <c r="N72" s="480">
        <v>0</v>
      </c>
      <c r="O72" s="480">
        <v>0</v>
      </c>
      <c r="P72" s="480">
        <v>0</v>
      </c>
      <c r="Q72" s="480">
        <v>0</v>
      </c>
      <c r="R72" s="480">
        <v>0</v>
      </c>
      <c r="S72" s="480">
        <v>0</v>
      </c>
      <c r="T72" s="480">
        <v>0</v>
      </c>
      <c r="U72" s="480">
        <v>0</v>
      </c>
      <c r="V72" s="480">
        <v>0</v>
      </c>
      <c r="W72" s="480">
        <v>0</v>
      </c>
      <c r="X72" s="480">
        <v>0</v>
      </c>
      <c r="Y72" s="480">
        <v>0</v>
      </c>
      <c r="Z72" s="480">
        <v>0</v>
      </c>
      <c r="AA72" s="480">
        <v>0</v>
      </c>
      <c r="AB72" s="480">
        <v>0</v>
      </c>
      <c r="AC72" s="480">
        <v>0</v>
      </c>
      <c r="AD72" s="480">
        <v>0</v>
      </c>
      <c r="AE72" s="480">
        <v>0</v>
      </c>
      <c r="AF72" s="480">
        <v>4</v>
      </c>
      <c r="AG72" s="481">
        <v>4.4783505339313426E-6</v>
      </c>
    </row>
    <row r="73" spans="1:33" s="830" customFormat="1" ht="30.75" customHeight="1">
      <c r="A73" s="1136" t="s">
        <v>803</v>
      </c>
      <c r="B73" s="480">
        <v>4</v>
      </c>
      <c r="C73" s="480">
        <v>8</v>
      </c>
      <c r="D73" s="480">
        <v>1</v>
      </c>
      <c r="E73" s="480">
        <v>0</v>
      </c>
      <c r="F73" s="480">
        <v>1</v>
      </c>
      <c r="G73" s="480">
        <v>0</v>
      </c>
      <c r="H73" s="480">
        <v>0</v>
      </c>
      <c r="I73" s="480">
        <v>0</v>
      </c>
      <c r="J73" s="480">
        <v>0</v>
      </c>
      <c r="K73" s="480">
        <v>0</v>
      </c>
      <c r="L73" s="480">
        <v>0</v>
      </c>
      <c r="M73" s="480">
        <v>0</v>
      </c>
      <c r="N73" s="480">
        <v>0</v>
      </c>
      <c r="O73" s="480">
        <v>0</v>
      </c>
      <c r="P73" s="480">
        <v>0</v>
      </c>
      <c r="Q73" s="480">
        <v>1</v>
      </c>
      <c r="R73" s="480">
        <v>0</v>
      </c>
      <c r="S73" s="480">
        <v>0</v>
      </c>
      <c r="T73" s="480">
        <v>0</v>
      </c>
      <c r="U73" s="480">
        <v>0</v>
      </c>
      <c r="V73" s="480">
        <v>0</v>
      </c>
      <c r="W73" s="480">
        <v>0</v>
      </c>
      <c r="X73" s="480">
        <v>0</v>
      </c>
      <c r="Y73" s="480">
        <v>0</v>
      </c>
      <c r="Z73" s="480">
        <v>0</v>
      </c>
      <c r="AA73" s="480">
        <v>0</v>
      </c>
      <c r="AB73" s="480">
        <v>0</v>
      </c>
      <c r="AC73" s="480">
        <v>2</v>
      </c>
      <c r="AD73" s="480">
        <v>0</v>
      </c>
      <c r="AE73" s="480">
        <v>0</v>
      </c>
      <c r="AF73" s="480">
        <v>17</v>
      </c>
      <c r="AG73" s="481">
        <v>1.9032989769208206E-5</v>
      </c>
    </row>
    <row r="74" spans="1:33" s="830" customFormat="1" ht="30.75" customHeight="1">
      <c r="A74" s="1136" t="s">
        <v>804</v>
      </c>
      <c r="B74" s="480">
        <v>13</v>
      </c>
      <c r="C74" s="480">
        <v>7</v>
      </c>
      <c r="D74" s="480">
        <v>2</v>
      </c>
      <c r="E74" s="480">
        <v>1</v>
      </c>
      <c r="F74" s="480">
        <v>1</v>
      </c>
      <c r="G74" s="480">
        <v>1</v>
      </c>
      <c r="H74" s="480">
        <v>1</v>
      </c>
      <c r="I74" s="480">
        <v>0</v>
      </c>
      <c r="J74" s="480">
        <v>0</v>
      </c>
      <c r="K74" s="480">
        <v>0</v>
      </c>
      <c r="L74" s="480">
        <v>0</v>
      </c>
      <c r="M74" s="480">
        <v>0</v>
      </c>
      <c r="N74" s="480">
        <v>1</v>
      </c>
      <c r="O74" s="480">
        <v>0</v>
      </c>
      <c r="P74" s="480">
        <v>0</v>
      </c>
      <c r="Q74" s="480">
        <v>0</v>
      </c>
      <c r="R74" s="480">
        <v>2</v>
      </c>
      <c r="S74" s="480">
        <v>0</v>
      </c>
      <c r="T74" s="480">
        <v>0</v>
      </c>
      <c r="U74" s="480">
        <v>1</v>
      </c>
      <c r="V74" s="480">
        <v>0</v>
      </c>
      <c r="W74" s="480">
        <v>0</v>
      </c>
      <c r="X74" s="480">
        <v>0</v>
      </c>
      <c r="Y74" s="480">
        <v>0</v>
      </c>
      <c r="Z74" s="480">
        <v>5</v>
      </c>
      <c r="AA74" s="480">
        <v>0</v>
      </c>
      <c r="AB74" s="480">
        <v>2</v>
      </c>
      <c r="AC74" s="480">
        <v>3</v>
      </c>
      <c r="AD74" s="480">
        <v>0</v>
      </c>
      <c r="AE74" s="480">
        <v>0</v>
      </c>
      <c r="AF74" s="480">
        <v>40</v>
      </c>
      <c r="AG74" s="481">
        <v>4.4783505339313426E-5</v>
      </c>
    </row>
    <row r="75" spans="1:33" s="830" customFormat="1" ht="30.75" customHeight="1">
      <c r="A75" s="1136" t="s">
        <v>805</v>
      </c>
      <c r="B75" s="480">
        <v>65</v>
      </c>
      <c r="C75" s="480">
        <v>54</v>
      </c>
      <c r="D75" s="480">
        <v>19</v>
      </c>
      <c r="E75" s="480">
        <v>8</v>
      </c>
      <c r="F75" s="480">
        <v>8</v>
      </c>
      <c r="G75" s="480">
        <v>8</v>
      </c>
      <c r="H75" s="480">
        <v>2</v>
      </c>
      <c r="I75" s="480">
        <v>3</v>
      </c>
      <c r="J75" s="480">
        <v>0</v>
      </c>
      <c r="K75" s="480">
        <v>0</v>
      </c>
      <c r="L75" s="480">
        <v>1</v>
      </c>
      <c r="M75" s="480">
        <v>1</v>
      </c>
      <c r="N75" s="480">
        <v>0</v>
      </c>
      <c r="O75" s="480">
        <v>5</v>
      </c>
      <c r="P75" s="480">
        <v>2</v>
      </c>
      <c r="Q75" s="480">
        <v>0</v>
      </c>
      <c r="R75" s="480">
        <v>1</v>
      </c>
      <c r="S75" s="480">
        <v>1</v>
      </c>
      <c r="T75" s="480">
        <v>1</v>
      </c>
      <c r="U75" s="480">
        <v>5</v>
      </c>
      <c r="V75" s="480">
        <v>6</v>
      </c>
      <c r="W75" s="480">
        <v>2</v>
      </c>
      <c r="X75" s="480">
        <v>1</v>
      </c>
      <c r="Y75" s="480">
        <v>1</v>
      </c>
      <c r="Z75" s="480">
        <v>4</v>
      </c>
      <c r="AA75" s="480">
        <v>3</v>
      </c>
      <c r="AB75" s="480">
        <v>6</v>
      </c>
      <c r="AC75" s="480">
        <v>8</v>
      </c>
      <c r="AD75" s="480">
        <v>0</v>
      </c>
      <c r="AE75" s="480">
        <v>3</v>
      </c>
      <c r="AF75" s="480">
        <v>218</v>
      </c>
      <c r="AG75" s="481">
        <v>2.4407010409925817E-4</v>
      </c>
    </row>
    <row r="76" spans="1:33" s="830" customFormat="1" ht="30.75" customHeight="1">
      <c r="A76" s="1136" t="s">
        <v>806</v>
      </c>
      <c r="B76" s="480">
        <v>127</v>
      </c>
      <c r="C76" s="480">
        <v>63</v>
      </c>
      <c r="D76" s="480">
        <v>42</v>
      </c>
      <c r="E76" s="480">
        <v>11</v>
      </c>
      <c r="F76" s="480">
        <v>18</v>
      </c>
      <c r="G76" s="480">
        <v>15</v>
      </c>
      <c r="H76" s="480">
        <v>7</v>
      </c>
      <c r="I76" s="480">
        <v>6</v>
      </c>
      <c r="J76" s="480">
        <v>5</v>
      </c>
      <c r="K76" s="480">
        <v>6</v>
      </c>
      <c r="L76" s="480">
        <v>1</v>
      </c>
      <c r="M76" s="480">
        <v>3</v>
      </c>
      <c r="N76" s="480">
        <v>9</v>
      </c>
      <c r="O76" s="480">
        <v>10</v>
      </c>
      <c r="P76" s="480">
        <v>7</v>
      </c>
      <c r="Q76" s="480">
        <v>3</v>
      </c>
      <c r="R76" s="480">
        <v>7</v>
      </c>
      <c r="S76" s="480">
        <v>5</v>
      </c>
      <c r="T76" s="480">
        <v>3</v>
      </c>
      <c r="U76" s="480">
        <v>14</v>
      </c>
      <c r="V76" s="480">
        <v>16</v>
      </c>
      <c r="W76" s="480">
        <v>9</v>
      </c>
      <c r="X76" s="480">
        <v>3</v>
      </c>
      <c r="Y76" s="480">
        <v>6</v>
      </c>
      <c r="Z76" s="480">
        <v>18</v>
      </c>
      <c r="AA76" s="480">
        <v>3</v>
      </c>
      <c r="AB76" s="480">
        <v>13</v>
      </c>
      <c r="AC76" s="480">
        <v>20</v>
      </c>
      <c r="AD76" s="480">
        <v>1</v>
      </c>
      <c r="AE76" s="480">
        <v>9</v>
      </c>
      <c r="AF76" s="480">
        <v>460</v>
      </c>
      <c r="AG76" s="481">
        <v>5.150103114021044E-4</v>
      </c>
    </row>
    <row r="77" spans="1:33" s="830" customFormat="1" ht="30.75" customHeight="1">
      <c r="A77" s="1136" t="s">
        <v>807</v>
      </c>
      <c r="B77" s="480">
        <v>207</v>
      </c>
      <c r="C77" s="480">
        <v>94</v>
      </c>
      <c r="D77" s="480">
        <v>56</v>
      </c>
      <c r="E77" s="480">
        <v>28</v>
      </c>
      <c r="F77" s="480">
        <v>26</v>
      </c>
      <c r="G77" s="480">
        <v>33</v>
      </c>
      <c r="H77" s="480">
        <v>5</v>
      </c>
      <c r="I77" s="480">
        <v>19</v>
      </c>
      <c r="J77" s="480">
        <v>10</v>
      </c>
      <c r="K77" s="480">
        <v>14</v>
      </c>
      <c r="L77" s="480">
        <v>3</v>
      </c>
      <c r="M77" s="480">
        <v>4</v>
      </c>
      <c r="N77" s="480">
        <v>18</v>
      </c>
      <c r="O77" s="480">
        <v>13</v>
      </c>
      <c r="P77" s="480">
        <v>13</v>
      </c>
      <c r="Q77" s="480">
        <v>3</v>
      </c>
      <c r="R77" s="480">
        <v>6</v>
      </c>
      <c r="S77" s="480">
        <v>6</v>
      </c>
      <c r="T77" s="480">
        <v>6</v>
      </c>
      <c r="U77" s="480">
        <v>39</v>
      </c>
      <c r="V77" s="480">
        <v>39</v>
      </c>
      <c r="W77" s="480">
        <v>14</v>
      </c>
      <c r="X77" s="480">
        <v>20</v>
      </c>
      <c r="Y77" s="480">
        <v>14</v>
      </c>
      <c r="Z77" s="480">
        <v>28</v>
      </c>
      <c r="AA77" s="480">
        <v>13</v>
      </c>
      <c r="AB77" s="480">
        <v>15</v>
      </c>
      <c r="AC77" s="480">
        <v>48</v>
      </c>
      <c r="AD77" s="480">
        <v>1</v>
      </c>
      <c r="AE77" s="480">
        <v>28</v>
      </c>
      <c r="AF77" s="480">
        <v>823</v>
      </c>
      <c r="AG77" s="481">
        <v>9.2142062235637374E-4</v>
      </c>
    </row>
    <row r="78" spans="1:33" s="830" customFormat="1" ht="30.75" customHeight="1">
      <c r="A78" s="1136" t="s">
        <v>808</v>
      </c>
      <c r="B78" s="480">
        <v>235</v>
      </c>
      <c r="C78" s="480">
        <v>82</v>
      </c>
      <c r="D78" s="480">
        <v>74</v>
      </c>
      <c r="E78" s="480">
        <v>41</v>
      </c>
      <c r="F78" s="480">
        <v>32</v>
      </c>
      <c r="G78" s="480">
        <v>46</v>
      </c>
      <c r="H78" s="480">
        <v>12</v>
      </c>
      <c r="I78" s="480">
        <v>12</v>
      </c>
      <c r="J78" s="480">
        <v>20</v>
      </c>
      <c r="K78" s="480">
        <v>15</v>
      </c>
      <c r="L78" s="480">
        <v>6</v>
      </c>
      <c r="M78" s="480">
        <v>2</v>
      </c>
      <c r="N78" s="480">
        <v>35</v>
      </c>
      <c r="O78" s="480">
        <v>18</v>
      </c>
      <c r="P78" s="480">
        <v>25</v>
      </c>
      <c r="Q78" s="480">
        <v>6</v>
      </c>
      <c r="R78" s="480">
        <v>10</v>
      </c>
      <c r="S78" s="480">
        <v>26</v>
      </c>
      <c r="T78" s="480">
        <v>10</v>
      </c>
      <c r="U78" s="480">
        <v>53</v>
      </c>
      <c r="V78" s="480">
        <v>72</v>
      </c>
      <c r="W78" s="480">
        <v>20</v>
      </c>
      <c r="X78" s="480">
        <v>14</v>
      </c>
      <c r="Y78" s="480">
        <v>22</v>
      </c>
      <c r="Z78" s="480">
        <v>18</v>
      </c>
      <c r="AA78" s="480">
        <v>15</v>
      </c>
      <c r="AB78" s="480">
        <v>18</v>
      </c>
      <c r="AC78" s="480">
        <v>38</v>
      </c>
      <c r="AD78" s="480">
        <v>0</v>
      </c>
      <c r="AE78" s="480">
        <v>39</v>
      </c>
      <c r="AF78" s="480">
        <v>1016</v>
      </c>
      <c r="AG78" s="481">
        <v>1.137501035618561E-3</v>
      </c>
    </row>
    <row r="79" spans="1:33" s="830" customFormat="1" ht="30.75" customHeight="1">
      <c r="A79" s="1136" t="s">
        <v>809</v>
      </c>
      <c r="B79" s="480">
        <v>484</v>
      </c>
      <c r="C79" s="480">
        <v>187</v>
      </c>
      <c r="D79" s="480">
        <v>163</v>
      </c>
      <c r="E79" s="480">
        <v>102</v>
      </c>
      <c r="F79" s="480">
        <v>58</v>
      </c>
      <c r="G79" s="480">
        <v>109</v>
      </c>
      <c r="H79" s="480">
        <v>38</v>
      </c>
      <c r="I79" s="480">
        <v>62</v>
      </c>
      <c r="J79" s="480">
        <v>52</v>
      </c>
      <c r="K79" s="480">
        <v>68</v>
      </c>
      <c r="L79" s="480">
        <v>23</v>
      </c>
      <c r="M79" s="480">
        <v>21</v>
      </c>
      <c r="N79" s="480">
        <v>70</v>
      </c>
      <c r="O79" s="480">
        <v>41</v>
      </c>
      <c r="P79" s="480">
        <v>58</v>
      </c>
      <c r="Q79" s="480">
        <v>18</v>
      </c>
      <c r="R79" s="480">
        <v>33</v>
      </c>
      <c r="S79" s="480">
        <v>64</v>
      </c>
      <c r="T79" s="480">
        <v>26</v>
      </c>
      <c r="U79" s="480">
        <v>162</v>
      </c>
      <c r="V79" s="480">
        <v>193</v>
      </c>
      <c r="W79" s="480">
        <v>68</v>
      </c>
      <c r="X79" s="480">
        <v>26</v>
      </c>
      <c r="Y79" s="480">
        <v>52</v>
      </c>
      <c r="Z79" s="480">
        <v>58</v>
      </c>
      <c r="AA79" s="480">
        <v>32</v>
      </c>
      <c r="AB79" s="480">
        <v>38</v>
      </c>
      <c r="AC79" s="480">
        <v>93</v>
      </c>
      <c r="AD79" s="480">
        <v>9</v>
      </c>
      <c r="AE79" s="480">
        <v>113</v>
      </c>
      <c r="AF79" s="480">
        <v>2521</v>
      </c>
      <c r="AG79" s="481">
        <v>2.8224804240102284E-3</v>
      </c>
    </row>
    <row r="80" spans="1:33" s="830" customFormat="1" ht="30.75" customHeight="1">
      <c r="A80" s="1136" t="s">
        <v>810</v>
      </c>
      <c r="B80" s="480">
        <v>1419</v>
      </c>
      <c r="C80" s="480">
        <v>471</v>
      </c>
      <c r="D80" s="480">
        <v>478</v>
      </c>
      <c r="E80" s="480">
        <v>212</v>
      </c>
      <c r="F80" s="480">
        <v>227</v>
      </c>
      <c r="G80" s="480">
        <v>405</v>
      </c>
      <c r="H80" s="480">
        <v>134</v>
      </c>
      <c r="I80" s="480">
        <v>195</v>
      </c>
      <c r="J80" s="480">
        <v>198</v>
      </c>
      <c r="K80" s="480">
        <v>182</v>
      </c>
      <c r="L80" s="480">
        <v>78</v>
      </c>
      <c r="M80" s="480">
        <v>87</v>
      </c>
      <c r="N80" s="480">
        <v>266</v>
      </c>
      <c r="O80" s="480">
        <v>159</v>
      </c>
      <c r="P80" s="480">
        <v>144</v>
      </c>
      <c r="Q80" s="480">
        <v>43</v>
      </c>
      <c r="R80" s="480">
        <v>95</v>
      </c>
      <c r="S80" s="480">
        <v>227</v>
      </c>
      <c r="T80" s="480">
        <v>108</v>
      </c>
      <c r="U80" s="480">
        <v>455</v>
      </c>
      <c r="V80" s="480">
        <v>617</v>
      </c>
      <c r="W80" s="480">
        <v>190</v>
      </c>
      <c r="X80" s="480">
        <v>103</v>
      </c>
      <c r="Y80" s="480">
        <v>157</v>
      </c>
      <c r="Z80" s="480">
        <v>162</v>
      </c>
      <c r="AA80" s="480">
        <v>123</v>
      </c>
      <c r="AB80" s="480">
        <v>140</v>
      </c>
      <c r="AC80" s="480">
        <v>288</v>
      </c>
      <c r="AD80" s="480">
        <v>7</v>
      </c>
      <c r="AE80" s="480">
        <v>333</v>
      </c>
      <c r="AF80" s="480">
        <v>7703</v>
      </c>
      <c r="AG80" s="481">
        <v>8.6241835407182832E-3</v>
      </c>
    </row>
    <row r="81" spans="1:33" s="830" customFormat="1" ht="30.75" customHeight="1">
      <c r="A81" s="1136" t="s">
        <v>811</v>
      </c>
      <c r="B81" s="480">
        <v>8112</v>
      </c>
      <c r="C81" s="480">
        <v>2061</v>
      </c>
      <c r="D81" s="480">
        <v>2082</v>
      </c>
      <c r="E81" s="480">
        <v>1043</v>
      </c>
      <c r="F81" s="480">
        <v>867</v>
      </c>
      <c r="G81" s="480">
        <v>2212</v>
      </c>
      <c r="H81" s="480">
        <v>818</v>
      </c>
      <c r="I81" s="480">
        <v>1114</v>
      </c>
      <c r="J81" s="480">
        <v>1047</v>
      </c>
      <c r="K81" s="480">
        <v>896</v>
      </c>
      <c r="L81" s="480">
        <v>598</v>
      </c>
      <c r="M81" s="480">
        <v>368</v>
      </c>
      <c r="N81" s="480">
        <v>1363</v>
      </c>
      <c r="O81" s="480">
        <v>758</v>
      </c>
      <c r="P81" s="480">
        <v>741</v>
      </c>
      <c r="Q81" s="480">
        <v>321</v>
      </c>
      <c r="R81" s="480">
        <v>617</v>
      </c>
      <c r="S81" s="480">
        <v>923</v>
      </c>
      <c r="T81" s="480">
        <v>743</v>
      </c>
      <c r="U81" s="480">
        <v>2191</v>
      </c>
      <c r="V81" s="480">
        <v>3678</v>
      </c>
      <c r="W81" s="480">
        <v>960</v>
      </c>
      <c r="X81" s="480">
        <v>466</v>
      </c>
      <c r="Y81" s="480">
        <v>843</v>
      </c>
      <c r="Z81" s="480">
        <v>806</v>
      </c>
      <c r="AA81" s="480">
        <v>506</v>
      </c>
      <c r="AB81" s="480">
        <v>924</v>
      </c>
      <c r="AC81" s="480">
        <v>1334</v>
      </c>
      <c r="AD81" s="480">
        <v>93</v>
      </c>
      <c r="AE81" s="480">
        <v>2965</v>
      </c>
      <c r="AF81" s="480">
        <v>41450</v>
      </c>
      <c r="AG81" s="481">
        <v>4.6406907407863539E-2</v>
      </c>
    </row>
    <row r="82" spans="1:33" s="830" customFormat="1" ht="30.75" customHeight="1">
      <c r="A82" s="1136" t="s">
        <v>812</v>
      </c>
      <c r="B82" s="480">
        <v>5652</v>
      </c>
      <c r="C82" s="480">
        <v>1375</v>
      </c>
      <c r="D82" s="480">
        <v>1322</v>
      </c>
      <c r="E82" s="480">
        <v>636</v>
      </c>
      <c r="F82" s="480">
        <v>518</v>
      </c>
      <c r="G82" s="480">
        <v>1511</v>
      </c>
      <c r="H82" s="480">
        <v>645</v>
      </c>
      <c r="I82" s="480">
        <v>745</v>
      </c>
      <c r="J82" s="480">
        <v>755</v>
      </c>
      <c r="K82" s="480">
        <v>386</v>
      </c>
      <c r="L82" s="480">
        <v>586</v>
      </c>
      <c r="M82" s="480">
        <v>195</v>
      </c>
      <c r="N82" s="480">
        <v>956</v>
      </c>
      <c r="O82" s="480">
        <v>452</v>
      </c>
      <c r="P82" s="480">
        <v>332</v>
      </c>
      <c r="Q82" s="480">
        <v>271</v>
      </c>
      <c r="R82" s="480">
        <v>568</v>
      </c>
      <c r="S82" s="480">
        <v>484</v>
      </c>
      <c r="T82" s="480">
        <v>441</v>
      </c>
      <c r="U82" s="480">
        <v>1306</v>
      </c>
      <c r="V82" s="480">
        <v>2611</v>
      </c>
      <c r="W82" s="480">
        <v>527</v>
      </c>
      <c r="X82" s="480">
        <v>279</v>
      </c>
      <c r="Y82" s="480">
        <v>519</v>
      </c>
      <c r="Z82" s="480">
        <v>458</v>
      </c>
      <c r="AA82" s="480">
        <v>289</v>
      </c>
      <c r="AB82" s="480">
        <v>613</v>
      </c>
      <c r="AC82" s="480">
        <v>772</v>
      </c>
      <c r="AD82" s="480">
        <v>105</v>
      </c>
      <c r="AE82" s="480">
        <v>1101</v>
      </c>
      <c r="AF82" s="480">
        <v>26410</v>
      </c>
      <c r="AG82" s="481">
        <v>2.9568309400281687E-2</v>
      </c>
    </row>
    <row r="83" spans="1:33" s="830" customFormat="1" ht="30.75" customHeight="1" thickBot="1">
      <c r="A83" s="1136" t="s">
        <v>813</v>
      </c>
      <c r="B83" s="480">
        <v>119598</v>
      </c>
      <c r="C83" s="480">
        <v>83521</v>
      </c>
      <c r="D83" s="480">
        <v>38050</v>
      </c>
      <c r="E83" s="480">
        <v>28477</v>
      </c>
      <c r="F83" s="480">
        <v>12726</v>
      </c>
      <c r="G83" s="480">
        <v>38963</v>
      </c>
      <c r="H83" s="480">
        <v>18935</v>
      </c>
      <c r="I83" s="480">
        <v>20229</v>
      </c>
      <c r="J83" s="480">
        <v>31123</v>
      </c>
      <c r="K83" s="480">
        <v>14061</v>
      </c>
      <c r="L83" s="480">
        <v>16769</v>
      </c>
      <c r="M83" s="480">
        <v>10646</v>
      </c>
      <c r="N83" s="480">
        <v>31159</v>
      </c>
      <c r="O83" s="480">
        <v>16334</v>
      </c>
      <c r="P83" s="480">
        <v>11696</v>
      </c>
      <c r="Q83" s="480">
        <v>34903</v>
      </c>
      <c r="R83" s="480">
        <v>14028</v>
      </c>
      <c r="S83" s="480">
        <v>19249</v>
      </c>
      <c r="T83" s="480">
        <v>13395</v>
      </c>
      <c r="U83" s="480">
        <v>26356</v>
      </c>
      <c r="V83" s="480">
        <v>32867</v>
      </c>
      <c r="W83" s="480">
        <v>19549</v>
      </c>
      <c r="X83" s="480">
        <v>18632</v>
      </c>
      <c r="Y83" s="480">
        <v>21438</v>
      </c>
      <c r="Z83" s="480">
        <v>23812</v>
      </c>
      <c r="AA83" s="480">
        <v>7960</v>
      </c>
      <c r="AB83" s="480">
        <v>19845</v>
      </c>
      <c r="AC83" s="480">
        <v>32988</v>
      </c>
      <c r="AD83" s="480">
        <v>15902</v>
      </c>
      <c r="AE83" s="480">
        <v>19311</v>
      </c>
      <c r="AF83" s="480">
        <v>812522</v>
      </c>
      <c r="AG83" s="481">
        <v>0.90968958313274051</v>
      </c>
    </row>
    <row r="84" spans="1:33" s="830" customFormat="1" ht="48.75" customHeight="1" thickTop="1" thickBot="1">
      <c r="A84" s="1133" t="s">
        <v>6</v>
      </c>
      <c r="B84" s="482">
        <v>135920</v>
      </c>
      <c r="C84" s="482">
        <v>87925</v>
      </c>
      <c r="D84" s="482">
        <v>42289</v>
      </c>
      <c r="E84" s="482">
        <v>30559</v>
      </c>
      <c r="F84" s="482">
        <v>14482</v>
      </c>
      <c r="G84" s="482">
        <v>43303</v>
      </c>
      <c r="H84" s="482">
        <v>20597</v>
      </c>
      <c r="I84" s="482">
        <v>22385</v>
      </c>
      <c r="J84" s="482">
        <v>33210</v>
      </c>
      <c r="K84" s="482">
        <v>15628</v>
      </c>
      <c r="L84" s="482">
        <v>18065</v>
      </c>
      <c r="M84" s="482">
        <v>11327</v>
      </c>
      <c r="N84" s="482">
        <v>33877</v>
      </c>
      <c r="O84" s="482">
        <v>17790</v>
      </c>
      <c r="P84" s="482">
        <v>13018</v>
      </c>
      <c r="Q84" s="482">
        <v>35569</v>
      </c>
      <c r="R84" s="482">
        <v>15367</v>
      </c>
      <c r="S84" s="482">
        <v>20985</v>
      </c>
      <c r="T84" s="482">
        <v>14733</v>
      </c>
      <c r="U84" s="482">
        <v>30582</v>
      </c>
      <c r="V84" s="482">
        <v>40099</v>
      </c>
      <c r="W84" s="482">
        <v>21339</v>
      </c>
      <c r="X84" s="482">
        <v>19544</v>
      </c>
      <c r="Y84" s="482">
        <v>23052</v>
      </c>
      <c r="Z84" s="482">
        <v>25369</v>
      </c>
      <c r="AA84" s="482">
        <v>8944</v>
      </c>
      <c r="AB84" s="482">
        <v>21614</v>
      </c>
      <c r="AC84" s="482">
        <v>35594</v>
      </c>
      <c r="AD84" s="482">
        <v>16118</v>
      </c>
      <c r="AE84" s="482">
        <v>23902</v>
      </c>
      <c r="AF84" s="482">
        <v>893186</v>
      </c>
      <c r="AG84" s="483">
        <v>1</v>
      </c>
    </row>
    <row r="85" spans="1:33" s="830" customFormat="1" ht="24" customHeight="1" thickTop="1">
      <c r="A85" s="1139" t="s">
        <v>814</v>
      </c>
      <c r="B85" s="481">
        <v>0.15217435114298702</v>
      </c>
      <c r="C85" s="481">
        <v>9.8439742673978314E-2</v>
      </c>
      <c r="D85" s="481">
        <v>4.7346241432355635E-2</v>
      </c>
      <c r="E85" s="481">
        <v>3.4213478491601973E-2</v>
      </c>
      <c r="F85" s="481">
        <v>1.6213868108098425E-2</v>
      </c>
      <c r="G85" s="481">
        <v>4.8481503292707229E-2</v>
      </c>
      <c r="H85" s="481">
        <v>2.3060146486845966E-2</v>
      </c>
      <c r="I85" s="481">
        <v>2.5061969175513274E-2</v>
      </c>
      <c r="J85" s="481">
        <v>3.718150530796497E-2</v>
      </c>
      <c r="K85" s="481">
        <v>1.7496915536069756E-2</v>
      </c>
      <c r="L85" s="481">
        <v>2.0225350598867424E-2</v>
      </c>
      <c r="M85" s="481">
        <v>1.268156912446008E-2</v>
      </c>
      <c r="N85" s="481">
        <v>3.792827025949802E-2</v>
      </c>
      <c r="O85" s="481">
        <v>1.9917463999659647E-2</v>
      </c>
      <c r="P85" s="481">
        <v>1.4574791812679554E-2</v>
      </c>
      <c r="Q85" s="481">
        <v>3.9822612535350979E-2</v>
      </c>
      <c r="R85" s="481">
        <v>1.7204703163730736E-2</v>
      </c>
      <c r="S85" s="481">
        <v>2.3494546488637306E-2</v>
      </c>
      <c r="T85" s="481">
        <v>1.6494884604102616E-2</v>
      </c>
      <c r="U85" s="481">
        <v>3.4239229007172078E-2</v>
      </c>
      <c r="V85" s="481">
        <v>4.4894344515028224E-2</v>
      </c>
      <c r="W85" s="481">
        <v>2.3890880510890229E-2</v>
      </c>
      <c r="X85" s="481">
        <v>2.1881220708788538E-2</v>
      </c>
      <c r="Y85" s="481">
        <v>2.5808734127046325E-2</v>
      </c>
      <c r="Z85" s="481">
        <v>2.8402818673826057E-2</v>
      </c>
      <c r="AA85" s="481">
        <v>1.0013591793870482E-2</v>
      </c>
      <c r="AB85" s="481">
        <v>2.419876711009801E-2</v>
      </c>
      <c r="AC85" s="481">
        <v>3.9850602226188053E-2</v>
      </c>
      <c r="AD85" s="481">
        <v>1.8045513476476344E-2</v>
      </c>
      <c r="AE85" s="481">
        <v>2.6760383615506738E-2</v>
      </c>
      <c r="AF85" s="481">
        <v>1</v>
      </c>
      <c r="AG85" s="481"/>
    </row>
    <row r="86" spans="1:33" s="830" customFormat="1" ht="9" customHeight="1" thickBot="1">
      <c r="A86" s="1140"/>
      <c r="B86" s="1141"/>
      <c r="C86" s="1142"/>
      <c r="D86" s="1142"/>
      <c r="E86" s="1142"/>
      <c r="F86" s="1142"/>
      <c r="G86" s="1142"/>
      <c r="H86" s="1141"/>
      <c r="I86" s="1141"/>
      <c r="J86" s="1141"/>
      <c r="K86" s="1141"/>
      <c r="L86" s="1141"/>
      <c r="M86" s="1141"/>
      <c r="N86" s="1141"/>
      <c r="O86" s="1141"/>
      <c r="P86" s="1141"/>
      <c r="Q86" s="1143"/>
      <c r="R86" s="1144"/>
      <c r="S86" s="1144"/>
      <c r="T86" s="1144"/>
      <c r="U86" s="1144"/>
      <c r="V86" s="1144"/>
      <c r="W86" s="1143"/>
      <c r="X86" s="1143"/>
      <c r="Y86" s="1143"/>
      <c r="Z86" s="1143"/>
      <c r="AA86" s="1143"/>
      <c r="AB86" s="1143"/>
      <c r="AC86" s="1143"/>
      <c r="AD86" s="1143"/>
      <c r="AE86" s="1143"/>
      <c r="AF86" s="1143"/>
      <c r="AG86" s="1145"/>
    </row>
    <row r="87" spans="1:33" s="830" customFormat="1" ht="17.25" customHeight="1">
      <c r="A87" s="1039" t="s">
        <v>820</v>
      </c>
      <c r="B87" s="1001"/>
      <c r="C87" s="1001"/>
      <c r="D87" s="1001"/>
      <c r="E87" s="1001"/>
      <c r="F87" s="1001"/>
      <c r="G87" s="1001"/>
      <c r="H87" s="1001"/>
      <c r="I87" s="1001"/>
      <c r="J87" s="1001"/>
      <c r="K87" s="1001"/>
      <c r="L87" s="1001"/>
      <c r="M87" s="1001"/>
      <c r="N87" s="1001"/>
      <c r="O87" s="1001"/>
      <c r="P87" s="1001"/>
    </row>
    <row r="88" spans="1:33" s="830" customFormat="1" ht="9" customHeight="1">
      <c r="A88" s="621"/>
      <c r="B88" s="77"/>
      <c r="C88" s="180"/>
      <c r="D88" s="180"/>
      <c r="E88" s="180"/>
      <c r="F88" s="180"/>
      <c r="G88" s="180"/>
      <c r="H88" s="77"/>
      <c r="I88" s="77"/>
      <c r="J88" s="77"/>
      <c r="K88" s="77"/>
      <c r="L88" s="77"/>
      <c r="M88" s="77"/>
      <c r="N88" s="77"/>
      <c r="O88" s="77"/>
      <c r="P88" s="248"/>
    </row>
    <row r="89" spans="1:33" s="830" customFormat="1" ht="9" customHeight="1">
      <c r="A89" s="621"/>
      <c r="B89" s="77"/>
      <c r="C89" s="180"/>
      <c r="D89" s="180"/>
      <c r="E89" s="180"/>
      <c r="F89" s="180"/>
      <c r="G89" s="180"/>
      <c r="H89" s="77"/>
      <c r="I89" s="77"/>
      <c r="J89" s="77"/>
      <c r="K89" s="77"/>
      <c r="L89" s="77"/>
      <c r="M89" s="77"/>
      <c r="N89" s="77"/>
      <c r="O89" s="77"/>
      <c r="P89" s="248"/>
    </row>
    <row r="90" spans="1:33" s="830" customFormat="1" ht="9" customHeight="1">
      <c r="A90" s="621"/>
      <c r="B90" s="77"/>
      <c r="C90" s="180"/>
      <c r="D90" s="180"/>
      <c r="E90" s="180"/>
      <c r="F90" s="180"/>
      <c r="G90" s="180"/>
      <c r="H90" s="77"/>
      <c r="I90" s="77"/>
      <c r="J90" s="77"/>
      <c r="K90" s="77"/>
      <c r="L90" s="77"/>
      <c r="M90" s="77"/>
      <c r="N90" s="77"/>
      <c r="O90" s="77"/>
      <c r="P90" s="248"/>
    </row>
    <row r="91" spans="1:33" s="456" customFormat="1" ht="60" customHeight="1">
      <c r="A91" s="985" t="s">
        <v>885</v>
      </c>
      <c r="B91" s="985"/>
      <c r="C91" s="985"/>
      <c r="D91" s="985"/>
      <c r="E91" s="985"/>
      <c r="F91" s="985"/>
      <c r="G91" s="985"/>
      <c r="H91" s="985"/>
      <c r="I91" s="985"/>
      <c r="J91" s="985"/>
      <c r="K91" s="985"/>
      <c r="L91" s="985"/>
      <c r="M91" s="985"/>
      <c r="N91" s="985"/>
      <c r="O91" s="985"/>
      <c r="P91" s="985"/>
      <c r="Q91" s="985"/>
      <c r="R91" s="985"/>
      <c r="S91" s="985"/>
      <c r="T91" s="985"/>
      <c r="U91" s="985"/>
      <c r="V91" s="985"/>
      <c r="W91" s="985"/>
      <c r="X91" s="985"/>
      <c r="Y91" s="985"/>
      <c r="Z91" s="985"/>
      <c r="AA91" s="985"/>
      <c r="AB91" s="985"/>
      <c r="AC91" s="985"/>
      <c r="AD91" s="985"/>
      <c r="AE91" s="985"/>
      <c r="AF91" s="985"/>
      <c r="AG91" s="985"/>
    </row>
    <row r="92" spans="1:33" s="456" customFormat="1" ht="39" customHeight="1">
      <c r="A92" s="985" t="s">
        <v>898</v>
      </c>
      <c r="B92" s="985"/>
      <c r="C92" s="985"/>
      <c r="D92" s="985"/>
      <c r="E92" s="985"/>
      <c r="F92" s="985"/>
      <c r="G92" s="985"/>
      <c r="H92" s="985"/>
      <c r="I92" s="985"/>
      <c r="J92" s="985"/>
      <c r="K92" s="985"/>
      <c r="L92" s="985"/>
      <c r="M92" s="985"/>
      <c r="N92" s="985"/>
      <c r="O92" s="985"/>
      <c r="P92" s="985"/>
      <c r="Q92" s="985"/>
      <c r="R92" s="985"/>
      <c r="S92" s="985"/>
      <c r="T92" s="985"/>
      <c r="U92" s="985"/>
      <c r="V92" s="985"/>
      <c r="W92" s="985"/>
      <c r="X92" s="985"/>
      <c r="Y92" s="985"/>
      <c r="Z92" s="985"/>
      <c r="AA92" s="985"/>
      <c r="AB92" s="985"/>
      <c r="AC92" s="985"/>
      <c r="AD92" s="985"/>
      <c r="AE92" s="985"/>
      <c r="AF92" s="985"/>
      <c r="AG92" s="985"/>
    </row>
    <row r="93" spans="1:33" s="456" customFormat="1" ht="39" customHeight="1">
      <c r="A93" s="985" t="s">
        <v>1512</v>
      </c>
      <c r="B93" s="985"/>
      <c r="C93" s="985"/>
      <c r="D93" s="985"/>
      <c r="E93" s="985"/>
      <c r="F93" s="985"/>
      <c r="G93" s="985"/>
      <c r="H93" s="985"/>
      <c r="I93" s="985"/>
      <c r="J93" s="985"/>
      <c r="K93" s="985"/>
      <c r="L93" s="985"/>
      <c r="M93" s="985"/>
      <c r="N93" s="985"/>
      <c r="O93" s="985"/>
      <c r="P93" s="985"/>
      <c r="Q93" s="985"/>
      <c r="R93" s="985"/>
      <c r="S93" s="985"/>
      <c r="T93" s="985"/>
      <c r="U93" s="985"/>
      <c r="V93" s="985"/>
      <c r="W93" s="985"/>
      <c r="X93" s="985"/>
      <c r="Y93" s="985"/>
      <c r="Z93" s="985"/>
      <c r="AA93" s="985"/>
      <c r="AB93" s="985"/>
      <c r="AC93" s="985"/>
      <c r="AD93" s="985"/>
      <c r="AE93" s="985"/>
      <c r="AF93" s="985"/>
      <c r="AG93" s="985"/>
    </row>
    <row r="94" spans="1:33" s="457" customFormat="1" ht="48.75" customHeight="1">
      <c r="A94" s="1045" t="s">
        <v>1233</v>
      </c>
      <c r="B94" s="1045"/>
      <c r="C94" s="1045"/>
      <c r="D94" s="1045"/>
      <c r="E94" s="1045"/>
      <c r="F94" s="1045"/>
      <c r="G94" s="1045"/>
      <c r="H94" s="1045"/>
      <c r="I94" s="1045"/>
      <c r="J94" s="1045"/>
      <c r="K94" s="1045"/>
      <c r="L94" s="1045"/>
      <c r="M94" s="1045"/>
      <c r="N94" s="1045"/>
      <c r="O94" s="1045"/>
      <c r="P94" s="1045"/>
      <c r="Q94" s="1045"/>
      <c r="R94" s="1045"/>
      <c r="S94" s="1045"/>
      <c r="T94" s="1045"/>
      <c r="U94" s="1045"/>
      <c r="V94" s="1045"/>
      <c r="W94" s="1045"/>
      <c r="X94" s="1045"/>
      <c r="Y94" s="1045"/>
      <c r="Z94" s="1045"/>
      <c r="AA94" s="1045"/>
      <c r="AB94" s="1045"/>
      <c r="AC94" s="1045"/>
      <c r="AD94" s="1045"/>
      <c r="AE94" s="1045"/>
      <c r="AF94" s="1045"/>
      <c r="AG94" s="1045"/>
    </row>
    <row r="95" spans="1:33" s="830" customFormat="1" ht="6" customHeight="1">
      <c r="A95" s="622"/>
      <c r="P95" s="176"/>
    </row>
    <row r="96" spans="1:33" s="830" customFormat="1" ht="10.5" customHeight="1" thickBot="1">
      <c r="A96" s="620"/>
      <c r="B96" s="1130"/>
      <c r="C96" s="1130"/>
      <c r="D96" s="1131"/>
      <c r="E96" s="1130"/>
      <c r="F96" s="1130"/>
      <c r="G96" s="1130"/>
      <c r="H96" s="1130"/>
      <c r="I96" s="1131"/>
      <c r="J96" s="1130"/>
      <c r="K96" s="1130"/>
      <c r="L96" s="1130"/>
      <c r="M96" s="1130"/>
      <c r="N96" s="1130"/>
      <c r="O96" s="1130"/>
      <c r="P96" s="1130"/>
    </row>
    <row r="97" spans="1:33" s="830" customFormat="1" ht="27" customHeight="1" thickTop="1" thickBot="1">
      <c r="A97" s="1133" t="s">
        <v>798</v>
      </c>
      <c r="B97" s="1134" t="s">
        <v>859</v>
      </c>
      <c r="C97" s="1134" t="s">
        <v>860</v>
      </c>
      <c r="D97" s="1134" t="s">
        <v>861</v>
      </c>
      <c r="E97" s="1134" t="s">
        <v>862</v>
      </c>
      <c r="F97" s="1134" t="s">
        <v>863</v>
      </c>
      <c r="G97" s="1134" t="s">
        <v>864</v>
      </c>
      <c r="H97" s="1134" t="s">
        <v>865</v>
      </c>
      <c r="I97" s="1134" t="s">
        <v>866</v>
      </c>
      <c r="J97" s="1134" t="s">
        <v>867</v>
      </c>
      <c r="K97" s="1134" t="s">
        <v>868</v>
      </c>
      <c r="L97" s="1134" t="s">
        <v>869</v>
      </c>
      <c r="M97" s="1134" t="s">
        <v>870</v>
      </c>
      <c r="N97" s="1134" t="s">
        <v>871</v>
      </c>
      <c r="O97" s="1134" t="s">
        <v>872</v>
      </c>
      <c r="P97" s="1134" t="s">
        <v>873</v>
      </c>
      <c r="Q97" s="1134" t="s">
        <v>874</v>
      </c>
      <c r="R97" s="1134" t="s">
        <v>875</v>
      </c>
      <c r="S97" s="1134" t="s">
        <v>876</v>
      </c>
      <c r="T97" s="1134" t="s">
        <v>877</v>
      </c>
      <c r="U97" s="1134" t="s">
        <v>878</v>
      </c>
      <c r="V97" s="1134" t="s">
        <v>879</v>
      </c>
      <c r="W97" s="1134" t="s">
        <v>880</v>
      </c>
      <c r="X97" s="1134" t="s">
        <v>881</v>
      </c>
      <c r="Y97" s="1134" t="s">
        <v>882</v>
      </c>
      <c r="Z97" s="1134" t="s">
        <v>883</v>
      </c>
      <c r="AA97" s="1134" t="s">
        <v>884</v>
      </c>
      <c r="AB97" s="1134" t="s">
        <v>1354</v>
      </c>
      <c r="AC97" s="1134" t="s">
        <v>1376</v>
      </c>
      <c r="AD97" s="1134" t="s">
        <v>1413</v>
      </c>
      <c r="AE97" s="1134" t="s">
        <v>1414</v>
      </c>
      <c r="AF97" s="1134" t="s">
        <v>6</v>
      </c>
      <c r="AG97" s="1135" t="s">
        <v>711</v>
      </c>
    </row>
    <row r="98" spans="1:33" s="830" customFormat="1" ht="63" customHeight="1" thickTop="1">
      <c r="A98" s="1136" t="s">
        <v>800</v>
      </c>
      <c r="B98" s="480">
        <v>45000</v>
      </c>
      <c r="C98" s="480">
        <v>0</v>
      </c>
      <c r="D98" s="480">
        <v>20500</v>
      </c>
      <c r="E98" s="480">
        <v>0</v>
      </c>
      <c r="F98" s="480">
        <v>0</v>
      </c>
      <c r="G98" s="480">
        <v>0</v>
      </c>
      <c r="H98" s="480">
        <v>0</v>
      </c>
      <c r="I98" s="480">
        <v>0</v>
      </c>
      <c r="J98" s="480">
        <v>0</v>
      </c>
      <c r="K98" s="480">
        <v>0</v>
      </c>
      <c r="L98" s="480">
        <v>0</v>
      </c>
      <c r="M98" s="480">
        <v>0</v>
      </c>
      <c r="N98" s="480">
        <v>0</v>
      </c>
      <c r="O98" s="480">
        <v>0</v>
      </c>
      <c r="P98" s="480">
        <v>0</v>
      </c>
      <c r="Q98" s="480">
        <v>0</v>
      </c>
      <c r="R98" s="480">
        <v>0</v>
      </c>
      <c r="S98" s="480">
        <v>0</v>
      </c>
      <c r="T98" s="480">
        <v>0</v>
      </c>
      <c r="U98" s="480">
        <v>0</v>
      </c>
      <c r="V98" s="480">
        <v>0</v>
      </c>
      <c r="W98" s="480">
        <v>0</v>
      </c>
      <c r="X98" s="480">
        <v>0</v>
      </c>
      <c r="Y98" s="480">
        <v>0</v>
      </c>
      <c r="Z98" s="480">
        <v>0</v>
      </c>
      <c r="AA98" s="480">
        <v>0</v>
      </c>
      <c r="AB98" s="480">
        <v>0</v>
      </c>
      <c r="AC98" s="480">
        <v>0</v>
      </c>
      <c r="AD98" s="480">
        <v>0</v>
      </c>
      <c r="AE98" s="480">
        <v>0</v>
      </c>
      <c r="AF98" s="480">
        <v>65500</v>
      </c>
      <c r="AG98" s="481">
        <v>1.7059082358319697E-2</v>
      </c>
    </row>
    <row r="99" spans="1:33" s="830" customFormat="1" ht="30" customHeight="1">
      <c r="A99" s="1136" t="s">
        <v>801</v>
      </c>
      <c r="B99" s="480">
        <v>32379.62455</v>
      </c>
      <c r="C99" s="480">
        <v>9500</v>
      </c>
      <c r="D99" s="480">
        <v>0</v>
      </c>
      <c r="E99" s="480">
        <v>0</v>
      </c>
      <c r="F99" s="480">
        <v>8000</v>
      </c>
      <c r="G99" s="480">
        <v>0</v>
      </c>
      <c r="H99" s="480">
        <v>0</v>
      </c>
      <c r="I99" s="480">
        <v>0</v>
      </c>
      <c r="J99" s="480">
        <v>0</v>
      </c>
      <c r="K99" s="480">
        <v>0</v>
      </c>
      <c r="L99" s="480">
        <v>0</v>
      </c>
      <c r="M99" s="480">
        <v>0</v>
      </c>
      <c r="N99" s="480">
        <v>0</v>
      </c>
      <c r="O99" s="480">
        <v>0</v>
      </c>
      <c r="P99" s="480">
        <v>0</v>
      </c>
      <c r="Q99" s="480">
        <v>0</v>
      </c>
      <c r="R99" s="480">
        <v>0</v>
      </c>
      <c r="S99" s="480">
        <v>0</v>
      </c>
      <c r="T99" s="480">
        <v>0</v>
      </c>
      <c r="U99" s="480">
        <v>0</v>
      </c>
      <c r="V99" s="480">
        <v>0</v>
      </c>
      <c r="W99" s="480">
        <v>0</v>
      </c>
      <c r="X99" s="480">
        <v>0</v>
      </c>
      <c r="Y99" s="480">
        <v>0</v>
      </c>
      <c r="Z99" s="480">
        <v>7000</v>
      </c>
      <c r="AA99" s="480">
        <v>0</v>
      </c>
      <c r="AB99" s="480">
        <v>0</v>
      </c>
      <c r="AC99" s="480">
        <v>0</v>
      </c>
      <c r="AD99" s="480">
        <v>0</v>
      </c>
      <c r="AE99" s="480">
        <v>0</v>
      </c>
      <c r="AF99" s="480">
        <v>56879.62455</v>
      </c>
      <c r="AG99" s="481">
        <v>1.4813957247461877E-2</v>
      </c>
    </row>
    <row r="100" spans="1:33" s="830" customFormat="1" ht="30" customHeight="1">
      <c r="A100" s="1136" t="s">
        <v>802</v>
      </c>
      <c r="B100" s="480">
        <v>60154.007819999999</v>
      </c>
      <c r="C100" s="480">
        <v>63926.771930000003</v>
      </c>
      <c r="D100" s="480">
        <v>17437.31222</v>
      </c>
      <c r="E100" s="480">
        <v>0</v>
      </c>
      <c r="F100" s="480">
        <v>0</v>
      </c>
      <c r="G100" s="480">
        <v>0</v>
      </c>
      <c r="H100" s="480">
        <v>0</v>
      </c>
      <c r="I100" s="480">
        <v>0</v>
      </c>
      <c r="J100" s="480">
        <v>0</v>
      </c>
      <c r="K100" s="480">
        <v>0</v>
      </c>
      <c r="L100" s="480">
        <v>0</v>
      </c>
      <c r="M100" s="480">
        <v>0</v>
      </c>
      <c r="N100" s="480">
        <v>0</v>
      </c>
      <c r="O100" s="480">
        <v>4200</v>
      </c>
      <c r="P100" s="480">
        <v>0</v>
      </c>
      <c r="Q100" s="480">
        <v>0</v>
      </c>
      <c r="R100" s="480">
        <v>0</v>
      </c>
      <c r="S100" s="480">
        <v>0</v>
      </c>
      <c r="T100" s="480">
        <v>0</v>
      </c>
      <c r="U100" s="480">
        <v>7931.8289999999997</v>
      </c>
      <c r="V100" s="480">
        <v>3500</v>
      </c>
      <c r="W100" s="480">
        <v>0</v>
      </c>
      <c r="X100" s="480">
        <v>4000</v>
      </c>
      <c r="Y100" s="480">
        <v>0</v>
      </c>
      <c r="Z100" s="480">
        <v>17052.09722</v>
      </c>
      <c r="AA100" s="480">
        <v>7987.6279999999997</v>
      </c>
      <c r="AB100" s="480">
        <v>0</v>
      </c>
      <c r="AC100" s="480">
        <v>3544.2361000000001</v>
      </c>
      <c r="AD100" s="480">
        <v>0</v>
      </c>
      <c r="AE100" s="480">
        <v>0</v>
      </c>
      <c r="AF100" s="480">
        <v>189733.88228999998</v>
      </c>
      <c r="AG100" s="481">
        <v>4.9415052277081595E-2</v>
      </c>
    </row>
    <row r="101" spans="1:33" s="830" customFormat="1" ht="30" customHeight="1">
      <c r="A101" s="1136" t="s">
        <v>803</v>
      </c>
      <c r="B101" s="480">
        <v>144125.19727999999</v>
      </c>
      <c r="C101" s="480">
        <v>79602.625659999991</v>
      </c>
      <c r="D101" s="480">
        <v>35332.151429999998</v>
      </c>
      <c r="E101" s="480">
        <v>6437.1286799999998</v>
      </c>
      <c r="F101" s="480">
        <v>20180.266940000001</v>
      </c>
      <c r="G101" s="480">
        <v>11986.16481</v>
      </c>
      <c r="H101" s="480">
        <v>19069.816999999999</v>
      </c>
      <c r="I101" s="480">
        <v>4500</v>
      </c>
      <c r="J101" s="480">
        <v>14652.7</v>
      </c>
      <c r="K101" s="480">
        <v>0</v>
      </c>
      <c r="L101" s="480">
        <v>1500</v>
      </c>
      <c r="M101" s="480">
        <v>0</v>
      </c>
      <c r="N101" s="480">
        <v>3500</v>
      </c>
      <c r="O101" s="480">
        <v>6500</v>
      </c>
      <c r="P101" s="480">
        <v>1459.5</v>
      </c>
      <c r="Q101" s="480">
        <v>0</v>
      </c>
      <c r="R101" s="480">
        <v>2000</v>
      </c>
      <c r="S101" s="480">
        <v>1501.3381399999998</v>
      </c>
      <c r="T101" s="480">
        <v>0</v>
      </c>
      <c r="U101" s="480">
        <v>3200</v>
      </c>
      <c r="V101" s="480">
        <v>0</v>
      </c>
      <c r="W101" s="480">
        <v>4000</v>
      </c>
      <c r="X101" s="480">
        <v>19521.802</v>
      </c>
      <c r="Y101" s="480">
        <v>1507.1</v>
      </c>
      <c r="Z101" s="480">
        <v>38618.167880000001</v>
      </c>
      <c r="AA101" s="480">
        <v>4977</v>
      </c>
      <c r="AB101" s="480">
        <v>11254.08</v>
      </c>
      <c r="AC101" s="480">
        <v>2772</v>
      </c>
      <c r="AD101" s="480">
        <v>2500</v>
      </c>
      <c r="AE101" s="480">
        <v>1920.0124699999999</v>
      </c>
      <c r="AF101" s="480">
        <v>442617.05229000002</v>
      </c>
      <c r="AG101" s="481">
        <v>0.1152769579879665</v>
      </c>
    </row>
    <row r="102" spans="1:33" s="830" customFormat="1" ht="30" customHeight="1">
      <c r="A102" s="1136" t="s">
        <v>804</v>
      </c>
      <c r="B102" s="480">
        <v>198349.25469</v>
      </c>
      <c r="C102" s="480">
        <v>74715.079060000004</v>
      </c>
      <c r="D102" s="480">
        <v>28446.609629999999</v>
      </c>
      <c r="E102" s="480">
        <v>4192.4191700000001</v>
      </c>
      <c r="F102" s="480">
        <v>14252.65634</v>
      </c>
      <c r="G102" s="480">
        <v>9277.55962</v>
      </c>
      <c r="H102" s="480">
        <v>19921.983319999999</v>
      </c>
      <c r="I102" s="480">
        <v>9694.9696199999998</v>
      </c>
      <c r="J102" s="480">
        <v>6794</v>
      </c>
      <c r="K102" s="480">
        <v>1000</v>
      </c>
      <c r="L102" s="480">
        <v>1000</v>
      </c>
      <c r="M102" s="480">
        <v>700</v>
      </c>
      <c r="N102" s="480">
        <v>2872.67</v>
      </c>
      <c r="O102" s="480">
        <v>7698.2510899999997</v>
      </c>
      <c r="P102" s="480">
        <v>905.87383999999997</v>
      </c>
      <c r="Q102" s="480">
        <v>7004.3</v>
      </c>
      <c r="R102" s="480">
        <v>4968.7293799999998</v>
      </c>
      <c r="S102" s="480">
        <v>810.84443999999996</v>
      </c>
      <c r="T102" s="480">
        <v>0</v>
      </c>
      <c r="U102" s="480">
        <v>6012.4873299999999</v>
      </c>
      <c r="V102" s="480">
        <v>0</v>
      </c>
      <c r="W102" s="480">
        <v>10461.50345</v>
      </c>
      <c r="X102" s="480">
        <v>18676.348600000001</v>
      </c>
      <c r="Y102" s="480">
        <v>0</v>
      </c>
      <c r="Z102" s="480">
        <v>29622.320480000002</v>
      </c>
      <c r="AA102" s="480">
        <v>14351.167359999999</v>
      </c>
      <c r="AB102" s="480">
        <v>7069.75695</v>
      </c>
      <c r="AC102" s="480">
        <v>10705.487859999999</v>
      </c>
      <c r="AD102" s="480">
        <v>1797</v>
      </c>
      <c r="AE102" s="480">
        <v>1487.4092000000001</v>
      </c>
      <c r="AF102" s="480">
        <v>492788.68143</v>
      </c>
      <c r="AG102" s="481">
        <v>0.12834385804217005</v>
      </c>
    </row>
    <row r="103" spans="1:33" s="830" customFormat="1" ht="30" customHeight="1">
      <c r="A103" s="1136" t="s">
        <v>805</v>
      </c>
      <c r="B103" s="480">
        <v>115660.47583</v>
      </c>
      <c r="C103" s="480">
        <v>107447.12413</v>
      </c>
      <c r="D103" s="480">
        <v>58263.069490000002</v>
      </c>
      <c r="E103" s="480">
        <v>14674.52873</v>
      </c>
      <c r="F103" s="480">
        <v>21650.253629999999</v>
      </c>
      <c r="G103" s="480">
        <v>10885.0285</v>
      </c>
      <c r="H103" s="480">
        <v>12914.901890000001</v>
      </c>
      <c r="I103" s="480">
        <v>9337.7968099999998</v>
      </c>
      <c r="J103" s="480">
        <v>10618.05413</v>
      </c>
      <c r="K103" s="480">
        <v>1689.3956000000001</v>
      </c>
      <c r="L103" s="480">
        <v>895.33749999999998</v>
      </c>
      <c r="M103" s="480">
        <v>2604.6019999999999</v>
      </c>
      <c r="N103" s="480">
        <v>7917.5144500000006</v>
      </c>
      <c r="O103" s="480">
        <v>11214.863130000002</v>
      </c>
      <c r="P103" s="480">
        <v>2631</v>
      </c>
      <c r="Q103" s="480">
        <v>7317.7703099999999</v>
      </c>
      <c r="R103" s="480">
        <v>6998.8711900000008</v>
      </c>
      <c r="S103" s="480">
        <v>6419.6234699999995</v>
      </c>
      <c r="T103" s="480">
        <v>2400.7103099999999</v>
      </c>
      <c r="U103" s="480">
        <v>4173.0787499999997</v>
      </c>
      <c r="V103" s="480">
        <v>5116.8085999999994</v>
      </c>
      <c r="W103" s="480">
        <v>7325.6296700000003</v>
      </c>
      <c r="X103" s="480">
        <v>27096.372039999998</v>
      </c>
      <c r="Y103" s="480">
        <v>2976.7049099999999</v>
      </c>
      <c r="Z103" s="480">
        <v>26601.424739999999</v>
      </c>
      <c r="AA103" s="480">
        <v>7989.1490300000005</v>
      </c>
      <c r="AB103" s="480">
        <v>8193.8446100000001</v>
      </c>
      <c r="AC103" s="480">
        <v>12964.52678</v>
      </c>
      <c r="AD103" s="480">
        <v>2931.12</v>
      </c>
      <c r="AE103" s="480">
        <v>3243.4104300000004</v>
      </c>
      <c r="AF103" s="480">
        <v>520152.99066000001</v>
      </c>
      <c r="AG103" s="481">
        <v>0.13547072834496543</v>
      </c>
    </row>
    <row r="104" spans="1:33" s="830" customFormat="1" ht="30" customHeight="1">
      <c r="A104" s="1136" t="s">
        <v>806</v>
      </c>
      <c r="B104" s="480">
        <v>78889.263349999994</v>
      </c>
      <c r="C104" s="480">
        <v>63820.385860000002</v>
      </c>
      <c r="D104" s="480">
        <v>42370.817799999997</v>
      </c>
      <c r="E104" s="480">
        <v>7039.0060800000001</v>
      </c>
      <c r="F104" s="480">
        <v>8644.7286700000004</v>
      </c>
      <c r="G104" s="480">
        <v>8615.7166199999992</v>
      </c>
      <c r="H104" s="480">
        <v>10650.640939999999</v>
      </c>
      <c r="I104" s="480">
        <v>10890.361050000001</v>
      </c>
      <c r="J104" s="480">
        <v>7836.1500999999998</v>
      </c>
      <c r="K104" s="480">
        <v>4155.1166299999995</v>
      </c>
      <c r="L104" s="480">
        <v>2972.8522200000002</v>
      </c>
      <c r="M104" s="480">
        <v>2938.7</v>
      </c>
      <c r="N104" s="480">
        <v>11108.73918</v>
      </c>
      <c r="O104" s="480">
        <v>8173.8563099999992</v>
      </c>
      <c r="P104" s="480">
        <v>6232.0381500000003</v>
      </c>
      <c r="Q104" s="480">
        <v>4277</v>
      </c>
      <c r="R104" s="480">
        <v>7304.24856</v>
      </c>
      <c r="S104" s="480">
        <v>9488.2304800000002</v>
      </c>
      <c r="T104" s="480">
        <v>2597.4298699999999</v>
      </c>
      <c r="U104" s="480">
        <v>6187.0008600000001</v>
      </c>
      <c r="V104" s="480">
        <v>3919.5196000000001</v>
      </c>
      <c r="W104" s="480">
        <v>8056.9319500000001</v>
      </c>
      <c r="X104" s="480">
        <v>13485.712099999999</v>
      </c>
      <c r="Y104" s="480">
        <v>5064.6125899999997</v>
      </c>
      <c r="Z104" s="480">
        <v>20140.339199999999</v>
      </c>
      <c r="AA104" s="480">
        <v>4462.8720999999996</v>
      </c>
      <c r="AB104" s="480">
        <v>13157.473970000001</v>
      </c>
      <c r="AC104" s="480">
        <v>9357.3610700000008</v>
      </c>
      <c r="AD104" s="480">
        <v>4358.0425400000004</v>
      </c>
      <c r="AE104" s="480">
        <v>3386.2548199999997</v>
      </c>
      <c r="AF104" s="480">
        <v>389581.40267000004</v>
      </c>
      <c r="AG104" s="481">
        <v>0.10146414096820212</v>
      </c>
    </row>
    <row r="105" spans="1:33" s="830" customFormat="1" ht="30" customHeight="1">
      <c r="A105" s="1136" t="s">
        <v>807</v>
      </c>
      <c r="B105" s="480">
        <v>29577.76528</v>
      </c>
      <c r="C105" s="480">
        <v>52063.870189999994</v>
      </c>
      <c r="D105" s="480">
        <v>39392.439060000004</v>
      </c>
      <c r="E105" s="480">
        <v>3284.5266200000001</v>
      </c>
      <c r="F105" s="480">
        <v>10085.576230000001</v>
      </c>
      <c r="G105" s="480">
        <v>12066.75798</v>
      </c>
      <c r="H105" s="480">
        <v>10351.95386</v>
      </c>
      <c r="I105" s="480">
        <v>12025.07431</v>
      </c>
      <c r="J105" s="480">
        <v>9158.1894499999999</v>
      </c>
      <c r="K105" s="480">
        <v>8435.0724000000009</v>
      </c>
      <c r="L105" s="480">
        <v>5070.58835</v>
      </c>
      <c r="M105" s="480">
        <v>5564.5499099999997</v>
      </c>
      <c r="N105" s="480">
        <v>10349.493829999999</v>
      </c>
      <c r="O105" s="480">
        <v>8533.0826500000003</v>
      </c>
      <c r="P105" s="480">
        <v>6565.4875000000002</v>
      </c>
      <c r="Q105" s="480">
        <v>3630.69</v>
      </c>
      <c r="R105" s="480">
        <v>7596.1813000000002</v>
      </c>
      <c r="S105" s="480">
        <v>13110.309300000001</v>
      </c>
      <c r="T105" s="480">
        <v>2067.0014900000001</v>
      </c>
      <c r="U105" s="480">
        <v>9670.9580500000011</v>
      </c>
      <c r="V105" s="480">
        <v>9293.9196599999996</v>
      </c>
      <c r="W105" s="480">
        <v>7805.2482499999996</v>
      </c>
      <c r="X105" s="480">
        <v>12225.392599999999</v>
      </c>
      <c r="Y105" s="480">
        <v>6652.7870000000003</v>
      </c>
      <c r="Z105" s="480">
        <v>21788.330579999998</v>
      </c>
      <c r="AA105" s="480">
        <v>4492.3278799999998</v>
      </c>
      <c r="AB105" s="480">
        <v>14206.96688</v>
      </c>
      <c r="AC105" s="480">
        <v>15594.122460000001</v>
      </c>
      <c r="AD105" s="480">
        <v>1982.3152500000001</v>
      </c>
      <c r="AE105" s="480">
        <v>9699.9765700000007</v>
      </c>
      <c r="AF105" s="480">
        <v>362340.95488999999</v>
      </c>
      <c r="AG105" s="481">
        <v>9.4369529637568117E-2</v>
      </c>
    </row>
    <row r="106" spans="1:33" s="830" customFormat="1" ht="30" customHeight="1">
      <c r="A106" s="1136" t="s">
        <v>808</v>
      </c>
      <c r="B106" s="480">
        <v>17210.58598</v>
      </c>
      <c r="C106" s="480">
        <v>25487.181519999998</v>
      </c>
      <c r="D106" s="480">
        <v>17112.437100000003</v>
      </c>
      <c r="E106" s="480">
        <v>3012.82483</v>
      </c>
      <c r="F106" s="480">
        <v>4299.8532999999998</v>
      </c>
      <c r="G106" s="480">
        <v>6664.6805599999998</v>
      </c>
      <c r="H106" s="480">
        <v>5454.5373300000001</v>
      </c>
      <c r="I106" s="480">
        <v>6947.3235400000003</v>
      </c>
      <c r="J106" s="480">
        <v>4423.4904299999998</v>
      </c>
      <c r="K106" s="480">
        <v>4809.2852699999994</v>
      </c>
      <c r="L106" s="480">
        <v>2941.7160699999999</v>
      </c>
      <c r="M106" s="480">
        <v>2682.2259599999998</v>
      </c>
      <c r="N106" s="480">
        <v>7262.2278099999994</v>
      </c>
      <c r="O106" s="480">
        <v>2152.5344799999998</v>
      </c>
      <c r="P106" s="480">
        <v>3362.5062000000003</v>
      </c>
      <c r="Q106" s="480">
        <v>1276.3499999999999</v>
      </c>
      <c r="R106" s="480">
        <v>4350.3938499999995</v>
      </c>
      <c r="S106" s="480">
        <v>4868.5418200000004</v>
      </c>
      <c r="T106" s="480">
        <v>2201.9384100000002</v>
      </c>
      <c r="U106" s="480">
        <v>4237.8257899999999</v>
      </c>
      <c r="V106" s="480">
        <v>4350.1727300000002</v>
      </c>
      <c r="W106" s="480">
        <v>3862.5763700000002</v>
      </c>
      <c r="X106" s="480">
        <v>6639.9487600000002</v>
      </c>
      <c r="Y106" s="480">
        <v>3522.6908100000001</v>
      </c>
      <c r="Z106" s="480">
        <v>11680.517460000001</v>
      </c>
      <c r="AA106" s="480">
        <v>2658.7141900000001</v>
      </c>
      <c r="AB106" s="480">
        <v>10396.85665</v>
      </c>
      <c r="AC106" s="480">
        <v>7141.3293800000001</v>
      </c>
      <c r="AD106" s="480">
        <v>605.06641000000002</v>
      </c>
      <c r="AE106" s="480">
        <v>7133.2375400000001</v>
      </c>
      <c r="AF106" s="480">
        <v>188749.57055</v>
      </c>
      <c r="AG106" s="481">
        <v>4.9158694184884333E-2</v>
      </c>
    </row>
    <row r="107" spans="1:33" s="830" customFormat="1" ht="30" customHeight="1">
      <c r="A107" s="1136" t="s">
        <v>809</v>
      </c>
      <c r="B107" s="480">
        <v>41640.874020000003</v>
      </c>
      <c r="C107" s="480">
        <v>39688.771220000002</v>
      </c>
      <c r="D107" s="480">
        <v>22670.404829999999</v>
      </c>
      <c r="E107" s="480">
        <v>3199.4394600000001</v>
      </c>
      <c r="F107" s="480">
        <v>8368.5126799999998</v>
      </c>
      <c r="G107" s="480">
        <v>21363.607809999998</v>
      </c>
      <c r="H107" s="480">
        <v>11473.56215</v>
      </c>
      <c r="I107" s="480">
        <v>16771.544839999999</v>
      </c>
      <c r="J107" s="480">
        <v>13383.41641</v>
      </c>
      <c r="K107" s="480">
        <v>12931.970720000001</v>
      </c>
      <c r="L107" s="480">
        <v>6901.2045900000003</v>
      </c>
      <c r="M107" s="480">
        <v>5112.9099500000002</v>
      </c>
      <c r="N107" s="480">
        <v>16874.955579999998</v>
      </c>
      <c r="O107" s="480">
        <v>8679.6368199999997</v>
      </c>
      <c r="P107" s="480">
        <v>8206.878639999999</v>
      </c>
      <c r="Q107" s="480">
        <v>972.13980000000004</v>
      </c>
      <c r="R107" s="480">
        <v>8241.1763200000005</v>
      </c>
      <c r="S107" s="480">
        <v>12991.702640000001</v>
      </c>
      <c r="T107" s="480">
        <v>5318.5162099999998</v>
      </c>
      <c r="U107" s="480">
        <v>9821.9719999999998</v>
      </c>
      <c r="V107" s="480">
        <v>13723.218849999999</v>
      </c>
      <c r="W107" s="480">
        <v>7236.9516800000001</v>
      </c>
      <c r="X107" s="480">
        <v>13145.60952</v>
      </c>
      <c r="Y107" s="480">
        <v>8609.2055899999996</v>
      </c>
      <c r="Z107" s="480">
        <v>14751.745339999999</v>
      </c>
      <c r="AA107" s="480">
        <v>4821.2049900000002</v>
      </c>
      <c r="AB107" s="480">
        <v>31066.937739999998</v>
      </c>
      <c r="AC107" s="480">
        <v>13920.31259</v>
      </c>
      <c r="AD107" s="480">
        <v>983.70210999999995</v>
      </c>
      <c r="AE107" s="480">
        <v>25898.947</v>
      </c>
      <c r="AF107" s="480">
        <v>408771.03210000001</v>
      </c>
      <c r="AG107" s="481">
        <v>0.10646196492044648</v>
      </c>
    </row>
    <row r="108" spans="1:33" s="830" customFormat="1" ht="30" customHeight="1">
      <c r="A108" s="1136" t="s">
        <v>810</v>
      </c>
      <c r="B108" s="480">
        <v>50542.10007</v>
      </c>
      <c r="C108" s="480">
        <v>34777.450140000001</v>
      </c>
      <c r="D108" s="480">
        <v>21921.10268</v>
      </c>
      <c r="E108" s="480">
        <v>2938.3942900000002</v>
      </c>
      <c r="F108" s="480">
        <v>9729.1337600000006</v>
      </c>
      <c r="G108" s="480">
        <v>21726.50416</v>
      </c>
      <c r="H108" s="480">
        <v>12425.34189</v>
      </c>
      <c r="I108" s="480">
        <v>20891.678550000001</v>
      </c>
      <c r="J108" s="480">
        <v>15758.48308</v>
      </c>
      <c r="K108" s="480">
        <v>12296.45298</v>
      </c>
      <c r="L108" s="480">
        <v>8265.8795499999997</v>
      </c>
      <c r="M108" s="480">
        <v>4290.9977699999999</v>
      </c>
      <c r="N108" s="480">
        <v>15892.444039999998</v>
      </c>
      <c r="O108" s="480">
        <v>7932.56149</v>
      </c>
      <c r="P108" s="480">
        <v>7924.8497699999998</v>
      </c>
      <c r="Q108" s="480">
        <v>760.02800000000002</v>
      </c>
      <c r="R108" s="480">
        <v>8874.6415799999995</v>
      </c>
      <c r="S108" s="480">
        <v>13787.13658</v>
      </c>
      <c r="T108" s="480">
        <v>5558.6284400000004</v>
      </c>
      <c r="U108" s="480">
        <v>10698.78224</v>
      </c>
      <c r="V108" s="480">
        <v>14947.583720000001</v>
      </c>
      <c r="W108" s="480">
        <v>7586.1460299999999</v>
      </c>
      <c r="X108" s="480">
        <v>12897.063990000001</v>
      </c>
      <c r="Y108" s="480">
        <v>11201.30256</v>
      </c>
      <c r="Z108" s="480">
        <v>17938.023940000003</v>
      </c>
      <c r="AA108" s="480">
        <v>6541.1795999999995</v>
      </c>
      <c r="AB108" s="480">
        <v>15123.55149</v>
      </c>
      <c r="AC108" s="480">
        <v>14242.32432</v>
      </c>
      <c r="AD108" s="480">
        <v>843.29431999999997</v>
      </c>
      <c r="AE108" s="480">
        <v>29519.425649999997</v>
      </c>
      <c r="AF108" s="480">
        <v>417832.48668000003</v>
      </c>
      <c r="AG108" s="481">
        <v>0.10882196644665096</v>
      </c>
    </row>
    <row r="109" spans="1:33" s="830" customFormat="1" ht="30" customHeight="1">
      <c r="A109" s="1136" t="s">
        <v>811</v>
      </c>
      <c r="B109" s="480">
        <v>20508.19873</v>
      </c>
      <c r="C109" s="480">
        <v>21752.12096</v>
      </c>
      <c r="D109" s="480">
        <v>13146.31199</v>
      </c>
      <c r="E109" s="480">
        <v>1589.89013</v>
      </c>
      <c r="F109" s="480">
        <v>6075.7387600000002</v>
      </c>
      <c r="G109" s="480">
        <v>14884.72553</v>
      </c>
      <c r="H109" s="480">
        <v>10713.62917</v>
      </c>
      <c r="I109" s="480">
        <v>14979.732239999999</v>
      </c>
      <c r="J109" s="480">
        <v>11405.186439999999</v>
      </c>
      <c r="K109" s="480">
        <v>8759.3332599999994</v>
      </c>
      <c r="L109" s="480">
        <v>9460.21162</v>
      </c>
      <c r="M109" s="480">
        <v>2999.1884500000001</v>
      </c>
      <c r="N109" s="480">
        <v>13640.609179999999</v>
      </c>
      <c r="O109" s="480">
        <v>7055.3690099999994</v>
      </c>
      <c r="P109" s="480">
        <v>5251.8385199999993</v>
      </c>
      <c r="Q109" s="480">
        <v>1286.53766</v>
      </c>
      <c r="R109" s="480">
        <v>6743.3032899999998</v>
      </c>
      <c r="S109" s="480">
        <v>10777.57503</v>
      </c>
      <c r="T109" s="480">
        <v>5393.1605899999995</v>
      </c>
      <c r="U109" s="480">
        <v>8011.2653099999998</v>
      </c>
      <c r="V109" s="480">
        <v>12902.591789999999</v>
      </c>
      <c r="W109" s="480">
        <v>5156.9603299999999</v>
      </c>
      <c r="X109" s="480">
        <v>9822.0177500000009</v>
      </c>
      <c r="Y109" s="480">
        <v>7884.8247999999994</v>
      </c>
      <c r="Z109" s="480">
        <v>8222.8533900000002</v>
      </c>
      <c r="AA109" s="480">
        <v>4313.1559999999999</v>
      </c>
      <c r="AB109" s="480">
        <v>18079.229600000002</v>
      </c>
      <c r="AC109" s="480">
        <v>12774.55192</v>
      </c>
      <c r="AD109" s="480">
        <v>878.81392000000005</v>
      </c>
      <c r="AE109" s="480">
        <v>12928.44528</v>
      </c>
      <c r="AF109" s="480">
        <v>287397.37065</v>
      </c>
      <c r="AG109" s="481">
        <v>7.4850922373784448E-2</v>
      </c>
    </row>
    <row r="110" spans="1:33" s="830" customFormat="1" ht="30" customHeight="1">
      <c r="A110" s="1136" t="s">
        <v>812</v>
      </c>
      <c r="B110" s="480">
        <v>886.68590000000006</v>
      </c>
      <c r="C110" s="480">
        <v>1162.4200800000001</v>
      </c>
      <c r="D110" s="480">
        <v>512.69420000000002</v>
      </c>
      <c r="E110" s="480">
        <v>49.666589999999999</v>
      </c>
      <c r="F110" s="480">
        <v>252.29551000000001</v>
      </c>
      <c r="G110" s="480">
        <v>510.61628000000002</v>
      </c>
      <c r="H110" s="480">
        <v>400.56671</v>
      </c>
      <c r="I110" s="480">
        <v>558.94181000000003</v>
      </c>
      <c r="J110" s="480">
        <v>523.36671999999999</v>
      </c>
      <c r="K110" s="480">
        <v>237.07523999999998</v>
      </c>
      <c r="L110" s="480">
        <v>891.53233</v>
      </c>
      <c r="M110" s="480">
        <v>142.11742999999998</v>
      </c>
      <c r="N110" s="480">
        <v>833.27643999999998</v>
      </c>
      <c r="O110" s="480">
        <v>268.03699999999998</v>
      </c>
      <c r="P110" s="480">
        <v>190.25182999999998</v>
      </c>
      <c r="Q110" s="480">
        <v>34.700000000000003</v>
      </c>
      <c r="R110" s="480">
        <v>226.1036</v>
      </c>
      <c r="S110" s="480">
        <v>488.61748</v>
      </c>
      <c r="T110" s="480">
        <v>269.97512999999998</v>
      </c>
      <c r="U110" s="480">
        <v>585.25433999999996</v>
      </c>
      <c r="V110" s="480">
        <v>430.4631</v>
      </c>
      <c r="W110" s="480">
        <v>224.86132000000001</v>
      </c>
      <c r="X110" s="480">
        <v>398.72127</v>
      </c>
      <c r="Y110" s="480">
        <v>317.28962000000001</v>
      </c>
      <c r="Z110" s="480">
        <v>234.61260000000001</v>
      </c>
      <c r="AA110" s="480">
        <v>240.75095000000002</v>
      </c>
      <c r="AB110" s="480">
        <v>1172.55728</v>
      </c>
      <c r="AC110" s="480">
        <v>623.79167000000007</v>
      </c>
      <c r="AD110" s="480">
        <v>37.250019999999999</v>
      </c>
      <c r="AE110" s="480">
        <v>592.73964999999998</v>
      </c>
      <c r="AF110" s="480">
        <v>13297.232099999999</v>
      </c>
      <c r="AG110" s="481">
        <v>3.463184389795303E-3</v>
      </c>
    </row>
    <row r="111" spans="1:33" s="830" customFormat="1" ht="30" customHeight="1" thickBot="1">
      <c r="A111" s="1136" t="s">
        <v>813</v>
      </c>
      <c r="B111" s="480">
        <v>302.17500000000001</v>
      </c>
      <c r="C111" s="480">
        <v>265.03070000000002</v>
      </c>
      <c r="D111" s="480">
        <v>120.50259</v>
      </c>
      <c r="E111" s="480">
        <v>3.43</v>
      </c>
      <c r="F111" s="480">
        <v>66.466160000000002</v>
      </c>
      <c r="G111" s="480">
        <v>175.89286999999999</v>
      </c>
      <c r="H111" s="480">
        <v>71.400999999999996</v>
      </c>
      <c r="I111" s="480">
        <v>212.46773999999999</v>
      </c>
      <c r="J111" s="480">
        <v>99.778850000000006</v>
      </c>
      <c r="K111" s="480">
        <v>34.310040000000001</v>
      </c>
      <c r="L111" s="480">
        <v>538.59947</v>
      </c>
      <c r="M111" s="480">
        <v>24.30519</v>
      </c>
      <c r="N111" s="480">
        <v>249.67295999999999</v>
      </c>
      <c r="O111" s="480">
        <v>94.836210000000008</v>
      </c>
      <c r="P111" s="480">
        <v>82.864550000000008</v>
      </c>
      <c r="Q111" s="480">
        <v>17.02</v>
      </c>
      <c r="R111" s="480">
        <v>88.668770000000009</v>
      </c>
      <c r="S111" s="480">
        <v>164.82693</v>
      </c>
      <c r="T111" s="480">
        <v>101.56922</v>
      </c>
      <c r="U111" s="480">
        <v>272.61930000000001</v>
      </c>
      <c r="V111" s="480">
        <v>0</v>
      </c>
      <c r="W111" s="480">
        <v>3.43</v>
      </c>
      <c r="X111" s="480">
        <v>106.42561000000001</v>
      </c>
      <c r="Y111" s="480">
        <v>5.6649500000000002</v>
      </c>
      <c r="Z111" s="480">
        <v>34.530169999999998</v>
      </c>
      <c r="AA111" s="480">
        <v>36.03</v>
      </c>
      <c r="AB111" s="480">
        <v>433.65709999999996</v>
      </c>
      <c r="AC111" s="480">
        <v>237.29310000000001</v>
      </c>
      <c r="AD111" s="480">
        <v>11.60333</v>
      </c>
      <c r="AE111" s="480">
        <v>99.562579999999997</v>
      </c>
      <c r="AF111" s="480">
        <v>3954.6343900000002</v>
      </c>
      <c r="AG111" s="481">
        <v>1.029960820703105E-3</v>
      </c>
    </row>
    <row r="112" spans="1:33" s="830" customFormat="1" ht="35.25" customHeight="1" thickTop="1" thickBot="1">
      <c r="A112" s="1133" t="s">
        <v>6</v>
      </c>
      <c r="B112" s="482">
        <v>835226.20850000007</v>
      </c>
      <c r="C112" s="482">
        <v>574208.83144999994</v>
      </c>
      <c r="D112" s="482">
        <v>317225.85302000004</v>
      </c>
      <c r="E112" s="482">
        <v>46421.254579999993</v>
      </c>
      <c r="F112" s="482">
        <v>111605.48198</v>
      </c>
      <c r="G112" s="482">
        <v>118157.25473999999</v>
      </c>
      <c r="H112" s="482">
        <v>113448.33525999999</v>
      </c>
      <c r="I112" s="482">
        <v>106809.89051</v>
      </c>
      <c r="J112" s="482">
        <v>94652.81561000002</v>
      </c>
      <c r="K112" s="482">
        <v>54348.012139999999</v>
      </c>
      <c r="L112" s="482">
        <v>40437.921700000006</v>
      </c>
      <c r="M112" s="482">
        <v>27059.596659999996</v>
      </c>
      <c r="N112" s="482">
        <v>90501.603469999987</v>
      </c>
      <c r="O112" s="482">
        <v>72503.028189999997</v>
      </c>
      <c r="P112" s="482">
        <v>42813.088999999993</v>
      </c>
      <c r="Q112" s="482">
        <v>26576.535769999995</v>
      </c>
      <c r="R112" s="482">
        <v>57392.317839999996</v>
      </c>
      <c r="S112" s="482">
        <v>74408.746309999988</v>
      </c>
      <c r="T112" s="482">
        <v>25908.929670000001</v>
      </c>
      <c r="U112" s="482">
        <v>70803.072970000008</v>
      </c>
      <c r="V112" s="482">
        <v>68184.278049999994</v>
      </c>
      <c r="W112" s="482">
        <v>61720.239050000004</v>
      </c>
      <c r="X112" s="482">
        <v>138015.41424000001</v>
      </c>
      <c r="Y112" s="482">
        <v>47742.182830000005</v>
      </c>
      <c r="Z112" s="482">
        <v>213684.96300000005</v>
      </c>
      <c r="AA112" s="482">
        <v>62871.180099999998</v>
      </c>
      <c r="AB112" s="482">
        <v>130154.91227</v>
      </c>
      <c r="AC112" s="482">
        <v>103877.33725</v>
      </c>
      <c r="AD112" s="482">
        <v>16928.207900000001</v>
      </c>
      <c r="AE112" s="482">
        <v>95909.421190000008</v>
      </c>
      <c r="AF112" s="482">
        <v>3839596.9152500001</v>
      </c>
      <c r="AG112" s="483">
        <v>1</v>
      </c>
    </row>
    <row r="113" spans="1:33" s="830" customFormat="1" ht="31.5" customHeight="1" thickTop="1" thickBot="1">
      <c r="A113" s="1137" t="s">
        <v>814</v>
      </c>
      <c r="B113" s="481">
        <v>0.2175296592157038</v>
      </c>
      <c r="C113" s="481">
        <v>0.14954924803939026</v>
      </c>
      <c r="D113" s="481">
        <v>8.2619571799334338E-2</v>
      </c>
      <c r="E113" s="481">
        <v>1.209013748178237E-2</v>
      </c>
      <c r="F113" s="481">
        <v>2.9066978759340223E-2</v>
      </c>
      <c r="G113" s="481">
        <v>3.0773348699887328E-2</v>
      </c>
      <c r="H113" s="481">
        <v>2.9546938849077928E-2</v>
      </c>
      <c r="I113" s="481">
        <v>2.7817995708293117E-2</v>
      </c>
      <c r="J113" s="481">
        <v>2.4651758426531886E-2</v>
      </c>
      <c r="K113" s="481">
        <v>1.4154613971102575E-2</v>
      </c>
      <c r="L113" s="481">
        <v>1.0531814300451654E-2</v>
      </c>
      <c r="M113" s="481">
        <v>7.047509740547366E-3</v>
      </c>
      <c r="N113" s="481">
        <v>2.3570600109232388E-2</v>
      </c>
      <c r="O113" s="481">
        <v>1.888297907054633E-2</v>
      </c>
      <c r="P113" s="481">
        <v>1.1150412385726274E-2</v>
      </c>
      <c r="Q113" s="481">
        <v>6.9216994274696074E-3</v>
      </c>
      <c r="R113" s="481">
        <v>1.4947485141487339E-2</v>
      </c>
      <c r="S113" s="481">
        <v>1.9379311931016895E-2</v>
      </c>
      <c r="T113" s="481">
        <v>6.7478254207090499E-3</v>
      </c>
      <c r="U113" s="481">
        <v>1.8440235923928995E-2</v>
      </c>
      <c r="V113" s="481">
        <v>1.7758186485458318E-2</v>
      </c>
      <c r="W113" s="481">
        <v>1.6074666276780603E-2</v>
      </c>
      <c r="X113" s="481">
        <v>3.5945287301339987E-2</v>
      </c>
      <c r="Y113" s="481">
        <v>1.2434165326151551E-2</v>
      </c>
      <c r="Z113" s="481">
        <v>5.565296767254195E-2</v>
      </c>
      <c r="AA113" s="481">
        <v>1.6374421973903059E-2</v>
      </c>
      <c r="AB113" s="481">
        <v>3.3898066683264193E-2</v>
      </c>
      <c r="AC113" s="481">
        <v>2.7054229791003057E-2</v>
      </c>
      <c r="AD113" s="481">
        <v>4.4088502709138649E-3</v>
      </c>
      <c r="AE113" s="481">
        <v>2.49790338170837E-2</v>
      </c>
      <c r="AF113" s="481">
        <v>1</v>
      </c>
      <c r="AG113" s="481"/>
    </row>
    <row r="114" spans="1:33" s="830" customFormat="1" ht="73.5" customHeight="1" thickTop="1" thickBot="1">
      <c r="A114" s="1138" t="s">
        <v>822</v>
      </c>
      <c r="B114" s="1134" t="s">
        <v>859</v>
      </c>
      <c r="C114" s="1134" t="s">
        <v>860</v>
      </c>
      <c r="D114" s="1134" t="s">
        <v>861</v>
      </c>
      <c r="E114" s="1134" t="s">
        <v>862</v>
      </c>
      <c r="F114" s="1134" t="s">
        <v>863</v>
      </c>
      <c r="G114" s="1134" t="s">
        <v>864</v>
      </c>
      <c r="H114" s="1134" t="s">
        <v>865</v>
      </c>
      <c r="I114" s="1134" t="s">
        <v>866</v>
      </c>
      <c r="J114" s="1134" t="s">
        <v>867</v>
      </c>
      <c r="K114" s="1134" t="s">
        <v>868</v>
      </c>
      <c r="L114" s="1134" t="s">
        <v>869</v>
      </c>
      <c r="M114" s="1134" t="s">
        <v>870</v>
      </c>
      <c r="N114" s="1134" t="s">
        <v>871</v>
      </c>
      <c r="O114" s="1134" t="s">
        <v>872</v>
      </c>
      <c r="P114" s="1134" t="s">
        <v>873</v>
      </c>
      <c r="Q114" s="1134" t="s">
        <v>874</v>
      </c>
      <c r="R114" s="1134" t="s">
        <v>875</v>
      </c>
      <c r="S114" s="1134" t="s">
        <v>876</v>
      </c>
      <c r="T114" s="1134" t="s">
        <v>877</v>
      </c>
      <c r="U114" s="1134" t="s">
        <v>878</v>
      </c>
      <c r="V114" s="1134" t="s">
        <v>879</v>
      </c>
      <c r="W114" s="1134" t="s">
        <v>880</v>
      </c>
      <c r="X114" s="1134" t="s">
        <v>881</v>
      </c>
      <c r="Y114" s="1134" t="s">
        <v>882</v>
      </c>
      <c r="Z114" s="1134" t="s">
        <v>883</v>
      </c>
      <c r="AA114" s="1134" t="s">
        <v>884</v>
      </c>
      <c r="AB114" s="1134" t="s">
        <v>1354</v>
      </c>
      <c r="AC114" s="1134" t="s">
        <v>1376</v>
      </c>
      <c r="AD114" s="1134" t="s">
        <v>1413</v>
      </c>
      <c r="AE114" s="1134" t="s">
        <v>1414</v>
      </c>
      <c r="AF114" s="1134" t="s">
        <v>6</v>
      </c>
      <c r="AG114" s="1135" t="s">
        <v>711</v>
      </c>
    </row>
    <row r="115" spans="1:33" s="830" customFormat="1" ht="42.75" customHeight="1" thickTop="1">
      <c r="A115" s="1136" t="s">
        <v>800</v>
      </c>
      <c r="B115" s="480">
        <v>2</v>
      </c>
      <c r="C115" s="480">
        <v>0</v>
      </c>
      <c r="D115" s="480">
        <v>1</v>
      </c>
      <c r="E115" s="480">
        <v>0</v>
      </c>
      <c r="F115" s="480">
        <v>0</v>
      </c>
      <c r="G115" s="480">
        <v>0</v>
      </c>
      <c r="H115" s="480">
        <v>0</v>
      </c>
      <c r="I115" s="480">
        <v>0</v>
      </c>
      <c r="J115" s="480">
        <v>0</v>
      </c>
      <c r="K115" s="480">
        <v>0</v>
      </c>
      <c r="L115" s="480">
        <v>0</v>
      </c>
      <c r="M115" s="480">
        <v>0</v>
      </c>
      <c r="N115" s="480">
        <v>0</v>
      </c>
      <c r="O115" s="480">
        <v>0</v>
      </c>
      <c r="P115" s="480">
        <v>0</v>
      </c>
      <c r="Q115" s="480">
        <v>0</v>
      </c>
      <c r="R115" s="480">
        <v>0</v>
      </c>
      <c r="S115" s="480">
        <v>0</v>
      </c>
      <c r="T115" s="480">
        <v>0</v>
      </c>
      <c r="U115" s="480">
        <v>0</v>
      </c>
      <c r="V115" s="480">
        <v>0</v>
      </c>
      <c r="W115" s="480">
        <v>0</v>
      </c>
      <c r="X115" s="480">
        <v>0</v>
      </c>
      <c r="Y115" s="480">
        <v>0</v>
      </c>
      <c r="Z115" s="480">
        <v>0</v>
      </c>
      <c r="AA115" s="480">
        <v>0</v>
      </c>
      <c r="AB115" s="480">
        <v>0</v>
      </c>
      <c r="AC115" s="480">
        <v>0</v>
      </c>
      <c r="AD115" s="480">
        <v>0</v>
      </c>
      <c r="AE115" s="480">
        <v>0</v>
      </c>
      <c r="AF115" s="480">
        <v>3</v>
      </c>
      <c r="AG115" s="481">
        <v>7.365397363187744E-5</v>
      </c>
    </row>
    <row r="116" spans="1:33" s="830" customFormat="1" ht="30.75" customHeight="1">
      <c r="A116" s="1136" t="s">
        <v>801</v>
      </c>
      <c r="B116" s="480">
        <v>4</v>
      </c>
      <c r="C116" s="480">
        <v>1</v>
      </c>
      <c r="D116" s="480">
        <v>0</v>
      </c>
      <c r="E116" s="480">
        <v>0</v>
      </c>
      <c r="F116" s="480">
        <v>1</v>
      </c>
      <c r="G116" s="480">
        <v>0</v>
      </c>
      <c r="H116" s="480">
        <v>0</v>
      </c>
      <c r="I116" s="480">
        <v>0</v>
      </c>
      <c r="J116" s="480">
        <v>0</v>
      </c>
      <c r="K116" s="480">
        <v>0</v>
      </c>
      <c r="L116" s="480">
        <v>0</v>
      </c>
      <c r="M116" s="480">
        <v>0</v>
      </c>
      <c r="N116" s="480">
        <v>0</v>
      </c>
      <c r="O116" s="480">
        <v>0</v>
      </c>
      <c r="P116" s="480">
        <v>0</v>
      </c>
      <c r="Q116" s="480">
        <v>0</v>
      </c>
      <c r="R116" s="480">
        <v>0</v>
      </c>
      <c r="S116" s="480">
        <v>0</v>
      </c>
      <c r="T116" s="480">
        <v>0</v>
      </c>
      <c r="U116" s="480">
        <v>0</v>
      </c>
      <c r="V116" s="480">
        <v>0</v>
      </c>
      <c r="W116" s="480">
        <v>0</v>
      </c>
      <c r="X116" s="480">
        <v>0</v>
      </c>
      <c r="Y116" s="480">
        <v>0</v>
      </c>
      <c r="Z116" s="480">
        <v>1</v>
      </c>
      <c r="AA116" s="480">
        <v>0</v>
      </c>
      <c r="AB116" s="480">
        <v>0</v>
      </c>
      <c r="AC116" s="480">
        <v>0</v>
      </c>
      <c r="AD116" s="480">
        <v>0</v>
      </c>
      <c r="AE116" s="480">
        <v>0</v>
      </c>
      <c r="AF116" s="480">
        <v>7</v>
      </c>
      <c r="AG116" s="481">
        <v>1.7185927180771401E-4</v>
      </c>
    </row>
    <row r="117" spans="1:33" s="830" customFormat="1" ht="30.75" customHeight="1">
      <c r="A117" s="1136" t="s">
        <v>802</v>
      </c>
      <c r="B117" s="480">
        <v>11</v>
      </c>
      <c r="C117" s="480">
        <v>14</v>
      </c>
      <c r="D117" s="480">
        <v>3</v>
      </c>
      <c r="E117" s="480">
        <v>0</v>
      </c>
      <c r="F117" s="480">
        <v>0</v>
      </c>
      <c r="G117" s="480">
        <v>0</v>
      </c>
      <c r="H117" s="480">
        <v>0</v>
      </c>
      <c r="I117" s="480">
        <v>0</v>
      </c>
      <c r="J117" s="480">
        <v>0</v>
      </c>
      <c r="K117" s="480">
        <v>0</v>
      </c>
      <c r="L117" s="480">
        <v>0</v>
      </c>
      <c r="M117" s="480">
        <v>0</v>
      </c>
      <c r="N117" s="480">
        <v>0</v>
      </c>
      <c r="O117" s="480">
        <v>1</v>
      </c>
      <c r="P117" s="480">
        <v>0</v>
      </c>
      <c r="Q117" s="480">
        <v>0</v>
      </c>
      <c r="R117" s="480">
        <v>0</v>
      </c>
      <c r="S117" s="480">
        <v>0</v>
      </c>
      <c r="T117" s="480">
        <v>0</v>
      </c>
      <c r="U117" s="480">
        <v>2</v>
      </c>
      <c r="V117" s="480">
        <v>1</v>
      </c>
      <c r="W117" s="480">
        <v>0</v>
      </c>
      <c r="X117" s="480">
        <v>1</v>
      </c>
      <c r="Y117" s="480">
        <v>0</v>
      </c>
      <c r="Z117" s="480">
        <v>4</v>
      </c>
      <c r="AA117" s="480">
        <v>2</v>
      </c>
      <c r="AB117" s="480">
        <v>0</v>
      </c>
      <c r="AC117" s="480">
        <v>1</v>
      </c>
      <c r="AD117" s="480">
        <v>0</v>
      </c>
      <c r="AE117" s="480">
        <v>0</v>
      </c>
      <c r="AF117" s="480">
        <v>40</v>
      </c>
      <c r="AG117" s="481">
        <v>9.8205298175836576E-4</v>
      </c>
    </row>
    <row r="118" spans="1:33" s="830" customFormat="1" ht="30.75" customHeight="1">
      <c r="A118" s="1136" t="s">
        <v>803</v>
      </c>
      <c r="B118" s="480">
        <v>72</v>
      </c>
      <c r="C118" s="480">
        <v>40</v>
      </c>
      <c r="D118" s="480">
        <v>17</v>
      </c>
      <c r="E118" s="480">
        <v>3</v>
      </c>
      <c r="F118" s="480">
        <v>9</v>
      </c>
      <c r="G118" s="480">
        <v>6</v>
      </c>
      <c r="H118" s="480">
        <v>9</v>
      </c>
      <c r="I118" s="480">
        <v>3</v>
      </c>
      <c r="J118" s="480">
        <v>8</v>
      </c>
      <c r="K118" s="480">
        <v>0</v>
      </c>
      <c r="L118" s="480">
        <v>1</v>
      </c>
      <c r="M118" s="480">
        <v>0</v>
      </c>
      <c r="N118" s="480">
        <v>2</v>
      </c>
      <c r="O118" s="480">
        <v>4</v>
      </c>
      <c r="P118" s="480">
        <v>1</v>
      </c>
      <c r="Q118" s="480">
        <v>0</v>
      </c>
      <c r="R118" s="480">
        <v>1</v>
      </c>
      <c r="S118" s="480">
        <v>1</v>
      </c>
      <c r="T118" s="480">
        <v>0</v>
      </c>
      <c r="U118" s="480">
        <v>1</v>
      </c>
      <c r="V118" s="480">
        <v>0</v>
      </c>
      <c r="W118" s="480">
        <v>2</v>
      </c>
      <c r="X118" s="480">
        <v>10</v>
      </c>
      <c r="Y118" s="480">
        <v>1</v>
      </c>
      <c r="Z118" s="480">
        <v>20</v>
      </c>
      <c r="AA118" s="480">
        <v>3</v>
      </c>
      <c r="AB118" s="480">
        <v>6</v>
      </c>
      <c r="AC118" s="480">
        <v>1</v>
      </c>
      <c r="AD118" s="480">
        <v>1</v>
      </c>
      <c r="AE118" s="480">
        <v>1</v>
      </c>
      <c r="AF118" s="480">
        <v>223</v>
      </c>
      <c r="AG118" s="481">
        <v>5.4749453733028896E-3</v>
      </c>
    </row>
    <row r="119" spans="1:33" s="830" customFormat="1" ht="30.75" customHeight="1">
      <c r="A119" s="1136" t="s">
        <v>804</v>
      </c>
      <c r="B119" s="480">
        <v>201</v>
      </c>
      <c r="C119" s="480">
        <v>82</v>
      </c>
      <c r="D119" s="480">
        <v>34</v>
      </c>
      <c r="E119" s="480">
        <v>5</v>
      </c>
      <c r="F119" s="480">
        <v>15</v>
      </c>
      <c r="G119" s="480">
        <v>10</v>
      </c>
      <c r="H119" s="480">
        <v>20</v>
      </c>
      <c r="I119" s="480">
        <v>12</v>
      </c>
      <c r="J119" s="480">
        <v>8</v>
      </c>
      <c r="K119" s="480">
        <v>1</v>
      </c>
      <c r="L119" s="480">
        <v>1</v>
      </c>
      <c r="M119" s="480">
        <v>1</v>
      </c>
      <c r="N119" s="480">
        <v>3</v>
      </c>
      <c r="O119" s="480">
        <v>9</v>
      </c>
      <c r="P119" s="480">
        <v>1</v>
      </c>
      <c r="Q119" s="480">
        <v>8</v>
      </c>
      <c r="R119" s="480">
        <v>6</v>
      </c>
      <c r="S119" s="480">
        <v>1</v>
      </c>
      <c r="T119" s="480">
        <v>0</v>
      </c>
      <c r="U119" s="480">
        <v>6</v>
      </c>
      <c r="V119" s="480">
        <v>0</v>
      </c>
      <c r="W119" s="480">
        <v>10</v>
      </c>
      <c r="X119" s="480">
        <v>19</v>
      </c>
      <c r="Y119" s="480">
        <v>0</v>
      </c>
      <c r="Z119" s="480">
        <v>32</v>
      </c>
      <c r="AA119" s="480">
        <v>15</v>
      </c>
      <c r="AB119" s="480">
        <v>7</v>
      </c>
      <c r="AC119" s="480">
        <v>12</v>
      </c>
      <c r="AD119" s="480">
        <v>2</v>
      </c>
      <c r="AE119" s="480">
        <v>2</v>
      </c>
      <c r="AF119" s="480">
        <v>523</v>
      </c>
      <c r="AG119" s="481">
        <v>1.2840342736490633E-2</v>
      </c>
    </row>
    <row r="120" spans="1:33" s="830" customFormat="1" ht="30.75" customHeight="1">
      <c r="A120" s="1136" t="s">
        <v>805</v>
      </c>
      <c r="B120" s="480">
        <v>225</v>
      </c>
      <c r="C120" s="480">
        <v>233</v>
      </c>
      <c r="D120" s="480">
        <v>123</v>
      </c>
      <c r="E120" s="480">
        <v>30</v>
      </c>
      <c r="F120" s="480">
        <v>45</v>
      </c>
      <c r="G120" s="480">
        <v>23</v>
      </c>
      <c r="H120" s="480">
        <v>28</v>
      </c>
      <c r="I120" s="480">
        <v>19</v>
      </c>
      <c r="J120" s="480">
        <v>23</v>
      </c>
      <c r="K120" s="480">
        <v>4</v>
      </c>
      <c r="L120" s="480">
        <v>2</v>
      </c>
      <c r="M120" s="480">
        <v>6</v>
      </c>
      <c r="N120" s="480">
        <v>18</v>
      </c>
      <c r="O120" s="480">
        <v>25</v>
      </c>
      <c r="P120" s="480">
        <v>6</v>
      </c>
      <c r="Q120" s="480">
        <v>16</v>
      </c>
      <c r="R120" s="480">
        <v>14</v>
      </c>
      <c r="S120" s="480">
        <v>15</v>
      </c>
      <c r="T120" s="480">
        <v>5</v>
      </c>
      <c r="U120" s="480">
        <v>10</v>
      </c>
      <c r="V120" s="480">
        <v>11</v>
      </c>
      <c r="W120" s="480">
        <v>16</v>
      </c>
      <c r="X120" s="480">
        <v>52</v>
      </c>
      <c r="Y120" s="480">
        <v>7</v>
      </c>
      <c r="Z120" s="480">
        <v>56</v>
      </c>
      <c r="AA120" s="480">
        <v>17</v>
      </c>
      <c r="AB120" s="480">
        <v>18</v>
      </c>
      <c r="AC120" s="480">
        <v>28</v>
      </c>
      <c r="AD120" s="480">
        <v>6</v>
      </c>
      <c r="AE120" s="480">
        <v>7</v>
      </c>
      <c r="AF120" s="480">
        <v>1088</v>
      </c>
      <c r="AG120" s="481">
        <v>2.6711841103827551E-2</v>
      </c>
    </row>
    <row r="121" spans="1:33" s="830" customFormat="1" ht="30.75" customHeight="1">
      <c r="A121" s="1136" t="s">
        <v>806</v>
      </c>
      <c r="B121" s="480">
        <v>260</v>
      </c>
      <c r="C121" s="480">
        <v>237</v>
      </c>
      <c r="D121" s="480">
        <v>157</v>
      </c>
      <c r="E121" s="480">
        <v>26</v>
      </c>
      <c r="F121" s="480">
        <v>34</v>
      </c>
      <c r="G121" s="480">
        <v>34</v>
      </c>
      <c r="H121" s="480">
        <v>41</v>
      </c>
      <c r="I121" s="480">
        <v>42</v>
      </c>
      <c r="J121" s="480">
        <v>31</v>
      </c>
      <c r="K121" s="480">
        <v>16</v>
      </c>
      <c r="L121" s="480">
        <v>12</v>
      </c>
      <c r="M121" s="480">
        <v>12</v>
      </c>
      <c r="N121" s="480">
        <v>41</v>
      </c>
      <c r="O121" s="480">
        <v>30</v>
      </c>
      <c r="P121" s="480">
        <v>24</v>
      </c>
      <c r="Q121" s="480">
        <v>17</v>
      </c>
      <c r="R121" s="480">
        <v>26</v>
      </c>
      <c r="S121" s="480">
        <v>35</v>
      </c>
      <c r="T121" s="480">
        <v>10</v>
      </c>
      <c r="U121" s="480">
        <v>23</v>
      </c>
      <c r="V121" s="480">
        <v>15</v>
      </c>
      <c r="W121" s="480">
        <v>30</v>
      </c>
      <c r="X121" s="480">
        <v>52</v>
      </c>
      <c r="Y121" s="480">
        <v>19</v>
      </c>
      <c r="Z121" s="480">
        <v>78</v>
      </c>
      <c r="AA121" s="480">
        <v>17</v>
      </c>
      <c r="AB121" s="480">
        <v>50</v>
      </c>
      <c r="AC121" s="480">
        <v>36</v>
      </c>
      <c r="AD121" s="480">
        <v>17</v>
      </c>
      <c r="AE121" s="480">
        <v>13</v>
      </c>
      <c r="AF121" s="480">
        <v>1435</v>
      </c>
      <c r="AG121" s="481">
        <v>3.5231150720581375E-2</v>
      </c>
    </row>
    <row r="122" spans="1:33" s="830" customFormat="1" ht="30.75" customHeight="1">
      <c r="A122" s="1136" t="s">
        <v>807</v>
      </c>
      <c r="B122" s="480">
        <v>174</v>
      </c>
      <c r="C122" s="480">
        <v>305</v>
      </c>
      <c r="D122" s="480">
        <v>234</v>
      </c>
      <c r="E122" s="480">
        <v>19</v>
      </c>
      <c r="F122" s="480">
        <v>59</v>
      </c>
      <c r="G122" s="480">
        <v>71</v>
      </c>
      <c r="H122" s="480">
        <v>62</v>
      </c>
      <c r="I122" s="480">
        <v>74</v>
      </c>
      <c r="J122" s="480">
        <v>57</v>
      </c>
      <c r="K122" s="480">
        <v>51</v>
      </c>
      <c r="L122" s="480">
        <v>30</v>
      </c>
      <c r="M122" s="480">
        <v>32</v>
      </c>
      <c r="N122" s="480">
        <v>61</v>
      </c>
      <c r="O122" s="480">
        <v>50</v>
      </c>
      <c r="P122" s="480">
        <v>37</v>
      </c>
      <c r="Q122" s="480">
        <v>24</v>
      </c>
      <c r="R122" s="480">
        <v>45</v>
      </c>
      <c r="S122" s="480">
        <v>78</v>
      </c>
      <c r="T122" s="480">
        <v>12</v>
      </c>
      <c r="U122" s="480">
        <v>58</v>
      </c>
      <c r="V122" s="480">
        <v>55</v>
      </c>
      <c r="W122" s="480">
        <v>47</v>
      </c>
      <c r="X122" s="480">
        <v>71</v>
      </c>
      <c r="Y122" s="480">
        <v>40</v>
      </c>
      <c r="Z122" s="480">
        <v>129</v>
      </c>
      <c r="AA122" s="480">
        <v>27</v>
      </c>
      <c r="AB122" s="480">
        <v>86</v>
      </c>
      <c r="AC122" s="480">
        <v>92</v>
      </c>
      <c r="AD122" s="480">
        <v>12</v>
      </c>
      <c r="AE122" s="480">
        <v>60</v>
      </c>
      <c r="AF122" s="480">
        <v>2152</v>
      </c>
      <c r="AG122" s="481">
        <v>5.2834450418600083E-2</v>
      </c>
    </row>
    <row r="123" spans="1:33" s="830" customFormat="1" ht="30.75" customHeight="1">
      <c r="A123" s="1136" t="s">
        <v>808</v>
      </c>
      <c r="B123" s="480">
        <v>142</v>
      </c>
      <c r="C123" s="480">
        <v>211</v>
      </c>
      <c r="D123" s="480">
        <v>139</v>
      </c>
      <c r="E123" s="480">
        <v>24</v>
      </c>
      <c r="F123" s="480">
        <v>37</v>
      </c>
      <c r="G123" s="480">
        <v>58</v>
      </c>
      <c r="H123" s="480">
        <v>47</v>
      </c>
      <c r="I123" s="480">
        <v>59</v>
      </c>
      <c r="J123" s="480">
        <v>38</v>
      </c>
      <c r="K123" s="480">
        <v>40</v>
      </c>
      <c r="L123" s="480">
        <v>25</v>
      </c>
      <c r="M123" s="480">
        <v>23</v>
      </c>
      <c r="N123" s="480">
        <v>62</v>
      </c>
      <c r="O123" s="480">
        <v>18</v>
      </c>
      <c r="P123" s="480">
        <v>29</v>
      </c>
      <c r="Q123" s="480">
        <v>11</v>
      </c>
      <c r="R123" s="480">
        <v>36</v>
      </c>
      <c r="S123" s="480">
        <v>41</v>
      </c>
      <c r="T123" s="480">
        <v>19</v>
      </c>
      <c r="U123" s="480">
        <v>37</v>
      </c>
      <c r="V123" s="480">
        <v>37</v>
      </c>
      <c r="W123" s="480">
        <v>33</v>
      </c>
      <c r="X123" s="480">
        <v>55</v>
      </c>
      <c r="Y123" s="480">
        <v>30</v>
      </c>
      <c r="Z123" s="480">
        <v>96</v>
      </c>
      <c r="AA123" s="480">
        <v>23</v>
      </c>
      <c r="AB123" s="480">
        <v>86</v>
      </c>
      <c r="AC123" s="480">
        <v>60</v>
      </c>
      <c r="AD123" s="480">
        <v>5</v>
      </c>
      <c r="AE123" s="480">
        <v>61</v>
      </c>
      <c r="AF123" s="480">
        <v>1582</v>
      </c>
      <c r="AG123" s="481">
        <v>3.8840195428543368E-2</v>
      </c>
    </row>
    <row r="124" spans="1:33" s="830" customFormat="1" ht="30.75" customHeight="1">
      <c r="A124" s="1136" t="s">
        <v>809</v>
      </c>
      <c r="B124" s="480">
        <v>475</v>
      </c>
      <c r="C124" s="480">
        <v>463</v>
      </c>
      <c r="D124" s="480">
        <v>265</v>
      </c>
      <c r="E124" s="480">
        <v>39</v>
      </c>
      <c r="F124" s="480">
        <v>103</v>
      </c>
      <c r="G124" s="480">
        <v>254</v>
      </c>
      <c r="H124" s="480">
        <v>136</v>
      </c>
      <c r="I124" s="480">
        <v>200</v>
      </c>
      <c r="J124" s="480">
        <v>161</v>
      </c>
      <c r="K124" s="480">
        <v>159</v>
      </c>
      <c r="L124" s="480">
        <v>78</v>
      </c>
      <c r="M124" s="480">
        <v>60</v>
      </c>
      <c r="N124" s="480">
        <v>195</v>
      </c>
      <c r="O124" s="480">
        <v>102</v>
      </c>
      <c r="P124" s="480">
        <v>95</v>
      </c>
      <c r="Q124" s="480">
        <v>11</v>
      </c>
      <c r="R124" s="480">
        <v>99</v>
      </c>
      <c r="S124" s="480">
        <v>151</v>
      </c>
      <c r="T124" s="480">
        <v>61</v>
      </c>
      <c r="U124" s="480">
        <v>114</v>
      </c>
      <c r="V124" s="480">
        <v>157</v>
      </c>
      <c r="W124" s="480">
        <v>86</v>
      </c>
      <c r="X124" s="480">
        <v>152</v>
      </c>
      <c r="Y124" s="480">
        <v>99</v>
      </c>
      <c r="Z124" s="480">
        <v>175</v>
      </c>
      <c r="AA124" s="480">
        <v>58</v>
      </c>
      <c r="AB124" s="480">
        <v>388</v>
      </c>
      <c r="AC124" s="480">
        <v>166</v>
      </c>
      <c r="AD124" s="480">
        <v>12</v>
      </c>
      <c r="AE124" s="480">
        <v>315</v>
      </c>
      <c r="AF124" s="480">
        <v>4829</v>
      </c>
      <c r="AG124" s="481">
        <v>0.11855834622277872</v>
      </c>
    </row>
    <row r="125" spans="1:33" s="830" customFormat="1" ht="30.75" customHeight="1">
      <c r="A125" s="1136" t="s">
        <v>810</v>
      </c>
      <c r="B125" s="480">
        <v>1002</v>
      </c>
      <c r="C125" s="480">
        <v>699</v>
      </c>
      <c r="D125" s="480">
        <v>425</v>
      </c>
      <c r="E125" s="480">
        <v>56</v>
      </c>
      <c r="F125" s="480">
        <v>201</v>
      </c>
      <c r="G125" s="480">
        <v>447</v>
      </c>
      <c r="H125" s="480">
        <v>262</v>
      </c>
      <c r="I125" s="480">
        <v>432</v>
      </c>
      <c r="J125" s="480">
        <v>328</v>
      </c>
      <c r="K125" s="480">
        <v>254</v>
      </c>
      <c r="L125" s="480">
        <v>171</v>
      </c>
      <c r="M125" s="480">
        <v>89</v>
      </c>
      <c r="N125" s="480">
        <v>327</v>
      </c>
      <c r="O125" s="480">
        <v>164</v>
      </c>
      <c r="P125" s="480">
        <v>165</v>
      </c>
      <c r="Q125" s="480">
        <v>17</v>
      </c>
      <c r="R125" s="480">
        <v>182</v>
      </c>
      <c r="S125" s="480">
        <v>278</v>
      </c>
      <c r="T125" s="480">
        <v>114</v>
      </c>
      <c r="U125" s="480">
        <v>221</v>
      </c>
      <c r="V125" s="480">
        <v>313</v>
      </c>
      <c r="W125" s="480">
        <v>157</v>
      </c>
      <c r="X125" s="480">
        <v>266</v>
      </c>
      <c r="Y125" s="480">
        <v>231</v>
      </c>
      <c r="Z125" s="480">
        <v>352</v>
      </c>
      <c r="AA125" s="480">
        <v>141</v>
      </c>
      <c r="AB125" s="480">
        <v>319</v>
      </c>
      <c r="AC125" s="480">
        <v>294</v>
      </c>
      <c r="AD125" s="480">
        <v>18</v>
      </c>
      <c r="AE125" s="480">
        <v>616</v>
      </c>
      <c r="AF125" s="480">
        <v>8541</v>
      </c>
      <c r="AG125" s="481">
        <v>0.20969286292995507</v>
      </c>
    </row>
    <row r="126" spans="1:33" s="830" customFormat="1" ht="30.75" customHeight="1">
      <c r="A126" s="1136" t="s">
        <v>811</v>
      </c>
      <c r="B126" s="480">
        <v>1075</v>
      </c>
      <c r="C126" s="480">
        <v>1151</v>
      </c>
      <c r="D126" s="480">
        <v>677</v>
      </c>
      <c r="E126" s="480">
        <v>83</v>
      </c>
      <c r="F126" s="480">
        <v>341</v>
      </c>
      <c r="G126" s="480">
        <v>812</v>
      </c>
      <c r="H126" s="480">
        <v>565</v>
      </c>
      <c r="I126" s="480">
        <v>815</v>
      </c>
      <c r="J126" s="480">
        <v>610</v>
      </c>
      <c r="K126" s="480">
        <v>451</v>
      </c>
      <c r="L126" s="480">
        <v>566</v>
      </c>
      <c r="M126" s="480">
        <v>159</v>
      </c>
      <c r="N126" s="480">
        <v>779</v>
      </c>
      <c r="O126" s="480">
        <v>391</v>
      </c>
      <c r="P126" s="480">
        <v>294</v>
      </c>
      <c r="Q126" s="480">
        <v>62</v>
      </c>
      <c r="R126" s="480">
        <v>361</v>
      </c>
      <c r="S126" s="480">
        <v>569</v>
      </c>
      <c r="T126" s="480">
        <v>307</v>
      </c>
      <c r="U126" s="480">
        <v>450</v>
      </c>
      <c r="V126" s="480">
        <v>777</v>
      </c>
      <c r="W126" s="480">
        <v>288</v>
      </c>
      <c r="X126" s="480">
        <v>524</v>
      </c>
      <c r="Y126" s="480">
        <v>425</v>
      </c>
      <c r="Z126" s="480">
        <v>415</v>
      </c>
      <c r="AA126" s="480">
        <v>236</v>
      </c>
      <c r="AB126" s="480">
        <v>1081</v>
      </c>
      <c r="AC126" s="480">
        <v>737</v>
      </c>
      <c r="AD126" s="480">
        <v>48</v>
      </c>
      <c r="AE126" s="480">
        <v>696</v>
      </c>
      <c r="AF126" s="480">
        <v>15745</v>
      </c>
      <c r="AG126" s="481">
        <v>0.38656060494463679</v>
      </c>
    </row>
    <row r="127" spans="1:33" s="830" customFormat="1" ht="30.75" customHeight="1">
      <c r="A127" s="1136" t="s">
        <v>812</v>
      </c>
      <c r="B127" s="480">
        <v>175</v>
      </c>
      <c r="C127" s="480">
        <v>230</v>
      </c>
      <c r="D127" s="480">
        <v>100</v>
      </c>
      <c r="E127" s="480">
        <v>10</v>
      </c>
      <c r="F127" s="480">
        <v>50</v>
      </c>
      <c r="G127" s="480">
        <v>100</v>
      </c>
      <c r="H127" s="480">
        <v>81</v>
      </c>
      <c r="I127" s="480">
        <v>110</v>
      </c>
      <c r="J127" s="480">
        <v>108</v>
      </c>
      <c r="K127" s="480">
        <v>44</v>
      </c>
      <c r="L127" s="480">
        <v>175</v>
      </c>
      <c r="M127" s="480">
        <v>27</v>
      </c>
      <c r="N127" s="480">
        <v>165</v>
      </c>
      <c r="O127" s="480">
        <v>52</v>
      </c>
      <c r="P127" s="480">
        <v>37</v>
      </c>
      <c r="Q127" s="480">
        <v>7</v>
      </c>
      <c r="R127" s="480">
        <v>44</v>
      </c>
      <c r="S127" s="480">
        <v>94</v>
      </c>
      <c r="T127" s="480">
        <v>53</v>
      </c>
      <c r="U127" s="480">
        <v>118</v>
      </c>
      <c r="V127" s="480">
        <v>88</v>
      </c>
      <c r="W127" s="480">
        <v>44</v>
      </c>
      <c r="X127" s="480">
        <v>78</v>
      </c>
      <c r="Y127" s="480">
        <v>59</v>
      </c>
      <c r="Z127" s="480">
        <v>44</v>
      </c>
      <c r="AA127" s="480">
        <v>47</v>
      </c>
      <c r="AB127" s="480">
        <v>235</v>
      </c>
      <c r="AC127" s="480">
        <v>127</v>
      </c>
      <c r="AD127" s="480">
        <v>7</v>
      </c>
      <c r="AE127" s="480">
        <v>114</v>
      </c>
      <c r="AF127" s="480">
        <v>2623</v>
      </c>
      <c r="AG127" s="481">
        <v>6.4398124278804841E-2</v>
      </c>
    </row>
    <row r="128" spans="1:33" s="830" customFormat="1" ht="30.75" customHeight="1" thickBot="1">
      <c r="A128" s="1136" t="s">
        <v>813</v>
      </c>
      <c r="B128" s="480">
        <v>132</v>
      </c>
      <c r="C128" s="480">
        <v>120</v>
      </c>
      <c r="D128" s="480">
        <v>46</v>
      </c>
      <c r="E128" s="480">
        <v>1</v>
      </c>
      <c r="F128" s="480">
        <v>35</v>
      </c>
      <c r="G128" s="480">
        <v>84</v>
      </c>
      <c r="H128" s="480">
        <v>27</v>
      </c>
      <c r="I128" s="480">
        <v>108</v>
      </c>
      <c r="J128" s="480">
        <v>37</v>
      </c>
      <c r="K128" s="480">
        <v>17</v>
      </c>
      <c r="L128" s="480">
        <v>354</v>
      </c>
      <c r="M128" s="480">
        <v>9</v>
      </c>
      <c r="N128" s="480">
        <v>129</v>
      </c>
      <c r="O128" s="480">
        <v>50</v>
      </c>
      <c r="P128" s="480">
        <v>38</v>
      </c>
      <c r="Q128" s="480">
        <v>8</v>
      </c>
      <c r="R128" s="480">
        <v>37</v>
      </c>
      <c r="S128" s="480">
        <v>91</v>
      </c>
      <c r="T128" s="480">
        <v>47</v>
      </c>
      <c r="U128" s="480">
        <v>161</v>
      </c>
      <c r="V128" s="480">
        <v>0</v>
      </c>
      <c r="W128" s="480">
        <v>1</v>
      </c>
      <c r="X128" s="480">
        <v>40</v>
      </c>
      <c r="Y128" s="480">
        <v>2</v>
      </c>
      <c r="Z128" s="480">
        <v>13</v>
      </c>
      <c r="AA128" s="480">
        <v>12</v>
      </c>
      <c r="AB128" s="480">
        <v>197</v>
      </c>
      <c r="AC128" s="480">
        <v>102</v>
      </c>
      <c r="AD128" s="480">
        <v>5</v>
      </c>
      <c r="AE128" s="480">
        <v>37</v>
      </c>
      <c r="AF128" s="480">
        <v>1940</v>
      </c>
      <c r="AG128" s="481">
        <v>4.7629569615280747E-2</v>
      </c>
    </row>
    <row r="129" spans="1:33" s="830" customFormat="1" ht="48.75" customHeight="1" thickTop="1" thickBot="1">
      <c r="A129" s="1133" t="s">
        <v>6</v>
      </c>
      <c r="B129" s="482">
        <v>3950</v>
      </c>
      <c r="C129" s="482">
        <v>3786</v>
      </c>
      <c r="D129" s="482">
        <v>2221</v>
      </c>
      <c r="E129" s="482">
        <v>296</v>
      </c>
      <c r="F129" s="482">
        <v>930</v>
      </c>
      <c r="G129" s="482">
        <v>1899</v>
      </c>
      <c r="H129" s="482">
        <v>1278</v>
      </c>
      <c r="I129" s="482">
        <v>1874</v>
      </c>
      <c r="J129" s="482">
        <v>1409</v>
      </c>
      <c r="K129" s="482">
        <v>1037</v>
      </c>
      <c r="L129" s="482">
        <v>1415</v>
      </c>
      <c r="M129" s="482">
        <v>418</v>
      </c>
      <c r="N129" s="482">
        <v>1782</v>
      </c>
      <c r="O129" s="482">
        <v>896</v>
      </c>
      <c r="P129" s="482">
        <v>727</v>
      </c>
      <c r="Q129" s="482">
        <v>181</v>
      </c>
      <c r="R129" s="482">
        <v>851</v>
      </c>
      <c r="S129" s="482">
        <v>1354</v>
      </c>
      <c r="T129" s="482">
        <v>628</v>
      </c>
      <c r="U129" s="482">
        <v>1201</v>
      </c>
      <c r="V129" s="482">
        <v>1454</v>
      </c>
      <c r="W129" s="482">
        <v>714</v>
      </c>
      <c r="X129" s="482">
        <v>1320</v>
      </c>
      <c r="Y129" s="482">
        <v>913</v>
      </c>
      <c r="Z129" s="482">
        <v>1415</v>
      </c>
      <c r="AA129" s="482">
        <v>598</v>
      </c>
      <c r="AB129" s="482">
        <v>2473</v>
      </c>
      <c r="AC129" s="482">
        <v>1656</v>
      </c>
      <c r="AD129" s="482">
        <v>133</v>
      </c>
      <c r="AE129" s="482">
        <v>1922</v>
      </c>
      <c r="AF129" s="482">
        <v>40731</v>
      </c>
      <c r="AG129" s="483">
        <v>1</v>
      </c>
    </row>
    <row r="130" spans="1:33" s="830" customFormat="1" ht="24" customHeight="1" thickTop="1">
      <c r="A130" s="1139" t="s">
        <v>814</v>
      </c>
      <c r="B130" s="481">
        <v>9.6977731948638624E-2</v>
      </c>
      <c r="C130" s="481">
        <v>9.2951314723429324E-2</v>
      </c>
      <c r="D130" s="481">
        <v>5.4528491812133262E-2</v>
      </c>
      <c r="E130" s="481">
        <v>7.2671920650119078E-3</v>
      </c>
      <c r="F130" s="481">
        <v>2.2832731825882007E-2</v>
      </c>
      <c r="G130" s="481">
        <v>4.6622965308978422E-2</v>
      </c>
      <c r="H130" s="481">
        <v>3.1376592767179787E-2</v>
      </c>
      <c r="I130" s="481">
        <v>4.6009182195379437E-2</v>
      </c>
      <c r="J130" s="481">
        <v>3.4592816282438439E-2</v>
      </c>
      <c r="K130" s="481">
        <v>2.5459723552085634E-2</v>
      </c>
      <c r="L130" s="481">
        <v>3.4740124229702192E-2</v>
      </c>
      <c r="M130" s="481">
        <v>1.0262453659374924E-2</v>
      </c>
      <c r="N130" s="481">
        <v>4.3750460337335199E-2</v>
      </c>
      <c r="O130" s="481">
        <v>2.1997986791387394E-2</v>
      </c>
      <c r="P130" s="481">
        <v>1.78488129434583E-2</v>
      </c>
      <c r="Q130" s="481">
        <v>4.4437897424566058E-3</v>
      </c>
      <c r="R130" s="481">
        <v>2.0893177186909234E-2</v>
      </c>
      <c r="S130" s="481">
        <v>3.3242493432520684E-2</v>
      </c>
      <c r="T130" s="481">
        <v>1.5418231813606345E-2</v>
      </c>
      <c r="U130" s="481">
        <v>2.9486140777294934E-2</v>
      </c>
      <c r="V130" s="481">
        <v>3.5697625886916599E-2</v>
      </c>
      <c r="W130" s="481">
        <v>1.7529645724386832E-2</v>
      </c>
      <c r="X130" s="481">
        <v>3.2407748398026071E-2</v>
      </c>
      <c r="Y130" s="481">
        <v>2.24153593086347E-2</v>
      </c>
      <c r="Z130" s="481">
        <v>3.4740124229702192E-2</v>
      </c>
      <c r="AA130" s="481">
        <v>1.468169207728757E-2</v>
      </c>
      <c r="AB130" s="481">
        <v>6.0715425597210972E-2</v>
      </c>
      <c r="AC130" s="481">
        <v>4.0656993444796348E-2</v>
      </c>
      <c r="AD130" s="481">
        <v>3.2653261643465666E-3</v>
      </c>
      <c r="AE130" s="481">
        <v>4.7187645773489481E-2</v>
      </c>
      <c r="AF130" s="481">
        <v>1</v>
      </c>
      <c r="AG130" s="481"/>
    </row>
    <row r="131" spans="1:33" s="830" customFormat="1" ht="9" customHeight="1" thickBot="1">
      <c r="A131" s="1140"/>
      <c r="B131" s="1141"/>
      <c r="C131" s="1142"/>
      <c r="D131" s="1142"/>
      <c r="E131" s="1142"/>
      <c r="F131" s="1142"/>
      <c r="G131" s="1142"/>
      <c r="H131" s="1141"/>
      <c r="I131" s="1141"/>
      <c r="J131" s="1141"/>
      <c r="K131" s="1141"/>
      <c r="L131" s="1141"/>
      <c r="M131" s="1141"/>
      <c r="N131" s="1141"/>
      <c r="O131" s="1141"/>
      <c r="P131" s="1141"/>
      <c r="Q131" s="1143"/>
      <c r="R131" s="1144"/>
      <c r="S131" s="1144"/>
      <c r="T131" s="1144"/>
      <c r="U131" s="1144"/>
      <c r="V131" s="1144"/>
      <c r="W131" s="1143"/>
      <c r="X131" s="1143"/>
      <c r="Y131" s="1143"/>
      <c r="Z131" s="1143"/>
      <c r="AA131" s="1143"/>
      <c r="AB131" s="1143"/>
      <c r="AC131" s="1143"/>
      <c r="AD131" s="1143"/>
      <c r="AE131" s="1143"/>
      <c r="AF131" s="1143"/>
      <c r="AG131" s="1145"/>
    </row>
    <row r="132" spans="1:33" s="830" customFormat="1" ht="17.25" customHeight="1">
      <c r="A132" s="1039" t="s">
        <v>823</v>
      </c>
      <c r="B132" s="1001"/>
      <c r="C132" s="1001"/>
      <c r="D132" s="1001"/>
      <c r="E132" s="1001"/>
      <c r="F132" s="1001"/>
      <c r="G132" s="1001"/>
      <c r="H132" s="1001"/>
      <c r="I132" s="1001"/>
      <c r="J132" s="1001"/>
      <c r="K132" s="1001"/>
      <c r="L132" s="1001"/>
      <c r="M132" s="1001"/>
      <c r="N132" s="1001"/>
      <c r="O132" s="1001"/>
      <c r="P132" s="1001"/>
    </row>
    <row r="133" spans="1:33" s="830" customFormat="1" ht="9" customHeight="1">
      <c r="A133" s="621"/>
      <c r="B133" s="77"/>
      <c r="C133" s="180"/>
      <c r="D133" s="180"/>
      <c r="E133" s="180"/>
      <c r="F133" s="180"/>
      <c r="G133" s="180"/>
      <c r="H133" s="77"/>
      <c r="I133" s="77"/>
      <c r="J133" s="77"/>
      <c r="K133" s="77"/>
      <c r="L133" s="77"/>
      <c r="M133" s="77"/>
      <c r="N133" s="77"/>
      <c r="O133" s="77"/>
      <c r="P133" s="248"/>
    </row>
    <row r="134" spans="1:33" s="830" customFormat="1" ht="9" customHeight="1">
      <c r="A134" s="621"/>
      <c r="B134" s="77"/>
      <c r="C134" s="180"/>
      <c r="D134" s="180"/>
      <c r="E134" s="180"/>
      <c r="F134" s="180"/>
      <c r="G134" s="180"/>
      <c r="H134" s="77"/>
      <c r="I134" s="77"/>
      <c r="J134" s="77"/>
      <c r="K134" s="77"/>
      <c r="L134" s="77"/>
      <c r="M134" s="77"/>
      <c r="N134" s="77"/>
      <c r="O134" s="77"/>
      <c r="P134" s="248"/>
    </row>
    <row r="135" spans="1:33" s="456" customFormat="1" ht="60" customHeight="1">
      <c r="A135" s="985" t="s">
        <v>885</v>
      </c>
      <c r="B135" s="985"/>
      <c r="C135" s="985"/>
      <c r="D135" s="985"/>
      <c r="E135" s="985"/>
      <c r="F135" s="985"/>
      <c r="G135" s="985"/>
      <c r="H135" s="985"/>
      <c r="I135" s="985"/>
      <c r="J135" s="985"/>
      <c r="K135" s="985"/>
      <c r="L135" s="985"/>
      <c r="M135" s="985"/>
      <c r="N135" s="985"/>
      <c r="O135" s="985"/>
      <c r="P135" s="985"/>
      <c r="Q135" s="985"/>
      <c r="R135" s="985"/>
      <c r="S135" s="985"/>
      <c r="T135" s="985"/>
      <c r="U135" s="985"/>
      <c r="V135" s="985"/>
      <c r="W135" s="985"/>
      <c r="X135" s="985"/>
      <c r="Y135" s="985"/>
      <c r="Z135" s="985"/>
      <c r="AA135" s="985"/>
      <c r="AB135" s="985"/>
      <c r="AC135" s="985"/>
      <c r="AD135" s="985"/>
      <c r="AE135" s="985"/>
      <c r="AF135" s="985"/>
      <c r="AG135" s="985"/>
    </row>
    <row r="136" spans="1:33" s="456" customFormat="1" ht="39" customHeight="1">
      <c r="A136" s="985" t="s">
        <v>824</v>
      </c>
      <c r="B136" s="985"/>
      <c r="C136" s="985"/>
      <c r="D136" s="985"/>
      <c r="E136" s="985"/>
      <c r="F136" s="985"/>
      <c r="G136" s="985"/>
      <c r="H136" s="985"/>
      <c r="I136" s="985"/>
      <c r="J136" s="985"/>
      <c r="K136" s="985"/>
      <c r="L136" s="985"/>
      <c r="M136" s="985"/>
      <c r="N136" s="985"/>
      <c r="O136" s="985"/>
      <c r="P136" s="985"/>
      <c r="Q136" s="985"/>
      <c r="R136" s="985"/>
      <c r="S136" s="985"/>
      <c r="T136" s="985"/>
      <c r="U136" s="985"/>
      <c r="V136" s="985"/>
      <c r="W136" s="985"/>
      <c r="X136" s="985"/>
      <c r="Y136" s="985"/>
      <c r="Z136" s="985"/>
      <c r="AA136" s="985"/>
      <c r="AB136" s="985"/>
      <c r="AC136" s="985"/>
      <c r="AD136" s="985"/>
      <c r="AE136" s="985"/>
      <c r="AF136" s="985"/>
      <c r="AG136" s="985"/>
    </row>
    <row r="137" spans="1:33" s="456" customFormat="1" ht="39" customHeight="1">
      <c r="A137" s="985" t="s">
        <v>1512</v>
      </c>
      <c r="B137" s="985"/>
      <c r="C137" s="985"/>
      <c r="D137" s="985"/>
      <c r="E137" s="985"/>
      <c r="F137" s="985"/>
      <c r="G137" s="985"/>
      <c r="H137" s="985"/>
      <c r="I137" s="985"/>
      <c r="J137" s="985"/>
      <c r="K137" s="985"/>
      <c r="L137" s="985"/>
      <c r="M137" s="985"/>
      <c r="N137" s="985"/>
      <c r="O137" s="985"/>
      <c r="P137" s="985"/>
      <c r="Q137" s="985"/>
      <c r="R137" s="985"/>
      <c r="S137" s="985"/>
      <c r="T137" s="985"/>
      <c r="U137" s="985"/>
      <c r="V137" s="985"/>
      <c r="W137" s="985"/>
      <c r="X137" s="985"/>
      <c r="Y137" s="985"/>
      <c r="Z137" s="985"/>
      <c r="AA137" s="985"/>
      <c r="AB137" s="985"/>
      <c r="AC137" s="985"/>
      <c r="AD137" s="985"/>
      <c r="AE137" s="985"/>
      <c r="AF137" s="985"/>
      <c r="AG137" s="985"/>
    </row>
    <row r="138" spans="1:33" s="457" customFormat="1" ht="48.75" customHeight="1">
      <c r="A138" s="1045" t="s">
        <v>1233</v>
      </c>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c r="AA138" s="1045"/>
      <c r="AB138" s="1045"/>
      <c r="AC138" s="1045"/>
      <c r="AD138" s="1045"/>
      <c r="AE138" s="1045"/>
      <c r="AF138" s="1045"/>
      <c r="AG138" s="1045"/>
    </row>
    <row r="139" spans="1:33" s="830" customFormat="1" ht="6" customHeight="1">
      <c r="A139" s="622"/>
      <c r="B139" s="70"/>
      <c r="C139" s="70"/>
      <c r="D139" s="70"/>
      <c r="E139" s="70"/>
      <c r="F139" s="70"/>
      <c r="G139" s="70"/>
      <c r="H139" s="70"/>
      <c r="I139" s="70"/>
      <c r="J139" s="70"/>
      <c r="K139" s="70"/>
      <c r="L139" s="70"/>
      <c r="M139" s="70"/>
      <c r="N139" s="70"/>
      <c r="O139" s="70"/>
      <c r="P139" s="569"/>
    </row>
    <row r="140" spans="1:33" s="830" customFormat="1" ht="10.5" customHeight="1" thickBot="1">
      <c r="A140" s="620"/>
      <c r="B140" s="557"/>
      <c r="C140" s="557"/>
      <c r="D140" s="558"/>
      <c r="E140" s="557"/>
      <c r="F140" s="557"/>
      <c r="G140" s="557"/>
      <c r="H140" s="557"/>
      <c r="I140" s="558"/>
      <c r="J140" s="557"/>
      <c r="K140" s="557"/>
      <c r="L140" s="557"/>
      <c r="M140" s="557"/>
      <c r="N140" s="557"/>
      <c r="O140" s="557"/>
      <c r="P140" s="557"/>
    </row>
    <row r="141" spans="1:33" s="830" customFormat="1" ht="27" customHeight="1" thickTop="1" thickBot="1">
      <c r="A141" s="1133" t="s">
        <v>798</v>
      </c>
      <c r="B141" s="631" t="s">
        <v>859</v>
      </c>
      <c r="C141" s="631" t="s">
        <v>860</v>
      </c>
      <c r="D141" s="631" t="s">
        <v>861</v>
      </c>
      <c r="E141" s="631" t="s">
        <v>862</v>
      </c>
      <c r="F141" s="631" t="s">
        <v>863</v>
      </c>
      <c r="G141" s="631" t="s">
        <v>864</v>
      </c>
      <c r="H141" s="631" t="s">
        <v>865</v>
      </c>
      <c r="I141" s="631" t="s">
        <v>866</v>
      </c>
      <c r="J141" s="631" t="s">
        <v>867</v>
      </c>
      <c r="K141" s="631" t="s">
        <v>868</v>
      </c>
      <c r="L141" s="631" t="s">
        <v>869</v>
      </c>
      <c r="M141" s="631" t="s">
        <v>870</v>
      </c>
      <c r="N141" s="631" t="s">
        <v>871</v>
      </c>
      <c r="O141" s="631" t="s">
        <v>872</v>
      </c>
      <c r="P141" s="631" t="s">
        <v>873</v>
      </c>
      <c r="Q141" s="1134" t="s">
        <v>874</v>
      </c>
      <c r="R141" s="1134" t="s">
        <v>875</v>
      </c>
      <c r="S141" s="1134" t="s">
        <v>876</v>
      </c>
      <c r="T141" s="1134" t="s">
        <v>877</v>
      </c>
      <c r="U141" s="1134" t="s">
        <v>878</v>
      </c>
      <c r="V141" s="1134" t="s">
        <v>879</v>
      </c>
      <c r="W141" s="1134" t="s">
        <v>880</v>
      </c>
      <c r="X141" s="1134" t="s">
        <v>881</v>
      </c>
      <c r="Y141" s="1134" t="s">
        <v>882</v>
      </c>
      <c r="Z141" s="1134" t="s">
        <v>883</v>
      </c>
      <c r="AA141" s="1134" t="s">
        <v>884</v>
      </c>
      <c r="AB141" s="1134" t="s">
        <v>1354</v>
      </c>
      <c r="AC141" s="1134" t="s">
        <v>1376</v>
      </c>
      <c r="AD141" s="1134" t="s">
        <v>1413</v>
      </c>
      <c r="AE141" s="1134" t="s">
        <v>1414</v>
      </c>
      <c r="AF141" s="1134" t="s">
        <v>6</v>
      </c>
      <c r="AG141" s="1135" t="s">
        <v>711</v>
      </c>
    </row>
    <row r="142" spans="1:33" s="830" customFormat="1" ht="63" customHeight="1" thickTop="1">
      <c r="A142" s="1136" t="s">
        <v>800</v>
      </c>
      <c r="B142" s="480">
        <v>0</v>
      </c>
      <c r="C142" s="480">
        <v>0</v>
      </c>
      <c r="D142" s="480">
        <v>0</v>
      </c>
      <c r="E142" s="480">
        <v>0</v>
      </c>
      <c r="F142" s="480">
        <v>0</v>
      </c>
      <c r="G142" s="480">
        <v>0</v>
      </c>
      <c r="H142" s="480">
        <v>0</v>
      </c>
      <c r="I142" s="480">
        <v>0</v>
      </c>
      <c r="J142" s="480">
        <v>0</v>
      </c>
      <c r="K142" s="480">
        <v>0</v>
      </c>
      <c r="L142" s="480">
        <v>0</v>
      </c>
      <c r="M142" s="480">
        <v>0</v>
      </c>
      <c r="N142" s="480">
        <v>0</v>
      </c>
      <c r="O142" s="480">
        <v>0</v>
      </c>
      <c r="P142" s="480">
        <v>0</v>
      </c>
      <c r="Q142" s="480">
        <v>0</v>
      </c>
      <c r="R142" s="480">
        <v>0</v>
      </c>
      <c r="S142" s="480">
        <v>0</v>
      </c>
      <c r="T142" s="480">
        <v>0</v>
      </c>
      <c r="U142" s="480">
        <v>0</v>
      </c>
      <c r="V142" s="480">
        <v>0</v>
      </c>
      <c r="W142" s="480">
        <v>0</v>
      </c>
      <c r="X142" s="480">
        <v>0</v>
      </c>
      <c r="Y142" s="480">
        <v>0</v>
      </c>
      <c r="Z142" s="480">
        <v>0</v>
      </c>
      <c r="AA142" s="480">
        <v>0</v>
      </c>
      <c r="AB142" s="480">
        <v>0</v>
      </c>
      <c r="AC142" s="480">
        <v>0</v>
      </c>
      <c r="AD142" s="480">
        <v>0</v>
      </c>
      <c r="AE142" s="480">
        <v>0</v>
      </c>
      <c r="AF142" s="480">
        <v>0</v>
      </c>
      <c r="AG142" s="481">
        <v>0</v>
      </c>
    </row>
    <row r="143" spans="1:33" s="830" customFormat="1" ht="30" customHeight="1">
      <c r="A143" s="1136" t="s">
        <v>801</v>
      </c>
      <c r="B143" s="480">
        <v>7734.2244700000001</v>
      </c>
      <c r="C143" s="480">
        <v>0</v>
      </c>
      <c r="D143" s="480">
        <v>0</v>
      </c>
      <c r="E143" s="480">
        <v>0</v>
      </c>
      <c r="F143" s="480">
        <v>0</v>
      </c>
      <c r="G143" s="480">
        <v>0</v>
      </c>
      <c r="H143" s="480">
        <v>0</v>
      </c>
      <c r="I143" s="480">
        <v>0</v>
      </c>
      <c r="J143" s="480">
        <v>0</v>
      </c>
      <c r="K143" s="480">
        <v>0</v>
      </c>
      <c r="L143" s="480">
        <v>0</v>
      </c>
      <c r="M143" s="480">
        <v>0</v>
      </c>
      <c r="N143" s="480">
        <v>0</v>
      </c>
      <c r="O143" s="480">
        <v>0</v>
      </c>
      <c r="P143" s="480">
        <v>0</v>
      </c>
      <c r="Q143" s="480">
        <v>0</v>
      </c>
      <c r="R143" s="480">
        <v>0</v>
      </c>
      <c r="S143" s="480">
        <v>0</v>
      </c>
      <c r="T143" s="480">
        <v>0</v>
      </c>
      <c r="U143" s="480">
        <v>0</v>
      </c>
      <c r="V143" s="480">
        <v>0</v>
      </c>
      <c r="W143" s="480">
        <v>0</v>
      </c>
      <c r="X143" s="480">
        <v>0</v>
      </c>
      <c r="Y143" s="480">
        <v>0</v>
      </c>
      <c r="Z143" s="480">
        <v>0</v>
      </c>
      <c r="AA143" s="480">
        <v>0</v>
      </c>
      <c r="AB143" s="480">
        <v>0</v>
      </c>
      <c r="AC143" s="480">
        <v>0</v>
      </c>
      <c r="AD143" s="480">
        <v>0</v>
      </c>
      <c r="AE143" s="480">
        <v>0</v>
      </c>
      <c r="AF143" s="480">
        <v>7734.2244700000001</v>
      </c>
      <c r="AG143" s="481">
        <v>3.4998660302249282E-2</v>
      </c>
    </row>
    <row r="144" spans="1:33" s="830" customFormat="1" ht="30" customHeight="1">
      <c r="A144" s="1136" t="s">
        <v>802</v>
      </c>
      <c r="B144" s="480">
        <v>0</v>
      </c>
      <c r="C144" s="480">
        <v>0</v>
      </c>
      <c r="D144" s="480">
        <v>0</v>
      </c>
      <c r="E144" s="480">
        <v>0</v>
      </c>
      <c r="F144" s="480">
        <v>0</v>
      </c>
      <c r="G144" s="480">
        <v>0</v>
      </c>
      <c r="H144" s="480">
        <v>0</v>
      </c>
      <c r="I144" s="480">
        <v>0</v>
      </c>
      <c r="J144" s="480">
        <v>0</v>
      </c>
      <c r="K144" s="480">
        <v>0</v>
      </c>
      <c r="L144" s="480">
        <v>0</v>
      </c>
      <c r="M144" s="480">
        <v>0</v>
      </c>
      <c r="N144" s="480">
        <v>0</v>
      </c>
      <c r="O144" s="480">
        <v>0</v>
      </c>
      <c r="P144" s="480">
        <v>0</v>
      </c>
      <c r="Q144" s="480">
        <v>0</v>
      </c>
      <c r="R144" s="480">
        <v>0</v>
      </c>
      <c r="S144" s="480">
        <v>0</v>
      </c>
      <c r="T144" s="480">
        <v>0</v>
      </c>
      <c r="U144" s="480">
        <v>0</v>
      </c>
      <c r="V144" s="480">
        <v>0</v>
      </c>
      <c r="W144" s="480">
        <v>0</v>
      </c>
      <c r="X144" s="480">
        <v>0</v>
      </c>
      <c r="Y144" s="480">
        <v>0</v>
      </c>
      <c r="Z144" s="480">
        <v>0</v>
      </c>
      <c r="AA144" s="480">
        <v>0</v>
      </c>
      <c r="AB144" s="480">
        <v>0</v>
      </c>
      <c r="AC144" s="480">
        <v>0</v>
      </c>
      <c r="AD144" s="480">
        <v>0</v>
      </c>
      <c r="AE144" s="480">
        <v>0</v>
      </c>
      <c r="AF144" s="480">
        <v>0</v>
      </c>
      <c r="AG144" s="481">
        <v>0</v>
      </c>
    </row>
    <row r="145" spans="1:33" s="830" customFormat="1" ht="30" customHeight="1">
      <c r="A145" s="1136" t="s">
        <v>803</v>
      </c>
      <c r="B145" s="480">
        <v>1433.4300700000001</v>
      </c>
      <c r="C145" s="480">
        <v>1550</v>
      </c>
      <c r="D145" s="480">
        <v>0</v>
      </c>
      <c r="E145" s="480">
        <v>0</v>
      </c>
      <c r="F145" s="480">
        <v>0</v>
      </c>
      <c r="G145" s="480">
        <v>0</v>
      </c>
      <c r="H145" s="480">
        <v>0</v>
      </c>
      <c r="I145" s="480">
        <v>0</v>
      </c>
      <c r="J145" s="480">
        <v>0</v>
      </c>
      <c r="K145" s="480">
        <v>0</v>
      </c>
      <c r="L145" s="480">
        <v>0</v>
      </c>
      <c r="M145" s="480">
        <v>0</v>
      </c>
      <c r="N145" s="480">
        <v>1500</v>
      </c>
      <c r="O145" s="480">
        <v>0</v>
      </c>
      <c r="P145" s="480">
        <v>0</v>
      </c>
      <c r="Q145" s="480">
        <v>0</v>
      </c>
      <c r="R145" s="480">
        <v>0</v>
      </c>
      <c r="S145" s="480">
        <v>0</v>
      </c>
      <c r="T145" s="480">
        <v>0</v>
      </c>
      <c r="U145" s="480">
        <v>0</v>
      </c>
      <c r="V145" s="480">
        <v>0</v>
      </c>
      <c r="W145" s="480">
        <v>0</v>
      </c>
      <c r="X145" s="480">
        <v>0</v>
      </c>
      <c r="Y145" s="480">
        <v>0</v>
      </c>
      <c r="Z145" s="480">
        <v>0</v>
      </c>
      <c r="AA145" s="480">
        <v>0</v>
      </c>
      <c r="AB145" s="480">
        <v>0</v>
      </c>
      <c r="AC145" s="480">
        <v>1384</v>
      </c>
      <c r="AD145" s="480">
        <v>0</v>
      </c>
      <c r="AE145" s="480">
        <v>0</v>
      </c>
      <c r="AF145" s="480">
        <v>5867.4300700000003</v>
      </c>
      <c r="AG145" s="481">
        <v>2.6551103173132071E-2</v>
      </c>
    </row>
    <row r="146" spans="1:33" s="830" customFormat="1" ht="30" customHeight="1">
      <c r="A146" s="1136" t="s">
        <v>804</v>
      </c>
      <c r="B146" s="480">
        <v>3672.6</v>
      </c>
      <c r="C146" s="480">
        <v>3695.2</v>
      </c>
      <c r="D146" s="480">
        <v>1472.18</v>
      </c>
      <c r="E146" s="480">
        <v>0</v>
      </c>
      <c r="F146" s="480">
        <v>693</v>
      </c>
      <c r="G146" s="480">
        <v>0</v>
      </c>
      <c r="H146" s="480">
        <v>0</v>
      </c>
      <c r="I146" s="480">
        <v>0</v>
      </c>
      <c r="J146" s="480">
        <v>0</v>
      </c>
      <c r="K146" s="480">
        <v>0</v>
      </c>
      <c r="L146" s="480">
        <v>0</v>
      </c>
      <c r="M146" s="480">
        <v>0</v>
      </c>
      <c r="N146" s="480">
        <v>0</v>
      </c>
      <c r="O146" s="480">
        <v>0</v>
      </c>
      <c r="P146" s="480">
        <v>0</v>
      </c>
      <c r="Q146" s="480">
        <v>0</v>
      </c>
      <c r="R146" s="480">
        <v>689</v>
      </c>
      <c r="S146" s="480">
        <v>0</v>
      </c>
      <c r="T146" s="480">
        <v>0</v>
      </c>
      <c r="U146" s="480">
        <v>0</v>
      </c>
      <c r="V146" s="480">
        <v>0</v>
      </c>
      <c r="W146" s="480">
        <v>0</v>
      </c>
      <c r="X146" s="480">
        <v>0</v>
      </c>
      <c r="Y146" s="480">
        <v>0</v>
      </c>
      <c r="Z146" s="480">
        <v>700</v>
      </c>
      <c r="AA146" s="480">
        <v>0</v>
      </c>
      <c r="AB146" s="480">
        <v>0</v>
      </c>
      <c r="AC146" s="480">
        <v>5361.5</v>
      </c>
      <c r="AD146" s="480">
        <v>0</v>
      </c>
      <c r="AE146" s="480">
        <v>0</v>
      </c>
      <c r="AF146" s="480">
        <v>16283.48</v>
      </c>
      <c r="AG146" s="481">
        <v>7.3685472573111144E-2</v>
      </c>
    </row>
    <row r="147" spans="1:33" s="830" customFormat="1" ht="30" customHeight="1">
      <c r="A147" s="1136" t="s">
        <v>805</v>
      </c>
      <c r="B147" s="480">
        <v>7411.70597</v>
      </c>
      <c r="C147" s="480">
        <v>8195.2388499999997</v>
      </c>
      <c r="D147" s="480">
        <v>3383.02198</v>
      </c>
      <c r="E147" s="480">
        <v>0</v>
      </c>
      <c r="F147" s="480">
        <v>1052.2677200000001</v>
      </c>
      <c r="G147" s="480">
        <v>1396.84</v>
      </c>
      <c r="H147" s="480">
        <v>400</v>
      </c>
      <c r="I147" s="480">
        <v>350</v>
      </c>
      <c r="J147" s="480">
        <v>1000</v>
      </c>
      <c r="K147" s="480">
        <v>367</v>
      </c>
      <c r="L147" s="480">
        <v>0</v>
      </c>
      <c r="M147" s="480">
        <v>500</v>
      </c>
      <c r="N147" s="480">
        <v>487.2</v>
      </c>
      <c r="O147" s="480">
        <v>350</v>
      </c>
      <c r="P147" s="480">
        <v>0</v>
      </c>
      <c r="Q147" s="480">
        <v>0</v>
      </c>
      <c r="R147" s="480">
        <v>0</v>
      </c>
      <c r="S147" s="480">
        <v>0</v>
      </c>
      <c r="T147" s="480">
        <v>0</v>
      </c>
      <c r="U147" s="480">
        <v>0</v>
      </c>
      <c r="V147" s="480">
        <v>0</v>
      </c>
      <c r="W147" s="480">
        <v>0</v>
      </c>
      <c r="X147" s="480">
        <v>0</v>
      </c>
      <c r="Y147" s="480">
        <v>400</v>
      </c>
      <c r="Z147" s="480">
        <v>1235.8525900000002</v>
      </c>
      <c r="AA147" s="480">
        <v>0</v>
      </c>
      <c r="AB147" s="480">
        <v>460</v>
      </c>
      <c r="AC147" s="480">
        <v>3842.95</v>
      </c>
      <c r="AD147" s="480">
        <v>0</v>
      </c>
      <c r="AE147" s="480">
        <v>0</v>
      </c>
      <c r="AF147" s="480">
        <v>30832.077109999998</v>
      </c>
      <c r="AG147" s="481">
        <v>0.13952030967956192</v>
      </c>
    </row>
    <row r="148" spans="1:33" s="830" customFormat="1" ht="30" customHeight="1">
      <c r="A148" s="1136" t="s">
        <v>806</v>
      </c>
      <c r="B148" s="480">
        <v>7742.78251</v>
      </c>
      <c r="C148" s="480">
        <v>8559.4313599999987</v>
      </c>
      <c r="D148" s="480">
        <v>2339.4360000000001</v>
      </c>
      <c r="E148" s="480">
        <v>0</v>
      </c>
      <c r="F148" s="480">
        <v>0</v>
      </c>
      <c r="G148" s="480">
        <v>1411.6044999999999</v>
      </c>
      <c r="H148" s="480">
        <v>207</v>
      </c>
      <c r="I148" s="480">
        <v>214.70185999999998</v>
      </c>
      <c r="J148" s="480">
        <v>0</v>
      </c>
      <c r="K148" s="480">
        <v>0</v>
      </c>
      <c r="L148" s="480">
        <v>0</v>
      </c>
      <c r="M148" s="480">
        <v>810</v>
      </c>
      <c r="N148" s="480">
        <v>966.95308</v>
      </c>
      <c r="O148" s="480">
        <v>0</v>
      </c>
      <c r="P148" s="480">
        <v>210.78531000000001</v>
      </c>
      <c r="Q148" s="480">
        <v>417.40886999999998</v>
      </c>
      <c r="R148" s="480">
        <v>0</v>
      </c>
      <c r="S148" s="480">
        <v>300</v>
      </c>
      <c r="T148" s="480">
        <v>0</v>
      </c>
      <c r="U148" s="480">
        <v>565.45447999999999</v>
      </c>
      <c r="V148" s="480">
        <v>210</v>
      </c>
      <c r="W148" s="480">
        <v>786.60476000000006</v>
      </c>
      <c r="X148" s="480">
        <v>240</v>
      </c>
      <c r="Y148" s="480">
        <v>782.47500000000002</v>
      </c>
      <c r="Z148" s="480">
        <v>3137.4162900000001</v>
      </c>
      <c r="AA148" s="480">
        <v>0</v>
      </c>
      <c r="AB148" s="480">
        <v>1655.22507</v>
      </c>
      <c r="AC148" s="480">
        <v>3843.92598</v>
      </c>
      <c r="AD148" s="480">
        <v>300</v>
      </c>
      <c r="AE148" s="480">
        <v>0</v>
      </c>
      <c r="AF148" s="480">
        <v>34701.205070000004</v>
      </c>
      <c r="AG148" s="481">
        <v>0.1570287613237091</v>
      </c>
    </row>
    <row r="149" spans="1:33" s="830" customFormat="1" ht="30" customHeight="1">
      <c r="A149" s="1136" t="s">
        <v>807</v>
      </c>
      <c r="B149" s="480">
        <v>5666.20129</v>
      </c>
      <c r="C149" s="480">
        <v>7623.2903799999995</v>
      </c>
      <c r="D149" s="480">
        <v>2098.0161899999998</v>
      </c>
      <c r="E149" s="480">
        <v>0</v>
      </c>
      <c r="F149" s="480">
        <v>140</v>
      </c>
      <c r="G149" s="480">
        <v>548.06045999999992</v>
      </c>
      <c r="H149" s="480">
        <v>339</v>
      </c>
      <c r="I149" s="480">
        <v>180</v>
      </c>
      <c r="J149" s="480">
        <v>143.5</v>
      </c>
      <c r="K149" s="480">
        <v>150</v>
      </c>
      <c r="L149" s="480">
        <v>282.04495000000003</v>
      </c>
      <c r="M149" s="480">
        <v>580</v>
      </c>
      <c r="N149" s="480">
        <v>1839.925</v>
      </c>
      <c r="O149" s="480">
        <v>696</v>
      </c>
      <c r="P149" s="480">
        <v>143</v>
      </c>
      <c r="Q149" s="480">
        <v>139</v>
      </c>
      <c r="R149" s="480">
        <v>160</v>
      </c>
      <c r="S149" s="480">
        <v>150.00005999999999</v>
      </c>
      <c r="T149" s="480">
        <v>150.50454000000002</v>
      </c>
      <c r="U149" s="480">
        <v>302.18978999999996</v>
      </c>
      <c r="V149" s="480">
        <v>0</v>
      </c>
      <c r="W149" s="480">
        <v>0</v>
      </c>
      <c r="X149" s="480">
        <v>157.55000000000001</v>
      </c>
      <c r="Y149" s="480">
        <v>488.94509000000005</v>
      </c>
      <c r="Z149" s="480">
        <v>1120.01</v>
      </c>
      <c r="AA149" s="480">
        <v>437.6</v>
      </c>
      <c r="AB149" s="480">
        <v>1721.9885400000001</v>
      </c>
      <c r="AC149" s="480">
        <v>3657.8215399999999</v>
      </c>
      <c r="AD149" s="480">
        <v>0</v>
      </c>
      <c r="AE149" s="480">
        <v>140</v>
      </c>
      <c r="AF149" s="480">
        <v>29054.647829999998</v>
      </c>
      <c r="AG149" s="481">
        <v>0.13147714467662122</v>
      </c>
    </row>
    <row r="150" spans="1:33" s="830" customFormat="1" ht="30" customHeight="1">
      <c r="A150" s="1136" t="s">
        <v>808</v>
      </c>
      <c r="B150" s="480">
        <v>3297.9758299999999</v>
      </c>
      <c r="C150" s="480">
        <v>2515.2598800000001</v>
      </c>
      <c r="D150" s="480">
        <v>747.32801000000006</v>
      </c>
      <c r="E150" s="480">
        <v>0</v>
      </c>
      <c r="F150" s="480">
        <v>221.20750000000001</v>
      </c>
      <c r="G150" s="480">
        <v>249.28611999999998</v>
      </c>
      <c r="H150" s="480">
        <v>220</v>
      </c>
      <c r="I150" s="480">
        <v>0</v>
      </c>
      <c r="J150" s="480">
        <v>105</v>
      </c>
      <c r="K150" s="480">
        <v>235.89879000000002</v>
      </c>
      <c r="L150" s="480">
        <v>104.25</v>
      </c>
      <c r="M150" s="480">
        <v>226.62</v>
      </c>
      <c r="N150" s="480">
        <v>559.75</v>
      </c>
      <c r="O150" s="480">
        <v>225</v>
      </c>
      <c r="P150" s="480">
        <v>222.00217000000001</v>
      </c>
      <c r="Q150" s="480">
        <v>0</v>
      </c>
      <c r="R150" s="480">
        <v>637.11396999999999</v>
      </c>
      <c r="S150" s="480">
        <v>0</v>
      </c>
      <c r="T150" s="480">
        <v>267.2</v>
      </c>
      <c r="U150" s="480">
        <v>0</v>
      </c>
      <c r="V150" s="480">
        <v>0</v>
      </c>
      <c r="W150" s="480">
        <v>221.80710000000002</v>
      </c>
      <c r="X150" s="480">
        <v>110</v>
      </c>
      <c r="Y150" s="480">
        <v>340</v>
      </c>
      <c r="Z150" s="480">
        <v>137.19999999999999</v>
      </c>
      <c r="AA150" s="480">
        <v>112</v>
      </c>
      <c r="AB150" s="480">
        <v>1056.6463700000002</v>
      </c>
      <c r="AC150" s="480">
        <v>1659.46</v>
      </c>
      <c r="AD150" s="480">
        <v>130</v>
      </c>
      <c r="AE150" s="480">
        <v>476.2</v>
      </c>
      <c r="AF150" s="480">
        <v>14077.205739999999</v>
      </c>
      <c r="AG150" s="481">
        <v>6.3701712254432885E-2</v>
      </c>
    </row>
    <row r="151" spans="1:33" s="830" customFormat="1" ht="30" customHeight="1">
      <c r="A151" s="1136" t="s">
        <v>809</v>
      </c>
      <c r="B151" s="480">
        <v>7279.3622999999998</v>
      </c>
      <c r="C151" s="480">
        <v>5450.2550899999997</v>
      </c>
      <c r="D151" s="480">
        <v>1769.00639</v>
      </c>
      <c r="E151" s="480">
        <v>93.373380000000012</v>
      </c>
      <c r="F151" s="480">
        <v>331.16086999999999</v>
      </c>
      <c r="G151" s="480">
        <v>331.625</v>
      </c>
      <c r="H151" s="480">
        <v>662.43043999999998</v>
      </c>
      <c r="I151" s="480">
        <v>644.27499999999998</v>
      </c>
      <c r="J151" s="480">
        <v>252.72704999999999</v>
      </c>
      <c r="K151" s="480">
        <v>469.35</v>
      </c>
      <c r="L151" s="480">
        <v>222.76381000000001</v>
      </c>
      <c r="M151" s="480">
        <v>290</v>
      </c>
      <c r="N151" s="480">
        <v>1554.5017399999999</v>
      </c>
      <c r="O151" s="480">
        <v>1297</v>
      </c>
      <c r="P151" s="480">
        <v>665</v>
      </c>
      <c r="Q151" s="480">
        <v>72.8</v>
      </c>
      <c r="R151" s="480">
        <v>772.2971</v>
      </c>
      <c r="S151" s="480">
        <v>245</v>
      </c>
      <c r="T151" s="480">
        <v>595</v>
      </c>
      <c r="U151" s="480">
        <v>190</v>
      </c>
      <c r="V151" s="480">
        <v>0</v>
      </c>
      <c r="W151" s="480">
        <v>731.8202</v>
      </c>
      <c r="X151" s="480">
        <v>256.94</v>
      </c>
      <c r="Y151" s="480">
        <v>746.4</v>
      </c>
      <c r="Z151" s="480">
        <v>1234.6351200000001</v>
      </c>
      <c r="AA151" s="480">
        <v>344</v>
      </c>
      <c r="AB151" s="480">
        <v>3177.21263</v>
      </c>
      <c r="AC151" s="480">
        <v>3117.49692</v>
      </c>
      <c r="AD151" s="480">
        <v>0</v>
      </c>
      <c r="AE151" s="480">
        <v>789.1743100000001</v>
      </c>
      <c r="AF151" s="480">
        <v>33585.607349999998</v>
      </c>
      <c r="AG151" s="481">
        <v>0.15198049490893256</v>
      </c>
    </row>
    <row r="152" spans="1:33" s="830" customFormat="1" ht="30" customHeight="1">
      <c r="A152" s="1136" t="s">
        <v>810</v>
      </c>
      <c r="B152" s="480">
        <v>6770.5815499999999</v>
      </c>
      <c r="C152" s="480">
        <v>4499.32258</v>
      </c>
      <c r="D152" s="480">
        <v>1320.1338799999999</v>
      </c>
      <c r="E152" s="480">
        <v>68.599999999999994</v>
      </c>
      <c r="F152" s="480">
        <v>620.00311999999997</v>
      </c>
      <c r="G152" s="480">
        <v>578.62732999999992</v>
      </c>
      <c r="H152" s="480">
        <v>864.02843000000007</v>
      </c>
      <c r="I152" s="480">
        <v>468.03647999999998</v>
      </c>
      <c r="J152" s="480">
        <v>337.64853000000005</v>
      </c>
      <c r="K152" s="480">
        <v>279.24950000000001</v>
      </c>
      <c r="L152" s="480">
        <v>387.84590000000003</v>
      </c>
      <c r="M152" s="480">
        <v>703.4</v>
      </c>
      <c r="N152" s="480">
        <v>2456.9409900000001</v>
      </c>
      <c r="O152" s="480">
        <v>1148.5703500000002</v>
      </c>
      <c r="P152" s="480">
        <v>368.15224999999998</v>
      </c>
      <c r="Q152" s="480">
        <v>210.95748</v>
      </c>
      <c r="R152" s="480">
        <v>616.83990000000006</v>
      </c>
      <c r="S152" s="480">
        <v>123.77458</v>
      </c>
      <c r="T152" s="480">
        <v>458.73117999999999</v>
      </c>
      <c r="U152" s="480">
        <v>199.20667</v>
      </c>
      <c r="V152" s="480">
        <v>165</v>
      </c>
      <c r="W152" s="480">
        <v>683.32839000000001</v>
      </c>
      <c r="X152" s="480">
        <v>373.89224000000002</v>
      </c>
      <c r="Y152" s="480">
        <v>454.24645000000004</v>
      </c>
      <c r="Z152" s="480">
        <v>551.83357999999998</v>
      </c>
      <c r="AA152" s="480">
        <v>263.09878999999995</v>
      </c>
      <c r="AB152" s="480">
        <v>1801.34213</v>
      </c>
      <c r="AC152" s="480">
        <v>2083.6482000000001</v>
      </c>
      <c r="AD152" s="480">
        <v>97</v>
      </c>
      <c r="AE152" s="480">
        <v>1248.30026</v>
      </c>
      <c r="AF152" s="480">
        <v>30202.34074</v>
      </c>
      <c r="AG152" s="481">
        <v>0.13667064719832783</v>
      </c>
    </row>
    <row r="153" spans="1:33" s="830" customFormat="1" ht="30" customHeight="1">
      <c r="A153" s="1136" t="s">
        <v>811</v>
      </c>
      <c r="B153" s="480">
        <v>3684.15398</v>
      </c>
      <c r="C153" s="480">
        <v>2630.0806299999999</v>
      </c>
      <c r="D153" s="480">
        <v>758.35695999999996</v>
      </c>
      <c r="E153" s="480">
        <v>21.45609</v>
      </c>
      <c r="F153" s="480">
        <v>388.41086999999999</v>
      </c>
      <c r="G153" s="480">
        <v>324.95040999999998</v>
      </c>
      <c r="H153" s="480">
        <v>506.57776000000001</v>
      </c>
      <c r="I153" s="480">
        <v>433.28846000000004</v>
      </c>
      <c r="J153" s="480">
        <v>290.75665999999995</v>
      </c>
      <c r="K153" s="480">
        <v>161.82685000000001</v>
      </c>
      <c r="L153" s="480">
        <v>263.91427000000004</v>
      </c>
      <c r="M153" s="480">
        <v>457.08671000000004</v>
      </c>
      <c r="N153" s="480">
        <v>1586.6483999999998</v>
      </c>
      <c r="O153" s="480">
        <v>325.65358000000003</v>
      </c>
      <c r="P153" s="480">
        <v>383.11115000000001</v>
      </c>
      <c r="Q153" s="480">
        <v>100.22743</v>
      </c>
      <c r="R153" s="480">
        <v>375.95474999999999</v>
      </c>
      <c r="S153" s="480">
        <v>32.200740000000003</v>
      </c>
      <c r="T153" s="480">
        <v>574.20418000000006</v>
      </c>
      <c r="U153" s="480">
        <v>191.41586999999998</v>
      </c>
      <c r="V153" s="480">
        <v>45.4</v>
      </c>
      <c r="W153" s="480">
        <v>527.83904000000007</v>
      </c>
      <c r="X153" s="480">
        <v>251.4</v>
      </c>
      <c r="Y153" s="480">
        <v>462.97228000000001</v>
      </c>
      <c r="Z153" s="480">
        <v>148.54671999999999</v>
      </c>
      <c r="AA153" s="480">
        <v>177.45304000000002</v>
      </c>
      <c r="AB153" s="480">
        <v>1445.22335</v>
      </c>
      <c r="AC153" s="480">
        <v>1104.48597</v>
      </c>
      <c r="AD153" s="480">
        <v>18</v>
      </c>
      <c r="AE153" s="480">
        <v>399.49248</v>
      </c>
      <c r="AF153" s="480">
        <v>18071.088629999998</v>
      </c>
      <c r="AG153" s="481">
        <v>8.1774700838649086E-2</v>
      </c>
    </row>
    <row r="154" spans="1:33" s="830" customFormat="1" ht="30" customHeight="1">
      <c r="A154" s="1136" t="s">
        <v>812</v>
      </c>
      <c r="B154" s="480">
        <v>131.14981</v>
      </c>
      <c r="C154" s="480">
        <v>60.71</v>
      </c>
      <c r="D154" s="480">
        <v>19.59318</v>
      </c>
      <c r="E154" s="480">
        <v>0</v>
      </c>
      <c r="F154" s="480">
        <v>7.1213899999999999</v>
      </c>
      <c r="G154" s="480">
        <v>16.26127</v>
      </c>
      <c r="H154" s="480">
        <v>17.5</v>
      </c>
      <c r="I154" s="480">
        <v>0</v>
      </c>
      <c r="J154" s="480">
        <v>6</v>
      </c>
      <c r="K154" s="480">
        <v>0</v>
      </c>
      <c r="L154" s="480">
        <v>23.32019</v>
      </c>
      <c r="M154" s="480">
        <v>0</v>
      </c>
      <c r="N154" s="480">
        <v>42.364220000000003</v>
      </c>
      <c r="O154" s="480">
        <v>6</v>
      </c>
      <c r="P154" s="480">
        <v>5</v>
      </c>
      <c r="Q154" s="480">
        <v>13.72</v>
      </c>
      <c r="R154" s="480">
        <v>0</v>
      </c>
      <c r="S154" s="480">
        <v>0</v>
      </c>
      <c r="T154" s="480">
        <v>14.31343</v>
      </c>
      <c r="U154" s="480">
        <v>11</v>
      </c>
      <c r="V154" s="480">
        <v>0</v>
      </c>
      <c r="W154" s="480">
        <v>35.825900000000004</v>
      </c>
      <c r="X154" s="480">
        <v>6</v>
      </c>
      <c r="Y154" s="480">
        <v>15.603969999999999</v>
      </c>
      <c r="Z154" s="480">
        <v>0</v>
      </c>
      <c r="AA154" s="480">
        <v>9.07</v>
      </c>
      <c r="AB154" s="480">
        <v>28.15746</v>
      </c>
      <c r="AC154" s="480">
        <v>36.942080000000004</v>
      </c>
      <c r="AD154" s="480">
        <v>0</v>
      </c>
      <c r="AE154" s="480">
        <v>0</v>
      </c>
      <c r="AF154" s="480">
        <v>505.65290000000005</v>
      </c>
      <c r="AG154" s="481">
        <v>2.288164010055843E-3</v>
      </c>
    </row>
    <row r="155" spans="1:33" s="830" customFormat="1" ht="30" customHeight="1" thickBot="1">
      <c r="A155" s="1136" t="s">
        <v>813</v>
      </c>
      <c r="B155" s="480">
        <v>25.355869999999999</v>
      </c>
      <c r="C155" s="480">
        <v>0</v>
      </c>
      <c r="D155" s="480">
        <v>2.0579999999999998</v>
      </c>
      <c r="E155" s="480">
        <v>0</v>
      </c>
      <c r="F155" s="480">
        <v>3.8</v>
      </c>
      <c r="G155" s="480">
        <v>0</v>
      </c>
      <c r="H155" s="480">
        <v>2.5</v>
      </c>
      <c r="I155" s="480">
        <v>0</v>
      </c>
      <c r="J155" s="480">
        <v>3.4</v>
      </c>
      <c r="K155" s="480">
        <v>0</v>
      </c>
      <c r="L155" s="480">
        <v>0</v>
      </c>
      <c r="M155" s="480">
        <v>0</v>
      </c>
      <c r="N155" s="480">
        <v>8.192969999999999</v>
      </c>
      <c r="O155" s="480">
        <v>0</v>
      </c>
      <c r="P155" s="480">
        <v>0</v>
      </c>
      <c r="Q155" s="480">
        <v>0</v>
      </c>
      <c r="R155" s="480">
        <v>0</v>
      </c>
      <c r="S155" s="480">
        <v>0</v>
      </c>
      <c r="T155" s="480">
        <v>0</v>
      </c>
      <c r="U155" s="480">
        <v>0</v>
      </c>
      <c r="V155" s="480">
        <v>0</v>
      </c>
      <c r="W155" s="480">
        <v>0</v>
      </c>
      <c r="X155" s="480">
        <v>0</v>
      </c>
      <c r="Y155" s="480">
        <v>0</v>
      </c>
      <c r="Z155" s="480">
        <v>0</v>
      </c>
      <c r="AA155" s="480">
        <v>0</v>
      </c>
      <c r="AB155" s="480">
        <v>7.1828100000000008</v>
      </c>
      <c r="AC155" s="480">
        <v>18.851150000000001</v>
      </c>
      <c r="AD155" s="480">
        <v>0</v>
      </c>
      <c r="AE155" s="480">
        <v>0</v>
      </c>
      <c r="AF155" s="480">
        <v>71.340800000000002</v>
      </c>
      <c r="AG155" s="481">
        <v>3.2282906121687793E-4</v>
      </c>
    </row>
    <row r="156" spans="1:33" s="830" customFormat="1" ht="35.25" customHeight="1" thickTop="1" thickBot="1">
      <c r="A156" s="1133" t="s">
        <v>6</v>
      </c>
      <c r="B156" s="482">
        <v>54849.52365000001</v>
      </c>
      <c r="C156" s="482">
        <v>44778.788769999992</v>
      </c>
      <c r="D156" s="482">
        <v>13909.130589999999</v>
      </c>
      <c r="E156" s="482">
        <v>183.42947000000001</v>
      </c>
      <c r="F156" s="482">
        <v>3456.9714700000004</v>
      </c>
      <c r="G156" s="482">
        <v>4857.2550899999997</v>
      </c>
      <c r="H156" s="482">
        <v>3219.0366300000005</v>
      </c>
      <c r="I156" s="482">
        <v>2290.3018000000002</v>
      </c>
      <c r="J156" s="482">
        <v>2139.03224</v>
      </c>
      <c r="K156" s="482">
        <v>1663.3251399999999</v>
      </c>
      <c r="L156" s="482">
        <v>1284.13912</v>
      </c>
      <c r="M156" s="482">
        <v>3567.10671</v>
      </c>
      <c r="N156" s="482">
        <v>11002.4764</v>
      </c>
      <c r="O156" s="482">
        <v>4048.2239300000001</v>
      </c>
      <c r="P156" s="482">
        <v>1997.05088</v>
      </c>
      <c r="Q156" s="482">
        <v>954.11378000000002</v>
      </c>
      <c r="R156" s="482">
        <v>3251.2057199999999</v>
      </c>
      <c r="S156" s="482">
        <v>850.97537999999997</v>
      </c>
      <c r="T156" s="482">
        <v>2059.9533300000003</v>
      </c>
      <c r="U156" s="482">
        <v>1459.2668100000001</v>
      </c>
      <c r="V156" s="482">
        <v>420.4</v>
      </c>
      <c r="W156" s="482">
        <v>2987.2253899999996</v>
      </c>
      <c r="X156" s="482">
        <v>1395.78224</v>
      </c>
      <c r="Y156" s="482">
        <v>3690.6427900000003</v>
      </c>
      <c r="Z156" s="482">
        <v>8265.4943000000003</v>
      </c>
      <c r="AA156" s="482">
        <v>1343.22183</v>
      </c>
      <c r="AB156" s="482">
        <v>11352.978360000001</v>
      </c>
      <c r="AC156" s="482">
        <v>26111.081840000003</v>
      </c>
      <c r="AD156" s="482">
        <v>545</v>
      </c>
      <c r="AE156" s="482">
        <v>3053.16705</v>
      </c>
      <c r="AF156" s="482">
        <v>220986.30071000004</v>
      </c>
      <c r="AG156" s="483">
        <v>1</v>
      </c>
    </row>
    <row r="157" spans="1:33" s="830" customFormat="1" ht="31.5" customHeight="1" thickTop="1" thickBot="1">
      <c r="A157" s="1137" t="s">
        <v>814</v>
      </c>
      <c r="B157" s="481">
        <v>0.24820327537849937</v>
      </c>
      <c r="C157" s="481">
        <v>0.20263151437954122</v>
      </c>
      <c r="D157" s="481">
        <v>6.294114406780775E-2</v>
      </c>
      <c r="E157" s="481">
        <v>8.3004905467291476E-4</v>
      </c>
      <c r="F157" s="481">
        <v>1.5643374539024382E-2</v>
      </c>
      <c r="G157" s="481">
        <v>2.1979892302800105E-2</v>
      </c>
      <c r="H157" s="481">
        <v>1.4566679561844591E-2</v>
      </c>
      <c r="I157" s="481">
        <v>1.0363999001936141E-2</v>
      </c>
      <c r="J157" s="481">
        <v>9.6794789230263117E-3</v>
      </c>
      <c r="K157" s="481">
        <v>7.5268246703798112E-3</v>
      </c>
      <c r="L157" s="481">
        <v>5.8109444606938496E-3</v>
      </c>
      <c r="M157" s="481">
        <v>1.614175493476E-2</v>
      </c>
      <c r="N157" s="481">
        <v>4.978804733438446E-2</v>
      </c>
      <c r="O157" s="481">
        <v>1.8318890885967078E-2</v>
      </c>
      <c r="P157" s="481">
        <v>9.0369895038006302E-3</v>
      </c>
      <c r="Q157" s="481">
        <v>4.3175245566560343E-3</v>
      </c>
      <c r="R157" s="481">
        <v>1.471225007864425E-2</v>
      </c>
      <c r="S157" s="481">
        <v>3.8508060330705004E-3</v>
      </c>
      <c r="T157" s="481">
        <v>9.3216336188335653E-3</v>
      </c>
      <c r="U157" s="481">
        <v>6.603426571292279E-3</v>
      </c>
      <c r="V157" s="481">
        <v>1.902380367693879E-3</v>
      </c>
      <c r="W157" s="481">
        <v>1.3517694899649596E-2</v>
      </c>
      <c r="X157" s="481">
        <v>6.3161482658225174E-3</v>
      </c>
      <c r="Y157" s="481">
        <v>1.6700776374564616E-2</v>
      </c>
      <c r="Z157" s="481">
        <v>3.7402745208386448E-2</v>
      </c>
      <c r="AA157" s="481">
        <v>6.0783036128683274E-3</v>
      </c>
      <c r="AB157" s="481">
        <v>5.137412737135455E-2</v>
      </c>
      <c r="AC157" s="481">
        <v>0.1181570158698006</v>
      </c>
      <c r="AD157" s="481">
        <v>2.4662162235803142E-3</v>
      </c>
      <c r="AE157" s="481">
        <v>1.3816091948643758E-2</v>
      </c>
      <c r="AF157" s="481">
        <v>1</v>
      </c>
      <c r="AG157" s="481"/>
    </row>
    <row r="158" spans="1:33" s="830" customFormat="1" ht="73.5" customHeight="1" thickTop="1" thickBot="1">
      <c r="A158" s="1138" t="s">
        <v>822</v>
      </c>
      <c r="B158" s="631" t="s">
        <v>859</v>
      </c>
      <c r="C158" s="631" t="s">
        <v>860</v>
      </c>
      <c r="D158" s="631" t="s">
        <v>861</v>
      </c>
      <c r="E158" s="631" t="s">
        <v>862</v>
      </c>
      <c r="F158" s="631" t="s">
        <v>863</v>
      </c>
      <c r="G158" s="631" t="s">
        <v>864</v>
      </c>
      <c r="H158" s="631" t="s">
        <v>865</v>
      </c>
      <c r="I158" s="631" t="s">
        <v>866</v>
      </c>
      <c r="J158" s="631" t="s">
        <v>867</v>
      </c>
      <c r="K158" s="631" t="s">
        <v>868</v>
      </c>
      <c r="L158" s="631" t="s">
        <v>869</v>
      </c>
      <c r="M158" s="631" t="s">
        <v>870</v>
      </c>
      <c r="N158" s="631" t="s">
        <v>871</v>
      </c>
      <c r="O158" s="631" t="s">
        <v>872</v>
      </c>
      <c r="P158" s="631" t="s">
        <v>873</v>
      </c>
      <c r="Q158" s="1134" t="s">
        <v>874</v>
      </c>
      <c r="R158" s="1134" t="s">
        <v>875</v>
      </c>
      <c r="S158" s="1134" t="s">
        <v>876</v>
      </c>
      <c r="T158" s="1134" t="s">
        <v>877</v>
      </c>
      <c r="U158" s="1134" t="s">
        <v>878</v>
      </c>
      <c r="V158" s="1134" t="s">
        <v>879</v>
      </c>
      <c r="W158" s="1134" t="s">
        <v>880</v>
      </c>
      <c r="X158" s="1134" t="s">
        <v>881</v>
      </c>
      <c r="Y158" s="1134" t="s">
        <v>882</v>
      </c>
      <c r="Z158" s="1134" t="s">
        <v>883</v>
      </c>
      <c r="AA158" s="1134" t="s">
        <v>884</v>
      </c>
      <c r="AB158" s="1134" t="s">
        <v>1354</v>
      </c>
      <c r="AC158" s="1134" t="s">
        <v>1376</v>
      </c>
      <c r="AD158" s="1134" t="s">
        <v>1413</v>
      </c>
      <c r="AE158" s="1134" t="s">
        <v>1414</v>
      </c>
      <c r="AF158" s="1134" t="s">
        <v>6</v>
      </c>
      <c r="AG158" s="1135" t="s">
        <v>711</v>
      </c>
    </row>
    <row r="159" spans="1:33" s="830" customFormat="1" ht="42.75" customHeight="1" thickTop="1">
      <c r="A159" s="1136" t="s">
        <v>800</v>
      </c>
      <c r="B159" s="480">
        <v>0</v>
      </c>
      <c r="C159" s="480">
        <v>0</v>
      </c>
      <c r="D159" s="480">
        <v>0</v>
      </c>
      <c r="E159" s="480">
        <v>0</v>
      </c>
      <c r="F159" s="480">
        <v>0</v>
      </c>
      <c r="G159" s="480">
        <v>0</v>
      </c>
      <c r="H159" s="480">
        <v>0</v>
      </c>
      <c r="I159" s="480">
        <v>0</v>
      </c>
      <c r="J159" s="480">
        <v>0</v>
      </c>
      <c r="K159" s="480">
        <v>0</v>
      </c>
      <c r="L159" s="480">
        <v>0</v>
      </c>
      <c r="M159" s="480">
        <v>0</v>
      </c>
      <c r="N159" s="480">
        <v>0</v>
      </c>
      <c r="O159" s="480">
        <v>0</v>
      </c>
      <c r="P159" s="480">
        <v>0</v>
      </c>
      <c r="Q159" s="480">
        <v>0</v>
      </c>
      <c r="R159" s="480">
        <v>0</v>
      </c>
      <c r="S159" s="480">
        <v>0</v>
      </c>
      <c r="T159" s="480">
        <v>0</v>
      </c>
      <c r="U159" s="480">
        <v>0</v>
      </c>
      <c r="V159" s="480">
        <v>0</v>
      </c>
      <c r="W159" s="480">
        <v>0</v>
      </c>
      <c r="X159" s="480">
        <v>0</v>
      </c>
      <c r="Y159" s="480">
        <v>0</v>
      </c>
      <c r="Z159" s="480">
        <v>0</v>
      </c>
      <c r="AA159" s="480">
        <v>0</v>
      </c>
      <c r="AB159" s="480">
        <v>0</v>
      </c>
      <c r="AC159" s="480">
        <v>0</v>
      </c>
      <c r="AD159" s="480">
        <v>0</v>
      </c>
      <c r="AE159" s="480">
        <v>0</v>
      </c>
      <c r="AF159" s="480">
        <v>0</v>
      </c>
      <c r="AG159" s="481">
        <v>0</v>
      </c>
    </row>
    <row r="160" spans="1:33" s="830" customFormat="1" ht="30.75" customHeight="1">
      <c r="A160" s="1136" t="s">
        <v>801</v>
      </c>
      <c r="B160" s="480">
        <v>1</v>
      </c>
      <c r="C160" s="480">
        <v>0</v>
      </c>
      <c r="D160" s="480">
        <v>0</v>
      </c>
      <c r="E160" s="480">
        <v>0</v>
      </c>
      <c r="F160" s="480">
        <v>0</v>
      </c>
      <c r="G160" s="480">
        <v>0</v>
      </c>
      <c r="H160" s="480">
        <v>0</v>
      </c>
      <c r="I160" s="480">
        <v>0</v>
      </c>
      <c r="J160" s="480">
        <v>0</v>
      </c>
      <c r="K160" s="480">
        <v>0</v>
      </c>
      <c r="L160" s="480">
        <v>0</v>
      </c>
      <c r="M160" s="480">
        <v>0</v>
      </c>
      <c r="N160" s="480">
        <v>0</v>
      </c>
      <c r="O160" s="480">
        <v>0</v>
      </c>
      <c r="P160" s="480">
        <v>0</v>
      </c>
      <c r="Q160" s="480">
        <v>0</v>
      </c>
      <c r="R160" s="480">
        <v>0</v>
      </c>
      <c r="S160" s="480">
        <v>0</v>
      </c>
      <c r="T160" s="480">
        <v>0</v>
      </c>
      <c r="U160" s="480">
        <v>0</v>
      </c>
      <c r="V160" s="480">
        <v>0</v>
      </c>
      <c r="W160" s="480">
        <v>0</v>
      </c>
      <c r="X160" s="480">
        <v>0</v>
      </c>
      <c r="Y160" s="480">
        <v>0</v>
      </c>
      <c r="Z160" s="480">
        <v>0</v>
      </c>
      <c r="AA160" s="480">
        <v>0</v>
      </c>
      <c r="AB160" s="480">
        <v>0</v>
      </c>
      <c r="AC160" s="480">
        <v>0</v>
      </c>
      <c r="AD160" s="480">
        <v>0</v>
      </c>
      <c r="AE160" s="480">
        <v>0</v>
      </c>
      <c r="AF160" s="480">
        <v>1</v>
      </c>
      <c r="AG160" s="481">
        <v>3.8491147036181676E-4</v>
      </c>
    </row>
    <row r="161" spans="1:33" s="830" customFormat="1" ht="30.75" customHeight="1">
      <c r="A161" s="1136" t="s">
        <v>802</v>
      </c>
      <c r="B161" s="480">
        <v>0</v>
      </c>
      <c r="C161" s="480">
        <v>0</v>
      </c>
      <c r="D161" s="480">
        <v>0</v>
      </c>
      <c r="E161" s="480">
        <v>0</v>
      </c>
      <c r="F161" s="480">
        <v>0</v>
      </c>
      <c r="G161" s="480">
        <v>0</v>
      </c>
      <c r="H161" s="480">
        <v>0</v>
      </c>
      <c r="I161" s="480">
        <v>0</v>
      </c>
      <c r="J161" s="480">
        <v>0</v>
      </c>
      <c r="K161" s="480">
        <v>0</v>
      </c>
      <c r="L161" s="480">
        <v>0</v>
      </c>
      <c r="M161" s="480">
        <v>0</v>
      </c>
      <c r="N161" s="480">
        <v>0</v>
      </c>
      <c r="O161" s="480">
        <v>0</v>
      </c>
      <c r="P161" s="480">
        <v>0</v>
      </c>
      <c r="Q161" s="480">
        <v>0</v>
      </c>
      <c r="R161" s="480">
        <v>0</v>
      </c>
      <c r="S161" s="480">
        <v>0</v>
      </c>
      <c r="T161" s="480">
        <v>0</v>
      </c>
      <c r="U161" s="480">
        <v>0</v>
      </c>
      <c r="V161" s="480">
        <v>0</v>
      </c>
      <c r="W161" s="480">
        <v>0</v>
      </c>
      <c r="X161" s="480">
        <v>0</v>
      </c>
      <c r="Y161" s="480">
        <v>0</v>
      </c>
      <c r="Z161" s="480">
        <v>0</v>
      </c>
      <c r="AA161" s="480">
        <v>0</v>
      </c>
      <c r="AB161" s="480">
        <v>0</v>
      </c>
      <c r="AC161" s="480">
        <v>0</v>
      </c>
      <c r="AD161" s="480">
        <v>0</v>
      </c>
      <c r="AE161" s="480">
        <v>0</v>
      </c>
      <c r="AF161" s="480">
        <v>0</v>
      </c>
      <c r="AG161" s="481">
        <v>0</v>
      </c>
    </row>
    <row r="162" spans="1:33" s="830" customFormat="1" ht="30.75" customHeight="1">
      <c r="A162" s="1136" t="s">
        <v>803</v>
      </c>
      <c r="B162" s="480">
        <v>1</v>
      </c>
      <c r="C162" s="480">
        <v>1</v>
      </c>
      <c r="D162" s="480">
        <v>0</v>
      </c>
      <c r="E162" s="480">
        <v>0</v>
      </c>
      <c r="F162" s="480">
        <v>0</v>
      </c>
      <c r="G162" s="480">
        <v>0</v>
      </c>
      <c r="H162" s="480">
        <v>0</v>
      </c>
      <c r="I162" s="480">
        <v>0</v>
      </c>
      <c r="J162" s="480">
        <v>0</v>
      </c>
      <c r="K162" s="480">
        <v>0</v>
      </c>
      <c r="L162" s="480">
        <v>0</v>
      </c>
      <c r="M162" s="480">
        <v>0</v>
      </c>
      <c r="N162" s="480">
        <v>1</v>
      </c>
      <c r="O162" s="480">
        <v>0</v>
      </c>
      <c r="P162" s="480">
        <v>0</v>
      </c>
      <c r="Q162" s="480">
        <v>0</v>
      </c>
      <c r="R162" s="480">
        <v>0</v>
      </c>
      <c r="S162" s="480">
        <v>0</v>
      </c>
      <c r="T162" s="480">
        <v>0</v>
      </c>
      <c r="U162" s="480">
        <v>0</v>
      </c>
      <c r="V162" s="480">
        <v>0</v>
      </c>
      <c r="W162" s="480">
        <v>0</v>
      </c>
      <c r="X162" s="480">
        <v>0</v>
      </c>
      <c r="Y162" s="480">
        <v>0</v>
      </c>
      <c r="Z162" s="480">
        <v>0</v>
      </c>
      <c r="AA162" s="480">
        <v>0</v>
      </c>
      <c r="AB162" s="480">
        <v>0</v>
      </c>
      <c r="AC162" s="480">
        <v>1</v>
      </c>
      <c r="AD162" s="480">
        <v>0</v>
      </c>
      <c r="AE162" s="480">
        <v>0</v>
      </c>
      <c r="AF162" s="480">
        <v>4</v>
      </c>
      <c r="AG162" s="481">
        <v>1.539645881447267E-3</v>
      </c>
    </row>
    <row r="163" spans="1:33" s="830" customFormat="1" ht="30.75" customHeight="1">
      <c r="A163" s="1136" t="s">
        <v>804</v>
      </c>
      <c r="B163" s="480">
        <v>4</v>
      </c>
      <c r="C163" s="480">
        <v>4</v>
      </c>
      <c r="D163" s="480">
        <v>2</v>
      </c>
      <c r="E163" s="480">
        <v>0</v>
      </c>
      <c r="F163" s="480">
        <v>1</v>
      </c>
      <c r="G163" s="480">
        <v>0</v>
      </c>
      <c r="H163" s="480">
        <v>0</v>
      </c>
      <c r="I163" s="480">
        <v>0</v>
      </c>
      <c r="J163" s="480">
        <v>0</v>
      </c>
      <c r="K163" s="480">
        <v>0</v>
      </c>
      <c r="L163" s="480">
        <v>0</v>
      </c>
      <c r="M163" s="480">
        <v>0</v>
      </c>
      <c r="N163" s="480">
        <v>0</v>
      </c>
      <c r="O163" s="480">
        <v>0</v>
      </c>
      <c r="P163" s="480">
        <v>0</v>
      </c>
      <c r="Q163" s="480">
        <v>0</v>
      </c>
      <c r="R163" s="480">
        <v>1</v>
      </c>
      <c r="S163" s="480">
        <v>0</v>
      </c>
      <c r="T163" s="480">
        <v>0</v>
      </c>
      <c r="U163" s="480">
        <v>0</v>
      </c>
      <c r="V163" s="480">
        <v>0</v>
      </c>
      <c r="W163" s="480">
        <v>0</v>
      </c>
      <c r="X163" s="480">
        <v>0</v>
      </c>
      <c r="Y163" s="480">
        <v>0</v>
      </c>
      <c r="Z163" s="480">
        <v>1</v>
      </c>
      <c r="AA163" s="480">
        <v>0</v>
      </c>
      <c r="AB163" s="480">
        <v>0</v>
      </c>
      <c r="AC163" s="480">
        <v>5</v>
      </c>
      <c r="AD163" s="480">
        <v>0</v>
      </c>
      <c r="AE163" s="480">
        <v>0</v>
      </c>
      <c r="AF163" s="480">
        <v>18</v>
      </c>
      <c r="AG163" s="481">
        <v>6.9284064665127024E-3</v>
      </c>
    </row>
    <row r="164" spans="1:33" s="830" customFormat="1" ht="30.75" customHeight="1">
      <c r="A164" s="1136" t="s">
        <v>805</v>
      </c>
      <c r="B164" s="480">
        <v>17</v>
      </c>
      <c r="C164" s="480">
        <v>17</v>
      </c>
      <c r="D164" s="480">
        <v>7</v>
      </c>
      <c r="E164" s="480">
        <v>0</v>
      </c>
      <c r="F164" s="480">
        <v>2</v>
      </c>
      <c r="G164" s="480">
        <v>3</v>
      </c>
      <c r="H164" s="480">
        <v>1</v>
      </c>
      <c r="I164" s="480">
        <v>1</v>
      </c>
      <c r="J164" s="480">
        <v>2</v>
      </c>
      <c r="K164" s="480">
        <v>1</v>
      </c>
      <c r="L164" s="480">
        <v>0</v>
      </c>
      <c r="M164" s="480">
        <v>1</v>
      </c>
      <c r="N164" s="480">
        <v>1</v>
      </c>
      <c r="O164" s="480">
        <v>1</v>
      </c>
      <c r="P164" s="480">
        <v>0</v>
      </c>
      <c r="Q164" s="480">
        <v>0</v>
      </c>
      <c r="R164" s="480">
        <v>0</v>
      </c>
      <c r="S164" s="480">
        <v>0</v>
      </c>
      <c r="T164" s="480">
        <v>0</v>
      </c>
      <c r="U164" s="480">
        <v>0</v>
      </c>
      <c r="V164" s="480">
        <v>0</v>
      </c>
      <c r="W164" s="480">
        <v>0</v>
      </c>
      <c r="X164" s="480">
        <v>0</v>
      </c>
      <c r="Y164" s="480">
        <v>1</v>
      </c>
      <c r="Z164" s="480">
        <v>3</v>
      </c>
      <c r="AA164" s="480">
        <v>0</v>
      </c>
      <c r="AB164" s="480">
        <v>1</v>
      </c>
      <c r="AC164" s="480">
        <v>8</v>
      </c>
      <c r="AD164" s="480">
        <v>0</v>
      </c>
      <c r="AE164" s="480">
        <v>0</v>
      </c>
      <c r="AF164" s="480">
        <v>67</v>
      </c>
      <c r="AG164" s="481">
        <v>2.5789068514241724E-2</v>
      </c>
    </row>
    <row r="165" spans="1:33" s="830" customFormat="1" ht="30.75" customHeight="1">
      <c r="A165" s="1136" t="s">
        <v>806</v>
      </c>
      <c r="B165" s="480">
        <v>29</v>
      </c>
      <c r="C165" s="480">
        <v>32</v>
      </c>
      <c r="D165" s="480">
        <v>8</v>
      </c>
      <c r="E165" s="480">
        <v>0</v>
      </c>
      <c r="F165" s="480">
        <v>0</v>
      </c>
      <c r="G165" s="480">
        <v>6</v>
      </c>
      <c r="H165" s="480">
        <v>1</v>
      </c>
      <c r="I165" s="480">
        <v>1</v>
      </c>
      <c r="J165" s="480">
        <v>0</v>
      </c>
      <c r="K165" s="480">
        <v>0</v>
      </c>
      <c r="L165" s="480">
        <v>0</v>
      </c>
      <c r="M165" s="480">
        <v>3</v>
      </c>
      <c r="N165" s="480">
        <v>4</v>
      </c>
      <c r="O165" s="480">
        <v>0</v>
      </c>
      <c r="P165" s="480">
        <v>1</v>
      </c>
      <c r="Q165" s="480">
        <v>2</v>
      </c>
      <c r="R165" s="480">
        <v>0</v>
      </c>
      <c r="S165" s="480">
        <v>1</v>
      </c>
      <c r="T165" s="480">
        <v>0</v>
      </c>
      <c r="U165" s="480">
        <v>2</v>
      </c>
      <c r="V165" s="480">
        <v>1</v>
      </c>
      <c r="W165" s="480">
        <v>3</v>
      </c>
      <c r="X165" s="480">
        <v>1</v>
      </c>
      <c r="Y165" s="480">
        <v>3</v>
      </c>
      <c r="Z165" s="480">
        <v>11</v>
      </c>
      <c r="AA165" s="480">
        <v>0</v>
      </c>
      <c r="AB165" s="480">
        <v>6</v>
      </c>
      <c r="AC165" s="480">
        <v>14</v>
      </c>
      <c r="AD165" s="480">
        <v>1</v>
      </c>
      <c r="AE165" s="480">
        <v>0</v>
      </c>
      <c r="AF165" s="480">
        <v>130</v>
      </c>
      <c r="AG165" s="481">
        <v>5.0038491147036179E-2</v>
      </c>
    </row>
    <row r="166" spans="1:33" s="830" customFormat="1" ht="30.75" customHeight="1">
      <c r="A166" s="1136" t="s">
        <v>807</v>
      </c>
      <c r="B166" s="480">
        <v>34</v>
      </c>
      <c r="C166" s="480">
        <v>44</v>
      </c>
      <c r="D166" s="480">
        <v>12</v>
      </c>
      <c r="E166" s="480">
        <v>0</v>
      </c>
      <c r="F166" s="480">
        <v>1</v>
      </c>
      <c r="G166" s="480">
        <v>3</v>
      </c>
      <c r="H166" s="480">
        <v>2</v>
      </c>
      <c r="I166" s="480">
        <v>1</v>
      </c>
      <c r="J166" s="480">
        <v>1</v>
      </c>
      <c r="K166" s="480">
        <v>1</v>
      </c>
      <c r="L166" s="480">
        <v>2</v>
      </c>
      <c r="M166" s="480">
        <v>3</v>
      </c>
      <c r="N166" s="480">
        <v>11</v>
      </c>
      <c r="O166" s="480">
        <v>4</v>
      </c>
      <c r="P166" s="480">
        <v>1</v>
      </c>
      <c r="Q166" s="480">
        <v>1</v>
      </c>
      <c r="R166" s="480">
        <v>1</v>
      </c>
      <c r="S166" s="480">
        <v>1</v>
      </c>
      <c r="T166" s="480">
        <v>1</v>
      </c>
      <c r="U166" s="480">
        <v>2</v>
      </c>
      <c r="V166" s="480">
        <v>0</v>
      </c>
      <c r="W166" s="480">
        <v>0</v>
      </c>
      <c r="X166" s="480">
        <v>1</v>
      </c>
      <c r="Y166" s="480">
        <v>3</v>
      </c>
      <c r="Z166" s="480">
        <v>7</v>
      </c>
      <c r="AA166" s="480">
        <v>3</v>
      </c>
      <c r="AB166" s="480">
        <v>9</v>
      </c>
      <c r="AC166" s="480">
        <v>23</v>
      </c>
      <c r="AD166" s="480">
        <v>0</v>
      </c>
      <c r="AE166" s="480">
        <v>1</v>
      </c>
      <c r="AF166" s="480">
        <v>173</v>
      </c>
      <c r="AG166" s="481">
        <v>6.6589684372594299E-2</v>
      </c>
    </row>
    <row r="167" spans="1:33" s="830" customFormat="1" ht="30.75" customHeight="1">
      <c r="A167" s="1136" t="s">
        <v>808</v>
      </c>
      <c r="B167" s="480">
        <v>27</v>
      </c>
      <c r="C167" s="480">
        <v>21</v>
      </c>
      <c r="D167" s="480">
        <v>6</v>
      </c>
      <c r="E167" s="480">
        <v>0</v>
      </c>
      <c r="F167" s="480">
        <v>2</v>
      </c>
      <c r="G167" s="480">
        <v>2</v>
      </c>
      <c r="H167" s="480">
        <v>2</v>
      </c>
      <c r="I167" s="480">
        <v>0</v>
      </c>
      <c r="J167" s="480">
        <v>1</v>
      </c>
      <c r="K167" s="480">
        <v>2</v>
      </c>
      <c r="L167" s="480">
        <v>1</v>
      </c>
      <c r="M167" s="480">
        <v>2</v>
      </c>
      <c r="N167" s="480">
        <v>5</v>
      </c>
      <c r="O167" s="480">
        <v>2</v>
      </c>
      <c r="P167" s="480">
        <v>2</v>
      </c>
      <c r="Q167" s="480">
        <v>0</v>
      </c>
      <c r="R167" s="480">
        <v>5</v>
      </c>
      <c r="S167" s="480">
        <v>0</v>
      </c>
      <c r="T167" s="480">
        <v>2</v>
      </c>
      <c r="U167" s="480">
        <v>0</v>
      </c>
      <c r="V167" s="480">
        <v>0</v>
      </c>
      <c r="W167" s="480">
        <v>2</v>
      </c>
      <c r="X167" s="480">
        <v>1</v>
      </c>
      <c r="Y167" s="480">
        <v>3</v>
      </c>
      <c r="Z167" s="480">
        <v>1</v>
      </c>
      <c r="AA167" s="480">
        <v>1</v>
      </c>
      <c r="AB167" s="480">
        <v>9</v>
      </c>
      <c r="AC167" s="480">
        <v>14</v>
      </c>
      <c r="AD167" s="480">
        <v>1</v>
      </c>
      <c r="AE167" s="480">
        <v>4</v>
      </c>
      <c r="AF167" s="480">
        <v>118</v>
      </c>
      <c r="AG167" s="481">
        <v>4.5419553502694381E-2</v>
      </c>
    </row>
    <row r="168" spans="1:33" s="830" customFormat="1" ht="30.75" customHeight="1">
      <c r="A168" s="1136" t="s">
        <v>809</v>
      </c>
      <c r="B168" s="480">
        <v>85</v>
      </c>
      <c r="C168" s="480">
        <v>63</v>
      </c>
      <c r="D168" s="480">
        <v>21</v>
      </c>
      <c r="E168" s="480">
        <v>1</v>
      </c>
      <c r="F168" s="480">
        <v>4</v>
      </c>
      <c r="G168" s="480">
        <v>4</v>
      </c>
      <c r="H168" s="480">
        <v>8</v>
      </c>
      <c r="I168" s="480">
        <v>8</v>
      </c>
      <c r="J168" s="480">
        <v>3</v>
      </c>
      <c r="K168" s="480">
        <v>6</v>
      </c>
      <c r="L168" s="480">
        <v>3</v>
      </c>
      <c r="M168" s="480">
        <v>3</v>
      </c>
      <c r="N168" s="480">
        <v>18</v>
      </c>
      <c r="O168" s="480">
        <v>15</v>
      </c>
      <c r="P168" s="480">
        <v>8</v>
      </c>
      <c r="Q168" s="480">
        <v>1</v>
      </c>
      <c r="R168" s="480">
        <v>8</v>
      </c>
      <c r="S168" s="480">
        <v>3</v>
      </c>
      <c r="T168" s="480">
        <v>7</v>
      </c>
      <c r="U168" s="480">
        <v>2</v>
      </c>
      <c r="V168" s="480">
        <v>0</v>
      </c>
      <c r="W168" s="480">
        <v>9</v>
      </c>
      <c r="X168" s="480">
        <v>3</v>
      </c>
      <c r="Y168" s="480">
        <v>9</v>
      </c>
      <c r="Z168" s="480">
        <v>16</v>
      </c>
      <c r="AA168" s="480">
        <v>4</v>
      </c>
      <c r="AB168" s="480">
        <v>39</v>
      </c>
      <c r="AC168" s="480">
        <v>38</v>
      </c>
      <c r="AD168" s="480">
        <v>0</v>
      </c>
      <c r="AE168" s="480">
        <v>10</v>
      </c>
      <c r="AF168" s="480">
        <v>399</v>
      </c>
      <c r="AG168" s="481">
        <v>0.1535796766743649</v>
      </c>
    </row>
    <row r="169" spans="1:33" s="830" customFormat="1" ht="30.75" customHeight="1">
      <c r="A169" s="1136" t="s">
        <v>810</v>
      </c>
      <c r="B169" s="480">
        <v>139</v>
      </c>
      <c r="C169" s="480">
        <v>88</v>
      </c>
      <c r="D169" s="480">
        <v>26</v>
      </c>
      <c r="E169" s="480">
        <v>1</v>
      </c>
      <c r="F169" s="480">
        <v>12</v>
      </c>
      <c r="G169" s="480">
        <v>12</v>
      </c>
      <c r="H169" s="480">
        <v>17</v>
      </c>
      <c r="I169" s="480">
        <v>10</v>
      </c>
      <c r="J169" s="480">
        <v>7</v>
      </c>
      <c r="K169" s="480">
        <v>6</v>
      </c>
      <c r="L169" s="480">
        <v>7</v>
      </c>
      <c r="M169" s="480">
        <v>15</v>
      </c>
      <c r="N169" s="480">
        <v>52</v>
      </c>
      <c r="O169" s="480">
        <v>23</v>
      </c>
      <c r="P169" s="480">
        <v>8</v>
      </c>
      <c r="Q169" s="480">
        <v>4</v>
      </c>
      <c r="R169" s="480">
        <v>13</v>
      </c>
      <c r="S169" s="480">
        <v>2</v>
      </c>
      <c r="T169" s="480">
        <v>10</v>
      </c>
      <c r="U169" s="480">
        <v>4</v>
      </c>
      <c r="V169" s="480">
        <v>3</v>
      </c>
      <c r="W169" s="480">
        <v>15</v>
      </c>
      <c r="X169" s="480">
        <v>8</v>
      </c>
      <c r="Y169" s="480">
        <v>10</v>
      </c>
      <c r="Z169" s="480">
        <v>11</v>
      </c>
      <c r="AA169" s="480">
        <v>5</v>
      </c>
      <c r="AB169" s="480">
        <v>38</v>
      </c>
      <c r="AC169" s="480">
        <v>42</v>
      </c>
      <c r="AD169" s="480">
        <v>2</v>
      </c>
      <c r="AE169" s="480">
        <v>27</v>
      </c>
      <c r="AF169" s="480">
        <v>617</v>
      </c>
      <c r="AG169" s="481">
        <v>0.23749037721324096</v>
      </c>
    </row>
    <row r="170" spans="1:33" s="830" customFormat="1" ht="30.75" customHeight="1">
      <c r="A170" s="1136" t="s">
        <v>811</v>
      </c>
      <c r="B170" s="480">
        <v>186</v>
      </c>
      <c r="C170" s="480">
        <v>128</v>
      </c>
      <c r="D170" s="480">
        <v>40</v>
      </c>
      <c r="E170" s="480">
        <v>1</v>
      </c>
      <c r="F170" s="480">
        <v>22</v>
      </c>
      <c r="G170" s="480">
        <v>18</v>
      </c>
      <c r="H170" s="480">
        <v>30</v>
      </c>
      <c r="I170" s="480">
        <v>23</v>
      </c>
      <c r="J170" s="480">
        <v>16</v>
      </c>
      <c r="K170" s="480">
        <v>7</v>
      </c>
      <c r="L170" s="480">
        <v>14</v>
      </c>
      <c r="M170" s="480">
        <v>25</v>
      </c>
      <c r="N170" s="480">
        <v>77</v>
      </c>
      <c r="O170" s="480">
        <v>15</v>
      </c>
      <c r="P170" s="480">
        <v>20</v>
      </c>
      <c r="Q170" s="480">
        <v>7</v>
      </c>
      <c r="R170" s="480">
        <v>22</v>
      </c>
      <c r="S170" s="480">
        <v>1</v>
      </c>
      <c r="T170" s="480">
        <v>27</v>
      </c>
      <c r="U170" s="480">
        <v>10</v>
      </c>
      <c r="V170" s="480">
        <v>2</v>
      </c>
      <c r="W170" s="480">
        <v>29</v>
      </c>
      <c r="X170" s="480">
        <v>13</v>
      </c>
      <c r="Y170" s="480">
        <v>24</v>
      </c>
      <c r="Z170" s="480">
        <v>7</v>
      </c>
      <c r="AA170" s="480">
        <v>9</v>
      </c>
      <c r="AB170" s="480">
        <v>81</v>
      </c>
      <c r="AC170" s="480">
        <v>62</v>
      </c>
      <c r="AD170" s="480">
        <v>1</v>
      </c>
      <c r="AE170" s="480">
        <v>23</v>
      </c>
      <c r="AF170" s="480">
        <v>940</v>
      </c>
      <c r="AG170" s="481">
        <v>0.36181678214010776</v>
      </c>
    </row>
    <row r="171" spans="1:33" s="830" customFormat="1" ht="30.75" customHeight="1">
      <c r="A171" s="1136" t="s">
        <v>812</v>
      </c>
      <c r="B171" s="480">
        <v>27</v>
      </c>
      <c r="C171" s="480">
        <v>11</v>
      </c>
      <c r="D171" s="480">
        <v>4</v>
      </c>
      <c r="E171" s="480">
        <v>0</v>
      </c>
      <c r="F171" s="480">
        <v>2</v>
      </c>
      <c r="G171" s="480">
        <v>3</v>
      </c>
      <c r="H171" s="480">
        <v>3</v>
      </c>
      <c r="I171" s="480">
        <v>0</v>
      </c>
      <c r="J171" s="480">
        <v>1</v>
      </c>
      <c r="K171" s="480">
        <v>0</v>
      </c>
      <c r="L171" s="480">
        <v>4</v>
      </c>
      <c r="M171" s="480">
        <v>0</v>
      </c>
      <c r="N171" s="480">
        <v>7</v>
      </c>
      <c r="O171" s="480">
        <v>1</v>
      </c>
      <c r="P171" s="480">
        <v>1</v>
      </c>
      <c r="Q171" s="480">
        <v>2</v>
      </c>
      <c r="R171" s="480">
        <v>0</v>
      </c>
      <c r="S171" s="480">
        <v>0</v>
      </c>
      <c r="T171" s="480">
        <v>3</v>
      </c>
      <c r="U171" s="480">
        <v>2</v>
      </c>
      <c r="V171" s="480">
        <v>0</v>
      </c>
      <c r="W171" s="480">
        <v>6</v>
      </c>
      <c r="X171" s="480">
        <v>1</v>
      </c>
      <c r="Y171" s="480">
        <v>3</v>
      </c>
      <c r="Z171" s="480">
        <v>0</v>
      </c>
      <c r="AA171" s="480">
        <v>2</v>
      </c>
      <c r="AB171" s="480">
        <v>6</v>
      </c>
      <c r="AC171" s="480">
        <v>8</v>
      </c>
      <c r="AD171" s="480">
        <v>0</v>
      </c>
      <c r="AE171" s="480">
        <v>0</v>
      </c>
      <c r="AF171" s="480">
        <v>97</v>
      </c>
      <c r="AG171" s="481">
        <v>3.7336412625096231E-2</v>
      </c>
    </row>
    <row r="172" spans="1:33" s="830" customFormat="1" ht="30.75" customHeight="1" thickBot="1">
      <c r="A172" s="1136" t="s">
        <v>813</v>
      </c>
      <c r="B172" s="480">
        <v>13</v>
      </c>
      <c r="C172" s="480">
        <v>0</v>
      </c>
      <c r="D172" s="480">
        <v>1</v>
      </c>
      <c r="E172" s="480">
        <v>0</v>
      </c>
      <c r="F172" s="480">
        <v>5</v>
      </c>
      <c r="G172" s="480">
        <v>0</v>
      </c>
      <c r="H172" s="480">
        <v>1</v>
      </c>
      <c r="I172" s="480">
        <v>0</v>
      </c>
      <c r="J172" s="480">
        <v>1</v>
      </c>
      <c r="K172" s="480">
        <v>0</v>
      </c>
      <c r="L172" s="480">
        <v>0</v>
      </c>
      <c r="M172" s="480">
        <v>0</v>
      </c>
      <c r="N172" s="480">
        <v>3</v>
      </c>
      <c r="O172" s="480">
        <v>0</v>
      </c>
      <c r="P172" s="480">
        <v>0</v>
      </c>
      <c r="Q172" s="480">
        <v>0</v>
      </c>
      <c r="R172" s="480">
        <v>0</v>
      </c>
      <c r="S172" s="480">
        <v>0</v>
      </c>
      <c r="T172" s="480">
        <v>0</v>
      </c>
      <c r="U172" s="480">
        <v>0</v>
      </c>
      <c r="V172" s="480">
        <v>0</v>
      </c>
      <c r="W172" s="480">
        <v>0</v>
      </c>
      <c r="X172" s="480">
        <v>0</v>
      </c>
      <c r="Y172" s="480">
        <v>0</v>
      </c>
      <c r="Z172" s="480">
        <v>0</v>
      </c>
      <c r="AA172" s="480">
        <v>0</v>
      </c>
      <c r="AB172" s="480">
        <v>3</v>
      </c>
      <c r="AC172" s="480">
        <v>7</v>
      </c>
      <c r="AD172" s="480">
        <v>0</v>
      </c>
      <c r="AE172" s="480">
        <v>0</v>
      </c>
      <c r="AF172" s="480">
        <v>34</v>
      </c>
      <c r="AG172" s="481">
        <v>1.3086989992301771E-2</v>
      </c>
    </row>
    <row r="173" spans="1:33" s="830" customFormat="1" ht="48.75" customHeight="1" thickTop="1" thickBot="1">
      <c r="A173" s="1133" t="s">
        <v>6</v>
      </c>
      <c r="B173" s="482">
        <v>563</v>
      </c>
      <c r="C173" s="482">
        <v>409</v>
      </c>
      <c r="D173" s="482">
        <v>127</v>
      </c>
      <c r="E173" s="482">
        <v>3</v>
      </c>
      <c r="F173" s="482">
        <v>51</v>
      </c>
      <c r="G173" s="482">
        <v>51</v>
      </c>
      <c r="H173" s="482">
        <v>65</v>
      </c>
      <c r="I173" s="482">
        <v>44</v>
      </c>
      <c r="J173" s="482">
        <v>32</v>
      </c>
      <c r="K173" s="482">
        <v>23</v>
      </c>
      <c r="L173" s="482">
        <v>31</v>
      </c>
      <c r="M173" s="482">
        <v>52</v>
      </c>
      <c r="N173" s="482">
        <v>179</v>
      </c>
      <c r="O173" s="482">
        <v>61</v>
      </c>
      <c r="P173" s="482">
        <v>41</v>
      </c>
      <c r="Q173" s="482">
        <v>17</v>
      </c>
      <c r="R173" s="482">
        <v>50</v>
      </c>
      <c r="S173" s="482">
        <v>8</v>
      </c>
      <c r="T173" s="482">
        <v>50</v>
      </c>
      <c r="U173" s="482">
        <v>22</v>
      </c>
      <c r="V173" s="482">
        <v>6</v>
      </c>
      <c r="W173" s="482">
        <v>64</v>
      </c>
      <c r="X173" s="482">
        <v>28</v>
      </c>
      <c r="Y173" s="482">
        <v>56</v>
      </c>
      <c r="Z173" s="482">
        <v>57</v>
      </c>
      <c r="AA173" s="482">
        <v>24</v>
      </c>
      <c r="AB173" s="482">
        <v>192</v>
      </c>
      <c r="AC173" s="482">
        <v>222</v>
      </c>
      <c r="AD173" s="482">
        <v>5</v>
      </c>
      <c r="AE173" s="482">
        <v>65</v>
      </c>
      <c r="AF173" s="482">
        <v>2598</v>
      </c>
      <c r="AG173" s="483">
        <v>1</v>
      </c>
    </row>
    <row r="174" spans="1:33" s="830" customFormat="1" ht="24" customHeight="1" thickTop="1">
      <c r="A174" s="1139" t="s">
        <v>814</v>
      </c>
      <c r="B174" s="481">
        <v>0.21670515781370284</v>
      </c>
      <c r="C174" s="481">
        <v>0.15742879137798307</v>
      </c>
      <c r="D174" s="481">
        <v>4.8883756735950731E-2</v>
      </c>
      <c r="E174" s="481">
        <v>1.1547344110854503E-3</v>
      </c>
      <c r="F174" s="481">
        <v>1.9630484988452657E-2</v>
      </c>
      <c r="G174" s="481">
        <v>1.9630484988452657E-2</v>
      </c>
      <c r="H174" s="481">
        <v>2.501924557351809E-2</v>
      </c>
      <c r="I174" s="481">
        <v>1.6936104695919937E-2</v>
      </c>
      <c r="J174" s="481">
        <v>1.2317167051578136E-2</v>
      </c>
      <c r="K174" s="481">
        <v>8.8529638183217855E-3</v>
      </c>
      <c r="L174" s="481">
        <v>1.1932255581216321E-2</v>
      </c>
      <c r="M174" s="481">
        <v>2.0015396458814474E-2</v>
      </c>
      <c r="N174" s="481">
        <v>6.8899153194765209E-2</v>
      </c>
      <c r="O174" s="481">
        <v>2.3479599692070825E-2</v>
      </c>
      <c r="P174" s="481">
        <v>1.5781370284834489E-2</v>
      </c>
      <c r="Q174" s="481">
        <v>6.5434949961508853E-3</v>
      </c>
      <c r="R174" s="481">
        <v>1.924557351809084E-2</v>
      </c>
      <c r="S174" s="481">
        <v>3.0792917628945341E-3</v>
      </c>
      <c r="T174" s="481">
        <v>1.924557351809084E-2</v>
      </c>
      <c r="U174" s="481">
        <v>8.4680523479599683E-3</v>
      </c>
      <c r="V174" s="481">
        <v>2.3094688221709007E-3</v>
      </c>
      <c r="W174" s="481">
        <v>2.4634334103156273E-2</v>
      </c>
      <c r="X174" s="481">
        <v>1.0777521170130869E-2</v>
      </c>
      <c r="Y174" s="481">
        <v>2.1555042340261739E-2</v>
      </c>
      <c r="Z174" s="481">
        <v>2.1939953810623556E-2</v>
      </c>
      <c r="AA174" s="481">
        <v>9.2378752886836026E-3</v>
      </c>
      <c r="AB174" s="481">
        <v>7.3903002309468821E-2</v>
      </c>
      <c r="AC174" s="481">
        <v>8.5450346420323328E-2</v>
      </c>
      <c r="AD174" s="481">
        <v>1.924557351809084E-3</v>
      </c>
      <c r="AE174" s="481">
        <v>2.501924557351809E-2</v>
      </c>
      <c r="AF174" s="481">
        <v>1</v>
      </c>
      <c r="AG174" s="481"/>
    </row>
    <row r="175" spans="1:33" s="830" customFormat="1" ht="9" customHeight="1" thickBot="1">
      <c r="A175" s="1140"/>
      <c r="B175" s="632"/>
      <c r="C175" s="633"/>
      <c r="D175" s="633"/>
      <c r="E175" s="633"/>
      <c r="F175" s="633"/>
      <c r="G175" s="633"/>
      <c r="H175" s="632"/>
      <c r="I175" s="632"/>
      <c r="J175" s="632"/>
      <c r="K175" s="632"/>
      <c r="L175" s="632"/>
      <c r="M175" s="632"/>
      <c r="N175" s="632"/>
      <c r="O175" s="632"/>
      <c r="P175" s="632"/>
      <c r="Q175" s="1143"/>
      <c r="R175" s="1144"/>
      <c r="S175" s="1144"/>
      <c r="T175" s="1144"/>
      <c r="U175" s="1144"/>
      <c r="V175" s="1144"/>
      <c r="W175" s="1143"/>
      <c r="X175" s="1143"/>
      <c r="Y175" s="1143"/>
      <c r="Z175" s="1143"/>
      <c r="AA175" s="1143"/>
      <c r="AB175" s="1143"/>
      <c r="AC175" s="1143"/>
      <c r="AD175" s="1143"/>
      <c r="AE175" s="1143"/>
      <c r="AF175" s="1143"/>
      <c r="AG175" s="1145"/>
    </row>
    <row r="176" spans="1:33" s="830" customFormat="1" ht="17.25" customHeight="1">
      <c r="A176" s="1039" t="s">
        <v>825</v>
      </c>
      <c r="B176" s="1001"/>
      <c r="C176" s="1001"/>
      <c r="D176" s="1001"/>
      <c r="E176" s="1001"/>
      <c r="F176" s="1001"/>
      <c r="G176" s="1001"/>
      <c r="H176" s="1001"/>
      <c r="I176" s="1001"/>
      <c r="J176" s="1001"/>
      <c r="K176" s="1001"/>
      <c r="L176" s="1001"/>
      <c r="M176" s="1001"/>
      <c r="N176" s="1001"/>
      <c r="O176" s="1001"/>
      <c r="P176" s="1001"/>
    </row>
    <row r="177" spans="1:16" s="830" customFormat="1" ht="9" customHeight="1">
      <c r="A177" s="621"/>
      <c r="B177" s="345"/>
      <c r="C177" s="180"/>
      <c r="D177" s="180"/>
      <c r="E177" s="180"/>
      <c r="F177" s="180"/>
      <c r="G177" s="180"/>
      <c r="H177" s="345"/>
      <c r="I177" s="345"/>
      <c r="J177" s="345"/>
      <c r="K177" s="345"/>
      <c r="L177" s="345"/>
      <c r="M177" s="345"/>
      <c r="N177" s="345"/>
      <c r="O177" s="345"/>
      <c r="P177" s="247"/>
    </row>
    <row r="178" spans="1:16" s="830" customFormat="1" ht="9" customHeight="1">
      <c r="A178" s="621"/>
      <c r="B178" s="345"/>
      <c r="C178" s="180"/>
      <c r="D178" s="180"/>
      <c r="E178" s="180"/>
      <c r="F178" s="180"/>
      <c r="G178" s="180"/>
      <c r="H178" s="345"/>
      <c r="I178" s="345"/>
      <c r="J178" s="345"/>
      <c r="K178" s="345"/>
      <c r="L178" s="345"/>
      <c r="M178" s="345"/>
      <c r="N178" s="345"/>
      <c r="O178" s="345"/>
      <c r="P178" s="247"/>
    </row>
    <row r="179" spans="1:16" s="830" customFormat="1" ht="9" customHeight="1">
      <c r="A179" s="621"/>
      <c r="B179" s="345"/>
      <c r="C179" s="180"/>
      <c r="D179" s="180"/>
      <c r="E179" s="180"/>
      <c r="F179" s="180"/>
      <c r="G179" s="180"/>
      <c r="H179" s="345"/>
      <c r="I179" s="345"/>
      <c r="J179" s="345"/>
      <c r="K179" s="345"/>
      <c r="L179" s="345"/>
      <c r="M179" s="345"/>
      <c r="N179" s="345"/>
      <c r="O179" s="345"/>
      <c r="P179" s="247"/>
    </row>
    <row r="180" spans="1:16" s="830" customFormat="1" ht="9" customHeight="1">
      <c r="A180" s="621"/>
      <c r="B180" s="345"/>
      <c r="C180" s="180"/>
      <c r="D180" s="180"/>
      <c r="E180" s="180"/>
      <c r="F180" s="180"/>
      <c r="G180" s="180"/>
      <c r="H180" s="345"/>
      <c r="I180" s="345"/>
      <c r="J180" s="345"/>
      <c r="K180" s="345"/>
      <c r="L180" s="345"/>
      <c r="M180" s="345"/>
      <c r="N180" s="345"/>
      <c r="O180" s="345"/>
      <c r="P180" s="247"/>
    </row>
    <row r="181" spans="1:16" s="830" customFormat="1" ht="9" customHeight="1">
      <c r="A181" s="850"/>
      <c r="B181" s="137"/>
      <c r="C181" s="749"/>
      <c r="D181" s="749"/>
      <c r="E181" s="749"/>
      <c r="F181" s="749"/>
      <c r="G181" s="749"/>
      <c r="H181" s="137"/>
      <c r="I181" s="137"/>
      <c r="J181" s="137"/>
      <c r="K181" s="137"/>
      <c r="L181" s="137"/>
      <c r="M181" s="137"/>
      <c r="N181" s="137"/>
      <c r="O181" s="137"/>
      <c r="P181" s="943"/>
    </row>
    <row r="182" spans="1:16" s="830" customFormat="1" ht="9" customHeight="1">
      <c r="A182" s="621"/>
      <c r="C182" s="78"/>
      <c r="D182" s="78"/>
      <c r="E182" s="78"/>
      <c r="F182" s="78"/>
      <c r="G182" s="78"/>
      <c r="P182" s="176"/>
    </row>
    <row r="183" spans="1:16" s="830" customFormat="1" ht="9" customHeight="1">
      <c r="A183" s="621"/>
      <c r="C183" s="78"/>
      <c r="D183" s="78"/>
      <c r="E183" s="78"/>
      <c r="F183" s="78"/>
      <c r="G183" s="78"/>
      <c r="P183" s="176"/>
    </row>
    <row r="184" spans="1:16" s="830" customFormat="1" ht="9" customHeight="1">
      <c r="A184" s="621"/>
      <c r="C184" s="78"/>
      <c r="D184" s="78"/>
      <c r="E184" s="78"/>
      <c r="F184" s="78"/>
      <c r="G184" s="78"/>
      <c r="P184" s="176"/>
    </row>
    <row r="185" spans="1:16" s="830" customFormat="1">
      <c r="A185" s="851"/>
      <c r="C185" s="78"/>
      <c r="D185" s="78"/>
      <c r="E185" s="78"/>
      <c r="F185" s="78"/>
      <c r="G185" s="78"/>
      <c r="P185" s="176"/>
    </row>
    <row r="186" spans="1:16" s="830" customFormat="1">
      <c r="A186" s="851"/>
      <c r="C186" s="78"/>
      <c r="D186" s="78"/>
      <c r="E186" s="78"/>
      <c r="F186" s="78"/>
      <c r="G186" s="78"/>
      <c r="P186" s="176"/>
    </row>
    <row r="187" spans="1:16" s="830" customFormat="1">
      <c r="A187" s="851"/>
      <c r="C187" s="78"/>
      <c r="D187" s="78"/>
      <c r="E187" s="78"/>
      <c r="F187" s="78"/>
      <c r="G187" s="78"/>
      <c r="P187" s="176"/>
    </row>
    <row r="188" spans="1:16" s="830" customFormat="1">
      <c r="A188" s="851"/>
      <c r="C188" s="78"/>
      <c r="D188" s="78"/>
      <c r="E188" s="78"/>
      <c r="F188" s="78"/>
      <c r="G188" s="78"/>
      <c r="P188" s="176"/>
    </row>
    <row r="189" spans="1:16" s="830" customFormat="1">
      <c r="A189" s="851"/>
      <c r="C189" s="78"/>
      <c r="D189" s="78"/>
      <c r="E189" s="78"/>
      <c r="F189" s="78"/>
      <c r="G189" s="78"/>
      <c r="P189" s="176"/>
    </row>
    <row r="190" spans="1:16" s="830" customFormat="1">
      <c r="A190" s="851"/>
      <c r="C190" s="78"/>
      <c r="D190" s="78"/>
      <c r="E190" s="78"/>
      <c r="F190" s="78"/>
      <c r="G190" s="78"/>
      <c r="P190" s="176"/>
    </row>
    <row r="191" spans="1:16" s="830" customFormat="1">
      <c r="A191" s="851"/>
      <c r="C191" s="78"/>
      <c r="D191" s="78"/>
      <c r="E191" s="78"/>
      <c r="F191" s="78"/>
      <c r="G191" s="78"/>
      <c r="P191" s="176"/>
    </row>
    <row r="192" spans="1:16" s="830" customFormat="1" ht="15.75">
      <c r="A192" s="186"/>
      <c r="C192" s="78"/>
      <c r="D192" s="78"/>
      <c r="E192" s="78"/>
      <c r="F192" s="78"/>
      <c r="G192" s="78"/>
      <c r="P192" s="176"/>
    </row>
    <row r="193" spans="1:33" s="830" customFormat="1" ht="15.75">
      <c r="A193" s="186"/>
      <c r="C193" s="78"/>
      <c r="D193" s="78"/>
      <c r="E193" s="78"/>
      <c r="F193" s="78"/>
      <c r="G193" s="78"/>
      <c r="P193" s="176"/>
    </row>
    <row r="194" spans="1:33" s="830" customFormat="1" ht="15.75">
      <c r="A194" s="186"/>
      <c r="C194" s="78"/>
      <c r="D194" s="78"/>
      <c r="E194" s="78"/>
      <c r="F194" s="78"/>
      <c r="G194" s="78"/>
      <c r="P194" s="176"/>
    </row>
    <row r="195" spans="1:33" s="830" customFormat="1" ht="15.75">
      <c r="A195" s="69"/>
      <c r="C195" s="78"/>
      <c r="D195" s="78"/>
      <c r="E195" s="78"/>
      <c r="F195" s="78"/>
      <c r="G195" s="78"/>
      <c r="P195" s="176"/>
      <c r="Q195" s="137"/>
      <c r="R195" s="749"/>
      <c r="S195" s="749"/>
      <c r="T195" s="749"/>
      <c r="U195" s="749"/>
      <c r="V195" s="749"/>
      <c r="W195" s="137"/>
      <c r="X195" s="137"/>
      <c r="Y195" s="137"/>
      <c r="Z195" s="137"/>
      <c r="AA195" s="137"/>
      <c r="AB195" s="137"/>
      <c r="AC195" s="137"/>
      <c r="AD195" s="137"/>
      <c r="AE195" s="137"/>
      <c r="AF195" s="137"/>
      <c r="AG195" s="943"/>
    </row>
    <row r="196" spans="1:33" s="830" customFormat="1" ht="15.75">
      <c r="A196" s="69"/>
      <c r="C196" s="78"/>
      <c r="D196" s="78"/>
      <c r="E196" s="78"/>
      <c r="F196" s="78"/>
      <c r="G196" s="78"/>
      <c r="P196" s="176"/>
      <c r="Q196" s="137"/>
      <c r="R196" s="749"/>
      <c r="S196" s="749"/>
      <c r="T196" s="749"/>
      <c r="U196" s="749"/>
      <c r="V196" s="749"/>
      <c r="W196" s="137"/>
      <c r="X196" s="137"/>
      <c r="Y196" s="137"/>
      <c r="Z196" s="137"/>
      <c r="AA196" s="137"/>
      <c r="AB196" s="137"/>
      <c r="AC196" s="137"/>
      <c r="AD196" s="137"/>
      <c r="AE196" s="137"/>
      <c r="AF196" s="137"/>
      <c r="AG196" s="943"/>
    </row>
    <row r="197" spans="1:33" s="830" customFormat="1" ht="15.75">
      <c r="A197" s="69"/>
      <c r="C197" s="78"/>
      <c r="D197" s="78"/>
      <c r="E197" s="78"/>
      <c r="F197" s="78"/>
      <c r="G197" s="78"/>
      <c r="P197" s="176"/>
      <c r="Q197" s="137"/>
      <c r="R197" s="749"/>
      <c r="S197" s="749"/>
      <c r="T197" s="749"/>
      <c r="U197" s="749"/>
      <c r="V197" s="749"/>
      <c r="W197" s="137"/>
      <c r="X197" s="137"/>
      <c r="Y197" s="137"/>
      <c r="Z197" s="137"/>
      <c r="AA197" s="137"/>
      <c r="AB197" s="137"/>
      <c r="AC197" s="137"/>
      <c r="AD197" s="137"/>
      <c r="AE197" s="137"/>
      <c r="AF197" s="137"/>
      <c r="AG197" s="943"/>
    </row>
    <row r="198" spans="1:33" s="830" customFormat="1" ht="15.75">
      <c r="A198" s="69"/>
      <c r="C198" s="78"/>
      <c r="D198" s="78"/>
      <c r="E198" s="78"/>
      <c r="F198" s="78"/>
      <c r="G198" s="78"/>
      <c r="P198" s="176"/>
      <c r="Q198" s="137"/>
      <c r="R198" s="749"/>
      <c r="S198" s="749"/>
      <c r="T198" s="749"/>
      <c r="U198" s="749"/>
      <c r="V198" s="749"/>
      <c r="W198" s="137"/>
      <c r="X198" s="137"/>
      <c r="Y198" s="137"/>
      <c r="Z198" s="137"/>
      <c r="AA198" s="137"/>
      <c r="AB198" s="137"/>
      <c r="AC198" s="137"/>
      <c r="AD198" s="137"/>
      <c r="AE198" s="137"/>
      <c r="AF198" s="137"/>
      <c r="AG198" s="943"/>
    </row>
    <row r="199" spans="1:33" s="830" customFormat="1" ht="15.75">
      <c r="A199" s="69"/>
      <c r="C199" s="78"/>
      <c r="D199" s="78"/>
      <c r="E199" s="78"/>
      <c r="F199" s="78"/>
      <c r="G199" s="78"/>
      <c r="P199" s="176"/>
      <c r="Q199" s="137"/>
      <c r="R199" s="749"/>
      <c r="S199" s="749"/>
      <c r="T199" s="749"/>
      <c r="U199" s="749"/>
      <c r="V199" s="749"/>
      <c r="W199" s="137"/>
      <c r="X199" s="137"/>
      <c r="Y199" s="137"/>
      <c r="Z199" s="137"/>
      <c r="AA199" s="137"/>
      <c r="AB199" s="137"/>
      <c r="AC199" s="137"/>
      <c r="AD199" s="137"/>
      <c r="AE199" s="137"/>
      <c r="AF199" s="137"/>
      <c r="AG199" s="943"/>
    </row>
    <row r="200" spans="1:33" s="830" customFormat="1" ht="15.75">
      <c r="A200" s="69"/>
      <c r="C200" s="78"/>
      <c r="D200" s="78"/>
      <c r="E200" s="78"/>
      <c r="F200" s="78"/>
      <c r="G200" s="78"/>
      <c r="P200" s="176"/>
      <c r="Q200" s="137"/>
      <c r="R200" s="749"/>
      <c r="S200" s="749"/>
      <c r="T200" s="749"/>
      <c r="U200" s="749"/>
      <c r="V200" s="749"/>
      <c r="W200" s="137"/>
      <c r="X200" s="137"/>
      <c r="Y200" s="137"/>
      <c r="Z200" s="137"/>
      <c r="AA200" s="137"/>
      <c r="AB200" s="137"/>
      <c r="AC200" s="137"/>
      <c r="AD200" s="137"/>
      <c r="AE200" s="137"/>
      <c r="AF200" s="137"/>
      <c r="AG200" s="943"/>
    </row>
    <row r="201" spans="1:33" s="830" customFormat="1" ht="15.75">
      <c r="A201" s="69"/>
      <c r="C201" s="78"/>
      <c r="D201" s="78"/>
      <c r="E201" s="78"/>
      <c r="F201" s="78"/>
      <c r="G201" s="78"/>
      <c r="P201" s="176"/>
      <c r="Q201" s="137"/>
      <c r="R201" s="749"/>
      <c r="S201" s="749"/>
      <c r="T201" s="749"/>
      <c r="U201" s="749"/>
      <c r="V201" s="749"/>
      <c r="W201" s="137"/>
      <c r="X201" s="137"/>
      <c r="Y201" s="137"/>
      <c r="Z201" s="137"/>
      <c r="AA201" s="137"/>
      <c r="AB201" s="137"/>
      <c r="AC201" s="137"/>
      <c r="AD201" s="137"/>
      <c r="AE201" s="137"/>
      <c r="AF201" s="137"/>
      <c r="AG201" s="943"/>
    </row>
    <row r="202" spans="1:33" s="830" customFormat="1" ht="15.75">
      <c r="A202" s="69"/>
      <c r="C202" s="78"/>
      <c r="D202" s="78"/>
      <c r="E202" s="78"/>
      <c r="F202" s="78"/>
      <c r="G202" s="78"/>
      <c r="P202" s="176"/>
      <c r="Q202" s="137"/>
      <c r="R202" s="749"/>
      <c r="S202" s="749"/>
      <c r="T202" s="749"/>
      <c r="U202" s="749"/>
      <c r="V202" s="749"/>
      <c r="W202" s="137"/>
      <c r="X202" s="137"/>
      <c r="Y202" s="137"/>
      <c r="Z202" s="137"/>
      <c r="AA202" s="137"/>
      <c r="AB202" s="137"/>
      <c r="AC202" s="137"/>
      <c r="AD202" s="137"/>
      <c r="AE202" s="137"/>
      <c r="AF202" s="137"/>
      <c r="AG202" s="943"/>
    </row>
    <row r="203" spans="1:33" s="830" customFormat="1" ht="15.75">
      <c r="A203" s="69"/>
      <c r="C203" s="78"/>
      <c r="D203" s="78"/>
      <c r="E203" s="78"/>
      <c r="F203" s="78"/>
      <c r="G203" s="78"/>
      <c r="P203" s="176"/>
      <c r="Q203" s="137"/>
      <c r="R203" s="749"/>
      <c r="S203" s="749"/>
      <c r="T203" s="749"/>
      <c r="U203" s="749"/>
      <c r="V203" s="749"/>
      <c r="W203" s="137"/>
      <c r="X203" s="137"/>
      <c r="Y203" s="137"/>
      <c r="Z203" s="137"/>
      <c r="AA203" s="137"/>
      <c r="AB203" s="137"/>
      <c r="AC203" s="137"/>
      <c r="AD203" s="137"/>
      <c r="AE203" s="137"/>
      <c r="AF203" s="137"/>
      <c r="AG203" s="943"/>
    </row>
    <row r="204" spans="1:33" s="830" customFormat="1" ht="15.75">
      <c r="A204" s="69"/>
      <c r="C204" s="78"/>
      <c r="D204" s="78"/>
      <c r="E204" s="78"/>
      <c r="F204" s="78"/>
      <c r="G204" s="78"/>
      <c r="P204" s="176"/>
      <c r="Q204" s="137"/>
      <c r="R204" s="749"/>
      <c r="S204" s="749"/>
      <c r="T204" s="749"/>
      <c r="U204" s="749"/>
      <c r="V204" s="749"/>
      <c r="W204" s="137"/>
      <c r="X204" s="137"/>
      <c r="Y204" s="137"/>
      <c r="Z204" s="137"/>
      <c r="AA204" s="137"/>
      <c r="AB204" s="137"/>
      <c r="AC204" s="137"/>
      <c r="AD204" s="137"/>
      <c r="AE204" s="137"/>
      <c r="AF204" s="137"/>
      <c r="AG204" s="943"/>
    </row>
    <row r="205" spans="1:33" s="830" customFormat="1" ht="15.75">
      <c r="A205" s="69"/>
      <c r="C205" s="78"/>
      <c r="D205" s="78"/>
      <c r="E205" s="78"/>
      <c r="F205" s="78"/>
      <c r="G205" s="78"/>
      <c r="P205" s="176"/>
      <c r="Q205" s="137"/>
      <c r="R205" s="749"/>
      <c r="S205" s="749"/>
      <c r="T205" s="749"/>
      <c r="U205" s="749"/>
      <c r="V205" s="749"/>
      <c r="W205" s="137"/>
      <c r="X205" s="137"/>
      <c r="Y205" s="137"/>
      <c r="Z205" s="137"/>
      <c r="AA205" s="137"/>
      <c r="AB205" s="137"/>
      <c r="AC205" s="137"/>
      <c r="AD205" s="137"/>
      <c r="AE205" s="137"/>
      <c r="AF205" s="137"/>
      <c r="AG205" s="943"/>
    </row>
    <row r="206" spans="1:33" s="830" customFormat="1" ht="15.75">
      <c r="A206" s="69"/>
      <c r="C206" s="78"/>
      <c r="D206" s="78"/>
      <c r="E206" s="78"/>
      <c r="F206" s="78"/>
      <c r="G206" s="78"/>
      <c r="P206" s="176"/>
      <c r="Q206" s="137"/>
      <c r="R206" s="749"/>
      <c r="S206" s="749"/>
      <c r="T206" s="749"/>
      <c r="U206" s="749"/>
      <c r="V206" s="749"/>
      <c r="W206" s="137"/>
      <c r="X206" s="137"/>
      <c r="Y206" s="137"/>
      <c r="Z206" s="137"/>
      <c r="AA206" s="137"/>
      <c r="AB206" s="137"/>
      <c r="AC206" s="137"/>
      <c r="AD206" s="137"/>
      <c r="AE206" s="137"/>
      <c r="AF206" s="137"/>
      <c r="AG206" s="943"/>
    </row>
    <row r="207" spans="1:33" s="830" customFormat="1" ht="15.75">
      <c r="A207" s="69"/>
      <c r="C207" s="78"/>
      <c r="D207" s="78"/>
      <c r="E207" s="78"/>
      <c r="F207" s="78"/>
      <c r="G207" s="78"/>
      <c r="P207" s="176"/>
      <c r="Q207" s="137"/>
      <c r="R207" s="749"/>
      <c r="S207" s="749"/>
      <c r="T207" s="749"/>
      <c r="U207" s="749"/>
      <c r="V207" s="749"/>
      <c r="W207" s="137"/>
      <c r="X207" s="137"/>
      <c r="Y207" s="137"/>
      <c r="Z207" s="137"/>
      <c r="AA207" s="137"/>
      <c r="AB207" s="137"/>
      <c r="AC207" s="137"/>
      <c r="AD207" s="137"/>
      <c r="AE207" s="137"/>
      <c r="AF207" s="137"/>
      <c r="AG207" s="943"/>
    </row>
    <row r="208" spans="1:33" s="830" customFormat="1" ht="15.75">
      <c r="A208" s="69"/>
      <c r="C208" s="78"/>
      <c r="D208" s="78"/>
      <c r="E208" s="78"/>
      <c r="F208" s="78"/>
      <c r="G208" s="78"/>
      <c r="P208" s="176"/>
      <c r="Q208" s="137"/>
      <c r="R208" s="749"/>
      <c r="S208" s="749"/>
      <c r="T208" s="749"/>
      <c r="U208" s="749"/>
      <c r="V208" s="749"/>
      <c r="W208" s="137"/>
      <c r="X208" s="137"/>
      <c r="Y208" s="137"/>
      <c r="Z208" s="137"/>
      <c r="AA208" s="137"/>
      <c r="AB208" s="137"/>
      <c r="AC208" s="137"/>
      <c r="AD208" s="137"/>
      <c r="AE208" s="137"/>
      <c r="AF208" s="137"/>
      <c r="AG208" s="943"/>
    </row>
    <row r="209" spans="1:33" s="830" customFormat="1" ht="15.75">
      <c r="A209" s="69"/>
      <c r="C209" s="78"/>
      <c r="D209" s="78"/>
      <c r="E209" s="78"/>
      <c r="F209" s="78"/>
      <c r="G209" s="78"/>
      <c r="P209" s="176"/>
      <c r="Q209" s="137"/>
      <c r="R209" s="749"/>
      <c r="S209" s="749"/>
      <c r="T209" s="749"/>
      <c r="U209" s="749"/>
      <c r="V209" s="749"/>
      <c r="W209" s="137"/>
      <c r="X209" s="137"/>
      <c r="Y209" s="137"/>
      <c r="Z209" s="137"/>
      <c r="AA209" s="137"/>
      <c r="AB209" s="137"/>
      <c r="AC209" s="137"/>
      <c r="AD209" s="137"/>
      <c r="AE209" s="137"/>
      <c r="AF209" s="137"/>
      <c r="AG209" s="943"/>
    </row>
    <row r="210" spans="1:33" s="830" customFormat="1" ht="15.75">
      <c r="A210" s="69"/>
      <c r="C210" s="78"/>
      <c r="D210" s="78"/>
      <c r="E210" s="78"/>
      <c r="F210" s="78"/>
      <c r="G210" s="78"/>
      <c r="P210" s="176"/>
      <c r="Q210" s="137"/>
      <c r="R210" s="749"/>
      <c r="S210" s="749"/>
      <c r="T210" s="749"/>
      <c r="U210" s="749"/>
      <c r="V210" s="749"/>
      <c r="W210" s="137"/>
      <c r="X210" s="137"/>
      <c r="Y210" s="137"/>
      <c r="Z210" s="137"/>
      <c r="AA210" s="137"/>
      <c r="AB210" s="137"/>
      <c r="AC210" s="137"/>
      <c r="AD210" s="137"/>
      <c r="AE210" s="137"/>
      <c r="AF210" s="137"/>
      <c r="AG210" s="943"/>
    </row>
    <row r="211" spans="1:33" s="830" customFormat="1" ht="15.75">
      <c r="A211" s="69"/>
      <c r="C211" s="78"/>
      <c r="D211" s="78"/>
      <c r="E211" s="78"/>
      <c r="F211" s="78"/>
      <c r="G211" s="78"/>
      <c r="P211" s="176"/>
      <c r="Q211" s="137"/>
      <c r="R211" s="749"/>
      <c r="S211" s="749"/>
      <c r="T211" s="749"/>
      <c r="U211" s="749"/>
      <c r="V211" s="749"/>
      <c r="W211" s="137"/>
      <c r="X211" s="137"/>
      <c r="Y211" s="137"/>
      <c r="Z211" s="137"/>
      <c r="AA211" s="137"/>
      <c r="AB211" s="137"/>
      <c r="AC211" s="137"/>
      <c r="AD211" s="137"/>
      <c r="AE211" s="137"/>
      <c r="AF211" s="137"/>
      <c r="AG211" s="943"/>
    </row>
    <row r="212" spans="1:33" s="830" customFormat="1" ht="15.75">
      <c r="A212" s="69"/>
      <c r="C212" s="78"/>
      <c r="D212" s="78"/>
      <c r="E212" s="78"/>
      <c r="F212" s="78"/>
      <c r="G212" s="78"/>
      <c r="P212" s="176"/>
      <c r="Q212" s="137"/>
      <c r="R212" s="749"/>
      <c r="S212" s="749"/>
      <c r="T212" s="749"/>
      <c r="U212" s="749"/>
      <c r="V212" s="749"/>
      <c r="W212" s="137"/>
      <c r="X212" s="137"/>
      <c r="Y212" s="137"/>
      <c r="Z212" s="137"/>
      <c r="AA212" s="137"/>
      <c r="AB212" s="137"/>
      <c r="AC212" s="137"/>
      <c r="AD212" s="137"/>
      <c r="AE212" s="137"/>
      <c r="AF212" s="137"/>
      <c r="AG212" s="943"/>
    </row>
    <row r="213" spans="1:33" s="830" customFormat="1" ht="15.75">
      <c r="A213" s="69"/>
      <c r="C213" s="78"/>
      <c r="D213" s="78"/>
      <c r="E213" s="78"/>
      <c r="F213" s="78"/>
      <c r="G213" s="78"/>
      <c r="P213" s="176"/>
      <c r="Q213" s="137"/>
      <c r="R213" s="749"/>
      <c r="S213" s="749"/>
      <c r="T213" s="749"/>
      <c r="U213" s="749"/>
      <c r="V213" s="749"/>
      <c r="W213" s="137"/>
      <c r="X213" s="137"/>
      <c r="Y213" s="137"/>
      <c r="Z213" s="137"/>
      <c r="AA213" s="137"/>
      <c r="AB213" s="137"/>
      <c r="AC213" s="137"/>
      <c r="AD213" s="137"/>
      <c r="AE213" s="137"/>
      <c r="AF213" s="137"/>
      <c r="AG213" s="943"/>
    </row>
    <row r="214" spans="1:33" s="830" customFormat="1" ht="15.75">
      <c r="A214" s="69"/>
      <c r="C214" s="78"/>
      <c r="D214" s="78"/>
      <c r="E214" s="78"/>
      <c r="F214" s="78"/>
      <c r="G214" s="78"/>
      <c r="P214" s="176"/>
      <c r="Q214" s="137"/>
      <c r="R214" s="749"/>
      <c r="S214" s="749"/>
      <c r="T214" s="749"/>
      <c r="U214" s="749"/>
      <c r="V214" s="749"/>
      <c r="W214" s="137"/>
      <c r="X214" s="137"/>
      <c r="Y214" s="137"/>
      <c r="Z214" s="137"/>
      <c r="AA214" s="137"/>
      <c r="AB214" s="137"/>
      <c r="AC214" s="137"/>
      <c r="AD214" s="137"/>
      <c r="AE214" s="137"/>
      <c r="AF214" s="137"/>
      <c r="AG214" s="943"/>
    </row>
    <row r="215" spans="1:33" s="830" customFormat="1" ht="15.75">
      <c r="A215" s="69"/>
      <c r="C215" s="78"/>
      <c r="D215" s="78"/>
      <c r="E215" s="78"/>
      <c r="F215" s="78"/>
      <c r="G215" s="78"/>
      <c r="P215" s="176"/>
      <c r="Q215" s="137"/>
      <c r="R215" s="749"/>
      <c r="S215" s="749"/>
      <c r="T215" s="749"/>
      <c r="U215" s="749"/>
      <c r="V215" s="749"/>
      <c r="W215" s="137"/>
      <c r="X215" s="137"/>
      <c r="Y215" s="137"/>
      <c r="Z215" s="137"/>
      <c r="AA215" s="137"/>
      <c r="AB215" s="137"/>
      <c r="AC215" s="137"/>
      <c r="AD215" s="137"/>
      <c r="AE215" s="137"/>
      <c r="AF215" s="137"/>
      <c r="AG215" s="943"/>
    </row>
    <row r="216" spans="1:33" s="830" customFormat="1" ht="15.75">
      <c r="A216" s="69"/>
      <c r="C216" s="78"/>
      <c r="D216" s="78"/>
      <c r="E216" s="78"/>
      <c r="F216" s="78"/>
      <c r="G216" s="78"/>
      <c r="P216" s="176"/>
      <c r="Q216" s="137"/>
      <c r="R216" s="749"/>
      <c r="S216" s="749"/>
      <c r="T216" s="749"/>
      <c r="U216" s="749"/>
      <c r="V216" s="749"/>
      <c r="W216" s="137"/>
      <c r="X216" s="137"/>
      <c r="Y216" s="137"/>
      <c r="Z216" s="137"/>
      <c r="AA216" s="137"/>
      <c r="AB216" s="137"/>
      <c r="AC216" s="137"/>
      <c r="AD216" s="137"/>
      <c r="AE216" s="137"/>
      <c r="AF216" s="137"/>
      <c r="AG216" s="943"/>
    </row>
    <row r="217" spans="1:33" s="830" customFormat="1" ht="15.75">
      <c r="A217" s="69"/>
      <c r="C217" s="78"/>
      <c r="D217" s="78"/>
      <c r="E217" s="78"/>
      <c r="F217" s="78"/>
      <c r="G217" s="78"/>
      <c r="P217" s="176"/>
      <c r="Q217" s="137"/>
      <c r="R217" s="749"/>
      <c r="S217" s="749"/>
      <c r="T217" s="749"/>
      <c r="U217" s="749"/>
      <c r="V217" s="749"/>
      <c r="W217" s="137"/>
      <c r="X217" s="137"/>
      <c r="Y217" s="137"/>
      <c r="Z217" s="137"/>
      <c r="AA217" s="137"/>
      <c r="AB217" s="137"/>
      <c r="AC217" s="137"/>
      <c r="AD217" s="137"/>
      <c r="AE217" s="137"/>
      <c r="AF217" s="137"/>
      <c r="AG217" s="943"/>
    </row>
    <row r="218" spans="1:33" s="830" customFormat="1" ht="15.75">
      <c r="A218" s="69"/>
      <c r="C218" s="78"/>
      <c r="D218" s="78"/>
      <c r="E218" s="78"/>
      <c r="F218" s="78"/>
      <c r="G218" s="78"/>
      <c r="P218" s="176"/>
      <c r="Q218" s="137"/>
      <c r="R218" s="749"/>
      <c r="S218" s="749"/>
      <c r="T218" s="749"/>
      <c r="U218" s="749"/>
      <c r="V218" s="749"/>
      <c r="W218" s="137"/>
      <c r="X218" s="137"/>
      <c r="Y218" s="137"/>
      <c r="Z218" s="137"/>
      <c r="AA218" s="137"/>
      <c r="AB218" s="137"/>
      <c r="AC218" s="137"/>
      <c r="AD218" s="137"/>
      <c r="AE218" s="137"/>
      <c r="AF218" s="137"/>
      <c r="AG218" s="943"/>
    </row>
    <row r="219" spans="1:33" s="830" customFormat="1" ht="15.75">
      <c r="A219" s="69"/>
      <c r="C219" s="78"/>
      <c r="D219" s="78"/>
      <c r="E219" s="78"/>
      <c r="F219" s="78"/>
      <c r="G219" s="78"/>
      <c r="P219" s="176"/>
      <c r="Q219" s="137"/>
      <c r="R219" s="749"/>
      <c r="S219" s="749"/>
      <c r="T219" s="749"/>
      <c r="U219" s="749"/>
      <c r="V219" s="749"/>
      <c r="W219" s="137"/>
      <c r="X219" s="137"/>
      <c r="Y219" s="137"/>
      <c r="Z219" s="137"/>
      <c r="AA219" s="137"/>
      <c r="AB219" s="137"/>
      <c r="AC219" s="137"/>
      <c r="AD219" s="137"/>
      <c r="AE219" s="137"/>
      <c r="AF219" s="137"/>
      <c r="AG219" s="943"/>
    </row>
    <row r="220" spans="1:33" s="830" customFormat="1" ht="15.75">
      <c r="A220" s="69"/>
      <c r="C220" s="78"/>
      <c r="D220" s="78"/>
      <c r="E220" s="78"/>
      <c r="F220" s="78"/>
      <c r="G220" s="78"/>
      <c r="P220" s="176"/>
      <c r="Q220" s="137"/>
      <c r="R220" s="749"/>
      <c r="S220" s="749"/>
      <c r="T220" s="749"/>
      <c r="U220" s="749"/>
      <c r="V220" s="749"/>
      <c r="W220" s="137"/>
      <c r="X220" s="137"/>
      <c r="Y220" s="137"/>
      <c r="Z220" s="137"/>
      <c r="AA220" s="137"/>
      <c r="AB220" s="137"/>
      <c r="AC220" s="137"/>
      <c r="AD220" s="137"/>
      <c r="AE220" s="137"/>
      <c r="AF220" s="137"/>
      <c r="AG220" s="943"/>
    </row>
    <row r="221" spans="1:33" s="830" customFormat="1" ht="15.75">
      <c r="A221" s="69"/>
      <c r="C221" s="78"/>
      <c r="D221" s="78"/>
      <c r="E221" s="78"/>
      <c r="F221" s="78"/>
      <c r="G221" s="78"/>
      <c r="P221" s="176"/>
      <c r="Q221" s="137"/>
      <c r="R221" s="749"/>
      <c r="S221" s="749"/>
      <c r="T221" s="749"/>
      <c r="U221" s="749"/>
      <c r="V221" s="749"/>
      <c r="W221" s="137"/>
      <c r="X221" s="137"/>
      <c r="Y221" s="137"/>
      <c r="Z221" s="137"/>
      <c r="AA221" s="137"/>
      <c r="AB221" s="137"/>
      <c r="AC221" s="137"/>
      <c r="AD221" s="137"/>
      <c r="AE221" s="137"/>
      <c r="AF221" s="137"/>
      <c r="AG221" s="943"/>
    </row>
    <row r="222" spans="1:33" s="830" customFormat="1" ht="15.75">
      <c r="A222" s="69"/>
      <c r="C222" s="78"/>
      <c r="D222" s="78"/>
      <c r="E222" s="78"/>
      <c r="F222" s="78"/>
      <c r="G222" s="78"/>
      <c r="P222" s="176"/>
      <c r="Q222" s="137"/>
      <c r="R222" s="749"/>
      <c r="S222" s="749"/>
      <c r="T222" s="749"/>
      <c r="U222" s="749"/>
      <c r="V222" s="749"/>
      <c r="W222" s="137"/>
      <c r="X222" s="137"/>
      <c r="Y222" s="137"/>
      <c r="Z222" s="137"/>
      <c r="AA222" s="137"/>
      <c r="AB222" s="137"/>
      <c r="AC222" s="137"/>
      <c r="AD222" s="137"/>
      <c r="AE222" s="137"/>
      <c r="AF222" s="137"/>
      <c r="AG222" s="943"/>
    </row>
    <row r="223" spans="1:33" s="830" customFormat="1" ht="15.75">
      <c r="A223" s="69"/>
      <c r="C223" s="78"/>
      <c r="D223" s="78"/>
      <c r="E223" s="78"/>
      <c r="F223" s="78"/>
      <c r="G223" s="78"/>
      <c r="P223" s="176"/>
      <c r="Q223" s="137"/>
      <c r="R223" s="749"/>
      <c r="S223" s="749"/>
      <c r="T223" s="749"/>
      <c r="U223" s="749"/>
      <c r="V223" s="749"/>
      <c r="W223" s="137"/>
      <c r="X223" s="137"/>
      <c r="Y223" s="137"/>
      <c r="Z223" s="137"/>
      <c r="AA223" s="137"/>
      <c r="AB223" s="137"/>
      <c r="AC223" s="137"/>
      <c r="AD223" s="137"/>
      <c r="AE223" s="137"/>
      <c r="AF223" s="137"/>
      <c r="AG223" s="943"/>
    </row>
    <row r="224" spans="1:33" s="830" customFormat="1" ht="15.75">
      <c r="A224" s="69"/>
      <c r="C224" s="78"/>
      <c r="D224" s="78"/>
      <c r="E224" s="78"/>
      <c r="F224" s="78"/>
      <c r="G224" s="78"/>
      <c r="P224" s="176"/>
      <c r="Q224" s="137"/>
      <c r="R224" s="749"/>
      <c r="S224" s="749"/>
      <c r="T224" s="749"/>
      <c r="U224" s="749"/>
      <c r="V224" s="749"/>
      <c r="W224" s="137"/>
      <c r="X224" s="137"/>
      <c r="Y224" s="137"/>
      <c r="Z224" s="137"/>
      <c r="AA224" s="137"/>
      <c r="AB224" s="137"/>
      <c r="AC224" s="137"/>
      <c r="AD224" s="137"/>
      <c r="AE224" s="137"/>
      <c r="AF224" s="137"/>
      <c r="AG224" s="943"/>
    </row>
    <row r="225" spans="1:33" s="830" customFormat="1" ht="15.75">
      <c r="A225" s="69"/>
      <c r="C225" s="78"/>
      <c r="D225" s="78"/>
      <c r="E225" s="78"/>
      <c r="F225" s="78"/>
      <c r="G225" s="78"/>
      <c r="P225" s="176"/>
      <c r="Q225" s="137"/>
      <c r="R225" s="749"/>
      <c r="S225" s="749"/>
      <c r="T225" s="749"/>
      <c r="U225" s="749"/>
      <c r="V225" s="749"/>
      <c r="W225" s="137"/>
      <c r="X225" s="137"/>
      <c r="Y225" s="137"/>
      <c r="Z225" s="137"/>
      <c r="AA225" s="137"/>
      <c r="AB225" s="137"/>
      <c r="AC225" s="137"/>
      <c r="AD225" s="137"/>
      <c r="AE225" s="137"/>
      <c r="AF225" s="137"/>
      <c r="AG225" s="943"/>
    </row>
    <row r="226" spans="1:33" s="830" customFormat="1" ht="15.75">
      <c r="A226" s="69"/>
      <c r="C226" s="78"/>
      <c r="D226" s="78"/>
      <c r="E226" s="78"/>
      <c r="F226" s="78"/>
      <c r="G226" s="78"/>
      <c r="P226" s="176"/>
      <c r="Q226" s="137"/>
      <c r="R226" s="749"/>
      <c r="S226" s="749"/>
      <c r="T226" s="749"/>
      <c r="U226" s="749"/>
      <c r="V226" s="749"/>
      <c r="W226" s="137"/>
      <c r="X226" s="137"/>
      <c r="Y226" s="137"/>
      <c r="Z226" s="137"/>
      <c r="AA226" s="137"/>
      <c r="AB226" s="137"/>
      <c r="AC226" s="137"/>
      <c r="AD226" s="137"/>
      <c r="AE226" s="137"/>
      <c r="AF226" s="137"/>
      <c r="AG226" s="943"/>
    </row>
    <row r="227" spans="1:33" s="830" customFormat="1" ht="15.75">
      <c r="A227" s="69"/>
      <c r="C227" s="78"/>
      <c r="D227" s="78"/>
      <c r="E227" s="78"/>
      <c r="F227" s="78"/>
      <c r="G227" s="78"/>
      <c r="P227" s="176"/>
      <c r="Q227" s="137"/>
      <c r="R227" s="749"/>
      <c r="S227" s="749"/>
      <c r="T227" s="749"/>
      <c r="U227" s="749"/>
      <c r="V227" s="749"/>
      <c r="W227" s="137"/>
      <c r="X227" s="137"/>
      <c r="Y227" s="137"/>
      <c r="Z227" s="137"/>
      <c r="AA227" s="137"/>
      <c r="AB227" s="137"/>
      <c r="AC227" s="137"/>
      <c r="AD227" s="137"/>
      <c r="AE227" s="137"/>
      <c r="AF227" s="137"/>
      <c r="AG227" s="943"/>
    </row>
    <row r="228" spans="1:33" s="830" customFormat="1" ht="15.75">
      <c r="A228" s="69"/>
      <c r="C228" s="78"/>
      <c r="D228" s="78"/>
      <c r="E228" s="78"/>
      <c r="F228" s="78"/>
      <c r="G228" s="78"/>
      <c r="P228" s="176"/>
      <c r="Q228" s="137"/>
      <c r="R228" s="749"/>
      <c r="S228" s="749"/>
      <c r="T228" s="749"/>
      <c r="U228" s="749"/>
      <c r="V228" s="749"/>
      <c r="W228" s="137"/>
      <c r="X228" s="137"/>
      <c r="Y228" s="137"/>
      <c r="Z228" s="137"/>
      <c r="AA228" s="137"/>
      <c r="AB228" s="137"/>
      <c r="AC228" s="137"/>
      <c r="AD228" s="137"/>
      <c r="AE228" s="137"/>
      <c r="AF228" s="137"/>
      <c r="AG228" s="943"/>
    </row>
    <row r="229" spans="1:33" s="830" customFormat="1" ht="15.75">
      <c r="A229" s="69"/>
      <c r="C229" s="78"/>
      <c r="D229" s="78"/>
      <c r="E229" s="78"/>
      <c r="F229" s="78"/>
      <c r="G229" s="78"/>
      <c r="P229" s="176"/>
      <c r="Q229" s="137"/>
      <c r="R229" s="749"/>
      <c r="S229" s="749"/>
      <c r="T229" s="749"/>
      <c r="U229" s="749"/>
      <c r="V229" s="749"/>
      <c r="W229" s="137"/>
      <c r="X229" s="137"/>
      <c r="Y229" s="137"/>
      <c r="Z229" s="137"/>
      <c r="AA229" s="137"/>
      <c r="AB229" s="137"/>
      <c r="AC229" s="137"/>
      <c r="AD229" s="137"/>
      <c r="AE229" s="137"/>
      <c r="AF229" s="137"/>
      <c r="AG229" s="943"/>
    </row>
    <row r="230" spans="1:33" s="830" customFormat="1" ht="15.75">
      <c r="A230" s="69"/>
      <c r="C230" s="78"/>
      <c r="D230" s="78"/>
      <c r="E230" s="78"/>
      <c r="F230" s="78"/>
      <c r="G230" s="78"/>
      <c r="P230" s="176"/>
      <c r="Q230" s="137"/>
      <c r="R230" s="749"/>
      <c r="S230" s="749"/>
      <c r="T230" s="749"/>
      <c r="U230" s="749"/>
      <c r="V230" s="749"/>
      <c r="W230" s="137"/>
      <c r="X230" s="137"/>
      <c r="Y230" s="137"/>
      <c r="Z230" s="137"/>
      <c r="AA230" s="137"/>
      <c r="AB230" s="137"/>
      <c r="AC230" s="137"/>
      <c r="AD230" s="137"/>
      <c r="AE230" s="137"/>
      <c r="AF230" s="137"/>
      <c r="AG230" s="943"/>
    </row>
    <row r="231" spans="1:33" s="830" customFormat="1" ht="15.75">
      <c r="A231" s="69"/>
      <c r="C231" s="78"/>
      <c r="D231" s="78"/>
      <c r="E231" s="78"/>
      <c r="F231" s="78"/>
      <c r="G231" s="78"/>
      <c r="P231" s="176"/>
      <c r="Q231" s="137"/>
      <c r="R231" s="749"/>
      <c r="S231" s="749"/>
      <c r="T231" s="749"/>
      <c r="U231" s="749"/>
      <c r="V231" s="749"/>
      <c r="W231" s="137"/>
      <c r="X231" s="137"/>
      <c r="Y231" s="137"/>
      <c r="Z231" s="137"/>
      <c r="AA231" s="137"/>
      <c r="AB231" s="137"/>
      <c r="AC231" s="137"/>
      <c r="AD231" s="137"/>
      <c r="AE231" s="137"/>
      <c r="AF231" s="137"/>
      <c r="AG231" s="943"/>
    </row>
    <row r="232" spans="1:33" s="830" customFormat="1" ht="15.75">
      <c r="A232" s="69"/>
      <c r="C232" s="78"/>
      <c r="D232" s="78"/>
      <c r="E232" s="78"/>
      <c r="F232" s="78"/>
      <c r="G232" s="78"/>
      <c r="P232" s="176"/>
      <c r="Q232" s="137"/>
      <c r="R232" s="749"/>
      <c r="S232" s="749"/>
      <c r="T232" s="749"/>
      <c r="U232" s="749"/>
      <c r="V232" s="749"/>
      <c r="W232" s="137"/>
      <c r="X232" s="137"/>
      <c r="Y232" s="137"/>
      <c r="Z232" s="137"/>
      <c r="AA232" s="137"/>
      <c r="AB232" s="137"/>
      <c r="AC232" s="137"/>
      <c r="AD232" s="137"/>
      <c r="AE232" s="137"/>
      <c r="AF232" s="137"/>
      <c r="AG232" s="943"/>
    </row>
    <row r="233" spans="1:33" s="830" customFormat="1" ht="15.75">
      <c r="A233" s="69"/>
      <c r="C233" s="78"/>
      <c r="D233" s="78"/>
      <c r="E233" s="78"/>
      <c r="F233" s="78"/>
      <c r="G233" s="78"/>
      <c r="P233" s="176"/>
      <c r="Q233" s="137"/>
      <c r="R233" s="749"/>
      <c r="S233" s="749"/>
      <c r="T233" s="749"/>
      <c r="U233" s="749"/>
      <c r="V233" s="749"/>
      <c r="W233" s="137"/>
      <c r="X233" s="137"/>
      <c r="Y233" s="137"/>
      <c r="Z233" s="137"/>
      <c r="AA233" s="137"/>
      <c r="AB233" s="137"/>
      <c r="AC233" s="137"/>
      <c r="AD233" s="137"/>
      <c r="AE233" s="137"/>
      <c r="AF233" s="137"/>
      <c r="AG233" s="943"/>
    </row>
    <row r="234" spans="1:33" s="830" customFormat="1" ht="15.75">
      <c r="A234" s="69"/>
      <c r="C234" s="78"/>
      <c r="D234" s="78"/>
      <c r="E234" s="78"/>
      <c r="F234" s="78"/>
      <c r="G234" s="78"/>
      <c r="P234" s="176"/>
      <c r="Q234" s="137"/>
      <c r="R234" s="749"/>
      <c r="S234" s="749"/>
      <c r="T234" s="749"/>
      <c r="U234" s="749"/>
      <c r="V234" s="749"/>
      <c r="W234" s="137"/>
      <c r="X234" s="137"/>
      <c r="Y234" s="137"/>
      <c r="Z234" s="137"/>
      <c r="AA234" s="137"/>
      <c r="AB234" s="137"/>
      <c r="AC234" s="137"/>
      <c r="AD234" s="137"/>
      <c r="AE234" s="137"/>
      <c r="AF234" s="137"/>
      <c r="AG234" s="943"/>
    </row>
    <row r="235" spans="1:33" s="830" customFormat="1" ht="15.75">
      <c r="A235" s="69"/>
      <c r="C235" s="78"/>
      <c r="D235" s="78"/>
      <c r="E235" s="78"/>
      <c r="F235" s="78"/>
      <c r="G235" s="78"/>
      <c r="P235" s="176"/>
      <c r="Q235" s="137"/>
      <c r="R235" s="749"/>
      <c r="S235" s="749"/>
      <c r="T235" s="749"/>
      <c r="U235" s="749"/>
      <c r="V235" s="749"/>
      <c r="W235" s="137"/>
      <c r="X235" s="137"/>
      <c r="Y235" s="137"/>
      <c r="Z235" s="137"/>
      <c r="AA235" s="137"/>
      <c r="AB235" s="137"/>
      <c r="AC235" s="137"/>
      <c r="AD235" s="137"/>
      <c r="AE235" s="137"/>
      <c r="AF235" s="137"/>
      <c r="AG235" s="943"/>
    </row>
    <row r="236" spans="1:33" s="830" customFormat="1" ht="15.75">
      <c r="A236" s="69"/>
      <c r="C236" s="78"/>
      <c r="D236" s="78"/>
      <c r="E236" s="78"/>
      <c r="F236" s="78"/>
      <c r="G236" s="78"/>
      <c r="P236" s="176"/>
      <c r="Q236" s="137"/>
      <c r="R236" s="749"/>
      <c r="S236" s="749"/>
      <c r="T236" s="749"/>
      <c r="U236" s="749"/>
      <c r="V236" s="749"/>
      <c r="W236" s="137"/>
      <c r="X236" s="137"/>
      <c r="Y236" s="137"/>
      <c r="Z236" s="137"/>
      <c r="AA236" s="137"/>
      <c r="AB236" s="137"/>
      <c r="AC236" s="137"/>
      <c r="AD236" s="137"/>
      <c r="AE236" s="137"/>
      <c r="AF236" s="137"/>
      <c r="AG236" s="943"/>
    </row>
    <row r="237" spans="1:33" s="830" customFormat="1" ht="15.75">
      <c r="A237" s="69"/>
      <c r="C237" s="78"/>
      <c r="D237" s="78"/>
      <c r="E237" s="78"/>
      <c r="F237" s="78"/>
      <c r="G237" s="78"/>
      <c r="P237" s="176"/>
      <c r="Q237" s="137"/>
      <c r="R237" s="749"/>
      <c r="S237" s="749"/>
      <c r="T237" s="749"/>
      <c r="U237" s="749"/>
      <c r="V237" s="749"/>
      <c r="W237" s="137"/>
      <c r="X237" s="137"/>
      <c r="Y237" s="137"/>
      <c r="Z237" s="137"/>
      <c r="AA237" s="137"/>
      <c r="AB237" s="137"/>
      <c r="AC237" s="137"/>
      <c r="AD237" s="137"/>
      <c r="AE237" s="137"/>
      <c r="AF237" s="137"/>
      <c r="AG237" s="943"/>
    </row>
    <row r="238" spans="1:33" s="830" customFormat="1" ht="15.75">
      <c r="A238" s="69"/>
      <c r="C238" s="78"/>
      <c r="D238" s="78"/>
      <c r="E238" s="78"/>
      <c r="F238" s="78"/>
      <c r="G238" s="78"/>
      <c r="P238" s="176"/>
      <c r="Q238" s="137"/>
      <c r="R238" s="749"/>
      <c r="S238" s="749"/>
      <c r="T238" s="749"/>
      <c r="U238" s="749"/>
      <c r="V238" s="749"/>
      <c r="W238" s="137"/>
      <c r="X238" s="137"/>
      <c r="Y238" s="137"/>
      <c r="Z238" s="137"/>
      <c r="AA238" s="137"/>
      <c r="AB238" s="137"/>
      <c r="AC238" s="137"/>
      <c r="AD238" s="137"/>
      <c r="AE238" s="137"/>
      <c r="AF238" s="137"/>
      <c r="AG238" s="943"/>
    </row>
    <row r="239" spans="1:33" s="830" customFormat="1" ht="15.75">
      <c r="A239" s="69"/>
      <c r="C239" s="78"/>
      <c r="D239" s="78"/>
      <c r="E239" s="78"/>
      <c r="F239" s="78"/>
      <c r="G239" s="78"/>
      <c r="P239" s="176"/>
      <c r="Q239" s="137"/>
      <c r="R239" s="749"/>
      <c r="S239" s="749"/>
      <c r="T239" s="749"/>
      <c r="U239" s="749"/>
      <c r="V239" s="749"/>
      <c r="W239" s="137"/>
      <c r="X239" s="137"/>
      <c r="Y239" s="137"/>
      <c r="Z239" s="137"/>
      <c r="AA239" s="137"/>
      <c r="AB239" s="137"/>
      <c r="AC239" s="137"/>
      <c r="AD239" s="137"/>
      <c r="AE239" s="137"/>
      <c r="AF239" s="137"/>
      <c r="AG239" s="943"/>
    </row>
    <row r="240" spans="1:33" s="830" customFormat="1" ht="15.75">
      <c r="A240" s="69"/>
      <c r="C240" s="78"/>
      <c r="D240" s="78"/>
      <c r="E240" s="78"/>
      <c r="F240" s="78"/>
      <c r="G240" s="78"/>
      <c r="P240" s="176"/>
      <c r="Q240" s="137"/>
      <c r="R240" s="749"/>
      <c r="S240" s="749"/>
      <c r="T240" s="749"/>
      <c r="U240" s="749"/>
      <c r="V240" s="749"/>
      <c r="W240" s="137"/>
      <c r="X240" s="137"/>
      <c r="Y240" s="137"/>
      <c r="Z240" s="137"/>
      <c r="AA240" s="137"/>
      <c r="AB240" s="137"/>
      <c r="AC240" s="137"/>
      <c r="AD240" s="137"/>
      <c r="AE240" s="137"/>
      <c r="AF240" s="137"/>
      <c r="AG240" s="943"/>
    </row>
    <row r="241" spans="1:33" s="830" customFormat="1" ht="15.75">
      <c r="A241" s="69"/>
      <c r="C241" s="78"/>
      <c r="D241" s="78"/>
      <c r="E241" s="78"/>
      <c r="F241" s="78"/>
      <c r="G241" s="78"/>
      <c r="P241" s="176"/>
      <c r="Q241" s="137"/>
      <c r="R241" s="749"/>
      <c r="S241" s="749"/>
      <c r="T241" s="749"/>
      <c r="U241" s="749"/>
      <c r="V241" s="749"/>
      <c r="W241" s="137"/>
      <c r="X241" s="137"/>
      <c r="Y241" s="137"/>
      <c r="Z241" s="137"/>
      <c r="AA241" s="137"/>
      <c r="AB241" s="137"/>
      <c r="AC241" s="137"/>
      <c r="AD241" s="137"/>
      <c r="AE241" s="137"/>
      <c r="AF241" s="137"/>
      <c r="AG241" s="943"/>
    </row>
    <row r="242" spans="1:33" s="830" customFormat="1" ht="15.75">
      <c r="A242" s="69"/>
      <c r="C242" s="78"/>
      <c r="D242" s="78"/>
      <c r="E242" s="78"/>
      <c r="F242" s="78"/>
      <c r="G242" s="78"/>
      <c r="P242" s="176"/>
      <c r="Q242" s="137"/>
      <c r="R242" s="749"/>
      <c r="S242" s="749"/>
      <c r="T242" s="749"/>
      <c r="U242" s="749"/>
      <c r="V242" s="749"/>
      <c r="W242" s="137"/>
      <c r="X242" s="137"/>
      <c r="Y242" s="137"/>
      <c r="Z242" s="137"/>
      <c r="AA242" s="137"/>
      <c r="AB242" s="137"/>
      <c r="AC242" s="137"/>
      <c r="AD242" s="137"/>
      <c r="AE242" s="137"/>
      <c r="AF242" s="137"/>
      <c r="AG242" s="943"/>
    </row>
    <row r="243" spans="1:33" s="830" customFormat="1" ht="15.75">
      <c r="A243" s="69"/>
      <c r="C243" s="78"/>
      <c r="D243" s="78"/>
      <c r="E243" s="78"/>
      <c r="F243" s="78"/>
      <c r="G243" s="78"/>
      <c r="P243" s="176"/>
      <c r="Q243" s="137"/>
      <c r="R243" s="749"/>
      <c r="S243" s="749"/>
      <c r="T243" s="749"/>
      <c r="U243" s="749"/>
      <c r="V243" s="749"/>
      <c r="W243" s="137"/>
      <c r="X243" s="137"/>
      <c r="Y243" s="137"/>
      <c r="Z243" s="137"/>
      <c r="AA243" s="137"/>
      <c r="AB243" s="137"/>
      <c r="AC243" s="137"/>
      <c r="AD243" s="137"/>
      <c r="AE243" s="137"/>
      <c r="AF243" s="137"/>
      <c r="AG243" s="943"/>
    </row>
    <row r="244" spans="1:33" s="830" customFormat="1" ht="15.75">
      <c r="A244" s="69"/>
      <c r="C244" s="78"/>
      <c r="D244" s="78"/>
      <c r="E244" s="78"/>
      <c r="F244" s="78"/>
      <c r="G244" s="78"/>
      <c r="P244" s="176"/>
      <c r="Q244" s="137"/>
      <c r="R244" s="749"/>
      <c r="S244" s="749"/>
      <c r="T244" s="749"/>
      <c r="U244" s="749"/>
      <c r="V244" s="749"/>
      <c r="W244" s="137"/>
      <c r="X244" s="137"/>
      <c r="Y244" s="137"/>
      <c r="Z244" s="137"/>
      <c r="AA244" s="137"/>
      <c r="AB244" s="137"/>
      <c r="AC244" s="137"/>
      <c r="AD244" s="137"/>
      <c r="AE244" s="137"/>
      <c r="AF244" s="137"/>
      <c r="AG244" s="943"/>
    </row>
    <row r="245" spans="1:33" s="830" customFormat="1" ht="15.75">
      <c r="A245" s="69"/>
      <c r="C245" s="78"/>
      <c r="D245" s="78"/>
      <c r="E245" s="78"/>
      <c r="F245" s="78"/>
      <c r="G245" s="78"/>
      <c r="P245" s="176"/>
      <c r="Q245" s="137"/>
      <c r="R245" s="749"/>
      <c r="S245" s="749"/>
      <c r="T245" s="749"/>
      <c r="U245" s="749"/>
      <c r="V245" s="749"/>
      <c r="W245" s="137"/>
      <c r="X245" s="137"/>
      <c r="Y245" s="137"/>
      <c r="Z245" s="137"/>
      <c r="AA245" s="137"/>
      <c r="AB245" s="137"/>
      <c r="AC245" s="137"/>
      <c r="AD245" s="137"/>
      <c r="AE245" s="137"/>
      <c r="AF245" s="137"/>
      <c r="AG245" s="943"/>
    </row>
    <row r="246" spans="1:33" s="830" customFormat="1" ht="15.75">
      <c r="A246" s="69"/>
      <c r="C246" s="78"/>
      <c r="D246" s="78"/>
      <c r="E246" s="78"/>
      <c r="F246" s="78"/>
      <c r="G246" s="78"/>
      <c r="P246" s="176"/>
      <c r="Q246" s="137"/>
      <c r="R246" s="749"/>
      <c r="S246" s="749"/>
      <c r="T246" s="749"/>
      <c r="U246" s="749"/>
      <c r="V246" s="749"/>
      <c r="W246" s="137"/>
      <c r="X246" s="137"/>
      <c r="Y246" s="137"/>
      <c r="Z246" s="137"/>
      <c r="AA246" s="137"/>
      <c r="AB246" s="137"/>
      <c r="AC246" s="137"/>
      <c r="AD246" s="137"/>
      <c r="AE246" s="137"/>
      <c r="AF246" s="137"/>
      <c r="AG246" s="943"/>
    </row>
    <row r="247" spans="1:33" s="830" customFormat="1" ht="15.75">
      <c r="A247" s="69"/>
      <c r="C247" s="78"/>
      <c r="D247" s="78"/>
      <c r="E247" s="78"/>
      <c r="F247" s="78"/>
      <c r="G247" s="78"/>
      <c r="P247" s="176"/>
      <c r="Q247" s="137"/>
      <c r="R247" s="749"/>
      <c r="S247" s="749"/>
      <c r="T247" s="749"/>
      <c r="U247" s="749"/>
      <c r="V247" s="749"/>
      <c r="W247" s="137"/>
      <c r="X247" s="137"/>
      <c r="Y247" s="137"/>
      <c r="Z247" s="137"/>
      <c r="AA247" s="137"/>
      <c r="AB247" s="137"/>
      <c r="AC247" s="137"/>
      <c r="AD247" s="137"/>
      <c r="AE247" s="137"/>
      <c r="AF247" s="137"/>
      <c r="AG247" s="943"/>
    </row>
    <row r="248" spans="1:33" s="830" customFormat="1" ht="15.75">
      <c r="A248" s="69"/>
      <c r="C248" s="78"/>
      <c r="D248" s="78"/>
      <c r="E248" s="78"/>
      <c r="F248" s="78"/>
      <c r="G248" s="78"/>
      <c r="P248" s="176"/>
      <c r="Q248" s="137"/>
      <c r="R248" s="749"/>
      <c r="S248" s="749"/>
      <c r="T248" s="749"/>
      <c r="U248" s="749"/>
      <c r="V248" s="749"/>
      <c r="W248" s="137"/>
      <c r="X248" s="137"/>
      <c r="Y248" s="137"/>
      <c r="Z248" s="137"/>
      <c r="AA248" s="137"/>
      <c r="AB248" s="137"/>
      <c r="AC248" s="137"/>
      <c r="AD248" s="137"/>
      <c r="AE248" s="137"/>
      <c r="AF248" s="137"/>
      <c r="AG248" s="943"/>
    </row>
    <row r="249" spans="1:33" s="830" customFormat="1" ht="15.75">
      <c r="A249" s="69"/>
      <c r="C249" s="78"/>
      <c r="D249" s="78"/>
      <c r="E249" s="78"/>
      <c r="F249" s="78"/>
      <c r="G249" s="78"/>
      <c r="P249" s="176"/>
      <c r="Q249" s="137"/>
      <c r="R249" s="749"/>
      <c r="S249" s="749"/>
      <c r="T249" s="749"/>
      <c r="U249" s="749"/>
      <c r="V249" s="749"/>
      <c r="W249" s="137"/>
      <c r="X249" s="137"/>
      <c r="Y249" s="137"/>
      <c r="Z249" s="137"/>
      <c r="AA249" s="137"/>
      <c r="AB249" s="137"/>
      <c r="AC249" s="137"/>
      <c r="AD249" s="137"/>
      <c r="AE249" s="137"/>
      <c r="AF249" s="137"/>
      <c r="AG249" s="943"/>
    </row>
    <row r="250" spans="1:33" s="830" customFormat="1" ht="15.75">
      <c r="A250" s="69"/>
      <c r="C250" s="78"/>
      <c r="D250" s="78"/>
      <c r="E250" s="78"/>
      <c r="F250" s="78"/>
      <c r="G250" s="78"/>
      <c r="P250" s="176"/>
      <c r="Q250" s="137"/>
      <c r="R250" s="749"/>
      <c r="S250" s="749"/>
      <c r="T250" s="749"/>
      <c r="U250" s="749"/>
      <c r="V250" s="749"/>
      <c r="W250" s="137"/>
      <c r="X250" s="137"/>
      <c r="Y250" s="137"/>
      <c r="Z250" s="137"/>
      <c r="AA250" s="137"/>
      <c r="AB250" s="137"/>
      <c r="AC250" s="137"/>
      <c r="AD250" s="137"/>
      <c r="AE250" s="137"/>
      <c r="AF250" s="137"/>
      <c r="AG250" s="943"/>
    </row>
    <row r="251" spans="1:33" s="830" customFormat="1" ht="15.75">
      <c r="A251" s="69"/>
      <c r="C251" s="78"/>
      <c r="D251" s="78"/>
      <c r="E251" s="78"/>
      <c r="F251" s="78"/>
      <c r="G251" s="78"/>
      <c r="P251" s="176"/>
      <c r="Q251" s="137"/>
      <c r="R251" s="749"/>
      <c r="S251" s="749"/>
      <c r="T251" s="749"/>
      <c r="U251" s="749"/>
      <c r="V251" s="749"/>
      <c r="W251" s="137"/>
      <c r="X251" s="137"/>
      <c r="Y251" s="137"/>
      <c r="Z251" s="137"/>
      <c r="AA251" s="137"/>
      <c r="AB251" s="137"/>
      <c r="AC251" s="137"/>
      <c r="AD251" s="137"/>
      <c r="AE251" s="137"/>
      <c r="AF251" s="137"/>
      <c r="AG251" s="943"/>
    </row>
    <row r="252" spans="1:33" s="830" customFormat="1" ht="15.75">
      <c r="A252" s="69"/>
      <c r="C252" s="78"/>
      <c r="D252" s="78"/>
      <c r="E252" s="78"/>
      <c r="F252" s="78"/>
      <c r="G252" s="78"/>
      <c r="P252" s="176"/>
      <c r="Q252" s="137"/>
      <c r="R252" s="749"/>
      <c r="S252" s="749"/>
      <c r="T252" s="749"/>
      <c r="U252" s="749"/>
      <c r="V252" s="749"/>
      <c r="W252" s="137"/>
      <c r="X252" s="137"/>
      <c r="Y252" s="137"/>
      <c r="Z252" s="137"/>
      <c r="AA252" s="137"/>
      <c r="AB252" s="137"/>
      <c r="AC252" s="137"/>
      <c r="AD252" s="137"/>
      <c r="AE252" s="137"/>
      <c r="AF252" s="137"/>
      <c r="AG252" s="943"/>
    </row>
    <row r="253" spans="1:33" s="830" customFormat="1" ht="15.75">
      <c r="A253" s="69"/>
      <c r="C253" s="78"/>
      <c r="D253" s="78"/>
      <c r="E253" s="78"/>
      <c r="F253" s="78"/>
      <c r="G253" s="78"/>
      <c r="P253" s="176"/>
      <c r="Q253" s="137"/>
      <c r="R253" s="749"/>
      <c r="S253" s="749"/>
      <c r="T253" s="749"/>
      <c r="U253" s="749"/>
      <c r="V253" s="749"/>
      <c r="W253" s="137"/>
      <c r="X253" s="137"/>
      <c r="Y253" s="137"/>
      <c r="Z253" s="137"/>
      <c r="AA253" s="137"/>
      <c r="AB253" s="137"/>
      <c r="AC253" s="137"/>
      <c r="AD253" s="137"/>
      <c r="AE253" s="137"/>
      <c r="AF253" s="137"/>
      <c r="AG253" s="943"/>
    </row>
    <row r="254" spans="1:33" s="830" customFormat="1" ht="15.75">
      <c r="A254" s="69"/>
      <c r="C254" s="78"/>
      <c r="D254" s="78"/>
      <c r="E254" s="78"/>
      <c r="F254" s="78"/>
      <c r="G254" s="78"/>
      <c r="P254" s="176"/>
      <c r="Q254" s="137"/>
      <c r="R254" s="749"/>
      <c r="S254" s="749"/>
      <c r="T254" s="749"/>
      <c r="U254" s="749"/>
      <c r="V254" s="749"/>
      <c r="W254" s="137"/>
      <c r="X254" s="137"/>
      <c r="Y254" s="137"/>
      <c r="Z254" s="137"/>
      <c r="AA254" s="137"/>
      <c r="AB254" s="137"/>
      <c r="AC254" s="137"/>
      <c r="AD254" s="137"/>
      <c r="AE254" s="137"/>
      <c r="AF254" s="137"/>
      <c r="AG254" s="943"/>
    </row>
    <row r="255" spans="1:33" s="830" customFormat="1" ht="15.75">
      <c r="A255" s="69"/>
      <c r="C255" s="78"/>
      <c r="D255" s="78"/>
      <c r="E255" s="78"/>
      <c r="F255" s="78"/>
      <c r="G255" s="78"/>
      <c r="P255" s="176"/>
      <c r="Q255" s="137"/>
      <c r="R255" s="749"/>
      <c r="S255" s="749"/>
      <c r="T255" s="749"/>
      <c r="U255" s="749"/>
      <c r="V255" s="749"/>
      <c r="W255" s="137"/>
      <c r="X255" s="137"/>
      <c r="Y255" s="137"/>
      <c r="Z255" s="137"/>
      <c r="AA255" s="137"/>
      <c r="AB255" s="137"/>
      <c r="AC255" s="137"/>
      <c r="AD255" s="137"/>
      <c r="AE255" s="137"/>
      <c r="AF255" s="137"/>
      <c r="AG255" s="943"/>
    </row>
    <row r="256" spans="1:33" s="830" customFormat="1" ht="15.75">
      <c r="A256" s="69"/>
      <c r="C256" s="78"/>
      <c r="D256" s="78"/>
      <c r="E256" s="78"/>
      <c r="F256" s="78"/>
      <c r="G256" s="78"/>
      <c r="P256" s="176"/>
      <c r="Q256" s="137"/>
      <c r="R256" s="749"/>
      <c r="S256" s="749"/>
      <c r="T256" s="749"/>
      <c r="U256" s="749"/>
      <c r="V256" s="749"/>
      <c r="W256" s="137"/>
      <c r="X256" s="137"/>
      <c r="Y256" s="137"/>
      <c r="Z256" s="137"/>
      <c r="AA256" s="137"/>
      <c r="AB256" s="137"/>
      <c r="AC256" s="137"/>
      <c r="AD256" s="137"/>
      <c r="AE256" s="137"/>
      <c r="AF256" s="137"/>
      <c r="AG256" s="943"/>
    </row>
    <row r="257" spans="1:33" s="830" customFormat="1" ht="15.75">
      <c r="A257" s="69"/>
      <c r="C257" s="78"/>
      <c r="D257" s="78"/>
      <c r="E257" s="78"/>
      <c r="F257" s="78"/>
      <c r="G257" s="78"/>
      <c r="P257" s="176"/>
      <c r="Q257" s="137"/>
      <c r="R257" s="749"/>
      <c r="S257" s="749"/>
      <c r="T257" s="749"/>
      <c r="U257" s="749"/>
      <c r="V257" s="749"/>
      <c r="W257" s="137"/>
      <c r="X257" s="137"/>
      <c r="Y257" s="137"/>
      <c r="Z257" s="137"/>
      <c r="AA257" s="137"/>
      <c r="AB257" s="137"/>
      <c r="AC257" s="137"/>
      <c r="AD257" s="137"/>
      <c r="AE257" s="137"/>
      <c r="AF257" s="137"/>
      <c r="AG257" s="943"/>
    </row>
    <row r="258" spans="1:33" s="830" customFormat="1" ht="15.75">
      <c r="A258" s="69"/>
      <c r="C258" s="78"/>
      <c r="D258" s="78"/>
      <c r="E258" s="78"/>
      <c r="F258" s="78"/>
      <c r="G258" s="78"/>
      <c r="P258" s="176"/>
      <c r="Q258" s="137"/>
      <c r="R258" s="749"/>
      <c r="S258" s="749"/>
      <c r="T258" s="749"/>
      <c r="U258" s="749"/>
      <c r="V258" s="749"/>
      <c r="W258" s="137"/>
      <c r="X258" s="137"/>
      <c r="Y258" s="137"/>
      <c r="Z258" s="137"/>
      <c r="AA258" s="137"/>
      <c r="AB258" s="137"/>
      <c r="AC258" s="137"/>
      <c r="AD258" s="137"/>
      <c r="AE258" s="137"/>
      <c r="AF258" s="137"/>
      <c r="AG258" s="943"/>
    </row>
    <row r="259" spans="1:33" s="830" customFormat="1" ht="15.75">
      <c r="A259" s="69"/>
      <c r="C259" s="78"/>
      <c r="D259" s="78"/>
      <c r="E259" s="78"/>
      <c r="F259" s="78"/>
      <c r="G259" s="78"/>
      <c r="P259" s="176"/>
      <c r="Q259" s="137"/>
      <c r="R259" s="749"/>
      <c r="S259" s="749"/>
      <c r="T259" s="749"/>
      <c r="U259" s="749"/>
      <c r="V259" s="749"/>
      <c r="W259" s="137"/>
      <c r="X259" s="137"/>
      <c r="Y259" s="137"/>
      <c r="Z259" s="137"/>
      <c r="AA259" s="137"/>
      <c r="AB259" s="137"/>
      <c r="AC259" s="137"/>
      <c r="AD259" s="137"/>
      <c r="AE259" s="137"/>
      <c r="AF259" s="137"/>
      <c r="AG259" s="943"/>
    </row>
    <row r="260" spans="1:33" s="830" customFormat="1" ht="15.75">
      <c r="A260" s="69"/>
      <c r="C260" s="78"/>
      <c r="D260" s="78"/>
      <c r="E260" s="78"/>
      <c r="F260" s="78"/>
      <c r="G260" s="78"/>
      <c r="P260" s="176"/>
      <c r="Q260" s="137"/>
      <c r="R260" s="749"/>
      <c r="S260" s="749"/>
      <c r="T260" s="749"/>
      <c r="U260" s="749"/>
      <c r="V260" s="749"/>
      <c r="W260" s="137"/>
      <c r="X260" s="137"/>
      <c r="Y260" s="137"/>
      <c r="Z260" s="137"/>
      <c r="AA260" s="137"/>
      <c r="AB260" s="137"/>
      <c r="AC260" s="137"/>
      <c r="AD260" s="137"/>
      <c r="AE260" s="137"/>
      <c r="AF260" s="137"/>
      <c r="AG260" s="943"/>
    </row>
    <row r="261" spans="1:33" s="830" customFormat="1" ht="15.75">
      <c r="A261" s="69"/>
      <c r="C261" s="78"/>
      <c r="D261" s="78"/>
      <c r="E261" s="78"/>
      <c r="F261" s="78"/>
      <c r="G261" s="78"/>
      <c r="P261" s="176"/>
      <c r="Q261" s="137"/>
      <c r="R261" s="749"/>
      <c r="S261" s="749"/>
      <c r="T261" s="749"/>
      <c r="U261" s="749"/>
      <c r="V261" s="749"/>
      <c r="W261" s="137"/>
      <c r="X261" s="137"/>
      <c r="Y261" s="137"/>
      <c r="Z261" s="137"/>
      <c r="AA261" s="137"/>
      <c r="AB261" s="137"/>
      <c r="AC261" s="137"/>
      <c r="AD261" s="137"/>
      <c r="AE261" s="137"/>
      <c r="AF261" s="137"/>
      <c r="AG261" s="943"/>
    </row>
    <row r="262" spans="1:33" s="830" customFormat="1" ht="15.75">
      <c r="A262" s="69"/>
      <c r="C262" s="78"/>
      <c r="D262" s="78"/>
      <c r="E262" s="78"/>
      <c r="F262" s="78"/>
      <c r="G262" s="78"/>
      <c r="P262" s="176"/>
      <c r="Q262" s="137"/>
      <c r="R262" s="749"/>
      <c r="S262" s="749"/>
      <c r="T262" s="749"/>
      <c r="U262" s="749"/>
      <c r="V262" s="749"/>
      <c r="W262" s="137"/>
      <c r="X262" s="137"/>
      <c r="Y262" s="137"/>
      <c r="Z262" s="137"/>
      <c r="AA262" s="137"/>
      <c r="AB262" s="137"/>
      <c r="AC262" s="137"/>
      <c r="AD262" s="137"/>
      <c r="AE262" s="137"/>
      <c r="AF262" s="137"/>
      <c r="AG262" s="943"/>
    </row>
    <row r="263" spans="1:33" s="830" customFormat="1" ht="15.75">
      <c r="A263" s="69"/>
      <c r="C263" s="78"/>
      <c r="D263" s="78"/>
      <c r="E263" s="78"/>
      <c r="F263" s="78"/>
      <c r="G263" s="78"/>
      <c r="P263" s="176"/>
      <c r="Q263" s="137"/>
      <c r="R263" s="749"/>
      <c r="S263" s="749"/>
      <c r="T263" s="749"/>
      <c r="U263" s="749"/>
      <c r="V263" s="749"/>
      <c r="W263" s="137"/>
      <c r="X263" s="137"/>
      <c r="Y263" s="137"/>
      <c r="Z263" s="137"/>
      <c r="AA263" s="137"/>
      <c r="AB263" s="137"/>
      <c r="AC263" s="137"/>
      <c r="AD263" s="137"/>
      <c r="AE263" s="137"/>
      <c r="AF263" s="137"/>
      <c r="AG263" s="943"/>
    </row>
    <row r="264" spans="1:33" s="830" customFormat="1" ht="15.75">
      <c r="A264" s="69"/>
      <c r="C264" s="78"/>
      <c r="D264" s="78"/>
      <c r="E264" s="78"/>
      <c r="F264" s="78"/>
      <c r="G264" s="78"/>
      <c r="P264" s="176"/>
      <c r="Q264" s="137"/>
      <c r="R264" s="749"/>
      <c r="S264" s="749"/>
      <c r="T264" s="749"/>
      <c r="U264" s="749"/>
      <c r="V264" s="749"/>
      <c r="W264" s="137"/>
      <c r="X264" s="137"/>
      <c r="Y264" s="137"/>
      <c r="Z264" s="137"/>
      <c r="AA264" s="137"/>
      <c r="AB264" s="137"/>
      <c r="AC264" s="137"/>
      <c r="AD264" s="137"/>
      <c r="AE264" s="137"/>
      <c r="AF264" s="137"/>
      <c r="AG264" s="943"/>
    </row>
    <row r="265" spans="1:33" s="830" customFormat="1" ht="15.75">
      <c r="A265" s="69"/>
      <c r="C265" s="78"/>
      <c r="D265" s="78"/>
      <c r="E265" s="78"/>
      <c r="F265" s="78"/>
      <c r="G265" s="78"/>
      <c r="P265" s="176"/>
      <c r="Q265" s="137"/>
      <c r="R265" s="749"/>
      <c r="S265" s="749"/>
      <c r="T265" s="749"/>
      <c r="U265" s="749"/>
      <c r="V265" s="749"/>
      <c r="W265" s="137"/>
      <c r="X265" s="137"/>
      <c r="Y265" s="137"/>
      <c r="Z265" s="137"/>
      <c r="AA265" s="137"/>
      <c r="AB265" s="137"/>
      <c r="AC265" s="137"/>
      <c r="AD265" s="137"/>
      <c r="AE265" s="137"/>
      <c r="AF265" s="137"/>
      <c r="AG265" s="943"/>
    </row>
    <row r="266" spans="1:33" s="830" customFormat="1" ht="15.75">
      <c r="A266" s="69"/>
      <c r="P266" s="176"/>
      <c r="Q266" s="137"/>
      <c r="R266" s="137"/>
      <c r="S266" s="137"/>
      <c r="T266" s="137"/>
      <c r="U266" s="137"/>
      <c r="V266" s="137"/>
      <c r="W266" s="137"/>
      <c r="X266" s="137"/>
      <c r="Y266" s="137"/>
      <c r="Z266" s="137"/>
      <c r="AA266" s="137"/>
      <c r="AB266" s="137"/>
      <c r="AC266" s="137"/>
      <c r="AD266" s="137"/>
      <c r="AE266" s="137"/>
      <c r="AF266" s="137"/>
      <c r="AG266" s="943"/>
    </row>
    <row r="267" spans="1:33" s="830" customFormat="1" ht="15.75">
      <c r="A267" s="69"/>
      <c r="P267" s="176"/>
      <c r="Q267" s="137"/>
      <c r="R267" s="137"/>
      <c r="S267" s="137"/>
      <c r="T267" s="137"/>
      <c r="U267" s="137"/>
      <c r="V267" s="137"/>
      <c r="W267" s="137"/>
      <c r="X267" s="137"/>
      <c r="Y267" s="137"/>
      <c r="Z267" s="137"/>
      <c r="AA267" s="137"/>
      <c r="AB267" s="137"/>
      <c r="AC267" s="137"/>
      <c r="AD267" s="137"/>
      <c r="AE267" s="137"/>
      <c r="AF267" s="137"/>
      <c r="AG267" s="943"/>
    </row>
    <row r="268" spans="1:33" s="830" customFormat="1" ht="15.75">
      <c r="A268" s="69"/>
      <c r="P268" s="176"/>
      <c r="Q268" s="137"/>
      <c r="R268" s="137"/>
      <c r="S268" s="137"/>
      <c r="T268" s="137"/>
      <c r="U268" s="137"/>
      <c r="V268" s="137"/>
      <c r="W268" s="137"/>
      <c r="X268" s="137"/>
      <c r="Y268" s="137"/>
      <c r="Z268" s="137"/>
      <c r="AA268" s="137"/>
      <c r="AB268" s="137"/>
      <c r="AC268" s="137"/>
      <c r="AD268" s="137"/>
      <c r="AE268" s="137"/>
      <c r="AF268" s="137"/>
      <c r="AG268" s="943"/>
    </row>
    <row r="269" spans="1:33" s="830" customFormat="1" ht="15.75">
      <c r="A269" s="69"/>
      <c r="P269" s="176"/>
      <c r="Q269" s="137"/>
      <c r="R269" s="137"/>
      <c r="S269" s="137"/>
      <c r="T269" s="137"/>
      <c r="U269" s="137"/>
      <c r="V269" s="137"/>
      <c r="W269" s="137"/>
      <c r="X269" s="137"/>
      <c r="Y269" s="137"/>
      <c r="Z269" s="137"/>
      <c r="AA269" s="137"/>
      <c r="AB269" s="137"/>
      <c r="AC269" s="137"/>
      <c r="AD269" s="137"/>
      <c r="AE269" s="137"/>
      <c r="AF269" s="137"/>
      <c r="AG269" s="943"/>
    </row>
    <row r="270" spans="1:33" s="830" customFormat="1" ht="15.75">
      <c r="A270" s="69"/>
      <c r="P270" s="176"/>
      <c r="Q270" s="137"/>
      <c r="R270" s="137"/>
      <c r="S270" s="137"/>
      <c r="T270" s="137"/>
      <c r="U270" s="137"/>
      <c r="V270" s="137"/>
      <c r="W270" s="137"/>
      <c r="X270" s="137"/>
      <c r="Y270" s="137"/>
      <c r="Z270" s="137"/>
      <c r="AA270" s="137"/>
      <c r="AB270" s="137"/>
      <c r="AC270" s="137"/>
      <c r="AD270" s="137"/>
      <c r="AE270" s="137"/>
      <c r="AF270" s="137"/>
      <c r="AG270" s="943"/>
    </row>
    <row r="271" spans="1:33" s="830" customFormat="1" ht="15.75">
      <c r="A271" s="69"/>
      <c r="P271" s="176"/>
      <c r="Q271" s="137"/>
      <c r="R271" s="137"/>
      <c r="S271" s="137"/>
      <c r="T271" s="137"/>
      <c r="U271" s="137"/>
      <c r="V271" s="137"/>
      <c r="W271" s="137"/>
      <c r="X271" s="137"/>
      <c r="Y271" s="137"/>
      <c r="Z271" s="137"/>
      <c r="AA271" s="137"/>
      <c r="AB271" s="137"/>
      <c r="AC271" s="137"/>
      <c r="AD271" s="137"/>
      <c r="AE271" s="137"/>
      <c r="AF271" s="137"/>
      <c r="AG271" s="943"/>
    </row>
    <row r="272" spans="1:33" s="830" customFormat="1" ht="15.75">
      <c r="A272" s="69"/>
      <c r="P272" s="176"/>
      <c r="Q272" s="137"/>
      <c r="R272" s="137"/>
      <c r="S272" s="137"/>
      <c r="T272" s="137"/>
      <c r="U272" s="137"/>
      <c r="V272" s="137"/>
      <c r="W272" s="137"/>
      <c r="X272" s="137"/>
      <c r="Y272" s="137"/>
      <c r="Z272" s="137"/>
      <c r="AA272" s="137"/>
      <c r="AB272" s="137"/>
      <c r="AC272" s="137"/>
      <c r="AD272" s="137"/>
      <c r="AE272" s="137"/>
      <c r="AF272" s="137"/>
      <c r="AG272" s="943"/>
    </row>
    <row r="273" spans="1:33" s="830" customFormat="1" ht="15.75">
      <c r="A273" s="69"/>
      <c r="P273" s="176"/>
      <c r="Q273" s="137"/>
      <c r="R273" s="137"/>
      <c r="S273" s="137"/>
      <c r="T273" s="137"/>
      <c r="U273" s="137"/>
      <c r="V273" s="137"/>
      <c r="W273" s="137"/>
      <c r="X273" s="137"/>
      <c r="Y273" s="137"/>
      <c r="Z273" s="137"/>
      <c r="AA273" s="137"/>
      <c r="AB273" s="137"/>
      <c r="AC273" s="137"/>
      <c r="AD273" s="137"/>
      <c r="AE273" s="137"/>
      <c r="AF273" s="137"/>
      <c r="AG273" s="943"/>
    </row>
    <row r="274" spans="1:33" s="830" customFormat="1" ht="15.75">
      <c r="A274" s="69"/>
      <c r="P274" s="176"/>
      <c r="Q274" s="137"/>
      <c r="R274" s="137"/>
      <c r="S274" s="137"/>
      <c r="T274" s="137"/>
      <c r="U274" s="137"/>
      <c r="V274" s="137"/>
      <c r="W274" s="137"/>
      <c r="X274" s="137"/>
      <c r="Y274" s="137"/>
      <c r="Z274" s="137"/>
      <c r="AA274" s="137"/>
      <c r="AB274" s="137"/>
      <c r="AC274" s="137"/>
      <c r="AD274" s="137"/>
      <c r="AE274" s="137"/>
      <c r="AF274" s="137"/>
      <c r="AG274" s="943"/>
    </row>
    <row r="275" spans="1:33" s="830" customFormat="1" ht="15.75">
      <c r="A275" s="69"/>
      <c r="P275" s="176"/>
      <c r="Q275" s="137"/>
      <c r="R275" s="137"/>
      <c r="S275" s="137"/>
      <c r="T275" s="137"/>
      <c r="U275" s="137"/>
      <c r="V275" s="137"/>
      <c r="W275" s="137"/>
      <c r="X275" s="137"/>
      <c r="Y275" s="137"/>
      <c r="Z275" s="137"/>
      <c r="AA275" s="137"/>
      <c r="AB275" s="137"/>
      <c r="AC275" s="137"/>
      <c r="AD275" s="137"/>
      <c r="AE275" s="137"/>
      <c r="AF275" s="137"/>
      <c r="AG275" s="943"/>
    </row>
    <row r="276" spans="1:33" s="830" customFormat="1" ht="15.75">
      <c r="A276" s="69"/>
      <c r="P276" s="176"/>
      <c r="Q276" s="137"/>
      <c r="R276" s="137"/>
      <c r="S276" s="137"/>
      <c r="T276" s="137"/>
      <c r="U276" s="137"/>
      <c r="V276" s="137"/>
      <c r="W276" s="137"/>
      <c r="X276" s="137"/>
      <c r="Y276" s="137"/>
      <c r="Z276" s="137"/>
      <c r="AA276" s="137"/>
      <c r="AB276" s="137"/>
      <c r="AC276" s="137"/>
      <c r="AD276" s="137"/>
      <c r="AE276" s="137"/>
      <c r="AF276" s="137"/>
      <c r="AG276" s="943"/>
    </row>
    <row r="277" spans="1:33" s="830" customFormat="1" ht="15.75">
      <c r="A277" s="69"/>
      <c r="P277" s="176"/>
      <c r="Q277" s="137"/>
      <c r="R277" s="137"/>
      <c r="S277" s="137"/>
      <c r="T277" s="137"/>
      <c r="U277" s="137"/>
      <c r="V277" s="137"/>
      <c r="W277" s="137"/>
      <c r="X277" s="137"/>
      <c r="Y277" s="137"/>
      <c r="Z277" s="137"/>
      <c r="AA277" s="137"/>
      <c r="AB277" s="137"/>
      <c r="AC277" s="137"/>
      <c r="AD277" s="137"/>
      <c r="AE277" s="137"/>
      <c r="AF277" s="137"/>
      <c r="AG277" s="943"/>
    </row>
    <row r="278" spans="1:33" s="830" customFormat="1" ht="15.75">
      <c r="A278" s="69"/>
      <c r="P278" s="176"/>
      <c r="Q278" s="137"/>
      <c r="R278" s="137"/>
      <c r="S278" s="137"/>
      <c r="T278" s="137"/>
      <c r="U278" s="137"/>
      <c r="V278" s="137"/>
      <c r="W278" s="137"/>
      <c r="X278" s="137"/>
      <c r="Y278" s="137"/>
      <c r="Z278" s="137"/>
      <c r="AA278" s="137"/>
      <c r="AB278" s="137"/>
      <c r="AC278" s="137"/>
      <c r="AD278" s="137"/>
      <c r="AE278" s="137"/>
      <c r="AF278" s="137"/>
      <c r="AG278" s="943"/>
    </row>
    <row r="279" spans="1:33" s="830" customFormat="1" ht="15.75">
      <c r="A279" s="69"/>
      <c r="P279" s="176"/>
      <c r="Q279" s="137"/>
      <c r="R279" s="137"/>
      <c r="S279" s="137"/>
      <c r="T279" s="137"/>
      <c r="U279" s="137"/>
      <c r="V279" s="137"/>
      <c r="W279" s="137"/>
      <c r="X279" s="137"/>
      <c r="Y279" s="137"/>
      <c r="Z279" s="137"/>
      <c r="AA279" s="137"/>
      <c r="AB279" s="137"/>
      <c r="AC279" s="137"/>
      <c r="AD279" s="137"/>
      <c r="AE279" s="137"/>
      <c r="AF279" s="137"/>
      <c r="AG279" s="943"/>
    </row>
    <row r="280" spans="1:33" s="830" customFormat="1" ht="15.75">
      <c r="A280" s="69"/>
      <c r="P280" s="176"/>
      <c r="Q280" s="137"/>
      <c r="R280" s="137"/>
      <c r="S280" s="137"/>
      <c r="T280" s="137"/>
      <c r="U280" s="137"/>
      <c r="V280" s="137"/>
      <c r="W280" s="137"/>
      <c r="X280" s="137"/>
      <c r="Y280" s="137"/>
      <c r="Z280" s="137"/>
      <c r="AA280" s="137"/>
      <c r="AB280" s="137"/>
      <c r="AC280" s="137"/>
      <c r="AD280" s="137"/>
      <c r="AE280" s="137"/>
      <c r="AF280" s="137"/>
      <c r="AG280" s="943"/>
    </row>
    <row r="281" spans="1:33" s="830" customFormat="1" ht="15.75">
      <c r="A281" s="69"/>
      <c r="P281" s="176"/>
      <c r="Q281" s="137"/>
      <c r="R281" s="137"/>
      <c r="S281" s="137"/>
      <c r="T281" s="137"/>
      <c r="U281" s="137"/>
      <c r="V281" s="137"/>
      <c r="W281" s="137"/>
      <c r="X281" s="137"/>
      <c r="Y281" s="137"/>
      <c r="Z281" s="137"/>
      <c r="AA281" s="137"/>
      <c r="AB281" s="137"/>
      <c r="AC281" s="137"/>
      <c r="AD281" s="137"/>
      <c r="AE281" s="137"/>
      <c r="AF281" s="137"/>
      <c r="AG281" s="943"/>
    </row>
    <row r="282" spans="1:33" s="830" customFormat="1" ht="15.75">
      <c r="A282" s="69"/>
      <c r="P282" s="176"/>
      <c r="Q282" s="137"/>
      <c r="R282" s="137"/>
      <c r="S282" s="137"/>
      <c r="T282" s="137"/>
      <c r="U282" s="137"/>
      <c r="V282" s="137"/>
      <c r="W282" s="137"/>
      <c r="X282" s="137"/>
      <c r="Y282" s="137"/>
      <c r="Z282" s="137"/>
      <c r="AA282" s="137"/>
      <c r="AB282" s="137"/>
      <c r="AC282" s="137"/>
      <c r="AD282" s="137"/>
      <c r="AE282" s="137"/>
      <c r="AF282" s="137"/>
      <c r="AG282" s="943"/>
    </row>
    <row r="283" spans="1:33" s="830" customFormat="1" ht="15.75">
      <c r="A283" s="69"/>
      <c r="P283" s="176"/>
      <c r="Q283" s="137"/>
      <c r="R283" s="137"/>
      <c r="S283" s="137"/>
      <c r="T283" s="137"/>
      <c r="U283" s="137"/>
      <c r="V283" s="137"/>
      <c r="W283" s="137"/>
      <c r="X283" s="137"/>
      <c r="Y283" s="137"/>
      <c r="Z283" s="137"/>
      <c r="AA283" s="137"/>
      <c r="AB283" s="137"/>
      <c r="AC283" s="137"/>
      <c r="AD283" s="137"/>
      <c r="AE283" s="137"/>
      <c r="AF283" s="137"/>
      <c r="AG283" s="943"/>
    </row>
    <row r="284" spans="1:33" s="830" customFormat="1" ht="15.75">
      <c r="A284" s="69"/>
      <c r="P284" s="176"/>
      <c r="Q284" s="137"/>
      <c r="R284" s="137"/>
      <c r="S284" s="137"/>
      <c r="T284" s="137"/>
      <c r="U284" s="137"/>
      <c r="V284" s="137"/>
      <c r="W284" s="137"/>
      <c r="X284" s="137"/>
      <c r="Y284" s="137"/>
      <c r="Z284" s="137"/>
      <c r="AA284" s="137"/>
      <c r="AB284" s="137"/>
      <c r="AC284" s="137"/>
      <c r="AD284" s="137"/>
      <c r="AE284" s="137"/>
      <c r="AF284" s="137"/>
      <c r="AG284" s="943"/>
    </row>
    <row r="285" spans="1:33" s="830" customFormat="1" ht="15.75">
      <c r="A285" s="69"/>
      <c r="P285" s="176"/>
      <c r="Q285" s="137"/>
      <c r="R285" s="137"/>
      <c r="S285" s="137"/>
      <c r="T285" s="137"/>
      <c r="U285" s="137"/>
      <c r="V285" s="137"/>
      <c r="W285" s="137"/>
      <c r="X285" s="137"/>
      <c r="Y285" s="137"/>
      <c r="Z285" s="137"/>
      <c r="AA285" s="137"/>
      <c r="AB285" s="137"/>
      <c r="AC285" s="137"/>
      <c r="AD285" s="137"/>
      <c r="AE285" s="137"/>
      <c r="AF285" s="137"/>
      <c r="AG285" s="943"/>
    </row>
    <row r="286" spans="1:33" s="830" customFormat="1" ht="15.75">
      <c r="A286" s="69"/>
      <c r="P286" s="176"/>
      <c r="Q286" s="137"/>
      <c r="R286" s="137"/>
      <c r="S286" s="137"/>
      <c r="T286" s="137"/>
      <c r="U286" s="137"/>
      <c r="V286" s="137"/>
      <c r="W286" s="137"/>
      <c r="X286" s="137"/>
      <c r="Y286" s="137"/>
      <c r="Z286" s="137"/>
      <c r="AA286" s="137"/>
      <c r="AB286" s="137"/>
      <c r="AC286" s="137"/>
      <c r="AD286" s="137"/>
      <c r="AE286" s="137"/>
      <c r="AF286" s="137"/>
      <c r="AG286" s="943"/>
    </row>
    <row r="287" spans="1:33" s="830" customFormat="1" ht="15.75">
      <c r="A287" s="69"/>
      <c r="P287" s="176"/>
      <c r="Q287" s="137"/>
      <c r="R287" s="137"/>
      <c r="S287" s="137"/>
      <c r="T287" s="137"/>
      <c r="U287" s="137"/>
      <c r="V287" s="137"/>
      <c r="W287" s="137"/>
      <c r="X287" s="137"/>
      <c r="Y287" s="137"/>
      <c r="Z287" s="137"/>
      <c r="AA287" s="137"/>
      <c r="AB287" s="137"/>
      <c r="AC287" s="137"/>
      <c r="AD287" s="137"/>
      <c r="AE287" s="137"/>
      <c r="AF287" s="137"/>
      <c r="AG287" s="943"/>
    </row>
    <row r="288" spans="1:33" s="830" customFormat="1" ht="15.75">
      <c r="A288" s="69"/>
      <c r="P288" s="176"/>
      <c r="Q288" s="137"/>
      <c r="R288" s="137"/>
      <c r="S288" s="137"/>
      <c r="T288" s="137"/>
      <c r="U288" s="137"/>
      <c r="V288" s="137"/>
      <c r="W288" s="137"/>
      <c r="X288" s="137"/>
      <c r="Y288" s="137"/>
      <c r="Z288" s="137"/>
      <c r="AA288" s="137"/>
      <c r="AB288" s="137"/>
      <c r="AC288" s="137"/>
      <c r="AD288" s="137"/>
      <c r="AE288" s="137"/>
      <c r="AF288" s="137"/>
      <c r="AG288" s="943"/>
    </row>
    <row r="289" spans="1:33" s="830" customFormat="1" ht="15.75">
      <c r="A289" s="69"/>
      <c r="P289" s="176"/>
      <c r="Q289" s="137"/>
      <c r="R289" s="137"/>
      <c r="S289" s="137"/>
      <c r="T289" s="137"/>
      <c r="U289" s="137"/>
      <c r="V289" s="137"/>
      <c r="W289" s="137"/>
      <c r="X289" s="137"/>
      <c r="Y289" s="137"/>
      <c r="Z289" s="137"/>
      <c r="AA289" s="137"/>
      <c r="AB289" s="137"/>
      <c r="AC289" s="137"/>
      <c r="AD289" s="137"/>
      <c r="AE289" s="137"/>
      <c r="AF289" s="137"/>
      <c r="AG289" s="943"/>
    </row>
    <row r="290" spans="1:33" s="830" customFormat="1" ht="15.75">
      <c r="A290" s="69"/>
      <c r="P290" s="176"/>
      <c r="Q290" s="137"/>
      <c r="R290" s="137"/>
      <c r="S290" s="137"/>
      <c r="T290" s="137"/>
      <c r="U290" s="137"/>
      <c r="V290" s="137"/>
      <c r="W290" s="137"/>
      <c r="X290" s="137"/>
      <c r="Y290" s="137"/>
      <c r="Z290" s="137"/>
      <c r="AA290" s="137"/>
      <c r="AB290" s="137"/>
      <c r="AC290" s="137"/>
      <c r="AD290" s="137"/>
      <c r="AE290" s="137"/>
      <c r="AF290" s="137"/>
      <c r="AG290" s="943"/>
    </row>
    <row r="291" spans="1:33" s="830" customFormat="1" ht="15.75">
      <c r="A291" s="69"/>
      <c r="P291" s="176"/>
      <c r="Q291" s="137"/>
      <c r="R291" s="137"/>
      <c r="S291" s="137"/>
      <c r="T291" s="137"/>
      <c r="U291" s="137"/>
      <c r="V291" s="137"/>
      <c r="W291" s="137"/>
      <c r="X291" s="137"/>
      <c r="Y291" s="137"/>
      <c r="Z291" s="137"/>
      <c r="AA291" s="137"/>
      <c r="AB291" s="137"/>
      <c r="AC291" s="137"/>
      <c r="AD291" s="137"/>
      <c r="AE291" s="137"/>
      <c r="AF291" s="137"/>
      <c r="AG291" s="943"/>
    </row>
    <row r="292" spans="1:33" s="830" customFormat="1" ht="15.75">
      <c r="A292" s="69"/>
      <c r="P292" s="176"/>
      <c r="Q292" s="137"/>
      <c r="R292" s="137"/>
      <c r="S292" s="137"/>
      <c r="T292" s="137"/>
      <c r="U292" s="137"/>
      <c r="V292" s="137"/>
      <c r="W292" s="137"/>
      <c r="X292" s="137"/>
      <c r="Y292" s="137"/>
      <c r="Z292" s="137"/>
      <c r="AA292" s="137"/>
      <c r="AB292" s="137"/>
      <c r="AC292" s="137"/>
      <c r="AD292" s="137"/>
      <c r="AE292" s="137"/>
      <c r="AF292" s="137"/>
      <c r="AG292" s="943"/>
    </row>
    <row r="293" spans="1:33" s="830" customFormat="1" ht="15.75">
      <c r="A293" s="69"/>
      <c r="P293" s="176"/>
      <c r="Q293" s="137"/>
      <c r="R293" s="137"/>
      <c r="S293" s="137"/>
      <c r="T293" s="137"/>
      <c r="U293" s="137"/>
      <c r="V293" s="137"/>
      <c r="W293" s="137"/>
      <c r="X293" s="137"/>
      <c r="Y293" s="137"/>
      <c r="Z293" s="137"/>
      <c r="AA293" s="137"/>
      <c r="AB293" s="137"/>
      <c r="AC293" s="137"/>
      <c r="AD293" s="137"/>
      <c r="AE293" s="137"/>
      <c r="AF293" s="137"/>
      <c r="AG293" s="943"/>
    </row>
    <row r="294" spans="1:33" s="830" customFormat="1" ht="15.75">
      <c r="A294" s="69"/>
      <c r="P294" s="176"/>
      <c r="Q294" s="137"/>
      <c r="R294" s="137"/>
      <c r="S294" s="137"/>
      <c r="T294" s="137"/>
      <c r="U294" s="137"/>
      <c r="V294" s="137"/>
      <c r="W294" s="137"/>
      <c r="X294" s="137"/>
      <c r="Y294" s="137"/>
      <c r="Z294" s="137"/>
      <c r="AA294" s="137"/>
      <c r="AB294" s="137"/>
      <c r="AC294" s="137"/>
      <c r="AD294" s="137"/>
      <c r="AE294" s="137"/>
      <c r="AF294" s="137"/>
      <c r="AG294" s="943"/>
    </row>
    <row r="295" spans="1:33" s="830" customFormat="1" ht="15.75">
      <c r="A295" s="69"/>
      <c r="P295" s="176"/>
      <c r="Q295" s="137"/>
      <c r="R295" s="137"/>
      <c r="S295" s="137"/>
      <c r="T295" s="137"/>
      <c r="U295" s="137"/>
      <c r="V295" s="137"/>
      <c r="W295" s="137"/>
      <c r="X295" s="137"/>
      <c r="Y295" s="137"/>
      <c r="Z295" s="137"/>
      <c r="AA295" s="137"/>
      <c r="AB295" s="137"/>
      <c r="AC295" s="137"/>
      <c r="AD295" s="137"/>
      <c r="AE295" s="137"/>
      <c r="AF295" s="137"/>
      <c r="AG295" s="943"/>
    </row>
    <row r="296" spans="1:33" s="830" customFormat="1" ht="15.75">
      <c r="A296" s="69"/>
      <c r="P296" s="176"/>
      <c r="Q296" s="137"/>
      <c r="R296" s="137"/>
      <c r="S296" s="137"/>
      <c r="T296" s="137"/>
      <c r="U296" s="137"/>
      <c r="V296" s="137"/>
      <c r="W296" s="137"/>
      <c r="X296" s="137"/>
      <c r="Y296" s="137"/>
      <c r="Z296" s="137"/>
      <c r="AA296" s="137"/>
      <c r="AB296" s="137"/>
      <c r="AC296" s="137"/>
      <c r="AD296" s="137"/>
      <c r="AE296" s="137"/>
      <c r="AF296" s="137"/>
      <c r="AG296" s="943"/>
    </row>
    <row r="297" spans="1:33" s="830" customFormat="1" ht="15.75">
      <c r="A297" s="69"/>
      <c r="P297" s="176"/>
      <c r="Q297" s="137"/>
      <c r="R297" s="137"/>
      <c r="S297" s="137"/>
      <c r="T297" s="137"/>
      <c r="U297" s="137"/>
      <c r="V297" s="137"/>
      <c r="W297" s="137"/>
      <c r="X297" s="137"/>
      <c r="Y297" s="137"/>
      <c r="Z297" s="137"/>
      <c r="AA297" s="137"/>
      <c r="AB297" s="137"/>
      <c r="AC297" s="137"/>
      <c r="AD297" s="137"/>
      <c r="AE297" s="137"/>
      <c r="AF297" s="137"/>
      <c r="AG297" s="943"/>
    </row>
    <row r="298" spans="1:33" s="830" customFormat="1" ht="15.75">
      <c r="A298" s="69"/>
      <c r="P298" s="176"/>
      <c r="Q298" s="137"/>
      <c r="R298" s="137"/>
      <c r="S298" s="137"/>
      <c r="T298" s="137"/>
      <c r="U298" s="137"/>
      <c r="V298" s="137"/>
      <c r="W298" s="137"/>
      <c r="X298" s="137"/>
      <c r="Y298" s="137"/>
      <c r="Z298" s="137"/>
      <c r="AA298" s="137"/>
      <c r="AB298" s="137"/>
      <c r="AC298" s="137"/>
      <c r="AD298" s="137"/>
      <c r="AE298" s="137"/>
      <c r="AF298" s="137"/>
      <c r="AG298" s="943"/>
    </row>
    <row r="299" spans="1:33" s="830" customFormat="1" ht="15.75">
      <c r="A299" s="69"/>
      <c r="P299" s="176"/>
      <c r="Q299" s="137"/>
      <c r="R299" s="137"/>
      <c r="S299" s="137"/>
      <c r="T299" s="137"/>
      <c r="U299" s="137"/>
      <c r="V299" s="137"/>
      <c r="W299" s="137"/>
      <c r="X299" s="137"/>
      <c r="Y299" s="137"/>
      <c r="Z299" s="137"/>
      <c r="AA299" s="137"/>
      <c r="AB299" s="137"/>
      <c r="AC299" s="137"/>
      <c r="AD299" s="137"/>
      <c r="AE299" s="137"/>
      <c r="AF299" s="137"/>
      <c r="AG299" s="943"/>
    </row>
    <row r="300" spans="1:33" s="830" customFormat="1" ht="15.75">
      <c r="A300" s="69"/>
      <c r="P300" s="176"/>
      <c r="Q300" s="137"/>
      <c r="R300" s="137"/>
      <c r="S300" s="137"/>
      <c r="T300" s="137"/>
      <c r="U300" s="137"/>
      <c r="V300" s="137"/>
      <c r="W300" s="137"/>
      <c r="X300" s="137"/>
      <c r="Y300" s="137"/>
      <c r="Z300" s="137"/>
      <c r="AA300" s="137"/>
      <c r="AB300" s="137"/>
      <c r="AC300" s="137"/>
      <c r="AD300" s="137"/>
      <c r="AE300" s="137"/>
      <c r="AF300" s="137"/>
      <c r="AG300" s="943"/>
    </row>
    <row r="301" spans="1:33" s="830" customFormat="1" ht="15.75">
      <c r="A301" s="69"/>
      <c r="P301" s="176"/>
      <c r="Q301" s="137"/>
      <c r="R301" s="137"/>
      <c r="S301" s="137"/>
      <c r="T301" s="137"/>
      <c r="U301" s="137"/>
      <c r="V301" s="137"/>
      <c r="W301" s="137"/>
      <c r="X301" s="137"/>
      <c r="Y301" s="137"/>
      <c r="Z301" s="137"/>
      <c r="AA301" s="137"/>
      <c r="AB301" s="137"/>
      <c r="AC301" s="137"/>
      <c r="AD301" s="137"/>
      <c r="AE301" s="137"/>
      <c r="AF301" s="137"/>
      <c r="AG301" s="943"/>
    </row>
    <row r="302" spans="1:33" s="830" customFormat="1" ht="15.75">
      <c r="A302" s="69"/>
      <c r="P302" s="176"/>
      <c r="Q302" s="137"/>
      <c r="R302" s="137"/>
      <c r="S302" s="137"/>
      <c r="T302" s="137"/>
      <c r="U302" s="137"/>
      <c r="V302" s="137"/>
      <c r="W302" s="137"/>
      <c r="X302" s="137"/>
      <c r="Y302" s="137"/>
      <c r="Z302" s="137"/>
      <c r="AA302" s="137"/>
      <c r="AB302" s="137"/>
      <c r="AC302" s="137"/>
      <c r="AD302" s="137"/>
      <c r="AE302" s="137"/>
      <c r="AF302" s="137"/>
      <c r="AG302" s="943"/>
    </row>
    <row r="303" spans="1:33" s="830" customFormat="1" ht="15.75">
      <c r="A303" s="69"/>
      <c r="P303" s="176"/>
      <c r="Q303" s="137"/>
      <c r="R303" s="137"/>
      <c r="S303" s="137"/>
      <c r="T303" s="137"/>
      <c r="U303" s="137"/>
      <c r="V303" s="137"/>
      <c r="W303" s="137"/>
      <c r="X303" s="137"/>
      <c r="Y303" s="137"/>
      <c r="Z303" s="137"/>
      <c r="AA303" s="137"/>
      <c r="AB303" s="137"/>
      <c r="AC303" s="137"/>
      <c r="AD303" s="137"/>
      <c r="AE303" s="137"/>
      <c r="AF303" s="137"/>
      <c r="AG303" s="943"/>
    </row>
    <row r="304" spans="1:33" s="830" customFormat="1" ht="15.75">
      <c r="A304" s="69"/>
      <c r="P304" s="176"/>
      <c r="Q304" s="137"/>
      <c r="R304" s="137"/>
      <c r="S304" s="137"/>
      <c r="T304" s="137"/>
      <c r="U304" s="137"/>
      <c r="V304" s="137"/>
      <c r="W304" s="137"/>
      <c r="X304" s="137"/>
      <c r="Y304" s="137"/>
      <c r="Z304" s="137"/>
      <c r="AA304" s="137"/>
      <c r="AB304" s="137"/>
      <c r="AC304" s="137"/>
      <c r="AD304" s="137"/>
      <c r="AE304" s="137"/>
      <c r="AF304" s="137"/>
      <c r="AG304" s="943"/>
    </row>
    <row r="305" spans="1:33" s="830" customFormat="1" ht="15.75">
      <c r="A305" s="69"/>
      <c r="P305" s="176"/>
      <c r="Q305" s="137"/>
      <c r="R305" s="137"/>
      <c r="S305" s="137"/>
      <c r="T305" s="137"/>
      <c r="U305" s="137"/>
      <c r="V305" s="137"/>
      <c r="W305" s="137"/>
      <c r="X305" s="137"/>
      <c r="Y305" s="137"/>
      <c r="Z305" s="137"/>
      <c r="AA305" s="137"/>
      <c r="AB305" s="137"/>
      <c r="AC305" s="137"/>
      <c r="AD305" s="137"/>
      <c r="AE305" s="137"/>
      <c r="AF305" s="137"/>
      <c r="AG305" s="943"/>
    </row>
    <row r="306" spans="1:33" s="830" customFormat="1" ht="15.75">
      <c r="A306" s="69"/>
      <c r="P306" s="176"/>
      <c r="Q306" s="137"/>
      <c r="R306" s="137"/>
      <c r="S306" s="137"/>
      <c r="T306" s="137"/>
      <c r="U306" s="137"/>
      <c r="V306" s="137"/>
      <c r="W306" s="137"/>
      <c r="X306" s="137"/>
      <c r="Y306" s="137"/>
      <c r="Z306" s="137"/>
      <c r="AA306" s="137"/>
      <c r="AB306" s="137"/>
      <c r="AC306" s="137"/>
      <c r="AD306" s="137"/>
      <c r="AE306" s="137"/>
      <c r="AF306" s="137"/>
      <c r="AG306" s="943"/>
    </row>
    <row r="307" spans="1:33" s="830" customFormat="1" ht="15.75">
      <c r="A307" s="69"/>
      <c r="P307" s="176"/>
      <c r="Q307" s="137"/>
      <c r="R307" s="137"/>
      <c r="S307" s="137"/>
      <c r="T307" s="137"/>
      <c r="U307" s="137"/>
      <c r="V307" s="137"/>
      <c r="W307" s="137"/>
      <c r="X307" s="137"/>
      <c r="Y307" s="137"/>
      <c r="Z307" s="137"/>
      <c r="AA307" s="137"/>
      <c r="AB307" s="137"/>
      <c r="AC307" s="137"/>
      <c r="AD307" s="137"/>
      <c r="AE307" s="137"/>
      <c r="AF307" s="137"/>
      <c r="AG307" s="943"/>
    </row>
    <row r="308" spans="1:33" s="830" customFormat="1" ht="15.75">
      <c r="A308" s="69"/>
      <c r="P308" s="176"/>
      <c r="Q308" s="137"/>
      <c r="R308" s="137"/>
      <c r="S308" s="137"/>
      <c r="T308" s="137"/>
      <c r="U308" s="137"/>
      <c r="V308" s="137"/>
      <c r="W308" s="137"/>
      <c r="X308" s="137"/>
      <c r="Y308" s="137"/>
      <c r="Z308" s="137"/>
      <c r="AA308" s="137"/>
      <c r="AB308" s="137"/>
      <c r="AC308" s="137"/>
      <c r="AD308" s="137"/>
      <c r="AE308" s="137"/>
      <c r="AF308" s="137"/>
      <c r="AG308" s="943"/>
    </row>
    <row r="309" spans="1:33" s="830" customFormat="1" ht="15.75">
      <c r="A309" s="69"/>
      <c r="P309" s="176"/>
      <c r="Q309" s="137"/>
      <c r="R309" s="137"/>
      <c r="S309" s="137"/>
      <c r="T309" s="137"/>
      <c r="U309" s="137"/>
      <c r="V309" s="137"/>
      <c r="W309" s="137"/>
      <c r="X309" s="137"/>
      <c r="Y309" s="137"/>
      <c r="Z309" s="137"/>
      <c r="AA309" s="137"/>
      <c r="AB309" s="137"/>
      <c r="AC309" s="137"/>
      <c r="AD309" s="137"/>
      <c r="AE309" s="137"/>
      <c r="AF309" s="137"/>
      <c r="AG309" s="943"/>
    </row>
    <row r="310" spans="1:33" s="830" customFormat="1" ht="15.75">
      <c r="A310" s="69"/>
      <c r="P310" s="176"/>
      <c r="Q310" s="137"/>
      <c r="R310" s="137"/>
      <c r="S310" s="137"/>
      <c r="T310" s="137"/>
      <c r="U310" s="137"/>
      <c r="V310" s="137"/>
      <c r="W310" s="137"/>
      <c r="X310" s="137"/>
      <c r="Y310" s="137"/>
      <c r="Z310" s="137"/>
      <c r="AA310" s="137"/>
      <c r="AB310" s="137"/>
      <c r="AC310" s="137"/>
      <c r="AD310" s="137"/>
      <c r="AE310" s="137"/>
      <c r="AF310" s="137"/>
      <c r="AG310" s="943"/>
    </row>
    <row r="311" spans="1:33" s="830" customFormat="1" ht="15.75">
      <c r="A311" s="69"/>
      <c r="P311" s="176"/>
      <c r="Q311" s="137"/>
      <c r="R311" s="137"/>
      <c r="S311" s="137"/>
      <c r="T311" s="137"/>
      <c r="U311" s="137"/>
      <c r="V311" s="137"/>
      <c r="W311" s="137"/>
      <c r="X311" s="137"/>
      <c r="Y311" s="137"/>
      <c r="Z311" s="137"/>
      <c r="AA311" s="137"/>
      <c r="AB311" s="137"/>
      <c r="AC311" s="137"/>
      <c r="AD311" s="137"/>
      <c r="AE311" s="137"/>
      <c r="AF311" s="137"/>
      <c r="AG311" s="943"/>
    </row>
    <row r="312" spans="1:33" s="830" customFormat="1" ht="15.75">
      <c r="A312" s="69"/>
      <c r="P312" s="176"/>
      <c r="Q312" s="137"/>
      <c r="R312" s="137"/>
      <c r="S312" s="137"/>
      <c r="T312" s="137"/>
      <c r="U312" s="137"/>
      <c r="V312" s="137"/>
      <c r="W312" s="137"/>
      <c r="X312" s="137"/>
      <c r="Y312" s="137"/>
      <c r="Z312" s="137"/>
      <c r="AA312" s="137"/>
      <c r="AB312" s="137"/>
      <c r="AC312" s="137"/>
      <c r="AD312" s="137"/>
      <c r="AE312" s="137"/>
      <c r="AF312" s="137"/>
      <c r="AG312" s="943"/>
    </row>
    <row r="313" spans="1:33" s="830" customFormat="1" ht="15.75">
      <c r="A313" s="69"/>
      <c r="P313" s="176"/>
      <c r="Q313" s="137"/>
      <c r="R313" s="137"/>
      <c r="S313" s="137"/>
      <c r="T313" s="137"/>
      <c r="U313" s="137"/>
      <c r="V313" s="137"/>
      <c r="W313" s="137"/>
      <c r="X313" s="137"/>
      <c r="Y313" s="137"/>
      <c r="Z313" s="137"/>
      <c r="AA313" s="137"/>
      <c r="AB313" s="137"/>
      <c r="AC313" s="137"/>
      <c r="AD313" s="137"/>
      <c r="AE313" s="137"/>
      <c r="AF313" s="137"/>
      <c r="AG313" s="943"/>
    </row>
    <row r="314" spans="1:33" s="830" customFormat="1" ht="15.75">
      <c r="A314" s="69"/>
      <c r="P314" s="176"/>
      <c r="Q314" s="137"/>
      <c r="R314" s="137"/>
      <c r="S314" s="137"/>
      <c r="T314" s="137"/>
      <c r="U314" s="137"/>
      <c r="V314" s="137"/>
      <c r="W314" s="137"/>
      <c r="X314" s="137"/>
      <c r="Y314" s="137"/>
      <c r="Z314" s="137"/>
      <c r="AA314" s="137"/>
      <c r="AB314" s="137"/>
      <c r="AC314" s="137"/>
      <c r="AD314" s="137"/>
      <c r="AE314" s="137"/>
      <c r="AF314" s="137"/>
      <c r="AG314" s="943"/>
    </row>
    <row r="315" spans="1:33" s="830" customFormat="1" ht="15.75">
      <c r="A315" s="69"/>
      <c r="P315" s="176"/>
      <c r="Q315" s="137"/>
      <c r="R315" s="137"/>
      <c r="S315" s="137"/>
      <c r="T315" s="137"/>
      <c r="U315" s="137"/>
      <c r="V315" s="137"/>
      <c r="W315" s="137"/>
      <c r="X315" s="137"/>
      <c r="Y315" s="137"/>
      <c r="Z315" s="137"/>
      <c r="AA315" s="137"/>
      <c r="AB315" s="137"/>
      <c r="AC315" s="137"/>
      <c r="AD315" s="137"/>
      <c r="AE315" s="137"/>
      <c r="AF315" s="137"/>
      <c r="AG315" s="943"/>
    </row>
    <row r="316" spans="1:33" s="830" customFormat="1" ht="15.75">
      <c r="A316" s="69"/>
      <c r="P316" s="176"/>
      <c r="Q316" s="137"/>
      <c r="R316" s="137"/>
      <c r="S316" s="137"/>
      <c r="T316" s="137"/>
      <c r="U316" s="137"/>
      <c r="V316" s="137"/>
      <c r="W316" s="137"/>
      <c r="X316" s="137"/>
      <c r="Y316" s="137"/>
      <c r="Z316" s="137"/>
      <c r="AA316" s="137"/>
      <c r="AB316" s="137"/>
      <c r="AC316" s="137"/>
      <c r="AD316" s="137"/>
      <c r="AE316" s="137"/>
      <c r="AF316" s="137"/>
      <c r="AG316" s="943"/>
    </row>
    <row r="317" spans="1:33" s="830" customFormat="1" ht="15.75">
      <c r="A317" s="69"/>
      <c r="P317" s="176"/>
      <c r="Q317" s="137"/>
      <c r="R317" s="137"/>
      <c r="S317" s="137"/>
      <c r="T317" s="137"/>
      <c r="U317" s="137"/>
      <c r="V317" s="137"/>
      <c r="W317" s="137"/>
      <c r="X317" s="137"/>
      <c r="Y317" s="137"/>
      <c r="Z317" s="137"/>
      <c r="AA317" s="137"/>
      <c r="AB317" s="137"/>
      <c r="AC317" s="137"/>
      <c r="AD317" s="137"/>
      <c r="AE317" s="137"/>
      <c r="AF317" s="137"/>
      <c r="AG317" s="943"/>
    </row>
    <row r="318" spans="1:33" s="830" customFormat="1" ht="15.75">
      <c r="A318" s="69"/>
      <c r="P318" s="176"/>
      <c r="Q318" s="137"/>
      <c r="R318" s="137"/>
      <c r="S318" s="137"/>
      <c r="T318" s="137"/>
      <c r="U318" s="137"/>
      <c r="V318" s="137"/>
      <c r="W318" s="137"/>
      <c r="X318" s="137"/>
      <c r="Y318" s="137"/>
      <c r="Z318" s="137"/>
      <c r="AA318" s="137"/>
      <c r="AB318" s="137"/>
      <c r="AC318" s="137"/>
      <c r="AD318" s="137"/>
      <c r="AE318" s="137"/>
      <c r="AF318" s="137"/>
      <c r="AG318" s="943"/>
    </row>
    <row r="319" spans="1:33" s="830" customFormat="1" ht="15.75">
      <c r="A319" s="69"/>
      <c r="P319" s="176"/>
      <c r="Q319" s="137"/>
      <c r="R319" s="137"/>
      <c r="S319" s="137"/>
      <c r="T319" s="137"/>
      <c r="U319" s="137"/>
      <c r="V319" s="137"/>
      <c r="W319" s="137"/>
      <c r="X319" s="137"/>
      <c r="Y319" s="137"/>
      <c r="Z319" s="137"/>
      <c r="AA319" s="137"/>
      <c r="AB319" s="137"/>
      <c r="AC319" s="137"/>
      <c r="AD319" s="137"/>
      <c r="AE319" s="137"/>
      <c r="AF319" s="137"/>
      <c r="AG319" s="943"/>
    </row>
    <row r="320" spans="1:33" s="830" customFormat="1" ht="15.75">
      <c r="A320" s="69"/>
      <c r="P320" s="176"/>
      <c r="Q320" s="137"/>
      <c r="R320" s="137"/>
      <c r="S320" s="137"/>
      <c r="T320" s="137"/>
      <c r="U320" s="137"/>
      <c r="V320" s="137"/>
      <c r="W320" s="137"/>
      <c r="X320" s="137"/>
      <c r="Y320" s="137"/>
      <c r="Z320" s="137"/>
      <c r="AA320" s="137"/>
      <c r="AB320" s="137"/>
      <c r="AC320" s="137"/>
      <c r="AD320" s="137"/>
      <c r="AE320" s="137"/>
      <c r="AF320" s="137"/>
      <c r="AG320" s="943"/>
    </row>
    <row r="321" spans="1:33" s="830" customFormat="1" ht="15.75">
      <c r="A321" s="69"/>
      <c r="P321" s="176"/>
      <c r="Q321" s="137"/>
      <c r="R321" s="137"/>
      <c r="S321" s="137"/>
      <c r="T321" s="137"/>
      <c r="U321" s="137"/>
      <c r="V321" s="137"/>
      <c r="W321" s="137"/>
      <c r="X321" s="137"/>
      <c r="Y321" s="137"/>
      <c r="Z321" s="137"/>
      <c r="AA321" s="137"/>
      <c r="AB321" s="137"/>
      <c r="AC321" s="137"/>
      <c r="AD321" s="137"/>
      <c r="AE321" s="137"/>
      <c r="AF321" s="137"/>
      <c r="AG321" s="943"/>
    </row>
    <row r="322" spans="1:33" s="830" customFormat="1" ht="15.75">
      <c r="A322" s="69"/>
      <c r="P322" s="176"/>
      <c r="Q322" s="137"/>
      <c r="R322" s="137"/>
      <c r="S322" s="137"/>
      <c r="T322" s="137"/>
      <c r="U322" s="137"/>
      <c r="V322" s="137"/>
      <c r="W322" s="137"/>
      <c r="X322" s="137"/>
      <c r="Y322" s="137"/>
      <c r="Z322" s="137"/>
      <c r="AA322" s="137"/>
      <c r="AB322" s="137"/>
      <c r="AC322" s="137"/>
      <c r="AD322" s="137"/>
      <c r="AE322" s="137"/>
      <c r="AF322" s="137"/>
      <c r="AG322" s="943"/>
    </row>
    <row r="323" spans="1:33" s="830" customFormat="1" ht="15.75">
      <c r="A323" s="69"/>
      <c r="P323" s="176"/>
      <c r="Q323" s="137"/>
      <c r="R323" s="137"/>
      <c r="S323" s="137"/>
      <c r="T323" s="137"/>
      <c r="U323" s="137"/>
      <c r="V323" s="137"/>
      <c r="W323" s="137"/>
      <c r="X323" s="137"/>
      <c r="Y323" s="137"/>
      <c r="Z323" s="137"/>
      <c r="AA323" s="137"/>
      <c r="AB323" s="137"/>
      <c r="AC323" s="137"/>
      <c r="AD323" s="137"/>
      <c r="AE323" s="137"/>
      <c r="AF323" s="137"/>
      <c r="AG323" s="943"/>
    </row>
    <row r="324" spans="1:33" s="830" customFormat="1" ht="15.75">
      <c r="A324" s="69"/>
      <c r="P324" s="176"/>
      <c r="Q324" s="137"/>
      <c r="R324" s="137"/>
      <c r="S324" s="137"/>
      <c r="T324" s="137"/>
      <c r="U324" s="137"/>
      <c r="V324" s="137"/>
      <c r="W324" s="137"/>
      <c r="X324" s="137"/>
      <c r="Y324" s="137"/>
      <c r="Z324" s="137"/>
      <c r="AA324" s="137"/>
      <c r="AB324" s="137"/>
      <c r="AC324" s="137"/>
      <c r="AD324" s="137"/>
      <c r="AE324" s="137"/>
      <c r="AF324" s="137"/>
      <c r="AG324" s="943"/>
    </row>
    <row r="325" spans="1:33" s="830" customFormat="1" ht="15.75">
      <c r="A325" s="69"/>
      <c r="P325" s="176"/>
      <c r="Q325" s="137"/>
      <c r="R325" s="137"/>
      <c r="S325" s="137"/>
      <c r="T325" s="137"/>
      <c r="U325" s="137"/>
      <c r="V325" s="137"/>
      <c r="W325" s="137"/>
      <c r="X325" s="137"/>
      <c r="Y325" s="137"/>
      <c r="Z325" s="137"/>
      <c r="AA325" s="137"/>
      <c r="AB325" s="137"/>
      <c r="AC325" s="137"/>
      <c r="AD325" s="137"/>
      <c r="AE325" s="137"/>
      <c r="AF325" s="137"/>
      <c r="AG325" s="943"/>
    </row>
    <row r="326" spans="1:33" s="830" customFormat="1" ht="15.75">
      <c r="A326" s="69"/>
      <c r="P326" s="176"/>
      <c r="Q326" s="137"/>
      <c r="R326" s="137"/>
      <c r="S326" s="137"/>
      <c r="T326" s="137"/>
      <c r="U326" s="137"/>
      <c r="V326" s="137"/>
      <c r="W326" s="137"/>
      <c r="X326" s="137"/>
      <c r="Y326" s="137"/>
      <c r="Z326" s="137"/>
      <c r="AA326" s="137"/>
      <c r="AB326" s="137"/>
      <c r="AC326" s="137"/>
      <c r="AD326" s="137"/>
      <c r="AE326" s="137"/>
      <c r="AF326" s="137"/>
      <c r="AG326" s="943"/>
    </row>
    <row r="327" spans="1:33" s="830" customFormat="1" ht="15.75">
      <c r="A327" s="69"/>
      <c r="P327" s="176"/>
      <c r="Q327" s="137"/>
      <c r="R327" s="137"/>
      <c r="S327" s="137"/>
      <c r="T327" s="137"/>
      <c r="U327" s="137"/>
      <c r="V327" s="137"/>
      <c r="W327" s="137"/>
      <c r="X327" s="137"/>
      <c r="Y327" s="137"/>
      <c r="Z327" s="137"/>
      <c r="AA327" s="137"/>
      <c r="AB327" s="137"/>
      <c r="AC327" s="137"/>
      <c r="AD327" s="137"/>
      <c r="AE327" s="137"/>
      <c r="AF327" s="137"/>
      <c r="AG327" s="943"/>
    </row>
    <row r="328" spans="1:33" s="830" customFormat="1" ht="15.75">
      <c r="A328" s="69"/>
      <c r="P328" s="176"/>
      <c r="Q328" s="137"/>
      <c r="R328" s="137"/>
      <c r="S328" s="137"/>
      <c r="T328" s="137"/>
      <c r="U328" s="137"/>
      <c r="V328" s="137"/>
      <c r="W328" s="137"/>
      <c r="X328" s="137"/>
      <c r="Y328" s="137"/>
      <c r="Z328" s="137"/>
      <c r="AA328" s="137"/>
      <c r="AB328" s="137"/>
      <c r="AC328" s="137"/>
      <c r="AD328" s="137"/>
      <c r="AE328" s="137"/>
      <c r="AF328" s="137"/>
      <c r="AG328" s="943"/>
    </row>
    <row r="329" spans="1:33" s="830" customFormat="1" ht="15.75">
      <c r="A329" s="69"/>
      <c r="P329" s="176"/>
      <c r="Q329" s="137"/>
      <c r="R329" s="137"/>
      <c r="S329" s="137"/>
      <c r="T329" s="137"/>
      <c r="U329" s="137"/>
      <c r="V329" s="137"/>
      <c r="W329" s="137"/>
      <c r="X329" s="137"/>
      <c r="Y329" s="137"/>
      <c r="Z329" s="137"/>
      <c r="AA329" s="137"/>
      <c r="AB329" s="137"/>
      <c r="AC329" s="137"/>
      <c r="AD329" s="137"/>
      <c r="AE329" s="137"/>
      <c r="AF329" s="137"/>
      <c r="AG329" s="943"/>
    </row>
    <row r="330" spans="1:33" s="830" customFormat="1" ht="15.75">
      <c r="A330" s="69"/>
      <c r="P330" s="176"/>
      <c r="Q330" s="137"/>
      <c r="R330" s="137"/>
      <c r="S330" s="137"/>
      <c r="T330" s="137"/>
      <c r="U330" s="137"/>
      <c r="V330" s="137"/>
      <c r="W330" s="137"/>
      <c r="X330" s="137"/>
      <c r="Y330" s="137"/>
      <c r="Z330" s="137"/>
      <c r="AA330" s="137"/>
      <c r="AB330" s="137"/>
      <c r="AC330" s="137"/>
      <c r="AD330" s="137"/>
      <c r="AE330" s="137"/>
      <c r="AF330" s="137"/>
      <c r="AG330" s="943"/>
    </row>
    <row r="331" spans="1:33" s="830" customFormat="1" ht="15.75">
      <c r="A331" s="69"/>
      <c r="P331" s="176"/>
      <c r="Q331" s="137"/>
      <c r="R331" s="137"/>
      <c r="S331" s="137"/>
      <c r="T331" s="137"/>
      <c r="U331" s="137"/>
      <c r="V331" s="137"/>
      <c r="W331" s="137"/>
      <c r="X331" s="137"/>
      <c r="Y331" s="137"/>
      <c r="Z331" s="137"/>
      <c r="AA331" s="137"/>
      <c r="AB331" s="137"/>
      <c r="AC331" s="137"/>
      <c r="AD331" s="137"/>
      <c r="AE331" s="137"/>
      <c r="AF331" s="137"/>
      <c r="AG331" s="943"/>
    </row>
    <row r="332" spans="1:33" s="830" customFormat="1" ht="15.75">
      <c r="A332" s="69"/>
      <c r="P332" s="176"/>
      <c r="Q332" s="137"/>
      <c r="R332" s="137"/>
      <c r="S332" s="137"/>
      <c r="T332" s="137"/>
      <c r="U332" s="137"/>
      <c r="V332" s="137"/>
      <c r="W332" s="137"/>
      <c r="X332" s="137"/>
      <c r="Y332" s="137"/>
      <c r="Z332" s="137"/>
      <c r="AA332" s="137"/>
      <c r="AB332" s="137"/>
      <c r="AC332" s="137"/>
      <c r="AD332" s="137"/>
      <c r="AE332" s="137"/>
      <c r="AF332" s="137"/>
      <c r="AG332" s="943"/>
    </row>
    <row r="333" spans="1:33" s="830" customFormat="1" ht="15.75">
      <c r="A333" s="69"/>
      <c r="P333" s="176"/>
      <c r="Q333" s="137"/>
      <c r="R333" s="137"/>
      <c r="S333" s="137"/>
      <c r="T333" s="137"/>
      <c r="U333" s="137"/>
      <c r="V333" s="137"/>
      <c r="W333" s="137"/>
      <c r="X333" s="137"/>
      <c r="Y333" s="137"/>
      <c r="Z333" s="137"/>
      <c r="AA333" s="137"/>
      <c r="AB333" s="137"/>
      <c r="AC333" s="137"/>
      <c r="AD333" s="137"/>
      <c r="AE333" s="137"/>
      <c r="AF333" s="137"/>
      <c r="AG333" s="943"/>
    </row>
    <row r="334" spans="1:33" s="830" customFormat="1" ht="15.75">
      <c r="A334" s="69"/>
      <c r="P334" s="176"/>
      <c r="Q334" s="137"/>
      <c r="R334" s="137"/>
      <c r="S334" s="137"/>
      <c r="T334" s="137"/>
      <c r="U334" s="137"/>
      <c r="V334" s="137"/>
      <c r="W334" s="137"/>
      <c r="X334" s="137"/>
      <c r="Y334" s="137"/>
      <c r="Z334" s="137"/>
      <c r="AA334" s="137"/>
      <c r="AB334" s="137"/>
      <c r="AC334" s="137"/>
      <c r="AD334" s="137"/>
      <c r="AE334" s="137"/>
      <c r="AF334" s="137"/>
      <c r="AG334" s="943"/>
    </row>
    <row r="335" spans="1:33" s="830" customFormat="1" ht="15.75">
      <c r="A335" s="69"/>
      <c r="P335" s="176"/>
      <c r="Q335" s="137"/>
      <c r="R335" s="137"/>
      <c r="S335" s="137"/>
      <c r="T335" s="137"/>
      <c r="U335" s="137"/>
      <c r="V335" s="137"/>
      <c r="W335" s="137"/>
      <c r="X335" s="137"/>
      <c r="Y335" s="137"/>
      <c r="Z335" s="137"/>
      <c r="AA335" s="137"/>
      <c r="AB335" s="137"/>
      <c r="AC335" s="137"/>
      <c r="AD335" s="137"/>
      <c r="AE335" s="137"/>
      <c r="AF335" s="137"/>
      <c r="AG335" s="943"/>
    </row>
    <row r="336" spans="1:33" s="830" customFormat="1" ht="15.75">
      <c r="A336" s="69"/>
      <c r="P336" s="176"/>
      <c r="Q336" s="137"/>
      <c r="R336" s="137"/>
      <c r="S336" s="137"/>
      <c r="T336" s="137"/>
      <c r="U336" s="137"/>
      <c r="V336" s="137"/>
      <c r="W336" s="137"/>
      <c r="X336" s="137"/>
      <c r="Y336" s="137"/>
      <c r="Z336" s="137"/>
      <c r="AA336" s="137"/>
      <c r="AB336" s="137"/>
      <c r="AC336" s="137"/>
      <c r="AD336" s="137"/>
      <c r="AE336" s="137"/>
      <c r="AF336" s="137"/>
      <c r="AG336" s="943"/>
    </row>
    <row r="337" spans="1:33" s="830" customFormat="1" ht="15.75">
      <c r="A337" s="69"/>
      <c r="P337" s="176"/>
      <c r="Q337" s="137"/>
      <c r="R337" s="137"/>
      <c r="S337" s="137"/>
      <c r="T337" s="137"/>
      <c r="U337" s="137"/>
      <c r="V337" s="137"/>
      <c r="W337" s="137"/>
      <c r="X337" s="137"/>
      <c r="Y337" s="137"/>
      <c r="Z337" s="137"/>
      <c r="AA337" s="137"/>
      <c r="AB337" s="137"/>
      <c r="AC337" s="137"/>
      <c r="AD337" s="137"/>
      <c r="AE337" s="137"/>
      <c r="AF337" s="137"/>
      <c r="AG337" s="943"/>
    </row>
    <row r="338" spans="1:33" s="830" customFormat="1" ht="15.75">
      <c r="A338" s="69"/>
      <c r="P338" s="176"/>
      <c r="Q338" s="137"/>
      <c r="R338" s="137"/>
      <c r="S338" s="137"/>
      <c r="T338" s="137"/>
      <c r="U338" s="137"/>
      <c r="V338" s="137"/>
      <c r="W338" s="137"/>
      <c r="X338" s="137"/>
      <c r="Y338" s="137"/>
      <c r="Z338" s="137"/>
      <c r="AA338" s="137"/>
      <c r="AB338" s="137"/>
      <c r="AC338" s="137"/>
      <c r="AD338" s="137"/>
      <c r="AE338" s="137"/>
      <c r="AF338" s="137"/>
      <c r="AG338" s="943"/>
    </row>
    <row r="339" spans="1:33" s="830" customFormat="1" ht="15.75">
      <c r="A339" s="69"/>
      <c r="P339" s="176"/>
      <c r="Q339" s="137"/>
      <c r="R339" s="137"/>
      <c r="S339" s="137"/>
      <c r="T339" s="137"/>
      <c r="U339" s="137"/>
      <c r="V339" s="137"/>
      <c r="W339" s="137"/>
      <c r="X339" s="137"/>
      <c r="Y339" s="137"/>
      <c r="Z339" s="137"/>
      <c r="AA339" s="137"/>
      <c r="AB339" s="137"/>
      <c r="AC339" s="137"/>
      <c r="AD339" s="137"/>
      <c r="AE339" s="137"/>
      <c r="AF339" s="137"/>
      <c r="AG339" s="943"/>
    </row>
    <row r="340" spans="1:33" s="830" customFormat="1" ht="15.75">
      <c r="A340" s="69"/>
      <c r="P340" s="176"/>
      <c r="Q340" s="137"/>
      <c r="R340" s="137"/>
      <c r="S340" s="137"/>
      <c r="T340" s="137"/>
      <c r="U340" s="137"/>
      <c r="V340" s="137"/>
      <c r="W340" s="137"/>
      <c r="X340" s="137"/>
      <c r="Y340" s="137"/>
      <c r="Z340" s="137"/>
      <c r="AA340" s="137"/>
      <c r="AB340" s="137"/>
      <c r="AC340" s="137"/>
      <c r="AD340" s="137"/>
      <c r="AE340" s="137"/>
      <c r="AF340" s="137"/>
      <c r="AG340" s="943"/>
    </row>
    <row r="341" spans="1:33" s="830" customFormat="1" ht="15.75">
      <c r="A341" s="69"/>
      <c r="P341" s="176"/>
      <c r="Q341" s="137"/>
      <c r="R341" s="137"/>
      <c r="S341" s="137"/>
      <c r="T341" s="137"/>
      <c r="U341" s="137"/>
      <c r="V341" s="137"/>
      <c r="W341" s="137"/>
      <c r="X341" s="137"/>
      <c r="Y341" s="137"/>
      <c r="Z341" s="137"/>
      <c r="AA341" s="137"/>
      <c r="AB341" s="137"/>
      <c r="AC341" s="137"/>
      <c r="AD341" s="137"/>
      <c r="AE341" s="137"/>
      <c r="AF341" s="137"/>
      <c r="AG341" s="943"/>
    </row>
    <row r="342" spans="1:33" s="830" customFormat="1" ht="15.75">
      <c r="A342" s="69"/>
      <c r="P342" s="176"/>
      <c r="Q342" s="137"/>
      <c r="R342" s="137"/>
      <c r="S342" s="137"/>
      <c r="T342" s="137"/>
      <c r="U342" s="137"/>
      <c r="V342" s="137"/>
      <c r="W342" s="137"/>
      <c r="X342" s="137"/>
      <c r="Y342" s="137"/>
      <c r="Z342" s="137"/>
      <c r="AA342" s="137"/>
      <c r="AB342" s="137"/>
      <c r="AC342" s="137"/>
      <c r="AD342" s="137"/>
      <c r="AE342" s="137"/>
      <c r="AF342" s="137"/>
      <c r="AG342" s="943"/>
    </row>
    <row r="343" spans="1:33" s="830" customFormat="1" ht="15.75">
      <c r="A343" s="69"/>
      <c r="P343" s="176"/>
      <c r="Q343" s="137"/>
      <c r="R343" s="137"/>
      <c r="S343" s="137"/>
      <c r="T343" s="137"/>
      <c r="U343" s="137"/>
      <c r="V343" s="137"/>
      <c r="W343" s="137"/>
      <c r="X343" s="137"/>
      <c r="Y343" s="137"/>
      <c r="Z343" s="137"/>
      <c r="AA343" s="137"/>
      <c r="AB343" s="137"/>
      <c r="AC343" s="137"/>
      <c r="AD343" s="137"/>
      <c r="AE343" s="137"/>
      <c r="AF343" s="137"/>
      <c r="AG343" s="943"/>
    </row>
    <row r="344" spans="1:33" s="830" customFormat="1" ht="15.75">
      <c r="A344" s="69"/>
      <c r="P344" s="176"/>
      <c r="Q344" s="137"/>
      <c r="R344" s="137"/>
      <c r="S344" s="137"/>
      <c r="T344" s="137"/>
      <c r="U344" s="137"/>
      <c r="V344" s="137"/>
      <c r="W344" s="137"/>
      <c r="X344" s="137"/>
      <c r="Y344" s="137"/>
      <c r="Z344" s="137"/>
      <c r="AA344" s="137"/>
      <c r="AB344" s="137"/>
      <c r="AC344" s="137"/>
      <c r="AD344" s="137"/>
      <c r="AE344" s="137"/>
      <c r="AF344" s="137"/>
      <c r="AG344" s="943"/>
    </row>
    <row r="345" spans="1:33" s="830" customFormat="1" ht="15.75">
      <c r="A345" s="69"/>
      <c r="P345" s="176"/>
      <c r="Q345" s="137"/>
      <c r="R345" s="137"/>
      <c r="S345" s="137"/>
      <c r="T345" s="137"/>
      <c r="U345" s="137"/>
      <c r="V345" s="137"/>
      <c r="W345" s="137"/>
      <c r="X345" s="137"/>
      <c r="Y345" s="137"/>
      <c r="Z345" s="137"/>
      <c r="AA345" s="137"/>
      <c r="AB345" s="137"/>
      <c r="AC345" s="137"/>
      <c r="AD345" s="137"/>
      <c r="AE345" s="137"/>
      <c r="AF345" s="137"/>
      <c r="AG345" s="943"/>
    </row>
    <row r="346" spans="1:33" s="830" customFormat="1" ht="15.75">
      <c r="A346" s="69"/>
      <c r="P346" s="176"/>
      <c r="Q346" s="137"/>
      <c r="R346" s="137"/>
      <c r="S346" s="137"/>
      <c r="T346" s="137"/>
      <c r="U346" s="137"/>
      <c r="V346" s="137"/>
      <c r="W346" s="137"/>
      <c r="X346" s="137"/>
      <c r="Y346" s="137"/>
      <c r="Z346" s="137"/>
      <c r="AA346" s="137"/>
      <c r="AB346" s="137"/>
      <c r="AC346" s="137"/>
      <c r="AD346" s="137"/>
      <c r="AE346" s="137"/>
      <c r="AF346" s="137"/>
      <c r="AG346" s="943"/>
    </row>
    <row r="347" spans="1:33" s="830" customFormat="1" ht="15.75">
      <c r="A347" s="69"/>
      <c r="P347" s="176"/>
      <c r="Q347" s="137"/>
      <c r="R347" s="137"/>
      <c r="S347" s="137"/>
      <c r="T347" s="137"/>
      <c r="U347" s="137"/>
      <c r="V347" s="137"/>
      <c r="W347" s="137"/>
      <c r="X347" s="137"/>
      <c r="Y347" s="137"/>
      <c r="Z347" s="137"/>
      <c r="AA347" s="137"/>
      <c r="AB347" s="137"/>
      <c r="AC347" s="137"/>
      <c r="AD347" s="137"/>
      <c r="AE347" s="137"/>
      <c r="AF347" s="137"/>
      <c r="AG347" s="943"/>
    </row>
    <row r="348" spans="1:33" s="830" customFormat="1" ht="15.75">
      <c r="A348" s="69"/>
      <c r="P348" s="176"/>
      <c r="Q348" s="137"/>
      <c r="R348" s="137"/>
      <c r="S348" s="137"/>
      <c r="T348" s="137"/>
      <c r="U348" s="137"/>
      <c r="V348" s="137"/>
      <c r="W348" s="137"/>
      <c r="X348" s="137"/>
      <c r="Y348" s="137"/>
      <c r="Z348" s="137"/>
      <c r="AA348" s="137"/>
      <c r="AB348" s="137"/>
      <c r="AC348" s="137"/>
      <c r="AD348" s="137"/>
      <c r="AE348" s="137"/>
      <c r="AF348" s="137"/>
      <c r="AG348" s="943"/>
    </row>
    <row r="349" spans="1:33" s="830" customFormat="1" ht="15.75">
      <c r="A349" s="69"/>
      <c r="P349" s="176"/>
      <c r="Q349" s="137"/>
      <c r="R349" s="137"/>
      <c r="S349" s="137"/>
      <c r="T349" s="137"/>
      <c r="U349" s="137"/>
      <c r="V349" s="137"/>
      <c r="W349" s="137"/>
      <c r="X349" s="137"/>
      <c r="Y349" s="137"/>
      <c r="Z349" s="137"/>
      <c r="AA349" s="137"/>
      <c r="AB349" s="137"/>
      <c r="AC349" s="137"/>
      <c r="AD349" s="137"/>
      <c r="AE349" s="137"/>
      <c r="AF349" s="137"/>
      <c r="AG349" s="943"/>
    </row>
    <row r="350" spans="1:33" s="830" customFormat="1" ht="15.75">
      <c r="A350" s="69"/>
      <c r="P350" s="176"/>
      <c r="Q350" s="137"/>
      <c r="R350" s="137"/>
      <c r="S350" s="137"/>
      <c r="T350" s="137"/>
      <c r="U350" s="137"/>
      <c r="V350" s="137"/>
      <c r="W350" s="137"/>
      <c r="X350" s="137"/>
      <c r="Y350" s="137"/>
      <c r="Z350" s="137"/>
      <c r="AA350" s="137"/>
      <c r="AB350" s="137"/>
      <c r="AC350" s="137"/>
      <c r="AD350" s="137"/>
      <c r="AE350" s="137"/>
      <c r="AF350" s="137"/>
      <c r="AG350" s="943"/>
    </row>
    <row r="351" spans="1:33" s="830" customFormat="1" ht="15.75">
      <c r="A351" s="69"/>
      <c r="P351" s="176"/>
      <c r="Q351" s="137"/>
      <c r="R351" s="137"/>
      <c r="S351" s="137"/>
      <c r="T351" s="137"/>
      <c r="U351" s="137"/>
      <c r="V351" s="137"/>
      <c r="W351" s="137"/>
      <c r="X351" s="137"/>
      <c r="Y351" s="137"/>
      <c r="Z351" s="137"/>
      <c r="AA351" s="137"/>
      <c r="AB351" s="137"/>
      <c r="AC351" s="137"/>
      <c r="AD351" s="137"/>
      <c r="AE351" s="137"/>
      <c r="AF351" s="137"/>
      <c r="AG351" s="943"/>
    </row>
    <row r="352" spans="1:33" s="830" customFormat="1" ht="15.75">
      <c r="A352" s="69"/>
      <c r="P352" s="176"/>
      <c r="Q352" s="137"/>
      <c r="R352" s="137"/>
      <c r="S352" s="137"/>
      <c r="T352" s="137"/>
      <c r="U352" s="137"/>
      <c r="V352" s="137"/>
      <c r="W352" s="137"/>
      <c r="X352" s="137"/>
      <c r="Y352" s="137"/>
      <c r="Z352" s="137"/>
      <c r="AA352" s="137"/>
      <c r="AB352" s="137"/>
      <c r="AC352" s="137"/>
      <c r="AD352" s="137"/>
      <c r="AE352" s="137"/>
      <c r="AF352" s="137"/>
      <c r="AG352" s="943"/>
    </row>
    <row r="353" spans="1:33" s="830" customFormat="1" ht="15.75">
      <c r="A353" s="69"/>
      <c r="P353" s="176"/>
      <c r="Q353" s="137"/>
      <c r="R353" s="137"/>
      <c r="S353" s="137"/>
      <c r="T353" s="137"/>
      <c r="U353" s="137"/>
      <c r="V353" s="137"/>
      <c r="W353" s="137"/>
      <c r="X353" s="137"/>
      <c r="Y353" s="137"/>
      <c r="Z353" s="137"/>
      <c r="AA353" s="137"/>
      <c r="AB353" s="137"/>
      <c r="AC353" s="137"/>
      <c r="AD353" s="137"/>
      <c r="AE353" s="137"/>
      <c r="AF353" s="137"/>
      <c r="AG353" s="943"/>
    </row>
    <row r="354" spans="1:33" s="830" customFormat="1" ht="15.75">
      <c r="A354" s="69"/>
      <c r="P354" s="176"/>
      <c r="Q354" s="137"/>
      <c r="R354" s="137"/>
      <c r="S354" s="137"/>
      <c r="T354" s="137"/>
      <c r="U354" s="137"/>
      <c r="V354" s="137"/>
      <c r="W354" s="137"/>
      <c r="X354" s="137"/>
      <c r="Y354" s="137"/>
      <c r="Z354" s="137"/>
      <c r="AA354" s="137"/>
      <c r="AB354" s="137"/>
      <c r="AC354" s="137"/>
      <c r="AD354" s="137"/>
      <c r="AE354" s="137"/>
      <c r="AF354" s="137"/>
      <c r="AG354" s="943"/>
    </row>
    <row r="355" spans="1:33" s="830" customFormat="1" ht="15.75">
      <c r="A355" s="69"/>
      <c r="P355" s="176"/>
      <c r="AG355" s="176"/>
    </row>
    <row r="356" spans="1:33" s="830" customFormat="1" ht="15.75">
      <c r="A356" s="69"/>
      <c r="P356" s="176"/>
      <c r="AG356" s="176"/>
    </row>
    <row r="357" spans="1:33" s="830" customFormat="1" ht="15.75">
      <c r="A357" s="69"/>
      <c r="P357" s="176"/>
      <c r="AG357" s="176"/>
    </row>
    <row r="358" spans="1:33" s="830" customFormat="1" ht="15.75">
      <c r="A358" s="69"/>
      <c r="P358" s="176"/>
      <c r="AG358" s="176"/>
    </row>
    <row r="359" spans="1:33" s="830" customFormat="1" ht="15.75">
      <c r="A359" s="69"/>
      <c r="P359" s="176"/>
      <c r="AG359" s="176"/>
    </row>
    <row r="360" spans="1:33" s="830" customFormat="1" ht="15.75">
      <c r="A360" s="69"/>
      <c r="P360" s="176"/>
      <c r="AG360" s="176"/>
    </row>
    <row r="361" spans="1:33" s="830" customFormat="1" ht="15.75">
      <c r="A361" s="69"/>
      <c r="P361" s="176"/>
      <c r="AG361" s="176"/>
    </row>
    <row r="362" spans="1:33" s="830" customFormat="1" ht="15.75">
      <c r="A362" s="69"/>
      <c r="P362" s="176"/>
      <c r="AG362" s="176"/>
    </row>
    <row r="363" spans="1:33" s="830" customFormat="1" ht="15.75">
      <c r="A363" s="69"/>
      <c r="P363" s="176"/>
      <c r="AG363" s="176"/>
    </row>
    <row r="364" spans="1:33" s="830" customFormat="1" ht="15.75">
      <c r="A364" s="69"/>
      <c r="P364" s="176"/>
      <c r="AG364" s="176"/>
    </row>
    <row r="365" spans="1:33" s="830" customFormat="1" ht="15.75">
      <c r="A365" s="69"/>
      <c r="P365" s="176"/>
      <c r="AG365" s="176"/>
    </row>
    <row r="366" spans="1:33" s="830" customFormat="1" ht="15.75">
      <c r="A366" s="69"/>
      <c r="P366" s="176"/>
      <c r="AG366" s="176"/>
    </row>
    <row r="367" spans="1:33" s="830" customFormat="1" ht="15.75">
      <c r="A367" s="69"/>
      <c r="P367" s="176"/>
      <c r="AG367" s="176"/>
    </row>
    <row r="368" spans="1:33" s="830" customFormat="1" ht="15.75">
      <c r="A368" s="69"/>
      <c r="P368" s="176"/>
      <c r="AG368" s="176"/>
    </row>
    <row r="369" spans="1:33" s="830" customFormat="1" ht="15.75">
      <c r="A369" s="69"/>
      <c r="P369" s="176"/>
      <c r="AG369" s="176"/>
    </row>
    <row r="370" spans="1:33" s="830" customFormat="1" ht="15.75">
      <c r="A370" s="69"/>
      <c r="P370" s="176"/>
      <c r="AG370" s="176"/>
    </row>
    <row r="371" spans="1:33" s="830" customFormat="1" ht="15.75">
      <c r="A371" s="69"/>
      <c r="P371" s="176"/>
      <c r="AG371" s="176"/>
    </row>
    <row r="372" spans="1:33" s="830" customFormat="1" ht="15.75">
      <c r="A372" s="69"/>
      <c r="P372" s="176"/>
      <c r="AG372" s="176"/>
    </row>
    <row r="373" spans="1:33" s="830" customFormat="1" ht="15.75">
      <c r="A373" s="69"/>
      <c r="P373" s="176"/>
      <c r="AG373" s="176"/>
    </row>
    <row r="374" spans="1:33" s="830" customFormat="1" ht="15.75">
      <c r="A374" s="69"/>
      <c r="P374" s="176"/>
      <c r="AG374" s="176"/>
    </row>
    <row r="375" spans="1:33" s="830" customFormat="1" ht="15.75">
      <c r="A375" s="69"/>
      <c r="P375" s="176"/>
      <c r="AG375" s="176"/>
    </row>
    <row r="376" spans="1:33" s="830" customFormat="1" ht="15.75">
      <c r="A376" s="69"/>
      <c r="P376" s="176"/>
      <c r="AG376" s="176"/>
    </row>
    <row r="377" spans="1:33" s="830" customFormat="1" ht="15.75">
      <c r="A377" s="69"/>
      <c r="P377" s="176"/>
      <c r="AG377" s="176"/>
    </row>
    <row r="378" spans="1:33" s="830" customFormat="1" ht="15.75">
      <c r="A378" s="69"/>
      <c r="P378" s="176"/>
      <c r="AG378" s="176"/>
    </row>
    <row r="379" spans="1:33" s="830" customFormat="1" ht="15.75">
      <c r="A379" s="69"/>
      <c r="P379" s="176"/>
      <c r="AG379" s="176"/>
    </row>
    <row r="380" spans="1:33" s="830" customFormat="1" ht="15.75">
      <c r="A380" s="69"/>
      <c r="P380" s="176"/>
      <c r="AG380" s="176"/>
    </row>
    <row r="381" spans="1:33" s="830" customFormat="1" ht="15.75">
      <c r="A381" s="69"/>
      <c r="P381" s="176"/>
      <c r="AG381" s="176"/>
    </row>
    <row r="382" spans="1:33" s="830" customFormat="1" ht="15.75">
      <c r="A382" s="69"/>
      <c r="P382" s="176"/>
      <c r="AG382" s="176"/>
    </row>
    <row r="383" spans="1:33" s="830" customFormat="1" ht="15.75">
      <c r="A383" s="69"/>
      <c r="P383" s="176"/>
      <c r="AG383" s="176"/>
    </row>
    <row r="384" spans="1:33" s="830" customFormat="1" ht="15.75">
      <c r="A384" s="69"/>
      <c r="P384" s="176"/>
      <c r="AG384" s="176"/>
    </row>
    <row r="385" spans="1:33" s="830" customFormat="1" ht="15.75">
      <c r="A385" s="69"/>
      <c r="P385" s="176"/>
      <c r="AG385" s="176"/>
    </row>
    <row r="386" spans="1:33" s="830" customFormat="1" ht="15.75">
      <c r="A386" s="69"/>
      <c r="P386" s="176"/>
      <c r="AG386" s="176"/>
    </row>
    <row r="387" spans="1:33" s="830" customFormat="1" ht="15.75">
      <c r="A387" s="69"/>
      <c r="P387" s="176"/>
      <c r="AG387" s="176"/>
    </row>
    <row r="388" spans="1:33" s="830" customFormat="1" ht="15.75">
      <c r="A388" s="69"/>
      <c r="P388" s="176"/>
      <c r="AG388" s="176"/>
    </row>
    <row r="389" spans="1:33" s="830" customFormat="1" ht="15.75">
      <c r="A389" s="69"/>
      <c r="P389" s="176"/>
      <c r="AG389" s="176"/>
    </row>
    <row r="390" spans="1:33" s="830" customFormat="1" ht="15.75">
      <c r="A390" s="69"/>
      <c r="P390" s="176"/>
      <c r="AG390" s="176"/>
    </row>
    <row r="391" spans="1:33" s="830" customFormat="1" ht="15.75">
      <c r="A391" s="69"/>
      <c r="P391" s="176"/>
      <c r="AG391" s="176"/>
    </row>
    <row r="392" spans="1:33" s="830" customFormat="1" ht="15.75">
      <c r="A392" s="69"/>
      <c r="P392" s="176"/>
      <c r="AG392" s="176"/>
    </row>
    <row r="393" spans="1:33" s="830" customFormat="1" ht="15.75">
      <c r="A393" s="69"/>
      <c r="P393" s="176"/>
      <c r="AG393" s="176"/>
    </row>
    <row r="394" spans="1:33" s="830" customFormat="1" ht="15.75">
      <c r="A394" s="69"/>
      <c r="P394" s="176"/>
      <c r="AG394" s="176"/>
    </row>
    <row r="395" spans="1:33" s="830" customFormat="1" ht="15.75">
      <c r="A395" s="69"/>
      <c r="P395" s="176"/>
      <c r="AG395" s="176"/>
    </row>
    <row r="396" spans="1:33" s="830" customFormat="1" ht="15.75">
      <c r="A396" s="69"/>
      <c r="P396" s="176"/>
      <c r="AG396" s="176"/>
    </row>
    <row r="397" spans="1:33" s="830" customFormat="1" ht="15.75">
      <c r="A397" s="69"/>
      <c r="P397" s="176"/>
      <c r="AG397" s="176"/>
    </row>
    <row r="398" spans="1:33" s="830" customFormat="1" ht="15.75">
      <c r="A398" s="69"/>
      <c r="P398" s="176"/>
      <c r="AG398" s="176"/>
    </row>
    <row r="399" spans="1:33" s="830" customFormat="1" ht="15.75">
      <c r="A399" s="69"/>
      <c r="P399" s="176"/>
      <c r="AG399" s="176"/>
    </row>
    <row r="400" spans="1:33" s="830" customFormat="1" ht="15.75">
      <c r="A400" s="69"/>
      <c r="P400" s="176"/>
      <c r="AG400" s="176"/>
    </row>
    <row r="401" spans="1:33" s="830" customFormat="1" ht="15.75">
      <c r="A401" s="69"/>
      <c r="P401" s="176"/>
      <c r="AG401" s="176"/>
    </row>
    <row r="402" spans="1:33" s="830" customFormat="1" ht="15.75">
      <c r="A402" s="69"/>
      <c r="P402" s="176"/>
      <c r="AG402" s="176"/>
    </row>
    <row r="403" spans="1:33" s="830" customFormat="1" ht="15.75">
      <c r="A403" s="69"/>
      <c r="P403" s="176"/>
      <c r="AG403" s="176"/>
    </row>
    <row r="404" spans="1:33" s="830" customFormat="1" ht="15.75">
      <c r="A404" s="69"/>
      <c r="P404" s="176"/>
      <c r="AG404" s="176"/>
    </row>
    <row r="405" spans="1:33" s="830" customFormat="1" ht="15.75">
      <c r="A405" s="69"/>
      <c r="P405" s="176"/>
      <c r="AG405" s="176"/>
    </row>
    <row r="406" spans="1:33" s="830" customFormat="1" ht="15.75">
      <c r="A406" s="69"/>
      <c r="P406" s="176"/>
      <c r="AG406" s="176"/>
    </row>
    <row r="407" spans="1:33" s="830" customFormat="1" ht="15.75">
      <c r="A407" s="69"/>
      <c r="P407" s="176"/>
      <c r="AG407" s="176"/>
    </row>
    <row r="408" spans="1:33" s="830" customFormat="1" ht="15.75">
      <c r="A408" s="69"/>
      <c r="P408" s="176"/>
      <c r="AG408" s="176"/>
    </row>
    <row r="409" spans="1:33" s="830" customFormat="1" ht="15.75">
      <c r="A409" s="69"/>
      <c r="P409" s="176"/>
      <c r="AG409" s="176"/>
    </row>
    <row r="410" spans="1:33" s="830" customFormat="1" ht="15.75">
      <c r="A410" s="69"/>
      <c r="P410" s="176"/>
      <c r="AG410" s="176"/>
    </row>
    <row r="411" spans="1:33" s="830" customFormat="1" ht="15.75">
      <c r="A411" s="69"/>
      <c r="P411" s="176"/>
      <c r="AG411" s="176"/>
    </row>
    <row r="412" spans="1:33" s="830" customFormat="1" ht="15.75">
      <c r="A412" s="69"/>
      <c r="P412" s="176"/>
      <c r="AG412" s="176"/>
    </row>
    <row r="413" spans="1:33" s="830" customFormat="1" ht="15.75">
      <c r="A413" s="69"/>
      <c r="P413" s="176"/>
      <c r="AG413" s="176"/>
    </row>
    <row r="414" spans="1:33" s="830" customFormat="1" ht="15.75">
      <c r="A414" s="69"/>
      <c r="P414" s="176"/>
      <c r="AG414" s="176"/>
    </row>
    <row r="415" spans="1:33" s="830" customFormat="1" ht="15.75">
      <c r="A415" s="69"/>
      <c r="P415" s="176"/>
      <c r="AG415" s="176"/>
    </row>
    <row r="416" spans="1:33" s="830" customFormat="1" ht="15.75">
      <c r="A416" s="69"/>
      <c r="P416" s="176"/>
      <c r="AG416" s="176"/>
    </row>
    <row r="417" spans="1:33" s="830" customFormat="1" ht="15.75">
      <c r="A417" s="69"/>
      <c r="P417" s="176"/>
      <c r="AG417" s="176"/>
    </row>
    <row r="418" spans="1:33" s="830" customFormat="1" ht="15.75">
      <c r="A418" s="69"/>
      <c r="P418" s="176"/>
      <c r="AG418" s="176"/>
    </row>
    <row r="419" spans="1:33" s="830" customFormat="1" ht="15.75">
      <c r="A419" s="69"/>
      <c r="P419" s="176"/>
      <c r="AG419" s="176"/>
    </row>
    <row r="420" spans="1:33" s="830" customFormat="1" ht="15.75">
      <c r="A420" s="69"/>
      <c r="P420" s="176"/>
      <c r="AG420" s="176"/>
    </row>
    <row r="421" spans="1:33" s="830" customFormat="1" ht="15.75">
      <c r="A421" s="69"/>
      <c r="P421" s="176"/>
      <c r="AG421" s="176"/>
    </row>
    <row r="422" spans="1:33" s="830" customFormat="1" ht="15.75">
      <c r="A422" s="69"/>
      <c r="P422" s="176"/>
      <c r="AG422" s="176"/>
    </row>
    <row r="423" spans="1:33" s="830" customFormat="1" ht="15.75">
      <c r="A423" s="69"/>
      <c r="P423" s="176"/>
      <c r="AG423" s="176"/>
    </row>
    <row r="424" spans="1:33" s="830" customFormat="1" ht="15.75">
      <c r="A424" s="69"/>
      <c r="P424" s="176"/>
      <c r="AG424" s="176"/>
    </row>
    <row r="425" spans="1:33" s="830" customFormat="1" ht="15.75">
      <c r="A425" s="69"/>
      <c r="P425" s="176"/>
      <c r="AG425" s="176"/>
    </row>
    <row r="426" spans="1:33" s="830" customFormat="1" ht="15.75">
      <c r="A426" s="69"/>
      <c r="P426" s="176"/>
      <c r="AG426" s="176"/>
    </row>
    <row r="427" spans="1:33" s="830" customFormat="1" ht="15.75">
      <c r="A427" s="69"/>
      <c r="P427" s="176"/>
      <c r="AG427" s="176"/>
    </row>
    <row r="428" spans="1:33" s="830" customFormat="1" ht="15.75">
      <c r="A428" s="69"/>
      <c r="P428" s="176"/>
      <c r="AG428" s="176"/>
    </row>
    <row r="429" spans="1:33" s="830" customFormat="1" ht="15.75">
      <c r="A429" s="69"/>
      <c r="P429" s="176"/>
      <c r="AG429" s="176"/>
    </row>
    <row r="430" spans="1:33" s="830" customFormat="1" ht="15.75">
      <c r="A430" s="69"/>
      <c r="P430" s="176"/>
      <c r="AG430" s="176"/>
    </row>
    <row r="431" spans="1:33" s="830" customFormat="1" ht="15.75">
      <c r="A431" s="69"/>
      <c r="P431" s="176"/>
      <c r="AG431" s="176"/>
    </row>
    <row r="432" spans="1:33" s="830" customFormat="1" ht="15.75">
      <c r="A432" s="69"/>
      <c r="P432" s="176"/>
      <c r="AG432" s="176"/>
    </row>
    <row r="433" spans="1:33" s="830" customFormat="1" ht="15.75">
      <c r="A433" s="69"/>
      <c r="P433" s="176"/>
      <c r="AG433" s="176"/>
    </row>
    <row r="434" spans="1:33" s="830" customFormat="1" ht="15.75">
      <c r="A434" s="69"/>
      <c r="P434" s="176"/>
      <c r="AG434" s="176"/>
    </row>
    <row r="435" spans="1:33" s="830" customFormat="1" ht="15.75">
      <c r="A435" s="69"/>
      <c r="P435" s="176"/>
      <c r="AG435" s="176"/>
    </row>
    <row r="436" spans="1:33" s="830" customFormat="1" ht="15.75">
      <c r="A436" s="69"/>
      <c r="P436" s="176"/>
      <c r="AG436" s="176"/>
    </row>
    <row r="437" spans="1:33" s="830" customFormat="1" ht="15.75">
      <c r="A437" s="69"/>
      <c r="P437" s="176"/>
      <c r="AG437" s="176"/>
    </row>
    <row r="438" spans="1:33" s="830" customFormat="1" ht="15.75">
      <c r="A438" s="69"/>
      <c r="P438" s="176"/>
      <c r="AG438" s="176"/>
    </row>
    <row r="439" spans="1:33" s="830" customFormat="1" ht="15.75">
      <c r="A439" s="69"/>
      <c r="P439" s="176"/>
      <c r="AG439" s="176"/>
    </row>
    <row r="440" spans="1:33" s="830" customFormat="1" ht="15.75">
      <c r="A440" s="69"/>
      <c r="P440" s="176"/>
      <c r="AG440" s="176"/>
    </row>
    <row r="441" spans="1:33" s="830" customFormat="1" ht="15.75">
      <c r="A441" s="69"/>
      <c r="P441" s="176"/>
      <c r="AG441" s="176"/>
    </row>
    <row r="442" spans="1:33" s="830" customFormat="1" ht="15.75">
      <c r="A442" s="69"/>
      <c r="P442" s="176"/>
      <c r="AG442" s="176"/>
    </row>
    <row r="443" spans="1:33" s="830" customFormat="1" ht="15.75">
      <c r="A443" s="69"/>
      <c r="P443" s="176"/>
      <c r="AG443" s="176"/>
    </row>
    <row r="444" spans="1:33" s="830" customFormat="1" ht="15.75">
      <c r="A444" s="69"/>
      <c r="P444" s="176"/>
      <c r="AG444" s="176"/>
    </row>
    <row r="445" spans="1:33" s="830" customFormat="1" ht="15.75">
      <c r="A445" s="69"/>
      <c r="P445" s="176"/>
      <c r="AG445" s="176"/>
    </row>
    <row r="446" spans="1:33" s="830" customFormat="1" ht="15.75">
      <c r="A446" s="69"/>
      <c r="P446" s="176"/>
      <c r="AG446" s="176"/>
    </row>
    <row r="447" spans="1:33" s="830" customFormat="1" ht="15.75">
      <c r="A447" s="69"/>
      <c r="P447" s="176"/>
      <c r="AG447" s="176"/>
    </row>
    <row r="448" spans="1:33" s="830" customFormat="1" ht="15.75">
      <c r="A448" s="69"/>
      <c r="P448" s="176"/>
      <c r="AG448" s="176"/>
    </row>
    <row r="449" spans="1:33" s="830" customFormat="1" ht="15.75">
      <c r="A449" s="69"/>
      <c r="P449" s="176"/>
      <c r="AG449" s="176"/>
    </row>
    <row r="450" spans="1:33" s="830" customFormat="1" ht="15.75">
      <c r="A450" s="69"/>
      <c r="P450" s="176"/>
      <c r="AG450" s="176"/>
    </row>
    <row r="451" spans="1:33" s="830" customFormat="1" ht="15.75">
      <c r="A451" s="69"/>
      <c r="P451" s="176"/>
      <c r="AG451" s="176"/>
    </row>
    <row r="452" spans="1:33" s="830" customFormat="1" ht="15.75">
      <c r="A452" s="69"/>
      <c r="P452" s="176"/>
      <c r="AG452" s="176"/>
    </row>
    <row r="453" spans="1:33" s="830" customFormat="1" ht="15.75">
      <c r="A453" s="69"/>
      <c r="P453" s="176"/>
      <c r="AG453" s="176"/>
    </row>
    <row r="454" spans="1:33" s="830" customFormat="1" ht="15.75">
      <c r="A454" s="69"/>
      <c r="P454" s="176"/>
      <c r="AG454" s="176"/>
    </row>
    <row r="455" spans="1:33" s="830" customFormat="1" ht="15.75">
      <c r="A455" s="69"/>
      <c r="P455" s="176"/>
      <c r="AG455" s="176"/>
    </row>
    <row r="456" spans="1:33" s="830" customFormat="1" ht="15.75">
      <c r="A456" s="69"/>
      <c r="P456" s="176"/>
      <c r="AG456" s="176"/>
    </row>
    <row r="457" spans="1:33" s="830" customFormat="1" ht="15.75">
      <c r="A457" s="69"/>
      <c r="P457" s="176"/>
      <c r="AG457" s="176"/>
    </row>
    <row r="458" spans="1:33" s="830" customFormat="1" ht="15.75">
      <c r="A458" s="69"/>
      <c r="P458" s="176"/>
      <c r="AG458" s="176"/>
    </row>
    <row r="459" spans="1:33" s="830" customFormat="1" ht="15.75">
      <c r="A459" s="69"/>
      <c r="P459" s="176"/>
      <c r="AG459" s="176"/>
    </row>
    <row r="460" spans="1:33" s="830" customFormat="1" ht="15.75">
      <c r="A460" s="69"/>
      <c r="P460" s="176"/>
      <c r="AG460" s="176"/>
    </row>
    <row r="461" spans="1:33" s="830" customFormat="1" ht="15.75">
      <c r="A461" s="69"/>
      <c r="P461" s="176"/>
      <c r="AG461" s="176"/>
    </row>
    <row r="462" spans="1:33" s="830" customFormat="1" ht="15.75">
      <c r="A462" s="69"/>
      <c r="P462" s="176"/>
      <c r="AG462" s="176"/>
    </row>
    <row r="463" spans="1:33" s="830" customFormat="1" ht="15.75">
      <c r="A463" s="69"/>
      <c r="P463" s="176"/>
      <c r="AG463" s="176"/>
    </row>
    <row r="464" spans="1:33" s="830" customFormat="1" ht="15.75">
      <c r="A464" s="69"/>
      <c r="P464" s="176"/>
      <c r="AG464" s="176"/>
    </row>
    <row r="465" spans="1:33" s="830" customFormat="1" ht="15.75">
      <c r="A465" s="69"/>
      <c r="P465" s="176"/>
      <c r="AG465" s="176"/>
    </row>
    <row r="466" spans="1:33" s="830" customFormat="1" ht="15.75">
      <c r="A466" s="69"/>
      <c r="P466" s="176"/>
      <c r="AG466" s="176"/>
    </row>
    <row r="467" spans="1:33" s="830" customFormat="1" ht="15.75">
      <c r="A467" s="69"/>
      <c r="P467" s="176"/>
      <c r="AG467" s="176"/>
    </row>
    <row r="468" spans="1:33" s="830" customFormat="1" ht="15.75">
      <c r="A468" s="69"/>
      <c r="P468" s="176"/>
      <c r="AG468" s="176"/>
    </row>
    <row r="469" spans="1:33" s="830" customFormat="1" ht="15.75">
      <c r="A469" s="69"/>
      <c r="P469" s="176"/>
      <c r="AG469" s="176"/>
    </row>
    <row r="470" spans="1:33" s="830" customFormat="1" ht="15.75">
      <c r="A470" s="69"/>
      <c r="P470" s="176"/>
      <c r="AG470" s="176"/>
    </row>
    <row r="471" spans="1:33" s="830" customFormat="1" ht="15.75">
      <c r="A471" s="69"/>
      <c r="P471" s="176"/>
      <c r="AG471" s="176"/>
    </row>
    <row r="472" spans="1:33" s="830" customFormat="1" ht="15.75">
      <c r="A472" s="69"/>
      <c r="P472" s="176"/>
      <c r="AG472" s="176"/>
    </row>
    <row r="473" spans="1:33" s="830" customFormat="1" ht="15.75">
      <c r="A473" s="69"/>
      <c r="P473" s="176"/>
      <c r="AG473" s="176"/>
    </row>
    <row r="474" spans="1:33" s="830" customFormat="1" ht="15.75">
      <c r="A474" s="69"/>
      <c r="P474" s="176"/>
      <c r="AG474" s="176"/>
    </row>
    <row r="475" spans="1:33" s="830" customFormat="1" ht="15.75">
      <c r="A475" s="69"/>
      <c r="P475" s="176"/>
      <c r="AG475" s="176"/>
    </row>
    <row r="476" spans="1:33" s="830" customFormat="1" ht="15.75">
      <c r="A476" s="69"/>
      <c r="P476" s="176"/>
      <c r="AG476" s="176"/>
    </row>
    <row r="477" spans="1:33" s="830" customFormat="1" ht="15.75">
      <c r="A477" s="69"/>
      <c r="P477" s="176"/>
      <c r="AG477" s="176"/>
    </row>
    <row r="478" spans="1:33" s="830" customFormat="1" ht="15.75">
      <c r="A478" s="69"/>
      <c r="P478" s="176"/>
      <c r="AG478" s="176"/>
    </row>
    <row r="479" spans="1:33" s="830" customFormat="1" ht="15.75">
      <c r="A479" s="69"/>
      <c r="P479" s="176"/>
      <c r="AG479" s="176"/>
    </row>
    <row r="480" spans="1:33" s="830" customFormat="1" ht="15.75">
      <c r="A480" s="69"/>
      <c r="P480" s="176"/>
      <c r="AG480" s="176"/>
    </row>
    <row r="481" spans="1:33" s="830" customFormat="1" ht="15.75">
      <c r="A481" s="69"/>
      <c r="P481" s="176"/>
      <c r="AG481" s="176"/>
    </row>
    <row r="482" spans="1:33" s="830" customFormat="1" ht="15.75">
      <c r="A482" s="69"/>
      <c r="P482" s="176"/>
      <c r="AG482" s="176"/>
    </row>
    <row r="483" spans="1:33" s="830" customFormat="1" ht="15.75">
      <c r="A483" s="69"/>
      <c r="P483" s="176"/>
      <c r="AG483" s="176"/>
    </row>
    <row r="484" spans="1:33" s="830" customFormat="1" ht="15.75">
      <c r="A484" s="69"/>
      <c r="P484" s="176"/>
      <c r="AG484" s="176"/>
    </row>
    <row r="485" spans="1:33" s="830" customFormat="1" ht="15.75">
      <c r="A485" s="69"/>
      <c r="P485" s="176"/>
      <c r="AG485" s="176"/>
    </row>
    <row r="486" spans="1:33" s="830" customFormat="1" ht="15.75">
      <c r="A486" s="69"/>
      <c r="P486" s="176"/>
      <c r="AG486" s="176"/>
    </row>
    <row r="487" spans="1:33" s="830" customFormat="1" ht="15.75">
      <c r="A487" s="69"/>
      <c r="P487" s="176"/>
      <c r="AG487" s="176"/>
    </row>
    <row r="488" spans="1:33" s="830" customFormat="1" ht="15.75">
      <c r="A488" s="69"/>
      <c r="P488" s="176"/>
      <c r="AG488" s="176"/>
    </row>
    <row r="489" spans="1:33" s="830" customFormat="1" ht="15.75">
      <c r="A489" s="69"/>
      <c r="P489" s="176"/>
      <c r="AG489" s="176"/>
    </row>
    <row r="490" spans="1:33" s="830" customFormat="1" ht="15.75">
      <c r="A490" s="69"/>
      <c r="P490" s="176"/>
      <c r="AG490" s="176"/>
    </row>
    <row r="491" spans="1:33" s="830" customFormat="1" ht="15.75">
      <c r="A491" s="69"/>
      <c r="P491" s="176"/>
      <c r="AG491" s="176"/>
    </row>
    <row r="492" spans="1:33" s="830" customFormat="1" ht="15.75">
      <c r="A492" s="69"/>
      <c r="P492" s="176"/>
      <c r="AG492" s="176"/>
    </row>
    <row r="493" spans="1:33" s="830" customFormat="1" ht="15.75">
      <c r="A493" s="69"/>
      <c r="P493" s="176"/>
      <c r="AG493" s="176"/>
    </row>
    <row r="494" spans="1:33" s="830" customFormat="1" ht="15.75">
      <c r="A494" s="69"/>
      <c r="P494" s="176"/>
      <c r="AG494" s="176"/>
    </row>
    <row r="495" spans="1:33" s="830" customFormat="1" ht="15.75">
      <c r="A495" s="69"/>
      <c r="P495" s="176"/>
      <c r="AG495" s="176"/>
    </row>
    <row r="496" spans="1:33" s="830" customFormat="1" ht="15.75">
      <c r="A496" s="69"/>
      <c r="P496" s="176"/>
      <c r="AG496" s="176"/>
    </row>
    <row r="497" spans="1:33" s="830" customFormat="1" ht="15.75">
      <c r="A497" s="69"/>
      <c r="P497" s="176"/>
      <c r="AG497" s="176"/>
    </row>
    <row r="498" spans="1:33" s="830" customFormat="1" ht="15.75">
      <c r="A498" s="69"/>
      <c r="P498" s="176"/>
      <c r="AG498" s="176"/>
    </row>
    <row r="499" spans="1:33" s="830" customFormat="1" ht="15.75">
      <c r="A499" s="69"/>
      <c r="P499" s="176"/>
      <c r="AG499" s="176"/>
    </row>
    <row r="500" spans="1:33" s="830" customFormat="1" ht="15.75">
      <c r="A500" s="69"/>
      <c r="P500" s="176"/>
      <c r="AG500" s="176"/>
    </row>
    <row r="501" spans="1:33" s="830" customFormat="1" ht="15.75">
      <c r="A501" s="69"/>
      <c r="P501" s="176"/>
      <c r="AG501" s="176"/>
    </row>
    <row r="502" spans="1:33" s="830" customFormat="1" ht="15.75">
      <c r="A502" s="69"/>
      <c r="P502" s="176"/>
      <c r="AG502" s="176"/>
    </row>
    <row r="503" spans="1:33" s="830" customFormat="1" ht="15.75">
      <c r="A503" s="69"/>
      <c r="P503" s="176"/>
      <c r="AG503" s="176"/>
    </row>
    <row r="504" spans="1:33" s="830" customFormat="1" ht="15.75">
      <c r="A504" s="69"/>
      <c r="P504" s="176"/>
      <c r="AG504" s="176"/>
    </row>
    <row r="505" spans="1:33" s="830" customFormat="1" ht="15.75">
      <c r="A505" s="69"/>
      <c r="P505" s="176"/>
      <c r="AG505" s="176"/>
    </row>
    <row r="506" spans="1:33" s="830" customFormat="1" ht="15.75">
      <c r="A506" s="69"/>
      <c r="P506" s="176"/>
      <c r="AG506" s="176"/>
    </row>
    <row r="507" spans="1:33" s="830" customFormat="1" ht="15.75">
      <c r="A507" s="69"/>
      <c r="P507" s="176"/>
      <c r="AG507" s="176"/>
    </row>
    <row r="508" spans="1:33" s="830" customFormat="1" ht="15.75">
      <c r="A508" s="69"/>
      <c r="P508" s="176"/>
      <c r="AG508" s="176"/>
    </row>
    <row r="509" spans="1:33" s="830" customFormat="1" ht="15.75">
      <c r="A509" s="69"/>
      <c r="P509" s="176"/>
      <c r="AG509" s="176"/>
    </row>
    <row r="510" spans="1:33" s="830" customFormat="1" ht="15.75">
      <c r="A510" s="69"/>
      <c r="P510" s="176"/>
      <c r="AG510" s="176"/>
    </row>
    <row r="511" spans="1:33" s="830" customFormat="1" ht="15.75">
      <c r="A511" s="69"/>
      <c r="P511" s="176"/>
      <c r="AG511" s="176"/>
    </row>
    <row r="512" spans="1:33" s="830" customFormat="1" ht="15.75">
      <c r="A512" s="69"/>
      <c r="P512" s="176"/>
      <c r="AG512" s="176"/>
    </row>
    <row r="513" spans="1:33" s="830" customFormat="1" ht="15.75">
      <c r="A513" s="69"/>
      <c r="P513" s="176"/>
      <c r="AG513" s="176"/>
    </row>
    <row r="514" spans="1:33" s="830" customFormat="1" ht="15.75">
      <c r="A514" s="69"/>
      <c r="P514" s="176"/>
      <c r="AG514" s="176"/>
    </row>
    <row r="515" spans="1:33" s="830" customFormat="1" ht="15.75">
      <c r="A515" s="69"/>
      <c r="P515" s="176"/>
      <c r="AG515" s="176"/>
    </row>
    <row r="516" spans="1:33" s="830" customFormat="1" ht="15.75">
      <c r="A516" s="69"/>
      <c r="P516" s="176"/>
      <c r="AG516" s="176"/>
    </row>
    <row r="517" spans="1:33" s="830" customFormat="1" ht="15.75">
      <c r="A517" s="69"/>
      <c r="P517" s="176"/>
      <c r="AG517" s="176"/>
    </row>
    <row r="518" spans="1:33" s="830" customFormat="1" ht="15.75">
      <c r="A518" s="69"/>
      <c r="P518" s="176"/>
      <c r="AG518" s="176"/>
    </row>
    <row r="519" spans="1:33" s="830" customFormat="1" ht="15.75">
      <c r="A519" s="69"/>
      <c r="P519" s="176"/>
      <c r="AG519" s="176"/>
    </row>
    <row r="520" spans="1:33" s="830" customFormat="1" ht="15.75">
      <c r="A520" s="69"/>
      <c r="P520" s="176"/>
      <c r="AG520" s="176"/>
    </row>
    <row r="521" spans="1:33" s="830" customFormat="1" ht="15.75">
      <c r="A521" s="69"/>
      <c r="P521" s="176"/>
      <c r="AG521" s="176"/>
    </row>
    <row r="522" spans="1:33" s="830" customFormat="1" ht="15.75">
      <c r="A522" s="69"/>
      <c r="P522" s="176"/>
      <c r="AG522" s="176"/>
    </row>
    <row r="523" spans="1:33" s="830" customFormat="1" ht="15.75">
      <c r="A523" s="69"/>
      <c r="P523" s="176"/>
      <c r="AG523" s="176"/>
    </row>
    <row r="524" spans="1:33" s="830" customFormat="1" ht="15.75">
      <c r="A524" s="69"/>
      <c r="P524" s="176"/>
      <c r="AG524" s="176"/>
    </row>
    <row r="525" spans="1:33" s="830" customFormat="1" ht="15.75">
      <c r="A525" s="69"/>
      <c r="P525" s="176"/>
      <c r="AG525" s="176"/>
    </row>
    <row r="526" spans="1:33" s="830" customFormat="1" ht="15.75">
      <c r="A526" s="69"/>
      <c r="P526" s="176"/>
      <c r="AG526" s="176"/>
    </row>
    <row r="527" spans="1:33" s="830" customFormat="1" ht="15.75">
      <c r="A527" s="69"/>
      <c r="P527" s="176"/>
      <c r="AG527" s="176"/>
    </row>
    <row r="528" spans="1:33" s="830" customFormat="1" ht="15.75">
      <c r="A528" s="69"/>
      <c r="P528" s="176"/>
      <c r="AG528" s="176"/>
    </row>
    <row r="529" spans="1:33" s="830" customFormat="1" ht="15.75">
      <c r="A529" s="69"/>
      <c r="P529" s="176"/>
      <c r="AG529" s="176"/>
    </row>
    <row r="530" spans="1:33" s="830" customFormat="1" ht="15.75">
      <c r="A530" s="69"/>
      <c r="P530" s="176"/>
      <c r="AG530" s="176"/>
    </row>
    <row r="531" spans="1:33" s="830" customFormat="1" ht="15.75">
      <c r="A531" s="69"/>
      <c r="P531" s="176"/>
      <c r="AG531" s="176"/>
    </row>
    <row r="532" spans="1:33" s="830" customFormat="1" ht="15.75">
      <c r="A532" s="69"/>
      <c r="P532" s="176"/>
      <c r="AG532" s="176"/>
    </row>
    <row r="533" spans="1:33" s="830" customFormat="1" ht="15.75">
      <c r="A533" s="69"/>
      <c r="P533" s="176"/>
      <c r="AG533" s="176"/>
    </row>
    <row r="534" spans="1:33" s="830" customFormat="1" ht="15.75">
      <c r="A534" s="69"/>
      <c r="P534" s="176"/>
      <c r="AG534" s="176"/>
    </row>
    <row r="535" spans="1:33" s="830" customFormat="1" ht="15.75">
      <c r="A535" s="69"/>
      <c r="P535" s="176"/>
      <c r="AG535" s="176"/>
    </row>
    <row r="536" spans="1:33" s="830" customFormat="1" ht="15.75">
      <c r="A536" s="69"/>
      <c r="P536" s="176"/>
      <c r="AG536" s="176"/>
    </row>
    <row r="537" spans="1:33" s="830" customFormat="1" ht="15.75">
      <c r="A537" s="69"/>
      <c r="P537" s="176"/>
      <c r="AG537" s="176"/>
    </row>
    <row r="538" spans="1:33" s="830" customFormat="1" ht="15.75">
      <c r="A538" s="69"/>
      <c r="P538" s="176"/>
      <c r="AG538" s="176"/>
    </row>
    <row r="539" spans="1:33" s="830" customFormat="1" ht="15.75">
      <c r="A539" s="69"/>
      <c r="P539" s="176"/>
      <c r="AG539" s="176"/>
    </row>
    <row r="540" spans="1:33" s="830" customFormat="1" ht="15.75">
      <c r="A540" s="69"/>
      <c r="P540" s="176"/>
      <c r="AG540" s="176"/>
    </row>
    <row r="541" spans="1:33" s="830" customFormat="1" ht="15.75">
      <c r="A541" s="69"/>
      <c r="P541" s="176"/>
      <c r="AG541" s="176"/>
    </row>
    <row r="542" spans="1:33" s="830" customFormat="1" ht="15.75">
      <c r="A542" s="69"/>
      <c r="P542" s="176"/>
      <c r="AG542" s="176"/>
    </row>
    <row r="543" spans="1:33" s="830" customFormat="1" ht="15.75">
      <c r="A543" s="69"/>
      <c r="P543" s="176"/>
      <c r="AG543" s="176"/>
    </row>
    <row r="544" spans="1:33" s="830" customFormat="1" ht="15.75">
      <c r="A544" s="69"/>
      <c r="P544" s="176"/>
      <c r="AG544" s="176"/>
    </row>
    <row r="545" spans="1:33" s="830" customFormat="1" ht="15.75">
      <c r="A545" s="69"/>
      <c r="P545" s="176"/>
      <c r="AG545" s="176"/>
    </row>
    <row r="546" spans="1:33" s="830" customFormat="1" ht="15.75">
      <c r="A546" s="69"/>
      <c r="P546" s="176"/>
      <c r="AG546" s="176"/>
    </row>
    <row r="547" spans="1:33" s="830" customFormat="1" ht="15.75">
      <c r="A547" s="69"/>
      <c r="P547" s="176"/>
      <c r="AG547" s="176"/>
    </row>
    <row r="548" spans="1:33" s="830" customFormat="1" ht="15.75">
      <c r="A548" s="69"/>
      <c r="P548" s="176"/>
      <c r="AG548" s="176"/>
    </row>
    <row r="549" spans="1:33" s="830" customFormat="1" ht="15.75">
      <c r="A549" s="69"/>
      <c r="P549" s="176"/>
      <c r="AG549" s="176"/>
    </row>
    <row r="550" spans="1:33" s="830" customFormat="1" ht="15.75">
      <c r="A550" s="69"/>
      <c r="P550" s="176"/>
      <c r="AG550" s="176"/>
    </row>
    <row r="551" spans="1:33" s="830" customFormat="1" ht="15.75">
      <c r="A551" s="69"/>
      <c r="P551" s="176"/>
      <c r="AG551" s="176"/>
    </row>
    <row r="552" spans="1:33" s="830" customFormat="1" ht="15.75">
      <c r="A552" s="69"/>
      <c r="P552" s="176"/>
      <c r="AG552" s="176"/>
    </row>
    <row r="553" spans="1:33" s="830" customFormat="1" ht="15.75">
      <c r="A553" s="69"/>
      <c r="P553" s="176"/>
      <c r="AG553" s="176"/>
    </row>
    <row r="554" spans="1:33" s="830" customFormat="1" ht="15.75">
      <c r="A554" s="69"/>
      <c r="P554" s="176"/>
      <c r="AG554" s="176"/>
    </row>
    <row r="555" spans="1:33" s="830" customFormat="1" ht="15.75">
      <c r="A555" s="69"/>
      <c r="P555" s="176"/>
      <c r="AG555" s="176"/>
    </row>
    <row r="556" spans="1:33" s="830" customFormat="1" ht="15.75">
      <c r="A556" s="69"/>
      <c r="P556" s="176"/>
      <c r="AG556" s="176"/>
    </row>
    <row r="557" spans="1:33" s="830" customFormat="1" ht="15.75">
      <c r="A557" s="69"/>
      <c r="P557" s="176"/>
      <c r="AG557" s="176"/>
    </row>
    <row r="558" spans="1:33" s="830" customFormat="1" ht="15.75">
      <c r="A558" s="69"/>
      <c r="P558" s="176"/>
      <c r="AG558" s="176"/>
    </row>
    <row r="559" spans="1:33" s="830" customFormat="1" ht="15.75">
      <c r="A559" s="69"/>
      <c r="P559" s="176"/>
      <c r="AG559" s="176"/>
    </row>
    <row r="560" spans="1:33" s="830" customFormat="1" ht="15.75">
      <c r="A560" s="69"/>
      <c r="P560" s="176"/>
      <c r="AG560" s="176"/>
    </row>
    <row r="561" spans="1:33" s="830" customFormat="1" ht="15.75">
      <c r="A561" s="69"/>
      <c r="P561" s="176"/>
      <c r="AG561" s="176"/>
    </row>
    <row r="562" spans="1:33" s="830" customFormat="1" ht="15.75">
      <c r="A562" s="69"/>
      <c r="P562" s="176"/>
      <c r="AG562" s="176"/>
    </row>
    <row r="563" spans="1:33" s="830" customFormat="1" ht="15.75">
      <c r="A563" s="69"/>
      <c r="P563" s="176"/>
      <c r="AG563" s="176"/>
    </row>
    <row r="564" spans="1:33" s="830" customFormat="1" ht="15.75">
      <c r="A564" s="69"/>
      <c r="P564" s="176"/>
      <c r="AG564" s="176"/>
    </row>
    <row r="565" spans="1:33" s="830" customFormat="1" ht="15.75">
      <c r="A565" s="69"/>
      <c r="P565" s="176"/>
      <c r="AG565" s="176"/>
    </row>
    <row r="566" spans="1:33" s="830" customFormat="1" ht="15.75">
      <c r="A566" s="69"/>
      <c r="P566" s="176"/>
      <c r="AG566" s="176"/>
    </row>
    <row r="567" spans="1:33" s="830" customFormat="1" ht="15.75">
      <c r="A567" s="69"/>
      <c r="P567" s="176"/>
      <c r="AG567" s="176"/>
    </row>
    <row r="568" spans="1:33" s="830" customFormat="1" ht="15.75">
      <c r="A568" s="69"/>
      <c r="P568" s="176"/>
      <c r="AG568" s="176"/>
    </row>
    <row r="569" spans="1:33" s="830" customFormat="1" ht="15.75">
      <c r="A569" s="69"/>
      <c r="P569" s="176"/>
      <c r="AG569" s="176"/>
    </row>
    <row r="570" spans="1:33" s="830" customFormat="1" ht="15.75">
      <c r="A570" s="69"/>
      <c r="P570" s="176"/>
      <c r="AG570" s="176"/>
    </row>
    <row r="571" spans="1:33" s="830" customFormat="1" ht="15.75">
      <c r="A571" s="69"/>
      <c r="P571" s="176"/>
      <c r="AG571" s="176"/>
    </row>
    <row r="572" spans="1:33" s="830" customFormat="1" ht="15.75">
      <c r="A572" s="69"/>
      <c r="P572" s="176"/>
      <c r="AG572" s="176"/>
    </row>
    <row r="573" spans="1:33" s="830" customFormat="1" ht="15.75">
      <c r="A573" s="69"/>
      <c r="P573" s="176"/>
      <c r="AG573" s="176"/>
    </row>
    <row r="574" spans="1:33" s="830" customFormat="1" ht="15.75">
      <c r="A574" s="69"/>
      <c r="P574" s="176"/>
      <c r="AG574" s="176"/>
    </row>
    <row r="575" spans="1:33" s="830" customFormat="1" ht="15.75">
      <c r="A575" s="69"/>
      <c r="P575" s="176"/>
      <c r="AG575" s="176"/>
    </row>
    <row r="576" spans="1:33" s="830" customFormat="1" ht="15.75">
      <c r="A576" s="69"/>
      <c r="P576" s="176"/>
      <c r="AG576" s="176"/>
    </row>
    <row r="577" spans="1:33" s="830" customFormat="1" ht="15.75">
      <c r="A577" s="69"/>
      <c r="P577" s="176"/>
      <c r="AG577" s="176"/>
    </row>
    <row r="578" spans="1:33" s="830" customFormat="1" ht="15.75">
      <c r="A578" s="69"/>
      <c r="P578" s="176"/>
      <c r="AG578" s="176"/>
    </row>
    <row r="579" spans="1:33" s="830" customFormat="1" ht="15.75">
      <c r="A579" s="69"/>
      <c r="P579" s="176"/>
      <c r="AG579" s="176"/>
    </row>
    <row r="580" spans="1:33" s="830" customFormat="1" ht="15.75">
      <c r="A580" s="69"/>
      <c r="P580" s="176"/>
      <c r="AG580" s="176"/>
    </row>
    <row r="581" spans="1:33" s="830" customFormat="1" ht="15.75">
      <c r="A581" s="69"/>
      <c r="P581" s="176"/>
      <c r="AG581" s="176"/>
    </row>
    <row r="582" spans="1:33" s="830" customFormat="1" ht="15.75">
      <c r="A582" s="69"/>
      <c r="P582" s="176"/>
      <c r="AG582" s="176"/>
    </row>
    <row r="583" spans="1:33" s="830" customFormat="1" ht="15.75">
      <c r="A583" s="69"/>
      <c r="P583" s="176"/>
      <c r="AG583" s="176"/>
    </row>
    <row r="584" spans="1:33" s="830" customFormat="1" ht="15.75">
      <c r="A584" s="69"/>
      <c r="P584" s="176"/>
      <c r="AG584" s="176"/>
    </row>
    <row r="585" spans="1:33" s="830" customFormat="1" ht="15.75">
      <c r="A585" s="69"/>
      <c r="P585" s="176"/>
      <c r="AG585" s="176"/>
    </row>
    <row r="586" spans="1:33" s="830" customFormat="1" ht="15.75">
      <c r="A586" s="69"/>
      <c r="P586" s="176"/>
      <c r="AG586" s="176"/>
    </row>
    <row r="587" spans="1:33" s="830" customFormat="1" ht="15.75">
      <c r="A587" s="69"/>
      <c r="P587" s="176"/>
      <c r="AG587" s="176"/>
    </row>
    <row r="588" spans="1:33" s="830" customFormat="1" ht="15.75">
      <c r="A588" s="69"/>
      <c r="P588" s="176"/>
      <c r="AG588" s="176"/>
    </row>
    <row r="589" spans="1:33" s="830" customFormat="1" ht="15.75">
      <c r="A589" s="69"/>
      <c r="P589" s="176"/>
      <c r="AG589" s="176"/>
    </row>
    <row r="590" spans="1:33" s="830" customFormat="1" ht="15.75">
      <c r="A590" s="69"/>
      <c r="P590" s="176"/>
      <c r="AG590" s="176"/>
    </row>
    <row r="591" spans="1:33" s="830" customFormat="1" ht="15.75">
      <c r="A591" s="69"/>
      <c r="P591" s="176"/>
      <c r="AG591" s="176"/>
    </row>
    <row r="592" spans="1:33" s="830" customFormat="1" ht="15.75">
      <c r="A592" s="69"/>
      <c r="P592" s="176"/>
      <c r="AG592" s="176"/>
    </row>
    <row r="593" spans="1:33" s="830" customFormat="1" ht="15.75">
      <c r="A593" s="69"/>
      <c r="P593" s="176"/>
      <c r="AG593" s="176"/>
    </row>
    <row r="594" spans="1:33" s="830" customFormat="1" ht="15.75">
      <c r="A594" s="69"/>
      <c r="P594" s="176"/>
      <c r="AG594" s="176"/>
    </row>
    <row r="595" spans="1:33" s="830" customFormat="1" ht="15.75">
      <c r="A595" s="69"/>
      <c r="P595" s="176"/>
      <c r="AG595" s="176"/>
    </row>
    <row r="596" spans="1:33" s="830" customFormat="1" ht="15.75">
      <c r="A596" s="69"/>
      <c r="P596" s="176"/>
      <c r="AG596" s="176"/>
    </row>
    <row r="597" spans="1:33" s="830" customFormat="1" ht="15.75">
      <c r="A597" s="69"/>
      <c r="P597" s="176"/>
      <c r="AG597" s="176"/>
    </row>
    <row r="598" spans="1:33" s="830" customFormat="1" ht="15.75">
      <c r="A598" s="69"/>
      <c r="P598" s="176"/>
      <c r="AG598" s="176"/>
    </row>
    <row r="599" spans="1:33" s="830" customFormat="1" ht="15.75">
      <c r="A599" s="69"/>
      <c r="P599" s="176"/>
      <c r="AG599" s="176"/>
    </row>
    <row r="600" spans="1:33" s="830" customFormat="1" ht="15.75">
      <c r="A600" s="69"/>
      <c r="P600" s="176"/>
      <c r="AG600" s="176"/>
    </row>
    <row r="601" spans="1:33" s="830" customFormat="1" ht="15.75">
      <c r="A601" s="69"/>
      <c r="P601" s="176"/>
      <c r="AG601" s="176"/>
    </row>
    <row r="602" spans="1:33" s="830" customFormat="1" ht="15.75">
      <c r="A602" s="69"/>
      <c r="P602" s="176"/>
      <c r="AG602" s="176"/>
    </row>
    <row r="603" spans="1:33" s="830" customFormat="1" ht="15.75">
      <c r="A603" s="69"/>
      <c r="P603" s="176"/>
      <c r="AG603" s="176"/>
    </row>
    <row r="604" spans="1:33" s="830" customFormat="1" ht="15.75">
      <c r="A604" s="69"/>
      <c r="P604" s="176"/>
      <c r="AG604" s="176"/>
    </row>
    <row r="605" spans="1:33" s="830" customFormat="1" ht="15.75">
      <c r="A605" s="69"/>
      <c r="P605" s="176"/>
      <c r="AG605" s="176"/>
    </row>
    <row r="606" spans="1:33" s="830" customFormat="1" ht="15.75">
      <c r="A606" s="69"/>
      <c r="P606" s="176"/>
      <c r="AG606" s="176"/>
    </row>
    <row r="607" spans="1:33" s="830" customFormat="1" ht="15.75">
      <c r="A607" s="69"/>
      <c r="P607" s="176"/>
      <c r="AG607" s="176"/>
    </row>
    <row r="608" spans="1:33" s="830" customFormat="1" ht="15.75">
      <c r="A608" s="69"/>
      <c r="P608" s="176"/>
      <c r="AG608" s="176"/>
    </row>
    <row r="609" spans="1:33" s="830" customFormat="1" ht="15.75">
      <c r="A609" s="69"/>
      <c r="P609" s="176"/>
      <c r="AG609" s="176"/>
    </row>
    <row r="610" spans="1:33" s="830" customFormat="1" ht="15.75">
      <c r="A610" s="69"/>
      <c r="P610" s="176"/>
      <c r="AG610" s="176"/>
    </row>
    <row r="611" spans="1:33" s="830" customFormat="1" ht="15.75">
      <c r="A611" s="69"/>
      <c r="P611" s="176"/>
      <c r="AG611" s="176"/>
    </row>
    <row r="612" spans="1:33" s="830" customFormat="1" ht="15.75">
      <c r="A612" s="69"/>
      <c r="P612" s="176"/>
      <c r="AG612" s="176"/>
    </row>
    <row r="613" spans="1:33" s="830" customFormat="1" ht="15.75">
      <c r="A613" s="69"/>
      <c r="P613" s="176"/>
      <c r="AG613" s="176"/>
    </row>
    <row r="614" spans="1:33" s="830" customFormat="1" ht="15.75">
      <c r="A614" s="69"/>
      <c r="P614" s="176"/>
      <c r="AG614" s="176"/>
    </row>
    <row r="615" spans="1:33" s="830" customFormat="1" ht="15.75">
      <c r="A615" s="69"/>
      <c r="P615" s="176"/>
      <c r="AG615" s="176"/>
    </row>
    <row r="616" spans="1:33" s="830" customFormat="1" ht="15.75">
      <c r="A616" s="69"/>
      <c r="P616" s="176"/>
      <c r="AG616" s="176"/>
    </row>
    <row r="617" spans="1:33" s="830" customFormat="1" ht="15.75">
      <c r="A617" s="69"/>
      <c r="P617" s="176"/>
      <c r="AG617" s="176"/>
    </row>
    <row r="618" spans="1:33" s="830" customFormat="1" ht="15.75">
      <c r="A618" s="69"/>
      <c r="P618" s="176"/>
      <c r="AG618" s="176"/>
    </row>
    <row r="619" spans="1:33" s="830" customFormat="1" ht="15.75">
      <c r="A619" s="69"/>
      <c r="P619" s="176"/>
      <c r="AG619" s="176"/>
    </row>
    <row r="620" spans="1:33" s="830" customFormat="1" ht="15.75">
      <c r="A620" s="69"/>
      <c r="P620" s="176"/>
      <c r="AG620" s="176"/>
    </row>
    <row r="621" spans="1:33" s="830" customFormat="1" ht="15.75">
      <c r="A621" s="69"/>
      <c r="P621" s="176"/>
      <c r="AG621" s="176"/>
    </row>
    <row r="622" spans="1:33" s="830" customFormat="1" ht="15.75">
      <c r="A622" s="69"/>
      <c r="P622" s="176"/>
      <c r="AG622" s="176"/>
    </row>
    <row r="623" spans="1:33" s="830" customFormat="1" ht="15.75">
      <c r="A623" s="69"/>
      <c r="P623" s="176"/>
      <c r="AG623" s="176"/>
    </row>
    <row r="624" spans="1:33" s="830" customFormat="1" ht="15.75">
      <c r="A624" s="69"/>
      <c r="P624" s="176"/>
      <c r="AG624" s="176"/>
    </row>
    <row r="625" spans="1:33" s="830" customFormat="1" ht="15.75">
      <c r="A625" s="69"/>
      <c r="P625" s="176"/>
      <c r="AG625" s="176"/>
    </row>
    <row r="626" spans="1:33" s="830" customFormat="1" ht="15.75">
      <c r="A626" s="69"/>
      <c r="P626" s="176"/>
      <c r="AG626" s="176"/>
    </row>
    <row r="627" spans="1:33" s="830" customFormat="1" ht="15.75">
      <c r="A627" s="69"/>
      <c r="P627" s="176"/>
      <c r="AG627" s="176"/>
    </row>
    <row r="628" spans="1:33" s="830" customFormat="1" ht="15.75">
      <c r="A628" s="69"/>
      <c r="P628" s="176"/>
      <c r="AG628" s="176"/>
    </row>
    <row r="629" spans="1:33" s="830" customFormat="1" ht="15.75">
      <c r="A629" s="69"/>
      <c r="P629" s="176"/>
      <c r="AG629" s="176"/>
    </row>
    <row r="630" spans="1:33" s="830" customFormat="1" ht="15.75">
      <c r="A630" s="69"/>
      <c r="P630" s="176"/>
      <c r="AG630" s="176"/>
    </row>
    <row r="631" spans="1:33" s="830" customFormat="1" ht="15.75">
      <c r="A631" s="69"/>
      <c r="P631" s="176"/>
      <c r="AG631" s="176"/>
    </row>
    <row r="632" spans="1:33" s="830" customFormat="1" ht="15.75">
      <c r="A632" s="69"/>
      <c r="P632" s="176"/>
      <c r="AG632" s="176"/>
    </row>
    <row r="633" spans="1:33" s="830" customFormat="1" ht="15.75">
      <c r="A633" s="69"/>
      <c r="P633" s="176"/>
      <c r="AG633" s="176"/>
    </row>
    <row r="634" spans="1:33" s="830" customFormat="1" ht="15.75">
      <c r="A634" s="69"/>
      <c r="P634" s="176"/>
      <c r="AG634" s="176"/>
    </row>
    <row r="635" spans="1:33" s="830" customFormat="1" ht="15.75">
      <c r="A635" s="69"/>
      <c r="P635" s="176"/>
      <c r="AG635" s="176"/>
    </row>
    <row r="636" spans="1:33" s="830" customFormat="1" ht="15.75">
      <c r="A636" s="69"/>
      <c r="P636" s="176"/>
      <c r="AG636" s="176"/>
    </row>
    <row r="637" spans="1:33" s="830" customFormat="1" ht="15.75">
      <c r="A637" s="69"/>
      <c r="P637" s="176"/>
      <c r="AG637" s="176"/>
    </row>
    <row r="638" spans="1:33" s="830" customFormat="1" ht="15.75">
      <c r="A638" s="69"/>
      <c r="P638" s="176"/>
      <c r="AG638" s="176"/>
    </row>
    <row r="639" spans="1:33" s="830" customFormat="1" ht="15.75">
      <c r="A639" s="69"/>
      <c r="P639" s="176"/>
      <c r="AG639" s="176"/>
    </row>
    <row r="640" spans="1:33" s="830" customFormat="1" ht="15.75">
      <c r="A640" s="69"/>
      <c r="P640" s="176"/>
      <c r="AG640" s="176"/>
    </row>
    <row r="641" spans="1:33" s="830" customFormat="1" ht="15.75">
      <c r="A641" s="69"/>
      <c r="P641" s="176"/>
      <c r="AG641" s="176"/>
    </row>
    <row r="642" spans="1:33" s="830" customFormat="1" ht="15.75">
      <c r="A642" s="69"/>
      <c r="P642" s="176"/>
      <c r="AG642" s="176"/>
    </row>
    <row r="643" spans="1:33" s="830" customFormat="1" ht="15.75">
      <c r="A643" s="69"/>
      <c r="P643" s="176"/>
      <c r="AG643" s="176"/>
    </row>
    <row r="644" spans="1:33" s="830" customFormat="1" ht="15.75">
      <c r="A644" s="69"/>
      <c r="P644" s="176"/>
      <c r="AG644" s="176"/>
    </row>
    <row r="645" spans="1:33" s="830" customFormat="1" ht="15.75">
      <c r="A645" s="69"/>
      <c r="P645" s="176"/>
      <c r="AG645" s="176"/>
    </row>
    <row r="646" spans="1:33" s="830" customFormat="1" ht="15.75">
      <c r="A646" s="69"/>
      <c r="P646" s="176"/>
      <c r="AG646" s="176"/>
    </row>
    <row r="647" spans="1:33" s="830" customFormat="1" ht="15.75">
      <c r="A647" s="69"/>
      <c r="P647" s="176"/>
      <c r="AG647" s="176"/>
    </row>
    <row r="648" spans="1:33" s="830" customFormat="1" ht="15.75">
      <c r="A648" s="69"/>
      <c r="P648" s="176"/>
      <c r="AG648" s="176"/>
    </row>
    <row r="649" spans="1:33" s="830" customFormat="1" ht="15.75">
      <c r="A649" s="69"/>
      <c r="P649" s="176"/>
      <c r="AG649" s="176"/>
    </row>
  </sheetData>
  <mergeCells count="20">
    <mergeCell ref="A176:P176"/>
    <mergeCell ref="A2:AG2"/>
    <mergeCell ref="A3:AG3"/>
    <mergeCell ref="A4:AG4"/>
    <mergeCell ref="A5:AG5"/>
    <mergeCell ref="A43:P43"/>
    <mergeCell ref="A46:AG46"/>
    <mergeCell ref="A47:AG47"/>
    <mergeCell ref="A48:AG48"/>
    <mergeCell ref="A91:AG91"/>
    <mergeCell ref="A92:AG92"/>
    <mergeCell ref="A49:AG49"/>
    <mergeCell ref="A94:AG94"/>
    <mergeCell ref="A132:P132"/>
    <mergeCell ref="A138:AG138"/>
    <mergeCell ref="A137:AG137"/>
    <mergeCell ref="A87:P87"/>
    <mergeCell ref="A93:AG93"/>
    <mergeCell ref="A136:AG136"/>
    <mergeCell ref="A135:AG13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I13" sqref="I13"/>
    </sheetView>
  </sheetViews>
  <sheetFormatPr defaultColWidth="17.7109375" defaultRowHeight="15"/>
  <cols>
    <col min="1" max="1" width="17.5703125" style="138" customWidth="1"/>
    <col min="2" max="2" width="16.42578125" style="830" customWidth="1"/>
    <col min="3" max="7" width="11.140625" style="830" customWidth="1"/>
    <col min="8" max="13" width="11.85546875" style="830" customWidth="1"/>
    <col min="14" max="17" width="11.28515625" style="830" customWidth="1"/>
    <col min="18" max="19" width="15.140625" style="830" customWidth="1"/>
    <col min="20" max="20" width="4" style="830" customWidth="1"/>
    <col min="21" max="256" width="17.7109375" style="830"/>
    <col min="257" max="257" width="17.5703125" style="830" customWidth="1"/>
    <col min="258" max="258" width="16.42578125" style="830" customWidth="1"/>
    <col min="259" max="263" width="11.140625" style="830" customWidth="1"/>
    <col min="264" max="269" width="11.85546875" style="830" customWidth="1"/>
    <col min="270" max="273" width="11.28515625" style="830" customWidth="1"/>
    <col min="274" max="275" width="15.140625" style="830" customWidth="1"/>
    <col min="276" max="276" width="4" style="830" customWidth="1"/>
    <col min="277" max="512" width="17.7109375" style="830"/>
    <col min="513" max="513" width="17.5703125" style="830" customWidth="1"/>
    <col min="514" max="514" width="16.42578125" style="830" customWidth="1"/>
    <col min="515" max="519" width="11.140625" style="830" customWidth="1"/>
    <col min="520" max="525" width="11.85546875" style="830" customWidth="1"/>
    <col min="526" max="529" width="11.28515625" style="830" customWidth="1"/>
    <col min="530" max="531" width="15.140625" style="830" customWidth="1"/>
    <col min="532" max="532" width="4" style="830" customWidth="1"/>
    <col min="533" max="768" width="17.7109375" style="830"/>
    <col min="769" max="769" width="17.5703125" style="830" customWidth="1"/>
    <col min="770" max="770" width="16.42578125" style="830" customWidth="1"/>
    <col min="771" max="775" width="11.140625" style="830" customWidth="1"/>
    <col min="776" max="781" width="11.85546875" style="830" customWidth="1"/>
    <col min="782" max="785" width="11.28515625" style="830" customWidth="1"/>
    <col min="786" max="787" width="15.140625" style="830" customWidth="1"/>
    <col min="788" max="788" width="4" style="830" customWidth="1"/>
    <col min="789" max="1024" width="17.7109375" style="830"/>
    <col min="1025" max="1025" width="17.5703125" style="830" customWidth="1"/>
    <col min="1026" max="1026" width="16.42578125" style="830" customWidth="1"/>
    <col min="1027" max="1031" width="11.140625" style="830" customWidth="1"/>
    <col min="1032" max="1037" width="11.85546875" style="830" customWidth="1"/>
    <col min="1038" max="1041" width="11.28515625" style="830" customWidth="1"/>
    <col min="1042" max="1043" width="15.140625" style="830" customWidth="1"/>
    <col min="1044" max="1044" width="4" style="830" customWidth="1"/>
    <col min="1045" max="1280" width="17.7109375" style="830"/>
    <col min="1281" max="1281" width="17.5703125" style="830" customWidth="1"/>
    <col min="1282" max="1282" width="16.42578125" style="830" customWidth="1"/>
    <col min="1283" max="1287" width="11.140625" style="830" customWidth="1"/>
    <col min="1288" max="1293" width="11.85546875" style="830" customWidth="1"/>
    <col min="1294" max="1297" width="11.28515625" style="830" customWidth="1"/>
    <col min="1298" max="1299" width="15.140625" style="830" customWidth="1"/>
    <col min="1300" max="1300" width="4" style="830" customWidth="1"/>
    <col min="1301" max="1536" width="17.7109375" style="830"/>
    <col min="1537" max="1537" width="17.5703125" style="830" customWidth="1"/>
    <col min="1538" max="1538" width="16.42578125" style="830" customWidth="1"/>
    <col min="1539" max="1543" width="11.140625" style="830" customWidth="1"/>
    <col min="1544" max="1549" width="11.85546875" style="830" customWidth="1"/>
    <col min="1550" max="1553" width="11.28515625" style="830" customWidth="1"/>
    <col min="1554" max="1555" width="15.140625" style="830" customWidth="1"/>
    <col min="1556" max="1556" width="4" style="830" customWidth="1"/>
    <col min="1557" max="1792" width="17.7109375" style="830"/>
    <col min="1793" max="1793" width="17.5703125" style="830" customWidth="1"/>
    <col min="1794" max="1794" width="16.42578125" style="830" customWidth="1"/>
    <col min="1795" max="1799" width="11.140625" style="830" customWidth="1"/>
    <col min="1800" max="1805" width="11.85546875" style="830" customWidth="1"/>
    <col min="1806" max="1809" width="11.28515625" style="830" customWidth="1"/>
    <col min="1810" max="1811" width="15.140625" style="830" customWidth="1"/>
    <col min="1812" max="1812" width="4" style="830" customWidth="1"/>
    <col min="1813" max="2048" width="17.7109375" style="830"/>
    <col min="2049" max="2049" width="17.5703125" style="830" customWidth="1"/>
    <col min="2050" max="2050" width="16.42578125" style="830" customWidth="1"/>
    <col min="2051" max="2055" width="11.140625" style="830" customWidth="1"/>
    <col min="2056" max="2061" width="11.85546875" style="830" customWidth="1"/>
    <col min="2062" max="2065" width="11.28515625" style="830" customWidth="1"/>
    <col min="2066" max="2067" width="15.140625" style="830" customWidth="1"/>
    <col min="2068" max="2068" width="4" style="830" customWidth="1"/>
    <col min="2069" max="2304" width="17.7109375" style="830"/>
    <col min="2305" max="2305" width="17.5703125" style="830" customWidth="1"/>
    <col min="2306" max="2306" width="16.42578125" style="830" customWidth="1"/>
    <col min="2307" max="2311" width="11.140625" style="830" customWidth="1"/>
    <col min="2312" max="2317" width="11.85546875" style="830" customWidth="1"/>
    <col min="2318" max="2321" width="11.28515625" style="830" customWidth="1"/>
    <col min="2322" max="2323" width="15.140625" style="830" customWidth="1"/>
    <col min="2324" max="2324" width="4" style="830" customWidth="1"/>
    <col min="2325" max="2560" width="17.7109375" style="830"/>
    <col min="2561" max="2561" width="17.5703125" style="830" customWidth="1"/>
    <col min="2562" max="2562" width="16.42578125" style="830" customWidth="1"/>
    <col min="2563" max="2567" width="11.140625" style="830" customWidth="1"/>
    <col min="2568" max="2573" width="11.85546875" style="830" customWidth="1"/>
    <col min="2574" max="2577" width="11.28515625" style="830" customWidth="1"/>
    <col min="2578" max="2579" width="15.140625" style="830" customWidth="1"/>
    <col min="2580" max="2580" width="4" style="830" customWidth="1"/>
    <col min="2581" max="2816" width="17.7109375" style="830"/>
    <col min="2817" max="2817" width="17.5703125" style="830" customWidth="1"/>
    <col min="2818" max="2818" width="16.42578125" style="830" customWidth="1"/>
    <col min="2819" max="2823" width="11.140625" style="830" customWidth="1"/>
    <col min="2824" max="2829" width="11.85546875" style="830" customWidth="1"/>
    <col min="2830" max="2833" width="11.28515625" style="830" customWidth="1"/>
    <col min="2834" max="2835" width="15.140625" style="830" customWidth="1"/>
    <col min="2836" max="2836" width="4" style="830" customWidth="1"/>
    <col min="2837" max="3072" width="17.7109375" style="830"/>
    <col min="3073" max="3073" width="17.5703125" style="830" customWidth="1"/>
    <col min="3074" max="3074" width="16.42578125" style="830" customWidth="1"/>
    <col min="3075" max="3079" width="11.140625" style="830" customWidth="1"/>
    <col min="3080" max="3085" width="11.85546875" style="830" customWidth="1"/>
    <col min="3086" max="3089" width="11.28515625" style="830" customWidth="1"/>
    <col min="3090" max="3091" width="15.140625" style="830" customWidth="1"/>
    <col min="3092" max="3092" width="4" style="830" customWidth="1"/>
    <col min="3093" max="3328" width="17.7109375" style="830"/>
    <col min="3329" max="3329" width="17.5703125" style="830" customWidth="1"/>
    <col min="3330" max="3330" width="16.42578125" style="830" customWidth="1"/>
    <col min="3331" max="3335" width="11.140625" style="830" customWidth="1"/>
    <col min="3336" max="3341" width="11.85546875" style="830" customWidth="1"/>
    <col min="3342" max="3345" width="11.28515625" style="830" customWidth="1"/>
    <col min="3346" max="3347" width="15.140625" style="830" customWidth="1"/>
    <col min="3348" max="3348" width="4" style="830" customWidth="1"/>
    <col min="3349" max="3584" width="17.7109375" style="830"/>
    <col min="3585" max="3585" width="17.5703125" style="830" customWidth="1"/>
    <col min="3586" max="3586" width="16.42578125" style="830" customWidth="1"/>
    <col min="3587" max="3591" width="11.140625" style="830" customWidth="1"/>
    <col min="3592" max="3597" width="11.85546875" style="830" customWidth="1"/>
    <col min="3598" max="3601" width="11.28515625" style="830" customWidth="1"/>
    <col min="3602" max="3603" width="15.140625" style="830" customWidth="1"/>
    <col min="3604" max="3604" width="4" style="830" customWidth="1"/>
    <col min="3605" max="3840" width="17.7109375" style="830"/>
    <col min="3841" max="3841" width="17.5703125" style="830" customWidth="1"/>
    <col min="3842" max="3842" width="16.42578125" style="830" customWidth="1"/>
    <col min="3843" max="3847" width="11.140625" style="830" customWidth="1"/>
    <col min="3848" max="3853" width="11.85546875" style="830" customWidth="1"/>
    <col min="3854" max="3857" width="11.28515625" style="830" customWidth="1"/>
    <col min="3858" max="3859" width="15.140625" style="830" customWidth="1"/>
    <col min="3860" max="3860" width="4" style="830" customWidth="1"/>
    <col min="3861" max="4096" width="17.7109375" style="830"/>
    <col min="4097" max="4097" width="17.5703125" style="830" customWidth="1"/>
    <col min="4098" max="4098" width="16.42578125" style="830" customWidth="1"/>
    <col min="4099" max="4103" width="11.140625" style="830" customWidth="1"/>
    <col min="4104" max="4109" width="11.85546875" style="830" customWidth="1"/>
    <col min="4110" max="4113" width="11.28515625" style="830" customWidth="1"/>
    <col min="4114" max="4115" width="15.140625" style="830" customWidth="1"/>
    <col min="4116" max="4116" width="4" style="830" customWidth="1"/>
    <col min="4117" max="4352" width="17.7109375" style="830"/>
    <col min="4353" max="4353" width="17.5703125" style="830" customWidth="1"/>
    <col min="4354" max="4354" width="16.42578125" style="830" customWidth="1"/>
    <col min="4355" max="4359" width="11.140625" style="830" customWidth="1"/>
    <col min="4360" max="4365" width="11.85546875" style="830" customWidth="1"/>
    <col min="4366" max="4369" width="11.28515625" style="830" customWidth="1"/>
    <col min="4370" max="4371" width="15.140625" style="830" customWidth="1"/>
    <col min="4372" max="4372" width="4" style="830" customWidth="1"/>
    <col min="4373" max="4608" width="17.7109375" style="830"/>
    <col min="4609" max="4609" width="17.5703125" style="830" customWidth="1"/>
    <col min="4610" max="4610" width="16.42578125" style="830" customWidth="1"/>
    <col min="4611" max="4615" width="11.140625" style="830" customWidth="1"/>
    <col min="4616" max="4621" width="11.85546875" style="830" customWidth="1"/>
    <col min="4622" max="4625" width="11.28515625" style="830" customWidth="1"/>
    <col min="4626" max="4627" width="15.140625" style="830" customWidth="1"/>
    <col min="4628" max="4628" width="4" style="830" customWidth="1"/>
    <col min="4629" max="4864" width="17.7109375" style="830"/>
    <col min="4865" max="4865" width="17.5703125" style="830" customWidth="1"/>
    <col min="4866" max="4866" width="16.42578125" style="830" customWidth="1"/>
    <col min="4867" max="4871" width="11.140625" style="830" customWidth="1"/>
    <col min="4872" max="4877" width="11.85546875" style="830" customWidth="1"/>
    <col min="4878" max="4881" width="11.28515625" style="830" customWidth="1"/>
    <col min="4882" max="4883" width="15.140625" style="830" customWidth="1"/>
    <col min="4884" max="4884" width="4" style="830" customWidth="1"/>
    <col min="4885" max="5120" width="17.7109375" style="830"/>
    <col min="5121" max="5121" width="17.5703125" style="830" customWidth="1"/>
    <col min="5122" max="5122" width="16.42578125" style="830" customWidth="1"/>
    <col min="5123" max="5127" width="11.140625" style="830" customWidth="1"/>
    <col min="5128" max="5133" width="11.85546875" style="830" customWidth="1"/>
    <col min="5134" max="5137" width="11.28515625" style="830" customWidth="1"/>
    <col min="5138" max="5139" width="15.140625" style="830" customWidth="1"/>
    <col min="5140" max="5140" width="4" style="830" customWidth="1"/>
    <col min="5141" max="5376" width="17.7109375" style="830"/>
    <col min="5377" max="5377" width="17.5703125" style="830" customWidth="1"/>
    <col min="5378" max="5378" width="16.42578125" style="830" customWidth="1"/>
    <col min="5379" max="5383" width="11.140625" style="830" customWidth="1"/>
    <col min="5384" max="5389" width="11.85546875" style="830" customWidth="1"/>
    <col min="5390" max="5393" width="11.28515625" style="830" customWidth="1"/>
    <col min="5394" max="5395" width="15.140625" style="830" customWidth="1"/>
    <col min="5396" max="5396" width="4" style="830" customWidth="1"/>
    <col min="5397" max="5632" width="17.7109375" style="830"/>
    <col min="5633" max="5633" width="17.5703125" style="830" customWidth="1"/>
    <col min="5634" max="5634" width="16.42578125" style="830" customWidth="1"/>
    <col min="5635" max="5639" width="11.140625" style="830" customWidth="1"/>
    <col min="5640" max="5645" width="11.85546875" style="830" customWidth="1"/>
    <col min="5646" max="5649" width="11.28515625" style="830" customWidth="1"/>
    <col min="5650" max="5651" width="15.140625" style="830" customWidth="1"/>
    <col min="5652" max="5652" width="4" style="830" customWidth="1"/>
    <col min="5653" max="5888" width="17.7109375" style="830"/>
    <col min="5889" max="5889" width="17.5703125" style="830" customWidth="1"/>
    <col min="5890" max="5890" width="16.42578125" style="830" customWidth="1"/>
    <col min="5891" max="5895" width="11.140625" style="830" customWidth="1"/>
    <col min="5896" max="5901" width="11.85546875" style="830" customWidth="1"/>
    <col min="5902" max="5905" width="11.28515625" style="830" customWidth="1"/>
    <col min="5906" max="5907" width="15.140625" style="830" customWidth="1"/>
    <col min="5908" max="5908" width="4" style="830" customWidth="1"/>
    <col min="5909" max="6144" width="17.7109375" style="830"/>
    <col min="6145" max="6145" width="17.5703125" style="830" customWidth="1"/>
    <col min="6146" max="6146" width="16.42578125" style="830" customWidth="1"/>
    <col min="6147" max="6151" width="11.140625" style="830" customWidth="1"/>
    <col min="6152" max="6157" width="11.85546875" style="830" customWidth="1"/>
    <col min="6158" max="6161" width="11.28515625" style="830" customWidth="1"/>
    <col min="6162" max="6163" width="15.140625" style="830" customWidth="1"/>
    <col min="6164" max="6164" width="4" style="830" customWidth="1"/>
    <col min="6165" max="6400" width="17.7109375" style="830"/>
    <col min="6401" max="6401" width="17.5703125" style="830" customWidth="1"/>
    <col min="6402" max="6402" width="16.42578125" style="830" customWidth="1"/>
    <col min="6403" max="6407" width="11.140625" style="830" customWidth="1"/>
    <col min="6408" max="6413" width="11.85546875" style="830" customWidth="1"/>
    <col min="6414" max="6417" width="11.28515625" style="830" customWidth="1"/>
    <col min="6418" max="6419" width="15.140625" style="830" customWidth="1"/>
    <col min="6420" max="6420" width="4" style="830" customWidth="1"/>
    <col min="6421" max="6656" width="17.7109375" style="830"/>
    <col min="6657" max="6657" width="17.5703125" style="830" customWidth="1"/>
    <col min="6658" max="6658" width="16.42578125" style="830" customWidth="1"/>
    <col min="6659" max="6663" width="11.140625" style="830" customWidth="1"/>
    <col min="6664" max="6669" width="11.85546875" style="830" customWidth="1"/>
    <col min="6670" max="6673" width="11.28515625" style="830" customWidth="1"/>
    <col min="6674" max="6675" width="15.140625" style="830" customWidth="1"/>
    <col min="6676" max="6676" width="4" style="830" customWidth="1"/>
    <col min="6677" max="6912" width="17.7109375" style="830"/>
    <col min="6913" max="6913" width="17.5703125" style="830" customWidth="1"/>
    <col min="6914" max="6914" width="16.42578125" style="830" customWidth="1"/>
    <col min="6915" max="6919" width="11.140625" style="830" customWidth="1"/>
    <col min="6920" max="6925" width="11.85546875" style="830" customWidth="1"/>
    <col min="6926" max="6929" width="11.28515625" style="830" customWidth="1"/>
    <col min="6930" max="6931" width="15.140625" style="830" customWidth="1"/>
    <col min="6932" max="6932" width="4" style="830" customWidth="1"/>
    <col min="6933" max="7168" width="17.7109375" style="830"/>
    <col min="7169" max="7169" width="17.5703125" style="830" customWidth="1"/>
    <col min="7170" max="7170" width="16.42578125" style="830" customWidth="1"/>
    <col min="7171" max="7175" width="11.140625" style="830" customWidth="1"/>
    <col min="7176" max="7181" width="11.85546875" style="830" customWidth="1"/>
    <col min="7182" max="7185" width="11.28515625" style="830" customWidth="1"/>
    <col min="7186" max="7187" width="15.140625" style="830" customWidth="1"/>
    <col min="7188" max="7188" width="4" style="830" customWidth="1"/>
    <col min="7189" max="7424" width="17.7109375" style="830"/>
    <col min="7425" max="7425" width="17.5703125" style="830" customWidth="1"/>
    <col min="7426" max="7426" width="16.42578125" style="830" customWidth="1"/>
    <col min="7427" max="7431" width="11.140625" style="830" customWidth="1"/>
    <col min="7432" max="7437" width="11.85546875" style="830" customWidth="1"/>
    <col min="7438" max="7441" width="11.28515625" style="830" customWidth="1"/>
    <col min="7442" max="7443" width="15.140625" style="830" customWidth="1"/>
    <col min="7444" max="7444" width="4" style="830" customWidth="1"/>
    <col min="7445" max="7680" width="17.7109375" style="830"/>
    <col min="7681" max="7681" width="17.5703125" style="830" customWidth="1"/>
    <col min="7682" max="7682" width="16.42578125" style="830" customWidth="1"/>
    <col min="7683" max="7687" width="11.140625" style="830" customWidth="1"/>
    <col min="7688" max="7693" width="11.85546875" style="830" customWidth="1"/>
    <col min="7694" max="7697" width="11.28515625" style="830" customWidth="1"/>
    <col min="7698" max="7699" width="15.140625" style="830" customWidth="1"/>
    <col min="7700" max="7700" width="4" style="830" customWidth="1"/>
    <col min="7701" max="7936" width="17.7109375" style="830"/>
    <col min="7937" max="7937" width="17.5703125" style="830" customWidth="1"/>
    <col min="7938" max="7938" width="16.42578125" style="830" customWidth="1"/>
    <col min="7939" max="7943" width="11.140625" style="830" customWidth="1"/>
    <col min="7944" max="7949" width="11.85546875" style="830" customWidth="1"/>
    <col min="7950" max="7953" width="11.28515625" style="830" customWidth="1"/>
    <col min="7954" max="7955" width="15.140625" style="830" customWidth="1"/>
    <col min="7956" max="7956" width="4" style="830" customWidth="1"/>
    <col min="7957" max="8192" width="17.7109375" style="830"/>
    <col min="8193" max="8193" width="17.5703125" style="830" customWidth="1"/>
    <col min="8194" max="8194" width="16.42578125" style="830" customWidth="1"/>
    <col min="8195" max="8199" width="11.140625" style="830" customWidth="1"/>
    <col min="8200" max="8205" width="11.85546875" style="830" customWidth="1"/>
    <col min="8206" max="8209" width="11.28515625" style="830" customWidth="1"/>
    <col min="8210" max="8211" width="15.140625" style="830" customWidth="1"/>
    <col min="8212" max="8212" width="4" style="830" customWidth="1"/>
    <col min="8213" max="8448" width="17.7109375" style="830"/>
    <col min="8449" max="8449" width="17.5703125" style="830" customWidth="1"/>
    <col min="8450" max="8450" width="16.42578125" style="830" customWidth="1"/>
    <col min="8451" max="8455" width="11.140625" style="830" customWidth="1"/>
    <col min="8456" max="8461" width="11.85546875" style="830" customWidth="1"/>
    <col min="8462" max="8465" width="11.28515625" style="830" customWidth="1"/>
    <col min="8466" max="8467" width="15.140625" style="830" customWidth="1"/>
    <col min="8468" max="8468" width="4" style="830" customWidth="1"/>
    <col min="8469" max="8704" width="17.7109375" style="830"/>
    <col min="8705" max="8705" width="17.5703125" style="830" customWidth="1"/>
    <col min="8706" max="8706" width="16.42578125" style="830" customWidth="1"/>
    <col min="8707" max="8711" width="11.140625" style="830" customWidth="1"/>
    <col min="8712" max="8717" width="11.85546875" style="830" customWidth="1"/>
    <col min="8718" max="8721" width="11.28515625" style="830" customWidth="1"/>
    <col min="8722" max="8723" width="15.140625" style="830" customWidth="1"/>
    <col min="8724" max="8724" width="4" style="830" customWidth="1"/>
    <col min="8725" max="8960" width="17.7109375" style="830"/>
    <col min="8961" max="8961" width="17.5703125" style="830" customWidth="1"/>
    <col min="8962" max="8962" width="16.42578125" style="830" customWidth="1"/>
    <col min="8963" max="8967" width="11.140625" style="830" customWidth="1"/>
    <col min="8968" max="8973" width="11.85546875" style="830" customWidth="1"/>
    <col min="8974" max="8977" width="11.28515625" style="830" customWidth="1"/>
    <col min="8978" max="8979" width="15.140625" style="830" customWidth="1"/>
    <col min="8980" max="8980" width="4" style="830" customWidth="1"/>
    <col min="8981" max="9216" width="17.7109375" style="830"/>
    <col min="9217" max="9217" width="17.5703125" style="830" customWidth="1"/>
    <col min="9218" max="9218" width="16.42578125" style="830" customWidth="1"/>
    <col min="9219" max="9223" width="11.140625" style="830" customWidth="1"/>
    <col min="9224" max="9229" width="11.85546875" style="830" customWidth="1"/>
    <col min="9230" max="9233" width="11.28515625" style="830" customWidth="1"/>
    <col min="9234" max="9235" width="15.140625" style="830" customWidth="1"/>
    <col min="9236" max="9236" width="4" style="830" customWidth="1"/>
    <col min="9237" max="9472" width="17.7109375" style="830"/>
    <col min="9473" max="9473" width="17.5703125" style="830" customWidth="1"/>
    <col min="9474" max="9474" width="16.42578125" style="830" customWidth="1"/>
    <col min="9475" max="9479" width="11.140625" style="830" customWidth="1"/>
    <col min="9480" max="9485" width="11.85546875" style="830" customWidth="1"/>
    <col min="9486" max="9489" width="11.28515625" style="830" customWidth="1"/>
    <col min="9490" max="9491" width="15.140625" style="830" customWidth="1"/>
    <col min="9492" max="9492" width="4" style="830" customWidth="1"/>
    <col min="9493" max="9728" width="17.7109375" style="830"/>
    <col min="9729" max="9729" width="17.5703125" style="830" customWidth="1"/>
    <col min="9730" max="9730" width="16.42578125" style="830" customWidth="1"/>
    <col min="9731" max="9735" width="11.140625" style="830" customWidth="1"/>
    <col min="9736" max="9741" width="11.85546875" style="830" customWidth="1"/>
    <col min="9742" max="9745" width="11.28515625" style="830" customWidth="1"/>
    <col min="9746" max="9747" width="15.140625" style="830" customWidth="1"/>
    <col min="9748" max="9748" width="4" style="830" customWidth="1"/>
    <col min="9749" max="9984" width="17.7109375" style="830"/>
    <col min="9985" max="9985" width="17.5703125" style="830" customWidth="1"/>
    <col min="9986" max="9986" width="16.42578125" style="830" customWidth="1"/>
    <col min="9987" max="9991" width="11.140625" style="830" customWidth="1"/>
    <col min="9992" max="9997" width="11.85546875" style="830" customWidth="1"/>
    <col min="9998" max="10001" width="11.28515625" style="830" customWidth="1"/>
    <col min="10002" max="10003" width="15.140625" style="830" customWidth="1"/>
    <col min="10004" max="10004" width="4" style="830" customWidth="1"/>
    <col min="10005" max="10240" width="17.7109375" style="830"/>
    <col min="10241" max="10241" width="17.5703125" style="830" customWidth="1"/>
    <col min="10242" max="10242" width="16.42578125" style="830" customWidth="1"/>
    <col min="10243" max="10247" width="11.140625" style="830" customWidth="1"/>
    <col min="10248" max="10253" width="11.85546875" style="830" customWidth="1"/>
    <col min="10254" max="10257" width="11.28515625" style="830" customWidth="1"/>
    <col min="10258" max="10259" width="15.140625" style="830" customWidth="1"/>
    <col min="10260" max="10260" width="4" style="830" customWidth="1"/>
    <col min="10261" max="10496" width="17.7109375" style="830"/>
    <col min="10497" max="10497" width="17.5703125" style="830" customWidth="1"/>
    <col min="10498" max="10498" width="16.42578125" style="830" customWidth="1"/>
    <col min="10499" max="10503" width="11.140625" style="830" customWidth="1"/>
    <col min="10504" max="10509" width="11.85546875" style="830" customWidth="1"/>
    <col min="10510" max="10513" width="11.28515625" style="830" customWidth="1"/>
    <col min="10514" max="10515" width="15.140625" style="830" customWidth="1"/>
    <col min="10516" max="10516" width="4" style="830" customWidth="1"/>
    <col min="10517" max="10752" width="17.7109375" style="830"/>
    <col min="10753" max="10753" width="17.5703125" style="830" customWidth="1"/>
    <col min="10754" max="10754" width="16.42578125" style="830" customWidth="1"/>
    <col min="10755" max="10759" width="11.140625" style="830" customWidth="1"/>
    <col min="10760" max="10765" width="11.85546875" style="830" customWidth="1"/>
    <col min="10766" max="10769" width="11.28515625" style="830" customWidth="1"/>
    <col min="10770" max="10771" width="15.140625" style="830" customWidth="1"/>
    <col min="10772" max="10772" width="4" style="830" customWidth="1"/>
    <col min="10773" max="11008" width="17.7109375" style="830"/>
    <col min="11009" max="11009" width="17.5703125" style="830" customWidth="1"/>
    <col min="11010" max="11010" width="16.42578125" style="830" customWidth="1"/>
    <col min="11011" max="11015" width="11.140625" style="830" customWidth="1"/>
    <col min="11016" max="11021" width="11.85546875" style="830" customWidth="1"/>
    <col min="11022" max="11025" width="11.28515625" style="830" customWidth="1"/>
    <col min="11026" max="11027" width="15.140625" style="830" customWidth="1"/>
    <col min="11028" max="11028" width="4" style="830" customWidth="1"/>
    <col min="11029" max="11264" width="17.7109375" style="830"/>
    <col min="11265" max="11265" width="17.5703125" style="830" customWidth="1"/>
    <col min="11266" max="11266" width="16.42578125" style="830" customWidth="1"/>
    <col min="11267" max="11271" width="11.140625" style="830" customWidth="1"/>
    <col min="11272" max="11277" width="11.85546875" style="830" customWidth="1"/>
    <col min="11278" max="11281" width="11.28515625" style="830" customWidth="1"/>
    <col min="11282" max="11283" width="15.140625" style="830" customWidth="1"/>
    <col min="11284" max="11284" width="4" style="830" customWidth="1"/>
    <col min="11285" max="11520" width="17.7109375" style="830"/>
    <col min="11521" max="11521" width="17.5703125" style="830" customWidth="1"/>
    <col min="11522" max="11522" width="16.42578125" style="830" customWidth="1"/>
    <col min="11523" max="11527" width="11.140625" style="830" customWidth="1"/>
    <col min="11528" max="11533" width="11.85546875" style="830" customWidth="1"/>
    <col min="11534" max="11537" width="11.28515625" style="830" customWidth="1"/>
    <col min="11538" max="11539" width="15.140625" style="830" customWidth="1"/>
    <col min="11540" max="11540" width="4" style="830" customWidth="1"/>
    <col min="11541" max="11776" width="17.7109375" style="830"/>
    <col min="11777" max="11777" width="17.5703125" style="830" customWidth="1"/>
    <col min="11778" max="11778" width="16.42578125" style="830" customWidth="1"/>
    <col min="11779" max="11783" width="11.140625" style="830" customWidth="1"/>
    <col min="11784" max="11789" width="11.85546875" style="830" customWidth="1"/>
    <col min="11790" max="11793" width="11.28515625" style="830" customWidth="1"/>
    <col min="11794" max="11795" width="15.140625" style="830" customWidth="1"/>
    <col min="11796" max="11796" width="4" style="830" customWidth="1"/>
    <col min="11797" max="12032" width="17.7109375" style="830"/>
    <col min="12033" max="12033" width="17.5703125" style="830" customWidth="1"/>
    <col min="12034" max="12034" width="16.42578125" style="830" customWidth="1"/>
    <col min="12035" max="12039" width="11.140625" style="830" customWidth="1"/>
    <col min="12040" max="12045" width="11.85546875" style="830" customWidth="1"/>
    <col min="12046" max="12049" width="11.28515625" style="830" customWidth="1"/>
    <col min="12050" max="12051" width="15.140625" style="830" customWidth="1"/>
    <col min="12052" max="12052" width="4" style="830" customWidth="1"/>
    <col min="12053" max="12288" width="17.7109375" style="830"/>
    <col min="12289" max="12289" width="17.5703125" style="830" customWidth="1"/>
    <col min="12290" max="12290" width="16.42578125" style="830" customWidth="1"/>
    <col min="12291" max="12295" width="11.140625" style="830" customWidth="1"/>
    <col min="12296" max="12301" width="11.85546875" style="830" customWidth="1"/>
    <col min="12302" max="12305" width="11.28515625" style="830" customWidth="1"/>
    <col min="12306" max="12307" width="15.140625" style="830" customWidth="1"/>
    <col min="12308" max="12308" width="4" style="830" customWidth="1"/>
    <col min="12309" max="12544" width="17.7109375" style="830"/>
    <col min="12545" max="12545" width="17.5703125" style="830" customWidth="1"/>
    <col min="12546" max="12546" width="16.42578125" style="830" customWidth="1"/>
    <col min="12547" max="12551" width="11.140625" style="830" customWidth="1"/>
    <col min="12552" max="12557" width="11.85546875" style="830" customWidth="1"/>
    <col min="12558" max="12561" width="11.28515625" style="830" customWidth="1"/>
    <col min="12562" max="12563" width="15.140625" style="830" customWidth="1"/>
    <col min="12564" max="12564" width="4" style="830" customWidth="1"/>
    <col min="12565" max="12800" width="17.7109375" style="830"/>
    <col min="12801" max="12801" width="17.5703125" style="830" customWidth="1"/>
    <col min="12802" max="12802" width="16.42578125" style="830" customWidth="1"/>
    <col min="12803" max="12807" width="11.140625" style="830" customWidth="1"/>
    <col min="12808" max="12813" width="11.85546875" style="830" customWidth="1"/>
    <col min="12814" max="12817" width="11.28515625" style="830" customWidth="1"/>
    <col min="12818" max="12819" width="15.140625" style="830" customWidth="1"/>
    <col min="12820" max="12820" width="4" style="830" customWidth="1"/>
    <col min="12821" max="13056" width="17.7109375" style="830"/>
    <col min="13057" max="13057" width="17.5703125" style="830" customWidth="1"/>
    <col min="13058" max="13058" width="16.42578125" style="830" customWidth="1"/>
    <col min="13059" max="13063" width="11.140625" style="830" customWidth="1"/>
    <col min="13064" max="13069" width="11.85546875" style="830" customWidth="1"/>
    <col min="13070" max="13073" width="11.28515625" style="830" customWidth="1"/>
    <col min="13074" max="13075" width="15.140625" style="830" customWidth="1"/>
    <col min="13076" max="13076" width="4" style="830" customWidth="1"/>
    <col min="13077" max="13312" width="17.7109375" style="830"/>
    <col min="13313" max="13313" width="17.5703125" style="830" customWidth="1"/>
    <col min="13314" max="13314" width="16.42578125" style="830" customWidth="1"/>
    <col min="13315" max="13319" width="11.140625" style="830" customWidth="1"/>
    <col min="13320" max="13325" width="11.85546875" style="830" customWidth="1"/>
    <col min="13326" max="13329" width="11.28515625" style="830" customWidth="1"/>
    <col min="13330" max="13331" width="15.140625" style="830" customWidth="1"/>
    <col min="13332" max="13332" width="4" style="830" customWidth="1"/>
    <col min="13333" max="13568" width="17.7109375" style="830"/>
    <col min="13569" max="13569" width="17.5703125" style="830" customWidth="1"/>
    <col min="13570" max="13570" width="16.42578125" style="830" customWidth="1"/>
    <col min="13571" max="13575" width="11.140625" style="830" customWidth="1"/>
    <col min="13576" max="13581" width="11.85546875" style="830" customWidth="1"/>
    <col min="13582" max="13585" width="11.28515625" style="830" customWidth="1"/>
    <col min="13586" max="13587" width="15.140625" style="830" customWidth="1"/>
    <col min="13588" max="13588" width="4" style="830" customWidth="1"/>
    <col min="13589" max="13824" width="17.7109375" style="830"/>
    <col min="13825" max="13825" width="17.5703125" style="830" customWidth="1"/>
    <col min="13826" max="13826" width="16.42578125" style="830" customWidth="1"/>
    <col min="13827" max="13831" width="11.140625" style="830" customWidth="1"/>
    <col min="13832" max="13837" width="11.85546875" style="830" customWidth="1"/>
    <col min="13838" max="13841" width="11.28515625" style="830" customWidth="1"/>
    <col min="13842" max="13843" width="15.140625" style="830" customWidth="1"/>
    <col min="13844" max="13844" width="4" style="830" customWidth="1"/>
    <col min="13845" max="14080" width="17.7109375" style="830"/>
    <col min="14081" max="14081" width="17.5703125" style="830" customWidth="1"/>
    <col min="14082" max="14082" width="16.42578125" style="830" customWidth="1"/>
    <col min="14083" max="14087" width="11.140625" style="830" customWidth="1"/>
    <col min="14088" max="14093" width="11.85546875" style="830" customWidth="1"/>
    <col min="14094" max="14097" width="11.28515625" style="830" customWidth="1"/>
    <col min="14098" max="14099" width="15.140625" style="830" customWidth="1"/>
    <col min="14100" max="14100" width="4" style="830" customWidth="1"/>
    <col min="14101" max="14336" width="17.7109375" style="830"/>
    <col min="14337" max="14337" width="17.5703125" style="830" customWidth="1"/>
    <col min="14338" max="14338" width="16.42578125" style="830" customWidth="1"/>
    <col min="14339" max="14343" width="11.140625" style="830" customWidth="1"/>
    <col min="14344" max="14349" width="11.85546875" style="830" customWidth="1"/>
    <col min="14350" max="14353" width="11.28515625" style="830" customWidth="1"/>
    <col min="14354" max="14355" width="15.140625" style="830" customWidth="1"/>
    <col min="14356" max="14356" width="4" style="830" customWidth="1"/>
    <col min="14357" max="14592" width="17.7109375" style="830"/>
    <col min="14593" max="14593" width="17.5703125" style="830" customWidth="1"/>
    <col min="14594" max="14594" width="16.42578125" style="830" customWidth="1"/>
    <col min="14595" max="14599" width="11.140625" style="830" customWidth="1"/>
    <col min="14600" max="14605" width="11.85546875" style="830" customWidth="1"/>
    <col min="14606" max="14609" width="11.28515625" style="830" customWidth="1"/>
    <col min="14610" max="14611" width="15.140625" style="830" customWidth="1"/>
    <col min="14612" max="14612" width="4" style="830" customWidth="1"/>
    <col min="14613" max="14848" width="17.7109375" style="830"/>
    <col min="14849" max="14849" width="17.5703125" style="830" customWidth="1"/>
    <col min="14850" max="14850" width="16.42578125" style="830" customWidth="1"/>
    <col min="14851" max="14855" width="11.140625" style="830" customWidth="1"/>
    <col min="14856" max="14861" width="11.85546875" style="830" customWidth="1"/>
    <col min="14862" max="14865" width="11.28515625" style="830" customWidth="1"/>
    <col min="14866" max="14867" width="15.140625" style="830" customWidth="1"/>
    <col min="14868" max="14868" width="4" style="830" customWidth="1"/>
    <col min="14869" max="15104" width="17.7109375" style="830"/>
    <col min="15105" max="15105" width="17.5703125" style="830" customWidth="1"/>
    <col min="15106" max="15106" width="16.42578125" style="830" customWidth="1"/>
    <col min="15107" max="15111" width="11.140625" style="830" customWidth="1"/>
    <col min="15112" max="15117" width="11.85546875" style="830" customWidth="1"/>
    <col min="15118" max="15121" width="11.28515625" style="830" customWidth="1"/>
    <col min="15122" max="15123" width="15.140625" style="830" customWidth="1"/>
    <col min="15124" max="15124" width="4" style="830" customWidth="1"/>
    <col min="15125" max="15360" width="17.7109375" style="830"/>
    <col min="15361" max="15361" width="17.5703125" style="830" customWidth="1"/>
    <col min="15362" max="15362" width="16.42578125" style="830" customWidth="1"/>
    <col min="15363" max="15367" width="11.140625" style="830" customWidth="1"/>
    <col min="15368" max="15373" width="11.85546875" style="830" customWidth="1"/>
    <col min="15374" max="15377" width="11.28515625" style="830" customWidth="1"/>
    <col min="15378" max="15379" width="15.140625" style="830" customWidth="1"/>
    <col min="15380" max="15380" width="4" style="830" customWidth="1"/>
    <col min="15381" max="15616" width="17.7109375" style="830"/>
    <col min="15617" max="15617" width="17.5703125" style="830" customWidth="1"/>
    <col min="15618" max="15618" width="16.42578125" style="830" customWidth="1"/>
    <col min="15619" max="15623" width="11.140625" style="830" customWidth="1"/>
    <col min="15624" max="15629" width="11.85546875" style="830" customWidth="1"/>
    <col min="15630" max="15633" width="11.28515625" style="830" customWidth="1"/>
    <col min="15634" max="15635" width="15.140625" style="830" customWidth="1"/>
    <col min="15636" max="15636" width="4" style="830" customWidth="1"/>
    <col min="15637" max="15872" width="17.7109375" style="830"/>
    <col min="15873" max="15873" width="17.5703125" style="830" customWidth="1"/>
    <col min="15874" max="15874" width="16.42578125" style="830" customWidth="1"/>
    <col min="15875" max="15879" width="11.140625" style="830" customWidth="1"/>
    <col min="15880" max="15885" width="11.85546875" style="830" customWidth="1"/>
    <col min="15886" max="15889" width="11.28515625" style="830" customWidth="1"/>
    <col min="15890" max="15891" width="15.140625" style="830" customWidth="1"/>
    <col min="15892" max="15892" width="4" style="830" customWidth="1"/>
    <col min="15893" max="16128" width="17.7109375" style="830"/>
    <col min="16129" max="16129" width="17.5703125" style="830" customWidth="1"/>
    <col min="16130" max="16130" width="16.42578125" style="830" customWidth="1"/>
    <col min="16131" max="16135" width="11.140625" style="830" customWidth="1"/>
    <col min="16136" max="16141" width="11.85546875" style="830" customWidth="1"/>
    <col min="16142" max="16145" width="11.28515625" style="830" customWidth="1"/>
    <col min="16146" max="16147" width="15.140625" style="830" customWidth="1"/>
    <col min="16148" max="16148" width="4" style="830" customWidth="1"/>
    <col min="16149" max="16384" width="17.7109375" style="830"/>
  </cols>
  <sheetData>
    <row r="1" spans="1:24" s="138" customFormat="1" ht="20.25" customHeight="1">
      <c r="A1" s="818"/>
      <c r="B1" s="818"/>
      <c r="C1" s="818"/>
      <c r="D1" s="818"/>
      <c r="E1" s="818"/>
      <c r="F1" s="818"/>
      <c r="G1" s="818"/>
      <c r="H1" s="818"/>
      <c r="I1" s="818"/>
      <c r="J1" s="818"/>
      <c r="K1" s="818"/>
      <c r="L1" s="818"/>
      <c r="M1" s="818" t="s">
        <v>826</v>
      </c>
      <c r="N1" s="818"/>
      <c r="O1" s="818"/>
      <c r="P1" s="818"/>
      <c r="Q1" s="818"/>
      <c r="R1" s="818"/>
      <c r="S1" s="818"/>
    </row>
    <row r="2" spans="1:24" s="138" customFormat="1" ht="29.25" customHeight="1">
      <c r="A2" s="985" t="s">
        <v>1323</v>
      </c>
      <c r="B2" s="985"/>
      <c r="C2" s="985"/>
      <c r="D2" s="985"/>
      <c r="E2" s="985"/>
      <c r="F2" s="985"/>
      <c r="G2" s="985"/>
      <c r="H2" s="985"/>
      <c r="I2" s="985"/>
      <c r="J2" s="985"/>
      <c r="K2" s="985"/>
      <c r="L2" s="985"/>
      <c r="M2" s="985"/>
      <c r="N2" s="985"/>
      <c r="O2" s="985"/>
      <c r="P2" s="985"/>
      <c r="Q2" s="985"/>
      <c r="R2" s="985"/>
      <c r="S2" s="985"/>
    </row>
    <row r="3" spans="1:24" s="138" customFormat="1" ht="29.25" customHeight="1">
      <c r="A3" s="985" t="s">
        <v>855</v>
      </c>
      <c r="B3" s="985"/>
      <c r="C3" s="985"/>
      <c r="D3" s="985"/>
      <c r="E3" s="985"/>
      <c r="F3" s="985"/>
      <c r="G3" s="985"/>
      <c r="H3" s="985"/>
      <c r="I3" s="985"/>
      <c r="J3" s="985"/>
      <c r="K3" s="985"/>
      <c r="L3" s="985"/>
      <c r="M3" s="985"/>
      <c r="N3" s="985"/>
      <c r="O3" s="985"/>
      <c r="P3" s="985"/>
      <c r="Q3" s="985"/>
      <c r="R3" s="985"/>
      <c r="S3" s="985"/>
    </row>
    <row r="4" spans="1:24" s="138" customFormat="1" ht="29.25" customHeight="1">
      <c r="A4" s="1046" t="s">
        <v>1512</v>
      </c>
      <c r="B4" s="1046"/>
      <c r="C4" s="1046"/>
      <c r="D4" s="1046"/>
      <c r="E4" s="1046"/>
      <c r="F4" s="1046"/>
      <c r="G4" s="1046"/>
      <c r="H4" s="1046"/>
      <c r="I4" s="1047"/>
      <c r="J4" s="1046"/>
      <c r="K4" s="1046"/>
      <c r="L4" s="1046"/>
      <c r="M4" s="1046"/>
      <c r="N4" s="1046"/>
      <c r="O4" s="1046"/>
      <c r="P4" s="1046"/>
      <c r="Q4" s="1046"/>
      <c r="R4" s="1046"/>
      <c r="S4" s="1046"/>
    </row>
    <row r="5" spans="1:24" s="138" customFormat="1" ht="29.25" customHeight="1">
      <c r="A5" s="1048" t="s">
        <v>1233</v>
      </c>
      <c r="B5" s="1048"/>
      <c r="C5" s="1048"/>
      <c r="D5" s="1048"/>
      <c r="E5" s="1048"/>
      <c r="F5" s="1048"/>
      <c r="G5" s="1048"/>
      <c r="H5" s="1048"/>
      <c r="I5" s="1048"/>
      <c r="J5" s="1048"/>
      <c r="K5" s="1048"/>
      <c r="L5" s="1048"/>
      <c r="M5" s="1048"/>
      <c r="N5" s="1048"/>
      <c r="O5" s="1048"/>
      <c r="P5" s="1048"/>
      <c r="Q5" s="1048"/>
      <c r="R5" s="1048"/>
      <c r="S5" s="1048"/>
    </row>
    <row r="6" spans="1:24" s="138" customFormat="1" ht="18.75" customHeight="1">
      <c r="A6" s="818"/>
      <c r="B6" s="818"/>
      <c r="C6" s="818"/>
      <c r="D6" s="818"/>
      <c r="E6" s="818"/>
      <c r="F6" s="818"/>
      <c r="G6" s="818"/>
      <c r="H6" s="818"/>
      <c r="I6" s="818"/>
      <c r="J6" s="818"/>
      <c r="K6" s="818"/>
      <c r="L6" s="818"/>
      <c r="M6" s="818"/>
      <c r="N6" s="818"/>
      <c r="O6" s="818"/>
      <c r="P6" s="818"/>
      <c r="Q6" s="818"/>
      <c r="R6" s="818"/>
      <c r="S6" s="818"/>
    </row>
    <row r="7" spans="1:24" s="138" customFormat="1" ht="12.75" customHeight="1"/>
    <row r="8" spans="1:24" s="138" customFormat="1" ht="12.75">
      <c r="A8" s="46"/>
      <c r="B8" s="831" t="s">
        <v>828</v>
      </c>
      <c r="C8" s="1049" t="s">
        <v>856</v>
      </c>
      <c r="D8" s="1049"/>
      <c r="E8" s="1049"/>
      <c r="F8" s="1049"/>
      <c r="G8" s="1049"/>
      <c r="H8" s="1049" t="s">
        <v>857</v>
      </c>
      <c r="I8" s="1049"/>
      <c r="J8" s="1049"/>
      <c r="K8" s="1049"/>
      <c r="L8" s="1049"/>
      <c r="M8" s="1049" t="s">
        <v>858</v>
      </c>
      <c r="N8" s="1049"/>
      <c r="O8" s="1049"/>
      <c r="P8" s="1049"/>
      <c r="Q8" s="1049"/>
      <c r="R8" s="1049" t="s">
        <v>832</v>
      </c>
      <c r="S8" s="1049"/>
    </row>
    <row r="9" spans="1:24" s="138" customFormat="1" ht="13.5" thickBot="1">
      <c r="A9" s="46"/>
      <c r="B9" s="831" t="s">
        <v>833</v>
      </c>
      <c r="C9" s="46"/>
      <c r="D9" s="46"/>
      <c r="E9" s="46"/>
      <c r="F9" s="46"/>
      <c r="G9" s="46"/>
      <c r="H9" s="46"/>
      <c r="I9" s="46"/>
      <c r="J9" s="46"/>
      <c r="K9" s="46"/>
      <c r="L9" s="46"/>
      <c r="M9" s="46"/>
      <c r="N9" s="46"/>
      <c r="O9" s="46"/>
      <c r="P9" s="46"/>
      <c r="Q9" s="46"/>
      <c r="R9" s="46"/>
      <c r="S9" s="46"/>
    </row>
    <row r="10" spans="1:24" s="133" customFormat="1" ht="17.25" thickTop="1" thickBot="1">
      <c r="A10" s="155"/>
      <c r="B10" s="249" t="s">
        <v>835</v>
      </c>
      <c r="C10" s="249" t="s">
        <v>2</v>
      </c>
      <c r="D10" s="249" t="s">
        <v>4</v>
      </c>
      <c r="E10" s="249" t="s">
        <v>3</v>
      </c>
      <c r="F10" s="249" t="s">
        <v>5</v>
      </c>
      <c r="G10" s="249" t="s">
        <v>6</v>
      </c>
      <c r="H10" s="249" t="s">
        <v>2</v>
      </c>
      <c r="I10" s="249" t="s">
        <v>4</v>
      </c>
      <c r="J10" s="249" t="s">
        <v>3</v>
      </c>
      <c r="K10" s="249" t="s">
        <v>5</v>
      </c>
      <c r="L10" s="249" t="s">
        <v>6</v>
      </c>
      <c r="M10" s="249" t="s">
        <v>2</v>
      </c>
      <c r="N10" s="249" t="s">
        <v>4</v>
      </c>
      <c r="O10" s="249" t="s">
        <v>3</v>
      </c>
      <c r="P10" s="249" t="s">
        <v>5</v>
      </c>
      <c r="Q10" s="249" t="s">
        <v>6</v>
      </c>
      <c r="R10" s="249" t="s">
        <v>836</v>
      </c>
      <c r="S10" s="249" t="s">
        <v>837</v>
      </c>
    </row>
    <row r="11" spans="1:24" s="830" customFormat="1" ht="17.25" thickTop="1" thickBot="1">
      <c r="A11" s="1146" t="s">
        <v>1324</v>
      </c>
      <c r="B11" s="1146"/>
      <c r="C11" s="1146"/>
      <c r="D11" s="1146" t="s">
        <v>826</v>
      </c>
      <c r="E11" s="249" t="s">
        <v>826</v>
      </c>
      <c r="F11" s="249"/>
      <c r="G11" s="249" t="s">
        <v>826</v>
      </c>
      <c r="H11" s="249"/>
      <c r="I11" s="249" t="s">
        <v>826</v>
      </c>
      <c r="J11" s="249" t="s">
        <v>826</v>
      </c>
      <c r="K11" s="249"/>
      <c r="L11" s="249"/>
      <c r="M11" s="249"/>
      <c r="N11" s="249"/>
      <c r="O11" s="249"/>
      <c r="P11" s="249"/>
      <c r="Q11" s="249"/>
      <c r="R11" s="249"/>
      <c r="S11" s="249"/>
    </row>
    <row r="12" spans="1:24" s="830" customFormat="1" ht="11.25" customHeight="1" thickTop="1">
      <c r="A12" s="116"/>
      <c r="B12" s="217" t="s">
        <v>826</v>
      </c>
      <c r="D12" s="217" t="s">
        <v>826</v>
      </c>
      <c r="E12" s="218" t="s">
        <v>826</v>
      </c>
      <c r="F12" s="218"/>
      <c r="G12" s="218" t="s">
        <v>826</v>
      </c>
      <c r="I12" s="217" t="s">
        <v>826</v>
      </c>
      <c r="J12" s="217" t="s">
        <v>826</v>
      </c>
      <c r="K12" s="217"/>
      <c r="L12" s="219"/>
      <c r="M12" s="219"/>
      <c r="N12" s="219"/>
      <c r="O12" s="219"/>
      <c r="P12" s="219"/>
      <c r="X12" s="219"/>
    </row>
    <row r="13" spans="1:24" s="830" customFormat="1" ht="13.5" customHeight="1">
      <c r="A13" s="220" t="s">
        <v>1312</v>
      </c>
      <c r="B13" s="250">
        <v>1650422.57</v>
      </c>
      <c r="C13" s="250">
        <v>131754.91</v>
      </c>
      <c r="D13" s="250">
        <v>0</v>
      </c>
      <c r="E13" s="250">
        <v>275659.09999999998</v>
      </c>
      <c r="F13" s="250">
        <v>0</v>
      </c>
      <c r="G13" s="250">
        <v>407414.01</v>
      </c>
      <c r="H13" s="250">
        <v>132802.31</v>
      </c>
      <c r="I13" s="250">
        <v>0</v>
      </c>
      <c r="J13" s="250">
        <v>276366.92</v>
      </c>
      <c r="K13" s="250">
        <v>0</v>
      </c>
      <c r="L13" s="250">
        <v>409169.23</v>
      </c>
      <c r="M13" s="250">
        <v>1047.3999999999942</v>
      </c>
      <c r="N13" s="250">
        <v>0</v>
      </c>
      <c r="O13" s="250">
        <v>707.82000000000698</v>
      </c>
      <c r="P13" s="250">
        <v>0</v>
      </c>
      <c r="Q13" s="250">
        <v>1755.2200000000012</v>
      </c>
      <c r="R13" s="251">
        <v>0.24685436166811509</v>
      </c>
      <c r="S13" s="251">
        <v>0.24791785900019531</v>
      </c>
    </row>
    <row r="14" spans="1:24" s="830" customFormat="1" ht="13.5" customHeight="1">
      <c r="A14" s="220" t="s">
        <v>1316</v>
      </c>
      <c r="B14" s="250">
        <v>415886.97</v>
      </c>
      <c r="C14" s="250">
        <v>28286.58</v>
      </c>
      <c r="D14" s="250">
        <v>0</v>
      </c>
      <c r="E14" s="250">
        <v>87002.03</v>
      </c>
      <c r="F14" s="250">
        <v>0</v>
      </c>
      <c r="G14" s="250">
        <v>115288.61</v>
      </c>
      <c r="H14" s="250">
        <v>29383.65</v>
      </c>
      <c r="I14" s="250">
        <v>0</v>
      </c>
      <c r="J14" s="250">
        <v>92186.74</v>
      </c>
      <c r="K14" s="250">
        <v>0</v>
      </c>
      <c r="L14" s="250">
        <v>121570.39000000001</v>
      </c>
      <c r="M14" s="250">
        <v>1097.0699999999997</v>
      </c>
      <c r="N14" s="250">
        <v>0</v>
      </c>
      <c r="O14" s="250">
        <v>5184.7100000000064</v>
      </c>
      <c r="P14" s="250">
        <v>0</v>
      </c>
      <c r="Q14" s="250">
        <v>6281.7800000000061</v>
      </c>
      <c r="R14" s="251">
        <v>0.27721140193452082</v>
      </c>
      <c r="S14" s="251">
        <v>0.29231593863111416</v>
      </c>
    </row>
    <row r="15" spans="1:24" s="830" customFormat="1" ht="13.5" customHeight="1">
      <c r="A15" s="220" t="s">
        <v>1315</v>
      </c>
      <c r="B15" s="250">
        <v>193878.94</v>
      </c>
      <c r="C15" s="250">
        <v>16941.95</v>
      </c>
      <c r="D15" s="250">
        <v>0</v>
      </c>
      <c r="E15" s="250">
        <v>22521.59</v>
      </c>
      <c r="F15" s="250">
        <v>0</v>
      </c>
      <c r="G15" s="250">
        <v>39463.54</v>
      </c>
      <c r="H15" s="250">
        <v>26181.279999999999</v>
      </c>
      <c r="I15" s="250">
        <v>0</v>
      </c>
      <c r="J15" s="250">
        <v>24894.080000000002</v>
      </c>
      <c r="K15" s="250">
        <v>0</v>
      </c>
      <c r="L15" s="250">
        <v>51075.360000000001</v>
      </c>
      <c r="M15" s="250">
        <v>9239.3299999999981</v>
      </c>
      <c r="N15" s="250">
        <v>0</v>
      </c>
      <c r="O15" s="250">
        <v>2372.4900000000016</v>
      </c>
      <c r="P15" s="250">
        <v>0</v>
      </c>
      <c r="Q15" s="250">
        <v>11611.82</v>
      </c>
      <c r="R15" s="251">
        <v>0.20354732700725514</v>
      </c>
      <c r="S15" s="251">
        <v>0.26343944319068385</v>
      </c>
    </row>
    <row r="16" spans="1:24" s="830" customFormat="1" ht="13.5" customHeight="1">
      <c r="A16" s="220" t="s">
        <v>1317</v>
      </c>
      <c r="B16" s="250">
        <v>49146.2</v>
      </c>
      <c r="C16" s="250">
        <v>4950.3</v>
      </c>
      <c r="D16" s="250">
        <v>0</v>
      </c>
      <c r="E16" s="250">
        <v>2484.85</v>
      </c>
      <c r="F16" s="250">
        <v>0</v>
      </c>
      <c r="G16" s="250">
        <v>7435.15</v>
      </c>
      <c r="H16" s="250">
        <v>5845.04</v>
      </c>
      <c r="I16" s="250">
        <v>0</v>
      </c>
      <c r="J16" s="250">
        <v>3015.82</v>
      </c>
      <c r="K16" s="250">
        <v>0</v>
      </c>
      <c r="L16" s="250">
        <v>8860.86</v>
      </c>
      <c r="M16" s="250">
        <v>894.73999999999978</v>
      </c>
      <c r="N16" s="250">
        <v>0</v>
      </c>
      <c r="O16" s="250">
        <v>530.97000000000025</v>
      </c>
      <c r="P16" s="250">
        <v>0</v>
      </c>
      <c r="Q16" s="250">
        <v>1425.71</v>
      </c>
      <c r="R16" s="251">
        <v>0.15128636598556958</v>
      </c>
      <c r="S16" s="251">
        <v>0.1802959333580216</v>
      </c>
    </row>
    <row r="17" spans="1:26" s="830" customFormat="1" ht="13.5" customHeight="1">
      <c r="A17" s="220" t="s">
        <v>1318</v>
      </c>
      <c r="B17" s="250">
        <v>30104.44</v>
      </c>
      <c r="C17" s="250">
        <v>1792.33</v>
      </c>
      <c r="D17" s="250">
        <v>0</v>
      </c>
      <c r="E17" s="250">
        <v>5440.28</v>
      </c>
      <c r="F17" s="250">
        <v>0</v>
      </c>
      <c r="G17" s="250">
        <v>7232.61</v>
      </c>
      <c r="H17" s="250">
        <v>2704.78</v>
      </c>
      <c r="I17" s="250">
        <v>0</v>
      </c>
      <c r="J17" s="250">
        <v>5690.28</v>
      </c>
      <c r="K17" s="250">
        <v>0</v>
      </c>
      <c r="L17" s="250">
        <v>8395.06</v>
      </c>
      <c r="M17" s="250">
        <v>912.45000000000027</v>
      </c>
      <c r="N17" s="250">
        <v>0</v>
      </c>
      <c r="O17" s="250">
        <v>250</v>
      </c>
      <c r="P17" s="250">
        <v>0</v>
      </c>
      <c r="Q17" s="250">
        <v>1162.4500000000003</v>
      </c>
      <c r="R17" s="251">
        <v>0.24025060755157712</v>
      </c>
      <c r="S17" s="251">
        <v>0.27886451300871234</v>
      </c>
    </row>
    <row r="18" spans="1:26" s="830" customFormat="1" ht="13.5" customHeight="1">
      <c r="A18" s="220" t="s">
        <v>1314</v>
      </c>
      <c r="B18" s="250">
        <v>19405.580000000002</v>
      </c>
      <c r="C18" s="250">
        <v>1707.97</v>
      </c>
      <c r="D18" s="250">
        <v>0</v>
      </c>
      <c r="E18" s="250">
        <v>1913.59</v>
      </c>
      <c r="F18" s="250">
        <v>0</v>
      </c>
      <c r="G18" s="250">
        <v>3621.56</v>
      </c>
      <c r="H18" s="250">
        <v>2230.6</v>
      </c>
      <c r="I18" s="250">
        <v>25</v>
      </c>
      <c r="J18" s="250">
        <v>2244.02</v>
      </c>
      <c r="K18" s="250">
        <v>0</v>
      </c>
      <c r="L18" s="250">
        <v>4499.62</v>
      </c>
      <c r="M18" s="250">
        <v>522.62999999999988</v>
      </c>
      <c r="N18" s="250">
        <v>25</v>
      </c>
      <c r="O18" s="250">
        <v>330.43000000000006</v>
      </c>
      <c r="P18" s="250">
        <v>0</v>
      </c>
      <c r="Q18" s="250">
        <v>878.06</v>
      </c>
      <c r="R18" s="251">
        <v>0.18662467187272938</v>
      </c>
      <c r="S18" s="251">
        <v>0.23187248203867133</v>
      </c>
      <c r="U18" s="229" t="s">
        <v>826</v>
      </c>
      <c r="V18" s="229"/>
      <c r="W18" s="219"/>
    </row>
    <row r="19" spans="1:26" s="830" customFormat="1" ht="11.25" customHeight="1">
      <c r="A19" s="116"/>
      <c r="B19" s="252" t="s">
        <v>826</v>
      </c>
      <c r="C19" s="252" t="s">
        <v>826</v>
      </c>
      <c r="D19" s="252" t="s">
        <v>826</v>
      </c>
      <c r="E19" s="252" t="s">
        <v>826</v>
      </c>
      <c r="F19" s="252" t="s">
        <v>826</v>
      </c>
      <c r="G19" s="252" t="s">
        <v>826</v>
      </c>
      <c r="H19" s="252" t="s">
        <v>826</v>
      </c>
      <c r="I19" s="252" t="s">
        <v>826</v>
      </c>
      <c r="J19" s="252" t="s">
        <v>826</v>
      </c>
      <c r="K19" s="252" t="s">
        <v>826</v>
      </c>
      <c r="L19" s="78"/>
      <c r="M19" s="78"/>
      <c r="N19" s="252" t="s">
        <v>826</v>
      </c>
      <c r="O19" s="78"/>
      <c r="P19" s="78"/>
      <c r="Q19" s="78"/>
      <c r="U19" s="219"/>
      <c r="V19" s="219"/>
      <c r="W19" s="219"/>
      <c r="X19" s="219"/>
    </row>
    <row r="20" spans="1:26" s="47" customFormat="1" ht="15.75">
      <c r="A20" s="519" t="s">
        <v>6</v>
      </c>
      <c r="B20" s="253">
        <v>2358844.7000000002</v>
      </c>
      <c r="C20" s="253">
        <v>185434.03999999998</v>
      </c>
      <c r="D20" s="253">
        <v>0</v>
      </c>
      <c r="E20" s="253">
        <v>395021.44000000006</v>
      </c>
      <c r="F20" s="253">
        <v>0</v>
      </c>
      <c r="G20" s="253">
        <v>580455.4800000001</v>
      </c>
      <c r="H20" s="253">
        <v>199147.66</v>
      </c>
      <c r="I20" s="253">
        <v>25</v>
      </c>
      <c r="J20" s="253">
        <v>404397.86000000004</v>
      </c>
      <c r="K20" s="253">
        <v>0</v>
      </c>
      <c r="L20" s="253">
        <v>603570.52</v>
      </c>
      <c r="M20" s="253">
        <v>13713.619999999992</v>
      </c>
      <c r="N20" s="253">
        <v>25</v>
      </c>
      <c r="O20" s="253">
        <v>9376.4200000000164</v>
      </c>
      <c r="P20" s="253">
        <v>0</v>
      </c>
      <c r="Q20" s="253">
        <v>23115.040000000008</v>
      </c>
      <c r="R20" s="254">
        <v>0.24607617449338656</v>
      </c>
      <c r="S20" s="254">
        <v>0.2558754800602176</v>
      </c>
      <c r="T20" s="255" t="s">
        <v>826</v>
      </c>
      <c r="U20" s="255"/>
      <c r="V20" s="255"/>
      <c r="W20" s="255"/>
      <c r="X20" s="255"/>
      <c r="Y20" s="255"/>
      <c r="Z20" s="255"/>
    </row>
    <row r="21" spans="1:26" s="830" customFormat="1" ht="22.5" customHeight="1" thickBot="1">
      <c r="A21" s="116"/>
      <c r="B21" s="252"/>
      <c r="C21" s="252" t="s">
        <v>826</v>
      </c>
      <c r="D21" s="250" t="s">
        <v>826</v>
      </c>
      <c r="E21" s="250" t="s">
        <v>826</v>
      </c>
      <c r="F21" s="250"/>
      <c r="G21" s="252"/>
      <c r="H21" s="252"/>
      <c r="I21" s="252"/>
      <c r="J21" s="252"/>
      <c r="K21" s="252"/>
      <c r="L21" s="252" t="s">
        <v>826</v>
      </c>
      <c r="M21" s="252" t="s">
        <v>826</v>
      </c>
      <c r="N21" s="252" t="s">
        <v>826</v>
      </c>
      <c r="O21" s="252" t="s">
        <v>826</v>
      </c>
      <c r="P21" s="252"/>
      <c r="Q21" s="252" t="s">
        <v>826</v>
      </c>
      <c r="R21" s="256" t="s">
        <v>826</v>
      </c>
      <c r="S21" s="256" t="s">
        <v>826</v>
      </c>
      <c r="T21" s="217" t="s">
        <v>826</v>
      </c>
      <c r="U21" s="219"/>
      <c r="V21" s="219"/>
    </row>
    <row r="22" spans="1:26" s="133" customFormat="1" ht="21" customHeight="1" thickTop="1" thickBot="1">
      <c r="A22" s="1147" t="s">
        <v>885</v>
      </c>
      <c r="B22" s="1147"/>
      <c r="C22" s="1147"/>
      <c r="D22" s="1147"/>
      <c r="E22" s="249" t="s">
        <v>826</v>
      </c>
      <c r="F22" s="249"/>
      <c r="G22" s="249"/>
      <c r="H22" s="249"/>
      <c r="I22" s="249"/>
      <c r="J22" s="249"/>
      <c r="K22" s="249"/>
      <c r="L22" s="249" t="s">
        <v>826</v>
      </c>
      <c r="M22" s="249"/>
      <c r="N22" s="249"/>
      <c r="O22" s="249"/>
      <c r="P22" s="249"/>
      <c r="Q22" s="249" t="s">
        <v>826</v>
      </c>
      <c r="R22" s="249"/>
      <c r="S22" s="249"/>
    </row>
    <row r="23" spans="1:26" s="830" customFormat="1" ht="16.5" customHeight="1" thickTop="1">
      <c r="A23" s="116"/>
      <c r="B23" s="252" t="s">
        <v>826</v>
      </c>
      <c r="C23" s="78"/>
      <c r="D23" s="252" t="s">
        <v>826</v>
      </c>
      <c r="E23" s="252" t="s">
        <v>826</v>
      </c>
      <c r="F23" s="252"/>
      <c r="G23" s="252" t="s">
        <v>826</v>
      </c>
      <c r="H23" s="252" t="s">
        <v>826</v>
      </c>
      <c r="I23" s="252" t="s">
        <v>826</v>
      </c>
      <c r="J23" s="252" t="s">
        <v>826</v>
      </c>
      <c r="K23" s="252"/>
      <c r="L23" s="252" t="s">
        <v>826</v>
      </c>
      <c r="M23" s="252" t="s">
        <v>826</v>
      </c>
      <c r="N23" s="252" t="s">
        <v>826</v>
      </c>
      <c r="O23" s="78"/>
      <c r="P23" s="78"/>
      <c r="Q23" s="78"/>
    </row>
    <row r="24" spans="1:26" s="830" customFormat="1" ht="13.5" customHeight="1">
      <c r="A24" s="220" t="s">
        <v>859</v>
      </c>
      <c r="B24" s="250">
        <v>774252.71</v>
      </c>
      <c r="C24" s="250">
        <v>46545.38</v>
      </c>
      <c r="D24" s="250">
        <v>0</v>
      </c>
      <c r="E24" s="250">
        <v>177101.42</v>
      </c>
      <c r="F24" s="250">
        <v>3.2</v>
      </c>
      <c r="G24" s="250">
        <v>223650.00000000003</v>
      </c>
      <c r="H24" s="250">
        <v>79559.58</v>
      </c>
      <c r="I24" s="250">
        <v>0.69</v>
      </c>
      <c r="J24" s="250">
        <v>208154.75</v>
      </c>
      <c r="K24" s="250">
        <v>64.16</v>
      </c>
      <c r="L24" s="250">
        <v>287779.18</v>
      </c>
      <c r="M24" s="250">
        <v>33014.200000000004</v>
      </c>
      <c r="N24" s="250">
        <v>0.69</v>
      </c>
      <c r="O24" s="250">
        <v>31053.329999999987</v>
      </c>
      <c r="P24" s="250">
        <v>60.959999999999994</v>
      </c>
      <c r="Q24" s="250">
        <v>64129.179999999993</v>
      </c>
      <c r="R24" s="251">
        <v>0.28885917622425894</v>
      </c>
      <c r="S24" s="251">
        <v>0.37168637097828178</v>
      </c>
    </row>
    <row r="25" spans="1:26" s="830" customFormat="1" ht="13.5" customHeight="1">
      <c r="A25" s="220" t="s">
        <v>860</v>
      </c>
      <c r="B25" s="250">
        <v>397061.04</v>
      </c>
      <c r="C25" s="250">
        <v>21416.3</v>
      </c>
      <c r="D25" s="250">
        <v>0</v>
      </c>
      <c r="E25" s="250">
        <v>91436.45</v>
      </c>
      <c r="F25" s="250">
        <v>0</v>
      </c>
      <c r="G25" s="250">
        <v>112852.75</v>
      </c>
      <c r="H25" s="250">
        <v>27257.11</v>
      </c>
      <c r="I25" s="250">
        <v>0</v>
      </c>
      <c r="J25" s="250">
        <v>105544.51</v>
      </c>
      <c r="K25" s="250">
        <v>0</v>
      </c>
      <c r="L25" s="250">
        <v>132801.62</v>
      </c>
      <c r="M25" s="250">
        <v>5840.8100000000013</v>
      </c>
      <c r="N25" s="250">
        <v>0</v>
      </c>
      <c r="O25" s="250">
        <v>14108.059999999998</v>
      </c>
      <c r="P25" s="250">
        <v>0</v>
      </c>
      <c r="Q25" s="250">
        <v>19948.87</v>
      </c>
      <c r="R25" s="251">
        <v>0.28422015416068019</v>
      </c>
      <c r="S25" s="251">
        <v>0.33446147222099654</v>
      </c>
    </row>
    <row r="26" spans="1:26" s="830" customFormat="1" ht="13.5" customHeight="1">
      <c r="A26" s="220" t="s">
        <v>861</v>
      </c>
      <c r="B26" s="250">
        <v>336685.01</v>
      </c>
      <c r="C26" s="250">
        <v>11724.48</v>
      </c>
      <c r="D26" s="250">
        <v>0</v>
      </c>
      <c r="E26" s="250">
        <v>105662.42</v>
      </c>
      <c r="F26" s="250">
        <v>0</v>
      </c>
      <c r="G26" s="250">
        <v>117386.9</v>
      </c>
      <c r="H26" s="250">
        <v>13115.87</v>
      </c>
      <c r="I26" s="250">
        <v>0</v>
      </c>
      <c r="J26" s="250">
        <v>111454.72</v>
      </c>
      <c r="K26" s="250">
        <v>0</v>
      </c>
      <c r="L26" s="250">
        <v>124570.59</v>
      </c>
      <c r="M26" s="250">
        <v>1391.3900000000012</v>
      </c>
      <c r="N26" s="250">
        <v>0</v>
      </c>
      <c r="O26" s="250">
        <v>5792.3000000000029</v>
      </c>
      <c r="P26" s="250">
        <v>0</v>
      </c>
      <c r="Q26" s="250">
        <v>7183.6900000000041</v>
      </c>
      <c r="R26" s="251">
        <v>0.34865496387855222</v>
      </c>
      <c r="S26" s="251">
        <v>0.36999149442382362</v>
      </c>
    </row>
    <row r="27" spans="1:26" s="830" customFormat="1" ht="13.5" customHeight="1">
      <c r="A27" s="220" t="s">
        <v>862</v>
      </c>
      <c r="B27" s="250">
        <v>105250.2</v>
      </c>
      <c r="C27" s="250">
        <v>4189.88</v>
      </c>
      <c r="D27" s="250">
        <v>0</v>
      </c>
      <c r="E27" s="250">
        <v>31884.47</v>
      </c>
      <c r="F27" s="250">
        <v>0</v>
      </c>
      <c r="G27" s="250">
        <v>36074.35</v>
      </c>
      <c r="H27" s="250">
        <v>4864.3100000000004</v>
      </c>
      <c r="I27" s="250">
        <v>0</v>
      </c>
      <c r="J27" s="250">
        <v>33720.33</v>
      </c>
      <c r="K27" s="250">
        <v>0</v>
      </c>
      <c r="L27" s="250">
        <v>38584.639999999999</v>
      </c>
      <c r="M27" s="250">
        <v>674.43000000000029</v>
      </c>
      <c r="N27" s="250">
        <v>0</v>
      </c>
      <c r="O27" s="250">
        <v>1835.8600000000006</v>
      </c>
      <c r="P27" s="250">
        <v>0</v>
      </c>
      <c r="Q27" s="250">
        <v>2510.2900000000009</v>
      </c>
      <c r="R27" s="251">
        <v>0.34274851734248485</v>
      </c>
      <c r="S27" s="251">
        <v>0.36659920836254944</v>
      </c>
    </row>
    <row r="28" spans="1:26" s="830" customFormat="1" ht="13.5" customHeight="1">
      <c r="A28" s="220" t="s">
        <v>863</v>
      </c>
      <c r="B28" s="250">
        <v>103783.51</v>
      </c>
      <c r="C28" s="250">
        <v>6148.75</v>
      </c>
      <c r="D28" s="250">
        <v>0</v>
      </c>
      <c r="E28" s="250">
        <v>22023.32</v>
      </c>
      <c r="F28" s="250">
        <v>0</v>
      </c>
      <c r="G28" s="250">
        <v>28172.07</v>
      </c>
      <c r="H28" s="250">
        <v>8432.93</v>
      </c>
      <c r="I28" s="250">
        <v>0</v>
      </c>
      <c r="J28" s="250">
        <v>23204.35</v>
      </c>
      <c r="K28" s="250">
        <v>0</v>
      </c>
      <c r="L28" s="250">
        <v>31637.279999999999</v>
      </c>
      <c r="M28" s="250">
        <v>2284.1800000000003</v>
      </c>
      <c r="N28" s="250">
        <v>0</v>
      </c>
      <c r="O28" s="250">
        <v>1181.0299999999988</v>
      </c>
      <c r="P28" s="250">
        <v>0</v>
      </c>
      <c r="Q28" s="250">
        <v>3465.2099999999991</v>
      </c>
      <c r="R28" s="251">
        <v>0.27145034890417563</v>
      </c>
      <c r="S28" s="251">
        <v>0.30483917917210546</v>
      </c>
    </row>
    <row r="29" spans="1:26" s="830" customFormat="1" ht="13.5" customHeight="1">
      <c r="A29" s="220" t="s">
        <v>880</v>
      </c>
      <c r="B29" s="250">
        <v>76069.91</v>
      </c>
      <c r="C29" s="250">
        <v>5621.87</v>
      </c>
      <c r="D29" s="250">
        <v>0</v>
      </c>
      <c r="E29" s="250">
        <v>13233.63</v>
      </c>
      <c r="F29" s="250">
        <v>0</v>
      </c>
      <c r="G29" s="250">
        <v>18855.5</v>
      </c>
      <c r="H29" s="250">
        <v>5903.62</v>
      </c>
      <c r="I29" s="250">
        <v>0</v>
      </c>
      <c r="J29" s="250">
        <v>14713.99</v>
      </c>
      <c r="K29" s="250">
        <v>0</v>
      </c>
      <c r="L29" s="250">
        <v>20617.61</v>
      </c>
      <c r="M29" s="250">
        <v>281.75</v>
      </c>
      <c r="N29" s="250">
        <v>0</v>
      </c>
      <c r="O29" s="250">
        <v>1480.3600000000006</v>
      </c>
      <c r="P29" s="250">
        <v>0</v>
      </c>
      <c r="Q29" s="250">
        <v>1762.1100000000006</v>
      </c>
      <c r="R29" s="251">
        <v>0.24787067580334982</v>
      </c>
      <c r="S29" s="251">
        <v>0.27103502554426578</v>
      </c>
    </row>
    <row r="30" spans="1:26" s="830" customFormat="1" ht="13.5" customHeight="1">
      <c r="A30" s="220" t="s">
        <v>864</v>
      </c>
      <c r="B30" s="250">
        <v>152063.95000000001</v>
      </c>
      <c r="C30" s="250">
        <v>12095.91</v>
      </c>
      <c r="D30" s="250">
        <v>0</v>
      </c>
      <c r="E30" s="250">
        <v>24211.27</v>
      </c>
      <c r="F30" s="250">
        <v>0</v>
      </c>
      <c r="G30" s="250">
        <v>36307.18</v>
      </c>
      <c r="H30" s="250">
        <v>12359.12</v>
      </c>
      <c r="I30" s="250">
        <v>0</v>
      </c>
      <c r="J30" s="250">
        <v>25274.400000000001</v>
      </c>
      <c r="K30" s="250">
        <v>0</v>
      </c>
      <c r="L30" s="250">
        <v>37633.520000000004</v>
      </c>
      <c r="M30" s="250">
        <v>263.21000000000095</v>
      </c>
      <c r="N30" s="250">
        <v>0</v>
      </c>
      <c r="O30" s="250">
        <v>1063.130000000001</v>
      </c>
      <c r="P30" s="250">
        <v>0</v>
      </c>
      <c r="Q30" s="250">
        <v>1326.340000000002</v>
      </c>
      <c r="R30" s="251">
        <v>0.23876257324632169</v>
      </c>
      <c r="S30" s="251">
        <v>0.24748482464121183</v>
      </c>
    </row>
    <row r="31" spans="1:26" s="830" customFormat="1" ht="13.5" customHeight="1">
      <c r="A31" s="220" t="s">
        <v>865</v>
      </c>
      <c r="B31" s="250">
        <v>72388.179999999993</v>
      </c>
      <c r="C31" s="250">
        <v>6292.17</v>
      </c>
      <c r="D31" s="250">
        <v>0</v>
      </c>
      <c r="E31" s="250">
        <v>8012.89</v>
      </c>
      <c r="F31" s="250">
        <v>0</v>
      </c>
      <c r="G31" s="250">
        <v>14305.060000000001</v>
      </c>
      <c r="H31" s="250">
        <v>7977.29</v>
      </c>
      <c r="I31" s="250">
        <v>0</v>
      </c>
      <c r="J31" s="250">
        <v>10055.959999999999</v>
      </c>
      <c r="K31" s="250">
        <v>0</v>
      </c>
      <c r="L31" s="250">
        <v>18033.25</v>
      </c>
      <c r="M31" s="250">
        <v>1685.12</v>
      </c>
      <c r="N31" s="250">
        <v>0</v>
      </c>
      <c r="O31" s="250">
        <v>2043.0699999999988</v>
      </c>
      <c r="P31" s="250">
        <v>0</v>
      </c>
      <c r="Q31" s="250">
        <v>3728.1899999999987</v>
      </c>
      <c r="R31" s="251">
        <v>0.1976159643742943</v>
      </c>
      <c r="S31" s="251">
        <v>0.24911870971199995</v>
      </c>
    </row>
    <row r="32" spans="1:26" s="830" customFormat="1" ht="13.5" customHeight="1">
      <c r="A32" s="220" t="s">
        <v>866</v>
      </c>
      <c r="B32" s="250">
        <v>78882.899999999994</v>
      </c>
      <c r="C32" s="250">
        <v>5797.67</v>
      </c>
      <c r="D32" s="250">
        <v>0</v>
      </c>
      <c r="E32" s="250">
        <v>13381.78</v>
      </c>
      <c r="F32" s="250">
        <v>0</v>
      </c>
      <c r="G32" s="250">
        <v>19179.45</v>
      </c>
      <c r="H32" s="250">
        <v>7458.26</v>
      </c>
      <c r="I32" s="250">
        <v>0</v>
      </c>
      <c r="J32" s="250">
        <v>15052.78</v>
      </c>
      <c r="K32" s="250">
        <v>0</v>
      </c>
      <c r="L32" s="250">
        <v>22511.040000000001</v>
      </c>
      <c r="M32" s="250">
        <v>1660.5900000000001</v>
      </c>
      <c r="N32" s="250">
        <v>0</v>
      </c>
      <c r="O32" s="250">
        <v>1671</v>
      </c>
      <c r="P32" s="250">
        <v>0</v>
      </c>
      <c r="Q32" s="250">
        <v>3331.59</v>
      </c>
      <c r="R32" s="251">
        <v>0.24313824669224893</v>
      </c>
      <c r="S32" s="251">
        <v>0.28537287549012524</v>
      </c>
    </row>
    <row r="33" spans="1:19" s="830" customFormat="1" ht="13.5" customHeight="1">
      <c r="A33" s="220" t="s">
        <v>867</v>
      </c>
      <c r="B33" s="250">
        <v>68477.740000000005</v>
      </c>
      <c r="C33" s="250">
        <v>7291.11</v>
      </c>
      <c r="D33" s="250">
        <v>0</v>
      </c>
      <c r="E33" s="250">
        <v>2554.8200000000002</v>
      </c>
      <c r="F33" s="250">
        <v>0</v>
      </c>
      <c r="G33" s="250">
        <v>9845.93</v>
      </c>
      <c r="H33" s="250">
        <v>7904.05</v>
      </c>
      <c r="I33" s="250">
        <v>0</v>
      </c>
      <c r="J33" s="250">
        <v>2813.53</v>
      </c>
      <c r="K33" s="250">
        <v>0</v>
      </c>
      <c r="L33" s="250">
        <v>10717.58</v>
      </c>
      <c r="M33" s="250">
        <v>612.94000000000051</v>
      </c>
      <c r="N33" s="250">
        <v>0</v>
      </c>
      <c r="O33" s="250">
        <v>258.71000000000004</v>
      </c>
      <c r="P33" s="250">
        <v>0</v>
      </c>
      <c r="Q33" s="250">
        <v>871.65000000000055</v>
      </c>
      <c r="R33" s="251">
        <v>0.14378292858379962</v>
      </c>
      <c r="S33" s="251">
        <v>0.15651188254752565</v>
      </c>
    </row>
    <row r="34" spans="1:19" s="830" customFormat="1" ht="13.5" customHeight="1">
      <c r="A34" s="220" t="s">
        <v>868</v>
      </c>
      <c r="B34" s="250">
        <v>56722.51</v>
      </c>
      <c r="C34" s="250">
        <v>5658.51</v>
      </c>
      <c r="D34" s="250">
        <v>0</v>
      </c>
      <c r="E34" s="250">
        <v>3616.75</v>
      </c>
      <c r="F34" s="250">
        <v>0</v>
      </c>
      <c r="G34" s="250">
        <v>9275.26</v>
      </c>
      <c r="H34" s="250">
        <v>6750.63</v>
      </c>
      <c r="I34" s="250">
        <v>0</v>
      </c>
      <c r="J34" s="250">
        <v>4413.62</v>
      </c>
      <c r="K34" s="250">
        <v>0</v>
      </c>
      <c r="L34" s="250">
        <v>11164.25</v>
      </c>
      <c r="M34" s="250">
        <v>1092.1199999999999</v>
      </c>
      <c r="N34" s="250">
        <v>0</v>
      </c>
      <c r="O34" s="250">
        <v>796.86999999999989</v>
      </c>
      <c r="P34" s="250">
        <v>0</v>
      </c>
      <c r="Q34" s="250">
        <v>1888.9899999999998</v>
      </c>
      <c r="R34" s="251">
        <v>0.16351991475694569</v>
      </c>
      <c r="S34" s="251">
        <v>0.19682221396761179</v>
      </c>
    </row>
    <row r="35" spans="1:19" s="830" customFormat="1" ht="13.5" customHeight="1">
      <c r="A35" s="220" t="s">
        <v>874</v>
      </c>
      <c r="B35" s="250">
        <v>22747.62</v>
      </c>
      <c r="C35" s="250">
        <v>2445.04</v>
      </c>
      <c r="D35" s="250">
        <v>0</v>
      </c>
      <c r="E35" s="250">
        <v>328.2</v>
      </c>
      <c r="F35" s="250">
        <v>0</v>
      </c>
      <c r="G35" s="250">
        <v>2773.24</v>
      </c>
      <c r="H35" s="250">
        <v>2545.88</v>
      </c>
      <c r="I35" s="250">
        <v>0</v>
      </c>
      <c r="J35" s="250">
        <v>672.13</v>
      </c>
      <c r="K35" s="250">
        <v>0</v>
      </c>
      <c r="L35" s="250">
        <v>3218.01</v>
      </c>
      <c r="M35" s="250">
        <v>100.84000000000015</v>
      </c>
      <c r="N35" s="250">
        <v>0</v>
      </c>
      <c r="O35" s="250">
        <v>343.93</v>
      </c>
      <c r="P35" s="250">
        <v>0</v>
      </c>
      <c r="Q35" s="250">
        <v>444.77000000000015</v>
      </c>
      <c r="R35" s="251">
        <v>0.1219134133592877</v>
      </c>
      <c r="S35" s="251">
        <v>0.14146578850886379</v>
      </c>
    </row>
    <row r="36" spans="1:19" s="830" customFormat="1" ht="13.5" customHeight="1">
      <c r="A36" s="220" t="s">
        <v>872</v>
      </c>
      <c r="B36" s="250">
        <v>58249.22</v>
      </c>
      <c r="C36" s="250">
        <v>5337.13</v>
      </c>
      <c r="D36" s="250">
        <v>0</v>
      </c>
      <c r="E36" s="250">
        <v>4783.0600000000004</v>
      </c>
      <c r="F36" s="250">
        <v>0</v>
      </c>
      <c r="G36" s="250">
        <v>10120.19</v>
      </c>
      <c r="H36" s="250">
        <v>5979.68</v>
      </c>
      <c r="I36" s="250">
        <v>0</v>
      </c>
      <c r="J36" s="250">
        <v>8922.51</v>
      </c>
      <c r="K36" s="250">
        <v>0</v>
      </c>
      <c r="L36" s="250">
        <v>14902.19</v>
      </c>
      <c r="M36" s="250">
        <v>642.55000000000018</v>
      </c>
      <c r="N36" s="250">
        <v>0</v>
      </c>
      <c r="O36" s="250">
        <v>4139.45</v>
      </c>
      <c r="P36" s="250">
        <v>0</v>
      </c>
      <c r="Q36" s="250">
        <v>4782</v>
      </c>
      <c r="R36" s="251">
        <v>0.17373949385073312</v>
      </c>
      <c r="S36" s="251">
        <v>0.25583501375640738</v>
      </c>
    </row>
    <row r="37" spans="1:19" s="830" customFormat="1" ht="13.5" customHeight="1">
      <c r="A37" s="220" t="s">
        <v>881</v>
      </c>
      <c r="B37" s="250">
        <v>101714.74</v>
      </c>
      <c r="C37" s="250">
        <v>6994.83</v>
      </c>
      <c r="D37" s="250">
        <v>0</v>
      </c>
      <c r="E37" s="250">
        <v>17535.02</v>
      </c>
      <c r="F37" s="250">
        <v>0</v>
      </c>
      <c r="G37" s="250">
        <v>24529.85</v>
      </c>
      <c r="H37" s="250">
        <v>8608.0300000000007</v>
      </c>
      <c r="I37" s="250">
        <v>0</v>
      </c>
      <c r="J37" s="250">
        <v>18125.099999999999</v>
      </c>
      <c r="K37" s="250">
        <v>0</v>
      </c>
      <c r="L37" s="250">
        <v>26733.129999999997</v>
      </c>
      <c r="M37" s="250">
        <v>1613.2000000000007</v>
      </c>
      <c r="N37" s="250">
        <v>0</v>
      </c>
      <c r="O37" s="250">
        <v>590.07999999999811</v>
      </c>
      <c r="P37" s="250">
        <v>0</v>
      </c>
      <c r="Q37" s="250">
        <v>2203.2799999999988</v>
      </c>
      <c r="R37" s="251">
        <v>0.24116317851277011</v>
      </c>
      <c r="S37" s="251">
        <v>0.26282454244094805</v>
      </c>
    </row>
    <row r="38" spans="1:19" s="830" customFormat="1" ht="13.5" customHeight="1">
      <c r="A38" s="220" t="s">
        <v>873</v>
      </c>
      <c r="B38" s="250">
        <v>47601.01</v>
      </c>
      <c r="C38" s="250">
        <v>4182.1099999999997</v>
      </c>
      <c r="D38" s="250">
        <v>0</v>
      </c>
      <c r="E38" s="250">
        <v>5561.98</v>
      </c>
      <c r="F38" s="250">
        <v>0</v>
      </c>
      <c r="G38" s="250">
        <v>9744.09</v>
      </c>
      <c r="H38" s="250">
        <v>5072.3</v>
      </c>
      <c r="I38" s="250">
        <v>0</v>
      </c>
      <c r="J38" s="250">
        <v>7470.92</v>
      </c>
      <c r="K38" s="250">
        <v>0</v>
      </c>
      <c r="L38" s="250">
        <v>12543.220000000001</v>
      </c>
      <c r="M38" s="250">
        <v>890.19000000000051</v>
      </c>
      <c r="N38" s="250">
        <v>0</v>
      </c>
      <c r="O38" s="250">
        <v>1908.9400000000005</v>
      </c>
      <c r="P38" s="250">
        <v>0</v>
      </c>
      <c r="Q38" s="250">
        <v>2799.130000000001</v>
      </c>
      <c r="R38" s="251">
        <v>0.20470342961210275</v>
      </c>
      <c r="S38" s="251">
        <v>0.26350743398091764</v>
      </c>
    </row>
    <row r="39" spans="1:19" s="830" customFormat="1" ht="13.5" customHeight="1">
      <c r="A39" s="220" t="s">
        <v>871</v>
      </c>
      <c r="B39" s="250">
        <v>95675.23</v>
      </c>
      <c r="C39" s="250">
        <v>9548.44</v>
      </c>
      <c r="D39" s="250">
        <v>0</v>
      </c>
      <c r="E39" s="250">
        <v>5443.99</v>
      </c>
      <c r="F39" s="250">
        <v>0</v>
      </c>
      <c r="G39" s="250">
        <v>14992.43</v>
      </c>
      <c r="H39" s="250">
        <v>11710.07</v>
      </c>
      <c r="I39" s="250">
        <v>0</v>
      </c>
      <c r="J39" s="250">
        <v>8395.2800000000007</v>
      </c>
      <c r="K39" s="250">
        <v>0</v>
      </c>
      <c r="L39" s="250">
        <v>20105.349999999999</v>
      </c>
      <c r="M39" s="250">
        <v>2161.6299999999992</v>
      </c>
      <c r="N39" s="250">
        <v>0</v>
      </c>
      <c r="O39" s="250">
        <v>2951.2900000000009</v>
      </c>
      <c r="P39" s="250">
        <v>0</v>
      </c>
      <c r="Q39" s="250">
        <v>5112.92</v>
      </c>
      <c r="R39" s="251">
        <v>0.15670126949263671</v>
      </c>
      <c r="S39" s="251">
        <v>0.21014164272194588</v>
      </c>
    </row>
    <row r="40" spans="1:19" s="830" customFormat="1" ht="13.5" customHeight="1">
      <c r="A40" s="220" t="s">
        <v>869</v>
      </c>
      <c r="B40" s="250">
        <v>46933</v>
      </c>
      <c r="C40" s="250">
        <v>4525.26</v>
      </c>
      <c r="D40" s="250">
        <v>0</v>
      </c>
      <c r="E40" s="250">
        <v>3562.54</v>
      </c>
      <c r="F40" s="250">
        <v>0</v>
      </c>
      <c r="G40" s="250">
        <v>8087.8</v>
      </c>
      <c r="H40" s="250">
        <v>5938.03</v>
      </c>
      <c r="I40" s="250">
        <v>0</v>
      </c>
      <c r="J40" s="250">
        <v>5576.55</v>
      </c>
      <c r="K40" s="250">
        <v>0</v>
      </c>
      <c r="L40" s="250">
        <v>11514.58</v>
      </c>
      <c r="M40" s="250">
        <v>1412.7699999999995</v>
      </c>
      <c r="N40" s="250">
        <v>0</v>
      </c>
      <c r="O40" s="250">
        <v>2014.0100000000002</v>
      </c>
      <c r="P40" s="250">
        <v>0</v>
      </c>
      <c r="Q40" s="250">
        <v>3426.7799999999997</v>
      </c>
      <c r="R40" s="251">
        <v>0.17232650800076704</v>
      </c>
      <c r="S40" s="251">
        <v>0.24534080497730806</v>
      </c>
    </row>
    <row r="41" spans="1:19" s="830" customFormat="1" ht="13.5" customHeight="1">
      <c r="A41" s="220" t="s">
        <v>870</v>
      </c>
      <c r="B41" s="250">
        <v>47499.99</v>
      </c>
      <c r="C41" s="250">
        <v>5137.09</v>
      </c>
      <c r="D41" s="250">
        <v>0</v>
      </c>
      <c r="E41" s="250">
        <v>645.51</v>
      </c>
      <c r="F41" s="250">
        <v>0.7</v>
      </c>
      <c r="G41" s="250">
        <v>5783.3</v>
      </c>
      <c r="H41" s="250">
        <v>6760.59</v>
      </c>
      <c r="I41" s="250">
        <v>0</v>
      </c>
      <c r="J41" s="250">
        <v>954.34</v>
      </c>
      <c r="K41" s="250">
        <v>10.199999999999999</v>
      </c>
      <c r="L41" s="250">
        <v>7725.13</v>
      </c>
      <c r="M41" s="250">
        <v>1623.5</v>
      </c>
      <c r="N41" s="250">
        <v>0</v>
      </c>
      <c r="O41" s="250">
        <v>308.83000000000004</v>
      </c>
      <c r="P41" s="250">
        <v>9.5</v>
      </c>
      <c r="Q41" s="250">
        <v>1941.83</v>
      </c>
      <c r="R41" s="251">
        <v>0.12175370984288629</v>
      </c>
      <c r="S41" s="251">
        <v>0.16263435002828422</v>
      </c>
    </row>
    <row r="42" spans="1:19" s="830" customFormat="1" ht="13.5" customHeight="1">
      <c r="A42" s="220" t="s">
        <v>878</v>
      </c>
      <c r="B42" s="250">
        <v>175018.93</v>
      </c>
      <c r="C42" s="250">
        <v>18144.48</v>
      </c>
      <c r="D42" s="250">
        <v>0</v>
      </c>
      <c r="E42" s="250">
        <v>7108.5</v>
      </c>
      <c r="F42" s="250">
        <v>0</v>
      </c>
      <c r="G42" s="250">
        <v>25252.98</v>
      </c>
      <c r="H42" s="250">
        <v>19799.23</v>
      </c>
      <c r="I42" s="250">
        <v>0</v>
      </c>
      <c r="J42" s="250">
        <v>9143.59</v>
      </c>
      <c r="K42" s="250">
        <v>0</v>
      </c>
      <c r="L42" s="250">
        <v>28942.82</v>
      </c>
      <c r="M42" s="250">
        <v>1654.75</v>
      </c>
      <c r="N42" s="250">
        <v>0</v>
      </c>
      <c r="O42" s="250">
        <v>2035.0900000000001</v>
      </c>
      <c r="P42" s="250">
        <v>0</v>
      </c>
      <c r="Q42" s="250">
        <v>3689.84</v>
      </c>
      <c r="R42" s="251">
        <v>0.14428713511161337</v>
      </c>
      <c r="S42" s="251">
        <v>0.16536965458536401</v>
      </c>
    </row>
    <row r="43" spans="1:19" s="830" customFormat="1" ht="13.5" customHeight="1">
      <c r="A43" s="220" t="s">
        <v>879</v>
      </c>
      <c r="B43" s="250">
        <v>202827.5</v>
      </c>
      <c r="C43" s="250">
        <v>20989.599999999999</v>
      </c>
      <c r="D43" s="250">
        <v>0</v>
      </c>
      <c r="E43" s="250">
        <v>7005.01</v>
      </c>
      <c r="F43" s="250">
        <v>0</v>
      </c>
      <c r="G43" s="250">
        <v>27994.61</v>
      </c>
      <c r="H43" s="250">
        <v>23232.78</v>
      </c>
      <c r="I43" s="250">
        <v>0</v>
      </c>
      <c r="J43" s="250">
        <v>8278.56</v>
      </c>
      <c r="K43" s="250">
        <v>186.22</v>
      </c>
      <c r="L43" s="250">
        <v>31697.559999999998</v>
      </c>
      <c r="M43" s="250">
        <v>2243.1800000000003</v>
      </c>
      <c r="N43" s="250">
        <v>0</v>
      </c>
      <c r="O43" s="250">
        <v>1273.5499999999993</v>
      </c>
      <c r="P43" s="250">
        <v>186.22</v>
      </c>
      <c r="Q43" s="250">
        <v>3702.9499999999994</v>
      </c>
      <c r="R43" s="251">
        <v>0.138021767265287</v>
      </c>
      <c r="S43" s="251">
        <v>0.1562784139231613</v>
      </c>
    </row>
    <row r="44" spans="1:19" s="830" customFormat="1" ht="13.5" customHeight="1">
      <c r="A44" s="220" t="s">
        <v>877</v>
      </c>
      <c r="B44" s="250">
        <v>55500.61</v>
      </c>
      <c r="C44" s="250">
        <v>5579.4</v>
      </c>
      <c r="D44" s="250">
        <v>0</v>
      </c>
      <c r="E44" s="250">
        <v>2887.1</v>
      </c>
      <c r="F44" s="250">
        <v>0</v>
      </c>
      <c r="G44" s="250">
        <v>8466.5</v>
      </c>
      <c r="H44" s="250">
        <v>6673.82</v>
      </c>
      <c r="I44" s="250">
        <v>0</v>
      </c>
      <c r="J44" s="250">
        <v>4247.6000000000004</v>
      </c>
      <c r="K44" s="250">
        <v>0</v>
      </c>
      <c r="L44" s="250">
        <v>10921.42</v>
      </c>
      <c r="M44" s="250">
        <v>1094.42</v>
      </c>
      <c r="N44" s="250">
        <v>0</v>
      </c>
      <c r="O44" s="250">
        <v>1360.5000000000005</v>
      </c>
      <c r="P44" s="250">
        <v>0</v>
      </c>
      <c r="Q44" s="250">
        <v>2454.9200000000005</v>
      </c>
      <c r="R44" s="251">
        <v>0.15254787289725283</v>
      </c>
      <c r="S44" s="251">
        <v>0.19678017953316188</v>
      </c>
    </row>
    <row r="45" spans="1:19" s="830" customFormat="1" ht="13.5" customHeight="1">
      <c r="A45" s="220" t="s">
        <v>876</v>
      </c>
      <c r="B45" s="250">
        <v>79285.929999999993</v>
      </c>
      <c r="C45" s="250">
        <v>7175.22</v>
      </c>
      <c r="D45" s="250">
        <v>0</v>
      </c>
      <c r="E45" s="250">
        <v>6219.96</v>
      </c>
      <c r="F45" s="250">
        <v>0</v>
      </c>
      <c r="G45" s="250">
        <v>13395.18</v>
      </c>
      <c r="H45" s="250">
        <v>7914.37</v>
      </c>
      <c r="I45" s="250">
        <v>0</v>
      </c>
      <c r="J45" s="250">
        <v>6773.02</v>
      </c>
      <c r="K45" s="250">
        <v>0</v>
      </c>
      <c r="L45" s="250">
        <v>14687.39</v>
      </c>
      <c r="M45" s="250">
        <v>739.14999999999964</v>
      </c>
      <c r="N45" s="250">
        <v>0</v>
      </c>
      <c r="O45" s="250">
        <v>553.0600000000004</v>
      </c>
      <c r="P45" s="250">
        <v>0</v>
      </c>
      <c r="Q45" s="250">
        <v>1292.21</v>
      </c>
      <c r="R45" s="251">
        <v>0.16894775655655425</v>
      </c>
      <c r="S45" s="251">
        <v>0.18524585635812055</v>
      </c>
    </row>
    <row r="46" spans="1:19" s="830" customFormat="1" ht="13.5" customHeight="1">
      <c r="A46" s="220" t="s">
        <v>875</v>
      </c>
      <c r="B46" s="250">
        <v>58176.93</v>
      </c>
      <c r="C46" s="250">
        <v>4195.08</v>
      </c>
      <c r="D46" s="250">
        <v>0</v>
      </c>
      <c r="E46" s="250">
        <v>10116.870000000001</v>
      </c>
      <c r="F46" s="250">
        <v>0</v>
      </c>
      <c r="G46" s="250">
        <v>14311.95</v>
      </c>
      <c r="H46" s="250">
        <v>4305.2700000000004</v>
      </c>
      <c r="I46" s="250">
        <v>0</v>
      </c>
      <c r="J46" s="250">
        <v>10538.4</v>
      </c>
      <c r="K46" s="250">
        <v>0</v>
      </c>
      <c r="L46" s="250">
        <v>14843.67</v>
      </c>
      <c r="M46" s="250">
        <v>110.19000000000051</v>
      </c>
      <c r="N46" s="250">
        <v>0</v>
      </c>
      <c r="O46" s="250">
        <v>421.52999999999884</v>
      </c>
      <c r="P46" s="250">
        <v>0</v>
      </c>
      <c r="Q46" s="250">
        <v>531.71999999999935</v>
      </c>
      <c r="R46" s="251">
        <v>0.24600730908282717</v>
      </c>
      <c r="S46" s="251">
        <v>0.25514701446088683</v>
      </c>
    </row>
    <row r="47" spans="1:19" s="830" customFormat="1" ht="13.5" customHeight="1">
      <c r="A47" s="220" t="s">
        <v>882</v>
      </c>
      <c r="B47" s="250">
        <v>72201.56</v>
      </c>
      <c r="C47" s="250">
        <v>6813.88</v>
      </c>
      <c r="D47" s="250">
        <v>0</v>
      </c>
      <c r="E47" s="250">
        <v>5557.16</v>
      </c>
      <c r="F47" s="250">
        <v>0</v>
      </c>
      <c r="G47" s="250">
        <v>12371.04</v>
      </c>
      <c r="H47" s="250">
        <v>9202.18</v>
      </c>
      <c r="I47" s="250">
        <v>0</v>
      </c>
      <c r="J47" s="250">
        <v>7133.73</v>
      </c>
      <c r="K47" s="250">
        <v>0</v>
      </c>
      <c r="L47" s="250">
        <v>16335.91</v>
      </c>
      <c r="M47" s="250">
        <v>2388.3000000000002</v>
      </c>
      <c r="N47" s="250">
        <v>0</v>
      </c>
      <c r="O47" s="250">
        <v>1576.5699999999997</v>
      </c>
      <c r="P47" s="250">
        <v>0</v>
      </c>
      <c r="Q47" s="250">
        <v>3964.87</v>
      </c>
      <c r="R47" s="251">
        <v>0.17134034223083269</v>
      </c>
      <c r="S47" s="251">
        <v>0.22625425267819699</v>
      </c>
    </row>
    <row r="48" spans="1:19" s="830" customFormat="1" ht="13.5" customHeight="1">
      <c r="A48" s="220" t="s">
        <v>883</v>
      </c>
      <c r="B48" s="250">
        <v>158903.44</v>
      </c>
      <c r="C48" s="250">
        <v>12633.63</v>
      </c>
      <c r="D48" s="250">
        <v>0</v>
      </c>
      <c r="E48" s="250">
        <v>37549.199999999997</v>
      </c>
      <c r="F48" s="250">
        <v>0</v>
      </c>
      <c r="G48" s="250">
        <v>50182.829999999994</v>
      </c>
      <c r="H48" s="250">
        <v>12820.98</v>
      </c>
      <c r="I48" s="250">
        <v>0</v>
      </c>
      <c r="J48" s="250">
        <v>39636.35</v>
      </c>
      <c r="K48" s="250">
        <v>0</v>
      </c>
      <c r="L48" s="250">
        <v>52457.33</v>
      </c>
      <c r="M48" s="250">
        <v>187.35000000000036</v>
      </c>
      <c r="N48" s="250">
        <v>0</v>
      </c>
      <c r="O48" s="250">
        <v>2087.1500000000015</v>
      </c>
      <c r="P48" s="250">
        <v>0</v>
      </c>
      <c r="Q48" s="250">
        <v>2274.5000000000018</v>
      </c>
      <c r="R48" s="251">
        <v>0.31580707126290025</v>
      </c>
      <c r="S48" s="251">
        <v>0.33012079537107569</v>
      </c>
    </row>
    <row r="49" spans="1:21" s="830" customFormat="1" ht="13.5" customHeight="1">
      <c r="A49" s="220" t="s">
        <v>884</v>
      </c>
      <c r="B49" s="250">
        <v>39567.89</v>
      </c>
      <c r="C49" s="250">
        <v>3932.87</v>
      </c>
      <c r="D49" s="250">
        <v>0</v>
      </c>
      <c r="E49" s="250">
        <v>2343.2199999999998</v>
      </c>
      <c r="F49" s="250">
        <v>0</v>
      </c>
      <c r="G49" s="250">
        <v>6276.09</v>
      </c>
      <c r="H49" s="250">
        <v>4805.8999999999996</v>
      </c>
      <c r="I49" s="250">
        <v>0</v>
      </c>
      <c r="J49" s="250">
        <v>3056.7</v>
      </c>
      <c r="K49" s="250">
        <v>0</v>
      </c>
      <c r="L49" s="250">
        <v>7862.5999999999995</v>
      </c>
      <c r="M49" s="250">
        <v>873.02999999999975</v>
      </c>
      <c r="N49" s="250">
        <v>0</v>
      </c>
      <c r="O49" s="250">
        <v>713.48</v>
      </c>
      <c r="P49" s="250">
        <v>0</v>
      </c>
      <c r="Q49" s="250">
        <v>1586.5099999999998</v>
      </c>
      <c r="R49" s="251">
        <v>0.15861573614362556</v>
      </c>
      <c r="S49" s="251">
        <v>0.19871163208348991</v>
      </c>
    </row>
    <row r="50" spans="1:21" s="830" customFormat="1" ht="13.5" customHeight="1">
      <c r="A50" s="220" t="s">
        <v>1354</v>
      </c>
      <c r="B50" s="250">
        <v>86860.66</v>
      </c>
      <c r="C50" s="250">
        <v>5866.51</v>
      </c>
      <c r="D50" s="250">
        <v>0</v>
      </c>
      <c r="E50" s="250">
        <v>15429.81</v>
      </c>
      <c r="F50" s="250">
        <v>0</v>
      </c>
      <c r="G50" s="250">
        <v>21296.32</v>
      </c>
      <c r="H50" s="250">
        <v>7856.34</v>
      </c>
      <c r="I50" s="250">
        <v>0</v>
      </c>
      <c r="J50" s="250">
        <v>16330.72</v>
      </c>
      <c r="K50" s="250">
        <v>0</v>
      </c>
      <c r="L50" s="250">
        <v>24187.059999999998</v>
      </c>
      <c r="M50" s="250">
        <v>1989.83</v>
      </c>
      <c r="N50" s="250">
        <v>0</v>
      </c>
      <c r="O50" s="250">
        <v>900.90999999999985</v>
      </c>
      <c r="P50" s="250">
        <v>0</v>
      </c>
      <c r="Q50" s="250">
        <v>2890.74</v>
      </c>
      <c r="R50" s="251">
        <v>0.24517796664220601</v>
      </c>
      <c r="S50" s="251">
        <v>0.27845816506575011</v>
      </c>
    </row>
    <row r="51" spans="1:21" s="830" customFormat="1" ht="13.5" customHeight="1">
      <c r="A51" s="220" t="s">
        <v>1376</v>
      </c>
      <c r="B51" s="250">
        <v>95847.96</v>
      </c>
      <c r="C51" s="250">
        <v>8697.23</v>
      </c>
      <c r="D51" s="250">
        <v>0</v>
      </c>
      <c r="E51" s="250">
        <v>8509.43</v>
      </c>
      <c r="F51" s="250">
        <v>0</v>
      </c>
      <c r="G51" s="250">
        <v>17206.66</v>
      </c>
      <c r="H51" s="250">
        <v>10569.51</v>
      </c>
      <c r="I51" s="250">
        <v>0</v>
      </c>
      <c r="J51" s="250">
        <v>11429.12</v>
      </c>
      <c r="K51" s="250">
        <v>0</v>
      </c>
      <c r="L51" s="250">
        <v>21998.63</v>
      </c>
      <c r="M51" s="250">
        <v>1872.2800000000007</v>
      </c>
      <c r="N51" s="250">
        <v>0</v>
      </c>
      <c r="O51" s="250">
        <v>2919.6900000000005</v>
      </c>
      <c r="P51" s="250">
        <v>0</v>
      </c>
      <c r="Q51" s="250">
        <v>4791.9700000000012</v>
      </c>
      <c r="R51" s="251">
        <v>0.17952035703211627</v>
      </c>
      <c r="S51" s="251">
        <v>0.22951589162669711</v>
      </c>
    </row>
    <row r="52" spans="1:21" s="830" customFormat="1" ht="13.5" customHeight="1">
      <c r="A52" s="220" t="s">
        <v>1413</v>
      </c>
      <c r="B52" s="250">
        <v>7990.14</v>
      </c>
      <c r="C52" s="250">
        <v>873.62</v>
      </c>
      <c r="D52" s="250">
        <v>0</v>
      </c>
      <c r="E52" s="250">
        <v>50.44</v>
      </c>
      <c r="F52" s="250">
        <v>0</v>
      </c>
      <c r="G52" s="250">
        <v>924.06</v>
      </c>
      <c r="H52" s="250">
        <v>913.59</v>
      </c>
      <c r="I52" s="250">
        <v>0</v>
      </c>
      <c r="J52" s="250">
        <v>114.96</v>
      </c>
      <c r="K52" s="250">
        <v>0</v>
      </c>
      <c r="L52" s="250">
        <v>1028.55</v>
      </c>
      <c r="M52" s="250">
        <v>39.970000000000027</v>
      </c>
      <c r="N52" s="250">
        <v>0</v>
      </c>
      <c r="O52" s="250">
        <v>64.52</v>
      </c>
      <c r="P52" s="250">
        <v>0</v>
      </c>
      <c r="Q52" s="250">
        <v>104.49000000000002</v>
      </c>
      <c r="R52" s="251">
        <v>0.11565003867266405</v>
      </c>
      <c r="S52" s="251">
        <v>0.12872740652854642</v>
      </c>
    </row>
    <row r="53" spans="1:21" s="830" customFormat="1" ht="13.5" customHeight="1">
      <c r="A53" s="220" t="s">
        <v>1414</v>
      </c>
      <c r="B53" s="250">
        <v>132802.57999999999</v>
      </c>
      <c r="C53" s="250">
        <v>12001.66</v>
      </c>
      <c r="D53" s="250">
        <v>0</v>
      </c>
      <c r="E53" s="250">
        <v>12492.9</v>
      </c>
      <c r="F53" s="250">
        <v>0</v>
      </c>
      <c r="G53" s="250">
        <v>24494.559999999998</v>
      </c>
      <c r="H53" s="250">
        <v>13286.35</v>
      </c>
      <c r="I53" s="250">
        <v>0</v>
      </c>
      <c r="J53" s="250">
        <v>13803.62</v>
      </c>
      <c r="K53" s="250">
        <v>0</v>
      </c>
      <c r="L53" s="250">
        <v>27089.97</v>
      </c>
      <c r="M53" s="250">
        <v>1284.6900000000005</v>
      </c>
      <c r="N53" s="250">
        <v>0</v>
      </c>
      <c r="O53" s="250">
        <v>1310.7200000000012</v>
      </c>
      <c r="P53" s="250">
        <v>0</v>
      </c>
      <c r="Q53" s="250">
        <v>2595.4100000000017</v>
      </c>
      <c r="R53" s="251">
        <v>0.18444340463867495</v>
      </c>
      <c r="S53" s="251">
        <v>0.20398677495572753</v>
      </c>
    </row>
    <row r="54" spans="1:21" s="830" customFormat="1" ht="10.5" customHeight="1">
      <c r="A54" s="116" t="s">
        <v>826</v>
      </c>
      <c r="B54" s="78"/>
      <c r="C54" s="252" t="s">
        <v>826</v>
      </c>
      <c r="D54" s="252" t="s">
        <v>826</v>
      </c>
      <c r="E54" s="78"/>
      <c r="F54" s="78"/>
      <c r="G54" s="252" t="s">
        <v>826</v>
      </c>
      <c r="H54" s="252" t="s">
        <v>826</v>
      </c>
      <c r="I54" s="252" t="s">
        <v>826</v>
      </c>
      <c r="J54" s="78"/>
      <c r="K54" s="78"/>
      <c r="L54" s="78"/>
      <c r="M54" s="78"/>
      <c r="N54" s="252" t="s">
        <v>826</v>
      </c>
      <c r="O54" s="252" t="s">
        <v>826</v>
      </c>
      <c r="P54" s="252" t="s">
        <v>826</v>
      </c>
      <c r="Q54" s="78"/>
    </row>
    <row r="55" spans="1:21" s="138" customFormat="1" ht="15.75">
      <c r="A55" s="220" t="s">
        <v>6</v>
      </c>
      <c r="B55" s="257">
        <v>3807042.600000001</v>
      </c>
      <c r="C55" s="257">
        <v>277855.11</v>
      </c>
      <c r="D55" s="257">
        <v>0</v>
      </c>
      <c r="E55" s="257">
        <v>646249.12000000011</v>
      </c>
      <c r="F55" s="257">
        <v>3.9000000000000004</v>
      </c>
      <c r="G55" s="257">
        <v>924108.13000000012</v>
      </c>
      <c r="H55" s="257">
        <v>349577.67000000004</v>
      </c>
      <c r="I55" s="257">
        <v>0.69</v>
      </c>
      <c r="J55" s="257">
        <v>735006.14</v>
      </c>
      <c r="K55" s="257">
        <v>260.58</v>
      </c>
      <c r="L55" s="257">
        <v>1084845.0799999998</v>
      </c>
      <c r="M55" s="257">
        <v>71722.560000000027</v>
      </c>
      <c r="N55" s="257">
        <v>0.69</v>
      </c>
      <c r="O55" s="257">
        <v>88757.01999999999</v>
      </c>
      <c r="P55" s="257">
        <v>256.68</v>
      </c>
      <c r="Q55" s="257">
        <v>160736.95000000001</v>
      </c>
      <c r="R55" s="258">
        <v>0.24273648264403447</v>
      </c>
      <c r="S55" s="258">
        <v>0.28495743126173567</v>
      </c>
      <c r="T55" s="259" t="s">
        <v>826</v>
      </c>
      <c r="U55" s="260" t="s">
        <v>826</v>
      </c>
    </row>
    <row r="56" spans="1:21" s="830" customFormat="1" ht="22.5" customHeight="1">
      <c r="A56" s="520" t="s">
        <v>826</v>
      </c>
      <c r="B56" s="252"/>
      <c r="C56" s="252"/>
      <c r="D56" s="252"/>
      <c r="E56" s="250"/>
      <c r="F56" s="250"/>
      <c r="G56" s="252"/>
      <c r="H56" s="252"/>
      <c r="I56" s="252"/>
      <c r="J56" s="252"/>
      <c r="K56" s="252"/>
      <c r="L56" s="252"/>
      <c r="M56" s="252"/>
      <c r="N56" s="252"/>
      <c r="O56" s="252"/>
      <c r="P56" s="252"/>
      <c r="Q56" s="252"/>
      <c r="R56" s="256"/>
      <c r="S56" s="217"/>
      <c r="T56" s="217"/>
    </row>
    <row r="57" spans="1:21" s="830" customFormat="1" ht="9" customHeight="1">
      <c r="A57" s="138"/>
      <c r="B57" s="217"/>
      <c r="C57" s="217"/>
      <c r="E57" s="229"/>
      <c r="F57" s="229"/>
      <c r="G57" s="217"/>
      <c r="H57" s="217"/>
      <c r="I57" s="217"/>
      <c r="J57" s="229"/>
      <c r="K57" s="229"/>
      <c r="L57" s="217"/>
      <c r="M57" s="217"/>
      <c r="O57" s="217" t="s">
        <v>826</v>
      </c>
      <c r="P57" s="217"/>
      <c r="Q57" s="217" t="s">
        <v>826</v>
      </c>
      <c r="R57" s="217" t="s">
        <v>826</v>
      </c>
      <c r="S57" s="217" t="s">
        <v>838</v>
      </c>
      <c r="T57" s="217" t="s">
        <v>826</v>
      </c>
    </row>
    <row r="58" spans="1:21" s="830" customFormat="1" ht="5.25" customHeight="1" thickBot="1">
      <c r="A58" s="261"/>
      <c r="B58" s="231"/>
      <c r="C58" s="158"/>
      <c r="D58" s="158"/>
      <c r="E58" s="231"/>
      <c r="F58" s="231"/>
      <c r="G58" s="158"/>
      <c r="H58" s="158"/>
      <c r="I58" s="158"/>
      <c r="J58" s="231"/>
      <c r="K58" s="231"/>
      <c r="L58" s="231"/>
      <c r="M58" s="158"/>
      <c r="N58" s="158"/>
      <c r="O58" s="158"/>
      <c r="P58" s="158"/>
      <c r="Q58" s="231" t="s">
        <v>826</v>
      </c>
      <c r="R58" s="158"/>
      <c r="S58" s="158"/>
    </row>
    <row r="59" spans="1:21" s="830" customFormat="1" ht="9.75" customHeight="1" thickTop="1">
      <c r="A59" s="138"/>
      <c r="Q59" s="217" t="s">
        <v>826</v>
      </c>
    </row>
    <row r="60" spans="1:21" s="830" customFormat="1" ht="2.25" customHeight="1">
      <c r="A60" s="138"/>
    </row>
    <row r="61" spans="1:21" s="830" customFormat="1" ht="2.25" customHeight="1">
      <c r="A61" s="138"/>
    </row>
    <row r="62" spans="1:21" s="830" customFormat="1">
      <c r="A62" s="409" t="s">
        <v>839</v>
      </c>
    </row>
    <row r="63" spans="1:21" s="830" customFormat="1">
      <c r="A63" s="409" t="s">
        <v>840</v>
      </c>
    </row>
    <row r="64" spans="1:21" s="830" customFormat="1">
      <c r="A64" s="409"/>
    </row>
    <row r="65" s="137" customFormat="1" ht="12.75"/>
  </sheetData>
  <mergeCells count="10">
    <mergeCell ref="A11:D11"/>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workbookViewId="0">
      <selection activeCell="K7" sqref="K7"/>
    </sheetView>
  </sheetViews>
  <sheetFormatPr defaultColWidth="9.140625" defaultRowHeight="15"/>
  <cols>
    <col min="1" max="1" width="57.5703125" style="71" customWidth="1"/>
    <col min="2" max="6" width="12.5703125" style="70" customWidth="1"/>
    <col min="7" max="7" width="1.85546875" style="75" customWidth="1"/>
    <col min="8" max="8" width="9.140625" style="830" customWidth="1"/>
    <col min="9" max="9" width="10.7109375" style="830" bestFit="1" customWidth="1"/>
    <col min="10" max="256" width="9.140625" style="830"/>
    <col min="257" max="257" width="57.5703125" style="830" customWidth="1"/>
    <col min="258" max="262" width="12.5703125" style="830" customWidth="1"/>
    <col min="263" max="263" width="1.85546875" style="830" customWidth="1"/>
    <col min="264" max="264" width="9.140625" style="830" customWidth="1"/>
    <col min="265" max="265" width="10.7109375" style="830" bestFit="1" customWidth="1"/>
    <col min="266" max="512" width="9.140625" style="830"/>
    <col min="513" max="513" width="57.5703125" style="830" customWidth="1"/>
    <col min="514" max="518" width="12.5703125" style="830" customWidth="1"/>
    <col min="519" max="519" width="1.85546875" style="830" customWidth="1"/>
    <col min="520" max="520" width="9.140625" style="830" customWidth="1"/>
    <col min="521" max="521" width="10.7109375" style="830" bestFit="1" customWidth="1"/>
    <col min="522" max="768" width="9.140625" style="830"/>
    <col min="769" max="769" width="57.5703125" style="830" customWidth="1"/>
    <col min="770" max="774" width="12.5703125" style="830" customWidth="1"/>
    <col min="775" max="775" width="1.85546875" style="830" customWidth="1"/>
    <col min="776" max="776" width="9.140625" style="830" customWidth="1"/>
    <col min="777" max="777" width="10.7109375" style="830" bestFit="1" customWidth="1"/>
    <col min="778" max="1024" width="9.140625" style="830"/>
    <col min="1025" max="1025" width="57.5703125" style="830" customWidth="1"/>
    <col min="1026" max="1030" width="12.5703125" style="830" customWidth="1"/>
    <col min="1031" max="1031" width="1.85546875" style="830" customWidth="1"/>
    <col min="1032" max="1032" width="9.140625" style="830" customWidth="1"/>
    <col min="1033" max="1033" width="10.7109375" style="830" bestFit="1" customWidth="1"/>
    <col min="1034" max="1280" width="9.140625" style="830"/>
    <col min="1281" max="1281" width="57.5703125" style="830" customWidth="1"/>
    <col min="1282" max="1286" width="12.5703125" style="830" customWidth="1"/>
    <col min="1287" max="1287" width="1.85546875" style="830" customWidth="1"/>
    <col min="1288" max="1288" width="9.140625" style="830" customWidth="1"/>
    <col min="1289" max="1289" width="10.7109375" style="830" bestFit="1" customWidth="1"/>
    <col min="1290" max="1536" width="9.140625" style="830"/>
    <col min="1537" max="1537" width="57.5703125" style="830" customWidth="1"/>
    <col min="1538" max="1542" width="12.5703125" style="830" customWidth="1"/>
    <col min="1543" max="1543" width="1.85546875" style="830" customWidth="1"/>
    <col min="1544" max="1544" width="9.140625" style="830" customWidth="1"/>
    <col min="1545" max="1545" width="10.7109375" style="830" bestFit="1" customWidth="1"/>
    <col min="1546" max="1792" width="9.140625" style="830"/>
    <col min="1793" max="1793" width="57.5703125" style="830" customWidth="1"/>
    <col min="1794" max="1798" width="12.5703125" style="830" customWidth="1"/>
    <col min="1799" max="1799" width="1.85546875" style="830" customWidth="1"/>
    <col min="1800" max="1800" width="9.140625" style="830" customWidth="1"/>
    <col min="1801" max="1801" width="10.7109375" style="830" bestFit="1" customWidth="1"/>
    <col min="1802" max="2048" width="9.140625" style="830"/>
    <col min="2049" max="2049" width="57.5703125" style="830" customWidth="1"/>
    <col min="2050" max="2054" width="12.5703125" style="830" customWidth="1"/>
    <col min="2055" max="2055" width="1.85546875" style="830" customWidth="1"/>
    <col min="2056" max="2056" width="9.140625" style="830" customWidth="1"/>
    <col min="2057" max="2057" width="10.7109375" style="830" bestFit="1" customWidth="1"/>
    <col min="2058" max="2304" width="9.140625" style="830"/>
    <col min="2305" max="2305" width="57.5703125" style="830" customWidth="1"/>
    <col min="2306" max="2310" width="12.5703125" style="830" customWidth="1"/>
    <col min="2311" max="2311" width="1.85546875" style="830" customWidth="1"/>
    <col min="2312" max="2312" width="9.140625" style="830" customWidth="1"/>
    <col min="2313" max="2313" width="10.7109375" style="830" bestFit="1" customWidth="1"/>
    <col min="2314" max="2560" width="9.140625" style="830"/>
    <col min="2561" max="2561" width="57.5703125" style="830" customWidth="1"/>
    <col min="2562" max="2566" width="12.5703125" style="830" customWidth="1"/>
    <col min="2567" max="2567" width="1.85546875" style="830" customWidth="1"/>
    <col min="2568" max="2568" width="9.140625" style="830" customWidth="1"/>
    <col min="2569" max="2569" width="10.7109375" style="830" bestFit="1" customWidth="1"/>
    <col min="2570" max="2816" width="9.140625" style="830"/>
    <col min="2817" max="2817" width="57.5703125" style="830" customWidth="1"/>
    <col min="2818" max="2822" width="12.5703125" style="830" customWidth="1"/>
    <col min="2823" max="2823" width="1.85546875" style="830" customWidth="1"/>
    <col min="2824" max="2824" width="9.140625" style="830" customWidth="1"/>
    <col min="2825" max="2825" width="10.7109375" style="830" bestFit="1" customWidth="1"/>
    <col min="2826" max="3072" width="9.140625" style="830"/>
    <col min="3073" max="3073" width="57.5703125" style="830" customWidth="1"/>
    <col min="3074" max="3078" width="12.5703125" style="830" customWidth="1"/>
    <col min="3079" max="3079" width="1.85546875" style="830" customWidth="1"/>
    <col min="3080" max="3080" width="9.140625" style="830" customWidth="1"/>
    <col min="3081" max="3081" width="10.7109375" style="830" bestFit="1" customWidth="1"/>
    <col min="3082" max="3328" width="9.140625" style="830"/>
    <col min="3329" max="3329" width="57.5703125" style="830" customWidth="1"/>
    <col min="3330" max="3334" width="12.5703125" style="830" customWidth="1"/>
    <col min="3335" max="3335" width="1.85546875" style="830" customWidth="1"/>
    <col min="3336" max="3336" width="9.140625" style="830" customWidth="1"/>
    <col min="3337" max="3337" width="10.7109375" style="830" bestFit="1" customWidth="1"/>
    <col min="3338" max="3584" width="9.140625" style="830"/>
    <col min="3585" max="3585" width="57.5703125" style="830" customWidth="1"/>
    <col min="3586" max="3590" width="12.5703125" style="830" customWidth="1"/>
    <col min="3591" max="3591" width="1.85546875" style="830" customWidth="1"/>
    <col min="3592" max="3592" width="9.140625" style="830" customWidth="1"/>
    <col min="3593" max="3593" width="10.7109375" style="830" bestFit="1" customWidth="1"/>
    <col min="3594" max="3840" width="9.140625" style="830"/>
    <col min="3841" max="3841" width="57.5703125" style="830" customWidth="1"/>
    <col min="3842" max="3846" width="12.5703125" style="830" customWidth="1"/>
    <col min="3847" max="3847" width="1.85546875" style="830" customWidth="1"/>
    <col min="3848" max="3848" width="9.140625" style="830" customWidth="1"/>
    <col min="3849" max="3849" width="10.7109375" style="830" bestFit="1" customWidth="1"/>
    <col min="3850" max="4096" width="9.140625" style="830"/>
    <col min="4097" max="4097" width="57.5703125" style="830" customWidth="1"/>
    <col min="4098" max="4102" width="12.5703125" style="830" customWidth="1"/>
    <col min="4103" max="4103" width="1.85546875" style="830" customWidth="1"/>
    <col min="4104" max="4104" width="9.140625" style="830" customWidth="1"/>
    <col min="4105" max="4105" width="10.7109375" style="830" bestFit="1" customWidth="1"/>
    <col min="4106" max="4352" width="9.140625" style="830"/>
    <col min="4353" max="4353" width="57.5703125" style="830" customWidth="1"/>
    <col min="4354" max="4358" width="12.5703125" style="830" customWidth="1"/>
    <col min="4359" max="4359" width="1.85546875" style="830" customWidth="1"/>
    <col min="4360" max="4360" width="9.140625" style="830" customWidth="1"/>
    <col min="4361" max="4361" width="10.7109375" style="830" bestFit="1" customWidth="1"/>
    <col min="4362" max="4608" width="9.140625" style="830"/>
    <col min="4609" max="4609" width="57.5703125" style="830" customWidth="1"/>
    <col min="4610" max="4614" width="12.5703125" style="830" customWidth="1"/>
    <col min="4615" max="4615" width="1.85546875" style="830" customWidth="1"/>
    <col min="4616" max="4616" width="9.140625" style="830" customWidth="1"/>
    <col min="4617" max="4617" width="10.7109375" style="830" bestFit="1" customWidth="1"/>
    <col min="4618" max="4864" width="9.140625" style="830"/>
    <col min="4865" max="4865" width="57.5703125" style="830" customWidth="1"/>
    <col min="4866" max="4870" width="12.5703125" style="830" customWidth="1"/>
    <col min="4871" max="4871" width="1.85546875" style="830" customWidth="1"/>
    <col min="4872" max="4872" width="9.140625" style="830" customWidth="1"/>
    <col min="4873" max="4873" width="10.7109375" style="830" bestFit="1" customWidth="1"/>
    <col min="4874" max="5120" width="9.140625" style="830"/>
    <col min="5121" max="5121" width="57.5703125" style="830" customWidth="1"/>
    <col min="5122" max="5126" width="12.5703125" style="830" customWidth="1"/>
    <col min="5127" max="5127" width="1.85546875" style="830" customWidth="1"/>
    <col min="5128" max="5128" width="9.140625" style="830" customWidth="1"/>
    <col min="5129" max="5129" width="10.7109375" style="830" bestFit="1" customWidth="1"/>
    <col min="5130" max="5376" width="9.140625" style="830"/>
    <col min="5377" max="5377" width="57.5703125" style="830" customWidth="1"/>
    <col min="5378" max="5382" width="12.5703125" style="830" customWidth="1"/>
    <col min="5383" max="5383" width="1.85546875" style="830" customWidth="1"/>
    <col min="5384" max="5384" width="9.140625" style="830" customWidth="1"/>
    <col min="5385" max="5385" width="10.7109375" style="830" bestFit="1" customWidth="1"/>
    <col min="5386" max="5632" width="9.140625" style="830"/>
    <col min="5633" max="5633" width="57.5703125" style="830" customWidth="1"/>
    <col min="5634" max="5638" width="12.5703125" style="830" customWidth="1"/>
    <col min="5639" max="5639" width="1.85546875" style="830" customWidth="1"/>
    <col min="5640" max="5640" width="9.140625" style="830" customWidth="1"/>
    <col min="5641" max="5641" width="10.7109375" style="830" bestFit="1" customWidth="1"/>
    <col min="5642" max="5888" width="9.140625" style="830"/>
    <col min="5889" max="5889" width="57.5703125" style="830" customWidth="1"/>
    <col min="5890" max="5894" width="12.5703125" style="830" customWidth="1"/>
    <col min="5895" max="5895" width="1.85546875" style="830" customWidth="1"/>
    <col min="5896" max="5896" width="9.140625" style="830" customWidth="1"/>
    <col min="5897" max="5897" width="10.7109375" style="830" bestFit="1" customWidth="1"/>
    <col min="5898" max="6144" width="9.140625" style="830"/>
    <col min="6145" max="6145" width="57.5703125" style="830" customWidth="1"/>
    <col min="6146" max="6150" width="12.5703125" style="830" customWidth="1"/>
    <col min="6151" max="6151" width="1.85546875" style="830" customWidth="1"/>
    <col min="6152" max="6152" width="9.140625" style="830" customWidth="1"/>
    <col min="6153" max="6153" width="10.7109375" style="830" bestFit="1" customWidth="1"/>
    <col min="6154" max="6400" width="9.140625" style="830"/>
    <col min="6401" max="6401" width="57.5703125" style="830" customWidth="1"/>
    <col min="6402" max="6406" width="12.5703125" style="830" customWidth="1"/>
    <col min="6407" max="6407" width="1.85546875" style="830" customWidth="1"/>
    <col min="6408" max="6408" width="9.140625" style="830" customWidth="1"/>
    <col min="6409" max="6409" width="10.7109375" style="830" bestFit="1" customWidth="1"/>
    <col min="6410" max="6656" width="9.140625" style="830"/>
    <col min="6657" max="6657" width="57.5703125" style="830" customWidth="1"/>
    <col min="6658" max="6662" width="12.5703125" style="830" customWidth="1"/>
    <col min="6663" max="6663" width="1.85546875" style="830" customWidth="1"/>
    <col min="6664" max="6664" width="9.140625" style="830" customWidth="1"/>
    <col min="6665" max="6665" width="10.7109375" style="830" bestFit="1" customWidth="1"/>
    <col min="6666" max="6912" width="9.140625" style="830"/>
    <col min="6913" max="6913" width="57.5703125" style="830" customWidth="1"/>
    <col min="6914" max="6918" width="12.5703125" style="830" customWidth="1"/>
    <col min="6919" max="6919" width="1.85546875" style="830" customWidth="1"/>
    <col min="6920" max="6920" width="9.140625" style="830" customWidth="1"/>
    <col min="6921" max="6921" width="10.7109375" style="830" bestFit="1" customWidth="1"/>
    <col min="6922" max="7168" width="9.140625" style="830"/>
    <col min="7169" max="7169" width="57.5703125" style="830" customWidth="1"/>
    <col min="7170" max="7174" width="12.5703125" style="830" customWidth="1"/>
    <col min="7175" max="7175" width="1.85546875" style="830" customWidth="1"/>
    <col min="7176" max="7176" width="9.140625" style="830" customWidth="1"/>
    <col min="7177" max="7177" width="10.7109375" style="830" bestFit="1" customWidth="1"/>
    <col min="7178" max="7424" width="9.140625" style="830"/>
    <col min="7425" max="7425" width="57.5703125" style="830" customWidth="1"/>
    <col min="7426" max="7430" width="12.5703125" style="830" customWidth="1"/>
    <col min="7431" max="7431" width="1.85546875" style="830" customWidth="1"/>
    <col min="7432" max="7432" width="9.140625" style="830" customWidth="1"/>
    <col min="7433" max="7433" width="10.7109375" style="830" bestFit="1" customWidth="1"/>
    <col min="7434" max="7680" width="9.140625" style="830"/>
    <col min="7681" max="7681" width="57.5703125" style="830" customWidth="1"/>
    <col min="7682" max="7686" width="12.5703125" style="830" customWidth="1"/>
    <col min="7687" max="7687" width="1.85546875" style="830" customWidth="1"/>
    <col min="7688" max="7688" width="9.140625" style="830" customWidth="1"/>
    <col min="7689" max="7689" width="10.7109375" style="830" bestFit="1" customWidth="1"/>
    <col min="7690" max="7936" width="9.140625" style="830"/>
    <col min="7937" max="7937" width="57.5703125" style="830" customWidth="1"/>
    <col min="7938" max="7942" width="12.5703125" style="830" customWidth="1"/>
    <col min="7943" max="7943" width="1.85546875" style="830" customWidth="1"/>
    <col min="7944" max="7944" width="9.140625" style="830" customWidth="1"/>
    <col min="7945" max="7945" width="10.7109375" style="830" bestFit="1" customWidth="1"/>
    <col min="7946" max="8192" width="9.140625" style="830"/>
    <col min="8193" max="8193" width="57.5703125" style="830" customWidth="1"/>
    <col min="8194" max="8198" width="12.5703125" style="830" customWidth="1"/>
    <col min="8199" max="8199" width="1.85546875" style="830" customWidth="1"/>
    <col min="8200" max="8200" width="9.140625" style="830" customWidth="1"/>
    <col min="8201" max="8201" width="10.7109375" style="830" bestFit="1" customWidth="1"/>
    <col min="8202" max="8448" width="9.140625" style="830"/>
    <col min="8449" max="8449" width="57.5703125" style="830" customWidth="1"/>
    <col min="8450" max="8454" width="12.5703125" style="830" customWidth="1"/>
    <col min="8455" max="8455" width="1.85546875" style="830" customWidth="1"/>
    <col min="8456" max="8456" width="9.140625" style="830" customWidth="1"/>
    <col min="8457" max="8457" width="10.7109375" style="830" bestFit="1" customWidth="1"/>
    <col min="8458" max="8704" width="9.140625" style="830"/>
    <col min="8705" max="8705" width="57.5703125" style="830" customWidth="1"/>
    <col min="8706" max="8710" width="12.5703125" style="830" customWidth="1"/>
    <col min="8711" max="8711" width="1.85546875" style="830" customWidth="1"/>
    <col min="8712" max="8712" width="9.140625" style="830" customWidth="1"/>
    <col min="8713" max="8713" width="10.7109375" style="830" bestFit="1" customWidth="1"/>
    <col min="8714" max="8960" width="9.140625" style="830"/>
    <col min="8961" max="8961" width="57.5703125" style="830" customWidth="1"/>
    <col min="8962" max="8966" width="12.5703125" style="830" customWidth="1"/>
    <col min="8967" max="8967" width="1.85546875" style="830" customWidth="1"/>
    <col min="8968" max="8968" width="9.140625" style="830" customWidth="1"/>
    <col min="8969" max="8969" width="10.7109375" style="830" bestFit="1" customWidth="1"/>
    <col min="8970" max="9216" width="9.140625" style="830"/>
    <col min="9217" max="9217" width="57.5703125" style="830" customWidth="1"/>
    <col min="9218" max="9222" width="12.5703125" style="830" customWidth="1"/>
    <col min="9223" max="9223" width="1.85546875" style="830" customWidth="1"/>
    <col min="9224" max="9224" width="9.140625" style="830" customWidth="1"/>
    <col min="9225" max="9225" width="10.7109375" style="830" bestFit="1" customWidth="1"/>
    <col min="9226" max="9472" width="9.140625" style="830"/>
    <col min="9473" max="9473" width="57.5703125" style="830" customWidth="1"/>
    <col min="9474" max="9478" width="12.5703125" style="830" customWidth="1"/>
    <col min="9479" max="9479" width="1.85546875" style="830" customWidth="1"/>
    <col min="9480" max="9480" width="9.140625" style="830" customWidth="1"/>
    <col min="9481" max="9481" width="10.7109375" style="830" bestFit="1" customWidth="1"/>
    <col min="9482" max="9728" width="9.140625" style="830"/>
    <col min="9729" max="9729" width="57.5703125" style="830" customWidth="1"/>
    <col min="9730" max="9734" width="12.5703125" style="830" customWidth="1"/>
    <col min="9735" max="9735" width="1.85546875" style="830" customWidth="1"/>
    <col min="9736" max="9736" width="9.140625" style="830" customWidth="1"/>
    <col min="9737" max="9737" width="10.7109375" style="830" bestFit="1" customWidth="1"/>
    <col min="9738" max="9984" width="9.140625" style="830"/>
    <col min="9985" max="9985" width="57.5703125" style="830" customWidth="1"/>
    <col min="9986" max="9990" width="12.5703125" style="830" customWidth="1"/>
    <col min="9991" max="9991" width="1.85546875" style="830" customWidth="1"/>
    <col min="9992" max="9992" width="9.140625" style="830" customWidth="1"/>
    <col min="9993" max="9993" width="10.7109375" style="830" bestFit="1" customWidth="1"/>
    <col min="9994" max="10240" width="9.140625" style="830"/>
    <col min="10241" max="10241" width="57.5703125" style="830" customWidth="1"/>
    <col min="10242" max="10246" width="12.5703125" style="830" customWidth="1"/>
    <col min="10247" max="10247" width="1.85546875" style="830" customWidth="1"/>
    <col min="10248" max="10248" width="9.140625" style="830" customWidth="1"/>
    <col min="10249" max="10249" width="10.7109375" style="830" bestFit="1" customWidth="1"/>
    <col min="10250" max="10496" width="9.140625" style="830"/>
    <col min="10497" max="10497" width="57.5703125" style="830" customWidth="1"/>
    <col min="10498" max="10502" width="12.5703125" style="830" customWidth="1"/>
    <col min="10503" max="10503" width="1.85546875" style="830" customWidth="1"/>
    <col min="10504" max="10504" width="9.140625" style="830" customWidth="1"/>
    <col min="10505" max="10505" width="10.7109375" style="830" bestFit="1" customWidth="1"/>
    <col min="10506" max="10752" width="9.140625" style="830"/>
    <col min="10753" max="10753" width="57.5703125" style="830" customWidth="1"/>
    <col min="10754" max="10758" width="12.5703125" style="830" customWidth="1"/>
    <col min="10759" max="10759" width="1.85546875" style="830" customWidth="1"/>
    <col min="10760" max="10760" width="9.140625" style="830" customWidth="1"/>
    <col min="10761" max="10761" width="10.7109375" style="830" bestFit="1" customWidth="1"/>
    <col min="10762" max="11008" width="9.140625" style="830"/>
    <col min="11009" max="11009" width="57.5703125" style="830" customWidth="1"/>
    <col min="11010" max="11014" width="12.5703125" style="830" customWidth="1"/>
    <col min="11015" max="11015" width="1.85546875" style="830" customWidth="1"/>
    <col min="11016" max="11016" width="9.140625" style="830" customWidth="1"/>
    <col min="11017" max="11017" width="10.7109375" style="830" bestFit="1" customWidth="1"/>
    <col min="11018" max="11264" width="9.140625" style="830"/>
    <col min="11265" max="11265" width="57.5703125" style="830" customWidth="1"/>
    <col min="11266" max="11270" width="12.5703125" style="830" customWidth="1"/>
    <col min="11271" max="11271" width="1.85546875" style="830" customWidth="1"/>
    <col min="11272" max="11272" width="9.140625" style="830" customWidth="1"/>
    <col min="11273" max="11273" width="10.7109375" style="830" bestFit="1" customWidth="1"/>
    <col min="11274" max="11520" width="9.140625" style="830"/>
    <col min="11521" max="11521" width="57.5703125" style="830" customWidth="1"/>
    <col min="11522" max="11526" width="12.5703125" style="830" customWidth="1"/>
    <col min="11527" max="11527" width="1.85546875" style="830" customWidth="1"/>
    <col min="11528" max="11528" width="9.140625" style="830" customWidth="1"/>
    <col min="11529" max="11529" width="10.7109375" style="830" bestFit="1" customWidth="1"/>
    <col min="11530" max="11776" width="9.140625" style="830"/>
    <col min="11777" max="11777" width="57.5703125" style="830" customWidth="1"/>
    <col min="11778" max="11782" width="12.5703125" style="830" customWidth="1"/>
    <col min="11783" max="11783" width="1.85546875" style="830" customWidth="1"/>
    <col min="11784" max="11784" width="9.140625" style="830" customWidth="1"/>
    <col min="11785" max="11785" width="10.7109375" style="830" bestFit="1" customWidth="1"/>
    <col min="11786" max="12032" width="9.140625" style="830"/>
    <col min="12033" max="12033" width="57.5703125" style="830" customWidth="1"/>
    <col min="12034" max="12038" width="12.5703125" style="830" customWidth="1"/>
    <col min="12039" max="12039" width="1.85546875" style="830" customWidth="1"/>
    <col min="12040" max="12040" width="9.140625" style="830" customWidth="1"/>
    <col min="12041" max="12041" width="10.7109375" style="830" bestFit="1" customWidth="1"/>
    <col min="12042" max="12288" width="9.140625" style="830"/>
    <col min="12289" max="12289" width="57.5703125" style="830" customWidth="1"/>
    <col min="12290" max="12294" width="12.5703125" style="830" customWidth="1"/>
    <col min="12295" max="12295" width="1.85546875" style="830" customWidth="1"/>
    <col min="12296" max="12296" width="9.140625" style="830" customWidth="1"/>
    <col min="12297" max="12297" width="10.7109375" style="830" bestFit="1" customWidth="1"/>
    <col min="12298" max="12544" width="9.140625" style="830"/>
    <col min="12545" max="12545" width="57.5703125" style="830" customWidth="1"/>
    <col min="12546" max="12550" width="12.5703125" style="830" customWidth="1"/>
    <col min="12551" max="12551" width="1.85546875" style="830" customWidth="1"/>
    <col min="12552" max="12552" width="9.140625" style="830" customWidth="1"/>
    <col min="12553" max="12553" width="10.7109375" style="830" bestFit="1" customWidth="1"/>
    <col min="12554" max="12800" width="9.140625" style="830"/>
    <col min="12801" max="12801" width="57.5703125" style="830" customWidth="1"/>
    <col min="12802" max="12806" width="12.5703125" style="830" customWidth="1"/>
    <col min="12807" max="12807" width="1.85546875" style="830" customWidth="1"/>
    <col min="12808" max="12808" width="9.140625" style="830" customWidth="1"/>
    <col min="12809" max="12809" width="10.7109375" style="830" bestFit="1" customWidth="1"/>
    <col min="12810" max="13056" width="9.140625" style="830"/>
    <col min="13057" max="13057" width="57.5703125" style="830" customWidth="1"/>
    <col min="13058" max="13062" width="12.5703125" style="830" customWidth="1"/>
    <col min="13063" max="13063" width="1.85546875" style="830" customWidth="1"/>
    <col min="13064" max="13064" width="9.140625" style="830" customWidth="1"/>
    <col min="13065" max="13065" width="10.7109375" style="830" bestFit="1" customWidth="1"/>
    <col min="13066" max="13312" width="9.140625" style="830"/>
    <col min="13313" max="13313" width="57.5703125" style="830" customWidth="1"/>
    <col min="13314" max="13318" width="12.5703125" style="830" customWidth="1"/>
    <col min="13319" max="13319" width="1.85546875" style="830" customWidth="1"/>
    <col min="13320" max="13320" width="9.140625" style="830" customWidth="1"/>
    <col min="13321" max="13321" width="10.7109375" style="830" bestFit="1" customWidth="1"/>
    <col min="13322" max="13568" width="9.140625" style="830"/>
    <col min="13569" max="13569" width="57.5703125" style="830" customWidth="1"/>
    <col min="13570" max="13574" width="12.5703125" style="830" customWidth="1"/>
    <col min="13575" max="13575" width="1.85546875" style="830" customWidth="1"/>
    <col min="13576" max="13576" width="9.140625" style="830" customWidth="1"/>
    <col min="13577" max="13577" width="10.7109375" style="830" bestFit="1" customWidth="1"/>
    <col min="13578" max="13824" width="9.140625" style="830"/>
    <col min="13825" max="13825" width="57.5703125" style="830" customWidth="1"/>
    <col min="13826" max="13830" width="12.5703125" style="830" customWidth="1"/>
    <col min="13831" max="13831" width="1.85546875" style="830" customWidth="1"/>
    <col min="13832" max="13832" width="9.140625" style="830" customWidth="1"/>
    <col min="13833" max="13833" width="10.7109375" style="830" bestFit="1" customWidth="1"/>
    <col min="13834" max="14080" width="9.140625" style="830"/>
    <col min="14081" max="14081" width="57.5703125" style="830" customWidth="1"/>
    <col min="14082" max="14086" width="12.5703125" style="830" customWidth="1"/>
    <col min="14087" max="14087" width="1.85546875" style="830" customWidth="1"/>
    <col min="14088" max="14088" width="9.140625" style="830" customWidth="1"/>
    <col min="14089" max="14089" width="10.7109375" style="830" bestFit="1" customWidth="1"/>
    <col min="14090" max="14336" width="9.140625" style="830"/>
    <col min="14337" max="14337" width="57.5703125" style="830" customWidth="1"/>
    <col min="14338" max="14342" width="12.5703125" style="830" customWidth="1"/>
    <col min="14343" max="14343" width="1.85546875" style="830" customWidth="1"/>
    <col min="14344" max="14344" width="9.140625" style="830" customWidth="1"/>
    <col min="14345" max="14345" width="10.7109375" style="830" bestFit="1" customWidth="1"/>
    <col min="14346" max="14592" width="9.140625" style="830"/>
    <col min="14593" max="14593" width="57.5703125" style="830" customWidth="1"/>
    <col min="14594" max="14598" width="12.5703125" style="830" customWidth="1"/>
    <col min="14599" max="14599" width="1.85546875" style="830" customWidth="1"/>
    <col min="14600" max="14600" width="9.140625" style="830" customWidth="1"/>
    <col min="14601" max="14601" width="10.7109375" style="830" bestFit="1" customWidth="1"/>
    <col min="14602" max="14848" width="9.140625" style="830"/>
    <col min="14849" max="14849" width="57.5703125" style="830" customWidth="1"/>
    <col min="14850" max="14854" width="12.5703125" style="830" customWidth="1"/>
    <col min="14855" max="14855" width="1.85546875" style="830" customWidth="1"/>
    <col min="14856" max="14856" width="9.140625" style="830" customWidth="1"/>
    <col min="14857" max="14857" width="10.7109375" style="830" bestFit="1" customWidth="1"/>
    <col min="14858" max="15104" width="9.140625" style="830"/>
    <col min="15105" max="15105" width="57.5703125" style="830" customWidth="1"/>
    <col min="15106" max="15110" width="12.5703125" style="830" customWidth="1"/>
    <col min="15111" max="15111" width="1.85546875" style="830" customWidth="1"/>
    <col min="15112" max="15112" width="9.140625" style="830" customWidth="1"/>
    <col min="15113" max="15113" width="10.7109375" style="830" bestFit="1" customWidth="1"/>
    <col min="15114" max="15360" width="9.140625" style="830"/>
    <col min="15361" max="15361" width="57.5703125" style="830" customWidth="1"/>
    <col min="15362" max="15366" width="12.5703125" style="830" customWidth="1"/>
    <col min="15367" max="15367" width="1.85546875" style="830" customWidth="1"/>
    <col min="15368" max="15368" width="9.140625" style="830" customWidth="1"/>
    <col min="15369" max="15369" width="10.7109375" style="830" bestFit="1" customWidth="1"/>
    <col min="15370" max="15616" width="9.140625" style="830"/>
    <col min="15617" max="15617" width="57.5703125" style="830" customWidth="1"/>
    <col min="15618" max="15622" width="12.5703125" style="830" customWidth="1"/>
    <col min="15623" max="15623" width="1.85546875" style="830" customWidth="1"/>
    <col min="15624" max="15624" width="9.140625" style="830" customWidth="1"/>
    <col min="15625" max="15625" width="10.7109375" style="830" bestFit="1" customWidth="1"/>
    <col min="15626" max="15872" width="9.140625" style="830"/>
    <col min="15873" max="15873" width="57.5703125" style="830" customWidth="1"/>
    <col min="15874" max="15878" width="12.5703125" style="830" customWidth="1"/>
    <col min="15879" max="15879" width="1.85546875" style="830" customWidth="1"/>
    <col min="15880" max="15880" width="9.140625" style="830" customWidth="1"/>
    <col min="15881" max="15881" width="10.7109375" style="830" bestFit="1" customWidth="1"/>
    <col min="15882" max="16128" width="9.140625" style="830"/>
    <col min="16129" max="16129" width="57.5703125" style="830" customWidth="1"/>
    <col min="16130" max="16134" width="12.5703125" style="830" customWidth="1"/>
    <col min="16135" max="16135" width="1.85546875" style="830" customWidth="1"/>
    <col min="16136" max="16136" width="9.140625" style="830" customWidth="1"/>
    <col min="16137" max="16137" width="10.7109375" style="830" bestFit="1" customWidth="1"/>
    <col min="16138" max="16384" width="9.140625" style="830"/>
  </cols>
  <sheetData>
    <row r="1" spans="1:6" s="74" customFormat="1" ht="2.25" customHeight="1">
      <c r="A1" s="72"/>
      <c r="B1" s="521"/>
      <c r="C1" s="521"/>
      <c r="D1" s="521"/>
      <c r="E1" s="521"/>
      <c r="F1" s="521"/>
    </row>
    <row r="2" spans="1:6" s="64" customFormat="1" ht="39" customHeight="1">
      <c r="A2" s="976" t="s">
        <v>1391</v>
      </c>
      <c r="B2" s="976"/>
      <c r="C2" s="976"/>
      <c r="D2" s="976"/>
      <c r="E2" s="976"/>
      <c r="F2" s="976"/>
    </row>
    <row r="3" spans="1:6" s="64" customFormat="1" ht="20.25">
      <c r="A3" s="976" t="s">
        <v>1501</v>
      </c>
      <c r="B3" s="976"/>
      <c r="C3" s="976"/>
      <c r="D3" s="976"/>
      <c r="E3" s="976"/>
      <c r="F3" s="976"/>
    </row>
    <row r="4" spans="1:6" s="64" customFormat="1" ht="20.25">
      <c r="A4" s="976" t="s">
        <v>1512</v>
      </c>
      <c r="B4" s="976"/>
      <c r="C4" s="976"/>
      <c r="D4" s="976"/>
      <c r="E4" s="976"/>
      <c r="F4" s="976"/>
    </row>
    <row r="5" spans="1:6" s="65" customFormat="1" ht="39" customHeight="1">
      <c r="A5" s="977" t="s">
        <v>1373</v>
      </c>
      <c r="B5" s="977"/>
      <c r="C5" s="977"/>
      <c r="D5" s="977"/>
      <c r="E5" s="977"/>
      <c r="F5" s="977"/>
    </row>
    <row r="6" spans="1:6" s="830" customFormat="1" ht="6" customHeight="1">
      <c r="A6" s="71"/>
      <c r="B6" s="70"/>
      <c r="C6" s="70"/>
      <c r="D6" s="70"/>
      <c r="E6" s="70"/>
      <c r="F6" s="70"/>
    </row>
    <row r="7" spans="1:6" s="830" customFormat="1" ht="4.5" customHeight="1" thickBot="1">
      <c r="A7" s="412"/>
      <c r="B7" s="522"/>
      <c r="C7" s="522"/>
      <c r="D7" s="522"/>
      <c r="E7" s="522"/>
      <c r="F7" s="522"/>
    </row>
    <row r="8" spans="1:6" s="70" customFormat="1" ht="16.5" thickTop="1" thickBot="1">
      <c r="A8" s="704"/>
      <c r="B8" s="523" t="s">
        <v>2</v>
      </c>
      <c r="C8" s="523" t="s">
        <v>3</v>
      </c>
      <c r="D8" s="523" t="s">
        <v>4</v>
      </c>
      <c r="E8" s="523" t="s">
        <v>5</v>
      </c>
      <c r="F8" s="523" t="s">
        <v>6</v>
      </c>
    </row>
    <row r="9" spans="1:6" s="50" customFormat="1" ht="12.75" thickTop="1" thickBot="1">
      <c r="A9" s="59" t="s">
        <v>7</v>
      </c>
      <c r="B9" s="63">
        <v>3595983.92827</v>
      </c>
      <c r="C9" s="63">
        <v>454481.91899999999</v>
      </c>
      <c r="D9" s="63">
        <v>0</v>
      </c>
      <c r="E9" s="63">
        <v>0</v>
      </c>
      <c r="F9" s="63">
        <v>4050465.8472699998</v>
      </c>
    </row>
    <row r="10" spans="1:6" s="50" customFormat="1" ht="12.75" thickTop="1" thickBot="1">
      <c r="A10" s="434" t="s">
        <v>8</v>
      </c>
      <c r="B10" s="60">
        <v>75345.64248000001</v>
      </c>
      <c r="C10" s="60">
        <v>78580.452430000005</v>
      </c>
      <c r="D10" s="60">
        <v>0</v>
      </c>
      <c r="E10" s="60">
        <v>0</v>
      </c>
      <c r="F10" s="60">
        <v>153926.09490999999</v>
      </c>
    </row>
    <row r="11" spans="1:6" s="50" customFormat="1" ht="12" thickTop="1">
      <c r="A11" s="475" t="s">
        <v>9</v>
      </c>
      <c r="B11" s="61">
        <v>30540.061300000001</v>
      </c>
      <c r="C11" s="61">
        <v>3544.18986</v>
      </c>
      <c r="D11" s="61">
        <v>0</v>
      </c>
      <c r="E11" s="61">
        <v>0</v>
      </c>
      <c r="F11" s="61">
        <v>34084.25116</v>
      </c>
    </row>
    <row r="12" spans="1:6" s="50" customFormat="1" ht="11.25">
      <c r="A12" s="475" t="s">
        <v>10</v>
      </c>
      <c r="B12" s="61">
        <v>2774.30611</v>
      </c>
      <c r="C12" s="61">
        <v>13766.23926</v>
      </c>
      <c r="D12" s="61">
        <v>0</v>
      </c>
      <c r="E12" s="61">
        <v>0</v>
      </c>
      <c r="F12" s="61">
        <v>16540.54537</v>
      </c>
    </row>
    <row r="13" spans="1:6" s="50" customFormat="1" ht="11.25">
      <c r="A13" s="475" t="s">
        <v>11</v>
      </c>
      <c r="B13" s="61">
        <v>41792.548729999995</v>
      </c>
      <c r="C13" s="61">
        <v>61270.023310000004</v>
      </c>
      <c r="D13" s="61">
        <v>0</v>
      </c>
      <c r="E13" s="61">
        <v>0</v>
      </c>
      <c r="F13" s="61">
        <v>103062.57204000001</v>
      </c>
    </row>
    <row r="14" spans="1:6" s="50" customFormat="1" ht="11.25">
      <c r="A14" s="475" t="s">
        <v>12</v>
      </c>
      <c r="B14" s="61">
        <v>0</v>
      </c>
      <c r="C14" s="61">
        <v>0</v>
      </c>
      <c r="D14" s="61">
        <v>0</v>
      </c>
      <c r="E14" s="61">
        <v>0</v>
      </c>
      <c r="F14" s="61">
        <v>0</v>
      </c>
    </row>
    <row r="15" spans="1:6" s="50" customFormat="1" ht="11.25">
      <c r="A15" s="475" t="s">
        <v>13</v>
      </c>
      <c r="B15" s="61">
        <v>0</v>
      </c>
      <c r="C15" s="61">
        <v>0</v>
      </c>
      <c r="D15" s="61">
        <v>0</v>
      </c>
      <c r="E15" s="61">
        <v>0</v>
      </c>
      <c r="F15" s="61">
        <v>0</v>
      </c>
    </row>
    <row r="16" spans="1:6" s="50" customFormat="1" ht="11.25">
      <c r="A16" s="475" t="s">
        <v>14</v>
      </c>
      <c r="B16" s="61">
        <v>238.72633999999999</v>
      </c>
      <c r="C16" s="61">
        <v>0</v>
      </c>
      <c r="D16" s="61">
        <v>0</v>
      </c>
      <c r="E16" s="61">
        <v>0</v>
      </c>
      <c r="F16" s="61">
        <v>238.72633999999999</v>
      </c>
    </row>
    <row r="17" spans="1:6" s="50" customFormat="1" ht="11.25">
      <c r="A17" s="475" t="s">
        <v>15</v>
      </c>
      <c r="B17" s="61">
        <v>0</v>
      </c>
      <c r="C17" s="61">
        <v>0</v>
      </c>
      <c r="D17" s="61">
        <v>0</v>
      </c>
      <c r="E17" s="61">
        <v>0</v>
      </c>
      <c r="F17" s="61">
        <v>0</v>
      </c>
    </row>
    <row r="18" spans="1:6" s="50" customFormat="1" ht="12" thickBot="1">
      <c r="A18" s="475" t="s">
        <v>16</v>
      </c>
      <c r="B18" s="61">
        <v>0</v>
      </c>
      <c r="C18" s="61">
        <v>0</v>
      </c>
      <c r="D18" s="61">
        <v>0</v>
      </c>
      <c r="E18" s="61">
        <v>0</v>
      </c>
      <c r="F18" s="61">
        <v>0</v>
      </c>
    </row>
    <row r="19" spans="1:6" s="50" customFormat="1" ht="12.75" thickTop="1" thickBot="1">
      <c r="A19" s="434" t="s">
        <v>17</v>
      </c>
      <c r="B19" s="60">
        <v>32279.707920000001</v>
      </c>
      <c r="C19" s="60">
        <v>6843.8969200000001</v>
      </c>
      <c r="D19" s="60">
        <v>0</v>
      </c>
      <c r="E19" s="60">
        <v>0</v>
      </c>
      <c r="F19" s="60">
        <v>39123.60484</v>
      </c>
    </row>
    <row r="20" spans="1:6" s="50" customFormat="1" ht="12" thickTop="1">
      <c r="A20" s="475" t="s">
        <v>18</v>
      </c>
      <c r="B20" s="61">
        <v>0</v>
      </c>
      <c r="C20" s="61">
        <v>0</v>
      </c>
      <c r="D20" s="61">
        <v>0</v>
      </c>
      <c r="E20" s="61">
        <v>0</v>
      </c>
      <c r="F20" s="61">
        <v>0</v>
      </c>
    </row>
    <row r="21" spans="1:6" s="50" customFormat="1" ht="11.25">
      <c r="A21" s="475" t="s">
        <v>19</v>
      </c>
      <c r="B21" s="61">
        <v>27973.006410000002</v>
      </c>
      <c r="C21" s="61">
        <v>2746.4662599999997</v>
      </c>
      <c r="D21" s="61">
        <v>0</v>
      </c>
      <c r="E21" s="61">
        <v>0</v>
      </c>
      <c r="F21" s="61">
        <v>30719.472670000003</v>
      </c>
    </row>
    <row r="22" spans="1:6" s="50" customFormat="1" ht="11.25">
      <c r="A22" s="475" t="s">
        <v>20</v>
      </c>
      <c r="B22" s="61">
        <v>0</v>
      </c>
      <c r="C22" s="61">
        <v>0</v>
      </c>
      <c r="D22" s="61">
        <v>0</v>
      </c>
      <c r="E22" s="61">
        <v>0</v>
      </c>
      <c r="F22" s="61">
        <v>0</v>
      </c>
    </row>
    <row r="23" spans="1:6" s="50" customFormat="1" ht="11.25">
      <c r="A23" s="475" t="s">
        <v>21</v>
      </c>
      <c r="B23" s="61">
        <v>0</v>
      </c>
      <c r="C23" s="61">
        <v>0</v>
      </c>
      <c r="D23" s="61">
        <v>0</v>
      </c>
      <c r="E23" s="61">
        <v>0</v>
      </c>
      <c r="F23" s="61">
        <v>0</v>
      </c>
    </row>
    <row r="24" spans="1:6" s="50" customFormat="1" ht="11.25">
      <c r="A24" s="475" t="s">
        <v>22</v>
      </c>
      <c r="B24" s="61">
        <v>3208.6506199999999</v>
      </c>
      <c r="C24" s="61">
        <v>4091.95615</v>
      </c>
      <c r="D24" s="61">
        <v>0</v>
      </c>
      <c r="E24" s="61">
        <v>0</v>
      </c>
      <c r="F24" s="61">
        <v>7300.6067699999994</v>
      </c>
    </row>
    <row r="25" spans="1:6" s="50" customFormat="1" ht="11.25">
      <c r="A25" s="475" t="s">
        <v>23</v>
      </c>
      <c r="B25" s="61">
        <v>1095.1447800000001</v>
      </c>
      <c r="C25" s="61">
        <v>5.4745100000000004</v>
      </c>
      <c r="D25" s="61">
        <v>0</v>
      </c>
      <c r="E25" s="61">
        <v>0</v>
      </c>
      <c r="F25" s="61">
        <v>1100.6192900000001</v>
      </c>
    </row>
    <row r="26" spans="1:6" s="50" customFormat="1" ht="11.25">
      <c r="A26" s="475" t="s">
        <v>24</v>
      </c>
      <c r="B26" s="61">
        <v>2.90611</v>
      </c>
      <c r="C26" s="61">
        <v>0</v>
      </c>
      <c r="D26" s="61">
        <v>0</v>
      </c>
      <c r="E26" s="61">
        <v>0</v>
      </c>
      <c r="F26" s="61">
        <v>2.90611</v>
      </c>
    </row>
    <row r="27" spans="1:6" s="50" customFormat="1" ht="12" thickBot="1">
      <c r="A27" s="475" t="s">
        <v>25</v>
      </c>
      <c r="B27" s="61">
        <v>0</v>
      </c>
      <c r="C27" s="61">
        <v>0</v>
      </c>
      <c r="D27" s="61">
        <v>0</v>
      </c>
      <c r="E27" s="61">
        <v>0</v>
      </c>
      <c r="F27" s="61">
        <v>0</v>
      </c>
    </row>
    <row r="28" spans="1:6" s="50" customFormat="1" ht="12.75" thickTop="1" thickBot="1">
      <c r="A28" s="434" t="s">
        <v>26</v>
      </c>
      <c r="B28" s="60">
        <v>3323677.71753</v>
      </c>
      <c r="C28" s="60">
        <v>363835.658</v>
      </c>
      <c r="D28" s="60">
        <v>0</v>
      </c>
      <c r="E28" s="60">
        <v>0</v>
      </c>
      <c r="F28" s="60">
        <v>3687513.3755300003</v>
      </c>
    </row>
    <row r="29" spans="1:6" s="50" customFormat="1" ht="12" thickTop="1">
      <c r="A29" s="476" t="s">
        <v>27</v>
      </c>
      <c r="B29" s="61">
        <v>3377207.4263800001</v>
      </c>
      <c r="C29" s="61">
        <v>359016.74663999997</v>
      </c>
      <c r="D29" s="61">
        <v>0</v>
      </c>
      <c r="E29" s="61">
        <v>0</v>
      </c>
      <c r="F29" s="61">
        <v>3736224.1730200001</v>
      </c>
    </row>
    <row r="30" spans="1:6" s="50" customFormat="1" ht="11.25">
      <c r="A30" s="475" t="s">
        <v>28</v>
      </c>
      <c r="B30" s="61">
        <v>3351058.4515399998</v>
      </c>
      <c r="C30" s="61">
        <v>316747.06167000002</v>
      </c>
      <c r="D30" s="61">
        <v>0</v>
      </c>
      <c r="E30" s="61">
        <v>0</v>
      </c>
      <c r="F30" s="61">
        <v>3667805.51321</v>
      </c>
    </row>
    <row r="31" spans="1:6" s="50" customFormat="1" ht="11.25">
      <c r="A31" s="475" t="s">
        <v>29</v>
      </c>
      <c r="B31" s="61">
        <v>26148.974839999999</v>
      </c>
      <c r="C31" s="61">
        <v>42269.684970000002</v>
      </c>
      <c r="D31" s="61">
        <v>0</v>
      </c>
      <c r="E31" s="61">
        <v>0</v>
      </c>
      <c r="F31" s="61">
        <v>68418.659809999997</v>
      </c>
    </row>
    <row r="32" spans="1:6" s="50" customFormat="1" ht="11.25">
      <c r="A32" s="475" t="s">
        <v>30</v>
      </c>
      <c r="B32" s="61">
        <v>0</v>
      </c>
      <c r="C32" s="61">
        <v>0</v>
      </c>
      <c r="D32" s="61">
        <v>0</v>
      </c>
      <c r="E32" s="61">
        <v>0</v>
      </c>
      <c r="F32" s="61">
        <v>0</v>
      </c>
    </row>
    <row r="33" spans="1:6" s="50" customFormat="1" ht="11.25">
      <c r="A33" s="476" t="s">
        <v>31</v>
      </c>
      <c r="B33" s="61">
        <v>33044.163509999998</v>
      </c>
      <c r="C33" s="61">
        <v>5032.5412400000005</v>
      </c>
      <c r="D33" s="61">
        <v>0</v>
      </c>
      <c r="E33" s="61">
        <v>0</v>
      </c>
      <c r="F33" s="61">
        <v>38076.704749999997</v>
      </c>
    </row>
    <row r="34" spans="1:6" s="50" customFormat="1" ht="11.25">
      <c r="A34" s="475" t="s">
        <v>32</v>
      </c>
      <c r="B34" s="61">
        <v>30935.15021</v>
      </c>
      <c r="C34" s="61">
        <v>4170.4234900000001</v>
      </c>
      <c r="D34" s="61">
        <v>0</v>
      </c>
      <c r="E34" s="61">
        <v>0</v>
      </c>
      <c r="F34" s="61">
        <v>35105.573700000001</v>
      </c>
    </row>
    <row r="35" spans="1:6" s="50" customFormat="1" ht="11.25">
      <c r="A35" s="475" t="s">
        <v>33</v>
      </c>
      <c r="B35" s="61">
        <v>2109.0132999999996</v>
      </c>
      <c r="C35" s="61">
        <v>862.11775</v>
      </c>
      <c r="D35" s="61">
        <v>0</v>
      </c>
      <c r="E35" s="61">
        <v>0</v>
      </c>
      <c r="F35" s="61">
        <v>2971.13105</v>
      </c>
    </row>
    <row r="36" spans="1:6" s="50" customFormat="1" ht="11.25">
      <c r="A36" s="475" t="s">
        <v>34</v>
      </c>
      <c r="B36" s="61">
        <v>0</v>
      </c>
      <c r="C36" s="61">
        <v>0</v>
      </c>
      <c r="D36" s="61">
        <v>0</v>
      </c>
      <c r="E36" s="61">
        <v>0</v>
      </c>
      <c r="F36" s="61">
        <v>0</v>
      </c>
    </row>
    <row r="37" spans="1:6" s="50" customFormat="1" ht="11.25">
      <c r="A37" s="476" t="s">
        <v>35</v>
      </c>
      <c r="B37" s="61">
        <v>29919.208119999999</v>
      </c>
      <c r="C37" s="61">
        <v>8584.4457100000018</v>
      </c>
      <c r="D37" s="61">
        <v>0</v>
      </c>
      <c r="E37" s="61">
        <v>0</v>
      </c>
      <c r="F37" s="61">
        <v>38503.653829999996</v>
      </c>
    </row>
    <row r="38" spans="1:6" s="50" customFormat="1" ht="11.25">
      <c r="A38" s="475" t="s">
        <v>36</v>
      </c>
      <c r="B38" s="61">
        <v>27696.551809999997</v>
      </c>
      <c r="C38" s="61">
        <v>5838.2844800000003</v>
      </c>
      <c r="D38" s="61">
        <v>0</v>
      </c>
      <c r="E38" s="61">
        <v>0</v>
      </c>
      <c r="F38" s="61">
        <v>33534.836289999999</v>
      </c>
    </row>
    <row r="39" spans="1:6" s="50" customFormat="1" ht="11.25">
      <c r="A39" s="475" t="s">
        <v>37</v>
      </c>
      <c r="B39" s="61">
        <v>2222.6563099999998</v>
      </c>
      <c r="C39" s="61">
        <v>2746.1612300000002</v>
      </c>
      <c r="D39" s="61">
        <v>0</v>
      </c>
      <c r="E39" s="61">
        <v>0</v>
      </c>
      <c r="F39" s="61">
        <v>4968.81754</v>
      </c>
    </row>
    <row r="40" spans="1:6" s="50" customFormat="1" ht="12" thickBot="1">
      <c r="A40" s="475" t="s">
        <v>38</v>
      </c>
      <c r="B40" s="61">
        <v>0</v>
      </c>
      <c r="C40" s="61">
        <v>0</v>
      </c>
      <c r="D40" s="61">
        <v>0</v>
      </c>
      <c r="E40" s="61">
        <v>0</v>
      </c>
      <c r="F40" s="61">
        <v>0</v>
      </c>
    </row>
    <row r="41" spans="1:6" s="50" customFormat="1" ht="12.75" thickTop="1" thickBot="1">
      <c r="A41" s="434" t="s">
        <v>39</v>
      </c>
      <c r="B41" s="60">
        <v>52026.605880000003</v>
      </c>
      <c r="C41" s="60">
        <v>8303.26836</v>
      </c>
      <c r="D41" s="60">
        <v>0</v>
      </c>
      <c r="E41" s="60">
        <v>0</v>
      </c>
      <c r="F41" s="60">
        <v>60329.874240000005</v>
      </c>
    </row>
    <row r="42" spans="1:6" s="50" customFormat="1" ht="12" thickTop="1">
      <c r="A42" s="475" t="s">
        <v>40</v>
      </c>
      <c r="B42" s="61">
        <v>51078.921499999997</v>
      </c>
      <c r="C42" s="61">
        <v>6808.7442799999999</v>
      </c>
      <c r="D42" s="61">
        <v>0</v>
      </c>
      <c r="E42" s="61">
        <v>0</v>
      </c>
      <c r="F42" s="61">
        <v>57887.665780000003</v>
      </c>
    </row>
    <row r="43" spans="1:6" s="50" customFormat="1" ht="11.25">
      <c r="A43" s="475" t="s">
        <v>41</v>
      </c>
      <c r="B43" s="61">
        <v>665.53806999999995</v>
      </c>
      <c r="C43" s="61">
        <v>1386.6420600000001</v>
      </c>
      <c r="D43" s="61">
        <v>0</v>
      </c>
      <c r="E43" s="61">
        <v>0</v>
      </c>
      <c r="F43" s="61">
        <v>2052.1801299999997</v>
      </c>
    </row>
    <row r="44" spans="1:6" s="50" customFormat="1" ht="11.25">
      <c r="A44" s="475" t="s">
        <v>42</v>
      </c>
      <c r="B44" s="61">
        <v>254.82521</v>
      </c>
      <c r="C44" s="61">
        <v>51.841300000000004</v>
      </c>
      <c r="D44" s="61">
        <v>0</v>
      </c>
      <c r="E44" s="61">
        <v>0</v>
      </c>
      <c r="F44" s="61">
        <v>306.66651000000002</v>
      </c>
    </row>
    <row r="45" spans="1:6" s="50" customFormat="1" ht="11.25">
      <c r="A45" s="475" t="s">
        <v>43</v>
      </c>
      <c r="B45" s="61">
        <v>18.581</v>
      </c>
      <c r="C45" s="61">
        <v>55.959629999999997</v>
      </c>
      <c r="D45" s="61">
        <v>0</v>
      </c>
      <c r="E45" s="61">
        <v>0</v>
      </c>
      <c r="F45" s="61">
        <v>74.540630000000007</v>
      </c>
    </row>
    <row r="46" spans="1:6" s="50" customFormat="1" ht="11.25">
      <c r="A46" s="475" t="s">
        <v>44</v>
      </c>
      <c r="B46" s="61">
        <v>8.7401</v>
      </c>
      <c r="C46" s="61">
        <v>0</v>
      </c>
      <c r="D46" s="61">
        <v>0</v>
      </c>
      <c r="E46" s="61">
        <v>0</v>
      </c>
      <c r="F46" s="61">
        <v>8.7401</v>
      </c>
    </row>
    <row r="47" spans="1:6" s="50" customFormat="1" ht="12" thickBot="1">
      <c r="A47" s="475" t="s">
        <v>45</v>
      </c>
      <c r="B47" s="61">
        <v>0</v>
      </c>
      <c r="C47" s="61">
        <v>8.1090000000000009E-2</v>
      </c>
      <c r="D47" s="61">
        <v>0</v>
      </c>
      <c r="E47" s="61">
        <v>0</v>
      </c>
      <c r="F47" s="61">
        <v>8.1090000000000009E-2</v>
      </c>
    </row>
    <row r="48" spans="1:6" s="50" customFormat="1" ht="12.75" thickTop="1" thickBot="1">
      <c r="A48" s="434" t="s">
        <v>46</v>
      </c>
      <c r="B48" s="60">
        <v>-168519.68636000002</v>
      </c>
      <c r="C48" s="60">
        <v>-17101.343949999999</v>
      </c>
      <c r="D48" s="60">
        <v>0</v>
      </c>
      <c r="E48" s="60">
        <v>0</v>
      </c>
      <c r="F48" s="60">
        <v>-185621.03031</v>
      </c>
    </row>
    <row r="49" spans="1:6" s="50" customFormat="1" ht="12" thickTop="1">
      <c r="A49" s="477" t="s">
        <v>47</v>
      </c>
      <c r="B49" s="61">
        <v>-26574.80458</v>
      </c>
      <c r="C49" s="61">
        <v>-8115.6183700000001</v>
      </c>
      <c r="D49" s="61">
        <v>0</v>
      </c>
      <c r="E49" s="61">
        <v>0</v>
      </c>
      <c r="F49" s="61">
        <v>-34690.42295</v>
      </c>
    </row>
    <row r="50" spans="1:6" s="50" customFormat="1" ht="11.25">
      <c r="A50" s="475" t="s">
        <v>48</v>
      </c>
      <c r="B50" s="61">
        <v>-264.51878999999997</v>
      </c>
      <c r="C50" s="61">
        <v>-1111.3786100000002</v>
      </c>
      <c r="D50" s="61">
        <v>0</v>
      </c>
      <c r="E50" s="61">
        <v>0</v>
      </c>
      <c r="F50" s="61">
        <v>-1375.8973999999998</v>
      </c>
    </row>
    <row r="51" spans="1:6" s="50" customFormat="1" ht="11.25">
      <c r="A51" s="475" t="s">
        <v>49</v>
      </c>
      <c r="B51" s="61">
        <v>-19440.060399999998</v>
      </c>
      <c r="C51" s="61">
        <v>-2356.9300200000002</v>
      </c>
      <c r="D51" s="61">
        <v>0</v>
      </c>
      <c r="E51" s="61">
        <v>0</v>
      </c>
      <c r="F51" s="61">
        <v>-21796.990420000002</v>
      </c>
    </row>
    <row r="52" spans="1:6" s="50" customFormat="1" ht="11.25">
      <c r="A52" s="475" t="s">
        <v>50</v>
      </c>
      <c r="B52" s="61">
        <v>-1529.3828899999999</v>
      </c>
      <c r="C52" s="61">
        <v>-224.57992000000002</v>
      </c>
      <c r="D52" s="61">
        <v>0</v>
      </c>
      <c r="E52" s="61">
        <v>0</v>
      </c>
      <c r="F52" s="61">
        <v>-1753.96281</v>
      </c>
    </row>
    <row r="53" spans="1:6" s="50" customFormat="1" ht="11.25">
      <c r="A53" s="475" t="s">
        <v>51</v>
      </c>
      <c r="B53" s="61">
        <v>-23439.645479999999</v>
      </c>
      <c r="C53" s="61">
        <v>-3743.2669900000001</v>
      </c>
      <c r="D53" s="61">
        <v>0</v>
      </c>
      <c r="E53" s="61">
        <v>0</v>
      </c>
      <c r="F53" s="61">
        <v>-27182.912469999999</v>
      </c>
    </row>
    <row r="54" spans="1:6" s="50" customFormat="1" ht="11.25">
      <c r="A54" s="475" t="s">
        <v>52</v>
      </c>
      <c r="B54" s="61">
        <v>-1381.51396</v>
      </c>
      <c r="C54" s="61">
        <v>-1549.5700400000001</v>
      </c>
      <c r="D54" s="61">
        <v>0</v>
      </c>
      <c r="E54" s="61">
        <v>0</v>
      </c>
      <c r="F54" s="61">
        <v>-2931.0839999999998</v>
      </c>
    </row>
    <row r="55" spans="1:6" s="50" customFormat="1" ht="11.25">
      <c r="A55" s="477" t="s">
        <v>53</v>
      </c>
      <c r="B55" s="61">
        <v>-84753.791069999992</v>
      </c>
      <c r="C55" s="61">
        <v>0</v>
      </c>
      <c r="D55" s="61">
        <v>0</v>
      </c>
      <c r="E55" s="61">
        <v>0</v>
      </c>
      <c r="F55" s="61">
        <v>-84753.791069999992</v>
      </c>
    </row>
    <row r="56" spans="1:6" s="50" customFormat="1" ht="11.25">
      <c r="A56" s="475" t="s">
        <v>54</v>
      </c>
      <c r="B56" s="61">
        <v>-11124.804480000001</v>
      </c>
      <c r="C56" s="61">
        <v>0</v>
      </c>
      <c r="D56" s="61">
        <v>0</v>
      </c>
      <c r="E56" s="61">
        <v>0</v>
      </c>
      <c r="F56" s="61">
        <v>-11124.804480000001</v>
      </c>
    </row>
    <row r="57" spans="1:6" s="50" customFormat="1" ht="11.25">
      <c r="A57" s="475" t="s">
        <v>55</v>
      </c>
      <c r="B57" s="61">
        <v>-11.164709999999999</v>
      </c>
      <c r="C57" s="61">
        <v>0</v>
      </c>
      <c r="D57" s="61">
        <v>0</v>
      </c>
      <c r="E57" s="61">
        <v>0</v>
      </c>
      <c r="F57" s="61">
        <v>-11.164709999999999</v>
      </c>
    </row>
    <row r="58" spans="1:6" s="50" customFormat="1" ht="12" thickBot="1">
      <c r="A58" s="475" t="s">
        <v>56</v>
      </c>
      <c r="B58" s="61">
        <v>0</v>
      </c>
      <c r="C58" s="61">
        <v>0</v>
      </c>
      <c r="D58" s="61">
        <v>0</v>
      </c>
      <c r="E58" s="61">
        <v>0</v>
      </c>
      <c r="F58" s="61">
        <v>0</v>
      </c>
    </row>
    <row r="59" spans="1:6" s="50" customFormat="1" ht="12.75" thickTop="1" thickBot="1">
      <c r="A59" s="434" t="s">
        <v>57</v>
      </c>
      <c r="B59" s="60">
        <v>34095.603750000002</v>
      </c>
      <c r="C59" s="60">
        <v>4300.1704900000004</v>
      </c>
      <c r="D59" s="60">
        <v>0</v>
      </c>
      <c r="E59" s="60">
        <v>0</v>
      </c>
      <c r="F59" s="60">
        <v>38395.774239999999</v>
      </c>
    </row>
    <row r="60" spans="1:6" s="50" customFormat="1" ht="12" thickTop="1">
      <c r="A60" s="475" t="s">
        <v>58</v>
      </c>
      <c r="B60" s="61">
        <v>0</v>
      </c>
      <c r="C60" s="61">
        <v>0</v>
      </c>
      <c r="D60" s="61">
        <v>0</v>
      </c>
      <c r="E60" s="61">
        <v>0</v>
      </c>
      <c r="F60" s="61">
        <v>0</v>
      </c>
    </row>
    <row r="61" spans="1:6" s="50" customFormat="1" ht="11.25">
      <c r="A61" s="477" t="s">
        <v>59</v>
      </c>
      <c r="B61" s="61">
        <v>26683.673989999999</v>
      </c>
      <c r="C61" s="61">
        <v>2227.1704599999998</v>
      </c>
      <c r="D61" s="61">
        <v>0</v>
      </c>
      <c r="E61" s="61">
        <v>0</v>
      </c>
      <c r="F61" s="61">
        <v>28910.844450000001</v>
      </c>
    </row>
    <row r="62" spans="1:6" s="50" customFormat="1" ht="11.25">
      <c r="A62" s="475" t="s">
        <v>60</v>
      </c>
      <c r="B62" s="61">
        <v>11838.536900000001</v>
      </c>
      <c r="C62" s="61">
        <v>5045.4843899999996</v>
      </c>
      <c r="D62" s="61">
        <v>0</v>
      </c>
      <c r="E62" s="61">
        <v>0</v>
      </c>
      <c r="F62" s="61">
        <v>16884.021290000001</v>
      </c>
    </row>
    <row r="63" spans="1:6" s="50" customFormat="1" ht="11.25">
      <c r="A63" s="475" t="s">
        <v>61</v>
      </c>
      <c r="B63" s="61">
        <v>0</v>
      </c>
      <c r="C63" s="61">
        <v>0</v>
      </c>
      <c r="D63" s="61">
        <v>0</v>
      </c>
      <c r="E63" s="61">
        <v>0</v>
      </c>
      <c r="F63" s="61">
        <v>0</v>
      </c>
    </row>
    <row r="64" spans="1:6" s="50" customFormat="1" ht="12" thickBot="1">
      <c r="A64" s="475" t="s">
        <v>62</v>
      </c>
      <c r="B64" s="61">
        <v>-4426.6071400000001</v>
      </c>
      <c r="C64" s="61">
        <v>-2972.4843599999999</v>
      </c>
      <c r="D64" s="61">
        <v>0</v>
      </c>
      <c r="E64" s="61">
        <v>0</v>
      </c>
      <c r="F64" s="61">
        <v>-7399.0915000000005</v>
      </c>
    </row>
    <row r="65" spans="1:6" s="50" customFormat="1" ht="12.75" thickTop="1" thickBot="1">
      <c r="A65" s="434" t="s">
        <v>63</v>
      </c>
      <c r="B65" s="60">
        <v>1155.43092</v>
      </c>
      <c r="C65" s="60">
        <v>0</v>
      </c>
      <c r="D65" s="60">
        <v>0</v>
      </c>
      <c r="E65" s="60">
        <v>0</v>
      </c>
      <c r="F65" s="60">
        <v>1155.43092</v>
      </c>
    </row>
    <row r="66" spans="1:6" s="50" customFormat="1" ht="12" thickTop="1">
      <c r="A66" s="475" t="s">
        <v>64</v>
      </c>
      <c r="B66" s="61">
        <v>0</v>
      </c>
      <c r="C66" s="61">
        <v>0</v>
      </c>
      <c r="D66" s="61">
        <v>0</v>
      </c>
      <c r="E66" s="61">
        <v>0</v>
      </c>
      <c r="F66" s="61">
        <v>0</v>
      </c>
    </row>
    <row r="67" spans="1:6" s="50" customFormat="1" ht="11.25">
      <c r="A67" s="475" t="s">
        <v>65</v>
      </c>
      <c r="B67" s="61">
        <v>2776.57053</v>
      </c>
      <c r="C67" s="61">
        <v>0</v>
      </c>
      <c r="D67" s="61">
        <v>0</v>
      </c>
      <c r="E67" s="61">
        <v>0</v>
      </c>
      <c r="F67" s="61">
        <v>2776.57053</v>
      </c>
    </row>
    <row r="68" spans="1:6" s="50" customFormat="1" ht="11.25">
      <c r="A68" s="475" t="s">
        <v>66</v>
      </c>
      <c r="B68" s="61">
        <v>208.09045999999998</v>
      </c>
      <c r="C68" s="61">
        <v>0</v>
      </c>
      <c r="D68" s="61">
        <v>0</v>
      </c>
      <c r="E68" s="61">
        <v>0</v>
      </c>
      <c r="F68" s="61">
        <v>208.09045999999998</v>
      </c>
    </row>
    <row r="69" spans="1:6" s="50" customFormat="1" ht="11.25">
      <c r="A69" s="475" t="s">
        <v>67</v>
      </c>
      <c r="B69" s="61">
        <v>0</v>
      </c>
      <c r="C69" s="61">
        <v>0</v>
      </c>
      <c r="D69" s="61">
        <v>0</v>
      </c>
      <c r="E69" s="61">
        <v>0</v>
      </c>
      <c r="F69" s="61">
        <v>0</v>
      </c>
    </row>
    <row r="70" spans="1:6" s="50" customFormat="1" ht="12" thickBot="1">
      <c r="A70" s="475" t="s">
        <v>68</v>
      </c>
      <c r="B70" s="61">
        <v>-1829.2300700000001</v>
      </c>
      <c r="C70" s="61">
        <v>0</v>
      </c>
      <c r="D70" s="61">
        <v>0</v>
      </c>
      <c r="E70" s="61">
        <v>0</v>
      </c>
      <c r="F70" s="61">
        <v>-1829.2300700000001</v>
      </c>
    </row>
    <row r="71" spans="1:6" s="50" customFormat="1" ht="12.75" thickTop="1" thickBot="1">
      <c r="A71" s="434" t="s">
        <v>69</v>
      </c>
      <c r="B71" s="60">
        <v>12947.816510000001</v>
      </c>
      <c r="C71" s="60">
        <v>478.11723000000001</v>
      </c>
      <c r="D71" s="60">
        <v>0</v>
      </c>
      <c r="E71" s="60">
        <v>0</v>
      </c>
      <c r="F71" s="60">
        <v>13425.93374</v>
      </c>
    </row>
    <row r="72" spans="1:6" s="50" customFormat="1" ht="12" thickTop="1">
      <c r="A72" s="475" t="s">
        <v>18</v>
      </c>
      <c r="B72" s="61">
        <v>0</v>
      </c>
      <c r="C72" s="61">
        <v>0</v>
      </c>
      <c r="D72" s="61">
        <v>0</v>
      </c>
      <c r="E72" s="61">
        <v>0</v>
      </c>
      <c r="F72" s="61">
        <v>0</v>
      </c>
    </row>
    <row r="73" spans="1:6" s="50" customFormat="1" ht="11.25">
      <c r="A73" s="475" t="s">
        <v>19</v>
      </c>
      <c r="B73" s="61">
        <v>1600</v>
      </c>
      <c r="C73" s="61">
        <v>0</v>
      </c>
      <c r="D73" s="61">
        <v>0</v>
      </c>
      <c r="E73" s="61">
        <v>0</v>
      </c>
      <c r="F73" s="61">
        <v>1600</v>
      </c>
    </row>
    <row r="74" spans="1:6" s="50" customFormat="1" ht="11.25">
      <c r="A74" s="475" t="s">
        <v>20</v>
      </c>
      <c r="B74" s="61">
        <v>0</v>
      </c>
      <c r="C74" s="61">
        <v>0</v>
      </c>
      <c r="D74" s="61">
        <v>0</v>
      </c>
      <c r="E74" s="61">
        <v>0</v>
      </c>
      <c r="F74" s="61">
        <v>0</v>
      </c>
    </row>
    <row r="75" spans="1:6" s="50" customFormat="1" ht="11.25">
      <c r="A75" s="475" t="s">
        <v>21</v>
      </c>
      <c r="B75" s="61">
        <v>0</v>
      </c>
      <c r="C75" s="61">
        <v>0</v>
      </c>
      <c r="D75" s="61">
        <v>0</v>
      </c>
      <c r="E75" s="61">
        <v>0</v>
      </c>
      <c r="F75" s="61">
        <v>0</v>
      </c>
    </row>
    <row r="76" spans="1:6" s="50" customFormat="1" ht="11.25">
      <c r="A76" s="475" t="s">
        <v>70</v>
      </c>
      <c r="B76" s="61">
        <v>1425.47829</v>
      </c>
      <c r="C76" s="61">
        <v>184.88624999999999</v>
      </c>
      <c r="D76" s="61">
        <v>0</v>
      </c>
      <c r="E76" s="61">
        <v>0</v>
      </c>
      <c r="F76" s="61">
        <v>1610.36454</v>
      </c>
    </row>
    <row r="77" spans="1:6" s="50" customFormat="1" ht="11.25">
      <c r="A77" s="475" t="s">
        <v>71</v>
      </c>
      <c r="B77" s="61">
        <v>164.6</v>
      </c>
      <c r="C77" s="61">
        <v>705.28031999999996</v>
      </c>
      <c r="D77" s="61">
        <v>0</v>
      </c>
      <c r="E77" s="61">
        <v>0</v>
      </c>
      <c r="F77" s="61">
        <v>869.88031999999998</v>
      </c>
    </row>
    <row r="78" spans="1:6" s="50" customFormat="1" ht="11.25">
      <c r="A78" s="475" t="s">
        <v>23</v>
      </c>
      <c r="B78" s="61">
        <v>9900</v>
      </c>
      <c r="C78" s="61">
        <v>0</v>
      </c>
      <c r="D78" s="61">
        <v>0</v>
      </c>
      <c r="E78" s="61">
        <v>0</v>
      </c>
      <c r="F78" s="61">
        <v>9900</v>
      </c>
    </row>
    <row r="79" spans="1:6" s="50" customFormat="1" ht="11.25">
      <c r="A79" s="475" t="s">
        <v>72</v>
      </c>
      <c r="B79" s="61">
        <v>22.33822</v>
      </c>
      <c r="C79" s="61">
        <v>0</v>
      </c>
      <c r="D79" s="61">
        <v>0</v>
      </c>
      <c r="E79" s="61">
        <v>0</v>
      </c>
      <c r="F79" s="61">
        <v>22.33822</v>
      </c>
    </row>
    <row r="80" spans="1:6" s="50" customFormat="1" ht="12" thickBot="1">
      <c r="A80" s="475" t="s">
        <v>73</v>
      </c>
      <c r="B80" s="61">
        <v>-164.6</v>
      </c>
      <c r="C80" s="61">
        <v>-412.04934000000003</v>
      </c>
      <c r="D80" s="61">
        <v>0</v>
      </c>
      <c r="E80" s="61">
        <v>0</v>
      </c>
      <c r="F80" s="61">
        <v>-576.64933999999994</v>
      </c>
    </row>
    <row r="81" spans="1:6" s="50" customFormat="1" ht="12.75" thickTop="1" thickBot="1">
      <c r="A81" s="434" t="s">
        <v>74</v>
      </c>
      <c r="B81" s="60">
        <v>98096.651389999999</v>
      </c>
      <c r="C81" s="60">
        <v>0</v>
      </c>
      <c r="D81" s="60">
        <v>0</v>
      </c>
      <c r="E81" s="60">
        <v>0</v>
      </c>
      <c r="F81" s="60">
        <v>98096.651389999999</v>
      </c>
    </row>
    <row r="82" spans="1:6" s="50" customFormat="1" ht="12" thickTop="1">
      <c r="A82" s="475" t="s">
        <v>75</v>
      </c>
      <c r="B82" s="61">
        <v>9153.4028300000009</v>
      </c>
      <c r="C82" s="61">
        <v>0</v>
      </c>
      <c r="D82" s="61">
        <v>0</v>
      </c>
      <c r="E82" s="61">
        <v>0</v>
      </c>
      <c r="F82" s="61">
        <v>9153.4028300000009</v>
      </c>
    </row>
    <row r="83" spans="1:6" s="50" customFormat="1" ht="11.25">
      <c r="A83" s="475" t="s">
        <v>76</v>
      </c>
      <c r="B83" s="61">
        <v>28697.26211</v>
      </c>
      <c r="C83" s="61">
        <v>0</v>
      </c>
      <c r="D83" s="61">
        <v>0</v>
      </c>
      <c r="E83" s="61">
        <v>0</v>
      </c>
      <c r="F83" s="61">
        <v>28697.26211</v>
      </c>
    </row>
    <row r="84" spans="1:6" s="50" customFormat="1" ht="11.25">
      <c r="A84" s="475" t="s">
        <v>77</v>
      </c>
      <c r="B84" s="61">
        <v>12411.157080000001</v>
      </c>
      <c r="C84" s="61">
        <v>0</v>
      </c>
      <c r="D84" s="61">
        <v>0</v>
      </c>
      <c r="E84" s="61">
        <v>0</v>
      </c>
      <c r="F84" s="61">
        <v>12411.157080000001</v>
      </c>
    </row>
    <row r="85" spans="1:6" s="50" customFormat="1" ht="11.25">
      <c r="A85" s="475" t="s">
        <v>78</v>
      </c>
      <c r="B85" s="61">
        <v>11897.264160000001</v>
      </c>
      <c r="C85" s="61">
        <v>0</v>
      </c>
      <c r="D85" s="61">
        <v>0</v>
      </c>
      <c r="E85" s="61">
        <v>0</v>
      </c>
      <c r="F85" s="61">
        <v>11897.264160000001</v>
      </c>
    </row>
    <row r="86" spans="1:6" s="50" customFormat="1" ht="11.25">
      <c r="A86" s="475" t="s">
        <v>79</v>
      </c>
      <c r="B86" s="61">
        <v>14358.664349999999</v>
      </c>
      <c r="C86" s="61">
        <v>0</v>
      </c>
      <c r="D86" s="61">
        <v>0</v>
      </c>
      <c r="E86" s="61">
        <v>0</v>
      </c>
      <c r="F86" s="61">
        <v>14358.664349999999</v>
      </c>
    </row>
    <row r="87" spans="1:6" s="50" customFormat="1" ht="11.25">
      <c r="A87" s="475" t="s">
        <v>80</v>
      </c>
      <c r="B87" s="61">
        <v>10500.604519999999</v>
      </c>
      <c r="C87" s="61">
        <v>0</v>
      </c>
      <c r="D87" s="61">
        <v>0</v>
      </c>
      <c r="E87" s="61">
        <v>0</v>
      </c>
      <c r="F87" s="61">
        <v>10500.604519999999</v>
      </c>
    </row>
    <row r="88" spans="1:6" s="50" customFormat="1" ht="11.25">
      <c r="A88" s="475" t="s">
        <v>81</v>
      </c>
      <c r="B88" s="61">
        <v>1.8545099999999999</v>
      </c>
      <c r="C88" s="61">
        <v>0</v>
      </c>
      <c r="D88" s="61">
        <v>0</v>
      </c>
      <c r="E88" s="61">
        <v>0</v>
      </c>
      <c r="F88" s="61">
        <v>1.8545099999999999</v>
      </c>
    </row>
    <row r="89" spans="1:6" s="50" customFormat="1" ht="11.25">
      <c r="A89" s="475" t="s">
        <v>82</v>
      </c>
      <c r="B89" s="61">
        <v>0</v>
      </c>
      <c r="C89" s="61">
        <v>0</v>
      </c>
      <c r="D89" s="61">
        <v>0</v>
      </c>
      <c r="E89" s="61">
        <v>0</v>
      </c>
      <c r="F89" s="61">
        <v>0</v>
      </c>
    </row>
    <row r="90" spans="1:6" s="50" customFormat="1" ht="12" thickBot="1">
      <c r="A90" s="475" t="s">
        <v>83</v>
      </c>
      <c r="B90" s="61">
        <v>11076.44183</v>
      </c>
      <c r="C90" s="61">
        <v>0</v>
      </c>
      <c r="D90" s="61">
        <v>0</v>
      </c>
      <c r="E90" s="61">
        <v>0</v>
      </c>
      <c r="F90" s="61">
        <v>11076.44183</v>
      </c>
    </row>
    <row r="91" spans="1:6" s="50" customFormat="1" ht="12.75" thickTop="1" thickBot="1">
      <c r="A91" s="434" t="s">
        <v>84</v>
      </c>
      <c r="B91" s="60">
        <v>18385.357769999999</v>
      </c>
      <c r="C91" s="60">
        <v>443.62392999999997</v>
      </c>
      <c r="D91" s="60">
        <v>0</v>
      </c>
      <c r="E91" s="60">
        <v>0</v>
      </c>
      <c r="F91" s="60">
        <v>18828.9817</v>
      </c>
    </row>
    <row r="92" spans="1:6" s="50" customFormat="1" ht="12" thickTop="1">
      <c r="A92" s="475" t="s">
        <v>85</v>
      </c>
      <c r="B92" s="61">
        <v>3338.5994700000001</v>
      </c>
      <c r="C92" s="61">
        <v>0</v>
      </c>
      <c r="D92" s="61">
        <v>0</v>
      </c>
      <c r="E92" s="61">
        <v>0</v>
      </c>
      <c r="F92" s="61">
        <v>3338.5994700000001</v>
      </c>
    </row>
    <row r="93" spans="1:6" s="50" customFormat="1" ht="11.25">
      <c r="A93" s="475" t="s">
        <v>86</v>
      </c>
      <c r="B93" s="61">
        <v>5437.9951600000004</v>
      </c>
      <c r="C93" s="61">
        <v>9.1513799999999996</v>
      </c>
      <c r="D93" s="61">
        <v>0</v>
      </c>
      <c r="E93" s="61">
        <v>0</v>
      </c>
      <c r="F93" s="61">
        <v>5447.1465399999997</v>
      </c>
    </row>
    <row r="94" spans="1:6" s="50" customFormat="1" ht="11.25">
      <c r="A94" s="475" t="s">
        <v>87</v>
      </c>
      <c r="B94" s="61">
        <v>3690.8001400000003</v>
      </c>
      <c r="C94" s="61">
        <v>85.357759999999999</v>
      </c>
      <c r="D94" s="61">
        <v>0</v>
      </c>
      <c r="E94" s="61">
        <v>0</v>
      </c>
      <c r="F94" s="61">
        <v>3776.1578999999997</v>
      </c>
    </row>
    <row r="95" spans="1:6" s="50" customFormat="1" ht="11.25">
      <c r="A95" s="475" t="s">
        <v>88</v>
      </c>
      <c r="B95" s="61">
        <v>5917.9629999999997</v>
      </c>
      <c r="C95" s="61">
        <v>349.11478999999997</v>
      </c>
      <c r="D95" s="61">
        <v>0</v>
      </c>
      <c r="E95" s="61">
        <v>0</v>
      </c>
      <c r="F95" s="61">
        <v>6267.0777900000003</v>
      </c>
    </row>
    <row r="96" spans="1:6" s="50" customFormat="1" ht="12" thickBot="1">
      <c r="A96" s="475" t="s">
        <v>89</v>
      </c>
      <c r="B96" s="451">
        <v>0</v>
      </c>
      <c r="C96" s="451">
        <v>0</v>
      </c>
      <c r="D96" s="451">
        <v>0</v>
      </c>
      <c r="E96" s="451">
        <v>0</v>
      </c>
      <c r="F96" s="451">
        <v>0</v>
      </c>
    </row>
    <row r="97" spans="1:6" s="50" customFormat="1" ht="12.75" thickTop="1" thickBot="1">
      <c r="A97" s="435" t="s">
        <v>90</v>
      </c>
      <c r="B97" s="63">
        <v>2290803.4026899999</v>
      </c>
      <c r="C97" s="63">
        <v>854016.71001000004</v>
      </c>
      <c r="D97" s="63">
        <v>0</v>
      </c>
      <c r="E97" s="63">
        <v>0</v>
      </c>
      <c r="F97" s="63">
        <v>3144820.1126999999</v>
      </c>
    </row>
    <row r="98" spans="1:6" s="50" customFormat="1" ht="12.75" thickTop="1" thickBot="1">
      <c r="A98" s="436" t="s">
        <v>91</v>
      </c>
      <c r="B98" s="60">
        <v>316.55101999999999</v>
      </c>
      <c r="C98" s="60">
        <v>6.8599999999999994E-2</v>
      </c>
      <c r="D98" s="60">
        <v>0</v>
      </c>
      <c r="E98" s="60">
        <v>0</v>
      </c>
      <c r="F98" s="60">
        <v>316.61962</v>
      </c>
    </row>
    <row r="99" spans="1:6" s="50" customFormat="1" ht="12" thickTop="1">
      <c r="A99" s="89" t="s">
        <v>92</v>
      </c>
      <c r="B99" s="61">
        <v>316.55101999999999</v>
      </c>
      <c r="C99" s="61">
        <v>6.8599999999999994E-2</v>
      </c>
      <c r="D99" s="61">
        <v>0</v>
      </c>
      <c r="E99" s="61">
        <v>0</v>
      </c>
      <c r="F99" s="61">
        <v>316.61962</v>
      </c>
    </row>
    <row r="100" spans="1:6" s="50" customFormat="1" ht="11.25">
      <c r="A100" s="89" t="s">
        <v>93</v>
      </c>
      <c r="B100" s="61">
        <v>0</v>
      </c>
      <c r="C100" s="61">
        <v>0</v>
      </c>
      <c r="D100" s="61">
        <v>0</v>
      </c>
      <c r="E100" s="61">
        <v>0</v>
      </c>
      <c r="F100" s="61">
        <v>0</v>
      </c>
    </row>
    <row r="101" spans="1:6" s="50" customFormat="1" ht="11.25">
      <c r="A101" s="89" t="s">
        <v>94</v>
      </c>
      <c r="B101" s="61">
        <v>316.55101999999999</v>
      </c>
      <c r="C101" s="61">
        <v>6.8599999999999994E-2</v>
      </c>
      <c r="D101" s="61">
        <v>0</v>
      </c>
      <c r="E101" s="61">
        <v>0</v>
      </c>
      <c r="F101" s="61">
        <v>316.61962</v>
      </c>
    </row>
    <row r="102" spans="1:6" s="50" customFormat="1" ht="11.25">
      <c r="A102" s="89" t="s">
        <v>95</v>
      </c>
      <c r="B102" s="61">
        <v>0</v>
      </c>
      <c r="C102" s="61">
        <v>0</v>
      </c>
      <c r="D102" s="61">
        <v>0</v>
      </c>
      <c r="E102" s="61">
        <v>0</v>
      </c>
      <c r="F102" s="61">
        <v>0</v>
      </c>
    </row>
    <row r="103" spans="1:6" s="50" customFormat="1" ht="11.25">
      <c r="A103" s="89" t="s">
        <v>96</v>
      </c>
      <c r="B103" s="61">
        <v>0</v>
      </c>
      <c r="C103" s="61">
        <v>0</v>
      </c>
      <c r="D103" s="61">
        <v>0</v>
      </c>
      <c r="E103" s="61">
        <v>0</v>
      </c>
      <c r="F103" s="61">
        <v>0</v>
      </c>
    </row>
    <row r="104" spans="1:6" s="50" customFormat="1" ht="11.25">
      <c r="A104" s="450" t="s">
        <v>97</v>
      </c>
      <c r="B104" s="61">
        <v>0</v>
      </c>
      <c r="C104" s="61">
        <v>0</v>
      </c>
      <c r="D104" s="61">
        <v>0</v>
      </c>
      <c r="E104" s="61">
        <v>0</v>
      </c>
      <c r="F104" s="61">
        <v>0</v>
      </c>
    </row>
    <row r="105" spans="1:6" s="50" customFormat="1" ht="11.25">
      <c r="A105" s="450"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0</v>
      </c>
      <c r="C113" s="61">
        <v>0</v>
      </c>
      <c r="D113" s="61">
        <v>0</v>
      </c>
      <c r="E113" s="61">
        <v>0</v>
      </c>
      <c r="F113" s="61">
        <v>0</v>
      </c>
    </row>
    <row r="114" spans="1:6" s="50" customFormat="1" ht="12" thickBot="1">
      <c r="A114" s="89" t="s">
        <v>107</v>
      </c>
      <c r="B114" s="61">
        <v>0</v>
      </c>
      <c r="C114" s="61">
        <v>0</v>
      </c>
      <c r="D114" s="61">
        <v>0</v>
      </c>
      <c r="E114" s="61">
        <v>0</v>
      </c>
      <c r="F114" s="61">
        <v>0</v>
      </c>
    </row>
    <row r="115" spans="1:6" s="50" customFormat="1" ht="12.75" thickTop="1" thickBot="1">
      <c r="A115" s="437" t="s">
        <v>108</v>
      </c>
      <c r="B115" s="63">
        <v>0</v>
      </c>
      <c r="C115" s="63">
        <v>0</v>
      </c>
      <c r="D115" s="63">
        <v>0</v>
      </c>
      <c r="E115" s="63">
        <v>0</v>
      </c>
      <c r="F115" s="63">
        <v>0</v>
      </c>
    </row>
    <row r="116" spans="1:6" s="50" customFormat="1" ht="12.75" thickTop="1" thickBot="1">
      <c r="A116" s="436"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6" t="s">
        <v>116</v>
      </c>
      <c r="B123" s="60">
        <v>2101223.9107999997</v>
      </c>
      <c r="C123" s="60">
        <v>802117.52865999995</v>
      </c>
      <c r="D123" s="60">
        <v>0</v>
      </c>
      <c r="E123" s="60">
        <v>0</v>
      </c>
      <c r="F123" s="60">
        <v>2903341.43946</v>
      </c>
    </row>
    <row r="124" spans="1:6" s="50" customFormat="1" ht="12" thickTop="1">
      <c r="A124" s="89" t="s">
        <v>117</v>
      </c>
      <c r="B124" s="61">
        <v>0</v>
      </c>
      <c r="C124" s="61">
        <v>0</v>
      </c>
      <c r="D124" s="61">
        <v>0</v>
      </c>
      <c r="E124" s="61">
        <v>0</v>
      </c>
      <c r="F124" s="61">
        <v>0</v>
      </c>
    </row>
    <row r="125" spans="1:6" s="50" customFormat="1" ht="11.25">
      <c r="A125" s="89" t="s">
        <v>118</v>
      </c>
      <c r="B125" s="61">
        <v>0</v>
      </c>
      <c r="C125" s="61">
        <v>0</v>
      </c>
      <c r="D125" s="61">
        <v>0</v>
      </c>
      <c r="E125" s="61">
        <v>0</v>
      </c>
      <c r="F125" s="61">
        <v>0</v>
      </c>
    </row>
    <row r="126" spans="1:6" s="50" customFormat="1" ht="11.25">
      <c r="A126" s="89" t="s">
        <v>119</v>
      </c>
      <c r="B126" s="61">
        <v>0</v>
      </c>
      <c r="C126" s="61">
        <v>623.63614000000007</v>
      </c>
      <c r="D126" s="61">
        <v>0</v>
      </c>
      <c r="E126" s="61">
        <v>0</v>
      </c>
      <c r="F126" s="61">
        <v>623.63614000000007</v>
      </c>
    </row>
    <row r="127" spans="1:6" s="50" customFormat="1" ht="11.25">
      <c r="A127" s="89" t="s">
        <v>1338</v>
      </c>
      <c r="B127" s="61">
        <v>435006.36424000002</v>
      </c>
      <c r="C127" s="61">
        <v>16298.18455</v>
      </c>
      <c r="D127" s="61">
        <v>0</v>
      </c>
      <c r="E127" s="61">
        <v>0</v>
      </c>
      <c r="F127" s="61">
        <v>451304.54879000003</v>
      </c>
    </row>
    <row r="128" spans="1:6" s="50" customFormat="1" ht="11.25">
      <c r="A128" s="89" t="s">
        <v>120</v>
      </c>
      <c r="B128" s="61">
        <v>748925.41278999997</v>
      </c>
      <c r="C128" s="61">
        <v>0</v>
      </c>
      <c r="D128" s="61">
        <v>0</v>
      </c>
      <c r="E128" s="61">
        <v>0</v>
      </c>
      <c r="F128" s="61">
        <v>748925.41278999997</v>
      </c>
    </row>
    <row r="129" spans="1:6" s="50" customFormat="1" ht="11.25">
      <c r="A129" s="89" t="s">
        <v>121</v>
      </c>
      <c r="B129" s="61">
        <v>664923.20811999997</v>
      </c>
      <c r="C129" s="61">
        <v>6225.4499900000001</v>
      </c>
      <c r="D129" s="61">
        <v>0</v>
      </c>
      <c r="E129" s="61">
        <v>0</v>
      </c>
      <c r="F129" s="61">
        <v>671148.65810999996</v>
      </c>
    </row>
    <row r="130" spans="1:6" s="50" customFormat="1" ht="11.25">
      <c r="A130" s="89" t="s">
        <v>122</v>
      </c>
      <c r="B130" s="61">
        <v>156500.79705000002</v>
      </c>
      <c r="C130" s="61">
        <v>768449.54486999998</v>
      </c>
      <c r="D130" s="61">
        <v>0</v>
      </c>
      <c r="E130" s="61">
        <v>0</v>
      </c>
      <c r="F130" s="61">
        <v>924950.34191999992</v>
      </c>
    </row>
    <row r="131" spans="1:6" s="50" customFormat="1" ht="12" thickBot="1">
      <c r="A131" s="89" t="s">
        <v>123</v>
      </c>
      <c r="B131" s="61">
        <v>95868.128599999996</v>
      </c>
      <c r="C131" s="61">
        <v>10520.713109999999</v>
      </c>
      <c r="D131" s="61">
        <v>0</v>
      </c>
      <c r="E131" s="61">
        <v>0</v>
      </c>
      <c r="F131" s="61">
        <v>106388.84170999999</v>
      </c>
    </row>
    <row r="132" spans="1:6" s="50" customFormat="1" ht="12.75" thickTop="1" thickBot="1">
      <c r="A132" s="436" t="s">
        <v>124</v>
      </c>
      <c r="B132" s="60">
        <v>138166.22783000002</v>
      </c>
      <c r="C132" s="60">
        <v>2613.7248399999999</v>
      </c>
      <c r="D132" s="60">
        <v>0</v>
      </c>
      <c r="E132" s="60">
        <v>0</v>
      </c>
      <c r="F132" s="60">
        <v>140779.95267</v>
      </c>
    </row>
    <row r="133" spans="1:6" s="50" customFormat="1" ht="12" thickTop="1">
      <c r="A133" s="89" t="s">
        <v>58</v>
      </c>
      <c r="B133" s="61">
        <v>0</v>
      </c>
      <c r="C133" s="61">
        <v>0</v>
      </c>
      <c r="D133" s="61">
        <v>0</v>
      </c>
      <c r="E133" s="61">
        <v>0</v>
      </c>
      <c r="F133" s="61">
        <v>0</v>
      </c>
    </row>
    <row r="134" spans="1:6" s="50" customFormat="1" ht="11.25">
      <c r="A134" s="89" t="s">
        <v>60</v>
      </c>
      <c r="B134" s="61">
        <v>33085.885340000001</v>
      </c>
      <c r="C134" s="61">
        <v>2252.0180299999997</v>
      </c>
      <c r="D134" s="61">
        <v>0</v>
      </c>
      <c r="E134" s="61">
        <v>0</v>
      </c>
      <c r="F134" s="61">
        <v>35337.90337</v>
      </c>
    </row>
    <row r="135" spans="1:6" s="50" customFormat="1" ht="11.25">
      <c r="A135" s="89" t="s">
        <v>125</v>
      </c>
      <c r="B135" s="61">
        <v>103430.30834</v>
      </c>
      <c r="C135" s="61">
        <v>0</v>
      </c>
      <c r="D135" s="61">
        <v>0</v>
      </c>
      <c r="E135" s="61">
        <v>0</v>
      </c>
      <c r="F135" s="61">
        <v>103430.30834</v>
      </c>
    </row>
    <row r="136" spans="1:6" s="50" customFormat="1" ht="11.25">
      <c r="A136" s="89" t="s">
        <v>87</v>
      </c>
      <c r="B136" s="61">
        <v>1650.03415</v>
      </c>
      <c r="C136" s="61">
        <v>361.70681000000002</v>
      </c>
      <c r="D136" s="61">
        <v>0</v>
      </c>
      <c r="E136" s="61">
        <v>0</v>
      </c>
      <c r="F136" s="61">
        <v>2011.7409599999999</v>
      </c>
    </row>
    <row r="137" spans="1:6" s="50" customFormat="1" ht="12" thickBot="1">
      <c r="A137" s="89" t="s">
        <v>126</v>
      </c>
      <c r="B137" s="61">
        <v>0</v>
      </c>
      <c r="C137" s="61">
        <v>0</v>
      </c>
      <c r="D137" s="61">
        <v>0</v>
      </c>
      <c r="E137" s="61">
        <v>0</v>
      </c>
      <c r="F137" s="61">
        <v>0</v>
      </c>
    </row>
    <row r="138" spans="1:6" s="50" customFormat="1" ht="12.75" thickTop="1" thickBot="1">
      <c r="A138" s="436" t="s">
        <v>127</v>
      </c>
      <c r="B138" s="60">
        <v>51096.713040000002</v>
      </c>
      <c r="C138" s="60">
        <v>2095.8172</v>
      </c>
      <c r="D138" s="60">
        <v>0</v>
      </c>
      <c r="E138" s="60">
        <v>0</v>
      </c>
      <c r="F138" s="60">
        <v>53192.53024</v>
      </c>
    </row>
    <row r="139" spans="1:6" s="50" customFormat="1" ht="12" thickTop="1">
      <c r="A139" s="89" t="s">
        <v>128</v>
      </c>
      <c r="B139" s="61">
        <v>0</v>
      </c>
      <c r="C139" s="61">
        <v>0</v>
      </c>
      <c r="D139" s="61">
        <v>0</v>
      </c>
      <c r="E139" s="61">
        <v>0</v>
      </c>
      <c r="F139" s="61">
        <v>0</v>
      </c>
    </row>
    <row r="140" spans="1:6" s="50" customFormat="1" ht="11.25">
      <c r="A140" s="89" t="s">
        <v>129</v>
      </c>
      <c r="B140" s="61">
        <v>0</v>
      </c>
      <c r="C140" s="61">
        <v>0</v>
      </c>
      <c r="D140" s="61">
        <v>0</v>
      </c>
      <c r="E140" s="61">
        <v>0</v>
      </c>
      <c r="F140" s="61">
        <v>0</v>
      </c>
    </row>
    <row r="141" spans="1:6" s="50" customFormat="1" ht="11.25">
      <c r="A141" s="89" t="s">
        <v>130</v>
      </c>
      <c r="B141" s="61">
        <v>11812.434140000001</v>
      </c>
      <c r="C141" s="61">
        <v>301.06953999999996</v>
      </c>
      <c r="D141" s="61">
        <v>0</v>
      </c>
      <c r="E141" s="61">
        <v>0</v>
      </c>
      <c r="F141" s="61">
        <v>12113.50368</v>
      </c>
    </row>
    <row r="142" spans="1:6" s="50" customFormat="1" ht="11.25">
      <c r="A142" s="89" t="s">
        <v>131</v>
      </c>
      <c r="B142" s="61">
        <v>29456.740260000002</v>
      </c>
      <c r="C142" s="61">
        <v>1655.3510200000001</v>
      </c>
      <c r="D142" s="61">
        <v>0</v>
      </c>
      <c r="E142" s="61">
        <v>0</v>
      </c>
      <c r="F142" s="61">
        <v>31112.091280000001</v>
      </c>
    </row>
    <row r="143" spans="1:6" s="50" customFormat="1" ht="12" thickBot="1">
      <c r="A143" s="89" t="s">
        <v>132</v>
      </c>
      <c r="B143" s="61">
        <v>9827.5386400000007</v>
      </c>
      <c r="C143" s="61">
        <v>139.39664000000002</v>
      </c>
      <c r="D143" s="61">
        <v>0</v>
      </c>
      <c r="E143" s="61">
        <v>0</v>
      </c>
      <c r="F143" s="61">
        <v>9966.9352799999997</v>
      </c>
    </row>
    <row r="144" spans="1:6" s="50" customFormat="1" ht="12.75" thickTop="1" thickBot="1">
      <c r="A144" s="436" t="s">
        <v>133</v>
      </c>
      <c r="B144" s="60">
        <v>0</v>
      </c>
      <c r="C144" s="60">
        <v>0</v>
      </c>
      <c r="D144" s="60">
        <v>0</v>
      </c>
      <c r="E144" s="60">
        <v>0</v>
      </c>
      <c r="F144" s="60">
        <v>0</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0</v>
      </c>
      <c r="C148" s="61">
        <v>0</v>
      </c>
      <c r="D148" s="61">
        <v>0</v>
      </c>
      <c r="E148" s="61">
        <v>0</v>
      </c>
      <c r="F148" s="61">
        <v>0</v>
      </c>
    </row>
    <row r="149" spans="1:6" s="50" customFormat="1" ht="12.75" thickTop="1" thickBot="1">
      <c r="A149" s="436" t="s">
        <v>138</v>
      </c>
      <c r="B149" s="60">
        <v>0</v>
      </c>
      <c r="C149" s="60">
        <v>47189.57071</v>
      </c>
      <c r="D149" s="60">
        <v>0</v>
      </c>
      <c r="E149" s="60">
        <v>0</v>
      </c>
      <c r="F149" s="60">
        <v>47189.57071</v>
      </c>
    </row>
    <row r="150" spans="1:6" s="50" customFormat="1" ht="12" thickTop="1">
      <c r="A150" s="89" t="s">
        <v>139</v>
      </c>
      <c r="B150" s="61">
        <v>0</v>
      </c>
      <c r="C150" s="61">
        <v>46432.475299999998</v>
      </c>
      <c r="D150" s="61">
        <v>0</v>
      </c>
      <c r="E150" s="61">
        <v>0</v>
      </c>
      <c r="F150" s="61">
        <v>46432.475299999998</v>
      </c>
    </row>
    <row r="151" spans="1:6" s="50" customFormat="1" ht="11.25">
      <c r="A151" s="89" t="s">
        <v>140</v>
      </c>
      <c r="B151" s="61">
        <v>0</v>
      </c>
      <c r="C151" s="61">
        <v>0</v>
      </c>
      <c r="D151" s="61">
        <v>0</v>
      </c>
      <c r="E151" s="61">
        <v>0</v>
      </c>
      <c r="F151" s="61">
        <v>0</v>
      </c>
    </row>
    <row r="152" spans="1:6" s="50" customFormat="1" ht="11.25">
      <c r="A152" s="89" t="s">
        <v>141</v>
      </c>
      <c r="B152" s="61">
        <v>0</v>
      </c>
      <c r="C152" s="61">
        <v>3557.4752999999996</v>
      </c>
      <c r="D152" s="61">
        <v>0</v>
      </c>
      <c r="E152" s="61">
        <v>0</v>
      </c>
      <c r="F152" s="61">
        <v>3557.4752999999996</v>
      </c>
    </row>
    <row r="153" spans="1:6" s="50" customFormat="1" ht="11.25">
      <c r="A153" s="89" t="s">
        <v>142</v>
      </c>
      <c r="B153" s="61">
        <v>0</v>
      </c>
      <c r="C153" s="61">
        <v>42875</v>
      </c>
      <c r="D153" s="61">
        <v>0</v>
      </c>
      <c r="E153" s="61">
        <v>0</v>
      </c>
      <c r="F153" s="61">
        <v>42875</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1">
        <v>0</v>
      </c>
      <c r="C157" s="451">
        <v>757.09541000000002</v>
      </c>
      <c r="D157" s="451">
        <v>0</v>
      </c>
      <c r="E157" s="451">
        <v>0</v>
      </c>
      <c r="F157" s="451">
        <v>757.09541000000002</v>
      </c>
    </row>
    <row r="158" spans="1:6" s="50" customFormat="1" ht="12.75" thickTop="1" thickBot="1">
      <c r="A158" s="438" t="s">
        <v>147</v>
      </c>
      <c r="B158" s="60">
        <v>905645.73457000009</v>
      </c>
      <c r="C158" s="60">
        <v>0</v>
      </c>
      <c r="D158" s="60">
        <v>0</v>
      </c>
      <c r="E158" s="60">
        <v>0</v>
      </c>
      <c r="F158" s="60">
        <v>905645.73457000009</v>
      </c>
    </row>
    <row r="159" spans="1:6" s="50" customFormat="1" ht="12" thickTop="1">
      <c r="A159" s="452" t="s">
        <v>148</v>
      </c>
      <c r="B159" s="61">
        <v>817483.82941999997</v>
      </c>
      <c r="C159" s="61">
        <v>0</v>
      </c>
      <c r="D159" s="61">
        <v>0</v>
      </c>
      <c r="E159" s="61">
        <v>0</v>
      </c>
      <c r="F159" s="61">
        <v>817483.82941999997</v>
      </c>
    </row>
    <row r="160" spans="1:6" s="50" customFormat="1" ht="11.25">
      <c r="A160" s="89" t="s">
        <v>149</v>
      </c>
      <c r="B160" s="61">
        <v>817483.82941999997</v>
      </c>
      <c r="C160" s="61">
        <v>0</v>
      </c>
      <c r="D160" s="61">
        <v>0</v>
      </c>
      <c r="E160" s="61">
        <v>0</v>
      </c>
      <c r="F160" s="61">
        <v>817483.82941999997</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2" t="s">
        <v>152</v>
      </c>
      <c r="B163" s="61">
        <v>2880.52144</v>
      </c>
      <c r="C163" s="61">
        <v>0</v>
      </c>
      <c r="D163" s="61">
        <v>0</v>
      </c>
      <c r="E163" s="61">
        <v>0</v>
      </c>
      <c r="F163" s="61">
        <v>2880.52144</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2880.52144</v>
      </c>
      <c r="C166" s="61">
        <v>0</v>
      </c>
      <c r="D166" s="61">
        <v>0</v>
      </c>
      <c r="E166" s="61">
        <v>0</v>
      </c>
      <c r="F166" s="61">
        <v>2880.52144</v>
      </c>
    </row>
    <row r="167" spans="1:6" s="50" customFormat="1" ht="11.25">
      <c r="A167" s="452"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2" t="s">
        <v>160</v>
      </c>
      <c r="B171" s="61">
        <v>51066.139729999995</v>
      </c>
      <c r="C171" s="61">
        <v>0</v>
      </c>
      <c r="D171" s="61">
        <v>0</v>
      </c>
      <c r="E171" s="61">
        <v>0</v>
      </c>
      <c r="F171" s="61">
        <v>51066.139729999995</v>
      </c>
    </row>
    <row r="172" spans="1:6" s="50" customFormat="1" ht="11.25">
      <c r="A172" s="89" t="s">
        <v>161</v>
      </c>
      <c r="B172" s="61">
        <v>29450.621760000002</v>
      </c>
      <c r="C172" s="61">
        <v>0</v>
      </c>
      <c r="D172" s="61">
        <v>0</v>
      </c>
      <c r="E172" s="61">
        <v>0</v>
      </c>
      <c r="F172" s="61">
        <v>29450.621760000002</v>
      </c>
    </row>
    <row r="173" spans="1:6" s="50" customFormat="1" ht="11.25">
      <c r="A173" s="89" t="s">
        <v>162</v>
      </c>
      <c r="B173" s="61">
        <v>21609.009399999999</v>
      </c>
      <c r="C173" s="61">
        <v>0</v>
      </c>
      <c r="D173" s="61">
        <v>0</v>
      </c>
      <c r="E173" s="61">
        <v>0</v>
      </c>
      <c r="F173" s="61">
        <v>21609.009399999999</v>
      </c>
    </row>
    <row r="174" spans="1:6" s="50" customFormat="1" ht="11.25">
      <c r="A174" s="89" t="s">
        <v>163</v>
      </c>
      <c r="B174" s="61">
        <v>6.5085699999999997</v>
      </c>
      <c r="C174" s="61">
        <v>0</v>
      </c>
      <c r="D174" s="61">
        <v>0</v>
      </c>
      <c r="E174" s="61">
        <v>0</v>
      </c>
      <c r="F174" s="61">
        <v>6.5085699999999997</v>
      </c>
    </row>
    <row r="175" spans="1:6" s="50" customFormat="1" ht="11.25">
      <c r="A175" s="452" t="s">
        <v>164</v>
      </c>
      <c r="B175" s="61">
        <v>34215.243979999999</v>
      </c>
      <c r="C175" s="61">
        <v>0</v>
      </c>
      <c r="D175" s="61">
        <v>0</v>
      </c>
      <c r="E175" s="61">
        <v>0</v>
      </c>
      <c r="F175" s="61">
        <v>34215.243979999999</v>
      </c>
    </row>
    <row r="176" spans="1:6" s="50" customFormat="1" ht="11.25">
      <c r="A176" s="89" t="s">
        <v>165</v>
      </c>
      <c r="B176" s="61">
        <v>0</v>
      </c>
      <c r="C176" s="61">
        <v>0</v>
      </c>
      <c r="D176" s="61">
        <v>0</v>
      </c>
      <c r="E176" s="61">
        <v>0</v>
      </c>
      <c r="F176" s="61">
        <v>0</v>
      </c>
    </row>
    <row r="177" spans="1:6" s="50" customFormat="1" ht="12" thickBot="1">
      <c r="A177" s="89" t="s">
        <v>166</v>
      </c>
      <c r="B177" s="61">
        <v>34215.243979999999</v>
      </c>
      <c r="C177" s="61">
        <v>0</v>
      </c>
      <c r="D177" s="61">
        <v>0</v>
      </c>
      <c r="E177" s="61">
        <v>0</v>
      </c>
      <c r="F177" s="61">
        <v>34215.243979999999</v>
      </c>
    </row>
    <row r="178" spans="1:6" s="50" customFormat="1" ht="12.75" thickTop="1" thickBot="1">
      <c r="A178" s="478" t="s">
        <v>167</v>
      </c>
      <c r="B178" s="63">
        <v>3196449.1372600002</v>
      </c>
      <c r="C178" s="63">
        <v>854016.71001000004</v>
      </c>
      <c r="D178" s="63">
        <v>0</v>
      </c>
      <c r="E178" s="63">
        <v>0</v>
      </c>
      <c r="F178" s="63">
        <v>4050465.8472699998</v>
      </c>
    </row>
    <row r="179" spans="1:6" s="50" customFormat="1" ht="12.75" thickTop="1" thickBot="1">
      <c r="A179" s="479" t="s">
        <v>168</v>
      </c>
      <c r="B179" s="60">
        <v>0</v>
      </c>
      <c r="C179" s="60">
        <v>0</v>
      </c>
      <c r="D179" s="60">
        <v>0</v>
      </c>
      <c r="E179" s="60">
        <v>0</v>
      </c>
      <c r="F179" s="60">
        <v>0</v>
      </c>
    </row>
    <row r="180" spans="1:6" s="50" customFormat="1" ht="12" thickTop="1">
      <c r="A180" s="474"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2" t="s">
        <v>175</v>
      </c>
      <c r="B186" s="61">
        <v>0</v>
      </c>
      <c r="C186" s="61">
        <v>0</v>
      </c>
      <c r="D186" s="61">
        <v>0</v>
      </c>
      <c r="E186" s="61">
        <v>0</v>
      </c>
      <c r="F186" s="61">
        <v>0</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0</v>
      </c>
      <c r="C189" s="61">
        <v>0</v>
      </c>
      <c r="D189" s="61">
        <v>0</v>
      </c>
      <c r="E189" s="61">
        <v>0</v>
      </c>
      <c r="F189" s="61">
        <v>0</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2" t="s">
        <v>181</v>
      </c>
      <c r="B192" s="61">
        <v>0</v>
      </c>
      <c r="C192" s="61">
        <v>0</v>
      </c>
      <c r="D192" s="61">
        <v>0</v>
      </c>
      <c r="E192" s="61">
        <v>0</v>
      </c>
      <c r="F192" s="61">
        <v>0</v>
      </c>
    </row>
    <row r="193" spans="1:6" s="50" customFormat="1" ht="11.25">
      <c r="A193" s="452"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2" t="s">
        <v>187</v>
      </c>
      <c r="B198" s="61">
        <v>0</v>
      </c>
      <c r="C198" s="61">
        <v>0</v>
      </c>
      <c r="D198" s="61">
        <v>0</v>
      </c>
      <c r="E198" s="61">
        <v>0</v>
      </c>
      <c r="F198" s="61">
        <v>0</v>
      </c>
    </row>
    <row r="199" spans="1:6" s="50" customFormat="1" ht="12.75" thickTop="1" thickBot="1">
      <c r="A199" s="436" t="s">
        <v>188</v>
      </c>
      <c r="B199" s="60">
        <v>3568238.55767</v>
      </c>
      <c r="C199" s="60">
        <v>2598989.3105900004</v>
      </c>
      <c r="D199" s="60">
        <v>0</v>
      </c>
      <c r="E199" s="60">
        <v>0</v>
      </c>
      <c r="F199" s="60">
        <v>6167227.8682599999</v>
      </c>
    </row>
    <row r="200" spans="1:6" s="50" customFormat="1" ht="12" thickTop="1">
      <c r="A200" s="452" t="s">
        <v>189</v>
      </c>
      <c r="B200" s="61">
        <v>164258.25448</v>
      </c>
      <c r="C200" s="61">
        <v>0</v>
      </c>
      <c r="D200" s="61">
        <v>0</v>
      </c>
      <c r="E200" s="61">
        <v>0</v>
      </c>
      <c r="F200" s="61">
        <v>164258.25448</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164258.25448</v>
      </c>
      <c r="C203" s="61">
        <v>0</v>
      </c>
      <c r="D203" s="61">
        <v>0</v>
      </c>
      <c r="E203" s="61">
        <v>0</v>
      </c>
      <c r="F203" s="61">
        <v>164258.25448</v>
      </c>
    </row>
    <row r="204" spans="1:6" s="50" customFormat="1" ht="11.25">
      <c r="A204" s="452" t="s">
        <v>193</v>
      </c>
      <c r="B204" s="61">
        <v>229822.74382</v>
      </c>
      <c r="C204" s="61">
        <v>373.40571999999997</v>
      </c>
      <c r="D204" s="61">
        <v>0</v>
      </c>
      <c r="E204" s="61">
        <v>0</v>
      </c>
      <c r="F204" s="61">
        <v>230196.14953999998</v>
      </c>
    </row>
    <row r="205" spans="1:6" s="50" customFormat="1" ht="11.25">
      <c r="A205" s="89" t="s">
        <v>194</v>
      </c>
      <c r="B205" s="61">
        <v>0</v>
      </c>
      <c r="C205" s="61">
        <v>0</v>
      </c>
      <c r="D205" s="61">
        <v>0</v>
      </c>
      <c r="E205" s="61">
        <v>0</v>
      </c>
      <c r="F205" s="61">
        <v>0</v>
      </c>
    </row>
    <row r="206" spans="1:6" s="50" customFormat="1" ht="11.25">
      <c r="A206" s="89" t="s">
        <v>195</v>
      </c>
      <c r="B206" s="61">
        <v>229664.96863999998</v>
      </c>
      <c r="C206" s="61">
        <v>373.40571999999997</v>
      </c>
      <c r="D206" s="61">
        <v>0</v>
      </c>
      <c r="E206" s="61">
        <v>0</v>
      </c>
      <c r="F206" s="61">
        <v>230038.37436000002</v>
      </c>
    </row>
    <row r="207" spans="1:6" s="50" customFormat="1" ht="11.25">
      <c r="A207" s="89" t="s">
        <v>196</v>
      </c>
      <c r="B207" s="61">
        <v>0</v>
      </c>
      <c r="C207" s="61">
        <v>0</v>
      </c>
      <c r="D207" s="61">
        <v>0</v>
      </c>
      <c r="E207" s="61">
        <v>0</v>
      </c>
      <c r="F207" s="61">
        <v>0</v>
      </c>
    </row>
    <row r="208" spans="1:6" s="50" customFormat="1" ht="11.25">
      <c r="A208" s="450" t="s">
        <v>1399</v>
      </c>
      <c r="B208" s="61">
        <v>0</v>
      </c>
      <c r="C208" s="61">
        <v>0</v>
      </c>
      <c r="D208" s="61">
        <v>0</v>
      </c>
      <c r="E208" s="61">
        <v>0</v>
      </c>
      <c r="F208" s="61">
        <v>0</v>
      </c>
    </row>
    <row r="209" spans="1:6" s="50" customFormat="1" ht="11.25">
      <c r="A209" s="89" t="s">
        <v>197</v>
      </c>
      <c r="B209" s="61">
        <v>157.77518000000001</v>
      </c>
      <c r="C209" s="61">
        <v>0</v>
      </c>
      <c r="D209" s="61">
        <v>0</v>
      </c>
      <c r="E209" s="61">
        <v>0</v>
      </c>
      <c r="F209" s="61">
        <v>157.77518000000001</v>
      </c>
    </row>
    <row r="210" spans="1:6" s="50" customFormat="1" ht="11.25">
      <c r="A210" s="452"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2"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2" t="s">
        <v>204</v>
      </c>
      <c r="B216" s="61">
        <v>2318529.28841</v>
      </c>
      <c r="C216" s="61">
        <v>1661749.62399</v>
      </c>
      <c r="D216" s="61">
        <v>0</v>
      </c>
      <c r="E216" s="61">
        <v>0</v>
      </c>
      <c r="F216" s="61">
        <v>3980278.9124000003</v>
      </c>
    </row>
    <row r="217" spans="1:6" s="50" customFormat="1" ht="11.25">
      <c r="A217" s="89" t="s">
        <v>205</v>
      </c>
      <c r="B217" s="61">
        <v>712669.76841000002</v>
      </c>
      <c r="C217" s="61">
        <v>1066346.20634</v>
      </c>
      <c r="D217" s="61">
        <v>0</v>
      </c>
      <c r="E217" s="61">
        <v>0</v>
      </c>
      <c r="F217" s="61">
        <v>1779015.9747500001</v>
      </c>
    </row>
    <row r="218" spans="1:6" s="50" customFormat="1" ht="11.25">
      <c r="A218" s="89" t="s">
        <v>206</v>
      </c>
      <c r="B218" s="61">
        <v>0</v>
      </c>
      <c r="C218" s="61">
        <v>0</v>
      </c>
      <c r="D218" s="61">
        <v>0</v>
      </c>
      <c r="E218" s="61">
        <v>0</v>
      </c>
      <c r="F218" s="61">
        <v>0</v>
      </c>
    </row>
    <row r="219" spans="1:6" s="50" customFormat="1" ht="11.25">
      <c r="A219" s="89" t="s">
        <v>207</v>
      </c>
      <c r="B219" s="61">
        <v>1425277.0938199998</v>
      </c>
      <c r="C219" s="61">
        <v>348150.41524</v>
      </c>
      <c r="D219" s="61">
        <v>0</v>
      </c>
      <c r="E219" s="61">
        <v>0</v>
      </c>
      <c r="F219" s="61">
        <v>1773427.5090599998</v>
      </c>
    </row>
    <row r="220" spans="1:6" s="50" customFormat="1" ht="11.25">
      <c r="A220" s="89" t="s">
        <v>208</v>
      </c>
      <c r="B220" s="61">
        <v>0</v>
      </c>
      <c r="C220" s="61">
        <v>0</v>
      </c>
      <c r="D220" s="61">
        <v>0</v>
      </c>
      <c r="E220" s="61">
        <v>0</v>
      </c>
      <c r="F220" s="61">
        <v>0</v>
      </c>
    </row>
    <row r="221" spans="1:6" s="50" customFormat="1" ht="11.25">
      <c r="A221" s="89" t="s">
        <v>209</v>
      </c>
      <c r="B221" s="61">
        <v>0</v>
      </c>
      <c r="C221" s="61">
        <v>0</v>
      </c>
      <c r="D221" s="61">
        <v>0</v>
      </c>
      <c r="E221" s="61">
        <v>0</v>
      </c>
      <c r="F221" s="61">
        <v>0</v>
      </c>
    </row>
    <row r="222" spans="1:6" s="50" customFormat="1" ht="11.25">
      <c r="A222" s="89" t="s">
        <v>210</v>
      </c>
      <c r="B222" s="61">
        <v>0</v>
      </c>
      <c r="C222" s="61">
        <v>69.999990000000011</v>
      </c>
      <c r="D222" s="61">
        <v>0</v>
      </c>
      <c r="E222" s="61">
        <v>0</v>
      </c>
      <c r="F222" s="61">
        <v>69.999990000000011</v>
      </c>
    </row>
    <row r="223" spans="1:6" s="50" customFormat="1" ht="11.25">
      <c r="A223" s="89" t="s">
        <v>211</v>
      </c>
      <c r="B223" s="61">
        <v>2.452</v>
      </c>
      <c r="C223" s="61">
        <v>0</v>
      </c>
      <c r="D223" s="61">
        <v>0</v>
      </c>
      <c r="E223" s="61">
        <v>0</v>
      </c>
      <c r="F223" s="61">
        <v>2.452</v>
      </c>
    </row>
    <row r="224" spans="1:6" s="50" customFormat="1" ht="11.25">
      <c r="A224" s="89" t="s">
        <v>212</v>
      </c>
      <c r="B224" s="61">
        <v>0</v>
      </c>
      <c r="C224" s="61">
        <v>0</v>
      </c>
      <c r="D224" s="61">
        <v>0</v>
      </c>
      <c r="E224" s="61">
        <v>0</v>
      </c>
      <c r="F224" s="61">
        <v>0</v>
      </c>
    </row>
    <row r="225" spans="1:6" s="50" customFormat="1" ht="11.25">
      <c r="A225" s="89" t="s">
        <v>213</v>
      </c>
      <c r="B225" s="61">
        <v>180579.97418000002</v>
      </c>
      <c r="C225" s="61">
        <v>247183.00241999998</v>
      </c>
      <c r="D225" s="61">
        <v>0</v>
      </c>
      <c r="E225" s="61">
        <v>0</v>
      </c>
      <c r="F225" s="61">
        <v>427762.97660000005</v>
      </c>
    </row>
    <row r="226" spans="1:6" s="50" customFormat="1" ht="11.25">
      <c r="A226" s="452" t="s">
        <v>214</v>
      </c>
      <c r="B226" s="61">
        <v>600355.81822999998</v>
      </c>
      <c r="C226" s="61">
        <v>936866.28087999998</v>
      </c>
      <c r="D226" s="61">
        <v>0</v>
      </c>
      <c r="E226" s="61">
        <v>0</v>
      </c>
      <c r="F226" s="61">
        <v>1537222.0991099998</v>
      </c>
    </row>
    <row r="227" spans="1:6" s="50" customFormat="1" ht="11.25">
      <c r="A227" s="89" t="s">
        <v>215</v>
      </c>
      <c r="B227" s="61">
        <v>79932.68909</v>
      </c>
      <c r="C227" s="61">
        <v>113350.85548</v>
      </c>
      <c r="D227" s="61">
        <v>0</v>
      </c>
      <c r="E227" s="61">
        <v>0</v>
      </c>
      <c r="F227" s="61">
        <v>193283.54457</v>
      </c>
    </row>
    <row r="228" spans="1:6" s="50" customFormat="1" ht="11.25">
      <c r="A228" s="89" t="s">
        <v>216</v>
      </c>
      <c r="B228" s="61">
        <v>51462.465270000001</v>
      </c>
      <c r="C228" s="61">
        <v>21842</v>
      </c>
      <c r="D228" s="61">
        <v>0</v>
      </c>
      <c r="E228" s="61">
        <v>0</v>
      </c>
      <c r="F228" s="61">
        <v>73304.465270000001</v>
      </c>
    </row>
    <row r="229" spans="1:6" s="50" customFormat="1" ht="11.25">
      <c r="A229" s="89" t="s">
        <v>217</v>
      </c>
      <c r="B229" s="61">
        <v>134687.41837999999</v>
      </c>
      <c r="C229" s="61">
        <v>61074.114409999995</v>
      </c>
      <c r="D229" s="61">
        <v>0</v>
      </c>
      <c r="E229" s="61">
        <v>0</v>
      </c>
      <c r="F229" s="61">
        <v>195761.53279</v>
      </c>
    </row>
    <row r="230" spans="1:6" s="50" customFormat="1" ht="11.25">
      <c r="A230" s="89" t="s">
        <v>218</v>
      </c>
      <c r="B230" s="61">
        <v>10176.28017</v>
      </c>
      <c r="C230" s="61">
        <v>2945.6232500000001</v>
      </c>
      <c r="D230" s="61">
        <v>0</v>
      </c>
      <c r="E230" s="61">
        <v>0</v>
      </c>
      <c r="F230" s="61">
        <v>13121.903420000001</v>
      </c>
    </row>
    <row r="231" spans="1:6" s="50" customFormat="1" ht="11.25">
      <c r="A231" s="89" t="s">
        <v>219</v>
      </c>
      <c r="B231" s="61">
        <v>0</v>
      </c>
      <c r="C231" s="61">
        <v>0</v>
      </c>
      <c r="D231" s="61">
        <v>0</v>
      </c>
      <c r="E231" s="61">
        <v>0</v>
      </c>
      <c r="F231" s="61">
        <v>0</v>
      </c>
    </row>
    <row r="232" spans="1:6" s="50" customFormat="1" ht="11.25">
      <c r="A232" s="89" t="s">
        <v>220</v>
      </c>
      <c r="B232" s="61">
        <v>324096.96532000002</v>
      </c>
      <c r="C232" s="61">
        <v>737653.68773999996</v>
      </c>
      <c r="D232" s="61">
        <v>0</v>
      </c>
      <c r="E232" s="61">
        <v>0</v>
      </c>
      <c r="F232" s="61">
        <v>1061750.6530599999</v>
      </c>
    </row>
    <row r="233" spans="1:6" s="50" customFormat="1" ht="11.25">
      <c r="A233" s="89" t="s">
        <v>221</v>
      </c>
      <c r="B233" s="61">
        <v>0</v>
      </c>
      <c r="C233" s="61">
        <v>0</v>
      </c>
      <c r="D233" s="61">
        <v>0</v>
      </c>
      <c r="E233" s="61">
        <v>0</v>
      </c>
      <c r="F233" s="61">
        <v>0</v>
      </c>
    </row>
    <row r="234" spans="1:6" s="50" customFormat="1" ht="11.25">
      <c r="A234" s="452" t="s">
        <v>1383</v>
      </c>
      <c r="B234" s="61">
        <v>168849.30411000003</v>
      </c>
      <c r="C234" s="61">
        <v>0</v>
      </c>
      <c r="D234" s="61">
        <v>0</v>
      </c>
      <c r="E234" s="61">
        <v>0</v>
      </c>
      <c r="F234" s="61">
        <v>168849.30411000003</v>
      </c>
    </row>
    <row r="235" spans="1:6" s="50" customFormat="1" ht="11.25">
      <c r="A235" s="89" t="s">
        <v>1384</v>
      </c>
      <c r="B235" s="61">
        <v>157021.92072999998</v>
      </c>
      <c r="C235" s="61">
        <v>0</v>
      </c>
      <c r="D235" s="61">
        <v>0</v>
      </c>
      <c r="E235" s="61">
        <v>0</v>
      </c>
      <c r="F235" s="61">
        <v>157021.92072999998</v>
      </c>
    </row>
    <row r="236" spans="1:6" s="50" customFormat="1" ht="11.25">
      <c r="A236" s="89" t="s">
        <v>1385</v>
      </c>
      <c r="B236" s="61">
        <v>11827.383380000001</v>
      </c>
      <c r="C236" s="61">
        <v>0</v>
      </c>
      <c r="D236" s="61">
        <v>0</v>
      </c>
      <c r="E236" s="61">
        <v>0</v>
      </c>
      <c r="F236" s="61">
        <v>11827.383380000001</v>
      </c>
    </row>
    <row r="237" spans="1:6" s="50" customFormat="1" ht="11.25">
      <c r="A237" s="452" t="s">
        <v>1386</v>
      </c>
      <c r="B237" s="61">
        <v>86423.148620000007</v>
      </c>
      <c r="C237" s="61">
        <v>0</v>
      </c>
      <c r="D237" s="61">
        <v>0</v>
      </c>
      <c r="E237" s="61">
        <v>0</v>
      </c>
      <c r="F237" s="61">
        <v>86423.148620000007</v>
      </c>
    </row>
    <row r="238" spans="1:6" s="50" customFormat="1" ht="11.25">
      <c r="A238" s="89" t="s">
        <v>1384</v>
      </c>
      <c r="B238" s="61">
        <v>83987.672150000013</v>
      </c>
      <c r="C238" s="61">
        <v>0</v>
      </c>
      <c r="D238" s="61">
        <v>0</v>
      </c>
      <c r="E238" s="61">
        <v>0</v>
      </c>
      <c r="F238" s="61">
        <v>83987.672150000013</v>
      </c>
    </row>
    <row r="239" spans="1:6" s="50" customFormat="1" ht="11.25">
      <c r="A239" s="89" t="s">
        <v>1385</v>
      </c>
      <c r="B239" s="451">
        <v>2435.4764700000001</v>
      </c>
      <c r="C239" s="451">
        <v>0</v>
      </c>
      <c r="D239" s="451">
        <v>0</v>
      </c>
      <c r="E239" s="451">
        <v>0</v>
      </c>
      <c r="F239" s="451">
        <v>2435.4764700000001</v>
      </c>
    </row>
    <row r="240" spans="1:6" s="50" customFormat="1" ht="11.25">
      <c r="A240" s="452" t="s">
        <v>1387</v>
      </c>
      <c r="B240" s="497">
        <v>168849.30411000003</v>
      </c>
      <c r="C240" s="497">
        <v>0</v>
      </c>
      <c r="D240" s="497">
        <v>0</v>
      </c>
      <c r="E240" s="497">
        <v>0</v>
      </c>
      <c r="F240" s="497">
        <v>168849.30411000003</v>
      </c>
    </row>
    <row r="241" spans="1:6" s="50" customFormat="1" ht="12" thickBot="1">
      <c r="A241" s="452" t="s">
        <v>1388</v>
      </c>
      <c r="B241" s="498">
        <v>86423.148620000007</v>
      </c>
      <c r="C241" s="498">
        <v>0</v>
      </c>
      <c r="D241" s="498">
        <v>0</v>
      </c>
      <c r="E241" s="498">
        <v>0</v>
      </c>
      <c r="F241" s="498">
        <v>86423.148620000007</v>
      </c>
    </row>
    <row r="242" spans="1:6" s="50" customFormat="1" ht="12.75" thickTop="1" thickBot="1">
      <c r="A242" s="49" t="s">
        <v>222</v>
      </c>
      <c r="B242" s="60">
        <v>454631.69558</v>
      </c>
      <c r="C242" s="60">
        <v>33040.177159999999</v>
      </c>
      <c r="D242" s="60">
        <v>0</v>
      </c>
      <c r="E242" s="60">
        <v>0</v>
      </c>
      <c r="F242" s="60">
        <v>487671.87274000002</v>
      </c>
    </row>
    <row r="243" spans="1:6" s="50" customFormat="1" ht="12" thickTop="1">
      <c r="A243" s="50" t="s">
        <v>223</v>
      </c>
      <c r="B243" s="61">
        <v>49.90146</v>
      </c>
      <c r="C243" s="61">
        <v>2.3739999999999997E-2</v>
      </c>
      <c r="D243" s="61">
        <v>0</v>
      </c>
      <c r="E243" s="61">
        <v>0</v>
      </c>
      <c r="F243" s="61">
        <v>49.925199999999997</v>
      </c>
    </row>
    <row r="244" spans="1:6" s="50" customFormat="1" ht="11.25">
      <c r="A244" s="50" t="s">
        <v>224</v>
      </c>
      <c r="B244" s="61">
        <v>207.35485999999997</v>
      </c>
      <c r="C244" s="61">
        <v>9.4315999999999995</v>
      </c>
      <c r="D244" s="61">
        <v>0</v>
      </c>
      <c r="E244" s="61">
        <v>0</v>
      </c>
      <c r="F244" s="61">
        <v>216.78646000000001</v>
      </c>
    </row>
    <row r="245" spans="1:6" s="50" customFormat="1" ht="11.25">
      <c r="A245" s="50" t="s">
        <v>225</v>
      </c>
      <c r="B245" s="61">
        <v>444361.95949000004</v>
      </c>
      <c r="C245" s="61">
        <v>29786.077350000003</v>
      </c>
      <c r="D245" s="61">
        <v>0</v>
      </c>
      <c r="E245" s="61">
        <v>0</v>
      </c>
      <c r="F245" s="61">
        <v>474148.03683999996</v>
      </c>
    </row>
    <row r="246" spans="1:6" s="50" customFormat="1" ht="11.25">
      <c r="A246" s="50" t="s">
        <v>226</v>
      </c>
      <c r="B246" s="61">
        <v>4214.6428900000001</v>
      </c>
      <c r="C246" s="61">
        <v>1837.4333200000001</v>
      </c>
      <c r="D246" s="61">
        <v>0</v>
      </c>
      <c r="E246" s="61">
        <v>0</v>
      </c>
      <c r="F246" s="61">
        <v>6052.0762100000002</v>
      </c>
    </row>
    <row r="247" spans="1:6" s="50" customFormat="1" ht="11.25">
      <c r="A247" s="50" t="s">
        <v>227</v>
      </c>
      <c r="B247" s="61">
        <v>3518.1087599999996</v>
      </c>
      <c r="C247" s="61">
        <v>898.58885999999995</v>
      </c>
      <c r="D247" s="61">
        <v>0</v>
      </c>
      <c r="E247" s="61">
        <v>0</v>
      </c>
      <c r="F247" s="61">
        <v>4416.6976199999999</v>
      </c>
    </row>
    <row r="248" spans="1:6" s="50" customFormat="1" ht="11.25">
      <c r="A248" s="50" t="s">
        <v>228</v>
      </c>
      <c r="B248" s="61">
        <v>233.33766</v>
      </c>
      <c r="C248" s="61">
        <v>161.31120999999999</v>
      </c>
      <c r="D248" s="61">
        <v>0</v>
      </c>
      <c r="E248" s="61">
        <v>0</v>
      </c>
      <c r="F248" s="61">
        <v>394.64886999999999</v>
      </c>
    </row>
    <row r="249" spans="1:6" s="50" customFormat="1" ht="11.25">
      <c r="A249" s="50" t="s">
        <v>229</v>
      </c>
      <c r="B249" s="61">
        <v>1447.18047</v>
      </c>
      <c r="C249" s="61">
        <v>207.20737</v>
      </c>
      <c r="D249" s="61">
        <v>0</v>
      </c>
      <c r="E249" s="61">
        <v>0</v>
      </c>
      <c r="F249" s="61">
        <v>1654.3878400000001</v>
      </c>
    </row>
    <row r="250" spans="1:6" s="50" customFormat="1" ht="11.25">
      <c r="A250" s="50" t="s">
        <v>230</v>
      </c>
      <c r="B250" s="61">
        <v>151.38137</v>
      </c>
      <c r="C250" s="61">
        <v>119.29588000000001</v>
      </c>
      <c r="D250" s="61">
        <v>0</v>
      </c>
      <c r="E250" s="61">
        <v>0</v>
      </c>
      <c r="F250" s="61">
        <v>270.67725000000002</v>
      </c>
    </row>
    <row r="251" spans="1:6" s="50" customFormat="1" ht="11.25">
      <c r="A251" s="50" t="s">
        <v>231</v>
      </c>
      <c r="B251" s="61">
        <v>0</v>
      </c>
      <c r="C251" s="61">
        <v>0</v>
      </c>
      <c r="D251" s="61">
        <v>0</v>
      </c>
      <c r="E251" s="61">
        <v>0</v>
      </c>
      <c r="F251" s="61">
        <v>0</v>
      </c>
    </row>
    <row r="252" spans="1:6" s="50" customFormat="1" ht="11.25">
      <c r="A252" s="50" t="s">
        <v>232</v>
      </c>
      <c r="B252" s="61">
        <v>424.29940999999997</v>
      </c>
      <c r="C252" s="61">
        <v>0.36802999999999997</v>
      </c>
      <c r="D252" s="61">
        <v>0</v>
      </c>
      <c r="E252" s="61">
        <v>0</v>
      </c>
      <c r="F252" s="61">
        <v>424.66744</v>
      </c>
    </row>
    <row r="253" spans="1:6" s="50" customFormat="1" ht="12" thickBot="1">
      <c r="A253" s="50" t="s">
        <v>233</v>
      </c>
      <c r="B253" s="61">
        <v>23.529209999999999</v>
      </c>
      <c r="C253" s="61">
        <v>20.439799999999998</v>
      </c>
      <c r="D253" s="61">
        <v>0</v>
      </c>
      <c r="E253" s="61">
        <v>0</v>
      </c>
      <c r="F253" s="61">
        <v>43.969010000000004</v>
      </c>
    </row>
    <row r="254" spans="1:6" s="50" customFormat="1" ht="12.75" thickTop="1" thickBot="1">
      <c r="A254" s="49" t="s">
        <v>234</v>
      </c>
      <c r="B254" s="60">
        <v>-75145.506569999998</v>
      </c>
      <c r="C254" s="60">
        <v>-26387.634469999997</v>
      </c>
      <c r="D254" s="60">
        <v>0</v>
      </c>
      <c r="E254" s="60">
        <v>0</v>
      </c>
      <c r="F254" s="60">
        <v>-101533.14104</v>
      </c>
    </row>
    <row r="255" spans="1:6" s="50" customFormat="1" ht="12" thickTop="1">
      <c r="A255" s="50" t="s">
        <v>235</v>
      </c>
      <c r="B255" s="61">
        <v>0</v>
      </c>
      <c r="C255" s="61">
        <v>0</v>
      </c>
      <c r="D255" s="61">
        <v>0</v>
      </c>
      <c r="E255" s="61">
        <v>0</v>
      </c>
      <c r="F255" s="61">
        <v>0</v>
      </c>
    </row>
    <row r="256" spans="1:6" s="50" customFormat="1" ht="11.25">
      <c r="A256" s="50" t="s">
        <v>236</v>
      </c>
      <c r="B256" s="61">
        <v>0</v>
      </c>
      <c r="C256" s="61">
        <v>0</v>
      </c>
      <c r="D256" s="61">
        <v>0</v>
      </c>
      <c r="E256" s="61">
        <v>0</v>
      </c>
      <c r="F256" s="61">
        <v>0</v>
      </c>
    </row>
    <row r="257" spans="1:6" s="50" customFormat="1" ht="11.25">
      <c r="A257" s="50" t="s">
        <v>237</v>
      </c>
      <c r="B257" s="61">
        <v>-74499.446989999997</v>
      </c>
      <c r="C257" s="61">
        <v>-24386.795140000002</v>
      </c>
      <c r="D257" s="61">
        <v>0</v>
      </c>
      <c r="E257" s="61">
        <v>0</v>
      </c>
      <c r="F257" s="61">
        <v>-98886.242129999999</v>
      </c>
    </row>
    <row r="258" spans="1:6" s="50" customFormat="1" ht="11.25">
      <c r="A258" s="50" t="s">
        <v>238</v>
      </c>
      <c r="B258" s="61">
        <v>-569.85626999999999</v>
      </c>
      <c r="C258" s="61">
        <v>-314.16730999999999</v>
      </c>
      <c r="D258" s="61">
        <v>0</v>
      </c>
      <c r="E258" s="61">
        <v>0</v>
      </c>
      <c r="F258" s="61">
        <v>-884.02357999999992</v>
      </c>
    </row>
    <row r="259" spans="1:6" s="50" customFormat="1" ht="11.25">
      <c r="A259" s="50" t="s">
        <v>239</v>
      </c>
      <c r="B259" s="61">
        <v>-76.203310000000002</v>
      </c>
      <c r="C259" s="61">
        <v>0</v>
      </c>
      <c r="D259" s="61">
        <v>0</v>
      </c>
      <c r="E259" s="61">
        <v>0</v>
      </c>
      <c r="F259" s="61">
        <v>-76.203310000000002</v>
      </c>
    </row>
    <row r="260" spans="1:6" s="50" customFormat="1" ht="11.25">
      <c r="A260" s="51" t="s">
        <v>240</v>
      </c>
      <c r="B260" s="61">
        <v>0</v>
      </c>
      <c r="C260" s="61">
        <v>-1686.67202</v>
      </c>
      <c r="D260" s="61">
        <v>0</v>
      </c>
      <c r="E260" s="61">
        <v>0</v>
      </c>
      <c r="F260" s="61">
        <v>-1686.67202</v>
      </c>
    </row>
    <row r="261" spans="1:6" s="50" customFormat="1" ht="12" thickBot="1">
      <c r="A261" s="50" t="s">
        <v>241</v>
      </c>
      <c r="B261" s="61">
        <v>0</v>
      </c>
      <c r="C261" s="61">
        <v>0</v>
      </c>
      <c r="D261" s="61">
        <v>0</v>
      </c>
      <c r="E261" s="61">
        <v>0</v>
      </c>
      <c r="F261" s="61">
        <v>0</v>
      </c>
    </row>
    <row r="262" spans="1:6" s="505" customFormat="1" ht="12.75" thickTop="1" thickBot="1">
      <c r="A262" s="52" t="s">
        <v>242</v>
      </c>
      <c r="B262" s="62">
        <v>379486.18900999997</v>
      </c>
      <c r="C262" s="62">
        <v>6652.5426900000002</v>
      </c>
      <c r="D262" s="62">
        <v>0</v>
      </c>
      <c r="E262" s="62">
        <v>0</v>
      </c>
      <c r="F262" s="62">
        <v>386138.7317</v>
      </c>
    </row>
    <row r="263" spans="1:6" s="50" customFormat="1" ht="12.75" thickTop="1" thickBot="1">
      <c r="A263" s="53" t="s">
        <v>243</v>
      </c>
      <c r="B263" s="60">
        <v>14979.398130000001</v>
      </c>
      <c r="C263" s="60">
        <v>1906.3114599999999</v>
      </c>
      <c r="D263" s="60">
        <v>0</v>
      </c>
      <c r="E263" s="60">
        <v>0</v>
      </c>
      <c r="F263" s="60">
        <v>16885.709589999999</v>
      </c>
    </row>
    <row r="264" spans="1:6" s="50" customFormat="1" ht="12" thickTop="1">
      <c r="A264" s="50" t="s">
        <v>244</v>
      </c>
      <c r="B264" s="61">
        <v>6474.2719000000006</v>
      </c>
      <c r="C264" s="61">
        <v>843.95150000000001</v>
      </c>
      <c r="D264" s="61">
        <v>0</v>
      </c>
      <c r="E264" s="61">
        <v>0</v>
      </c>
      <c r="F264" s="61">
        <v>7318.2234000000008</v>
      </c>
    </row>
    <row r="265" spans="1:6" s="50" customFormat="1" ht="11.25">
      <c r="A265" s="50" t="s">
        <v>245</v>
      </c>
      <c r="B265" s="61">
        <v>3449.00108</v>
      </c>
      <c r="C265" s="61">
        <v>515.50785999999994</v>
      </c>
      <c r="D265" s="61">
        <v>0</v>
      </c>
      <c r="E265" s="61">
        <v>0</v>
      </c>
      <c r="F265" s="61">
        <v>3964.5089400000002</v>
      </c>
    </row>
    <row r="266" spans="1:6" s="50" customFormat="1" ht="11.25">
      <c r="A266" s="50" t="s">
        <v>246</v>
      </c>
      <c r="B266" s="61">
        <v>331.03095000000002</v>
      </c>
      <c r="C266" s="61">
        <v>0</v>
      </c>
      <c r="D266" s="61">
        <v>0</v>
      </c>
      <c r="E266" s="61">
        <v>0</v>
      </c>
      <c r="F266" s="61">
        <v>331.03095000000002</v>
      </c>
    </row>
    <row r="267" spans="1:6" s="50" customFormat="1" ht="11.25">
      <c r="A267" s="50" t="s">
        <v>247</v>
      </c>
      <c r="B267" s="61">
        <v>159.92693</v>
      </c>
      <c r="C267" s="61">
        <v>6.56</v>
      </c>
      <c r="D267" s="61">
        <v>0</v>
      </c>
      <c r="E267" s="61">
        <v>0</v>
      </c>
      <c r="F267" s="61">
        <v>166.48693</v>
      </c>
    </row>
    <row r="268" spans="1:6" s="50" customFormat="1" ht="12" thickBot="1">
      <c r="A268" s="50" t="s">
        <v>248</v>
      </c>
      <c r="B268" s="61">
        <v>4565.1672699999999</v>
      </c>
      <c r="C268" s="61">
        <v>540.2921</v>
      </c>
      <c r="D268" s="61">
        <v>0</v>
      </c>
      <c r="E268" s="61">
        <v>0</v>
      </c>
      <c r="F268" s="61">
        <v>5105.4593700000005</v>
      </c>
    </row>
    <row r="269" spans="1:6" s="50" customFormat="1" ht="12.75" thickTop="1" thickBot="1">
      <c r="A269" s="54" t="s">
        <v>249</v>
      </c>
      <c r="B269" s="60">
        <v>-9643.3098800000007</v>
      </c>
      <c r="C269" s="60">
        <v>-617.10107999999991</v>
      </c>
      <c r="D269" s="60">
        <v>0</v>
      </c>
      <c r="E269" s="60">
        <v>0</v>
      </c>
      <c r="F269" s="60">
        <v>-10260.410960000001</v>
      </c>
    </row>
    <row r="270" spans="1:6" s="50" customFormat="1" ht="12" thickTop="1">
      <c r="A270" s="50" t="s">
        <v>244</v>
      </c>
      <c r="B270" s="61">
        <v>-2870.7073799999998</v>
      </c>
      <c r="C270" s="61">
        <v>-516.94834000000003</v>
      </c>
      <c r="D270" s="61">
        <v>0</v>
      </c>
      <c r="E270" s="61">
        <v>0</v>
      </c>
      <c r="F270" s="61">
        <v>-3387.6557200000002</v>
      </c>
    </row>
    <row r="271" spans="1:6" s="50" customFormat="1" ht="11.25">
      <c r="A271" s="50" t="s">
        <v>250</v>
      </c>
      <c r="B271" s="61">
        <v>-592.73847999999998</v>
      </c>
      <c r="C271" s="61">
        <v>0</v>
      </c>
      <c r="D271" s="61">
        <v>0</v>
      </c>
      <c r="E271" s="61">
        <v>0</v>
      </c>
      <c r="F271" s="61">
        <v>-592.73847999999998</v>
      </c>
    </row>
    <row r="272" spans="1:6" s="50" customFormat="1" ht="11.25">
      <c r="A272" s="50" t="s">
        <v>251</v>
      </c>
      <c r="B272" s="61">
        <v>-2.5309999999999999E-2</v>
      </c>
      <c r="C272" s="61">
        <v>0</v>
      </c>
      <c r="D272" s="61">
        <v>0</v>
      </c>
      <c r="E272" s="61">
        <v>0</v>
      </c>
      <c r="F272" s="61">
        <v>-2.5309999999999999E-2</v>
      </c>
    </row>
    <row r="273" spans="1:6" s="50" customFormat="1" ht="11.25">
      <c r="A273" s="50" t="s">
        <v>252</v>
      </c>
      <c r="B273" s="61">
        <v>0</v>
      </c>
      <c r="C273" s="61">
        <v>0</v>
      </c>
      <c r="D273" s="61">
        <v>0</v>
      </c>
      <c r="E273" s="61">
        <v>0</v>
      </c>
      <c r="F273" s="61">
        <v>0</v>
      </c>
    </row>
    <row r="274" spans="1:6" s="50" customFormat="1" ht="12" thickBot="1">
      <c r="A274" s="50" t="s">
        <v>253</v>
      </c>
      <c r="B274" s="61">
        <v>-6179.83871</v>
      </c>
      <c r="C274" s="61">
        <v>-100.15274000000001</v>
      </c>
      <c r="D274" s="61">
        <v>0</v>
      </c>
      <c r="E274" s="61">
        <v>0</v>
      </c>
      <c r="F274" s="61">
        <v>-6279.9914500000004</v>
      </c>
    </row>
    <row r="275" spans="1:6" s="50" customFormat="1" ht="12.75" thickTop="1" thickBot="1">
      <c r="A275" s="49" t="s">
        <v>254</v>
      </c>
      <c r="B275" s="60">
        <v>384822.27726</v>
      </c>
      <c r="C275" s="60">
        <v>7941.7530700000007</v>
      </c>
      <c r="D275" s="60">
        <v>0</v>
      </c>
      <c r="E275" s="60">
        <v>0</v>
      </c>
      <c r="F275" s="60">
        <v>392764.03032999998</v>
      </c>
    </row>
    <row r="276" spans="1:6" s="50" customFormat="1" ht="12" thickTop="1">
      <c r="A276" s="55" t="s">
        <v>255</v>
      </c>
      <c r="B276" s="61">
        <v>113525.26185</v>
      </c>
      <c r="C276" s="61">
        <v>49979.295869999994</v>
      </c>
      <c r="D276" s="61">
        <v>0</v>
      </c>
      <c r="E276" s="61">
        <v>0</v>
      </c>
      <c r="F276" s="61">
        <v>163504.55772000001</v>
      </c>
    </row>
    <row r="277" spans="1:6" s="50" customFormat="1" ht="11.25">
      <c r="A277" s="50" t="s">
        <v>256</v>
      </c>
      <c r="B277" s="61">
        <v>6329.7145499999997</v>
      </c>
      <c r="C277" s="61">
        <v>867.18127000000004</v>
      </c>
      <c r="D277" s="61">
        <v>0</v>
      </c>
      <c r="E277" s="61">
        <v>0</v>
      </c>
      <c r="F277" s="61">
        <v>7196.8958200000006</v>
      </c>
    </row>
    <row r="278" spans="1:6" s="50" customFormat="1" ht="11.25">
      <c r="A278" s="50" t="s">
        <v>257</v>
      </c>
      <c r="B278" s="61">
        <v>107140.886</v>
      </c>
      <c r="C278" s="61">
        <v>49112.114600000001</v>
      </c>
      <c r="D278" s="61">
        <v>0</v>
      </c>
      <c r="E278" s="61">
        <v>0</v>
      </c>
      <c r="F278" s="61">
        <v>156253.0006</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54.661300000000004</v>
      </c>
      <c r="C282" s="61">
        <v>0</v>
      </c>
      <c r="D282" s="61">
        <v>0</v>
      </c>
      <c r="E282" s="61">
        <v>0</v>
      </c>
      <c r="F282" s="61">
        <v>54.661300000000004</v>
      </c>
    </row>
    <row r="283" spans="1:6" s="50" customFormat="1" ht="11.25">
      <c r="A283" s="55" t="s">
        <v>262</v>
      </c>
      <c r="B283" s="61">
        <v>-149693.82788</v>
      </c>
      <c r="C283" s="61">
        <v>-53433.77592</v>
      </c>
      <c r="D283" s="61">
        <v>0</v>
      </c>
      <c r="E283" s="61">
        <v>0</v>
      </c>
      <c r="F283" s="61">
        <v>-203127.60380000001</v>
      </c>
    </row>
    <row r="284" spans="1:6" s="50" customFormat="1" ht="11.25">
      <c r="A284" s="50" t="s">
        <v>263</v>
      </c>
      <c r="B284" s="61">
        <v>-144554.76224000001</v>
      </c>
      <c r="C284" s="61">
        <v>-52547.752679999998</v>
      </c>
      <c r="D284" s="61">
        <v>0</v>
      </c>
      <c r="E284" s="61">
        <v>0</v>
      </c>
      <c r="F284" s="61">
        <v>-197102.51491999999</v>
      </c>
    </row>
    <row r="285" spans="1:6" s="50" customFormat="1" ht="11.25">
      <c r="A285" s="50" t="s">
        <v>264</v>
      </c>
      <c r="B285" s="61">
        <v>-7.3270000000000002E-2</v>
      </c>
      <c r="C285" s="61">
        <v>0</v>
      </c>
      <c r="D285" s="61">
        <v>0</v>
      </c>
      <c r="E285" s="61">
        <v>0</v>
      </c>
      <c r="F285" s="61">
        <v>-7.3270000000000002E-2</v>
      </c>
    </row>
    <row r="286" spans="1:6" s="50" customFormat="1" ht="11.25">
      <c r="A286" s="50" t="s">
        <v>265</v>
      </c>
      <c r="B286" s="61">
        <v>0</v>
      </c>
      <c r="C286" s="61">
        <v>0</v>
      </c>
      <c r="D286" s="61">
        <v>0</v>
      </c>
      <c r="E286" s="61">
        <v>0</v>
      </c>
      <c r="F286" s="61">
        <v>0</v>
      </c>
    </row>
    <row r="287" spans="1:6" s="50" customFormat="1" ht="11.25">
      <c r="A287" s="51" t="s">
        <v>266</v>
      </c>
      <c r="B287" s="61">
        <v>-5108.9923699999999</v>
      </c>
      <c r="C287" s="61">
        <v>-886.02323999999999</v>
      </c>
      <c r="D287" s="61">
        <v>0</v>
      </c>
      <c r="E287" s="61">
        <v>0</v>
      </c>
      <c r="F287" s="61">
        <v>-5995.0156100000004</v>
      </c>
    </row>
    <row r="288" spans="1:6" s="50" customFormat="1" ht="11.25">
      <c r="A288" s="51" t="s">
        <v>267</v>
      </c>
      <c r="B288" s="61">
        <v>0</v>
      </c>
      <c r="C288" s="61">
        <v>0</v>
      </c>
      <c r="D288" s="61">
        <v>0</v>
      </c>
      <c r="E288" s="61">
        <v>0</v>
      </c>
      <c r="F288" s="61">
        <v>0</v>
      </c>
    </row>
    <row r="289" spans="1:6" s="50" customFormat="1" ht="12" thickBot="1">
      <c r="A289" s="51" t="s">
        <v>268</v>
      </c>
      <c r="B289" s="61">
        <v>-30</v>
      </c>
      <c r="C289" s="61">
        <v>0</v>
      </c>
      <c r="D289" s="61">
        <v>0</v>
      </c>
      <c r="E289" s="61">
        <v>0</v>
      </c>
      <c r="F289" s="61">
        <v>-30</v>
      </c>
    </row>
    <row r="290" spans="1:6" s="50" customFormat="1" ht="12.75" thickTop="1" thickBot="1">
      <c r="A290" s="56" t="s">
        <v>269</v>
      </c>
      <c r="B290" s="63">
        <v>348653.71123000002</v>
      </c>
      <c r="C290" s="63">
        <v>4487.2730199999996</v>
      </c>
      <c r="D290" s="63">
        <v>0</v>
      </c>
      <c r="E290" s="63">
        <v>0</v>
      </c>
      <c r="F290" s="63">
        <v>353140.98424999998</v>
      </c>
    </row>
    <row r="291" spans="1:6" s="50" customFormat="1" ht="12.75" thickTop="1" thickBot="1">
      <c r="A291" s="49" t="s">
        <v>270</v>
      </c>
      <c r="B291" s="60">
        <v>-292337.49913000001</v>
      </c>
      <c r="C291" s="60">
        <v>-2431.8267700000001</v>
      </c>
      <c r="D291" s="60">
        <v>0</v>
      </c>
      <c r="E291" s="60">
        <v>0</v>
      </c>
      <c r="F291" s="60">
        <v>-294769.3259</v>
      </c>
    </row>
    <row r="292" spans="1:6" s="50" customFormat="1" ht="12" thickTop="1">
      <c r="A292" s="50" t="s">
        <v>271</v>
      </c>
      <c r="B292" s="61">
        <v>-208369.27843999999</v>
      </c>
      <c r="C292" s="61">
        <v>-249.87237999999999</v>
      </c>
      <c r="D292" s="61">
        <v>0</v>
      </c>
      <c r="E292" s="61">
        <v>0</v>
      </c>
      <c r="F292" s="61">
        <v>-208619.15081999998</v>
      </c>
    </row>
    <row r="293" spans="1:6" s="50" customFormat="1" ht="11.25">
      <c r="A293" s="50" t="s">
        <v>272</v>
      </c>
      <c r="B293" s="61">
        <v>-14261.561250000001</v>
      </c>
      <c r="C293" s="61">
        <v>-54.82302</v>
      </c>
      <c r="D293" s="61">
        <v>0</v>
      </c>
      <c r="E293" s="61">
        <v>0</v>
      </c>
      <c r="F293" s="61">
        <v>-14316.384269999999</v>
      </c>
    </row>
    <row r="294" spans="1:6" s="50" customFormat="1" ht="11.25">
      <c r="A294" s="50" t="s">
        <v>273</v>
      </c>
      <c r="B294" s="61">
        <v>-782.71434999999997</v>
      </c>
      <c r="C294" s="61">
        <v>-1429.95605</v>
      </c>
      <c r="D294" s="61">
        <v>0</v>
      </c>
      <c r="E294" s="61">
        <v>0</v>
      </c>
      <c r="F294" s="61">
        <v>-2212.6704</v>
      </c>
    </row>
    <row r="295" spans="1:6" s="50" customFormat="1" ht="11.25">
      <c r="A295" s="50" t="s">
        <v>274</v>
      </c>
      <c r="B295" s="61">
        <v>-9791.0153800000007</v>
      </c>
      <c r="C295" s="61">
        <v>-85.717470000000006</v>
      </c>
      <c r="D295" s="61">
        <v>0</v>
      </c>
      <c r="E295" s="61">
        <v>0</v>
      </c>
      <c r="F295" s="61">
        <v>-9876.7328500000003</v>
      </c>
    </row>
    <row r="296" spans="1:6" s="50" customFormat="1" ht="11.25">
      <c r="A296" s="50" t="s">
        <v>275</v>
      </c>
      <c r="B296" s="61">
        <v>-8862.3103800000008</v>
      </c>
      <c r="C296" s="61">
        <v>0</v>
      </c>
      <c r="D296" s="61">
        <v>0</v>
      </c>
      <c r="E296" s="61">
        <v>0</v>
      </c>
      <c r="F296" s="61">
        <v>-8862.3103800000008</v>
      </c>
    </row>
    <row r="297" spans="1:6" s="50" customFormat="1" ht="11.25">
      <c r="A297" s="50" t="s">
        <v>276</v>
      </c>
      <c r="B297" s="61">
        <v>-4288.3334100000002</v>
      </c>
      <c r="C297" s="61">
        <v>0</v>
      </c>
      <c r="D297" s="61">
        <v>0</v>
      </c>
      <c r="E297" s="61">
        <v>0</v>
      </c>
      <c r="F297" s="61">
        <v>-4288.3334100000002</v>
      </c>
    </row>
    <row r="298" spans="1:6" s="50" customFormat="1" ht="11.25">
      <c r="A298" s="50" t="s">
        <v>277</v>
      </c>
      <c r="B298" s="61">
        <v>-9979.9587300000003</v>
      </c>
      <c r="C298" s="61">
        <v>0</v>
      </c>
      <c r="D298" s="61">
        <v>0</v>
      </c>
      <c r="E298" s="61">
        <v>0</v>
      </c>
      <c r="F298" s="61">
        <v>-9979.9587300000003</v>
      </c>
    </row>
    <row r="299" spans="1:6" s="50" customFormat="1" ht="11.25">
      <c r="A299" s="50" t="s">
        <v>278</v>
      </c>
      <c r="B299" s="61">
        <v>-5478.1570700000002</v>
      </c>
      <c r="C299" s="61">
        <v>0</v>
      </c>
      <c r="D299" s="61">
        <v>0</v>
      </c>
      <c r="E299" s="61">
        <v>0</v>
      </c>
      <c r="F299" s="61">
        <v>-5478.1570700000002</v>
      </c>
    </row>
    <row r="300" spans="1:6" s="50" customFormat="1" ht="12" thickBot="1">
      <c r="A300" s="50" t="s">
        <v>279</v>
      </c>
      <c r="B300" s="61">
        <v>-30524.170120000002</v>
      </c>
      <c r="C300" s="61">
        <v>-611.45785000000001</v>
      </c>
      <c r="D300" s="61">
        <v>0</v>
      </c>
      <c r="E300" s="61">
        <v>0</v>
      </c>
      <c r="F300" s="61">
        <v>-31135.627969999998</v>
      </c>
    </row>
    <row r="301" spans="1:6" s="50" customFormat="1" ht="12.75" thickTop="1" thickBot="1">
      <c r="A301" s="53" t="s">
        <v>280</v>
      </c>
      <c r="B301" s="60">
        <v>56316.212100000004</v>
      </c>
      <c r="C301" s="60">
        <v>2055.44625</v>
      </c>
      <c r="D301" s="60">
        <v>0</v>
      </c>
      <c r="E301" s="60">
        <v>0</v>
      </c>
      <c r="F301" s="60">
        <v>58371.658349999998</v>
      </c>
    </row>
    <row r="302" spans="1:6" s="50" customFormat="1" ht="12" thickTop="1">
      <c r="A302" s="57" t="s">
        <v>281</v>
      </c>
      <c r="B302" s="61">
        <v>18.06568</v>
      </c>
      <c r="C302" s="61">
        <v>0</v>
      </c>
      <c r="D302" s="61">
        <v>0</v>
      </c>
      <c r="E302" s="61">
        <v>0</v>
      </c>
      <c r="F302" s="61">
        <v>18.06568</v>
      </c>
    </row>
    <row r="303" spans="1:6" s="50" customFormat="1" ht="11.25">
      <c r="A303" s="51" t="s">
        <v>282</v>
      </c>
      <c r="B303" s="61">
        <v>17.837610000000002</v>
      </c>
      <c r="C303" s="61">
        <v>0</v>
      </c>
      <c r="D303" s="61">
        <v>0</v>
      </c>
      <c r="E303" s="61">
        <v>0</v>
      </c>
      <c r="F303" s="61">
        <v>17.837610000000002</v>
      </c>
    </row>
    <row r="304" spans="1:6" s="50" customFormat="1" ht="11.25">
      <c r="A304" s="51" t="s">
        <v>283</v>
      </c>
      <c r="B304" s="61">
        <v>0.22806999999999999</v>
      </c>
      <c r="C304" s="61">
        <v>0</v>
      </c>
      <c r="D304" s="61">
        <v>0</v>
      </c>
      <c r="E304" s="61">
        <v>0</v>
      </c>
      <c r="F304" s="61">
        <v>0.22806999999999999</v>
      </c>
    </row>
    <row r="305" spans="1:7" s="50" customFormat="1" ht="11.25">
      <c r="A305" s="57" t="s">
        <v>284</v>
      </c>
      <c r="B305" s="61">
        <v>-6.7895600000000007</v>
      </c>
      <c r="C305" s="61">
        <v>0</v>
      </c>
      <c r="D305" s="61">
        <v>0</v>
      </c>
      <c r="E305" s="61">
        <v>0</v>
      </c>
      <c r="F305" s="61">
        <v>-6.7895600000000007</v>
      </c>
    </row>
    <row r="306" spans="1:7" s="50" customFormat="1" ht="11.25">
      <c r="A306" s="51" t="s">
        <v>285</v>
      </c>
      <c r="B306" s="61">
        <v>-6.7895600000000007</v>
      </c>
      <c r="C306" s="61">
        <v>0</v>
      </c>
      <c r="D306" s="61">
        <v>0</v>
      </c>
      <c r="E306" s="61">
        <v>0</v>
      </c>
      <c r="F306" s="61">
        <v>-6.7895600000000007</v>
      </c>
    </row>
    <row r="307" spans="1:7" s="50" customFormat="1" ht="12" thickBot="1">
      <c r="A307" s="51" t="s">
        <v>286</v>
      </c>
      <c r="B307" s="61">
        <v>0</v>
      </c>
      <c r="C307" s="61">
        <v>0</v>
      </c>
      <c r="D307" s="61">
        <v>0</v>
      </c>
      <c r="E307" s="61">
        <v>0</v>
      </c>
      <c r="F307" s="61">
        <v>0</v>
      </c>
    </row>
    <row r="308" spans="1:7" s="50" customFormat="1" ht="12.75" thickTop="1" thickBot="1">
      <c r="A308" s="53" t="s">
        <v>287</v>
      </c>
      <c r="B308" s="60">
        <v>56327.488219999999</v>
      </c>
      <c r="C308" s="60">
        <v>2055.44625</v>
      </c>
      <c r="D308" s="60">
        <v>0</v>
      </c>
      <c r="E308" s="60">
        <v>0</v>
      </c>
      <c r="F308" s="60">
        <v>58382.93447</v>
      </c>
    </row>
    <row r="309" spans="1:7" s="50" customFormat="1" ht="12.75" thickTop="1" thickBot="1">
      <c r="A309" s="50" t="s">
        <v>288</v>
      </c>
      <c r="B309" s="61">
        <v>-1146.2487800000001</v>
      </c>
      <c r="C309" s="61">
        <v>0</v>
      </c>
      <c r="D309" s="61">
        <v>0</v>
      </c>
      <c r="E309" s="61">
        <v>0</v>
      </c>
      <c r="F309" s="61">
        <v>-1146.2487800000001</v>
      </c>
    </row>
    <row r="310" spans="1:7" s="50" customFormat="1" ht="12.75" thickTop="1" thickBot="1">
      <c r="A310" s="53" t="s">
        <v>289</v>
      </c>
      <c r="B310" s="60">
        <v>55181.239439999998</v>
      </c>
      <c r="C310" s="60">
        <v>2055.44625</v>
      </c>
      <c r="D310" s="60">
        <v>0</v>
      </c>
      <c r="E310" s="60">
        <v>0</v>
      </c>
      <c r="F310" s="60">
        <v>57236.685689999998</v>
      </c>
    </row>
    <row r="311" spans="1:7" s="50" customFormat="1" ht="12.75" thickTop="1" thickBot="1">
      <c r="A311" s="51" t="s">
        <v>290</v>
      </c>
      <c r="B311" s="61">
        <v>1364.5145199999999</v>
      </c>
      <c r="C311" s="61">
        <v>0</v>
      </c>
      <c r="D311" s="61">
        <v>0</v>
      </c>
      <c r="E311" s="61">
        <v>0</v>
      </c>
      <c r="F311" s="61">
        <v>1364.5145199999999</v>
      </c>
    </row>
    <row r="312" spans="1:7" s="50" customFormat="1" ht="12.75" thickTop="1" thickBot="1">
      <c r="A312" s="49" t="s">
        <v>291</v>
      </c>
      <c r="B312" s="60">
        <v>56545.753960000002</v>
      </c>
      <c r="C312" s="60">
        <v>2055.44625</v>
      </c>
      <c r="D312" s="60">
        <v>0</v>
      </c>
      <c r="E312" s="60">
        <v>0</v>
      </c>
      <c r="F312" s="60">
        <v>58601.200210000003</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56545.753960000002</v>
      </c>
      <c r="C314" s="60">
        <v>2055.44625</v>
      </c>
      <c r="D314" s="60">
        <v>0</v>
      </c>
      <c r="E314" s="60">
        <v>0</v>
      </c>
      <c r="F314" s="60">
        <v>58601.200210000003</v>
      </c>
    </row>
    <row r="315" spans="1:7" s="50" customFormat="1" ht="12.75" thickTop="1" thickBot="1">
      <c r="A315" s="57" t="s">
        <v>294</v>
      </c>
      <c r="B315" s="61">
        <v>-24385.95623</v>
      </c>
      <c r="C315" s="61">
        <v>0</v>
      </c>
      <c r="D315" s="61">
        <v>0</v>
      </c>
      <c r="E315" s="61">
        <v>0</v>
      </c>
      <c r="F315" s="61">
        <v>-24385.95623</v>
      </c>
    </row>
    <row r="316" spans="1:7" s="50" customFormat="1" ht="12.75" thickTop="1" thickBot="1">
      <c r="A316" s="53" t="s">
        <v>295</v>
      </c>
      <c r="B316" s="527">
        <v>32159.797730000002</v>
      </c>
      <c r="C316" s="527">
        <v>2055.44625</v>
      </c>
      <c r="D316" s="527">
        <v>0</v>
      </c>
      <c r="E316" s="527">
        <v>0</v>
      </c>
      <c r="F316" s="527">
        <v>34215.243979999999</v>
      </c>
    </row>
    <row r="317" spans="1:7" s="137" customFormat="1" ht="9" customHeight="1" thickTop="1" thickBot="1">
      <c r="A317" s="66"/>
      <c r="B317" s="387"/>
      <c r="C317" s="387"/>
      <c r="D317" s="387"/>
      <c r="E317" s="387"/>
      <c r="F317" s="387"/>
    </row>
    <row r="318" spans="1:7" s="137" customFormat="1" ht="13.5" thickTop="1">
      <c r="A318" s="68"/>
      <c r="B318" s="524"/>
      <c r="C318" s="524"/>
      <c r="D318" s="524"/>
      <c r="E318" s="524"/>
      <c r="F318" s="524"/>
    </row>
    <row r="319" spans="1:7" s="830" customFormat="1" ht="15.75">
      <c r="A319" s="69"/>
      <c r="B319" s="70"/>
      <c r="C319" s="70"/>
      <c r="D319" s="70"/>
      <c r="E319" s="70"/>
      <c r="F319" s="70"/>
      <c r="G319" s="75"/>
    </row>
    <row r="320" spans="1:7" s="830" customFormat="1" ht="15.75">
      <c r="A320" s="69"/>
      <c r="B320" s="70"/>
      <c r="C320" s="70"/>
      <c r="D320" s="70"/>
      <c r="E320" s="70"/>
      <c r="F320" s="70"/>
      <c r="G320" s="75"/>
    </row>
    <row r="321" spans="1:7" s="830" customFormat="1" ht="15.75">
      <c r="A321" s="69"/>
      <c r="B321" s="70"/>
      <c r="C321" s="70"/>
      <c r="D321" s="70"/>
      <c r="E321" s="70"/>
      <c r="F321" s="70"/>
      <c r="G321" s="75"/>
    </row>
    <row r="322" spans="1:7" s="830" customFormat="1" ht="15.75">
      <c r="A322" s="69"/>
      <c r="B322" s="70"/>
      <c r="C322" s="70"/>
      <c r="D322" s="70"/>
      <c r="E322" s="70"/>
      <c r="F322" s="70"/>
      <c r="G322" s="75"/>
    </row>
    <row r="323" spans="1:7" s="830" customFormat="1" ht="15.75">
      <c r="A323" s="69"/>
      <c r="B323" s="70"/>
      <c r="C323" s="70"/>
      <c r="D323" s="70"/>
      <c r="E323" s="70"/>
      <c r="F323" s="70"/>
      <c r="G323" s="75"/>
    </row>
    <row r="324" spans="1:7" s="830" customFormat="1" ht="15.75">
      <c r="A324" s="69"/>
      <c r="B324" s="70"/>
      <c r="C324" s="70"/>
      <c r="D324" s="70"/>
      <c r="E324" s="70"/>
      <c r="F324" s="70"/>
      <c r="G324" s="75"/>
    </row>
    <row r="325" spans="1:7" s="830" customFormat="1" ht="15.75">
      <c r="A325" s="69"/>
      <c r="B325" s="70"/>
      <c r="C325" s="70"/>
      <c r="D325" s="70"/>
      <c r="E325" s="70"/>
      <c r="F325" s="70"/>
      <c r="G325" s="75"/>
    </row>
    <row r="326" spans="1:7" s="830" customFormat="1" ht="15.75">
      <c r="A326" s="69"/>
      <c r="B326" s="70"/>
      <c r="C326" s="70"/>
      <c r="D326" s="70"/>
      <c r="E326" s="70"/>
      <c r="F326" s="70"/>
      <c r="G326" s="75"/>
    </row>
    <row r="327" spans="1:7" s="830" customFormat="1" ht="15.75">
      <c r="A327" s="69"/>
      <c r="B327" s="70"/>
      <c r="C327" s="70"/>
      <c r="D327" s="70"/>
      <c r="E327" s="70"/>
      <c r="F327" s="70"/>
      <c r="G327" s="75"/>
    </row>
    <row r="328" spans="1:7" s="830" customFormat="1" ht="15.75">
      <c r="A328" s="69"/>
      <c r="B328" s="70"/>
      <c r="C328" s="70"/>
      <c r="D328" s="70"/>
      <c r="E328" s="70"/>
      <c r="F328" s="70"/>
      <c r="G328" s="75"/>
    </row>
    <row r="329" spans="1:7" s="830" customFormat="1" ht="15.75">
      <c r="A329" s="69"/>
      <c r="B329" s="70"/>
      <c r="C329" s="70"/>
      <c r="D329" s="70"/>
      <c r="E329" s="70"/>
      <c r="F329" s="70"/>
      <c r="G329" s="75"/>
    </row>
    <row r="330" spans="1:7" s="830" customFormat="1" ht="15.75">
      <c r="A330" s="69"/>
      <c r="B330" s="70"/>
      <c r="C330" s="70"/>
      <c r="D330" s="70"/>
      <c r="E330" s="70"/>
      <c r="F330" s="70"/>
      <c r="G330" s="75"/>
    </row>
    <row r="331" spans="1:7" s="830" customFormat="1" ht="15.75">
      <c r="A331" s="69"/>
      <c r="B331" s="70"/>
      <c r="C331" s="70"/>
      <c r="D331" s="70"/>
      <c r="E331" s="70"/>
      <c r="F331" s="70"/>
      <c r="G331" s="75"/>
    </row>
    <row r="332" spans="1:7" s="830" customFormat="1" ht="15.75">
      <c r="A332" s="69"/>
      <c r="B332" s="70"/>
      <c r="C332" s="70"/>
      <c r="D332" s="70"/>
      <c r="E332" s="70"/>
      <c r="F332" s="70"/>
      <c r="G332" s="75"/>
    </row>
    <row r="333" spans="1:7" s="830" customFormat="1" ht="15.75">
      <c r="A333" s="69"/>
      <c r="B333" s="70"/>
      <c r="C333" s="70"/>
      <c r="D333" s="70"/>
      <c r="E333" s="70"/>
      <c r="F333" s="70"/>
      <c r="G333" s="75"/>
    </row>
    <row r="334" spans="1:7" s="830" customFormat="1" ht="15.75">
      <c r="A334" s="69"/>
      <c r="B334" s="70"/>
      <c r="C334" s="70"/>
      <c r="D334" s="70"/>
      <c r="E334" s="70"/>
      <c r="F334" s="70"/>
      <c r="G334" s="75"/>
    </row>
    <row r="335" spans="1:7" s="830" customFormat="1" ht="15.75">
      <c r="A335" s="69"/>
      <c r="B335" s="70"/>
      <c r="C335" s="70"/>
      <c r="D335" s="70"/>
      <c r="E335" s="70"/>
      <c r="F335" s="70"/>
      <c r="G335" s="75"/>
    </row>
    <row r="336" spans="1:7" s="830" customFormat="1" ht="15.75">
      <c r="A336" s="69"/>
      <c r="B336" s="70"/>
      <c r="C336" s="70"/>
      <c r="D336" s="70"/>
      <c r="E336" s="70"/>
      <c r="F336" s="70"/>
      <c r="G336" s="75"/>
    </row>
    <row r="337" spans="1:7" s="830" customFormat="1" ht="15.75">
      <c r="A337" s="69"/>
      <c r="B337" s="70"/>
      <c r="C337" s="70"/>
      <c r="D337" s="70"/>
      <c r="E337" s="70"/>
      <c r="F337" s="70"/>
      <c r="G337" s="75"/>
    </row>
    <row r="338" spans="1:7" s="830" customFormat="1" ht="15.75">
      <c r="A338" s="69"/>
      <c r="B338" s="70"/>
      <c r="C338" s="70"/>
      <c r="D338" s="70"/>
      <c r="E338" s="70"/>
      <c r="F338" s="70"/>
      <c r="G338" s="75"/>
    </row>
    <row r="339" spans="1:7" s="830" customFormat="1" ht="15.75">
      <c r="A339" s="69"/>
      <c r="B339" s="70"/>
      <c r="C339" s="70"/>
      <c r="D339" s="70"/>
      <c r="E339" s="70"/>
      <c r="F339" s="70"/>
      <c r="G339" s="75"/>
    </row>
    <row r="340" spans="1:7" s="830" customFormat="1" ht="15.75">
      <c r="A340" s="69"/>
      <c r="B340" s="70"/>
      <c r="C340" s="70"/>
      <c r="D340" s="70"/>
      <c r="E340" s="70"/>
      <c r="F340" s="70"/>
      <c r="G340" s="75"/>
    </row>
    <row r="341" spans="1:7" s="830" customFormat="1" ht="15.75">
      <c r="A341" s="69"/>
      <c r="B341" s="70"/>
      <c r="C341" s="70"/>
      <c r="D341" s="70"/>
      <c r="E341" s="70"/>
      <c r="F341" s="70"/>
      <c r="G341" s="75"/>
    </row>
    <row r="342" spans="1:7" s="830" customFormat="1" ht="15.75">
      <c r="A342" s="69"/>
      <c r="B342" s="70"/>
      <c r="C342" s="70"/>
      <c r="D342" s="70"/>
      <c r="E342" s="70"/>
      <c r="F342" s="70"/>
      <c r="G342" s="75"/>
    </row>
    <row r="343" spans="1:7" s="830" customFormat="1" ht="15.75">
      <c r="A343" s="69"/>
      <c r="B343" s="70"/>
      <c r="C343" s="70"/>
      <c r="D343" s="70"/>
      <c r="E343" s="70"/>
      <c r="F343" s="70"/>
      <c r="G343" s="75"/>
    </row>
    <row r="344" spans="1:7" s="830" customFormat="1" ht="15.75">
      <c r="A344" s="69"/>
      <c r="B344" s="70"/>
      <c r="C344" s="70"/>
      <c r="D344" s="70"/>
      <c r="E344" s="70"/>
      <c r="F344" s="70"/>
      <c r="G344" s="75"/>
    </row>
    <row r="345" spans="1:7" s="830" customFormat="1" ht="15.75">
      <c r="A345" s="69"/>
      <c r="B345" s="70"/>
      <c r="C345" s="70"/>
      <c r="D345" s="70"/>
      <c r="E345" s="70"/>
      <c r="F345" s="70"/>
      <c r="G345" s="75"/>
    </row>
    <row r="346" spans="1:7" s="830" customFormat="1" ht="15.75">
      <c r="A346" s="69"/>
      <c r="B346" s="70"/>
      <c r="C346" s="70"/>
      <c r="D346" s="70"/>
      <c r="E346" s="70"/>
      <c r="F346" s="70"/>
      <c r="G346" s="75"/>
    </row>
    <row r="347" spans="1:7" s="830" customFormat="1" ht="15.75">
      <c r="A347" s="69"/>
      <c r="B347" s="70"/>
      <c r="C347" s="70"/>
      <c r="D347" s="70"/>
      <c r="E347" s="70"/>
      <c r="F347" s="70"/>
      <c r="G347" s="75"/>
    </row>
    <row r="348" spans="1:7" s="830" customFormat="1" ht="15.75">
      <c r="A348" s="69"/>
      <c r="B348" s="70"/>
      <c r="C348" s="70"/>
      <c r="D348" s="70"/>
      <c r="E348" s="70"/>
      <c r="F348" s="70"/>
      <c r="G348" s="75"/>
    </row>
    <row r="349" spans="1:7" s="830" customFormat="1" ht="15.75">
      <c r="A349" s="69"/>
      <c r="B349" s="70"/>
      <c r="C349" s="70"/>
      <c r="D349" s="70"/>
      <c r="E349" s="70"/>
      <c r="F349" s="70"/>
      <c r="G349" s="75"/>
    </row>
    <row r="350" spans="1:7" s="830" customFormat="1" ht="15.75">
      <c r="A350" s="69"/>
      <c r="B350" s="70"/>
      <c r="C350" s="70"/>
      <c r="D350" s="70"/>
      <c r="E350" s="70"/>
      <c r="F350" s="70"/>
      <c r="G350" s="75"/>
    </row>
    <row r="351" spans="1:7" s="830" customFormat="1" ht="15.75">
      <c r="A351" s="69"/>
      <c r="B351" s="70"/>
      <c r="C351" s="70"/>
      <c r="D351" s="70"/>
      <c r="E351" s="70"/>
      <c r="F351" s="70"/>
      <c r="G351" s="75"/>
    </row>
    <row r="352" spans="1:7" s="830" customFormat="1" ht="15.75">
      <c r="A352" s="69"/>
      <c r="B352" s="70"/>
      <c r="C352" s="70"/>
      <c r="D352" s="70"/>
      <c r="E352" s="70"/>
      <c r="F352" s="70"/>
      <c r="G352" s="75"/>
    </row>
    <row r="353" spans="1:7" s="830" customFormat="1" ht="15.75">
      <c r="A353" s="69"/>
      <c r="B353" s="70"/>
      <c r="C353" s="70"/>
      <c r="D353" s="70"/>
      <c r="E353" s="70"/>
      <c r="F353" s="70"/>
      <c r="G353" s="75"/>
    </row>
    <row r="354" spans="1:7" s="830" customFormat="1" ht="15.75">
      <c r="A354" s="69"/>
      <c r="B354" s="70"/>
      <c r="C354" s="70"/>
      <c r="D354" s="70"/>
      <c r="E354" s="70"/>
      <c r="F354" s="70"/>
      <c r="G354" s="75"/>
    </row>
    <row r="355" spans="1:7" s="830" customFormat="1" ht="15.75">
      <c r="A355" s="69"/>
      <c r="B355" s="70"/>
      <c r="C355" s="70"/>
      <c r="D355" s="70"/>
      <c r="E355" s="70"/>
      <c r="F355" s="70"/>
      <c r="G355" s="75"/>
    </row>
    <row r="356" spans="1:7" s="830" customFormat="1" ht="15.75">
      <c r="A356" s="69"/>
      <c r="B356" s="70"/>
      <c r="C356" s="70"/>
      <c r="D356" s="70"/>
      <c r="E356" s="70"/>
      <c r="F356" s="70"/>
      <c r="G356" s="75"/>
    </row>
    <row r="357" spans="1:7" s="830" customFormat="1" ht="15.75">
      <c r="A357" s="69"/>
      <c r="B357" s="70"/>
      <c r="C357" s="70"/>
      <c r="D357" s="70"/>
      <c r="E357" s="70"/>
      <c r="F357" s="70"/>
      <c r="G357" s="75"/>
    </row>
    <row r="358" spans="1:7" s="830" customFormat="1" ht="15.75">
      <c r="A358" s="69"/>
      <c r="B358" s="70"/>
      <c r="C358" s="70"/>
      <c r="D358" s="70"/>
      <c r="E358" s="70"/>
      <c r="F358" s="70"/>
      <c r="G358" s="75"/>
    </row>
    <row r="359" spans="1:7" s="830" customFormat="1" ht="15.75">
      <c r="A359" s="69"/>
      <c r="B359" s="70"/>
      <c r="C359" s="70"/>
      <c r="D359" s="70"/>
      <c r="E359" s="70"/>
      <c r="F359" s="70"/>
      <c r="G359" s="75"/>
    </row>
    <row r="360" spans="1:7" s="830" customFormat="1" ht="15.75">
      <c r="A360" s="69"/>
      <c r="B360" s="70"/>
      <c r="C360" s="70"/>
      <c r="D360" s="70"/>
      <c r="E360" s="70"/>
      <c r="F360" s="70"/>
      <c r="G360" s="75"/>
    </row>
    <row r="361" spans="1:7" s="830" customFormat="1" ht="15.75">
      <c r="A361" s="69"/>
      <c r="B361" s="70"/>
      <c r="C361" s="70"/>
      <c r="D361" s="70"/>
      <c r="E361" s="70"/>
      <c r="F361" s="70"/>
      <c r="G361" s="75"/>
    </row>
    <row r="362" spans="1:7" s="830" customFormat="1" ht="15.75">
      <c r="A362" s="69"/>
      <c r="B362" s="70"/>
      <c r="C362" s="70"/>
      <c r="D362" s="70"/>
      <c r="E362" s="70"/>
      <c r="F362" s="70"/>
      <c r="G362" s="75"/>
    </row>
    <row r="363" spans="1:7" s="830" customFormat="1" ht="15.75">
      <c r="A363" s="69"/>
      <c r="B363" s="70"/>
      <c r="C363" s="70"/>
      <c r="D363" s="70"/>
      <c r="E363" s="70"/>
      <c r="F363" s="70"/>
      <c r="G363" s="75"/>
    </row>
    <row r="364" spans="1:7" s="830" customFormat="1" ht="15.75">
      <c r="A364" s="69"/>
      <c r="B364" s="70"/>
      <c r="C364" s="70"/>
      <c r="D364" s="70"/>
      <c r="E364" s="70"/>
      <c r="F364" s="70"/>
      <c r="G364" s="75"/>
    </row>
    <row r="365" spans="1:7" s="830" customFormat="1" ht="15.75">
      <c r="A365" s="69"/>
      <c r="B365" s="70"/>
      <c r="C365" s="70"/>
      <c r="D365" s="70"/>
      <c r="E365" s="70"/>
      <c r="F365" s="70"/>
      <c r="G365" s="75"/>
    </row>
    <row r="366" spans="1:7" s="830" customFormat="1" ht="15.75">
      <c r="A366" s="69"/>
      <c r="B366" s="70"/>
      <c r="C366" s="70"/>
      <c r="D366" s="70"/>
      <c r="E366" s="70"/>
      <c r="F366" s="70"/>
      <c r="G366" s="75"/>
    </row>
    <row r="367" spans="1:7" s="830" customFormat="1" ht="15.75">
      <c r="A367" s="69"/>
      <c r="B367" s="70"/>
      <c r="C367" s="70"/>
      <c r="D367" s="70"/>
      <c r="E367" s="70"/>
      <c r="F367" s="70"/>
      <c r="G367" s="75"/>
    </row>
    <row r="368" spans="1:7" s="830" customFormat="1" ht="15.75">
      <c r="A368" s="69"/>
      <c r="B368" s="70"/>
      <c r="C368" s="70"/>
      <c r="D368" s="70"/>
      <c r="E368" s="70"/>
      <c r="F368" s="70"/>
      <c r="G368" s="75"/>
    </row>
    <row r="369" spans="1:7" s="830" customFormat="1" ht="15.75">
      <c r="A369" s="69"/>
      <c r="B369" s="70"/>
      <c r="C369" s="70"/>
      <c r="D369" s="70"/>
      <c r="E369" s="70"/>
      <c r="F369" s="70"/>
      <c r="G369" s="75"/>
    </row>
    <row r="370" spans="1:7" s="830" customFormat="1" ht="15.75">
      <c r="A370" s="69"/>
      <c r="B370" s="70"/>
      <c r="C370" s="70"/>
      <c r="D370" s="70"/>
      <c r="E370" s="70"/>
      <c r="F370" s="70"/>
      <c r="G370" s="75"/>
    </row>
    <row r="371" spans="1:7" s="830" customFormat="1" ht="15.75">
      <c r="A371" s="69"/>
      <c r="B371" s="70"/>
      <c r="C371" s="70"/>
      <c r="D371" s="70"/>
      <c r="E371" s="70"/>
      <c r="F371" s="70"/>
      <c r="G371" s="75"/>
    </row>
    <row r="372" spans="1:7" s="830" customFormat="1" ht="15.75">
      <c r="A372" s="69"/>
      <c r="B372" s="70"/>
      <c r="C372" s="70"/>
      <c r="D372" s="70"/>
      <c r="E372" s="70"/>
      <c r="F372" s="70"/>
      <c r="G372" s="75"/>
    </row>
    <row r="373" spans="1:7" s="830" customFormat="1" ht="15.75">
      <c r="A373" s="69"/>
      <c r="B373" s="70"/>
      <c r="C373" s="70"/>
      <c r="D373" s="70"/>
      <c r="E373" s="70"/>
      <c r="F373" s="70"/>
      <c r="G373" s="75"/>
    </row>
    <row r="374" spans="1:7" s="830" customFormat="1" ht="15.75">
      <c r="A374" s="69"/>
      <c r="B374" s="70"/>
      <c r="C374" s="70"/>
      <c r="D374" s="70"/>
      <c r="E374" s="70"/>
      <c r="F374" s="70"/>
      <c r="G374" s="75"/>
    </row>
    <row r="375" spans="1:7" s="830" customFormat="1" ht="15.75">
      <c r="A375" s="69"/>
      <c r="B375" s="70"/>
      <c r="C375" s="70"/>
      <c r="D375" s="70"/>
      <c r="E375" s="70"/>
      <c r="F375" s="70"/>
      <c r="G375" s="75"/>
    </row>
    <row r="376" spans="1:7" s="830" customFormat="1" ht="15.75">
      <c r="A376" s="69"/>
      <c r="B376" s="70"/>
      <c r="C376" s="70"/>
      <c r="D376" s="70"/>
      <c r="E376" s="70"/>
      <c r="F376" s="70"/>
      <c r="G376" s="75"/>
    </row>
    <row r="377" spans="1:7" s="830" customFormat="1" ht="15.75">
      <c r="A377" s="69"/>
      <c r="B377" s="70"/>
      <c r="C377" s="70"/>
      <c r="D377" s="70"/>
      <c r="E377" s="70"/>
      <c r="F377" s="70"/>
      <c r="G377" s="75"/>
    </row>
    <row r="378" spans="1:7" s="830" customFormat="1" ht="15.75">
      <c r="A378" s="69"/>
      <c r="B378" s="70"/>
      <c r="C378" s="70"/>
      <c r="D378" s="70"/>
      <c r="E378" s="70"/>
      <c r="F378" s="70"/>
      <c r="G378" s="75"/>
    </row>
    <row r="379" spans="1:7" s="830" customFormat="1" ht="15.75">
      <c r="A379" s="69"/>
      <c r="B379" s="70"/>
      <c r="C379" s="70"/>
      <c r="D379" s="70"/>
      <c r="E379" s="70"/>
      <c r="F379" s="70"/>
      <c r="G379" s="75"/>
    </row>
    <row r="380" spans="1:7" s="830" customFormat="1" ht="15.75">
      <c r="A380" s="69"/>
      <c r="B380" s="70"/>
      <c r="C380" s="70"/>
      <c r="D380" s="70"/>
      <c r="E380" s="70"/>
      <c r="F380" s="70"/>
      <c r="G380" s="75"/>
    </row>
    <row r="381" spans="1:7" s="830" customFormat="1" ht="15.75">
      <c r="A381" s="69"/>
      <c r="B381" s="70"/>
      <c r="C381" s="70"/>
      <c r="D381" s="70"/>
      <c r="E381" s="70"/>
      <c r="F381" s="70"/>
      <c r="G381" s="75"/>
    </row>
    <row r="382" spans="1:7" s="830" customFormat="1" ht="15.75">
      <c r="A382" s="69"/>
      <c r="B382" s="70"/>
      <c r="C382" s="70"/>
      <c r="D382" s="70"/>
      <c r="E382" s="70"/>
      <c r="F382" s="70"/>
      <c r="G382" s="75"/>
    </row>
    <row r="383" spans="1:7" s="830" customFormat="1" ht="15.75">
      <c r="A383" s="69"/>
      <c r="B383" s="70"/>
      <c r="C383" s="70"/>
      <c r="D383" s="70"/>
      <c r="E383" s="70"/>
      <c r="F383" s="70"/>
      <c r="G383" s="75"/>
    </row>
    <row r="384" spans="1:7" s="830" customFormat="1" ht="15.75">
      <c r="A384" s="69"/>
      <c r="B384" s="70"/>
      <c r="C384" s="70"/>
      <c r="D384" s="70"/>
      <c r="E384" s="70"/>
      <c r="F384" s="70"/>
      <c r="G384" s="75"/>
    </row>
    <row r="385" spans="1:7" s="830" customFormat="1" ht="15.75">
      <c r="A385" s="69"/>
      <c r="B385" s="70"/>
      <c r="C385" s="70"/>
      <c r="D385" s="70"/>
      <c r="E385" s="70"/>
      <c r="F385" s="70"/>
      <c r="G385" s="75"/>
    </row>
    <row r="386" spans="1:7" s="830" customFormat="1" ht="15.75">
      <c r="A386" s="69"/>
      <c r="B386" s="70"/>
      <c r="C386" s="70"/>
      <c r="D386" s="70"/>
      <c r="E386" s="70"/>
      <c r="F386" s="70"/>
      <c r="G386" s="75"/>
    </row>
    <row r="387" spans="1:7" s="830" customFormat="1" ht="15.75">
      <c r="A387" s="69"/>
      <c r="B387" s="70"/>
      <c r="C387" s="70"/>
      <c r="D387" s="70"/>
      <c r="E387" s="70"/>
      <c r="F387" s="70"/>
      <c r="G387" s="75"/>
    </row>
    <row r="388" spans="1:7" s="830" customFormat="1" ht="15.75">
      <c r="A388" s="69"/>
      <c r="B388" s="70"/>
      <c r="C388" s="70"/>
      <c r="D388" s="70"/>
      <c r="E388" s="70"/>
      <c r="F388" s="70"/>
      <c r="G388" s="75"/>
    </row>
    <row r="389" spans="1:7" s="830" customFormat="1" ht="15.75">
      <c r="A389" s="69"/>
      <c r="B389" s="70"/>
      <c r="C389" s="70"/>
      <c r="D389" s="70"/>
      <c r="E389" s="70"/>
      <c r="F389" s="70"/>
      <c r="G389" s="75"/>
    </row>
    <row r="390" spans="1:7" s="830" customFormat="1" ht="15.75">
      <c r="A390" s="69"/>
      <c r="B390" s="70"/>
      <c r="C390" s="70"/>
      <c r="D390" s="70"/>
      <c r="E390" s="70"/>
      <c r="F390" s="70"/>
      <c r="G390" s="75"/>
    </row>
    <row r="391" spans="1:7" s="830" customFormat="1" ht="15.75">
      <c r="A391" s="69"/>
      <c r="B391" s="70"/>
      <c r="C391" s="70"/>
      <c r="D391" s="70"/>
      <c r="E391" s="70"/>
      <c r="F391" s="70"/>
      <c r="G391" s="75"/>
    </row>
    <row r="392" spans="1:7" s="830" customFormat="1" ht="15.75">
      <c r="A392" s="69"/>
      <c r="B392" s="70"/>
      <c r="C392" s="70"/>
      <c r="D392" s="70"/>
      <c r="E392" s="70"/>
      <c r="F392" s="70"/>
      <c r="G392" s="75"/>
    </row>
    <row r="393" spans="1:7" s="830" customFormat="1" ht="15.75">
      <c r="A393" s="69"/>
      <c r="B393" s="70"/>
      <c r="C393" s="70"/>
      <c r="D393" s="70"/>
      <c r="E393" s="70"/>
      <c r="F393" s="70"/>
      <c r="G393" s="75"/>
    </row>
    <row r="394" spans="1:7" s="830" customFormat="1" ht="15.75">
      <c r="A394" s="69"/>
      <c r="B394" s="70"/>
      <c r="C394" s="70"/>
      <c r="D394" s="70"/>
      <c r="E394" s="70"/>
      <c r="F394" s="70"/>
      <c r="G394" s="75"/>
    </row>
    <row r="395" spans="1:7" s="830" customFormat="1" ht="15.75">
      <c r="A395" s="69"/>
      <c r="B395" s="70"/>
      <c r="C395" s="70"/>
      <c r="D395" s="70"/>
      <c r="E395" s="70"/>
      <c r="F395" s="70"/>
      <c r="G395" s="75"/>
    </row>
    <row r="396" spans="1:7" s="830" customFormat="1" ht="15.75">
      <c r="A396" s="69"/>
      <c r="B396" s="70"/>
      <c r="C396" s="70"/>
      <c r="D396" s="70"/>
      <c r="E396" s="70"/>
      <c r="F396" s="70"/>
      <c r="G396" s="75"/>
    </row>
    <row r="397" spans="1:7" s="830" customFormat="1" ht="15.75">
      <c r="A397" s="69"/>
      <c r="B397" s="70"/>
      <c r="C397" s="70"/>
      <c r="D397" s="70"/>
      <c r="E397" s="70"/>
      <c r="F397" s="70"/>
      <c r="G397" s="75"/>
    </row>
    <row r="398" spans="1:7" s="830" customFormat="1" ht="15.75">
      <c r="A398" s="69"/>
      <c r="B398" s="70"/>
      <c r="C398" s="70"/>
      <c r="D398" s="70"/>
      <c r="E398" s="70"/>
      <c r="F398" s="70"/>
      <c r="G398" s="75"/>
    </row>
    <row r="399" spans="1:7" s="830" customFormat="1" ht="15.75">
      <c r="A399" s="69"/>
      <c r="B399" s="70"/>
      <c r="C399" s="70"/>
      <c r="D399" s="70"/>
      <c r="E399" s="70"/>
      <c r="F399" s="70"/>
      <c r="G399" s="75"/>
    </row>
    <row r="400" spans="1:7" s="830" customFormat="1" ht="15.75">
      <c r="A400" s="69"/>
      <c r="B400" s="70"/>
      <c r="C400" s="70"/>
      <c r="D400" s="70"/>
      <c r="E400" s="70"/>
      <c r="F400" s="70"/>
      <c r="G400" s="75"/>
    </row>
    <row r="401" spans="1:7" s="830" customFormat="1" ht="15.75">
      <c r="A401" s="69"/>
      <c r="B401" s="70"/>
      <c r="C401" s="70"/>
      <c r="D401" s="70"/>
      <c r="E401" s="70"/>
      <c r="F401" s="70"/>
      <c r="G401" s="75"/>
    </row>
    <row r="402" spans="1:7" s="830" customFormat="1" ht="15.75">
      <c r="A402" s="69"/>
      <c r="B402" s="70"/>
      <c r="C402" s="70"/>
      <c r="D402" s="70"/>
      <c r="E402" s="70"/>
      <c r="F402" s="70"/>
      <c r="G402" s="75"/>
    </row>
    <row r="403" spans="1:7" s="830" customFormat="1" ht="15.75">
      <c r="A403" s="69"/>
      <c r="B403" s="70"/>
      <c r="C403" s="70"/>
      <c r="D403" s="70"/>
      <c r="E403" s="70"/>
      <c r="F403" s="70"/>
      <c r="G403" s="75"/>
    </row>
    <row r="404" spans="1:7" s="830" customFormat="1" ht="15.75">
      <c r="A404" s="69"/>
      <c r="B404" s="70"/>
      <c r="C404" s="70"/>
      <c r="D404" s="70"/>
      <c r="E404" s="70"/>
      <c r="F404" s="70"/>
      <c r="G404" s="75"/>
    </row>
    <row r="405" spans="1:7" s="830" customFormat="1" ht="15.75">
      <c r="A405" s="69"/>
      <c r="B405" s="70"/>
      <c r="C405" s="70"/>
      <c r="D405" s="70"/>
      <c r="E405" s="70"/>
      <c r="F405" s="70"/>
      <c r="G405" s="75"/>
    </row>
    <row r="406" spans="1:7" s="830" customFormat="1" ht="15.75">
      <c r="A406" s="69"/>
      <c r="B406" s="70"/>
      <c r="C406" s="70"/>
      <c r="D406" s="70"/>
      <c r="E406" s="70"/>
      <c r="F406" s="70"/>
      <c r="G406" s="75"/>
    </row>
    <row r="407" spans="1:7" s="830" customFormat="1" ht="15.75">
      <c r="A407" s="69"/>
      <c r="B407" s="70"/>
      <c r="C407" s="70"/>
      <c r="D407" s="70"/>
      <c r="E407" s="70"/>
      <c r="F407" s="70"/>
      <c r="G407" s="75"/>
    </row>
    <row r="408" spans="1:7" s="830" customFormat="1" ht="15.75">
      <c r="A408" s="69"/>
      <c r="B408" s="70"/>
      <c r="C408" s="70"/>
      <c r="D408" s="70"/>
      <c r="E408" s="70"/>
      <c r="F408" s="70"/>
      <c r="G408" s="75"/>
    </row>
    <row r="409" spans="1:7" s="830" customFormat="1" ht="15.75">
      <c r="A409" s="69"/>
      <c r="B409" s="70"/>
      <c r="C409" s="70"/>
      <c r="D409" s="70"/>
      <c r="E409" s="70"/>
      <c r="F409" s="70"/>
      <c r="G409" s="75"/>
    </row>
    <row r="410" spans="1:7" s="830" customFormat="1" ht="15.75">
      <c r="A410" s="69"/>
      <c r="B410" s="70"/>
      <c r="C410" s="70"/>
      <c r="D410" s="70"/>
      <c r="E410" s="70"/>
      <c r="F410" s="70"/>
      <c r="G410" s="75"/>
    </row>
    <row r="411" spans="1:7" s="830" customFormat="1" ht="15.75">
      <c r="A411" s="69"/>
      <c r="B411" s="70"/>
      <c r="C411" s="70"/>
      <c r="D411" s="70"/>
      <c r="E411" s="70"/>
      <c r="F411" s="70"/>
      <c r="G411" s="75"/>
    </row>
    <row r="412" spans="1:7" s="830" customFormat="1" ht="15.75">
      <c r="A412" s="69"/>
      <c r="B412" s="70"/>
      <c r="C412" s="70"/>
      <c r="D412" s="70"/>
      <c r="E412" s="70"/>
      <c r="F412" s="70"/>
      <c r="G412" s="75"/>
    </row>
    <row r="413" spans="1:7" s="830" customFormat="1" ht="15.75">
      <c r="A413" s="69"/>
      <c r="B413" s="70"/>
      <c r="C413" s="70"/>
      <c r="D413" s="70"/>
      <c r="E413" s="70"/>
      <c r="F413" s="70"/>
      <c r="G413" s="75"/>
    </row>
    <row r="414" spans="1:7" s="830" customFormat="1" ht="15.75">
      <c r="A414" s="69"/>
      <c r="B414" s="70"/>
      <c r="C414" s="70"/>
      <c r="D414" s="70"/>
      <c r="E414" s="70"/>
      <c r="F414" s="70"/>
      <c r="G414" s="75"/>
    </row>
    <row r="415" spans="1:7" s="830" customFormat="1" ht="15.75">
      <c r="A415" s="69"/>
      <c r="B415" s="70"/>
      <c r="C415" s="70"/>
      <c r="D415" s="70"/>
      <c r="E415" s="70"/>
      <c r="F415" s="70"/>
      <c r="G415" s="75"/>
    </row>
    <row r="416" spans="1:7" s="830" customFormat="1" ht="15.75">
      <c r="A416" s="69"/>
      <c r="B416" s="70"/>
      <c r="C416" s="70"/>
      <c r="D416" s="70"/>
      <c r="E416" s="70"/>
      <c r="F416" s="70"/>
      <c r="G416" s="75"/>
    </row>
    <row r="417" spans="1:7" s="830" customFormat="1" ht="15.75">
      <c r="A417" s="69"/>
      <c r="B417" s="70"/>
      <c r="C417" s="70"/>
      <c r="D417" s="70"/>
      <c r="E417" s="70"/>
      <c r="F417" s="70"/>
      <c r="G417" s="75"/>
    </row>
    <row r="418" spans="1:7" s="830" customFormat="1" ht="15.75">
      <c r="A418" s="69"/>
      <c r="B418" s="70"/>
      <c r="C418" s="70"/>
      <c r="D418" s="70"/>
      <c r="E418" s="70"/>
      <c r="F418" s="70"/>
      <c r="G418" s="75"/>
    </row>
    <row r="419" spans="1:7" s="830" customFormat="1" ht="15.75">
      <c r="A419" s="69"/>
      <c r="B419" s="70"/>
      <c r="C419" s="70"/>
      <c r="D419" s="70"/>
      <c r="E419" s="70"/>
      <c r="F419" s="70"/>
      <c r="G419" s="75"/>
    </row>
    <row r="420" spans="1:7" s="830" customFormat="1" ht="15.75">
      <c r="A420" s="69"/>
      <c r="B420" s="70"/>
      <c r="C420" s="70"/>
      <c r="D420" s="70"/>
      <c r="E420" s="70"/>
      <c r="F420" s="70"/>
      <c r="G420" s="75"/>
    </row>
    <row r="421" spans="1:7" s="830" customFormat="1" ht="15.75">
      <c r="A421" s="69"/>
      <c r="B421" s="70"/>
      <c r="C421" s="70"/>
      <c r="D421" s="70"/>
      <c r="E421" s="70"/>
      <c r="F421" s="70"/>
      <c r="G421" s="75"/>
    </row>
    <row r="422" spans="1:7" s="830" customFormat="1" ht="15.75">
      <c r="A422" s="69"/>
      <c r="B422" s="70"/>
      <c r="C422" s="70"/>
      <c r="D422" s="70"/>
      <c r="E422" s="70"/>
      <c r="F422" s="70"/>
      <c r="G422" s="75"/>
    </row>
    <row r="423" spans="1:7" s="830" customFormat="1" ht="15.75">
      <c r="A423" s="69"/>
      <c r="B423" s="70"/>
      <c r="C423" s="70"/>
      <c r="D423" s="70"/>
      <c r="E423" s="70"/>
      <c r="F423" s="70"/>
      <c r="G423" s="75"/>
    </row>
    <row r="424" spans="1:7" s="830" customFormat="1" ht="15.75">
      <c r="A424" s="69"/>
      <c r="B424" s="70"/>
      <c r="C424" s="70"/>
      <c r="D424" s="70"/>
      <c r="E424" s="70"/>
      <c r="F424" s="70"/>
      <c r="G424" s="75"/>
    </row>
    <row r="425" spans="1:7" s="830" customFormat="1" ht="15.75">
      <c r="A425" s="69"/>
      <c r="B425" s="70"/>
      <c r="C425" s="70"/>
      <c r="D425" s="70"/>
      <c r="E425" s="70"/>
      <c r="F425" s="70"/>
      <c r="G425" s="75"/>
    </row>
    <row r="426" spans="1:7" s="830" customFormat="1" ht="15.75">
      <c r="A426" s="69"/>
      <c r="B426" s="70"/>
      <c r="C426" s="70"/>
      <c r="D426" s="70"/>
      <c r="E426" s="70"/>
      <c r="F426" s="70"/>
      <c r="G426" s="75"/>
    </row>
    <row r="427" spans="1:7" s="830" customFormat="1" ht="15.75">
      <c r="A427" s="69"/>
      <c r="B427" s="70"/>
      <c r="C427" s="70"/>
      <c r="D427" s="70"/>
      <c r="E427" s="70"/>
      <c r="F427" s="70"/>
      <c r="G427" s="75"/>
    </row>
    <row r="428" spans="1:7" s="830" customFormat="1" ht="15.75">
      <c r="A428" s="69"/>
      <c r="B428" s="70"/>
      <c r="C428" s="70"/>
      <c r="D428" s="70"/>
      <c r="E428" s="70"/>
      <c r="F428" s="70"/>
      <c r="G428" s="75"/>
    </row>
    <row r="429" spans="1:7" s="830" customFormat="1" ht="15.75">
      <c r="A429" s="69"/>
      <c r="B429" s="70"/>
      <c r="C429" s="70"/>
      <c r="D429" s="70"/>
      <c r="E429" s="70"/>
      <c r="F429" s="70"/>
      <c r="G429" s="75"/>
    </row>
    <row r="430" spans="1:7" s="830" customFormat="1" ht="15.75">
      <c r="A430" s="69"/>
      <c r="B430" s="70"/>
      <c r="C430" s="70"/>
      <c r="D430" s="70"/>
      <c r="E430" s="70"/>
      <c r="F430" s="70"/>
      <c r="G430" s="75"/>
    </row>
    <row r="431" spans="1:7" s="830" customFormat="1" ht="15.75">
      <c r="A431" s="69"/>
      <c r="B431" s="70"/>
      <c r="C431" s="70"/>
      <c r="D431" s="70"/>
      <c r="E431" s="70"/>
      <c r="F431" s="70"/>
      <c r="G431" s="75"/>
    </row>
    <row r="432" spans="1:7" s="830" customFormat="1" ht="15.75">
      <c r="A432" s="69"/>
      <c r="B432" s="70"/>
      <c r="C432" s="70"/>
      <c r="D432" s="70"/>
      <c r="E432" s="70"/>
      <c r="F432" s="70"/>
      <c r="G432" s="75"/>
    </row>
    <row r="433" spans="1:7" s="830" customFormat="1" ht="15.75">
      <c r="A433" s="69"/>
      <c r="B433" s="70"/>
      <c r="C433" s="70"/>
      <c r="D433" s="70"/>
      <c r="E433" s="70"/>
      <c r="F433" s="70"/>
      <c r="G433" s="75"/>
    </row>
    <row r="434" spans="1:7" s="830" customFormat="1" ht="15.75">
      <c r="A434" s="69"/>
      <c r="B434" s="70"/>
      <c r="C434" s="70"/>
      <c r="D434" s="70"/>
      <c r="E434" s="70"/>
      <c r="F434" s="70"/>
      <c r="G434" s="75"/>
    </row>
    <row r="435" spans="1:7" s="830" customFormat="1" ht="15.75">
      <c r="A435" s="69"/>
      <c r="B435" s="70"/>
      <c r="C435" s="70"/>
      <c r="D435" s="70"/>
      <c r="E435" s="70"/>
      <c r="F435" s="70"/>
      <c r="G435" s="75"/>
    </row>
    <row r="436" spans="1:7" s="830" customFormat="1" ht="15.75">
      <c r="A436" s="69"/>
      <c r="B436" s="70"/>
      <c r="C436" s="70"/>
      <c r="D436" s="70"/>
      <c r="E436" s="70"/>
      <c r="F436" s="70"/>
      <c r="G436" s="75"/>
    </row>
    <row r="437" spans="1:7" s="830" customFormat="1" ht="15.75">
      <c r="A437" s="69"/>
      <c r="B437" s="70"/>
      <c r="C437" s="70"/>
      <c r="D437" s="70"/>
      <c r="E437" s="70"/>
      <c r="F437" s="70"/>
      <c r="G437" s="75"/>
    </row>
    <row r="438" spans="1:7" s="830" customFormat="1" ht="15.75">
      <c r="A438" s="69"/>
      <c r="B438" s="70"/>
      <c r="C438" s="70"/>
      <c r="D438" s="70"/>
      <c r="E438" s="70"/>
      <c r="F438" s="70"/>
      <c r="G438" s="75"/>
    </row>
    <row r="439" spans="1:7" s="830" customFormat="1" ht="15.75">
      <c r="A439" s="69"/>
      <c r="B439" s="70"/>
      <c r="C439" s="70"/>
      <c r="D439" s="70"/>
      <c r="E439" s="70"/>
      <c r="F439" s="70"/>
      <c r="G439" s="75"/>
    </row>
    <row r="440" spans="1:7" s="830" customFormat="1" ht="15.75">
      <c r="A440" s="69"/>
      <c r="B440" s="70"/>
      <c r="C440" s="70"/>
      <c r="D440" s="70"/>
      <c r="E440" s="70"/>
      <c r="F440" s="70"/>
      <c r="G440" s="75"/>
    </row>
    <row r="441" spans="1:7" s="830" customFormat="1" ht="15.75">
      <c r="A441" s="69"/>
      <c r="B441" s="70"/>
      <c r="C441" s="70"/>
      <c r="D441" s="70"/>
      <c r="E441" s="70"/>
      <c r="F441" s="70"/>
      <c r="G441" s="75"/>
    </row>
    <row r="442" spans="1:7" s="830" customFormat="1" ht="15.75">
      <c r="A442" s="69"/>
      <c r="B442" s="70"/>
      <c r="C442" s="70"/>
      <c r="D442" s="70"/>
      <c r="E442" s="70"/>
      <c r="F442" s="70"/>
      <c r="G442" s="75"/>
    </row>
    <row r="443" spans="1:7" s="830" customFormat="1" ht="15.75">
      <c r="A443" s="69"/>
      <c r="B443" s="70"/>
      <c r="C443" s="70"/>
      <c r="D443" s="70"/>
      <c r="E443" s="70"/>
      <c r="F443" s="70"/>
      <c r="G443" s="75"/>
    </row>
    <row r="444" spans="1:7" s="830" customFormat="1" ht="15.75">
      <c r="A444" s="69"/>
      <c r="B444" s="70"/>
      <c r="C444" s="70"/>
      <c r="D444" s="70"/>
      <c r="E444" s="70"/>
      <c r="F444" s="70"/>
      <c r="G444" s="75"/>
    </row>
    <row r="445" spans="1:7" s="830" customFormat="1" ht="15.75">
      <c r="A445" s="69"/>
      <c r="B445" s="70"/>
      <c r="C445" s="70"/>
      <c r="D445" s="70"/>
      <c r="E445" s="70"/>
      <c r="F445" s="70"/>
      <c r="G445" s="75"/>
    </row>
    <row r="446" spans="1:7" s="830" customFormat="1" ht="15.75">
      <c r="A446" s="69"/>
      <c r="B446" s="70"/>
      <c r="C446" s="70"/>
      <c r="D446" s="70"/>
      <c r="E446" s="70"/>
      <c r="F446" s="70"/>
      <c r="G446" s="75"/>
    </row>
    <row r="447" spans="1:7" s="830" customFormat="1" ht="15.75">
      <c r="A447" s="69"/>
      <c r="B447" s="70"/>
      <c r="C447" s="70"/>
      <c r="D447" s="70"/>
      <c r="E447" s="70"/>
      <c r="F447" s="70"/>
      <c r="G447" s="75"/>
    </row>
    <row r="448" spans="1:7" s="830" customFormat="1" ht="15.75">
      <c r="A448" s="69"/>
      <c r="B448" s="70"/>
      <c r="C448" s="70"/>
      <c r="D448" s="70"/>
      <c r="E448" s="70"/>
      <c r="F448" s="70"/>
      <c r="G448" s="75"/>
    </row>
    <row r="449" spans="1:7" s="830" customFormat="1" ht="15.75">
      <c r="A449" s="69"/>
      <c r="B449" s="70"/>
      <c r="C449" s="70"/>
      <c r="D449" s="70"/>
      <c r="E449" s="70"/>
      <c r="F449" s="70"/>
      <c r="G449" s="75"/>
    </row>
    <row r="450" spans="1:7" s="830" customFormat="1" ht="15.75">
      <c r="A450" s="69"/>
      <c r="B450" s="70"/>
      <c r="C450" s="70"/>
      <c r="D450" s="70"/>
      <c r="E450" s="70"/>
      <c r="F450" s="70"/>
      <c r="G450" s="75"/>
    </row>
    <row r="451" spans="1:7" s="830" customFormat="1" ht="15.75">
      <c r="A451" s="69"/>
      <c r="B451" s="70"/>
      <c r="C451" s="70"/>
      <c r="D451" s="70"/>
      <c r="E451" s="70"/>
      <c r="F451" s="70"/>
      <c r="G451" s="75"/>
    </row>
    <row r="452" spans="1:7" s="830" customFormat="1" ht="15.75">
      <c r="A452" s="69"/>
      <c r="B452" s="70"/>
      <c r="C452" s="70"/>
      <c r="D452" s="70"/>
      <c r="E452" s="70"/>
      <c r="F452" s="70"/>
      <c r="G452" s="75"/>
    </row>
    <row r="453" spans="1:7" s="830" customFormat="1" ht="15.75">
      <c r="A453" s="69"/>
      <c r="B453" s="70"/>
      <c r="C453" s="70"/>
      <c r="D453" s="70"/>
      <c r="E453" s="70"/>
      <c r="F453" s="70"/>
      <c r="G453" s="75"/>
    </row>
    <row r="454" spans="1:7" s="830" customFormat="1" ht="15.75">
      <c r="A454" s="69"/>
      <c r="B454" s="70"/>
      <c r="C454" s="70"/>
      <c r="D454" s="70"/>
      <c r="E454" s="70"/>
      <c r="F454" s="70"/>
      <c r="G454" s="75"/>
    </row>
    <row r="455" spans="1:7" s="830" customFormat="1" ht="15.75">
      <c r="A455" s="69"/>
      <c r="B455" s="70"/>
      <c r="C455" s="70"/>
      <c r="D455" s="70"/>
      <c r="E455" s="70"/>
      <c r="F455" s="70"/>
      <c r="G455" s="75"/>
    </row>
    <row r="456" spans="1:7" s="830" customFormat="1" ht="15.75">
      <c r="A456" s="69"/>
      <c r="B456" s="70"/>
      <c r="C456" s="70"/>
      <c r="D456" s="70"/>
      <c r="E456" s="70"/>
      <c r="F456" s="70"/>
      <c r="G456" s="75"/>
    </row>
    <row r="457" spans="1:7" s="830" customFormat="1" ht="15.75">
      <c r="A457" s="69"/>
      <c r="B457" s="70"/>
      <c r="C457" s="70"/>
      <c r="D457" s="70"/>
      <c r="E457" s="70"/>
      <c r="F457" s="70"/>
      <c r="G457" s="75"/>
    </row>
    <row r="458" spans="1:7" s="830" customFormat="1" ht="15.75">
      <c r="A458" s="69"/>
      <c r="B458" s="70"/>
      <c r="C458" s="70"/>
      <c r="D458" s="70"/>
      <c r="E458" s="70"/>
      <c r="F458" s="70"/>
      <c r="G458" s="75"/>
    </row>
    <row r="459" spans="1:7" s="830" customFormat="1" ht="15.75">
      <c r="A459" s="69"/>
      <c r="B459" s="70"/>
      <c r="C459" s="70"/>
      <c r="D459" s="70"/>
      <c r="E459" s="70"/>
      <c r="F459" s="70"/>
      <c r="G459" s="75"/>
    </row>
    <row r="460" spans="1:7" s="830" customFormat="1" ht="15.75">
      <c r="A460" s="69"/>
      <c r="B460" s="70"/>
      <c r="C460" s="70"/>
      <c r="D460" s="70"/>
      <c r="E460" s="70"/>
      <c r="F460" s="70"/>
      <c r="G460" s="75"/>
    </row>
    <row r="461" spans="1:7" s="830" customFormat="1" ht="15.75">
      <c r="A461" s="69"/>
      <c r="B461" s="70"/>
      <c r="C461" s="70"/>
      <c r="D461" s="70"/>
      <c r="E461" s="70"/>
      <c r="F461" s="70"/>
      <c r="G461" s="75"/>
    </row>
    <row r="462" spans="1:7" s="830" customFormat="1" ht="15.75">
      <c r="A462" s="69"/>
      <c r="B462" s="70"/>
      <c r="C462" s="70"/>
      <c r="D462" s="70"/>
      <c r="E462" s="70"/>
      <c r="F462" s="70"/>
      <c r="G462" s="75"/>
    </row>
    <row r="463" spans="1:7" s="830" customFormat="1" ht="15.75">
      <c r="A463" s="69"/>
      <c r="B463" s="70"/>
      <c r="C463" s="70"/>
      <c r="D463" s="70"/>
      <c r="E463" s="70"/>
      <c r="F463" s="70"/>
      <c r="G463" s="75"/>
    </row>
    <row r="464" spans="1:7" s="830" customFormat="1" ht="15.75">
      <c r="A464" s="69"/>
      <c r="B464" s="70"/>
      <c r="C464" s="70"/>
      <c r="D464" s="70"/>
      <c r="E464" s="70"/>
      <c r="F464" s="70"/>
      <c r="G464" s="75"/>
    </row>
    <row r="465" spans="1:7" s="830" customFormat="1" ht="15.75">
      <c r="A465" s="69"/>
      <c r="B465" s="70"/>
      <c r="C465" s="70"/>
      <c r="D465" s="70"/>
      <c r="E465" s="70"/>
      <c r="F465" s="70"/>
      <c r="G465" s="75"/>
    </row>
    <row r="466" spans="1:7" s="830" customFormat="1" ht="15.75">
      <c r="A466" s="69"/>
      <c r="B466" s="70"/>
      <c r="C466" s="70"/>
      <c r="D466" s="70"/>
      <c r="E466" s="70"/>
      <c r="F466" s="70"/>
      <c r="G466" s="75"/>
    </row>
    <row r="467" spans="1:7" s="830" customFormat="1" ht="15.75">
      <c r="A467" s="69"/>
      <c r="B467" s="70"/>
      <c r="C467" s="70"/>
      <c r="D467" s="70"/>
      <c r="E467" s="70"/>
      <c r="F467" s="70"/>
      <c r="G467" s="75"/>
    </row>
    <row r="468" spans="1:7" s="830" customFormat="1" ht="15.75">
      <c r="A468" s="69"/>
      <c r="B468" s="70"/>
      <c r="C468" s="70"/>
      <c r="D468" s="70"/>
      <c r="E468" s="70"/>
      <c r="F468" s="70"/>
      <c r="G468" s="75"/>
    </row>
    <row r="469" spans="1:7" s="830" customFormat="1" ht="15.75">
      <c r="A469" s="69"/>
      <c r="B469" s="70"/>
      <c r="C469" s="70"/>
      <c r="D469" s="70"/>
      <c r="E469" s="70"/>
      <c r="F469" s="70"/>
      <c r="G469" s="75"/>
    </row>
    <row r="470" spans="1:7" s="830" customFormat="1" ht="15.75">
      <c r="A470" s="69"/>
      <c r="B470" s="70"/>
      <c r="C470" s="70"/>
      <c r="D470" s="70"/>
      <c r="E470" s="70"/>
      <c r="F470" s="70"/>
      <c r="G470" s="75"/>
    </row>
    <row r="471" spans="1:7" s="830" customFormat="1" ht="15.75">
      <c r="A471" s="69"/>
      <c r="B471" s="70"/>
      <c r="C471" s="70"/>
      <c r="D471" s="70"/>
      <c r="E471" s="70"/>
      <c r="F471" s="70"/>
      <c r="G471" s="75"/>
    </row>
    <row r="472" spans="1:7" s="830" customFormat="1" ht="15.75">
      <c r="A472" s="69"/>
      <c r="B472" s="70"/>
      <c r="C472" s="70"/>
      <c r="D472" s="70"/>
      <c r="E472" s="70"/>
      <c r="F472" s="70"/>
      <c r="G472" s="75"/>
    </row>
    <row r="473" spans="1:7" s="830" customFormat="1" ht="15.75">
      <c r="A473" s="69"/>
      <c r="B473" s="70"/>
      <c r="C473" s="70"/>
      <c r="D473" s="70"/>
      <c r="E473" s="70"/>
      <c r="F473" s="70"/>
      <c r="G473" s="75"/>
    </row>
    <row r="474" spans="1:7" s="830" customFormat="1" ht="15.75">
      <c r="A474" s="69"/>
      <c r="B474" s="70"/>
      <c r="C474" s="70"/>
      <c r="D474" s="70"/>
      <c r="E474" s="70"/>
      <c r="F474" s="70"/>
      <c r="G474" s="75"/>
    </row>
    <row r="475" spans="1:7" s="830" customFormat="1" ht="15.75">
      <c r="A475" s="69"/>
      <c r="B475" s="70"/>
      <c r="C475" s="70"/>
      <c r="D475" s="70"/>
      <c r="E475" s="70"/>
      <c r="F475" s="70"/>
      <c r="G475" s="75"/>
    </row>
    <row r="476" spans="1:7" s="830" customFormat="1" ht="15.75">
      <c r="A476" s="69"/>
      <c r="B476" s="70"/>
      <c r="C476" s="70"/>
      <c r="D476" s="70"/>
      <c r="E476" s="70"/>
      <c r="F476" s="70"/>
      <c r="G476" s="75"/>
    </row>
    <row r="477" spans="1:7" s="830" customFormat="1" ht="15.75">
      <c r="A477" s="69"/>
      <c r="B477" s="70"/>
      <c r="C477" s="70"/>
      <c r="D477" s="70"/>
      <c r="E477" s="70"/>
      <c r="F477" s="70"/>
      <c r="G477" s="75"/>
    </row>
    <row r="478" spans="1:7" s="830" customFormat="1" ht="15.75">
      <c r="A478" s="69"/>
      <c r="B478" s="70"/>
      <c r="C478" s="70"/>
      <c r="D478" s="70"/>
      <c r="E478" s="70"/>
      <c r="F478" s="70"/>
      <c r="G478" s="75"/>
    </row>
    <row r="479" spans="1:7" s="830" customFormat="1" ht="15.75">
      <c r="A479" s="69"/>
      <c r="B479" s="70"/>
      <c r="C479" s="70"/>
      <c r="D479" s="70"/>
      <c r="E479" s="70"/>
      <c r="F479" s="70"/>
      <c r="G479" s="75"/>
    </row>
    <row r="480" spans="1:7" s="830" customFormat="1" ht="15.75">
      <c r="A480" s="69"/>
      <c r="B480" s="70"/>
      <c r="C480" s="70"/>
      <c r="D480" s="70"/>
      <c r="E480" s="70"/>
      <c r="F480" s="70"/>
      <c r="G480" s="75"/>
    </row>
    <row r="481" spans="1:7" s="830" customFormat="1" ht="15.75">
      <c r="A481" s="69"/>
      <c r="B481" s="70"/>
      <c r="C481" s="70"/>
      <c r="D481" s="70"/>
      <c r="E481" s="70"/>
      <c r="F481" s="70"/>
      <c r="G481" s="75"/>
    </row>
    <row r="482" spans="1:7" s="830" customFormat="1" ht="15.75">
      <c r="A482" s="69"/>
      <c r="B482" s="70"/>
      <c r="C482" s="70"/>
      <c r="D482" s="70"/>
      <c r="E482" s="70"/>
      <c r="F482" s="70"/>
      <c r="G482" s="75"/>
    </row>
    <row r="483" spans="1:7" s="830" customFormat="1" ht="15.75">
      <c r="A483" s="69"/>
      <c r="B483" s="70"/>
      <c r="C483" s="70"/>
      <c r="D483" s="70"/>
      <c r="E483" s="70"/>
      <c r="F483" s="70"/>
      <c r="G483" s="75"/>
    </row>
    <row r="484" spans="1:7" s="830" customFormat="1" ht="15.75">
      <c r="A484" s="69"/>
      <c r="B484" s="70"/>
      <c r="C484" s="70"/>
      <c r="D484" s="70"/>
      <c r="E484" s="70"/>
      <c r="F484" s="70"/>
      <c r="G484" s="75"/>
    </row>
    <row r="485" spans="1:7" s="830" customFormat="1" ht="15.75">
      <c r="A485" s="69"/>
      <c r="B485" s="70"/>
      <c r="C485" s="70"/>
      <c r="D485" s="70"/>
      <c r="E485" s="70"/>
      <c r="F485" s="70"/>
      <c r="G485" s="75"/>
    </row>
    <row r="486" spans="1:7" s="830" customFormat="1" ht="15.75">
      <c r="A486" s="69"/>
      <c r="B486" s="70"/>
      <c r="C486" s="70"/>
      <c r="D486" s="70"/>
      <c r="E486" s="70"/>
      <c r="F486" s="70"/>
      <c r="G486" s="75"/>
    </row>
    <row r="487" spans="1:7" s="830" customFormat="1" ht="15.75">
      <c r="A487" s="69"/>
      <c r="B487" s="70"/>
      <c r="C487" s="70"/>
      <c r="D487" s="70"/>
      <c r="E487" s="70"/>
      <c r="F487" s="70"/>
      <c r="G487" s="75"/>
    </row>
    <row r="488" spans="1:7" s="830" customFormat="1" ht="15.75">
      <c r="A488" s="69"/>
      <c r="B488" s="70"/>
      <c r="C488" s="70"/>
      <c r="D488" s="70"/>
      <c r="E488" s="70"/>
      <c r="F488" s="70"/>
      <c r="G488" s="75"/>
    </row>
    <row r="489" spans="1:7" s="830" customFormat="1" ht="15.75">
      <c r="A489" s="69"/>
      <c r="B489" s="70"/>
      <c r="C489" s="70"/>
      <c r="D489" s="70"/>
      <c r="E489" s="70"/>
      <c r="F489" s="70"/>
      <c r="G489" s="75"/>
    </row>
    <row r="490" spans="1:7" s="830" customFormat="1" ht="15.75">
      <c r="A490" s="69"/>
      <c r="B490" s="70"/>
      <c r="C490" s="70"/>
      <c r="D490" s="70"/>
      <c r="E490" s="70"/>
      <c r="F490" s="70"/>
      <c r="G490" s="75"/>
    </row>
    <row r="491" spans="1:7" s="830" customFormat="1" ht="15.75">
      <c r="A491" s="69"/>
      <c r="B491" s="70"/>
      <c r="C491" s="70"/>
      <c r="D491" s="70"/>
      <c r="E491" s="70"/>
      <c r="F491" s="70"/>
      <c r="G491" s="75"/>
    </row>
    <row r="492" spans="1:7" s="830" customFormat="1" ht="15.75">
      <c r="A492" s="69"/>
      <c r="B492" s="70"/>
      <c r="C492" s="70"/>
      <c r="D492" s="70"/>
      <c r="E492" s="70"/>
      <c r="F492" s="70"/>
      <c r="G492" s="75"/>
    </row>
    <row r="493" spans="1:7" s="830" customFormat="1" ht="15.75">
      <c r="A493" s="69"/>
      <c r="B493" s="70"/>
      <c r="C493" s="70"/>
      <c r="D493" s="70"/>
      <c r="E493" s="70"/>
      <c r="F493" s="70"/>
      <c r="G493" s="75"/>
    </row>
    <row r="494" spans="1:7" s="830" customFormat="1" ht="15.75">
      <c r="A494" s="69"/>
      <c r="B494" s="70"/>
      <c r="C494" s="70"/>
      <c r="D494" s="70"/>
      <c r="E494" s="70"/>
      <c r="F494" s="70"/>
      <c r="G494" s="75"/>
    </row>
    <row r="495" spans="1:7" s="830" customFormat="1" ht="15.75">
      <c r="A495" s="69"/>
      <c r="B495" s="70"/>
      <c r="C495" s="70"/>
      <c r="D495" s="70"/>
      <c r="E495" s="70"/>
      <c r="F495" s="70"/>
      <c r="G495" s="75"/>
    </row>
    <row r="496" spans="1:7" s="830" customFormat="1" ht="15.75">
      <c r="A496" s="69"/>
      <c r="B496" s="70"/>
      <c r="C496" s="70"/>
      <c r="D496" s="70"/>
      <c r="E496" s="70"/>
      <c r="F496" s="70"/>
      <c r="G496" s="75"/>
    </row>
    <row r="497" spans="1:7" s="830" customFormat="1" ht="15.75">
      <c r="A497" s="69"/>
      <c r="B497" s="70"/>
      <c r="C497" s="70"/>
      <c r="D497" s="70"/>
      <c r="E497" s="70"/>
      <c r="F497" s="70"/>
      <c r="G497" s="75"/>
    </row>
    <row r="498" spans="1:7" s="830" customFormat="1" ht="15.75">
      <c r="A498" s="69"/>
      <c r="B498" s="70"/>
      <c r="C498" s="70"/>
      <c r="D498" s="70"/>
      <c r="E498" s="70"/>
      <c r="F498" s="70"/>
      <c r="G498" s="75"/>
    </row>
    <row r="499" spans="1:7" s="830" customFormat="1" ht="15.75">
      <c r="A499" s="69"/>
      <c r="B499" s="70"/>
      <c r="C499" s="70"/>
      <c r="D499" s="70"/>
      <c r="E499" s="70"/>
      <c r="F499" s="70"/>
      <c r="G499" s="75"/>
    </row>
    <row r="500" spans="1:7" s="830" customFormat="1" ht="15.75">
      <c r="A500" s="69"/>
      <c r="B500" s="70"/>
      <c r="C500" s="70"/>
      <c r="D500" s="70"/>
      <c r="E500" s="70"/>
      <c r="F500" s="70"/>
      <c r="G500" s="75"/>
    </row>
    <row r="501" spans="1:7" s="830" customFormat="1" ht="15.75">
      <c r="A501" s="69"/>
      <c r="B501" s="70"/>
      <c r="C501" s="70"/>
      <c r="D501" s="70"/>
      <c r="E501" s="70"/>
      <c r="F501" s="70"/>
      <c r="G501" s="75"/>
    </row>
    <row r="502" spans="1:7" s="830" customFormat="1" ht="15.75">
      <c r="A502" s="69"/>
      <c r="B502" s="70"/>
      <c r="C502" s="70"/>
      <c r="D502" s="70"/>
      <c r="E502" s="70"/>
      <c r="F502" s="70"/>
      <c r="G502" s="75"/>
    </row>
    <row r="503" spans="1:7" s="830" customFormat="1" ht="15.75">
      <c r="A503" s="69"/>
      <c r="B503" s="70"/>
      <c r="C503" s="70"/>
      <c r="D503" s="70"/>
      <c r="E503" s="70"/>
      <c r="F503" s="70"/>
      <c r="G503" s="75"/>
    </row>
    <row r="504" spans="1:7" s="830" customFormat="1" ht="15.75">
      <c r="A504" s="69"/>
      <c r="B504" s="70"/>
      <c r="C504" s="70"/>
      <c r="D504" s="70"/>
      <c r="E504" s="70"/>
      <c r="F504" s="70"/>
      <c r="G504" s="75"/>
    </row>
    <row r="505" spans="1:7" s="830" customFormat="1" ht="15.75">
      <c r="A505" s="69"/>
      <c r="B505" s="70"/>
      <c r="C505" s="70"/>
      <c r="D505" s="70"/>
      <c r="E505" s="70"/>
      <c r="F505" s="70"/>
      <c r="G505" s="75"/>
    </row>
    <row r="506" spans="1:7" s="830" customFormat="1" ht="15.75">
      <c r="A506" s="69"/>
      <c r="B506" s="70"/>
      <c r="C506" s="70"/>
      <c r="D506" s="70"/>
      <c r="E506" s="70"/>
      <c r="F506" s="70"/>
      <c r="G506" s="75"/>
    </row>
    <row r="507" spans="1:7" s="830" customFormat="1" ht="15.75">
      <c r="A507" s="69"/>
      <c r="B507" s="70"/>
      <c r="C507" s="70"/>
      <c r="D507" s="70"/>
      <c r="E507" s="70"/>
      <c r="F507" s="70"/>
      <c r="G507" s="75"/>
    </row>
    <row r="508" spans="1:7" s="830" customFormat="1" ht="15.75">
      <c r="A508" s="69"/>
      <c r="B508" s="70"/>
      <c r="C508" s="70"/>
      <c r="D508" s="70"/>
      <c r="E508" s="70"/>
      <c r="F508" s="70"/>
      <c r="G508" s="75"/>
    </row>
    <row r="509" spans="1:7" s="830" customFormat="1" ht="15.75">
      <c r="A509" s="69"/>
      <c r="B509" s="70"/>
      <c r="C509" s="70"/>
      <c r="D509" s="70"/>
      <c r="E509" s="70"/>
      <c r="F509" s="70"/>
      <c r="G509" s="75"/>
    </row>
    <row r="510" spans="1:7" s="830" customFormat="1" ht="15.75">
      <c r="A510" s="69"/>
      <c r="B510" s="70"/>
      <c r="C510" s="70"/>
      <c r="D510" s="70"/>
      <c r="E510" s="70"/>
      <c r="F510" s="70"/>
      <c r="G510" s="75"/>
    </row>
    <row r="511" spans="1:7" s="830" customFormat="1" ht="15.75">
      <c r="A511" s="69"/>
      <c r="B511" s="70"/>
      <c r="C511" s="70"/>
      <c r="D511" s="70"/>
      <c r="E511" s="70"/>
      <c r="F511" s="70"/>
      <c r="G511" s="75"/>
    </row>
    <row r="512" spans="1:7" s="830" customFormat="1" ht="15.75">
      <c r="A512" s="69"/>
      <c r="B512" s="70"/>
      <c r="C512" s="70"/>
      <c r="D512" s="70"/>
      <c r="E512" s="70"/>
      <c r="F512" s="70"/>
      <c r="G512" s="75"/>
    </row>
    <row r="513" spans="1:7" s="830" customFormat="1" ht="15.75">
      <c r="A513" s="69"/>
      <c r="B513" s="70"/>
      <c r="C513" s="70"/>
      <c r="D513" s="70"/>
      <c r="E513" s="70"/>
      <c r="F513" s="70"/>
      <c r="G513" s="75"/>
    </row>
    <row r="514" spans="1:7" s="830" customFormat="1" ht="15.75">
      <c r="A514" s="69"/>
      <c r="B514" s="70"/>
      <c r="C514" s="70"/>
      <c r="D514" s="70"/>
      <c r="E514" s="70"/>
      <c r="F514" s="70"/>
      <c r="G514" s="75"/>
    </row>
    <row r="515" spans="1:7" s="830" customFormat="1" ht="15.75">
      <c r="A515" s="69"/>
      <c r="B515" s="70"/>
      <c r="C515" s="70"/>
      <c r="D515" s="70"/>
      <c r="E515" s="70"/>
      <c r="F515" s="70"/>
      <c r="G515" s="75"/>
    </row>
    <row r="516" spans="1:7" s="830" customFormat="1" ht="15.75">
      <c r="A516" s="69"/>
      <c r="B516" s="70"/>
      <c r="C516" s="70"/>
      <c r="D516" s="70"/>
      <c r="E516" s="70"/>
      <c r="F516" s="70"/>
      <c r="G516" s="75"/>
    </row>
    <row r="517" spans="1:7" s="830" customFormat="1" ht="15.75">
      <c r="A517" s="69"/>
      <c r="B517" s="70"/>
      <c r="C517" s="70"/>
      <c r="D517" s="70"/>
      <c r="E517" s="70"/>
      <c r="F517" s="70"/>
      <c r="G517" s="75"/>
    </row>
    <row r="518" spans="1:7" s="830" customFormat="1" ht="15.75">
      <c r="A518" s="69"/>
      <c r="B518" s="70"/>
      <c r="C518" s="70"/>
      <c r="D518" s="70"/>
      <c r="E518" s="70"/>
      <c r="F518" s="70"/>
      <c r="G518" s="75"/>
    </row>
    <row r="519" spans="1:7" s="830" customFormat="1" ht="15.75">
      <c r="A519" s="69"/>
      <c r="B519" s="70"/>
      <c r="C519" s="70"/>
      <c r="D519" s="70"/>
      <c r="E519" s="70"/>
      <c r="F519" s="70"/>
      <c r="G519" s="75"/>
    </row>
    <row r="520" spans="1:7" s="830" customFormat="1" ht="15.75">
      <c r="A520" s="69"/>
      <c r="B520" s="70"/>
      <c r="C520" s="70"/>
      <c r="D520" s="70"/>
      <c r="E520" s="70"/>
      <c r="F520" s="70"/>
      <c r="G520" s="75"/>
    </row>
    <row r="521" spans="1:7" s="830" customFormat="1" ht="15.75">
      <c r="A521" s="69"/>
      <c r="B521" s="70"/>
      <c r="C521" s="70"/>
      <c r="D521" s="70"/>
      <c r="E521" s="70"/>
      <c r="F521" s="70"/>
      <c r="G521" s="75"/>
    </row>
    <row r="522" spans="1:7" s="830" customFormat="1" ht="15.75">
      <c r="A522" s="69"/>
      <c r="B522" s="70"/>
      <c r="C522" s="70"/>
      <c r="D522" s="70"/>
      <c r="E522" s="70"/>
      <c r="F522" s="70"/>
      <c r="G522" s="75"/>
    </row>
    <row r="523" spans="1:7" s="830" customFormat="1" ht="15.75">
      <c r="A523" s="69"/>
      <c r="B523" s="70"/>
      <c r="C523" s="70"/>
      <c r="D523" s="70"/>
      <c r="E523" s="70"/>
      <c r="F523" s="70"/>
      <c r="G523" s="75"/>
    </row>
    <row r="524" spans="1:7" s="830" customFormat="1" ht="15.75">
      <c r="A524" s="69"/>
      <c r="B524" s="70"/>
      <c r="C524" s="70"/>
      <c r="D524" s="70"/>
      <c r="E524" s="70"/>
      <c r="F524" s="70"/>
      <c r="G524" s="75"/>
    </row>
    <row r="525" spans="1:7" s="830" customFormat="1" ht="15.75">
      <c r="A525" s="69"/>
      <c r="B525" s="70"/>
      <c r="C525" s="70"/>
      <c r="D525" s="70"/>
      <c r="E525" s="70"/>
      <c r="F525" s="70"/>
      <c r="G525" s="75"/>
    </row>
    <row r="526" spans="1:7" s="830" customFormat="1" ht="15.75">
      <c r="A526" s="69"/>
      <c r="B526" s="70"/>
      <c r="C526" s="70"/>
      <c r="D526" s="70"/>
      <c r="E526" s="70"/>
      <c r="F526" s="70"/>
      <c r="G526" s="75"/>
    </row>
    <row r="527" spans="1:7" s="830" customFormat="1" ht="15.75">
      <c r="A527" s="69"/>
      <c r="B527" s="70"/>
      <c r="C527" s="70"/>
      <c r="D527" s="70"/>
      <c r="E527" s="70"/>
      <c r="F527" s="70"/>
      <c r="G527" s="75"/>
    </row>
    <row r="528" spans="1:7" s="830" customFormat="1" ht="15.75">
      <c r="A528" s="69"/>
      <c r="B528" s="70"/>
      <c r="C528" s="70"/>
      <c r="D528" s="70"/>
      <c r="E528" s="70"/>
      <c r="F528" s="70"/>
      <c r="G528" s="75"/>
    </row>
    <row r="529" spans="1:7" s="830" customFormat="1" ht="15.75">
      <c r="A529" s="69"/>
      <c r="B529" s="70"/>
      <c r="C529" s="70"/>
      <c r="D529" s="70"/>
      <c r="E529" s="70"/>
      <c r="F529" s="70"/>
      <c r="G529" s="75"/>
    </row>
    <row r="530" spans="1:7" s="830" customFormat="1" ht="15.75">
      <c r="A530" s="69"/>
      <c r="B530" s="70"/>
      <c r="C530" s="70"/>
      <c r="D530" s="70"/>
      <c r="E530" s="70"/>
      <c r="F530" s="70"/>
      <c r="G530" s="75"/>
    </row>
    <row r="531" spans="1:7" s="830" customFormat="1" ht="15.75">
      <c r="A531" s="69"/>
      <c r="B531" s="70"/>
      <c r="C531" s="70"/>
      <c r="D531" s="70"/>
      <c r="E531" s="70"/>
      <c r="F531" s="70"/>
      <c r="G531" s="75"/>
    </row>
    <row r="532" spans="1:7" s="830" customFormat="1" ht="15.75">
      <c r="A532" s="69"/>
      <c r="B532" s="70"/>
      <c r="C532" s="70"/>
      <c r="D532" s="70"/>
      <c r="E532" s="70"/>
      <c r="F532" s="70"/>
      <c r="G532" s="75"/>
    </row>
    <row r="533" spans="1:7" s="830" customFormat="1" ht="15.75">
      <c r="A533" s="69"/>
      <c r="B533" s="70"/>
      <c r="C533" s="70"/>
      <c r="D533" s="70"/>
      <c r="E533" s="70"/>
      <c r="F533" s="70"/>
      <c r="G533" s="75"/>
    </row>
    <row r="534" spans="1:7" s="830" customFormat="1" ht="15.75">
      <c r="A534" s="69"/>
      <c r="B534" s="70"/>
      <c r="C534" s="70"/>
      <c r="D534" s="70"/>
      <c r="E534" s="70"/>
      <c r="F534" s="70"/>
      <c r="G534" s="75"/>
    </row>
    <row r="535" spans="1:7" s="830" customFormat="1" ht="15.75">
      <c r="A535" s="69"/>
      <c r="B535" s="70"/>
      <c r="C535" s="70"/>
      <c r="D535" s="70"/>
      <c r="E535" s="70"/>
      <c r="F535" s="70"/>
      <c r="G535" s="75"/>
    </row>
    <row r="536" spans="1:7" s="830" customFormat="1" ht="15.75">
      <c r="A536" s="69"/>
      <c r="B536" s="70"/>
      <c r="C536" s="70"/>
      <c r="D536" s="70"/>
      <c r="E536" s="70"/>
      <c r="F536" s="70"/>
      <c r="G536" s="75"/>
    </row>
    <row r="537" spans="1:7" s="830" customFormat="1" ht="15.75">
      <c r="A537" s="69"/>
      <c r="B537" s="70"/>
      <c r="C537" s="70"/>
      <c r="D537" s="70"/>
      <c r="E537" s="70"/>
      <c r="F537" s="70"/>
      <c r="G537" s="75"/>
    </row>
    <row r="538" spans="1:7" s="830" customFormat="1" ht="15.75">
      <c r="A538" s="69"/>
      <c r="B538" s="70"/>
      <c r="C538" s="70"/>
      <c r="D538" s="70"/>
      <c r="E538" s="70"/>
      <c r="F538" s="70"/>
      <c r="G538" s="75"/>
    </row>
    <row r="539" spans="1:7" s="830" customFormat="1" ht="15.75">
      <c r="A539" s="69"/>
      <c r="B539" s="70"/>
      <c r="C539" s="70"/>
      <c r="D539" s="70"/>
      <c r="E539" s="70"/>
      <c r="F539" s="70"/>
      <c r="G539" s="75"/>
    </row>
    <row r="540" spans="1:7" s="830" customFormat="1" ht="15.75">
      <c r="A540" s="69"/>
      <c r="B540" s="70"/>
      <c r="C540" s="70"/>
      <c r="D540" s="70"/>
      <c r="E540" s="70"/>
      <c r="F540" s="70"/>
      <c r="G540" s="75"/>
    </row>
    <row r="541" spans="1:7" s="830" customFormat="1" ht="15.75">
      <c r="A541" s="69"/>
      <c r="B541" s="70"/>
      <c r="C541" s="70"/>
      <c r="D541" s="70"/>
      <c r="E541" s="70"/>
      <c r="F541" s="70"/>
      <c r="G541" s="75"/>
    </row>
    <row r="542" spans="1:7" s="830" customFormat="1" ht="15.75">
      <c r="A542" s="69"/>
      <c r="B542" s="70"/>
      <c r="C542" s="70"/>
      <c r="D542" s="70"/>
      <c r="E542" s="70"/>
      <c r="F542" s="70"/>
      <c r="G542" s="75"/>
    </row>
    <row r="543" spans="1:7" s="830" customFormat="1" ht="15.75">
      <c r="A543" s="69"/>
      <c r="B543" s="70"/>
      <c r="C543" s="70"/>
      <c r="D543" s="70"/>
      <c r="E543" s="70"/>
      <c r="F543" s="70"/>
      <c r="G543" s="75"/>
    </row>
    <row r="544" spans="1:7" s="830" customFormat="1" ht="15.75">
      <c r="A544" s="69"/>
      <c r="B544" s="70"/>
      <c r="C544" s="70"/>
      <c r="D544" s="70"/>
      <c r="E544" s="70"/>
      <c r="F544" s="70"/>
      <c r="G544" s="75"/>
    </row>
    <row r="545" spans="1:7" s="830" customFormat="1" ht="15.75">
      <c r="A545" s="69"/>
      <c r="B545" s="70"/>
      <c r="C545" s="70"/>
      <c r="D545" s="70"/>
      <c r="E545" s="70"/>
      <c r="F545" s="70"/>
      <c r="G545" s="75"/>
    </row>
    <row r="546" spans="1:7" s="830" customFormat="1" ht="15.75">
      <c r="A546" s="69"/>
      <c r="B546" s="70"/>
      <c r="C546" s="70"/>
      <c r="D546" s="70"/>
      <c r="E546" s="70"/>
      <c r="F546" s="70"/>
      <c r="G546" s="75"/>
    </row>
    <row r="547" spans="1:7" s="830" customFormat="1" ht="15.75">
      <c r="A547" s="69"/>
      <c r="B547" s="70"/>
      <c r="C547" s="70"/>
      <c r="D547" s="70"/>
      <c r="E547" s="70"/>
      <c r="F547" s="70"/>
      <c r="G547" s="75"/>
    </row>
    <row r="548" spans="1:7" s="830" customFormat="1" ht="15.75">
      <c r="A548" s="69"/>
      <c r="B548" s="70"/>
      <c r="C548" s="70"/>
      <c r="D548" s="70"/>
      <c r="E548" s="70"/>
      <c r="F548" s="70"/>
      <c r="G548" s="75"/>
    </row>
    <row r="549" spans="1:7" s="830" customFormat="1" ht="15.75">
      <c r="A549" s="69"/>
      <c r="B549" s="70"/>
      <c r="C549" s="70"/>
      <c r="D549" s="70"/>
      <c r="E549" s="70"/>
      <c r="F549" s="70"/>
      <c r="G549" s="75"/>
    </row>
    <row r="550" spans="1:7" s="830" customFormat="1" ht="15.75">
      <c r="A550" s="69"/>
      <c r="B550" s="70"/>
      <c r="C550" s="70"/>
      <c r="D550" s="70"/>
      <c r="E550" s="70"/>
      <c r="F550" s="70"/>
      <c r="G550" s="75"/>
    </row>
    <row r="551" spans="1:7" s="830" customFormat="1" ht="15.75">
      <c r="A551" s="69"/>
      <c r="B551" s="70"/>
      <c r="C551" s="70"/>
      <c r="D551" s="70"/>
      <c r="E551" s="70"/>
      <c r="F551" s="70"/>
      <c r="G551" s="75"/>
    </row>
    <row r="552" spans="1:7" s="830" customFormat="1" ht="15.75">
      <c r="A552" s="69"/>
      <c r="B552" s="70"/>
      <c r="C552" s="70"/>
      <c r="D552" s="70"/>
      <c r="E552" s="70"/>
      <c r="F552" s="70"/>
      <c r="G552" s="75"/>
    </row>
    <row r="553" spans="1:7" s="830" customFormat="1" ht="15.75">
      <c r="A553" s="69"/>
      <c r="B553" s="70"/>
      <c r="C553" s="70"/>
      <c r="D553" s="70"/>
      <c r="E553" s="70"/>
      <c r="F553" s="70"/>
      <c r="G553" s="75"/>
    </row>
    <row r="554" spans="1:7" s="830" customFormat="1" ht="15.75">
      <c r="A554" s="69"/>
      <c r="B554" s="70"/>
      <c r="C554" s="70"/>
      <c r="D554" s="70"/>
      <c r="E554" s="70"/>
      <c r="F554" s="70"/>
      <c r="G554" s="75"/>
    </row>
    <row r="555" spans="1:7" s="830" customFormat="1" ht="15.75">
      <c r="A555" s="69"/>
      <c r="B555" s="70"/>
      <c r="C555" s="70"/>
      <c r="D555" s="70"/>
      <c r="E555" s="70"/>
      <c r="F555" s="70"/>
      <c r="G555" s="75"/>
    </row>
    <row r="556" spans="1:7" s="830" customFormat="1" ht="15.75">
      <c r="A556" s="69"/>
      <c r="B556" s="70"/>
      <c r="C556" s="70"/>
      <c r="D556" s="70"/>
      <c r="E556" s="70"/>
      <c r="F556" s="70"/>
      <c r="G556" s="75"/>
    </row>
    <row r="557" spans="1:7" s="830" customFormat="1" ht="15.75">
      <c r="A557" s="69"/>
      <c r="B557" s="70"/>
      <c r="C557" s="70"/>
      <c r="D557" s="70"/>
      <c r="E557" s="70"/>
      <c r="F557" s="70"/>
      <c r="G557" s="75"/>
    </row>
    <row r="558" spans="1:7" s="830" customFormat="1" ht="15.75">
      <c r="A558" s="69"/>
      <c r="B558" s="70"/>
      <c r="C558" s="70"/>
      <c r="D558" s="70"/>
      <c r="E558" s="70"/>
      <c r="F558" s="70"/>
      <c r="G558" s="75"/>
    </row>
    <row r="559" spans="1:7" s="830" customFormat="1" ht="15.75">
      <c r="A559" s="69"/>
      <c r="B559" s="70"/>
      <c r="C559" s="70"/>
      <c r="D559" s="70"/>
      <c r="E559" s="70"/>
      <c r="F559" s="70"/>
      <c r="G559" s="75"/>
    </row>
    <row r="560" spans="1:7" s="830" customFormat="1" ht="15.75">
      <c r="A560" s="69"/>
      <c r="B560" s="70"/>
      <c r="C560" s="70"/>
      <c r="D560" s="70"/>
      <c r="E560" s="70"/>
      <c r="F560" s="70"/>
      <c r="G560" s="75"/>
    </row>
    <row r="561" spans="1:7" s="830" customFormat="1" ht="15.75">
      <c r="A561" s="69"/>
      <c r="B561" s="70"/>
      <c r="C561" s="70"/>
      <c r="D561" s="70"/>
      <c r="E561" s="70"/>
      <c r="F561" s="70"/>
      <c r="G561" s="75"/>
    </row>
    <row r="562" spans="1:7" s="830" customFormat="1" ht="15.75">
      <c r="A562" s="69"/>
      <c r="B562" s="70"/>
      <c r="C562" s="70"/>
      <c r="D562" s="70"/>
      <c r="E562" s="70"/>
      <c r="F562" s="70"/>
      <c r="G562" s="75"/>
    </row>
    <row r="563" spans="1:7" s="830" customFormat="1" ht="15.75">
      <c r="A563" s="69"/>
      <c r="B563" s="70"/>
      <c r="C563" s="70"/>
      <c r="D563" s="70"/>
      <c r="E563" s="70"/>
      <c r="F563" s="70"/>
      <c r="G563" s="75"/>
    </row>
    <row r="564" spans="1:7" s="830" customFormat="1" ht="15.75">
      <c r="A564" s="69"/>
      <c r="B564" s="70"/>
      <c r="C564" s="70"/>
      <c r="D564" s="70"/>
      <c r="E564" s="70"/>
      <c r="F564" s="70"/>
      <c r="G564" s="75"/>
    </row>
    <row r="565" spans="1:7" s="830" customFormat="1" ht="15.75">
      <c r="A565" s="69"/>
      <c r="B565" s="70"/>
      <c r="C565" s="70"/>
      <c r="D565" s="70"/>
      <c r="E565" s="70"/>
      <c r="F565" s="70"/>
      <c r="G565" s="75"/>
    </row>
    <row r="566" spans="1:7" s="830" customFormat="1" ht="15.75">
      <c r="A566" s="69"/>
      <c r="B566" s="70"/>
      <c r="C566" s="70"/>
      <c r="D566" s="70"/>
      <c r="E566" s="70"/>
      <c r="F566" s="70"/>
      <c r="G566" s="75"/>
    </row>
    <row r="567" spans="1:7" s="830" customFormat="1" ht="15.75">
      <c r="A567" s="69"/>
      <c r="B567" s="70"/>
      <c r="C567" s="70"/>
      <c r="D567" s="70"/>
      <c r="E567" s="70"/>
      <c r="F567" s="70"/>
      <c r="G567" s="75"/>
    </row>
    <row r="568" spans="1:7" s="830" customFormat="1" ht="15.75">
      <c r="A568" s="69"/>
      <c r="B568" s="70"/>
      <c r="C568" s="70"/>
      <c r="D568" s="70"/>
      <c r="E568" s="70"/>
      <c r="F568" s="70"/>
      <c r="G568" s="75"/>
    </row>
    <row r="569" spans="1:7" s="830" customFormat="1" ht="15.75">
      <c r="A569" s="69"/>
      <c r="B569" s="70"/>
      <c r="C569" s="70"/>
      <c r="D569" s="70"/>
      <c r="E569" s="70"/>
      <c r="F569" s="70"/>
      <c r="G569" s="75"/>
    </row>
    <row r="570" spans="1:7" s="830" customFormat="1" ht="15.75">
      <c r="A570" s="69"/>
      <c r="B570" s="70"/>
      <c r="C570" s="70"/>
      <c r="D570" s="70"/>
      <c r="E570" s="70"/>
      <c r="F570" s="70"/>
      <c r="G570" s="75"/>
    </row>
    <row r="571" spans="1:7" s="830" customFormat="1" ht="15.75">
      <c r="A571" s="69"/>
      <c r="B571" s="70"/>
      <c r="C571" s="70"/>
      <c r="D571" s="70"/>
      <c r="E571" s="70"/>
      <c r="F571" s="70"/>
      <c r="G571" s="75"/>
    </row>
    <row r="572" spans="1:7" s="830" customFormat="1" ht="15.75">
      <c r="A572" s="69"/>
      <c r="B572" s="70"/>
      <c r="C572" s="70"/>
      <c r="D572" s="70"/>
      <c r="E572" s="70"/>
      <c r="F572" s="70"/>
      <c r="G572" s="75"/>
    </row>
    <row r="573" spans="1:7" s="830" customFormat="1" ht="15.75">
      <c r="A573" s="69"/>
      <c r="B573" s="70"/>
      <c r="C573" s="70"/>
      <c r="D573" s="70"/>
      <c r="E573" s="70"/>
      <c r="F573" s="70"/>
      <c r="G573" s="75"/>
    </row>
    <row r="574" spans="1:7" s="830" customFormat="1" ht="15.75">
      <c r="A574" s="69"/>
      <c r="B574" s="70"/>
      <c r="C574" s="70"/>
      <c r="D574" s="70"/>
      <c r="E574" s="70"/>
      <c r="F574" s="70"/>
      <c r="G574" s="75"/>
    </row>
    <row r="575" spans="1:7" s="830" customFormat="1" ht="15.75">
      <c r="A575" s="69"/>
      <c r="B575" s="70"/>
      <c r="C575" s="70"/>
      <c r="D575" s="70"/>
      <c r="E575" s="70"/>
      <c r="F575" s="70"/>
      <c r="G575" s="75"/>
    </row>
    <row r="576" spans="1:7" s="830" customFormat="1" ht="15.75">
      <c r="A576" s="69"/>
      <c r="B576" s="70"/>
      <c r="C576" s="70"/>
      <c r="D576" s="70"/>
      <c r="E576" s="70"/>
      <c r="F576" s="70"/>
      <c r="G576" s="75"/>
    </row>
    <row r="577" spans="1:7" s="830" customFormat="1" ht="15.75">
      <c r="A577" s="69"/>
      <c r="B577" s="70"/>
      <c r="C577" s="70"/>
      <c r="D577" s="70"/>
      <c r="E577" s="70"/>
      <c r="F577" s="70"/>
      <c r="G577" s="75"/>
    </row>
    <row r="578" spans="1:7" s="830" customFormat="1" ht="15.75">
      <c r="A578" s="69"/>
      <c r="B578" s="70"/>
      <c r="C578" s="70"/>
      <c r="D578" s="70"/>
      <c r="E578" s="70"/>
      <c r="F578" s="70"/>
      <c r="G578" s="75"/>
    </row>
    <row r="579" spans="1:7" s="830" customFormat="1" ht="15.75">
      <c r="A579" s="69"/>
      <c r="B579" s="70"/>
      <c r="C579" s="70"/>
      <c r="D579" s="70"/>
      <c r="E579" s="70"/>
      <c r="F579" s="70"/>
      <c r="G579" s="75"/>
    </row>
    <row r="580" spans="1:7" s="830" customFormat="1" ht="15.75">
      <c r="A580" s="69"/>
      <c r="B580" s="70"/>
      <c r="C580" s="70"/>
      <c r="D580" s="70"/>
      <c r="E580" s="70"/>
      <c r="F580" s="70"/>
      <c r="G580" s="75"/>
    </row>
    <row r="581" spans="1:7" s="830" customFormat="1" ht="15.75">
      <c r="A581" s="69"/>
      <c r="B581" s="70"/>
      <c r="C581" s="70"/>
      <c r="D581" s="70"/>
      <c r="E581" s="70"/>
      <c r="F581" s="70"/>
      <c r="G581" s="75"/>
    </row>
    <row r="582" spans="1:7" s="830" customFormat="1" ht="15.75">
      <c r="A582" s="69"/>
      <c r="B582" s="70"/>
      <c r="C582" s="70"/>
      <c r="D582" s="70"/>
      <c r="E582" s="70"/>
      <c r="F582" s="70"/>
      <c r="G582" s="75"/>
    </row>
    <row r="583" spans="1:7" s="830" customFormat="1" ht="15.75">
      <c r="A583" s="69"/>
      <c r="B583" s="70"/>
      <c r="C583" s="70"/>
      <c r="D583" s="70"/>
      <c r="E583" s="70"/>
      <c r="F583" s="70"/>
      <c r="G583" s="75"/>
    </row>
    <row r="584" spans="1:7" s="830" customFormat="1" ht="15.75">
      <c r="A584" s="69"/>
      <c r="B584" s="70"/>
      <c r="C584" s="70"/>
      <c r="D584" s="70"/>
      <c r="E584" s="70"/>
      <c r="F584" s="70"/>
      <c r="G584" s="75"/>
    </row>
    <row r="585" spans="1:7" s="830" customFormat="1" ht="15.75">
      <c r="A585" s="69"/>
      <c r="B585" s="70"/>
      <c r="C585" s="70"/>
      <c r="D585" s="70"/>
      <c r="E585" s="70"/>
      <c r="F585" s="70"/>
      <c r="G585" s="75"/>
    </row>
    <row r="586" spans="1:7" s="830" customFormat="1" ht="15.75">
      <c r="A586" s="69"/>
      <c r="B586" s="70"/>
      <c r="C586" s="70"/>
      <c r="D586" s="70"/>
      <c r="E586" s="70"/>
      <c r="F586" s="70"/>
      <c r="G586" s="75"/>
    </row>
    <row r="587" spans="1:7" s="830" customFormat="1" ht="15.75">
      <c r="A587" s="69"/>
      <c r="B587" s="70"/>
      <c r="C587" s="70"/>
      <c r="D587" s="70"/>
      <c r="E587" s="70"/>
      <c r="F587" s="70"/>
      <c r="G587" s="75"/>
    </row>
    <row r="588" spans="1:7" s="830" customFormat="1" ht="15.75">
      <c r="A588" s="69"/>
      <c r="B588" s="70"/>
      <c r="C588" s="70"/>
      <c r="D588" s="70"/>
      <c r="E588" s="70"/>
      <c r="F588" s="70"/>
      <c r="G588" s="75"/>
    </row>
    <row r="589" spans="1:7" s="830" customFormat="1" ht="15.75">
      <c r="A589" s="69"/>
      <c r="B589" s="70"/>
      <c r="C589" s="70"/>
      <c r="D589" s="70"/>
      <c r="E589" s="70"/>
      <c r="F589" s="70"/>
      <c r="G589" s="75"/>
    </row>
    <row r="590" spans="1:7" s="830" customFormat="1" ht="15.75">
      <c r="A590" s="69"/>
      <c r="B590" s="70"/>
      <c r="C590" s="70"/>
      <c r="D590" s="70"/>
      <c r="E590" s="70"/>
      <c r="F590" s="70"/>
      <c r="G590" s="75"/>
    </row>
    <row r="591" spans="1:7" s="830" customFormat="1" ht="15.75">
      <c r="A591" s="69"/>
      <c r="B591" s="70"/>
      <c r="C591" s="70"/>
      <c r="D591" s="70"/>
      <c r="E591" s="70"/>
      <c r="F591" s="70"/>
      <c r="G591" s="75"/>
    </row>
    <row r="592" spans="1:7" s="830" customFormat="1" ht="15.75">
      <c r="A592" s="69"/>
      <c r="B592" s="70"/>
      <c r="C592" s="70"/>
      <c r="D592" s="70"/>
      <c r="E592" s="70"/>
      <c r="F592" s="70"/>
      <c r="G592" s="75"/>
    </row>
    <row r="593" spans="1:7" s="830" customFormat="1" ht="15.75">
      <c r="A593" s="69"/>
      <c r="B593" s="70"/>
      <c r="C593" s="70"/>
      <c r="D593" s="70"/>
      <c r="E593" s="70"/>
      <c r="F593" s="70"/>
      <c r="G593" s="75"/>
    </row>
    <row r="594" spans="1:7" s="830" customFormat="1" ht="15.75">
      <c r="A594" s="69"/>
      <c r="B594" s="70"/>
      <c r="C594" s="70"/>
      <c r="D594" s="70"/>
      <c r="E594" s="70"/>
      <c r="F594" s="70"/>
      <c r="G594" s="75"/>
    </row>
    <row r="595" spans="1:7" s="830" customFormat="1" ht="15.75">
      <c r="A595" s="69"/>
      <c r="B595" s="70"/>
      <c r="C595" s="70"/>
      <c r="D595" s="70"/>
      <c r="E595" s="70"/>
      <c r="F595" s="70"/>
      <c r="G595" s="75"/>
    </row>
    <row r="596" spans="1:7" s="830" customFormat="1" ht="15.75">
      <c r="A596" s="69"/>
      <c r="B596" s="70"/>
      <c r="C596" s="70"/>
      <c r="D596" s="70"/>
      <c r="E596" s="70"/>
      <c r="F596" s="70"/>
      <c r="G596" s="75"/>
    </row>
    <row r="597" spans="1:7" s="830" customFormat="1" ht="15.75">
      <c r="A597" s="69"/>
      <c r="B597" s="70"/>
      <c r="C597" s="70"/>
      <c r="D597" s="70"/>
      <c r="E597" s="70"/>
      <c r="F597" s="70"/>
      <c r="G597" s="75"/>
    </row>
    <row r="598" spans="1:7" s="830" customFormat="1" ht="15.75">
      <c r="A598" s="69"/>
      <c r="B598" s="70"/>
      <c r="C598" s="70"/>
      <c r="D598" s="70"/>
      <c r="E598" s="70"/>
      <c r="F598" s="70"/>
      <c r="G598" s="75"/>
    </row>
    <row r="599" spans="1:7" s="830" customFormat="1" ht="15.75">
      <c r="A599" s="69"/>
      <c r="B599" s="70"/>
      <c r="C599" s="70"/>
      <c r="D599" s="70"/>
      <c r="E599" s="70"/>
      <c r="F599" s="70"/>
      <c r="G599" s="75"/>
    </row>
    <row r="600" spans="1:7" s="830" customFormat="1" ht="15.75">
      <c r="A600" s="69"/>
      <c r="B600" s="70"/>
      <c r="C600" s="70"/>
      <c r="D600" s="70"/>
      <c r="E600" s="70"/>
      <c r="F600" s="70"/>
      <c r="G600" s="75"/>
    </row>
    <row r="601" spans="1:7" s="830" customFormat="1" ht="15.75">
      <c r="A601" s="69"/>
      <c r="B601" s="70"/>
      <c r="C601" s="70"/>
      <c r="D601" s="70"/>
      <c r="E601" s="70"/>
      <c r="F601" s="70"/>
      <c r="G601" s="75"/>
    </row>
    <row r="602" spans="1:7" s="830" customFormat="1" ht="15.75">
      <c r="A602" s="69"/>
      <c r="B602" s="70"/>
      <c r="C602" s="70"/>
      <c r="D602" s="70"/>
      <c r="E602" s="70"/>
      <c r="F602" s="70"/>
      <c r="G602" s="75"/>
    </row>
    <row r="603" spans="1:7" s="830" customFormat="1" ht="15.75">
      <c r="A603" s="69"/>
      <c r="B603" s="70"/>
      <c r="C603" s="70"/>
      <c r="D603" s="70"/>
      <c r="E603" s="70"/>
      <c r="F603" s="70"/>
      <c r="G603" s="75"/>
    </row>
    <row r="604" spans="1:7" s="830" customFormat="1" ht="15.75">
      <c r="A604" s="69"/>
      <c r="B604" s="70"/>
      <c r="C604" s="70"/>
      <c r="D604" s="70"/>
      <c r="E604" s="70"/>
      <c r="F604" s="70"/>
      <c r="G604" s="75"/>
    </row>
    <row r="605" spans="1:7" s="830" customFormat="1" ht="15.75">
      <c r="A605" s="69"/>
      <c r="B605" s="70"/>
      <c r="C605" s="70"/>
      <c r="D605" s="70"/>
      <c r="E605" s="70"/>
      <c r="F605" s="70"/>
      <c r="G605" s="75"/>
    </row>
    <row r="606" spans="1:7" s="830" customFormat="1" ht="15.75">
      <c r="A606" s="69"/>
      <c r="B606" s="70"/>
      <c r="C606" s="70"/>
      <c r="D606" s="70"/>
      <c r="E606" s="70"/>
      <c r="F606" s="70"/>
      <c r="G606" s="75"/>
    </row>
    <row r="607" spans="1:7" s="830" customFormat="1" ht="15.75">
      <c r="A607" s="69"/>
      <c r="B607" s="70"/>
      <c r="C607" s="70"/>
      <c r="D607" s="70"/>
      <c r="E607" s="70"/>
      <c r="F607" s="70"/>
      <c r="G607" s="75"/>
    </row>
    <row r="608" spans="1:7" s="830" customFormat="1" ht="15.75">
      <c r="A608" s="69"/>
      <c r="B608" s="70"/>
      <c r="C608" s="70"/>
      <c r="D608" s="70"/>
      <c r="E608" s="70"/>
      <c r="F608" s="70"/>
      <c r="G608" s="75"/>
    </row>
    <row r="609" spans="1:7" s="830" customFormat="1" ht="15.75">
      <c r="A609" s="69"/>
      <c r="B609" s="70"/>
      <c r="C609" s="70"/>
      <c r="D609" s="70"/>
      <c r="E609" s="70"/>
      <c r="F609" s="70"/>
      <c r="G609" s="75"/>
    </row>
    <row r="610" spans="1:7" s="830" customFormat="1" ht="15.75">
      <c r="A610" s="69"/>
      <c r="B610" s="70"/>
      <c r="C610" s="70"/>
      <c r="D610" s="70"/>
      <c r="E610" s="70"/>
      <c r="F610" s="70"/>
      <c r="G610" s="75"/>
    </row>
    <row r="611" spans="1:7" s="830" customFormat="1" ht="15.75">
      <c r="A611" s="69"/>
      <c r="B611" s="70"/>
      <c r="C611" s="70"/>
      <c r="D611" s="70"/>
      <c r="E611" s="70"/>
      <c r="F611" s="70"/>
      <c r="G611" s="75"/>
    </row>
    <row r="612" spans="1:7" s="830" customFormat="1" ht="15.75">
      <c r="A612" s="69"/>
      <c r="B612" s="70"/>
      <c r="C612" s="70"/>
      <c r="D612" s="70"/>
      <c r="E612" s="70"/>
      <c r="F612" s="70"/>
      <c r="G612" s="75"/>
    </row>
    <row r="613" spans="1:7" s="830" customFormat="1" ht="15.75">
      <c r="A613" s="69"/>
      <c r="B613" s="70"/>
      <c r="C613" s="70"/>
      <c r="D613" s="70"/>
      <c r="E613" s="70"/>
      <c r="F613" s="70"/>
      <c r="G613" s="75"/>
    </row>
    <row r="614" spans="1:7" s="830" customFormat="1" ht="15.75">
      <c r="A614" s="69"/>
      <c r="B614" s="70"/>
      <c r="C614" s="70"/>
      <c r="D614" s="70"/>
      <c r="E614" s="70"/>
      <c r="F614" s="70"/>
      <c r="G614" s="75"/>
    </row>
    <row r="615" spans="1:7" s="830" customFormat="1" ht="15.75">
      <c r="A615" s="69"/>
      <c r="B615" s="70"/>
      <c r="C615" s="70"/>
      <c r="D615" s="70"/>
      <c r="E615" s="70"/>
      <c r="F615" s="70"/>
      <c r="G615" s="75"/>
    </row>
    <row r="616" spans="1:7" s="830" customFormat="1" ht="15.75">
      <c r="A616" s="69"/>
      <c r="B616" s="70"/>
      <c r="C616" s="70"/>
      <c r="D616" s="70"/>
      <c r="E616" s="70"/>
      <c r="F616" s="70"/>
      <c r="G616" s="75"/>
    </row>
    <row r="617" spans="1:7" s="830" customFormat="1" ht="15.75">
      <c r="A617" s="69"/>
      <c r="B617" s="70"/>
      <c r="C617" s="70"/>
      <c r="D617" s="70"/>
      <c r="E617" s="70"/>
      <c r="F617" s="70"/>
      <c r="G617" s="75"/>
    </row>
    <row r="618" spans="1:7" s="830" customFormat="1" ht="15.75">
      <c r="A618" s="69"/>
      <c r="B618" s="70"/>
      <c r="C618" s="70"/>
      <c r="D618" s="70"/>
      <c r="E618" s="70"/>
      <c r="F618" s="70"/>
      <c r="G618" s="75"/>
    </row>
    <row r="619" spans="1:7" s="830" customFormat="1" ht="15.75">
      <c r="A619" s="69"/>
      <c r="B619" s="70"/>
      <c r="C619" s="70"/>
      <c r="D619" s="70"/>
      <c r="E619" s="70"/>
      <c r="F619" s="70"/>
      <c r="G619" s="75"/>
    </row>
    <row r="620" spans="1:7" s="830" customFormat="1" ht="15.75">
      <c r="A620" s="69"/>
      <c r="B620" s="70"/>
      <c r="C620" s="70"/>
      <c r="D620" s="70"/>
      <c r="E620" s="70"/>
      <c r="F620" s="70"/>
      <c r="G620" s="75"/>
    </row>
    <row r="621" spans="1:7" s="830" customFormat="1" ht="15.75">
      <c r="A621" s="69"/>
      <c r="B621" s="70"/>
      <c r="C621" s="70"/>
      <c r="D621" s="70"/>
      <c r="E621" s="70"/>
      <c r="F621" s="70"/>
      <c r="G621" s="75"/>
    </row>
    <row r="622" spans="1:7" s="830" customFormat="1" ht="15.75">
      <c r="A622" s="69"/>
      <c r="B622" s="70"/>
      <c r="C622" s="70"/>
      <c r="D622" s="70"/>
      <c r="E622" s="70"/>
      <c r="F622" s="70"/>
      <c r="G622" s="75"/>
    </row>
    <row r="623" spans="1:7" s="830" customFormat="1" ht="15.75">
      <c r="A623" s="69"/>
      <c r="B623" s="70"/>
      <c r="C623" s="70"/>
      <c r="D623" s="70"/>
      <c r="E623" s="70"/>
      <c r="F623" s="70"/>
      <c r="G623" s="75"/>
    </row>
    <row r="624" spans="1:7" s="830" customFormat="1" ht="15.75">
      <c r="A624" s="69"/>
      <c r="B624" s="70"/>
      <c r="C624" s="70"/>
      <c r="D624" s="70"/>
      <c r="E624" s="70"/>
      <c r="F624" s="70"/>
      <c r="G624" s="75"/>
    </row>
    <row r="625" spans="1:7" s="830" customFormat="1" ht="15.75">
      <c r="A625" s="69"/>
      <c r="B625" s="70"/>
      <c r="C625" s="70"/>
      <c r="D625" s="70"/>
      <c r="E625" s="70"/>
      <c r="F625" s="70"/>
      <c r="G625" s="75"/>
    </row>
    <row r="626" spans="1:7" s="830" customFormat="1" ht="15.75">
      <c r="A626" s="69"/>
      <c r="B626" s="70"/>
      <c r="C626" s="70"/>
      <c r="D626" s="70"/>
      <c r="E626" s="70"/>
      <c r="F626" s="70"/>
      <c r="G626" s="75"/>
    </row>
    <row r="627" spans="1:7" s="830" customFormat="1" ht="15.75">
      <c r="A627" s="69"/>
      <c r="B627" s="70"/>
      <c r="C627" s="70"/>
      <c r="D627" s="70"/>
      <c r="E627" s="70"/>
      <c r="F627" s="70"/>
      <c r="G627" s="75"/>
    </row>
    <row r="628" spans="1:7" s="830" customFormat="1" ht="15.75">
      <c r="A628" s="69"/>
      <c r="B628" s="70"/>
      <c r="C628" s="70"/>
      <c r="D628" s="70"/>
      <c r="E628" s="70"/>
      <c r="F628" s="70"/>
      <c r="G628" s="75"/>
    </row>
    <row r="629" spans="1:7" s="830" customFormat="1" ht="15.75">
      <c r="A629" s="69"/>
      <c r="B629" s="70"/>
      <c r="C629" s="70"/>
      <c r="D629" s="70"/>
      <c r="E629" s="70"/>
      <c r="F629" s="70"/>
      <c r="G629" s="75"/>
    </row>
    <row r="630" spans="1:7" s="830" customFormat="1" ht="15.75">
      <c r="A630" s="69"/>
      <c r="B630" s="70"/>
      <c r="C630" s="70"/>
      <c r="D630" s="70"/>
      <c r="E630" s="70"/>
      <c r="F630" s="70"/>
      <c r="G630" s="75"/>
    </row>
    <row r="631" spans="1:7" s="830" customFormat="1" ht="15.75">
      <c r="A631" s="69"/>
      <c r="B631" s="70"/>
      <c r="C631" s="70"/>
      <c r="D631" s="70"/>
      <c r="E631" s="70"/>
      <c r="F631" s="70"/>
      <c r="G631" s="75"/>
    </row>
    <row r="632" spans="1:7" s="830" customFormat="1" ht="15.75">
      <c r="A632" s="69"/>
      <c r="B632" s="70"/>
      <c r="C632" s="70"/>
      <c r="D632" s="70"/>
      <c r="E632" s="70"/>
      <c r="F632" s="70"/>
      <c r="G632" s="75"/>
    </row>
    <row r="633" spans="1:7" s="830" customFormat="1" ht="15.75">
      <c r="A633" s="69"/>
      <c r="B633" s="70"/>
      <c r="C633" s="70"/>
      <c r="D633" s="70"/>
      <c r="E633" s="70"/>
      <c r="F633" s="70"/>
      <c r="G633" s="75"/>
    </row>
    <row r="634" spans="1:7" s="830" customFormat="1" ht="15.75">
      <c r="A634" s="69"/>
      <c r="B634" s="70"/>
      <c r="C634" s="70"/>
      <c r="D634" s="70"/>
      <c r="E634" s="70"/>
      <c r="F634" s="70"/>
      <c r="G634" s="75"/>
    </row>
    <row r="635" spans="1:7" s="830" customFormat="1" ht="15.75">
      <c r="A635" s="69"/>
      <c r="B635" s="70"/>
      <c r="C635" s="70"/>
      <c r="D635" s="70"/>
      <c r="E635" s="70"/>
      <c r="F635" s="70"/>
      <c r="G635" s="75"/>
    </row>
    <row r="636" spans="1:7" s="830" customFormat="1" ht="15.75">
      <c r="A636" s="69"/>
      <c r="B636" s="70"/>
      <c r="C636" s="70"/>
      <c r="D636" s="70"/>
      <c r="E636" s="70"/>
      <c r="F636" s="70"/>
      <c r="G636" s="75"/>
    </row>
    <row r="637" spans="1:7" s="830" customFormat="1" ht="15.75">
      <c r="A637" s="69"/>
      <c r="B637" s="70"/>
      <c r="C637" s="70"/>
      <c r="D637" s="70"/>
      <c r="E637" s="70"/>
      <c r="F637" s="70"/>
      <c r="G637" s="75"/>
    </row>
    <row r="638" spans="1:7" s="830" customFormat="1" ht="15.75">
      <c r="A638" s="69"/>
      <c r="B638" s="70"/>
      <c r="C638" s="70"/>
      <c r="D638" s="70"/>
      <c r="E638" s="70"/>
      <c r="F638" s="70"/>
      <c r="G638" s="75"/>
    </row>
    <row r="639" spans="1:7" s="830" customFormat="1" ht="15.75">
      <c r="A639" s="69"/>
      <c r="B639" s="70"/>
      <c r="C639" s="70"/>
      <c r="D639" s="70"/>
      <c r="E639" s="70"/>
      <c r="F639" s="70"/>
      <c r="G639" s="75"/>
    </row>
    <row r="640" spans="1:7" s="830" customFormat="1" ht="15.75">
      <c r="A640" s="69"/>
      <c r="B640" s="70"/>
      <c r="C640" s="70"/>
      <c r="D640" s="70"/>
      <c r="E640" s="70"/>
      <c r="F640" s="70"/>
      <c r="G640" s="75"/>
    </row>
    <row r="641" spans="1:7" s="830" customFormat="1" ht="15.75">
      <c r="A641" s="69"/>
      <c r="B641" s="70"/>
      <c r="C641" s="70"/>
      <c r="D641" s="70"/>
      <c r="E641" s="70"/>
      <c r="F641" s="70"/>
      <c r="G641" s="75"/>
    </row>
    <row r="642" spans="1:7" s="830" customFormat="1" ht="15.75">
      <c r="A642" s="69"/>
      <c r="B642" s="70"/>
      <c r="C642" s="70"/>
      <c r="D642" s="70"/>
      <c r="E642" s="70"/>
      <c r="F642" s="70"/>
      <c r="G642" s="75"/>
    </row>
    <row r="643" spans="1:7" s="830" customFormat="1" ht="15.75">
      <c r="A643" s="69"/>
      <c r="B643" s="70"/>
      <c r="C643" s="70"/>
      <c r="D643" s="70"/>
      <c r="E643" s="70"/>
      <c r="F643" s="70"/>
      <c r="G643" s="75"/>
    </row>
    <row r="644" spans="1:7" s="830" customFormat="1" ht="15.75">
      <c r="A644" s="69"/>
      <c r="B644" s="70"/>
      <c r="C644" s="70"/>
      <c r="D644" s="70"/>
      <c r="E644" s="70"/>
      <c r="F644" s="70"/>
      <c r="G644" s="75"/>
    </row>
    <row r="645" spans="1:7" s="830" customFormat="1" ht="15.75">
      <c r="A645" s="69"/>
      <c r="B645" s="70"/>
      <c r="C645" s="70"/>
      <c r="D645" s="70"/>
      <c r="E645" s="70"/>
      <c r="F645" s="70"/>
      <c r="G645" s="75"/>
    </row>
    <row r="646" spans="1:7" s="830" customFormat="1" ht="15.75">
      <c r="A646" s="69"/>
      <c r="B646" s="70"/>
      <c r="C646" s="70"/>
      <c r="D646" s="70"/>
      <c r="E646" s="70"/>
      <c r="F646" s="70"/>
      <c r="G646" s="75"/>
    </row>
    <row r="647" spans="1:7" s="830" customFormat="1" ht="15.75">
      <c r="A647" s="69"/>
      <c r="B647" s="70"/>
      <c r="C647" s="70"/>
      <c r="D647" s="70"/>
      <c r="E647" s="70"/>
      <c r="F647" s="70"/>
      <c r="G647" s="75"/>
    </row>
    <row r="648" spans="1:7" s="830" customFormat="1" ht="15.75">
      <c r="A648" s="69"/>
      <c r="B648" s="70"/>
      <c r="C648" s="70"/>
      <c r="D648" s="70"/>
      <c r="E648" s="70"/>
      <c r="F648" s="70"/>
      <c r="G648" s="75"/>
    </row>
    <row r="649" spans="1:7" s="830" customFormat="1" ht="15.75">
      <c r="A649" s="69"/>
      <c r="B649" s="70"/>
      <c r="C649" s="70"/>
      <c r="D649" s="70"/>
      <c r="E649" s="70"/>
      <c r="F649" s="70"/>
      <c r="G649" s="75"/>
    </row>
    <row r="650" spans="1:7" s="830" customFormat="1" ht="15.75">
      <c r="A650" s="69"/>
      <c r="B650" s="70"/>
      <c r="C650" s="70"/>
      <c r="D650" s="70"/>
      <c r="E650" s="70"/>
      <c r="F650" s="70"/>
      <c r="G650" s="75"/>
    </row>
    <row r="651" spans="1:7" s="830" customFormat="1">
      <c r="A651" s="71"/>
      <c r="B651" s="70"/>
      <c r="C651" s="70"/>
      <c r="D651" s="70"/>
      <c r="E651" s="70"/>
      <c r="F651" s="70"/>
      <c r="G651" s="75"/>
    </row>
    <row r="652" spans="1:7" s="830" customFormat="1">
      <c r="A652" s="71"/>
      <c r="B652" s="70"/>
      <c r="C652" s="70"/>
      <c r="D652" s="70"/>
      <c r="E652" s="70"/>
      <c r="F652" s="70"/>
      <c r="G652" s="75"/>
    </row>
    <row r="653" spans="1:7" s="830" customFormat="1">
      <c r="A653" s="71"/>
      <c r="B653" s="70"/>
      <c r="C653" s="70"/>
      <c r="D653" s="70"/>
      <c r="E653" s="70"/>
      <c r="F653" s="70"/>
      <c r="G653" s="75"/>
    </row>
    <row r="654" spans="1:7" s="830" customFormat="1">
      <c r="A654" s="71"/>
      <c r="B654" s="70"/>
      <c r="C654" s="70"/>
      <c r="D654" s="70"/>
      <c r="E654" s="70"/>
      <c r="F654" s="70"/>
      <c r="G654" s="75"/>
    </row>
    <row r="655" spans="1:7" s="830" customFormat="1">
      <c r="A655" s="71"/>
      <c r="B655" s="70"/>
      <c r="C655" s="70"/>
      <c r="D655" s="70"/>
      <c r="E655" s="70"/>
      <c r="F655" s="70"/>
      <c r="G655" s="75"/>
    </row>
    <row r="656" spans="1:7" s="830" customFormat="1">
      <c r="A656" s="71"/>
      <c r="B656" s="70"/>
      <c r="C656" s="70"/>
      <c r="D656" s="70"/>
      <c r="E656" s="70"/>
      <c r="F656" s="70"/>
      <c r="G656" s="75"/>
    </row>
    <row r="657" spans="1:7" s="830" customFormat="1">
      <c r="A657" s="71"/>
      <c r="B657" s="70"/>
      <c r="C657" s="70"/>
      <c r="D657" s="70"/>
      <c r="E657" s="70"/>
      <c r="F657" s="70"/>
      <c r="G657" s="75"/>
    </row>
    <row r="658" spans="1:7" s="830" customFormat="1">
      <c r="A658" s="71"/>
      <c r="B658" s="70"/>
      <c r="C658" s="70"/>
      <c r="D658" s="70"/>
      <c r="E658" s="70"/>
      <c r="F658" s="70"/>
      <c r="G658" s="75"/>
    </row>
    <row r="659" spans="1:7" s="830" customFormat="1">
      <c r="A659" s="71"/>
      <c r="B659" s="70"/>
      <c r="C659" s="70"/>
      <c r="D659" s="70"/>
      <c r="E659" s="70"/>
      <c r="F659" s="70"/>
      <c r="G659" s="75"/>
    </row>
    <row r="660" spans="1:7" s="830" customFormat="1">
      <c r="A660" s="71"/>
      <c r="B660" s="70"/>
      <c r="C660" s="70"/>
      <c r="D660" s="70"/>
      <c r="E660" s="70"/>
      <c r="F660" s="70"/>
      <c r="G660" s="75"/>
    </row>
    <row r="661" spans="1:7" s="830" customFormat="1">
      <c r="A661" s="71"/>
      <c r="B661" s="70"/>
      <c r="C661" s="70"/>
      <c r="D661" s="70"/>
      <c r="E661" s="70"/>
      <c r="F661" s="70"/>
      <c r="G661" s="75"/>
    </row>
    <row r="662" spans="1:7" s="830" customFormat="1">
      <c r="A662" s="71"/>
      <c r="B662" s="70"/>
      <c r="C662" s="70"/>
      <c r="D662" s="70"/>
      <c r="E662" s="70"/>
      <c r="F662" s="70"/>
      <c r="G662" s="75"/>
    </row>
    <row r="663" spans="1:7" s="830" customFormat="1">
      <c r="A663" s="71"/>
      <c r="B663" s="70"/>
      <c r="C663" s="70"/>
      <c r="D663" s="70"/>
      <c r="E663" s="70"/>
      <c r="F663" s="70"/>
      <c r="G663" s="75"/>
    </row>
    <row r="664" spans="1:7" s="830" customFormat="1">
      <c r="A664" s="71"/>
      <c r="B664" s="70"/>
      <c r="C664" s="70"/>
      <c r="D664" s="70"/>
      <c r="E664" s="70"/>
      <c r="F664" s="70"/>
      <c r="G664" s="75"/>
    </row>
    <row r="665" spans="1:7" s="830" customFormat="1">
      <c r="A665" s="71"/>
      <c r="B665" s="70"/>
      <c r="C665" s="70"/>
      <c r="D665" s="70"/>
      <c r="E665" s="70"/>
      <c r="F665" s="70"/>
      <c r="G665" s="75"/>
    </row>
    <row r="666" spans="1:7" s="830" customFormat="1">
      <c r="A666" s="71"/>
      <c r="B666" s="70"/>
      <c r="C666" s="70"/>
      <c r="D666" s="70"/>
      <c r="E666" s="70"/>
      <c r="F666" s="70"/>
      <c r="G666" s="75"/>
    </row>
    <row r="667" spans="1:7" s="830" customFormat="1">
      <c r="A667" s="71"/>
      <c r="B667" s="70"/>
      <c r="C667" s="70"/>
      <c r="D667" s="70"/>
      <c r="E667" s="70"/>
      <c r="F667" s="70"/>
      <c r="G667" s="75"/>
    </row>
    <row r="668" spans="1:7" s="830" customFormat="1">
      <c r="A668" s="71"/>
      <c r="B668" s="70"/>
      <c r="C668" s="70"/>
      <c r="D668" s="70"/>
      <c r="E668" s="70"/>
      <c r="F668" s="70"/>
      <c r="G668" s="75"/>
    </row>
    <row r="669" spans="1:7" s="830" customFormat="1">
      <c r="A669" s="71"/>
      <c r="B669" s="70"/>
      <c r="C669" s="70"/>
      <c r="D669" s="70"/>
      <c r="E669" s="70"/>
      <c r="F669" s="70"/>
      <c r="G669" s="75"/>
    </row>
    <row r="670" spans="1:7" s="830" customFormat="1">
      <c r="A670" s="71"/>
      <c r="B670" s="70"/>
      <c r="C670" s="70"/>
      <c r="D670" s="70"/>
      <c r="E670" s="70"/>
      <c r="F670" s="70"/>
      <c r="G670" s="75"/>
    </row>
    <row r="671" spans="1:7" s="830" customFormat="1">
      <c r="A671" s="71"/>
      <c r="B671" s="70"/>
      <c r="C671" s="70"/>
      <c r="D671" s="70"/>
      <c r="E671" s="70"/>
      <c r="F671" s="70"/>
      <c r="G671" s="75"/>
    </row>
    <row r="672" spans="1:7" s="830" customFormat="1">
      <c r="A672" s="71"/>
      <c r="B672" s="70"/>
      <c r="C672" s="70"/>
      <c r="D672" s="70"/>
      <c r="E672" s="70"/>
      <c r="F672" s="70"/>
      <c r="G672" s="75"/>
    </row>
    <row r="673" spans="1:7" s="830" customFormat="1">
      <c r="A673" s="71"/>
      <c r="B673" s="70"/>
      <c r="C673" s="70"/>
      <c r="D673" s="70"/>
      <c r="E673" s="70"/>
      <c r="F673" s="70"/>
      <c r="G673" s="75"/>
    </row>
    <row r="674" spans="1:7" s="830" customFormat="1">
      <c r="A674" s="71"/>
      <c r="B674" s="70"/>
      <c r="C674" s="70"/>
      <c r="D674" s="70"/>
      <c r="E674" s="70"/>
      <c r="F674" s="70"/>
      <c r="G674" s="75"/>
    </row>
    <row r="675" spans="1:7" s="830" customFormat="1">
      <c r="A675" s="71"/>
      <c r="B675" s="70"/>
      <c r="C675" s="70"/>
      <c r="D675" s="70"/>
      <c r="E675" s="70"/>
      <c r="F675" s="70"/>
      <c r="G675" s="75"/>
    </row>
    <row r="676" spans="1:7" s="830" customFormat="1">
      <c r="A676" s="71"/>
      <c r="B676" s="70"/>
      <c r="C676" s="70"/>
      <c r="D676" s="70"/>
      <c r="E676" s="70"/>
      <c r="F676" s="70"/>
      <c r="G676" s="75"/>
    </row>
    <row r="677" spans="1:7" s="830" customFormat="1">
      <c r="A677" s="71"/>
      <c r="B677" s="70"/>
      <c r="C677" s="70"/>
      <c r="D677" s="70"/>
      <c r="E677" s="70"/>
      <c r="F677" s="70"/>
      <c r="G677" s="75"/>
    </row>
    <row r="678" spans="1:7" s="830" customFormat="1">
      <c r="A678" s="71"/>
      <c r="B678" s="70"/>
      <c r="C678" s="70"/>
      <c r="D678" s="70"/>
      <c r="E678" s="70"/>
      <c r="F678" s="70"/>
      <c r="G678" s="75"/>
    </row>
    <row r="679" spans="1:7" s="830" customFormat="1">
      <c r="A679" s="71"/>
      <c r="B679" s="70"/>
      <c r="C679" s="70"/>
      <c r="D679" s="70"/>
      <c r="E679" s="70"/>
      <c r="F679" s="70"/>
      <c r="G679" s="75"/>
    </row>
    <row r="680" spans="1:7" s="830" customFormat="1">
      <c r="A680" s="71"/>
      <c r="B680" s="70"/>
      <c r="C680" s="70"/>
      <c r="D680" s="70"/>
      <c r="E680" s="70"/>
      <c r="F680" s="70"/>
      <c r="G680" s="75"/>
    </row>
    <row r="681" spans="1:7" s="830" customFormat="1">
      <c r="A681" s="71"/>
      <c r="B681" s="70"/>
      <c r="C681" s="70"/>
      <c r="D681" s="70"/>
      <c r="E681" s="70"/>
      <c r="F681" s="70"/>
      <c r="G681" s="75"/>
    </row>
    <row r="682" spans="1:7" s="830" customFormat="1">
      <c r="A682" s="71"/>
      <c r="B682" s="70"/>
      <c r="C682" s="70"/>
      <c r="D682" s="70"/>
      <c r="E682" s="70"/>
      <c r="F682" s="70"/>
      <c r="G682" s="75"/>
    </row>
    <row r="683" spans="1:7" s="830" customFormat="1">
      <c r="A683" s="71"/>
      <c r="B683" s="70"/>
      <c r="C683" s="70"/>
      <c r="D683" s="70"/>
      <c r="E683" s="70"/>
      <c r="F683" s="70"/>
      <c r="G683" s="75"/>
    </row>
    <row r="684" spans="1:7" s="830" customFormat="1">
      <c r="A684" s="71"/>
      <c r="B684" s="70"/>
      <c r="C684" s="70"/>
      <c r="D684" s="70"/>
      <c r="E684" s="70"/>
      <c r="F684" s="70"/>
      <c r="G684" s="75"/>
    </row>
    <row r="685" spans="1:7" s="830" customFormat="1">
      <c r="A685" s="71"/>
      <c r="B685" s="70"/>
      <c r="C685" s="70"/>
      <c r="D685" s="70"/>
      <c r="E685" s="70"/>
      <c r="F685" s="70"/>
      <c r="G685" s="75"/>
    </row>
    <row r="686" spans="1:7" s="830" customFormat="1">
      <c r="A686" s="71"/>
      <c r="B686" s="70"/>
      <c r="C686" s="70"/>
      <c r="D686" s="70"/>
      <c r="E686" s="70"/>
      <c r="F686" s="70"/>
      <c r="G686" s="75"/>
    </row>
    <row r="687" spans="1:7" s="830" customFormat="1">
      <c r="A687" s="71"/>
      <c r="B687" s="70"/>
      <c r="C687" s="70"/>
      <c r="D687" s="70"/>
      <c r="E687" s="70"/>
      <c r="F687" s="70"/>
      <c r="G687" s="75"/>
    </row>
    <row r="688" spans="1:7" s="830" customFormat="1">
      <c r="A688" s="71"/>
      <c r="B688" s="70"/>
      <c r="C688" s="70"/>
      <c r="D688" s="70"/>
      <c r="E688" s="70"/>
      <c r="F688" s="70"/>
      <c r="G688" s="75"/>
    </row>
    <row r="689" spans="1:7" s="830" customFormat="1">
      <c r="A689" s="71"/>
      <c r="B689" s="70"/>
      <c r="C689" s="70"/>
      <c r="D689" s="70"/>
      <c r="E689" s="70"/>
      <c r="F689" s="70"/>
      <c r="G689" s="75"/>
    </row>
    <row r="690" spans="1:7" s="830" customFormat="1">
      <c r="A690" s="71"/>
      <c r="B690" s="70"/>
      <c r="C690" s="70"/>
      <c r="D690" s="70"/>
      <c r="E690" s="70"/>
      <c r="F690" s="70"/>
      <c r="G690" s="75"/>
    </row>
    <row r="691" spans="1:7" s="830" customFormat="1">
      <c r="A691" s="71"/>
      <c r="B691" s="70"/>
      <c r="C691" s="70"/>
      <c r="D691" s="70"/>
      <c r="E691" s="70"/>
      <c r="F691" s="70"/>
      <c r="G691" s="75"/>
    </row>
    <row r="692" spans="1:7" s="830" customFormat="1">
      <c r="A692" s="71"/>
      <c r="B692" s="70"/>
      <c r="C692" s="70"/>
      <c r="D692" s="70"/>
      <c r="E692" s="70"/>
      <c r="F692" s="70"/>
      <c r="G692" s="75"/>
    </row>
    <row r="693" spans="1:7" s="830" customFormat="1">
      <c r="A693" s="71"/>
      <c r="B693" s="70"/>
      <c r="C693" s="70"/>
      <c r="D693" s="70"/>
      <c r="E693" s="70"/>
      <c r="F693" s="70"/>
      <c r="G693" s="75"/>
    </row>
    <row r="694" spans="1:7" s="830" customFormat="1">
      <c r="A694" s="71"/>
      <c r="B694" s="70"/>
      <c r="C694" s="70"/>
      <c r="D694" s="70"/>
      <c r="E694" s="70"/>
      <c r="F694" s="70"/>
      <c r="G694" s="75"/>
    </row>
    <row r="695" spans="1:7" s="830" customFormat="1">
      <c r="A695" s="71"/>
      <c r="B695" s="70"/>
      <c r="C695" s="70"/>
      <c r="D695" s="70"/>
      <c r="E695" s="70"/>
      <c r="F695" s="70"/>
      <c r="G695" s="75"/>
    </row>
    <row r="696" spans="1:7" s="830" customFormat="1">
      <c r="A696" s="71"/>
      <c r="B696" s="70"/>
      <c r="C696" s="70"/>
      <c r="D696" s="70"/>
      <c r="E696" s="70"/>
      <c r="F696" s="70"/>
      <c r="G696" s="75"/>
    </row>
    <row r="697" spans="1:7" s="830" customFormat="1">
      <c r="A697" s="71"/>
      <c r="B697" s="70"/>
      <c r="C697" s="70"/>
      <c r="D697" s="70"/>
      <c r="E697" s="70"/>
      <c r="F697" s="70"/>
      <c r="G697" s="75"/>
    </row>
    <row r="698" spans="1:7" s="830" customFormat="1">
      <c r="A698" s="71"/>
      <c r="B698" s="70"/>
      <c r="C698" s="70"/>
      <c r="D698" s="70"/>
      <c r="E698" s="70"/>
      <c r="F698" s="70"/>
      <c r="G698" s="75"/>
    </row>
    <row r="699" spans="1:7" s="830" customFormat="1">
      <c r="A699" s="71"/>
      <c r="B699" s="70"/>
      <c r="C699" s="70"/>
      <c r="D699" s="70"/>
      <c r="E699" s="70"/>
      <c r="F699" s="70"/>
      <c r="G699" s="75"/>
    </row>
    <row r="700" spans="1:7" s="830" customFormat="1">
      <c r="A700" s="71"/>
      <c r="B700" s="70"/>
      <c r="C700" s="70"/>
      <c r="D700" s="70"/>
      <c r="E700" s="70"/>
      <c r="F700" s="70"/>
      <c r="G700" s="75"/>
    </row>
    <row r="701" spans="1:7" s="830" customFormat="1">
      <c r="A701" s="71"/>
      <c r="B701" s="70"/>
      <c r="C701" s="70"/>
      <c r="D701" s="70"/>
      <c r="E701" s="70"/>
      <c r="F701" s="70"/>
      <c r="G701" s="75"/>
    </row>
    <row r="702" spans="1:7" s="830" customFormat="1">
      <c r="A702" s="71"/>
      <c r="B702" s="70"/>
      <c r="C702" s="70"/>
      <c r="D702" s="70"/>
      <c r="E702" s="70"/>
      <c r="F702" s="70"/>
      <c r="G702" s="75"/>
    </row>
    <row r="703" spans="1:7" s="830" customFormat="1">
      <c r="A703" s="71"/>
      <c r="B703" s="70"/>
      <c r="C703" s="70"/>
      <c r="D703" s="70"/>
      <c r="E703" s="70"/>
      <c r="F703" s="70"/>
      <c r="G703" s="75"/>
    </row>
    <row r="704" spans="1:7" s="830" customFormat="1">
      <c r="A704" s="71"/>
      <c r="B704" s="70"/>
      <c r="C704" s="70"/>
      <c r="D704" s="70"/>
      <c r="E704" s="70"/>
      <c r="F704" s="70"/>
      <c r="G704" s="75"/>
    </row>
    <row r="705" spans="1:7" s="830" customFormat="1">
      <c r="A705" s="71"/>
      <c r="B705" s="70"/>
      <c r="C705" s="70"/>
      <c r="D705" s="70"/>
      <c r="E705" s="70"/>
      <c r="F705" s="70"/>
      <c r="G705" s="75"/>
    </row>
    <row r="706" spans="1:7" s="830" customFormat="1">
      <c r="A706" s="71"/>
      <c r="B706" s="70"/>
      <c r="C706" s="70"/>
      <c r="D706" s="70"/>
      <c r="E706" s="70"/>
      <c r="F706" s="70"/>
      <c r="G706" s="75"/>
    </row>
    <row r="707" spans="1:7" s="830" customFormat="1">
      <c r="A707" s="71"/>
      <c r="B707" s="70"/>
      <c r="C707" s="70"/>
      <c r="D707" s="70"/>
      <c r="E707" s="70"/>
      <c r="F707" s="70"/>
      <c r="G707" s="75"/>
    </row>
    <row r="708" spans="1:7" s="830" customFormat="1">
      <c r="A708" s="71"/>
      <c r="B708" s="70"/>
      <c r="C708" s="70"/>
      <c r="D708" s="70"/>
      <c r="E708" s="70"/>
      <c r="F708" s="70"/>
      <c r="G708" s="75"/>
    </row>
    <row r="709" spans="1:7" s="830" customFormat="1">
      <c r="A709" s="71"/>
      <c r="B709" s="70"/>
      <c r="C709" s="70"/>
      <c r="D709" s="70"/>
      <c r="E709" s="70"/>
      <c r="F709" s="70"/>
      <c r="G709" s="75"/>
    </row>
    <row r="710" spans="1:7" s="830" customFormat="1">
      <c r="A710" s="71"/>
      <c r="B710" s="70"/>
      <c r="C710" s="70"/>
      <c r="D710" s="70"/>
      <c r="E710" s="70"/>
      <c r="F710" s="70"/>
      <c r="G710" s="75"/>
    </row>
    <row r="711" spans="1:7" s="830" customFormat="1">
      <c r="A711" s="71"/>
      <c r="B711" s="70"/>
      <c r="C711" s="70"/>
      <c r="D711" s="70"/>
      <c r="E711" s="70"/>
      <c r="F711" s="70"/>
      <c r="G711" s="75"/>
    </row>
    <row r="712" spans="1:7" s="830" customFormat="1">
      <c r="A712" s="71"/>
      <c r="B712" s="70"/>
      <c r="C712" s="70"/>
      <c r="D712" s="70"/>
      <c r="E712" s="70"/>
      <c r="F712" s="70"/>
      <c r="G712" s="75"/>
    </row>
    <row r="713" spans="1:7" s="830" customFormat="1">
      <c r="A713" s="71"/>
      <c r="B713" s="70"/>
      <c r="C713" s="70"/>
      <c r="D713" s="70"/>
      <c r="E713" s="70"/>
      <c r="F713" s="70"/>
      <c r="G713" s="75"/>
    </row>
    <row r="714" spans="1:7" s="830" customFormat="1">
      <c r="A714" s="71"/>
      <c r="B714" s="70"/>
      <c r="C714" s="70"/>
      <c r="D714" s="70"/>
      <c r="E714" s="70"/>
      <c r="F714" s="70"/>
      <c r="G714" s="75"/>
    </row>
    <row r="715" spans="1:7" s="830" customFormat="1">
      <c r="A715" s="71"/>
      <c r="B715" s="70"/>
      <c r="C715" s="70"/>
      <c r="D715" s="70"/>
      <c r="E715" s="70"/>
      <c r="F715" s="70"/>
      <c r="G715" s="75"/>
    </row>
    <row r="716" spans="1:7" s="830" customFormat="1">
      <c r="A716" s="71"/>
      <c r="B716" s="70"/>
      <c r="C716" s="70"/>
      <c r="D716" s="70"/>
      <c r="E716" s="70"/>
      <c r="F716" s="70"/>
      <c r="G716" s="75"/>
    </row>
    <row r="717" spans="1:7" s="830" customFormat="1">
      <c r="A717" s="71"/>
      <c r="B717" s="70"/>
      <c r="C717" s="70"/>
      <c r="D717" s="70"/>
      <c r="E717" s="70"/>
      <c r="F717" s="70"/>
      <c r="G717" s="75"/>
    </row>
    <row r="718" spans="1:7" s="830" customFormat="1">
      <c r="A718" s="71"/>
      <c r="B718" s="70"/>
      <c r="C718" s="70"/>
      <c r="D718" s="70"/>
      <c r="E718" s="70"/>
      <c r="F718" s="70"/>
      <c r="G718" s="75"/>
    </row>
    <row r="719" spans="1:7" s="830" customFormat="1">
      <c r="A719" s="71"/>
      <c r="B719" s="70"/>
      <c r="C719" s="70"/>
      <c r="D719" s="70"/>
      <c r="E719" s="70"/>
      <c r="F719" s="70"/>
      <c r="G719" s="75"/>
    </row>
    <row r="720" spans="1:7" s="830" customFormat="1">
      <c r="A720" s="71"/>
      <c r="B720" s="70"/>
      <c r="C720" s="70"/>
      <c r="D720" s="70"/>
      <c r="E720" s="70"/>
      <c r="F720" s="70"/>
      <c r="G720" s="75"/>
    </row>
    <row r="721" spans="1:7" s="830" customFormat="1">
      <c r="A721" s="71"/>
      <c r="B721" s="70"/>
      <c r="C721" s="70"/>
      <c r="D721" s="70"/>
      <c r="E721" s="70"/>
      <c r="F721" s="70"/>
      <c r="G721" s="75"/>
    </row>
    <row r="722" spans="1:7" s="830" customFormat="1">
      <c r="A722" s="71"/>
      <c r="B722" s="70"/>
      <c r="C722" s="70"/>
      <c r="D722" s="70"/>
      <c r="E722" s="70"/>
      <c r="F722" s="70"/>
      <c r="G722" s="75"/>
    </row>
    <row r="723" spans="1:7" s="830" customFormat="1">
      <c r="A723" s="71"/>
      <c r="B723" s="70"/>
      <c r="C723" s="70"/>
      <c r="D723" s="70"/>
      <c r="E723" s="70"/>
      <c r="F723" s="70"/>
      <c r="G723" s="75"/>
    </row>
    <row r="724" spans="1:7" s="830" customFormat="1">
      <c r="A724" s="71"/>
      <c r="B724" s="70"/>
      <c r="C724" s="70"/>
      <c r="D724" s="70"/>
      <c r="E724" s="70"/>
      <c r="F724" s="70"/>
      <c r="G724" s="75"/>
    </row>
    <row r="725" spans="1:7" s="830" customFormat="1">
      <c r="A725" s="71"/>
      <c r="B725" s="70"/>
      <c r="C725" s="70"/>
      <c r="D725" s="70"/>
      <c r="E725" s="70"/>
      <c r="F725" s="70"/>
      <c r="G725" s="75"/>
    </row>
    <row r="726" spans="1:7" s="830" customFormat="1">
      <c r="A726" s="71"/>
      <c r="B726" s="70"/>
      <c r="C726" s="70"/>
      <c r="D726" s="70"/>
      <c r="E726" s="70"/>
      <c r="F726" s="70"/>
      <c r="G726" s="75"/>
    </row>
    <row r="727" spans="1:7" s="830" customFormat="1">
      <c r="A727" s="71"/>
      <c r="B727" s="70"/>
      <c r="C727" s="70"/>
      <c r="D727" s="70"/>
      <c r="E727" s="70"/>
      <c r="F727" s="70"/>
      <c r="G727" s="75"/>
    </row>
    <row r="728" spans="1:7" s="830" customFormat="1">
      <c r="A728" s="71"/>
      <c r="B728" s="70"/>
      <c r="C728" s="70"/>
      <c r="D728" s="70"/>
      <c r="E728" s="70"/>
      <c r="F728" s="70"/>
      <c r="G728" s="75"/>
    </row>
    <row r="729" spans="1:7" s="830" customFormat="1">
      <c r="A729" s="71"/>
      <c r="B729" s="70"/>
      <c r="C729" s="70"/>
      <c r="D729" s="70"/>
      <c r="E729" s="70"/>
      <c r="F729" s="70"/>
      <c r="G729" s="75"/>
    </row>
    <row r="730" spans="1:7" s="830" customFormat="1">
      <c r="A730" s="71"/>
      <c r="B730" s="70"/>
      <c r="C730" s="70"/>
      <c r="D730" s="70"/>
      <c r="E730" s="70"/>
      <c r="F730" s="70"/>
      <c r="G730" s="75"/>
    </row>
    <row r="731" spans="1:7" s="830" customFormat="1">
      <c r="A731" s="71"/>
      <c r="B731" s="70"/>
      <c r="C731" s="70"/>
      <c r="D731" s="70"/>
      <c r="E731" s="70"/>
      <c r="F731" s="70"/>
      <c r="G731" s="75"/>
    </row>
    <row r="732" spans="1:7" s="830" customFormat="1">
      <c r="A732" s="71"/>
      <c r="B732" s="70"/>
      <c r="C732" s="70"/>
      <c r="D732" s="70"/>
      <c r="E732" s="70"/>
      <c r="F732" s="70"/>
      <c r="G732" s="75"/>
    </row>
    <row r="733" spans="1:7" s="830" customFormat="1">
      <c r="A733" s="71"/>
      <c r="B733" s="70"/>
      <c r="C733" s="70"/>
      <c r="D733" s="70"/>
      <c r="E733" s="70"/>
      <c r="F733" s="70"/>
      <c r="G733" s="75"/>
    </row>
    <row r="734" spans="1:7" s="830" customFormat="1">
      <c r="A734" s="71"/>
      <c r="B734" s="70"/>
      <c r="C734" s="70"/>
      <c r="D734" s="70"/>
      <c r="E734" s="70"/>
      <c r="F734" s="70"/>
      <c r="G734" s="75"/>
    </row>
    <row r="735" spans="1:7" s="830" customFormat="1">
      <c r="A735" s="71"/>
      <c r="B735" s="70"/>
      <c r="C735" s="70"/>
      <c r="D735" s="70"/>
      <c r="E735" s="70"/>
      <c r="F735" s="70"/>
      <c r="G735" s="75"/>
    </row>
    <row r="736" spans="1:7" s="830" customFormat="1">
      <c r="A736" s="71"/>
      <c r="B736" s="70"/>
      <c r="C736" s="70"/>
      <c r="D736" s="70"/>
      <c r="E736" s="70"/>
      <c r="F736" s="70"/>
      <c r="G736" s="75"/>
    </row>
    <row r="737" spans="1:7" s="830" customFormat="1">
      <c r="A737" s="71"/>
      <c r="B737" s="70"/>
      <c r="C737" s="70"/>
      <c r="D737" s="70"/>
      <c r="E737" s="70"/>
      <c r="F737" s="70"/>
      <c r="G737" s="75"/>
    </row>
    <row r="738" spans="1:7" s="830" customFormat="1">
      <c r="A738" s="71"/>
      <c r="B738" s="70"/>
      <c r="C738" s="70"/>
      <c r="D738" s="70"/>
      <c r="E738" s="70"/>
      <c r="F738" s="70"/>
      <c r="G738" s="75"/>
    </row>
    <row r="739" spans="1:7" s="830" customFormat="1">
      <c r="A739" s="71"/>
      <c r="B739" s="70"/>
      <c r="C739" s="70"/>
      <c r="D739" s="70"/>
      <c r="E739" s="70"/>
      <c r="F739" s="70"/>
      <c r="G739" s="75"/>
    </row>
    <row r="740" spans="1:7" s="830" customFormat="1">
      <c r="A740" s="71"/>
      <c r="B740" s="70"/>
      <c r="C740" s="70"/>
      <c r="D740" s="70"/>
      <c r="E740" s="70"/>
      <c r="F740" s="70"/>
      <c r="G740" s="75"/>
    </row>
    <row r="741" spans="1:7" s="830" customFormat="1">
      <c r="A741" s="71"/>
      <c r="B741" s="70"/>
      <c r="C741" s="70"/>
      <c r="D741" s="70"/>
      <c r="E741" s="70"/>
      <c r="F741" s="70"/>
      <c r="G741" s="75"/>
    </row>
    <row r="742" spans="1:7" s="830" customFormat="1">
      <c r="A742" s="71"/>
      <c r="B742" s="70"/>
      <c r="C742" s="70"/>
      <c r="D742" s="70"/>
      <c r="E742" s="70"/>
      <c r="F742" s="70"/>
      <c r="G742" s="75"/>
    </row>
    <row r="743" spans="1:7" s="830" customFormat="1">
      <c r="A743" s="71"/>
      <c r="B743" s="70"/>
      <c r="C743" s="70"/>
      <c r="D743" s="70"/>
      <c r="E743" s="70"/>
      <c r="F743" s="70"/>
      <c r="G743" s="75"/>
    </row>
    <row r="744" spans="1:7" s="830" customFormat="1">
      <c r="A744" s="71"/>
      <c r="B744" s="70"/>
      <c r="C744" s="70"/>
      <c r="D744" s="70"/>
      <c r="E744" s="70"/>
      <c r="F744" s="70"/>
      <c r="G744" s="75"/>
    </row>
    <row r="745" spans="1:7" s="830" customFormat="1">
      <c r="A745" s="71"/>
      <c r="B745" s="70"/>
      <c r="C745" s="70"/>
      <c r="D745" s="70"/>
      <c r="E745" s="70"/>
      <c r="F745" s="70"/>
      <c r="G745" s="75"/>
    </row>
    <row r="746" spans="1:7" s="830" customFormat="1">
      <c r="A746" s="71"/>
      <c r="B746" s="70"/>
      <c r="C746" s="70"/>
      <c r="D746" s="70"/>
      <c r="E746" s="70"/>
      <c r="F746" s="70"/>
      <c r="G746" s="75"/>
    </row>
    <row r="747" spans="1:7" s="830" customFormat="1">
      <c r="A747" s="71"/>
      <c r="B747" s="70"/>
      <c r="C747" s="70"/>
      <c r="D747" s="70"/>
      <c r="E747" s="70"/>
      <c r="F747" s="70"/>
      <c r="G747" s="75"/>
    </row>
    <row r="748" spans="1:7" s="830" customFormat="1">
      <c r="A748" s="71"/>
      <c r="B748" s="70"/>
      <c r="C748" s="70"/>
      <c r="D748" s="70"/>
      <c r="E748" s="70"/>
      <c r="F748" s="70"/>
      <c r="G748" s="75"/>
    </row>
    <row r="749" spans="1:7" s="830" customFormat="1">
      <c r="A749" s="71"/>
      <c r="B749" s="70"/>
      <c r="C749" s="70"/>
      <c r="D749" s="70"/>
      <c r="E749" s="70"/>
      <c r="F749" s="70"/>
      <c r="G749" s="75"/>
    </row>
    <row r="750" spans="1:7" s="830" customFormat="1">
      <c r="A750" s="71"/>
      <c r="B750" s="70"/>
      <c r="C750" s="70"/>
      <c r="D750" s="70"/>
      <c r="E750" s="70"/>
      <c r="F750" s="70"/>
      <c r="G750" s="75"/>
    </row>
    <row r="751" spans="1:7" s="830" customFormat="1">
      <c r="A751" s="71"/>
      <c r="B751" s="70"/>
      <c r="C751" s="70"/>
      <c r="D751" s="70"/>
      <c r="E751" s="70"/>
      <c r="F751" s="70"/>
      <c r="G751" s="75"/>
    </row>
    <row r="752" spans="1:7" s="830" customFormat="1">
      <c r="A752" s="71"/>
      <c r="B752" s="70"/>
      <c r="C752" s="70"/>
      <c r="D752" s="70"/>
      <c r="E752" s="70"/>
      <c r="F752" s="70"/>
      <c r="G752" s="75"/>
    </row>
    <row r="753" spans="1:7" s="830" customFormat="1">
      <c r="A753" s="71"/>
      <c r="B753" s="70"/>
      <c r="C753" s="70"/>
      <c r="D753" s="70"/>
      <c r="E753" s="70"/>
      <c r="F753" s="70"/>
      <c r="G753" s="75"/>
    </row>
    <row r="754" spans="1:7" s="830" customFormat="1">
      <c r="A754" s="71"/>
      <c r="B754" s="70"/>
      <c r="C754" s="70"/>
      <c r="D754" s="70"/>
      <c r="E754" s="70"/>
      <c r="F754" s="70"/>
      <c r="G754" s="75"/>
    </row>
    <row r="755" spans="1:7" s="830" customFormat="1">
      <c r="A755" s="71"/>
      <c r="B755" s="70"/>
      <c r="C755" s="70"/>
      <c r="D755" s="70"/>
      <c r="E755" s="70"/>
      <c r="F755" s="70"/>
      <c r="G755" s="75"/>
    </row>
    <row r="756" spans="1:7" s="830" customFormat="1">
      <c r="A756" s="71"/>
      <c r="B756" s="70"/>
      <c r="C756" s="70"/>
      <c r="D756" s="70"/>
      <c r="E756" s="70"/>
      <c r="F756" s="70"/>
      <c r="G756" s="75"/>
    </row>
    <row r="757" spans="1:7" s="830" customFormat="1">
      <c r="A757" s="71"/>
      <c r="B757" s="70"/>
      <c r="C757" s="70"/>
      <c r="D757" s="70"/>
      <c r="E757" s="70"/>
      <c r="F757" s="70"/>
      <c r="G757" s="75"/>
    </row>
    <row r="758" spans="1:7" s="830" customFormat="1">
      <c r="A758" s="71"/>
      <c r="B758" s="70"/>
      <c r="C758" s="70"/>
      <c r="D758" s="70"/>
      <c r="E758" s="70"/>
      <c r="F758" s="70"/>
      <c r="G758" s="75"/>
    </row>
    <row r="759" spans="1:7" s="830" customFormat="1">
      <c r="A759" s="71"/>
      <c r="B759" s="70"/>
      <c r="C759" s="70"/>
      <c r="D759" s="70"/>
      <c r="E759" s="70"/>
      <c r="F759" s="70"/>
      <c r="G759" s="75"/>
    </row>
    <row r="760" spans="1:7" s="830" customFormat="1">
      <c r="A760" s="71"/>
      <c r="B760" s="70"/>
      <c r="C760" s="70"/>
      <c r="D760" s="70"/>
      <c r="E760" s="70"/>
      <c r="F760" s="70"/>
      <c r="G760" s="75"/>
    </row>
    <row r="761" spans="1:7" s="830" customFormat="1">
      <c r="A761" s="71"/>
      <c r="B761" s="70"/>
      <c r="C761" s="70"/>
      <c r="D761" s="70"/>
      <c r="E761" s="70"/>
      <c r="F761" s="70"/>
      <c r="G761" s="75"/>
    </row>
    <row r="762" spans="1:7" s="830" customFormat="1">
      <c r="A762" s="71"/>
      <c r="B762" s="70"/>
      <c r="C762" s="70"/>
      <c r="D762" s="70"/>
      <c r="E762" s="70"/>
      <c r="F762" s="70"/>
      <c r="G762" s="75"/>
    </row>
    <row r="763" spans="1:7" s="830" customFormat="1">
      <c r="A763" s="71"/>
      <c r="B763" s="70"/>
      <c r="C763" s="70"/>
      <c r="D763" s="70"/>
      <c r="E763" s="70"/>
      <c r="F763" s="70"/>
      <c r="G763" s="75"/>
    </row>
    <row r="764" spans="1:7" s="830" customFormat="1">
      <c r="A764" s="71"/>
      <c r="B764" s="70"/>
      <c r="C764" s="70"/>
      <c r="D764" s="70"/>
      <c r="E764" s="70"/>
      <c r="F764" s="70"/>
      <c r="G764" s="75"/>
    </row>
    <row r="765" spans="1:7" s="830" customFormat="1">
      <c r="A765" s="71"/>
      <c r="B765" s="70"/>
      <c r="C765" s="70"/>
      <c r="D765" s="70"/>
      <c r="E765" s="70"/>
      <c r="F765" s="70"/>
      <c r="G765" s="75"/>
    </row>
    <row r="766" spans="1:7" s="830" customFormat="1">
      <c r="A766" s="71"/>
      <c r="B766" s="70"/>
      <c r="C766" s="70"/>
      <c r="D766" s="70"/>
      <c r="E766" s="70"/>
      <c r="F766" s="70"/>
      <c r="G766" s="75"/>
    </row>
    <row r="767" spans="1:7" s="830" customFormat="1">
      <c r="A767" s="71"/>
      <c r="B767" s="70"/>
      <c r="C767" s="70"/>
      <c r="D767" s="70"/>
      <c r="E767" s="70"/>
      <c r="F767" s="70"/>
      <c r="G767" s="75"/>
    </row>
    <row r="768" spans="1:7" s="830" customFormat="1">
      <c r="A768" s="71"/>
      <c r="B768" s="70"/>
      <c r="C768" s="70"/>
      <c r="D768" s="70"/>
      <c r="E768" s="70"/>
      <c r="F768" s="70"/>
      <c r="G768" s="75"/>
    </row>
    <row r="769" spans="1:7" s="830" customFormat="1">
      <c r="A769" s="71"/>
      <c r="B769" s="70"/>
      <c r="C769" s="70"/>
      <c r="D769" s="70"/>
      <c r="E769" s="70"/>
      <c r="F769" s="70"/>
      <c r="G769" s="75"/>
    </row>
    <row r="770" spans="1:7" s="830" customFormat="1">
      <c r="A770" s="71"/>
      <c r="B770" s="70"/>
      <c r="C770" s="70"/>
      <c r="D770" s="70"/>
      <c r="E770" s="70"/>
      <c r="F770" s="70"/>
      <c r="G770" s="75"/>
    </row>
    <row r="771" spans="1:7" s="830" customFormat="1">
      <c r="A771" s="71"/>
      <c r="B771" s="70"/>
      <c r="C771" s="70"/>
      <c r="D771" s="70"/>
      <c r="E771" s="70"/>
      <c r="F771" s="70"/>
      <c r="G771" s="75"/>
    </row>
    <row r="772" spans="1:7" s="830" customFormat="1">
      <c r="A772" s="71"/>
      <c r="B772" s="70"/>
      <c r="C772" s="70"/>
      <c r="D772" s="70"/>
      <c r="E772" s="70"/>
      <c r="F772" s="70"/>
      <c r="G772" s="75"/>
    </row>
    <row r="773" spans="1:7" s="830" customFormat="1">
      <c r="A773" s="71"/>
      <c r="B773" s="70"/>
      <c r="C773" s="70"/>
      <c r="D773" s="70"/>
      <c r="E773" s="70"/>
      <c r="F773" s="70"/>
      <c r="G773" s="75"/>
    </row>
    <row r="774" spans="1:7" s="830" customFormat="1">
      <c r="A774" s="71"/>
      <c r="B774" s="70"/>
      <c r="C774" s="70"/>
      <c r="D774" s="70"/>
      <c r="E774" s="70"/>
      <c r="F774" s="70"/>
      <c r="G774" s="75"/>
    </row>
    <row r="775" spans="1:7" s="830" customFormat="1">
      <c r="A775" s="71"/>
      <c r="B775" s="70"/>
      <c r="C775" s="70"/>
      <c r="D775" s="70"/>
      <c r="E775" s="70"/>
      <c r="F775" s="70"/>
      <c r="G775" s="75"/>
    </row>
    <row r="776" spans="1:7" s="830" customFormat="1">
      <c r="A776" s="71"/>
      <c r="B776" s="70"/>
      <c r="C776" s="70"/>
      <c r="D776" s="70"/>
      <c r="E776" s="70"/>
      <c r="F776" s="70"/>
      <c r="G776" s="75"/>
    </row>
    <row r="777" spans="1:7" s="830" customFormat="1">
      <c r="A777" s="71"/>
      <c r="B777" s="70"/>
      <c r="C777" s="70"/>
      <c r="D777" s="70"/>
      <c r="E777" s="70"/>
      <c r="F777" s="70"/>
      <c r="G777" s="75"/>
    </row>
    <row r="778" spans="1:7" s="830" customFormat="1">
      <c r="A778" s="71"/>
      <c r="B778" s="70"/>
      <c r="C778" s="70"/>
      <c r="D778" s="70"/>
      <c r="E778" s="70"/>
      <c r="F778" s="70"/>
      <c r="G778" s="75"/>
    </row>
    <row r="779" spans="1:7" s="830" customFormat="1">
      <c r="A779" s="71"/>
      <c r="B779" s="70"/>
      <c r="C779" s="70"/>
      <c r="D779" s="70"/>
      <c r="E779" s="70"/>
      <c r="F779" s="70"/>
      <c r="G779" s="75"/>
    </row>
    <row r="780" spans="1:7" s="830" customFormat="1">
      <c r="A780" s="71"/>
      <c r="B780" s="70"/>
      <c r="C780" s="70"/>
      <c r="D780" s="70"/>
      <c r="E780" s="70"/>
      <c r="F780" s="70"/>
      <c r="G780" s="75"/>
    </row>
    <row r="781" spans="1:7" s="830" customFormat="1">
      <c r="A781" s="71"/>
      <c r="B781" s="70"/>
      <c r="C781" s="70"/>
      <c r="D781" s="70"/>
      <c r="E781" s="70"/>
      <c r="F781" s="70"/>
      <c r="G781" s="75"/>
    </row>
    <row r="782" spans="1:7" s="830" customFormat="1">
      <c r="A782" s="71"/>
      <c r="B782" s="70"/>
      <c r="C782" s="70"/>
      <c r="D782" s="70"/>
      <c r="E782" s="70"/>
      <c r="F782" s="70"/>
      <c r="G782" s="75"/>
    </row>
    <row r="783" spans="1:7" s="830" customFormat="1">
      <c r="A783" s="71"/>
      <c r="B783" s="70"/>
      <c r="C783" s="70"/>
      <c r="D783" s="70"/>
      <c r="E783" s="70"/>
      <c r="F783" s="70"/>
      <c r="G783" s="75"/>
    </row>
    <row r="784" spans="1:7" s="830" customFormat="1">
      <c r="A784" s="71"/>
      <c r="B784" s="70"/>
      <c r="C784" s="70"/>
      <c r="D784" s="70"/>
      <c r="E784" s="70"/>
      <c r="F784" s="70"/>
      <c r="G784" s="75"/>
    </row>
    <row r="785" spans="1:7" s="830" customFormat="1">
      <c r="A785" s="71"/>
      <c r="B785" s="70"/>
      <c r="C785" s="70"/>
      <c r="D785" s="70"/>
      <c r="E785" s="70"/>
      <c r="F785" s="70"/>
      <c r="G785" s="75"/>
    </row>
    <row r="786" spans="1:7" s="830" customFormat="1">
      <c r="A786" s="71"/>
      <c r="B786" s="70"/>
      <c r="C786" s="70"/>
      <c r="D786" s="70"/>
      <c r="E786" s="70"/>
      <c r="F786" s="70"/>
      <c r="G786" s="75"/>
    </row>
    <row r="787" spans="1:7" s="830" customFormat="1">
      <c r="A787" s="71"/>
      <c r="B787" s="70"/>
      <c r="C787" s="70"/>
      <c r="D787" s="70"/>
      <c r="E787" s="70"/>
      <c r="F787" s="70"/>
      <c r="G787" s="75"/>
    </row>
    <row r="788" spans="1:7" s="830" customFormat="1">
      <c r="A788" s="71"/>
      <c r="B788" s="70"/>
      <c r="C788" s="70"/>
      <c r="D788" s="70"/>
      <c r="E788" s="70"/>
      <c r="F788" s="70"/>
      <c r="G788" s="75"/>
    </row>
    <row r="789" spans="1:7" s="830" customFormat="1">
      <c r="A789" s="71"/>
      <c r="B789" s="70"/>
      <c r="C789" s="70"/>
      <c r="D789" s="70"/>
      <c r="E789" s="70"/>
      <c r="F789" s="70"/>
      <c r="G789" s="75"/>
    </row>
    <row r="790" spans="1:7" s="830" customFormat="1">
      <c r="A790" s="71"/>
      <c r="B790" s="70"/>
      <c r="C790" s="70"/>
      <c r="D790" s="70"/>
      <c r="E790" s="70"/>
      <c r="F790" s="70"/>
      <c r="G790" s="75"/>
    </row>
    <row r="791" spans="1:7" s="830" customFormat="1">
      <c r="A791" s="71"/>
      <c r="B791" s="70"/>
      <c r="C791" s="70"/>
      <c r="D791" s="70"/>
      <c r="E791" s="70"/>
      <c r="F791" s="70"/>
      <c r="G791" s="75"/>
    </row>
    <row r="792" spans="1:7" s="830" customFormat="1">
      <c r="A792" s="71"/>
      <c r="B792" s="70"/>
      <c r="C792" s="70"/>
      <c r="D792" s="70"/>
      <c r="E792" s="70"/>
      <c r="F792" s="70"/>
      <c r="G792" s="75"/>
    </row>
    <row r="793" spans="1:7" s="830" customFormat="1">
      <c r="A793" s="71"/>
      <c r="B793" s="70"/>
      <c r="C793" s="70"/>
      <c r="D793" s="70"/>
      <c r="E793" s="70"/>
      <c r="F793" s="70"/>
      <c r="G793" s="75"/>
    </row>
    <row r="794" spans="1:7" s="830" customFormat="1">
      <c r="A794" s="71"/>
      <c r="B794" s="70"/>
      <c r="C794" s="70"/>
      <c r="D794" s="70"/>
      <c r="E794" s="70"/>
      <c r="F794" s="70"/>
      <c r="G794" s="75"/>
    </row>
    <row r="795" spans="1:7" s="830" customFormat="1">
      <c r="A795" s="71"/>
      <c r="B795" s="70"/>
      <c r="C795" s="70"/>
      <c r="D795" s="70"/>
      <c r="E795" s="70"/>
      <c r="F795" s="70"/>
      <c r="G795" s="75"/>
    </row>
    <row r="796" spans="1:7" s="830" customFormat="1">
      <c r="A796" s="71"/>
      <c r="B796" s="70"/>
      <c r="C796" s="70"/>
      <c r="D796" s="70"/>
      <c r="E796" s="70"/>
      <c r="F796" s="70"/>
      <c r="G796" s="75"/>
    </row>
    <row r="797" spans="1:7" s="830" customFormat="1">
      <c r="A797" s="71"/>
      <c r="B797" s="70"/>
      <c r="C797" s="70"/>
      <c r="D797" s="70"/>
      <c r="E797" s="70"/>
      <c r="F797" s="70"/>
      <c r="G797" s="75"/>
    </row>
    <row r="798" spans="1:7" s="830" customFormat="1">
      <c r="A798" s="71"/>
      <c r="B798" s="70"/>
      <c r="C798" s="70"/>
      <c r="D798" s="70"/>
      <c r="E798" s="70"/>
      <c r="F798" s="70"/>
      <c r="G798" s="75"/>
    </row>
    <row r="799" spans="1:7" s="830" customFormat="1">
      <c r="A799" s="71"/>
      <c r="B799" s="70"/>
      <c r="C799" s="70"/>
      <c r="D799" s="70"/>
      <c r="E799" s="70"/>
      <c r="F799" s="70"/>
      <c r="G799" s="75"/>
    </row>
    <row r="800" spans="1:7" s="830" customFormat="1">
      <c r="A800" s="71"/>
      <c r="B800" s="70"/>
      <c r="C800" s="70"/>
      <c r="D800" s="70"/>
      <c r="E800" s="70"/>
      <c r="F800" s="70"/>
      <c r="G800" s="75"/>
    </row>
    <row r="801" spans="1:7" s="830" customFormat="1">
      <c r="A801" s="71"/>
      <c r="B801" s="70"/>
      <c r="C801" s="70"/>
      <c r="D801" s="70"/>
      <c r="E801" s="70"/>
      <c r="F801" s="70"/>
      <c r="G801" s="75"/>
    </row>
    <row r="802" spans="1:7" s="830" customFormat="1">
      <c r="A802" s="71"/>
      <c r="B802" s="70"/>
      <c r="C802" s="70"/>
      <c r="D802" s="70"/>
      <c r="E802" s="70"/>
      <c r="F802" s="70"/>
      <c r="G802" s="75"/>
    </row>
    <row r="803" spans="1:7" s="830" customFormat="1">
      <c r="A803" s="71"/>
      <c r="B803" s="70"/>
      <c r="C803" s="70"/>
      <c r="D803" s="70"/>
      <c r="E803" s="70"/>
      <c r="F803" s="70"/>
      <c r="G803" s="75"/>
    </row>
    <row r="804" spans="1:7" s="830" customFormat="1">
      <c r="A804" s="71"/>
      <c r="B804" s="70"/>
      <c r="C804" s="70"/>
      <c r="D804" s="70"/>
      <c r="E804" s="70"/>
      <c r="F804" s="70"/>
      <c r="G804" s="75"/>
    </row>
    <row r="805" spans="1:7" s="830" customFormat="1">
      <c r="A805" s="71"/>
      <c r="B805" s="70"/>
      <c r="C805" s="70"/>
      <c r="D805" s="70"/>
      <c r="E805" s="70"/>
      <c r="F805" s="70"/>
      <c r="G805" s="75"/>
    </row>
    <row r="806" spans="1:7" s="830" customFormat="1">
      <c r="A806" s="71"/>
      <c r="B806" s="70"/>
      <c r="C806" s="70"/>
      <c r="D806" s="70"/>
      <c r="E806" s="70"/>
      <c r="F806" s="70"/>
      <c r="G806" s="75"/>
    </row>
    <row r="807" spans="1:7" s="830" customFormat="1">
      <c r="A807" s="71"/>
      <c r="B807" s="70"/>
      <c r="C807" s="70"/>
      <c r="D807" s="70"/>
      <c r="E807" s="70"/>
      <c r="F807" s="70"/>
      <c r="G807" s="75"/>
    </row>
    <row r="808" spans="1:7" s="830" customFormat="1">
      <c r="A808" s="71"/>
      <c r="B808" s="70"/>
      <c r="C808" s="70"/>
      <c r="D808" s="70"/>
      <c r="E808" s="70"/>
      <c r="F808" s="70"/>
      <c r="G808" s="75"/>
    </row>
    <row r="809" spans="1:7" s="830" customFormat="1">
      <c r="A809" s="71"/>
      <c r="B809" s="70"/>
      <c r="C809" s="70"/>
      <c r="D809" s="70"/>
      <c r="E809" s="70"/>
      <c r="F809" s="70"/>
      <c r="G809" s="75"/>
    </row>
    <row r="810" spans="1:7" s="830" customFormat="1">
      <c r="A810" s="71"/>
      <c r="B810" s="70"/>
      <c r="C810" s="70"/>
      <c r="D810" s="70"/>
      <c r="E810" s="70"/>
      <c r="F810" s="70"/>
      <c r="G810" s="75"/>
    </row>
    <row r="811" spans="1:7" s="830" customFormat="1">
      <c r="A811" s="71"/>
      <c r="B811" s="70"/>
      <c r="C811" s="70"/>
      <c r="D811" s="70"/>
      <c r="E811" s="70"/>
      <c r="F811" s="70"/>
      <c r="G811" s="75"/>
    </row>
    <row r="812" spans="1:7" s="830" customFormat="1">
      <c r="A812" s="71"/>
      <c r="B812" s="70"/>
      <c r="C812" s="70"/>
      <c r="D812" s="70"/>
      <c r="E812" s="70"/>
      <c r="F812" s="70"/>
      <c r="G812" s="75"/>
    </row>
    <row r="813" spans="1:7" s="830" customFormat="1">
      <c r="A813" s="71"/>
      <c r="B813" s="70"/>
      <c r="C813" s="70"/>
      <c r="D813" s="70"/>
      <c r="E813" s="70"/>
      <c r="F813" s="70"/>
      <c r="G813" s="75"/>
    </row>
    <row r="814" spans="1:7" s="830" customFormat="1">
      <c r="A814" s="71"/>
      <c r="B814" s="70"/>
      <c r="C814" s="70"/>
      <c r="D814" s="70"/>
      <c r="E814" s="70"/>
      <c r="F814" s="70"/>
      <c r="G814" s="75"/>
    </row>
    <row r="815" spans="1:7" s="830" customFormat="1">
      <c r="A815" s="71"/>
      <c r="B815" s="70"/>
      <c r="C815" s="70"/>
      <c r="D815" s="70"/>
      <c r="E815" s="70"/>
      <c r="F815" s="70"/>
      <c r="G815" s="75"/>
    </row>
    <row r="816" spans="1:7" s="830" customFormat="1">
      <c r="A816" s="71"/>
      <c r="B816" s="70"/>
      <c r="C816" s="70"/>
      <c r="D816" s="70"/>
      <c r="E816" s="70"/>
      <c r="F816" s="70"/>
      <c r="G816" s="75"/>
    </row>
    <row r="817" spans="1:7" s="830" customFormat="1">
      <c r="A817" s="71"/>
      <c r="B817" s="70"/>
      <c r="C817" s="70"/>
      <c r="D817" s="70"/>
      <c r="E817" s="70"/>
      <c r="F817" s="70"/>
      <c r="G817" s="75"/>
    </row>
    <row r="818" spans="1:7" s="830" customFormat="1">
      <c r="A818" s="71"/>
      <c r="B818" s="70"/>
      <c r="C818" s="70"/>
      <c r="D818" s="70"/>
      <c r="E818" s="70"/>
      <c r="F818" s="70"/>
      <c r="G818" s="75"/>
    </row>
    <row r="819" spans="1:7" s="830" customFormat="1">
      <c r="A819" s="71"/>
      <c r="B819" s="70"/>
      <c r="C819" s="70"/>
      <c r="D819" s="70"/>
      <c r="E819" s="70"/>
      <c r="F819" s="70"/>
      <c r="G819" s="75"/>
    </row>
    <row r="820" spans="1:7" s="830" customFormat="1">
      <c r="A820" s="71"/>
      <c r="B820" s="70"/>
      <c r="C820" s="70"/>
      <c r="D820" s="70"/>
      <c r="E820" s="70"/>
      <c r="F820" s="70"/>
      <c r="G820" s="75"/>
    </row>
    <row r="821" spans="1:7" s="830" customFormat="1">
      <c r="A821" s="71"/>
      <c r="B821" s="70"/>
      <c r="C821" s="70"/>
      <c r="D821" s="70"/>
      <c r="E821" s="70"/>
      <c r="F821" s="70"/>
      <c r="G821" s="75"/>
    </row>
    <row r="822" spans="1:7" s="830" customFormat="1">
      <c r="A822" s="71"/>
      <c r="B822" s="70"/>
      <c r="C822" s="70"/>
      <c r="D822" s="70"/>
      <c r="E822" s="70"/>
      <c r="F822" s="70"/>
      <c r="G822" s="75"/>
    </row>
    <row r="823" spans="1:7" s="830" customFormat="1">
      <c r="A823" s="71"/>
      <c r="B823" s="70"/>
      <c r="C823" s="70"/>
      <c r="D823" s="70"/>
      <c r="E823" s="70"/>
      <c r="F823" s="70"/>
      <c r="G823" s="75"/>
    </row>
    <row r="824" spans="1:7" s="830" customFormat="1">
      <c r="A824" s="71"/>
      <c r="B824" s="70"/>
      <c r="C824" s="70"/>
      <c r="D824" s="70"/>
      <c r="E824" s="70"/>
      <c r="F824" s="70"/>
      <c r="G824" s="75"/>
    </row>
    <row r="825" spans="1:7" s="830" customFormat="1">
      <c r="A825" s="71"/>
      <c r="B825" s="70"/>
      <c r="C825" s="70"/>
      <c r="D825" s="70"/>
      <c r="E825" s="70"/>
      <c r="F825" s="70"/>
      <c r="G825" s="75"/>
    </row>
    <row r="826" spans="1:7" s="830" customFormat="1">
      <c r="A826" s="71"/>
      <c r="B826" s="70"/>
      <c r="C826" s="70"/>
      <c r="D826" s="70"/>
      <c r="E826" s="70"/>
      <c r="F826" s="70"/>
      <c r="G826" s="75"/>
    </row>
    <row r="827" spans="1:7" s="830" customFormat="1">
      <c r="A827" s="71"/>
      <c r="B827" s="70"/>
      <c r="C827" s="70"/>
      <c r="D827" s="70"/>
      <c r="E827" s="70"/>
      <c r="F827" s="70"/>
      <c r="G827" s="75"/>
    </row>
    <row r="828" spans="1:7" s="830" customFormat="1">
      <c r="A828" s="71"/>
      <c r="B828" s="70"/>
      <c r="C828" s="70"/>
      <c r="D828" s="70"/>
      <c r="E828" s="70"/>
      <c r="F828" s="70"/>
      <c r="G828" s="75"/>
    </row>
    <row r="829" spans="1:7" s="830" customFormat="1">
      <c r="A829" s="71"/>
      <c r="B829" s="70"/>
      <c r="C829" s="70"/>
      <c r="D829" s="70"/>
      <c r="E829" s="70"/>
      <c r="F829" s="70"/>
      <c r="G829" s="75"/>
    </row>
    <row r="830" spans="1:7" s="830" customFormat="1">
      <c r="A830" s="71"/>
      <c r="B830" s="70"/>
      <c r="C830" s="70"/>
      <c r="D830" s="70"/>
      <c r="E830" s="70"/>
      <c r="F830" s="70"/>
      <c r="G830" s="75"/>
    </row>
    <row r="831" spans="1:7" s="830" customFormat="1">
      <c r="A831" s="71"/>
      <c r="B831" s="70"/>
      <c r="C831" s="70"/>
      <c r="D831" s="70"/>
      <c r="E831" s="70"/>
      <c r="F831" s="70"/>
      <c r="G831" s="75"/>
    </row>
    <row r="832" spans="1:7" s="830" customFormat="1">
      <c r="A832" s="71"/>
      <c r="B832" s="70"/>
      <c r="C832" s="70"/>
      <c r="D832" s="70"/>
      <c r="E832" s="70"/>
      <c r="F832" s="70"/>
      <c r="G832" s="75"/>
    </row>
    <row r="833" spans="1:7" s="830" customFormat="1">
      <c r="A833" s="71"/>
      <c r="B833" s="70"/>
      <c r="C833" s="70"/>
      <c r="D833" s="70"/>
      <c r="E833" s="70"/>
      <c r="F833" s="70"/>
      <c r="G833" s="75"/>
    </row>
    <row r="834" spans="1:7" s="830" customFormat="1">
      <c r="A834" s="71"/>
      <c r="B834" s="70"/>
      <c r="C834" s="70"/>
      <c r="D834" s="70"/>
      <c r="E834" s="70"/>
      <c r="F834" s="70"/>
      <c r="G834" s="75"/>
    </row>
    <row r="835" spans="1:7" s="830" customFormat="1">
      <c r="A835" s="71"/>
      <c r="B835" s="70"/>
      <c r="C835" s="70"/>
      <c r="D835" s="70"/>
      <c r="E835" s="70"/>
      <c r="F835" s="70"/>
      <c r="G835" s="75"/>
    </row>
    <row r="836" spans="1:7" s="830" customFormat="1">
      <c r="A836" s="71"/>
      <c r="B836" s="70"/>
      <c r="C836" s="70"/>
      <c r="D836" s="70"/>
      <c r="E836" s="70"/>
      <c r="F836" s="70"/>
      <c r="G836" s="75"/>
    </row>
    <row r="837" spans="1:7" s="830" customFormat="1">
      <c r="A837" s="71"/>
      <c r="B837" s="70"/>
      <c r="C837" s="70"/>
      <c r="D837" s="70"/>
      <c r="E837" s="70"/>
      <c r="F837" s="70"/>
      <c r="G837" s="75"/>
    </row>
    <row r="838" spans="1:7" s="830" customFormat="1">
      <c r="A838" s="71"/>
      <c r="B838" s="70"/>
      <c r="C838" s="70"/>
      <c r="D838" s="70"/>
      <c r="E838" s="70"/>
      <c r="F838" s="70"/>
      <c r="G838" s="75"/>
    </row>
    <row r="839" spans="1:7" s="830" customFormat="1">
      <c r="A839" s="71"/>
      <c r="B839" s="70"/>
      <c r="C839" s="70"/>
      <c r="D839" s="70"/>
      <c r="E839" s="70"/>
      <c r="F839" s="70"/>
      <c r="G839" s="75"/>
    </row>
    <row r="840" spans="1:7" s="830" customFormat="1">
      <c r="A840" s="71"/>
      <c r="B840" s="70"/>
      <c r="C840" s="70"/>
      <c r="D840" s="70"/>
      <c r="E840" s="70"/>
      <c r="F840" s="70"/>
      <c r="G840" s="75"/>
    </row>
    <row r="841" spans="1:7" s="830" customFormat="1">
      <c r="A841" s="71"/>
      <c r="B841" s="70"/>
      <c r="C841" s="70"/>
      <c r="D841" s="70"/>
      <c r="E841" s="70"/>
      <c r="F841" s="70"/>
      <c r="G841" s="75"/>
    </row>
    <row r="842" spans="1:7" s="830" customFormat="1">
      <c r="A842" s="71"/>
      <c r="B842" s="70"/>
      <c r="C842" s="70"/>
      <c r="D842" s="70"/>
      <c r="E842" s="70"/>
      <c r="F842" s="70"/>
      <c r="G842" s="75"/>
    </row>
    <row r="843" spans="1:7" s="830" customFormat="1">
      <c r="A843" s="71"/>
      <c r="B843" s="70"/>
      <c r="C843" s="70"/>
      <c r="D843" s="70"/>
      <c r="E843" s="70"/>
      <c r="F843" s="70"/>
      <c r="G843" s="75"/>
    </row>
    <row r="844" spans="1:7" s="830" customFormat="1">
      <c r="A844" s="71"/>
      <c r="B844" s="70"/>
      <c r="C844" s="70"/>
      <c r="D844" s="70"/>
      <c r="E844" s="70"/>
      <c r="F844" s="70"/>
      <c r="G844" s="75"/>
    </row>
    <row r="845" spans="1:7" s="830" customFormat="1">
      <c r="A845" s="71"/>
      <c r="B845" s="70"/>
      <c r="C845" s="70"/>
      <c r="D845" s="70"/>
      <c r="E845" s="70"/>
      <c r="F845" s="70"/>
      <c r="G845" s="75"/>
    </row>
    <row r="846" spans="1:7" s="830" customFormat="1">
      <c r="A846" s="71"/>
      <c r="B846" s="70"/>
      <c r="C846" s="70"/>
      <c r="D846" s="70"/>
      <c r="E846" s="70"/>
      <c r="F846" s="70"/>
      <c r="G846" s="75"/>
    </row>
    <row r="847" spans="1:7" s="830" customFormat="1">
      <c r="A847" s="71"/>
      <c r="B847" s="70"/>
      <c r="C847" s="70"/>
      <c r="D847" s="70"/>
      <c r="E847" s="70"/>
      <c r="F847" s="70"/>
      <c r="G847" s="75"/>
    </row>
    <row r="848" spans="1:7" s="830" customFormat="1">
      <c r="A848" s="71"/>
      <c r="B848" s="70"/>
      <c r="C848" s="70"/>
      <c r="D848" s="70"/>
      <c r="E848" s="70"/>
      <c r="F848" s="70"/>
      <c r="G848" s="75"/>
    </row>
    <row r="849" spans="1:7" s="830" customFormat="1">
      <c r="A849" s="71"/>
      <c r="B849" s="70"/>
      <c r="C849" s="70"/>
      <c r="D849" s="70"/>
      <c r="E849" s="70"/>
      <c r="F849" s="70"/>
      <c r="G849" s="75"/>
    </row>
    <row r="850" spans="1:7" s="830" customFormat="1">
      <c r="A850" s="71"/>
      <c r="B850" s="70"/>
      <c r="C850" s="70"/>
      <c r="D850" s="70"/>
      <c r="E850" s="70"/>
      <c r="F850" s="70"/>
      <c r="G850" s="75"/>
    </row>
    <row r="851" spans="1:7" s="830" customFormat="1">
      <c r="A851" s="71"/>
      <c r="B851" s="70"/>
      <c r="C851" s="70"/>
      <c r="D851" s="70"/>
      <c r="E851" s="70"/>
      <c r="F851" s="70"/>
      <c r="G851" s="75"/>
    </row>
    <row r="852" spans="1:7" s="830" customFormat="1">
      <c r="A852" s="71"/>
      <c r="B852" s="70"/>
      <c r="C852" s="70"/>
      <c r="D852" s="70"/>
      <c r="E852" s="70"/>
      <c r="F852" s="70"/>
      <c r="G852" s="75"/>
    </row>
    <row r="853" spans="1:7" s="830" customFormat="1">
      <c r="A853" s="71"/>
      <c r="B853" s="70"/>
      <c r="C853" s="70"/>
      <c r="D853" s="70"/>
      <c r="E853" s="70"/>
      <c r="F853" s="70"/>
      <c r="G853" s="75"/>
    </row>
    <row r="854" spans="1:7" s="830" customFormat="1">
      <c r="A854" s="71"/>
      <c r="B854" s="70"/>
      <c r="C854" s="70"/>
      <c r="D854" s="70"/>
      <c r="E854" s="70"/>
      <c r="F854" s="70"/>
      <c r="G854" s="75"/>
    </row>
    <row r="855" spans="1:7" s="830" customFormat="1">
      <c r="A855" s="71"/>
      <c r="B855" s="70"/>
      <c r="C855" s="70"/>
      <c r="D855" s="70"/>
      <c r="E855" s="70"/>
      <c r="F855" s="70"/>
      <c r="G855" s="75"/>
    </row>
    <row r="856" spans="1:7" s="830" customFormat="1">
      <c r="A856" s="71"/>
      <c r="B856" s="70"/>
      <c r="C856" s="70"/>
      <c r="D856" s="70"/>
      <c r="E856" s="70"/>
      <c r="F856" s="70"/>
      <c r="G856" s="75"/>
    </row>
    <row r="857" spans="1:7" s="830" customFormat="1">
      <c r="A857" s="71"/>
      <c r="B857" s="70"/>
      <c r="C857" s="70"/>
      <c r="D857" s="70"/>
      <c r="E857" s="70"/>
      <c r="F857" s="70"/>
      <c r="G857" s="75"/>
    </row>
    <row r="858" spans="1:7" s="830" customFormat="1">
      <c r="A858" s="71"/>
      <c r="B858" s="70"/>
      <c r="C858" s="70"/>
      <c r="D858" s="70"/>
      <c r="E858" s="70"/>
      <c r="F858" s="70"/>
      <c r="G858" s="75"/>
    </row>
    <row r="859" spans="1:7" s="830" customFormat="1">
      <c r="A859" s="71"/>
      <c r="B859" s="70"/>
      <c r="C859" s="70"/>
      <c r="D859" s="70"/>
      <c r="E859" s="70"/>
      <c r="F859" s="70"/>
      <c r="G859" s="75"/>
    </row>
    <row r="860" spans="1:7" s="830" customFormat="1">
      <c r="A860" s="71"/>
      <c r="B860" s="70"/>
      <c r="C860" s="70"/>
      <c r="D860" s="70"/>
      <c r="E860" s="70"/>
      <c r="F860" s="70"/>
      <c r="G860" s="75"/>
    </row>
    <row r="861" spans="1:7" s="830" customFormat="1">
      <c r="A861" s="71"/>
      <c r="B861" s="70"/>
      <c r="C861" s="70"/>
      <c r="D861" s="70"/>
      <c r="E861" s="70"/>
      <c r="F861" s="70"/>
      <c r="G861" s="75"/>
    </row>
    <row r="862" spans="1:7" s="830" customFormat="1">
      <c r="A862" s="71"/>
      <c r="B862" s="70"/>
      <c r="C862" s="70"/>
      <c r="D862" s="70"/>
      <c r="E862" s="70"/>
      <c r="F862" s="70"/>
      <c r="G862" s="75"/>
    </row>
    <row r="863" spans="1:7" s="830" customFormat="1">
      <c r="A863" s="71"/>
      <c r="B863" s="70"/>
      <c r="C863" s="70"/>
      <c r="D863" s="70"/>
      <c r="E863" s="70"/>
      <c r="F863" s="70"/>
      <c r="G863" s="75"/>
    </row>
    <row r="864" spans="1:7" s="830" customFormat="1">
      <c r="A864" s="71"/>
      <c r="B864" s="70"/>
      <c r="C864" s="70"/>
      <c r="D864" s="70"/>
      <c r="E864" s="70"/>
      <c r="F864" s="70"/>
      <c r="G864" s="75"/>
    </row>
    <row r="865" spans="1:7" s="830" customFormat="1">
      <c r="A865" s="71"/>
      <c r="B865" s="70"/>
      <c r="C865" s="70"/>
      <c r="D865" s="70"/>
      <c r="E865" s="70"/>
      <c r="F865" s="70"/>
      <c r="G865" s="75"/>
    </row>
    <row r="866" spans="1:7" s="830" customFormat="1">
      <c r="A866" s="71"/>
      <c r="B866" s="70"/>
      <c r="C866" s="70"/>
      <c r="D866" s="70"/>
      <c r="E866" s="70"/>
      <c r="F866" s="70"/>
      <c r="G866" s="75"/>
    </row>
    <row r="867" spans="1:7" s="830" customFormat="1">
      <c r="A867" s="71"/>
      <c r="B867" s="70"/>
      <c r="C867" s="70"/>
      <c r="D867" s="70"/>
      <c r="E867" s="70"/>
      <c r="F867" s="70"/>
      <c r="G867" s="75"/>
    </row>
    <row r="868" spans="1:7" s="830" customFormat="1">
      <c r="A868" s="71"/>
      <c r="B868" s="70"/>
      <c r="C868" s="70"/>
      <c r="D868" s="70"/>
      <c r="E868" s="70"/>
      <c r="F868" s="70"/>
      <c r="G868" s="75"/>
    </row>
    <row r="869" spans="1:7" s="830" customFormat="1">
      <c r="A869" s="71"/>
      <c r="B869" s="70"/>
      <c r="C869" s="70"/>
      <c r="D869" s="70"/>
      <c r="E869" s="70"/>
      <c r="F869" s="70"/>
      <c r="G869" s="75"/>
    </row>
    <row r="870" spans="1:7" s="830" customFormat="1">
      <c r="A870" s="71"/>
      <c r="B870" s="70"/>
      <c r="C870" s="70"/>
      <c r="D870" s="70"/>
      <c r="E870" s="70"/>
      <c r="F870" s="70"/>
      <c r="G870" s="75"/>
    </row>
    <row r="871" spans="1:7" s="830" customFormat="1">
      <c r="A871" s="71"/>
      <c r="B871" s="70"/>
      <c r="C871" s="70"/>
      <c r="D871" s="70"/>
      <c r="E871" s="70"/>
      <c r="F871" s="70"/>
      <c r="G871" s="75"/>
    </row>
    <row r="872" spans="1:7" s="830" customFormat="1">
      <c r="A872" s="71"/>
      <c r="B872" s="70"/>
      <c r="C872" s="70"/>
      <c r="D872" s="70"/>
      <c r="E872" s="70"/>
      <c r="F872" s="70"/>
      <c r="G872" s="75"/>
    </row>
    <row r="873" spans="1:7" s="830" customFormat="1">
      <c r="A873" s="71"/>
      <c r="B873" s="70"/>
      <c r="C873" s="70"/>
      <c r="D873" s="70"/>
      <c r="E873" s="70"/>
      <c r="F873" s="70"/>
      <c r="G873" s="75"/>
    </row>
    <row r="874" spans="1:7" s="830" customFormat="1">
      <c r="A874" s="71"/>
      <c r="B874" s="70"/>
      <c r="C874" s="70"/>
      <c r="D874" s="70"/>
      <c r="E874" s="70"/>
      <c r="F874" s="70"/>
      <c r="G874" s="75"/>
    </row>
    <row r="875" spans="1:7" s="830" customFormat="1">
      <c r="A875" s="71"/>
      <c r="B875" s="70"/>
      <c r="C875" s="70"/>
      <c r="D875" s="70"/>
      <c r="E875" s="70"/>
      <c r="F875" s="70"/>
      <c r="G875" s="75"/>
    </row>
    <row r="876" spans="1:7" s="830" customFormat="1">
      <c r="A876" s="71"/>
      <c r="B876" s="70"/>
      <c r="C876" s="70"/>
      <c r="D876" s="70"/>
      <c r="E876" s="70"/>
      <c r="F876" s="70"/>
      <c r="G876" s="75"/>
    </row>
    <row r="877" spans="1:7" s="830" customFormat="1">
      <c r="A877" s="71"/>
      <c r="B877" s="70"/>
      <c r="C877" s="70"/>
      <c r="D877" s="70"/>
      <c r="E877" s="70"/>
      <c r="F877" s="70"/>
      <c r="G877" s="75"/>
    </row>
    <row r="878" spans="1:7" s="830" customFormat="1">
      <c r="A878" s="71"/>
      <c r="B878" s="70"/>
      <c r="C878" s="70"/>
      <c r="D878" s="70"/>
      <c r="E878" s="70"/>
      <c r="F878" s="70"/>
      <c r="G878" s="75"/>
    </row>
    <row r="879" spans="1:7" s="830" customFormat="1">
      <c r="A879" s="71"/>
      <c r="B879" s="70"/>
      <c r="C879" s="70"/>
      <c r="D879" s="70"/>
      <c r="E879" s="70"/>
      <c r="F879" s="70"/>
      <c r="G879" s="75"/>
    </row>
    <row r="880" spans="1:7" s="830" customFormat="1">
      <c r="A880" s="71"/>
      <c r="B880" s="70"/>
      <c r="C880" s="70"/>
      <c r="D880" s="70"/>
      <c r="E880" s="70"/>
      <c r="F880" s="70"/>
      <c r="G880" s="75"/>
    </row>
    <row r="881" spans="1:7" s="830" customFormat="1">
      <c r="A881" s="71"/>
      <c r="B881" s="70"/>
      <c r="C881" s="70"/>
      <c r="D881" s="70"/>
      <c r="E881" s="70"/>
      <c r="F881" s="70"/>
      <c r="G881" s="75"/>
    </row>
    <row r="882" spans="1:7" s="830" customFormat="1">
      <c r="A882" s="71"/>
      <c r="B882" s="70"/>
      <c r="C882" s="70"/>
      <c r="D882" s="70"/>
      <c r="E882" s="70"/>
      <c r="F882" s="70"/>
      <c r="G882" s="75"/>
    </row>
    <row r="883" spans="1:7" s="830" customFormat="1">
      <c r="A883" s="71"/>
      <c r="B883" s="70"/>
      <c r="C883" s="70"/>
      <c r="D883" s="70"/>
      <c r="E883" s="70"/>
      <c r="F883" s="70"/>
      <c r="G883" s="75"/>
    </row>
    <row r="884" spans="1:7" s="830" customFormat="1">
      <c r="A884" s="71"/>
      <c r="B884" s="70"/>
      <c r="C884" s="70"/>
      <c r="D884" s="70"/>
      <c r="E884" s="70"/>
      <c r="F884" s="70"/>
      <c r="G884" s="75"/>
    </row>
    <row r="885" spans="1:7" s="830" customFormat="1">
      <c r="A885" s="71"/>
      <c r="B885" s="70"/>
      <c r="C885" s="70"/>
      <c r="D885" s="70"/>
      <c r="E885" s="70"/>
      <c r="F885" s="70"/>
      <c r="G885" s="75"/>
    </row>
    <row r="886" spans="1:7" s="830" customFormat="1">
      <c r="A886" s="71"/>
      <c r="B886" s="70"/>
      <c r="C886" s="70"/>
      <c r="D886" s="70"/>
      <c r="E886" s="70"/>
      <c r="F886" s="70"/>
      <c r="G886" s="75"/>
    </row>
    <row r="887" spans="1:7" s="830" customFormat="1">
      <c r="A887" s="71"/>
      <c r="B887" s="70"/>
      <c r="C887" s="70"/>
      <c r="D887" s="70"/>
      <c r="E887" s="70"/>
      <c r="F887" s="70"/>
      <c r="G887" s="75"/>
    </row>
    <row r="888" spans="1:7" s="830" customFormat="1">
      <c r="A888" s="71"/>
      <c r="B888" s="70"/>
      <c r="C888" s="70"/>
      <c r="D888" s="70"/>
      <c r="E888" s="70"/>
      <c r="F888" s="70"/>
      <c r="G888" s="75"/>
    </row>
    <row r="889" spans="1:7" s="830" customFormat="1">
      <c r="A889" s="71"/>
      <c r="B889" s="70"/>
      <c r="C889" s="70"/>
      <c r="D889" s="70"/>
      <c r="E889" s="70"/>
      <c r="F889" s="70"/>
      <c r="G889" s="75"/>
    </row>
    <row r="890" spans="1:7" s="830" customFormat="1">
      <c r="A890" s="71"/>
      <c r="B890" s="70"/>
      <c r="C890" s="70"/>
      <c r="D890" s="70"/>
      <c r="E890" s="70"/>
      <c r="F890" s="70"/>
      <c r="G890" s="75"/>
    </row>
    <row r="891" spans="1:7" s="830" customFormat="1">
      <c r="A891" s="71"/>
      <c r="B891" s="70"/>
      <c r="C891" s="70"/>
      <c r="D891" s="70"/>
      <c r="E891" s="70"/>
      <c r="F891" s="70"/>
      <c r="G891" s="75"/>
    </row>
    <row r="892" spans="1:7" s="830" customFormat="1">
      <c r="A892" s="71"/>
      <c r="B892" s="70"/>
      <c r="C892" s="70"/>
      <c r="D892" s="70"/>
      <c r="E892" s="70"/>
      <c r="F892" s="70"/>
      <c r="G892" s="75"/>
    </row>
    <row r="893" spans="1:7" s="830" customFormat="1">
      <c r="A893" s="71"/>
      <c r="B893" s="70"/>
      <c r="C893" s="70"/>
      <c r="D893" s="70"/>
      <c r="E893" s="70"/>
      <c r="F893" s="70"/>
      <c r="G893" s="75"/>
    </row>
    <row r="894" spans="1:7" s="830" customFormat="1">
      <c r="A894" s="71"/>
      <c r="B894" s="70"/>
      <c r="C894" s="70"/>
      <c r="D894" s="70"/>
      <c r="E894" s="70"/>
      <c r="F894" s="70"/>
      <c r="G894" s="75"/>
    </row>
    <row r="895" spans="1:7" s="830" customFormat="1">
      <c r="A895" s="71"/>
      <c r="B895" s="70"/>
      <c r="C895" s="70"/>
      <c r="D895" s="70"/>
      <c r="E895" s="70"/>
      <c r="F895" s="70"/>
      <c r="G895" s="75"/>
    </row>
    <row r="896" spans="1:7" s="830" customFormat="1">
      <c r="A896" s="71"/>
      <c r="B896" s="70"/>
      <c r="C896" s="70"/>
      <c r="D896" s="70"/>
      <c r="E896" s="70"/>
      <c r="F896" s="70"/>
      <c r="G896" s="75"/>
    </row>
    <row r="897" spans="1:7" s="830" customFormat="1">
      <c r="A897" s="71"/>
      <c r="B897" s="70"/>
      <c r="C897" s="70"/>
      <c r="D897" s="70"/>
      <c r="E897" s="70"/>
      <c r="F897" s="70"/>
      <c r="G897" s="75"/>
    </row>
    <row r="898" spans="1:7" s="830" customFormat="1">
      <c r="A898" s="71"/>
      <c r="B898" s="70"/>
      <c r="C898" s="70"/>
      <c r="D898" s="70"/>
      <c r="E898" s="70"/>
      <c r="F898" s="70"/>
      <c r="G898" s="75"/>
    </row>
    <row r="899" spans="1:7" s="830" customFormat="1">
      <c r="A899" s="71"/>
      <c r="B899" s="70"/>
      <c r="C899" s="70"/>
      <c r="D899" s="70"/>
      <c r="E899" s="70"/>
      <c r="F899" s="70"/>
      <c r="G899" s="75"/>
    </row>
    <row r="900" spans="1:7" s="830" customFormat="1">
      <c r="A900" s="71"/>
      <c r="B900" s="70"/>
      <c r="C900" s="70"/>
      <c r="D900" s="70"/>
      <c r="E900" s="70"/>
      <c r="F900" s="70"/>
      <c r="G900" s="75"/>
    </row>
    <row r="901" spans="1:7" s="830" customFormat="1">
      <c r="A901" s="71"/>
      <c r="B901" s="70"/>
      <c r="C901" s="70"/>
      <c r="D901" s="70"/>
      <c r="E901" s="70"/>
      <c r="F901" s="70"/>
      <c r="G901" s="75"/>
    </row>
    <row r="902" spans="1:7" s="830" customFormat="1">
      <c r="A902" s="71"/>
      <c r="B902" s="70"/>
      <c r="C902" s="70"/>
      <c r="D902" s="70"/>
      <c r="E902" s="70"/>
      <c r="F902" s="70"/>
      <c r="G902" s="75"/>
    </row>
    <row r="903" spans="1:7" s="830" customFormat="1">
      <c r="A903" s="71"/>
      <c r="B903" s="70"/>
      <c r="C903" s="70"/>
      <c r="D903" s="70"/>
      <c r="E903" s="70"/>
      <c r="F903" s="70"/>
      <c r="G903" s="75"/>
    </row>
    <row r="904" spans="1:7" s="830" customFormat="1">
      <c r="A904" s="71"/>
      <c r="B904" s="70"/>
      <c r="C904" s="70"/>
      <c r="D904" s="70"/>
      <c r="E904" s="70"/>
      <c r="F904" s="70"/>
      <c r="G904" s="75"/>
    </row>
    <row r="905" spans="1:7" s="830" customFormat="1">
      <c r="A905" s="71"/>
      <c r="B905" s="70"/>
      <c r="C905" s="70"/>
      <c r="D905" s="70"/>
      <c r="E905" s="70"/>
      <c r="F905" s="70"/>
      <c r="G905" s="75"/>
    </row>
    <row r="906" spans="1:7" s="830" customFormat="1">
      <c r="A906" s="71"/>
      <c r="B906" s="70"/>
      <c r="C906" s="70"/>
      <c r="D906" s="70"/>
      <c r="E906" s="70"/>
      <c r="F906" s="70"/>
      <c r="G906" s="75"/>
    </row>
    <row r="907" spans="1:7" s="830" customFormat="1">
      <c r="A907" s="71"/>
      <c r="B907" s="70"/>
      <c r="C907" s="70"/>
      <c r="D907" s="70"/>
      <c r="E907" s="70"/>
      <c r="F907" s="70"/>
      <c r="G907" s="75"/>
    </row>
    <row r="908" spans="1:7" s="830" customFormat="1">
      <c r="A908" s="71"/>
      <c r="B908" s="70"/>
      <c r="C908" s="70"/>
      <c r="D908" s="70"/>
      <c r="E908" s="70"/>
      <c r="F908" s="70"/>
      <c r="G908" s="75"/>
    </row>
    <row r="909" spans="1:7" s="830" customFormat="1">
      <c r="A909" s="71"/>
      <c r="B909" s="70"/>
      <c r="C909" s="70"/>
      <c r="D909" s="70"/>
      <c r="E909" s="70"/>
      <c r="F909" s="70"/>
      <c r="G909" s="75"/>
    </row>
    <row r="910" spans="1:7" s="830" customFormat="1">
      <c r="A910" s="71"/>
      <c r="B910" s="70"/>
      <c r="C910" s="70"/>
      <c r="D910" s="70"/>
      <c r="E910" s="70"/>
      <c r="F910" s="70"/>
      <c r="G910" s="75"/>
    </row>
    <row r="911" spans="1:7" s="830" customFormat="1">
      <c r="A911" s="71"/>
      <c r="B911" s="70"/>
      <c r="C911" s="70"/>
      <c r="D911" s="70"/>
      <c r="E911" s="70"/>
      <c r="F911" s="70"/>
      <c r="G911" s="75"/>
    </row>
    <row r="912" spans="1:7" s="830" customFormat="1">
      <c r="A912" s="71"/>
      <c r="B912" s="70"/>
      <c r="C912" s="70"/>
      <c r="D912" s="70"/>
      <c r="E912" s="70"/>
      <c r="F912" s="70"/>
      <c r="G912" s="75"/>
    </row>
    <row r="913" spans="1:7" s="830" customFormat="1">
      <c r="A913" s="71"/>
      <c r="B913" s="70"/>
      <c r="C913" s="70"/>
      <c r="D913" s="70"/>
      <c r="E913" s="70"/>
      <c r="F913" s="70"/>
      <c r="G913" s="75"/>
    </row>
    <row r="914" spans="1:7" s="830" customFormat="1">
      <c r="A914" s="71"/>
      <c r="B914" s="70"/>
      <c r="C914" s="70"/>
      <c r="D914" s="70"/>
      <c r="E914" s="70"/>
      <c r="F914" s="70"/>
      <c r="G914" s="75"/>
    </row>
    <row r="915" spans="1:7" s="830" customFormat="1">
      <c r="A915" s="71"/>
      <c r="B915" s="70"/>
      <c r="C915" s="70"/>
      <c r="D915" s="70"/>
      <c r="E915" s="70"/>
      <c r="F915" s="70"/>
      <c r="G915" s="75"/>
    </row>
    <row r="916" spans="1:7" s="830" customFormat="1">
      <c r="A916" s="71"/>
      <c r="B916" s="70"/>
      <c r="C916" s="70"/>
      <c r="D916" s="70"/>
      <c r="E916" s="70"/>
      <c r="F916" s="70"/>
      <c r="G916" s="75"/>
    </row>
    <row r="917" spans="1:7" s="830" customFormat="1">
      <c r="A917" s="71"/>
      <c r="B917" s="70"/>
      <c r="C917" s="70"/>
      <c r="D917" s="70"/>
      <c r="E917" s="70"/>
      <c r="F917" s="70"/>
      <c r="G917" s="75"/>
    </row>
    <row r="918" spans="1:7" s="830" customFormat="1">
      <c r="A918" s="71"/>
      <c r="B918" s="70"/>
      <c r="C918" s="70"/>
      <c r="D918" s="70"/>
      <c r="E918" s="70"/>
      <c r="F918" s="70"/>
      <c r="G918" s="75"/>
    </row>
    <row r="919" spans="1:7" s="830" customFormat="1">
      <c r="A919" s="71"/>
      <c r="B919" s="70"/>
      <c r="C919" s="70"/>
      <c r="D919" s="70"/>
      <c r="E919" s="70"/>
      <c r="F919" s="70"/>
      <c r="G919" s="75"/>
    </row>
    <row r="920" spans="1:7" s="830" customFormat="1">
      <c r="A920" s="71"/>
      <c r="B920" s="70"/>
      <c r="C920" s="70"/>
      <c r="D920" s="70"/>
      <c r="E920" s="70"/>
      <c r="F920" s="70"/>
      <c r="G920" s="75"/>
    </row>
    <row r="921" spans="1:7" s="830" customFormat="1">
      <c r="A921" s="71"/>
      <c r="B921" s="70"/>
      <c r="C921" s="70"/>
      <c r="D921" s="70"/>
      <c r="E921" s="70"/>
      <c r="F921" s="70"/>
      <c r="G921" s="75"/>
    </row>
    <row r="922" spans="1:7" s="830" customFormat="1">
      <c r="A922" s="71"/>
      <c r="B922" s="70"/>
      <c r="C922" s="70"/>
      <c r="D922" s="70"/>
      <c r="E922" s="70"/>
      <c r="F922" s="70"/>
      <c r="G922" s="75"/>
    </row>
    <row r="923" spans="1:7" s="830" customFormat="1">
      <c r="A923" s="71"/>
      <c r="B923" s="70"/>
      <c r="C923" s="70"/>
      <c r="D923" s="70"/>
      <c r="E923" s="70"/>
      <c r="F923" s="70"/>
      <c r="G923" s="75"/>
    </row>
    <row r="924" spans="1:7" s="830" customFormat="1">
      <c r="A924" s="71"/>
      <c r="B924" s="70"/>
      <c r="C924" s="70"/>
      <c r="D924" s="70"/>
      <c r="E924" s="70"/>
      <c r="F924" s="70"/>
      <c r="G924" s="75"/>
    </row>
    <row r="925" spans="1:7" s="830" customFormat="1">
      <c r="A925" s="71"/>
      <c r="B925" s="70"/>
      <c r="C925" s="70"/>
      <c r="D925" s="70"/>
      <c r="E925" s="70"/>
      <c r="F925" s="70"/>
      <c r="G925" s="75"/>
    </row>
    <row r="926" spans="1:7" s="830" customFormat="1">
      <c r="A926" s="71"/>
      <c r="B926" s="70"/>
      <c r="C926" s="70"/>
      <c r="D926" s="70"/>
      <c r="E926" s="70"/>
      <c r="F926" s="70"/>
      <c r="G926" s="75"/>
    </row>
    <row r="927" spans="1:7" s="830" customFormat="1">
      <c r="A927" s="71"/>
      <c r="B927" s="70"/>
      <c r="C927" s="70"/>
      <c r="D927" s="70"/>
      <c r="E927" s="70"/>
      <c r="F927" s="70"/>
      <c r="G927" s="75"/>
    </row>
    <row r="928" spans="1:7" s="830" customFormat="1">
      <c r="A928" s="71"/>
      <c r="B928" s="70"/>
      <c r="C928" s="70"/>
      <c r="D928" s="70"/>
      <c r="E928" s="70"/>
      <c r="F928" s="70"/>
      <c r="G928" s="75"/>
    </row>
    <row r="929" spans="1:7" s="830" customFormat="1">
      <c r="A929" s="71"/>
      <c r="B929" s="70"/>
      <c r="C929" s="70"/>
      <c r="D929" s="70"/>
      <c r="E929" s="70"/>
      <c r="F929" s="70"/>
      <c r="G929" s="75"/>
    </row>
    <row r="930" spans="1:7" s="830" customFormat="1">
      <c r="A930" s="71"/>
      <c r="B930" s="70"/>
      <c r="C930" s="70"/>
      <c r="D930" s="70"/>
      <c r="E930" s="70"/>
      <c r="F930" s="70"/>
      <c r="G930" s="75"/>
    </row>
    <row r="931" spans="1:7" s="830" customFormat="1">
      <c r="A931" s="71"/>
      <c r="B931" s="70"/>
      <c r="C931" s="70"/>
      <c r="D931" s="70"/>
      <c r="E931" s="70"/>
      <c r="F931" s="70"/>
      <c r="G931" s="75"/>
    </row>
    <row r="932" spans="1:7" s="830" customFormat="1">
      <c r="A932" s="71"/>
      <c r="B932" s="70"/>
      <c r="C932" s="70"/>
      <c r="D932" s="70"/>
      <c r="E932" s="70"/>
      <c r="F932" s="70"/>
      <c r="G932" s="75"/>
    </row>
    <row r="933" spans="1:7" s="830" customFormat="1">
      <c r="A933" s="71"/>
      <c r="B933" s="70"/>
      <c r="C933" s="70"/>
      <c r="D933" s="70"/>
      <c r="E933" s="70"/>
      <c r="F933" s="70"/>
      <c r="G933" s="75"/>
    </row>
    <row r="934" spans="1:7" s="830" customFormat="1">
      <c r="A934" s="71"/>
      <c r="B934" s="70"/>
      <c r="C934" s="70"/>
      <c r="D934" s="70"/>
      <c r="E934" s="70"/>
      <c r="F934" s="70"/>
      <c r="G934" s="75"/>
    </row>
    <row r="935" spans="1:7" s="830" customFormat="1">
      <c r="A935" s="71"/>
      <c r="B935" s="70"/>
      <c r="C935" s="70"/>
      <c r="D935" s="70"/>
      <c r="E935" s="70"/>
      <c r="F935" s="70"/>
      <c r="G935" s="75"/>
    </row>
    <row r="936" spans="1:7" s="830" customFormat="1">
      <c r="A936" s="71"/>
      <c r="B936" s="70"/>
      <c r="C936" s="70"/>
      <c r="D936" s="70"/>
      <c r="E936" s="70"/>
      <c r="F936" s="70"/>
      <c r="G936" s="75"/>
    </row>
    <row r="937" spans="1:7" s="830" customFormat="1">
      <c r="A937" s="71"/>
      <c r="B937" s="70"/>
      <c r="C937" s="70"/>
      <c r="D937" s="70"/>
      <c r="E937" s="70"/>
      <c r="F937" s="70"/>
      <c r="G937" s="75"/>
    </row>
    <row r="938" spans="1:7" s="830" customFormat="1">
      <c r="A938" s="71"/>
      <c r="B938" s="70"/>
      <c r="C938" s="70"/>
      <c r="D938" s="70"/>
      <c r="E938" s="70"/>
      <c r="F938" s="70"/>
      <c r="G938" s="75"/>
    </row>
    <row r="939" spans="1:7" s="830" customFormat="1">
      <c r="A939" s="71"/>
      <c r="B939" s="70"/>
      <c r="C939" s="70"/>
      <c r="D939" s="70"/>
      <c r="E939" s="70"/>
      <c r="F939" s="70"/>
      <c r="G939" s="75"/>
    </row>
    <row r="940" spans="1:7" s="830" customFormat="1">
      <c r="A940" s="71"/>
      <c r="B940" s="70"/>
      <c r="C940" s="70"/>
      <c r="D940" s="70"/>
      <c r="E940" s="70"/>
      <c r="F940" s="70"/>
      <c r="G940" s="75"/>
    </row>
    <row r="941" spans="1:7" s="830" customFormat="1">
      <c r="A941" s="71"/>
      <c r="B941" s="70"/>
      <c r="C941" s="70"/>
      <c r="D941" s="70"/>
      <c r="E941" s="70"/>
      <c r="F941" s="70"/>
      <c r="G941" s="75"/>
    </row>
    <row r="942" spans="1:7" s="830" customFormat="1">
      <c r="A942" s="71"/>
      <c r="B942" s="70"/>
      <c r="C942" s="70"/>
      <c r="D942" s="70"/>
      <c r="E942" s="70"/>
      <c r="F942" s="70"/>
      <c r="G942" s="75"/>
    </row>
    <row r="943" spans="1:7" s="830" customFormat="1">
      <c r="A943" s="71"/>
      <c r="B943" s="70"/>
      <c r="C943" s="70"/>
      <c r="D943" s="70"/>
      <c r="E943" s="70"/>
      <c r="F943" s="70"/>
      <c r="G943" s="75"/>
    </row>
    <row r="944" spans="1:7" s="830" customFormat="1">
      <c r="A944" s="71"/>
      <c r="B944" s="70"/>
      <c r="C944" s="70"/>
      <c r="D944" s="70"/>
      <c r="E944" s="70"/>
      <c r="F944" s="70"/>
      <c r="G944" s="75"/>
    </row>
    <row r="945" spans="1:7" s="830" customFormat="1">
      <c r="A945" s="71"/>
      <c r="B945" s="70"/>
      <c r="C945" s="70"/>
      <c r="D945" s="70"/>
      <c r="E945" s="70"/>
      <c r="F945" s="70"/>
      <c r="G945" s="75"/>
    </row>
    <row r="946" spans="1:7" s="830" customFormat="1">
      <c r="A946" s="71"/>
      <c r="B946" s="70"/>
      <c r="C946" s="70"/>
      <c r="D946" s="70"/>
      <c r="E946" s="70"/>
      <c r="F946" s="70"/>
      <c r="G946" s="75"/>
    </row>
    <row r="947" spans="1:7" s="830" customFormat="1">
      <c r="A947" s="71"/>
      <c r="B947" s="70"/>
      <c r="C947" s="70"/>
      <c r="D947" s="70"/>
      <c r="E947" s="70"/>
      <c r="F947" s="70"/>
      <c r="G947" s="75"/>
    </row>
    <row r="948" spans="1:7" s="830" customFormat="1">
      <c r="A948" s="71"/>
      <c r="B948" s="70"/>
      <c r="C948" s="70"/>
      <c r="D948" s="70"/>
      <c r="E948" s="70"/>
      <c r="F948" s="70"/>
      <c r="G948" s="75"/>
    </row>
    <row r="949" spans="1:7" s="830" customFormat="1">
      <c r="A949" s="71"/>
      <c r="B949" s="70"/>
      <c r="C949" s="70"/>
      <c r="D949" s="70"/>
      <c r="E949" s="70"/>
      <c r="F949" s="70"/>
      <c r="G949" s="75"/>
    </row>
    <row r="950" spans="1:7" s="830" customFormat="1">
      <c r="A950" s="71"/>
      <c r="B950" s="70"/>
      <c r="C950" s="70"/>
      <c r="D950" s="70"/>
      <c r="E950" s="70"/>
      <c r="F950" s="70"/>
      <c r="G950" s="75"/>
    </row>
    <row r="951" spans="1:7" s="830" customFormat="1">
      <c r="A951" s="71"/>
      <c r="B951" s="70"/>
      <c r="C951" s="70"/>
      <c r="D951" s="70"/>
      <c r="E951" s="70"/>
      <c r="F951" s="70"/>
      <c r="G951" s="75"/>
    </row>
    <row r="952" spans="1:7" s="830" customFormat="1">
      <c r="A952" s="71"/>
      <c r="B952" s="70"/>
      <c r="C952" s="70"/>
      <c r="D952" s="70"/>
      <c r="E952" s="70"/>
      <c r="F952" s="70"/>
      <c r="G952" s="75"/>
    </row>
    <row r="953" spans="1:7" s="830" customFormat="1">
      <c r="A953" s="71"/>
      <c r="B953" s="70"/>
      <c r="C953" s="70"/>
      <c r="D953" s="70"/>
      <c r="E953" s="70"/>
      <c r="F953" s="70"/>
      <c r="G953" s="75"/>
    </row>
    <row r="954" spans="1:7" s="830" customFormat="1">
      <c r="A954" s="71"/>
      <c r="B954" s="70"/>
      <c r="C954" s="70"/>
      <c r="D954" s="70"/>
      <c r="E954" s="70"/>
      <c r="F954" s="70"/>
      <c r="G954" s="75"/>
    </row>
    <row r="955" spans="1:7" s="830" customFormat="1">
      <c r="A955" s="71"/>
      <c r="B955" s="70"/>
      <c r="C955" s="70"/>
      <c r="D955" s="70"/>
      <c r="E955" s="70"/>
      <c r="F955" s="70"/>
      <c r="G955" s="75"/>
    </row>
    <row r="956" spans="1:7" s="830" customFormat="1">
      <c r="A956" s="71"/>
      <c r="B956" s="70"/>
      <c r="C956" s="70"/>
      <c r="D956" s="70"/>
      <c r="E956" s="70"/>
      <c r="F956" s="70"/>
      <c r="G956" s="75"/>
    </row>
    <row r="957" spans="1:7" s="830" customFormat="1">
      <c r="A957" s="71"/>
      <c r="B957" s="70"/>
      <c r="C957" s="70"/>
      <c r="D957" s="70"/>
      <c r="E957" s="70"/>
      <c r="F957" s="70"/>
      <c r="G957" s="75"/>
    </row>
    <row r="958" spans="1:7" s="830" customFormat="1">
      <c r="A958" s="71"/>
      <c r="B958" s="70"/>
      <c r="C958" s="70"/>
      <c r="D958" s="70"/>
      <c r="E958" s="70"/>
      <c r="F958" s="70"/>
      <c r="G958" s="75"/>
    </row>
    <row r="959" spans="1:7" s="830" customFormat="1">
      <c r="A959" s="71"/>
      <c r="B959" s="70"/>
      <c r="C959" s="70"/>
      <c r="D959" s="70"/>
      <c r="E959" s="70"/>
      <c r="F959" s="70"/>
      <c r="G959" s="75"/>
    </row>
    <row r="960" spans="1:7" s="830" customFormat="1">
      <c r="A960" s="71"/>
      <c r="B960" s="70"/>
      <c r="C960" s="70"/>
      <c r="D960" s="70"/>
      <c r="E960" s="70"/>
      <c r="F960" s="70"/>
      <c r="G960" s="75"/>
    </row>
    <row r="961" spans="1:7" s="830" customFormat="1">
      <c r="A961" s="71"/>
      <c r="B961" s="70"/>
      <c r="C961" s="70"/>
      <c r="D961" s="70"/>
      <c r="E961" s="70"/>
      <c r="F961" s="70"/>
      <c r="G961" s="75"/>
    </row>
    <row r="962" spans="1:7" s="830" customFormat="1">
      <c r="A962" s="71"/>
      <c r="B962" s="70"/>
      <c r="C962" s="70"/>
      <c r="D962" s="70"/>
      <c r="E962" s="70"/>
      <c r="F962" s="70"/>
      <c r="G962" s="75"/>
    </row>
    <row r="963" spans="1:7" s="830" customFormat="1">
      <c r="A963" s="71"/>
      <c r="B963" s="70"/>
      <c r="C963" s="70"/>
      <c r="D963" s="70"/>
      <c r="E963" s="70"/>
      <c r="F963" s="70"/>
      <c r="G963" s="75"/>
    </row>
    <row r="964" spans="1:7" s="830" customFormat="1">
      <c r="A964" s="71"/>
      <c r="B964" s="70"/>
      <c r="C964" s="70"/>
      <c r="D964" s="70"/>
      <c r="E964" s="70"/>
      <c r="F964" s="70"/>
      <c r="G964" s="75"/>
    </row>
    <row r="965" spans="1:7" s="830" customFormat="1">
      <c r="A965" s="71"/>
      <c r="B965" s="70"/>
      <c r="C965" s="70"/>
      <c r="D965" s="70"/>
      <c r="E965" s="70"/>
      <c r="F965" s="70"/>
      <c r="G965" s="75"/>
    </row>
    <row r="966" spans="1:7" s="830" customFormat="1">
      <c r="A966" s="71"/>
      <c r="B966" s="70"/>
      <c r="C966" s="70"/>
      <c r="D966" s="70"/>
      <c r="E966" s="70"/>
      <c r="F966" s="70"/>
      <c r="G966" s="75"/>
    </row>
    <row r="967" spans="1:7" s="830" customFormat="1">
      <c r="A967" s="71"/>
      <c r="B967" s="70"/>
      <c r="C967" s="70"/>
      <c r="D967" s="70"/>
      <c r="E967" s="70"/>
      <c r="F967" s="70"/>
      <c r="G967" s="75"/>
    </row>
    <row r="968" spans="1:7" s="830" customFormat="1">
      <c r="A968" s="71"/>
      <c r="B968" s="70"/>
      <c r="C968" s="70"/>
      <c r="D968" s="70"/>
      <c r="E968" s="70"/>
      <c r="F968" s="70"/>
      <c r="G968" s="75"/>
    </row>
    <row r="969" spans="1:7" s="830" customFormat="1">
      <c r="A969" s="71"/>
      <c r="B969" s="70"/>
      <c r="C969" s="70"/>
      <c r="D969" s="70"/>
      <c r="E969" s="70"/>
      <c r="F969" s="70"/>
      <c r="G969" s="75"/>
    </row>
    <row r="970" spans="1:7" s="830" customFormat="1">
      <c r="A970" s="71"/>
      <c r="B970" s="70"/>
      <c r="C970" s="70"/>
      <c r="D970" s="70"/>
      <c r="E970" s="70"/>
      <c r="F970" s="70"/>
      <c r="G970" s="75"/>
    </row>
    <row r="971" spans="1:7" s="830" customFormat="1">
      <c r="A971" s="71"/>
      <c r="B971" s="70"/>
      <c r="C971" s="70"/>
      <c r="D971" s="70"/>
      <c r="E971" s="70"/>
      <c r="F971" s="70"/>
      <c r="G971" s="75"/>
    </row>
    <row r="972" spans="1:7" s="830" customFormat="1">
      <c r="A972" s="71"/>
      <c r="B972" s="70"/>
      <c r="C972" s="70"/>
      <c r="D972" s="70"/>
      <c r="E972" s="70"/>
      <c r="F972" s="70"/>
      <c r="G972" s="75"/>
    </row>
    <row r="973" spans="1:7" s="830" customFormat="1">
      <c r="A973" s="71"/>
      <c r="B973" s="70"/>
      <c r="C973" s="70"/>
      <c r="D973" s="70"/>
      <c r="E973" s="70"/>
      <c r="F973" s="70"/>
      <c r="G973" s="75"/>
    </row>
    <row r="974" spans="1:7" s="830" customFormat="1">
      <c r="A974" s="71"/>
      <c r="B974" s="70"/>
      <c r="C974" s="70"/>
      <c r="D974" s="70"/>
      <c r="E974" s="70"/>
      <c r="F974" s="70"/>
      <c r="G974" s="75"/>
    </row>
    <row r="975" spans="1:7" s="830" customFormat="1">
      <c r="A975" s="71"/>
      <c r="B975" s="70"/>
      <c r="C975" s="70"/>
      <c r="D975" s="70"/>
      <c r="E975" s="70"/>
      <c r="F975" s="70"/>
      <c r="G975" s="75"/>
    </row>
    <row r="976" spans="1:7" s="830" customFormat="1">
      <c r="A976" s="71"/>
      <c r="B976" s="70"/>
      <c r="C976" s="70"/>
      <c r="D976" s="70"/>
      <c r="E976" s="70"/>
      <c r="F976" s="70"/>
      <c r="G976" s="75"/>
    </row>
    <row r="977" spans="1:7" s="830" customFormat="1">
      <c r="A977" s="71"/>
      <c r="B977" s="70"/>
      <c r="C977" s="70"/>
      <c r="D977" s="70"/>
      <c r="E977" s="70"/>
      <c r="F977" s="70"/>
      <c r="G977" s="75"/>
    </row>
    <row r="978" spans="1:7" s="830" customFormat="1">
      <c r="A978" s="71"/>
      <c r="B978" s="70"/>
      <c r="C978" s="70"/>
      <c r="D978" s="70"/>
      <c r="E978" s="70"/>
      <c r="F978" s="70"/>
      <c r="G978" s="75"/>
    </row>
    <row r="979" spans="1:7" s="830" customFormat="1">
      <c r="A979" s="71"/>
      <c r="B979" s="70"/>
      <c r="C979" s="70"/>
      <c r="D979" s="70"/>
      <c r="E979" s="70"/>
      <c r="F979" s="70"/>
      <c r="G979" s="75"/>
    </row>
    <row r="980" spans="1:7" s="830" customFormat="1">
      <c r="A980" s="71"/>
      <c r="B980" s="70"/>
      <c r="C980" s="70"/>
      <c r="D980" s="70"/>
      <c r="E980" s="70"/>
      <c r="F980" s="70"/>
      <c r="G980" s="75"/>
    </row>
    <row r="981" spans="1:7" s="830" customFormat="1">
      <c r="A981" s="71"/>
      <c r="B981" s="70"/>
      <c r="C981" s="70"/>
      <c r="D981" s="70"/>
      <c r="E981" s="70"/>
      <c r="F981" s="70"/>
      <c r="G981" s="75"/>
    </row>
    <row r="982" spans="1:7" s="830" customFormat="1">
      <c r="A982" s="71"/>
      <c r="B982" s="70"/>
      <c r="C982" s="70"/>
      <c r="D982" s="70"/>
      <c r="E982" s="70"/>
      <c r="F982" s="70"/>
      <c r="G982" s="75"/>
    </row>
    <row r="983" spans="1:7" s="830" customFormat="1">
      <c r="A983" s="71"/>
      <c r="B983" s="70"/>
      <c r="C983" s="70"/>
      <c r="D983" s="70"/>
      <c r="E983" s="70"/>
      <c r="F983" s="70"/>
      <c r="G983" s="75"/>
    </row>
    <row r="984" spans="1:7" s="830" customFormat="1">
      <c r="A984" s="71"/>
      <c r="B984" s="70"/>
      <c r="C984" s="70"/>
      <c r="D984" s="70"/>
      <c r="E984" s="70"/>
      <c r="F984" s="70"/>
      <c r="G984" s="75"/>
    </row>
    <row r="985" spans="1:7" s="830" customFormat="1">
      <c r="A985" s="71"/>
      <c r="B985" s="70"/>
      <c r="C985" s="70"/>
      <c r="D985" s="70"/>
      <c r="E985" s="70"/>
      <c r="F985" s="70"/>
      <c r="G985" s="75"/>
    </row>
    <row r="986" spans="1:7" s="830" customFormat="1">
      <c r="A986" s="71"/>
      <c r="B986" s="70"/>
      <c r="C986" s="70"/>
      <c r="D986" s="70"/>
      <c r="E986" s="70"/>
      <c r="F986" s="70"/>
      <c r="G986" s="75"/>
    </row>
    <row r="987" spans="1:7" s="830" customFormat="1">
      <c r="A987" s="71"/>
      <c r="B987" s="70"/>
      <c r="C987" s="70"/>
      <c r="D987" s="70"/>
      <c r="E987" s="70"/>
      <c r="F987" s="70"/>
      <c r="G987" s="75"/>
    </row>
    <row r="988" spans="1:7" s="830" customFormat="1">
      <c r="A988" s="71"/>
      <c r="B988" s="70"/>
      <c r="C988" s="70"/>
      <c r="D988" s="70"/>
      <c r="E988" s="70"/>
      <c r="F988" s="70"/>
      <c r="G988" s="75"/>
    </row>
    <row r="989" spans="1:7" s="830" customFormat="1">
      <c r="A989" s="71"/>
      <c r="B989" s="70"/>
      <c r="C989" s="70"/>
      <c r="D989" s="70"/>
      <c r="E989" s="70"/>
      <c r="F989" s="70"/>
      <c r="G989" s="75"/>
    </row>
    <row r="990" spans="1:7" s="830" customFormat="1">
      <c r="A990" s="71"/>
      <c r="B990" s="70"/>
      <c r="C990" s="70"/>
      <c r="D990" s="70"/>
      <c r="E990" s="70"/>
      <c r="F990" s="70"/>
      <c r="G990" s="75"/>
    </row>
    <row r="991" spans="1:7" s="830" customFormat="1">
      <c r="A991" s="71"/>
      <c r="B991" s="70"/>
      <c r="C991" s="70"/>
      <c r="D991" s="70"/>
      <c r="E991" s="70"/>
      <c r="F991" s="70"/>
      <c r="G991" s="75"/>
    </row>
    <row r="992" spans="1:7" s="830" customFormat="1">
      <c r="A992" s="71"/>
      <c r="B992" s="70"/>
      <c r="C992" s="70"/>
      <c r="D992" s="70"/>
      <c r="E992" s="70"/>
      <c r="F992" s="70"/>
      <c r="G992" s="75"/>
    </row>
    <row r="993" spans="1:7" s="830" customFormat="1">
      <c r="A993" s="71"/>
      <c r="B993" s="70"/>
      <c r="C993" s="70"/>
      <c r="D993" s="70"/>
      <c r="E993" s="70"/>
      <c r="F993" s="70"/>
      <c r="G993" s="75"/>
    </row>
    <row r="994" spans="1:7" s="830" customFormat="1">
      <c r="A994" s="71"/>
      <c r="B994" s="70"/>
      <c r="C994" s="70"/>
      <c r="D994" s="70"/>
      <c r="E994" s="70"/>
      <c r="F994" s="70"/>
      <c r="G994" s="75"/>
    </row>
    <row r="995" spans="1:7" s="830" customFormat="1">
      <c r="A995" s="71"/>
      <c r="B995" s="70"/>
      <c r="C995" s="70"/>
      <c r="D995" s="70"/>
      <c r="E995" s="70"/>
      <c r="F995" s="70"/>
      <c r="G995" s="75"/>
    </row>
    <row r="996" spans="1:7" s="830" customFormat="1">
      <c r="A996" s="71"/>
      <c r="B996" s="70"/>
      <c r="C996" s="70"/>
      <c r="D996" s="70"/>
      <c r="E996" s="70"/>
      <c r="F996" s="70"/>
      <c r="G996" s="75"/>
    </row>
    <row r="997" spans="1:7" s="830" customFormat="1">
      <c r="A997" s="71"/>
      <c r="B997" s="70"/>
      <c r="C997" s="70"/>
      <c r="D997" s="70"/>
      <c r="E997" s="70"/>
      <c r="F997" s="70"/>
      <c r="G997" s="75"/>
    </row>
    <row r="998" spans="1:7" s="830" customFormat="1">
      <c r="A998" s="71"/>
      <c r="B998" s="70"/>
      <c r="C998" s="70"/>
      <c r="D998" s="70"/>
      <c r="E998" s="70"/>
      <c r="F998" s="70"/>
      <c r="G998" s="75"/>
    </row>
    <row r="999" spans="1:7" s="830" customFormat="1">
      <c r="A999" s="71"/>
      <c r="B999" s="70"/>
      <c r="C999" s="70"/>
      <c r="D999" s="70"/>
      <c r="E999" s="70"/>
      <c r="F999" s="70"/>
      <c r="G999" s="75"/>
    </row>
    <row r="1000" spans="1:7" s="830" customFormat="1">
      <c r="A1000" s="71"/>
      <c r="B1000" s="70"/>
      <c r="C1000" s="70"/>
      <c r="D1000" s="70"/>
      <c r="E1000" s="70"/>
      <c r="F1000" s="70"/>
      <c r="G1000" s="75"/>
    </row>
    <row r="1001" spans="1:7" s="830" customFormat="1">
      <c r="A1001" s="71"/>
      <c r="B1001" s="70"/>
      <c r="C1001" s="70"/>
      <c r="D1001" s="70"/>
      <c r="E1001" s="70"/>
      <c r="F1001" s="70"/>
      <c r="G1001" s="75"/>
    </row>
    <row r="1002" spans="1:7" s="830" customFormat="1">
      <c r="A1002" s="71"/>
      <c r="B1002" s="70"/>
      <c r="C1002" s="70"/>
      <c r="D1002" s="70"/>
      <c r="E1002" s="70"/>
      <c r="F1002" s="70"/>
      <c r="G1002" s="75"/>
    </row>
    <row r="1003" spans="1:7" s="830" customFormat="1">
      <c r="A1003" s="71"/>
      <c r="B1003" s="70"/>
      <c r="C1003" s="70"/>
      <c r="D1003" s="70"/>
      <c r="E1003" s="70"/>
      <c r="F1003" s="70"/>
      <c r="G1003" s="75"/>
    </row>
    <row r="1004" spans="1:7" s="830" customFormat="1">
      <c r="A1004" s="71"/>
      <c r="B1004" s="70"/>
      <c r="C1004" s="70"/>
      <c r="D1004" s="70"/>
      <c r="E1004" s="70"/>
      <c r="F1004" s="70"/>
      <c r="G1004" s="75"/>
    </row>
    <row r="1005" spans="1:7" s="830" customFormat="1">
      <c r="A1005" s="71"/>
      <c r="B1005" s="70"/>
      <c r="C1005" s="70"/>
      <c r="D1005" s="70"/>
      <c r="E1005" s="70"/>
      <c r="F1005" s="70"/>
      <c r="G1005" s="75"/>
    </row>
    <row r="1006" spans="1:7" s="830" customFormat="1">
      <c r="A1006" s="71"/>
      <c r="B1006" s="70"/>
      <c r="C1006" s="70"/>
      <c r="D1006" s="70"/>
      <c r="E1006" s="70"/>
      <c r="F1006" s="70"/>
      <c r="G1006" s="75"/>
    </row>
    <row r="1007" spans="1:7" s="830" customFormat="1">
      <c r="A1007" s="71"/>
      <c r="B1007" s="70"/>
      <c r="C1007" s="70"/>
      <c r="D1007" s="70"/>
      <c r="E1007" s="70"/>
      <c r="F1007" s="70"/>
      <c r="G1007" s="75"/>
    </row>
    <row r="1008" spans="1:7" s="830" customFormat="1">
      <c r="A1008" s="71"/>
      <c r="B1008" s="70"/>
      <c r="C1008" s="70"/>
      <c r="D1008" s="70"/>
      <c r="E1008" s="70"/>
      <c r="F1008" s="70"/>
      <c r="G1008" s="75"/>
    </row>
    <row r="1009" spans="1:7" s="830" customFormat="1">
      <c r="A1009" s="71"/>
      <c r="B1009" s="70"/>
      <c r="C1009" s="70"/>
      <c r="D1009" s="70"/>
      <c r="E1009" s="70"/>
      <c r="F1009" s="70"/>
      <c r="G1009" s="75"/>
    </row>
    <row r="1010" spans="1:7" s="830" customFormat="1">
      <c r="A1010" s="71"/>
      <c r="B1010" s="70"/>
      <c r="C1010" s="70"/>
      <c r="D1010" s="70"/>
      <c r="E1010" s="70"/>
      <c r="F1010" s="70"/>
      <c r="G1010" s="75"/>
    </row>
    <row r="1011" spans="1:7" s="830" customFormat="1">
      <c r="A1011" s="71"/>
      <c r="B1011" s="70"/>
      <c r="C1011" s="70"/>
      <c r="D1011" s="70"/>
      <c r="E1011" s="70"/>
      <c r="F1011" s="70"/>
      <c r="G1011" s="75"/>
    </row>
    <row r="1012" spans="1:7" s="830" customFormat="1">
      <c r="A1012" s="71"/>
      <c r="B1012" s="70"/>
      <c r="C1012" s="70"/>
      <c r="D1012" s="70"/>
      <c r="E1012" s="70"/>
      <c r="F1012" s="70"/>
      <c r="G1012" s="75"/>
    </row>
    <row r="1013" spans="1:7" s="830" customFormat="1">
      <c r="A1013" s="71"/>
      <c r="B1013" s="70"/>
      <c r="C1013" s="70"/>
      <c r="D1013" s="70"/>
      <c r="E1013" s="70"/>
      <c r="F1013" s="70"/>
      <c r="G1013" s="75"/>
    </row>
    <row r="1014" spans="1:7" s="830" customFormat="1">
      <c r="A1014" s="71"/>
      <c r="B1014" s="70"/>
      <c r="C1014" s="70"/>
      <c r="D1014" s="70"/>
      <c r="E1014" s="70"/>
      <c r="F1014" s="70"/>
      <c r="G1014" s="75"/>
    </row>
    <row r="1015" spans="1:7" s="830" customFormat="1">
      <c r="A1015" s="71"/>
      <c r="B1015" s="70"/>
      <c r="C1015" s="70"/>
      <c r="D1015" s="70"/>
      <c r="E1015" s="70"/>
      <c r="F1015" s="70"/>
      <c r="G1015" s="75"/>
    </row>
    <row r="1016" spans="1:7" s="830" customFormat="1">
      <c r="A1016" s="71"/>
      <c r="B1016" s="70"/>
      <c r="C1016" s="70"/>
      <c r="D1016" s="70"/>
      <c r="E1016" s="70"/>
      <c r="F1016" s="70"/>
      <c r="G1016" s="75"/>
    </row>
    <row r="1017" spans="1:7" s="830" customFormat="1">
      <c r="A1017" s="71"/>
      <c r="B1017" s="70"/>
      <c r="C1017" s="70"/>
      <c r="D1017" s="70"/>
      <c r="E1017" s="70"/>
      <c r="F1017" s="70"/>
      <c r="G1017" s="75"/>
    </row>
    <row r="1018" spans="1:7" s="830" customFormat="1">
      <c r="A1018" s="71"/>
      <c r="B1018" s="70"/>
      <c r="C1018" s="70"/>
      <c r="D1018" s="70"/>
      <c r="E1018" s="70"/>
      <c r="F1018" s="70"/>
      <c r="G1018" s="75"/>
    </row>
    <row r="1019" spans="1:7" s="830" customFormat="1">
      <c r="A1019" s="71"/>
      <c r="B1019" s="70"/>
      <c r="C1019" s="70"/>
      <c r="D1019" s="70"/>
      <c r="E1019" s="70"/>
      <c r="F1019" s="70"/>
      <c r="G1019" s="75"/>
    </row>
    <row r="1020" spans="1:7" s="830" customFormat="1">
      <c r="A1020" s="71"/>
      <c r="B1020" s="70"/>
      <c r="C1020" s="70"/>
      <c r="D1020" s="70"/>
      <c r="E1020" s="70"/>
      <c r="F1020" s="70"/>
      <c r="G1020" s="75"/>
    </row>
    <row r="1021" spans="1:7" s="830" customFormat="1">
      <c r="A1021" s="71"/>
      <c r="B1021" s="70"/>
      <c r="C1021" s="70"/>
      <c r="D1021" s="70"/>
      <c r="E1021" s="70"/>
      <c r="F1021" s="70"/>
      <c r="G1021" s="75"/>
    </row>
    <row r="1022" spans="1:7" s="830" customFormat="1">
      <c r="A1022" s="71"/>
      <c r="B1022" s="70"/>
      <c r="C1022" s="70"/>
      <c r="D1022" s="70"/>
      <c r="E1022" s="70"/>
      <c r="F1022" s="70"/>
      <c r="G1022" s="75"/>
    </row>
    <row r="1023" spans="1:7" s="830" customFormat="1">
      <c r="A1023" s="71"/>
      <c r="B1023" s="70"/>
      <c r="C1023" s="70"/>
      <c r="D1023" s="70"/>
      <c r="E1023" s="70"/>
      <c r="F1023" s="70"/>
      <c r="G1023" s="75"/>
    </row>
    <row r="1024" spans="1:7" s="830" customFormat="1">
      <c r="A1024" s="71"/>
      <c r="B1024" s="70"/>
      <c r="C1024" s="70"/>
      <c r="D1024" s="70"/>
      <c r="E1024" s="70"/>
      <c r="F1024" s="70"/>
      <c r="G1024" s="75"/>
    </row>
    <row r="1025" spans="1:7" s="830" customFormat="1">
      <c r="A1025" s="71"/>
      <c r="B1025" s="70"/>
      <c r="C1025" s="70"/>
      <c r="D1025" s="70"/>
      <c r="E1025" s="70"/>
      <c r="F1025" s="70"/>
      <c r="G1025" s="75"/>
    </row>
    <row r="1026" spans="1:7" s="830" customFormat="1">
      <c r="A1026" s="71"/>
      <c r="B1026" s="70"/>
      <c r="C1026" s="70"/>
      <c r="D1026" s="70"/>
      <c r="E1026" s="70"/>
      <c r="F1026" s="70"/>
      <c r="G1026" s="75"/>
    </row>
    <row r="1027" spans="1:7" s="830" customFormat="1">
      <c r="A1027" s="71"/>
      <c r="B1027" s="70"/>
      <c r="C1027" s="70"/>
      <c r="D1027" s="70"/>
      <c r="E1027" s="70"/>
      <c r="F1027" s="70"/>
      <c r="G1027" s="75"/>
    </row>
    <row r="1028" spans="1:7" s="830" customFormat="1">
      <c r="A1028" s="71"/>
      <c r="B1028" s="70"/>
      <c r="C1028" s="70"/>
      <c r="D1028" s="70"/>
      <c r="E1028" s="70"/>
      <c r="F1028" s="70"/>
      <c r="G1028" s="75"/>
    </row>
    <row r="1029" spans="1:7" s="830" customFormat="1">
      <c r="A1029" s="71"/>
      <c r="B1029" s="70"/>
      <c r="C1029" s="70"/>
      <c r="D1029" s="70"/>
      <c r="E1029" s="70"/>
      <c r="F1029" s="70"/>
      <c r="G1029" s="75"/>
    </row>
    <row r="1030" spans="1:7" s="830" customFormat="1">
      <c r="A1030" s="71"/>
      <c r="B1030" s="70"/>
      <c r="C1030" s="70"/>
      <c r="D1030" s="70"/>
      <c r="E1030" s="70"/>
      <c r="F1030" s="70"/>
      <c r="G1030" s="75"/>
    </row>
    <row r="1031" spans="1:7" s="830" customFormat="1">
      <c r="A1031" s="71"/>
      <c r="B1031" s="70"/>
      <c r="C1031" s="70"/>
      <c r="D1031" s="70"/>
      <c r="E1031" s="70"/>
      <c r="F1031" s="70"/>
      <c r="G1031" s="75"/>
    </row>
    <row r="1032" spans="1:7" s="830" customFormat="1">
      <c r="A1032" s="71"/>
      <c r="B1032" s="70"/>
      <c r="C1032" s="70"/>
      <c r="D1032" s="70"/>
      <c r="E1032" s="70"/>
      <c r="F1032" s="70"/>
      <c r="G1032" s="75"/>
    </row>
    <row r="1033" spans="1:7" s="830" customFormat="1">
      <c r="A1033" s="71"/>
      <c r="B1033" s="70"/>
      <c r="C1033" s="70"/>
      <c r="D1033" s="70"/>
      <c r="E1033" s="70"/>
      <c r="F1033" s="70"/>
      <c r="G1033" s="75"/>
    </row>
    <row r="1034" spans="1:7" s="830" customFormat="1">
      <c r="A1034" s="71"/>
      <c r="B1034" s="70"/>
      <c r="C1034" s="70"/>
      <c r="D1034" s="70"/>
      <c r="E1034" s="70"/>
      <c r="F1034" s="70"/>
      <c r="G1034" s="75"/>
    </row>
    <row r="1035" spans="1:7" s="830" customFormat="1">
      <c r="A1035" s="71"/>
      <c r="B1035" s="70"/>
      <c r="C1035" s="70"/>
      <c r="D1035" s="70"/>
      <c r="E1035" s="70"/>
      <c r="F1035" s="70"/>
      <c r="G1035" s="75"/>
    </row>
    <row r="1036" spans="1:7" s="830" customFormat="1">
      <c r="A1036" s="71"/>
      <c r="B1036" s="70"/>
      <c r="C1036" s="70"/>
      <c r="D1036" s="70"/>
      <c r="E1036" s="70"/>
      <c r="F1036" s="70"/>
      <c r="G1036" s="75"/>
    </row>
    <row r="1037" spans="1:7" s="830" customFormat="1">
      <c r="A1037" s="71"/>
      <c r="B1037" s="70"/>
      <c r="C1037" s="70"/>
      <c r="D1037" s="70"/>
      <c r="E1037" s="70"/>
      <c r="F1037" s="70"/>
      <c r="G1037" s="75"/>
    </row>
    <row r="1038" spans="1:7" s="830" customFormat="1">
      <c r="A1038" s="71"/>
      <c r="B1038" s="70"/>
      <c r="C1038" s="70"/>
      <c r="D1038" s="70"/>
      <c r="E1038" s="70"/>
      <c r="F1038" s="70"/>
      <c r="G1038" s="75"/>
    </row>
    <row r="1039" spans="1:7" s="830" customFormat="1">
      <c r="A1039" s="71"/>
      <c r="B1039" s="70"/>
      <c r="C1039" s="70"/>
      <c r="D1039" s="70"/>
      <c r="E1039" s="70"/>
      <c r="F1039" s="70"/>
      <c r="G1039" s="75"/>
    </row>
    <row r="1040" spans="1:7" s="830" customFormat="1">
      <c r="A1040" s="71"/>
      <c r="B1040" s="70"/>
      <c r="C1040" s="70"/>
      <c r="D1040" s="70"/>
      <c r="E1040" s="70"/>
      <c r="F1040" s="70"/>
      <c r="G1040" s="75"/>
    </row>
    <row r="1041" spans="1:7" s="830" customFormat="1">
      <c r="A1041" s="71"/>
      <c r="B1041" s="70"/>
      <c r="C1041" s="70"/>
      <c r="D1041" s="70"/>
      <c r="E1041" s="70"/>
      <c r="F1041" s="70"/>
      <c r="G1041" s="75"/>
    </row>
    <row r="1042" spans="1:7" s="830" customFormat="1">
      <c r="A1042" s="71"/>
      <c r="B1042" s="70"/>
      <c r="C1042" s="70"/>
      <c r="D1042" s="70"/>
      <c r="E1042" s="70"/>
      <c r="F1042" s="70"/>
      <c r="G1042" s="75"/>
    </row>
    <row r="1043" spans="1:7" s="830" customFormat="1">
      <c r="A1043" s="71"/>
      <c r="B1043" s="70"/>
      <c r="C1043" s="70"/>
      <c r="D1043" s="70"/>
      <c r="E1043" s="70"/>
      <c r="F1043" s="70"/>
      <c r="G1043" s="75"/>
    </row>
    <row r="1044" spans="1:7" s="830" customFormat="1">
      <c r="A1044" s="71"/>
      <c r="B1044" s="70"/>
      <c r="C1044" s="70"/>
      <c r="D1044" s="70"/>
      <c r="E1044" s="70"/>
      <c r="F1044" s="70"/>
      <c r="G1044" s="75"/>
    </row>
    <row r="1045" spans="1:7" s="830" customFormat="1">
      <c r="A1045" s="71"/>
      <c r="B1045" s="70"/>
      <c r="C1045" s="70"/>
      <c r="D1045" s="70"/>
      <c r="E1045" s="70"/>
      <c r="F1045" s="70"/>
      <c r="G1045" s="75"/>
    </row>
    <row r="1046" spans="1:7" s="830" customFormat="1">
      <c r="A1046" s="71"/>
      <c r="B1046" s="70"/>
      <c r="C1046" s="70"/>
      <c r="D1046" s="70"/>
      <c r="E1046" s="70"/>
      <c r="F1046" s="70"/>
      <c r="G1046" s="75"/>
    </row>
    <row r="1047" spans="1:7" s="830" customFormat="1">
      <c r="A1047" s="71"/>
      <c r="B1047" s="70"/>
      <c r="C1047" s="70"/>
      <c r="D1047" s="70"/>
      <c r="E1047" s="70"/>
      <c r="F1047" s="70"/>
      <c r="G1047" s="75"/>
    </row>
    <row r="1048" spans="1:7" s="830" customFormat="1">
      <c r="A1048" s="71"/>
      <c r="B1048" s="70"/>
      <c r="C1048" s="70"/>
      <c r="D1048" s="70"/>
      <c r="E1048" s="70"/>
      <c r="F1048" s="70"/>
      <c r="G1048" s="75"/>
    </row>
    <row r="1049" spans="1:7" s="830" customFormat="1">
      <c r="A1049" s="71"/>
      <c r="B1049" s="70"/>
      <c r="C1049" s="70"/>
      <c r="D1049" s="70"/>
      <c r="E1049" s="70"/>
      <c r="F1049" s="70"/>
      <c r="G1049" s="75"/>
    </row>
    <row r="1050" spans="1:7" s="830" customFormat="1">
      <c r="A1050" s="71"/>
      <c r="B1050" s="70"/>
      <c r="C1050" s="70"/>
      <c r="D1050" s="70"/>
      <c r="E1050" s="70"/>
      <c r="F1050" s="70"/>
      <c r="G1050" s="75"/>
    </row>
    <row r="1051" spans="1:7" s="830" customFormat="1">
      <c r="A1051" s="71"/>
      <c r="B1051" s="70"/>
      <c r="C1051" s="70"/>
      <c r="D1051" s="70"/>
      <c r="E1051" s="70"/>
      <c r="F1051" s="70"/>
      <c r="G1051" s="75"/>
    </row>
    <row r="1052" spans="1:7" s="830" customFormat="1">
      <c r="A1052" s="71"/>
      <c r="B1052" s="70"/>
      <c r="C1052" s="70"/>
      <c r="D1052" s="70"/>
      <c r="E1052" s="70"/>
      <c r="F1052" s="70"/>
      <c r="G1052" s="75"/>
    </row>
    <row r="1053" spans="1:7" s="830" customFormat="1">
      <c r="A1053" s="71"/>
      <c r="B1053" s="70"/>
      <c r="C1053" s="70"/>
      <c r="D1053" s="70"/>
      <c r="E1053" s="70"/>
      <c r="F1053" s="70"/>
      <c r="G1053" s="75"/>
    </row>
    <row r="1054" spans="1:7" s="830" customFormat="1">
      <c r="A1054" s="71"/>
      <c r="B1054" s="70"/>
      <c r="C1054" s="70"/>
      <c r="D1054" s="70"/>
      <c r="E1054" s="70"/>
      <c r="F1054" s="70"/>
      <c r="G1054" s="75"/>
    </row>
    <row r="1055" spans="1:7" s="830" customFormat="1">
      <c r="A1055" s="71"/>
      <c r="B1055" s="70"/>
      <c r="C1055" s="70"/>
      <c r="D1055" s="70"/>
      <c r="E1055" s="70"/>
      <c r="F1055" s="70"/>
      <c r="G1055" s="75"/>
    </row>
    <row r="1056" spans="1:7" s="830" customFormat="1">
      <c r="A1056" s="71"/>
      <c r="B1056" s="70"/>
      <c r="C1056" s="70"/>
      <c r="D1056" s="70"/>
      <c r="E1056" s="70"/>
      <c r="F1056" s="70"/>
      <c r="G1056" s="75"/>
    </row>
    <row r="1057" spans="1:7" s="830" customFormat="1">
      <c r="A1057" s="71"/>
      <c r="B1057" s="70"/>
      <c r="C1057" s="70"/>
      <c r="D1057" s="70"/>
      <c r="E1057" s="70"/>
      <c r="F1057" s="70"/>
      <c r="G1057" s="75"/>
    </row>
    <row r="1058" spans="1:7" s="830" customFormat="1">
      <c r="A1058" s="71"/>
      <c r="B1058" s="70"/>
      <c r="C1058" s="70"/>
      <c r="D1058" s="70"/>
      <c r="E1058" s="70"/>
      <c r="F1058" s="70"/>
      <c r="G1058" s="75"/>
    </row>
    <row r="1059" spans="1:7" s="830" customFormat="1">
      <c r="A1059" s="71"/>
      <c r="B1059" s="70"/>
      <c r="C1059" s="70"/>
      <c r="D1059" s="70"/>
      <c r="E1059" s="70"/>
      <c r="F1059" s="70"/>
      <c r="G1059" s="75"/>
    </row>
    <row r="1060" spans="1:7" s="830" customFormat="1">
      <c r="A1060" s="71"/>
      <c r="B1060" s="70"/>
      <c r="C1060" s="70"/>
      <c r="D1060" s="70"/>
      <c r="E1060" s="70"/>
      <c r="F1060" s="70"/>
      <c r="G1060" s="75"/>
    </row>
    <row r="1061" spans="1:7" s="830" customFormat="1">
      <c r="A1061" s="71"/>
      <c r="B1061" s="70"/>
      <c r="C1061" s="70"/>
      <c r="D1061" s="70"/>
      <c r="E1061" s="70"/>
      <c r="F1061" s="70"/>
      <c r="G1061" s="75"/>
    </row>
    <row r="1062" spans="1:7" s="830" customFormat="1">
      <c r="A1062" s="71"/>
      <c r="B1062" s="70"/>
      <c r="C1062" s="70"/>
      <c r="D1062" s="70"/>
      <c r="E1062" s="70"/>
      <c r="F1062" s="70"/>
      <c r="G1062" s="75"/>
    </row>
    <row r="1063" spans="1:7" s="830" customFormat="1">
      <c r="A1063" s="71"/>
      <c r="B1063" s="70"/>
      <c r="C1063" s="70"/>
      <c r="D1063" s="70"/>
      <c r="E1063" s="70"/>
      <c r="F1063" s="70"/>
      <c r="G1063" s="75"/>
    </row>
    <row r="1064" spans="1:7" s="830" customFormat="1">
      <c r="A1064" s="71"/>
      <c r="B1064" s="70"/>
      <c r="C1064" s="70"/>
      <c r="D1064" s="70"/>
      <c r="E1064" s="70"/>
      <c r="F1064" s="70"/>
      <c r="G1064" s="75"/>
    </row>
    <row r="1065" spans="1:7" s="830" customFormat="1">
      <c r="A1065" s="71"/>
      <c r="B1065" s="70"/>
      <c r="C1065" s="70"/>
      <c r="D1065" s="70"/>
      <c r="E1065" s="70"/>
      <c r="F1065" s="70"/>
      <c r="G1065" s="75"/>
    </row>
    <row r="1066" spans="1:7" s="830" customFormat="1">
      <c r="A1066" s="71"/>
      <c r="B1066" s="70"/>
      <c r="C1066" s="70"/>
      <c r="D1066" s="70"/>
      <c r="E1066" s="70"/>
      <c r="F1066" s="70"/>
      <c r="G1066" s="75"/>
    </row>
    <row r="1067" spans="1:7" s="830" customFormat="1">
      <c r="A1067" s="71"/>
      <c r="B1067" s="70"/>
      <c r="C1067" s="70"/>
      <c r="D1067" s="70"/>
      <c r="E1067" s="70"/>
      <c r="F1067" s="70"/>
      <c r="G1067" s="75"/>
    </row>
    <row r="1068" spans="1:7" s="830" customFormat="1">
      <c r="A1068" s="71"/>
      <c r="B1068" s="70"/>
      <c r="C1068" s="70"/>
      <c r="D1068" s="70"/>
      <c r="E1068" s="70"/>
      <c r="F1068" s="70"/>
      <c r="G1068" s="75"/>
    </row>
    <row r="1069" spans="1:7" s="830" customFormat="1">
      <c r="A1069" s="71"/>
      <c r="B1069" s="70"/>
      <c r="C1069" s="70"/>
      <c r="D1069" s="70"/>
      <c r="E1069" s="70"/>
      <c r="F1069" s="70"/>
      <c r="G1069" s="75"/>
    </row>
    <row r="1070" spans="1:7" s="830" customFormat="1">
      <c r="A1070" s="71"/>
      <c r="B1070" s="70"/>
      <c r="C1070" s="70"/>
      <c r="D1070" s="70"/>
      <c r="E1070" s="70"/>
      <c r="F1070" s="70"/>
      <c r="G1070" s="75"/>
    </row>
    <row r="1071" spans="1:7" s="830" customFormat="1">
      <c r="A1071" s="71"/>
      <c r="B1071" s="70"/>
      <c r="C1071" s="70"/>
      <c r="D1071" s="70"/>
      <c r="E1071" s="70"/>
      <c r="F1071" s="70"/>
      <c r="G1071" s="75"/>
    </row>
    <row r="1072" spans="1:7" s="830" customFormat="1">
      <c r="A1072" s="71"/>
      <c r="B1072" s="70"/>
      <c r="C1072" s="70"/>
      <c r="D1072" s="70"/>
      <c r="E1072" s="70"/>
      <c r="F1072" s="70"/>
      <c r="G1072" s="75"/>
    </row>
    <row r="1073" spans="1:7" s="830" customFormat="1">
      <c r="A1073" s="71"/>
      <c r="B1073" s="70"/>
      <c r="C1073" s="70"/>
      <c r="D1073" s="70"/>
      <c r="E1073" s="70"/>
      <c r="F1073" s="70"/>
      <c r="G1073" s="75"/>
    </row>
    <row r="1074" spans="1:7" s="830" customFormat="1">
      <c r="A1074" s="71"/>
      <c r="B1074" s="70"/>
      <c r="C1074" s="70"/>
      <c r="D1074" s="70"/>
      <c r="E1074" s="70"/>
      <c r="F1074" s="70"/>
      <c r="G1074" s="75"/>
    </row>
    <row r="1075" spans="1:7" s="830" customFormat="1">
      <c r="A1075" s="71"/>
      <c r="B1075" s="70"/>
      <c r="C1075" s="70"/>
      <c r="D1075" s="70"/>
      <c r="E1075" s="70"/>
      <c r="F1075" s="70"/>
      <c r="G1075" s="75"/>
    </row>
    <row r="1076" spans="1:7" s="830" customFormat="1">
      <c r="A1076" s="71"/>
      <c r="B1076" s="70"/>
      <c r="C1076" s="70"/>
      <c r="D1076" s="70"/>
      <c r="E1076" s="70"/>
      <c r="F1076" s="70"/>
      <c r="G1076" s="75"/>
    </row>
    <row r="1077" spans="1:7" s="830" customFormat="1">
      <c r="A1077" s="71"/>
      <c r="B1077" s="70"/>
      <c r="C1077" s="70"/>
      <c r="D1077" s="70"/>
      <c r="E1077" s="70"/>
      <c r="F1077" s="70"/>
      <c r="G1077" s="75"/>
    </row>
    <row r="1078" spans="1:7" s="830" customFormat="1">
      <c r="A1078" s="71"/>
      <c r="B1078" s="70"/>
      <c r="C1078" s="70"/>
      <c r="D1078" s="70"/>
      <c r="E1078" s="70"/>
      <c r="F1078" s="70"/>
      <c r="G1078" s="75"/>
    </row>
    <row r="1079" spans="1:7" s="830" customFormat="1">
      <c r="A1079" s="71"/>
      <c r="B1079" s="70"/>
      <c r="C1079" s="70"/>
      <c r="D1079" s="70"/>
      <c r="E1079" s="70"/>
      <c r="F1079" s="70"/>
      <c r="G1079" s="75"/>
    </row>
    <row r="1080" spans="1:7" s="830" customFormat="1">
      <c r="A1080" s="71"/>
      <c r="B1080" s="70"/>
      <c r="C1080" s="70"/>
      <c r="D1080" s="70"/>
      <c r="E1080" s="70"/>
      <c r="F1080" s="70"/>
      <c r="G1080" s="75"/>
    </row>
    <row r="1081" spans="1:7" s="830" customFormat="1">
      <c r="A1081" s="71"/>
      <c r="B1081" s="70"/>
      <c r="C1081" s="70"/>
      <c r="D1081" s="70"/>
      <c r="E1081" s="70"/>
      <c r="F1081" s="70"/>
      <c r="G1081" s="75"/>
    </row>
    <row r="1082" spans="1:7" s="830" customFormat="1">
      <c r="A1082" s="71"/>
      <c r="B1082" s="70"/>
      <c r="C1082" s="70"/>
      <c r="D1082" s="70"/>
      <c r="E1082" s="70"/>
      <c r="F1082" s="70"/>
      <c r="G1082" s="75"/>
    </row>
    <row r="1083" spans="1:7" s="830" customFormat="1">
      <c r="A1083" s="71"/>
      <c r="B1083" s="70"/>
      <c r="C1083" s="70"/>
      <c r="D1083" s="70"/>
      <c r="E1083" s="70"/>
      <c r="F1083" s="70"/>
      <c r="G1083" s="75"/>
    </row>
    <row r="1084" spans="1:7" s="830" customFormat="1">
      <c r="A1084" s="71"/>
      <c r="B1084" s="70"/>
      <c r="C1084" s="70"/>
      <c r="D1084" s="70"/>
      <c r="E1084" s="70"/>
      <c r="F1084" s="70"/>
      <c r="G1084" s="75"/>
    </row>
    <row r="1085" spans="1:7" s="830" customFormat="1">
      <c r="A1085" s="71"/>
      <c r="B1085" s="70"/>
      <c r="C1085" s="70"/>
      <c r="D1085" s="70"/>
      <c r="E1085" s="70"/>
      <c r="F1085" s="70"/>
      <c r="G1085" s="75"/>
    </row>
    <row r="1086" spans="1:7" s="830" customFormat="1">
      <c r="A1086" s="71"/>
      <c r="B1086" s="70"/>
      <c r="C1086" s="70"/>
      <c r="D1086" s="70"/>
      <c r="E1086" s="70"/>
      <c r="F1086" s="70"/>
      <c r="G1086" s="75"/>
    </row>
    <row r="1087" spans="1:7" s="830" customFormat="1">
      <c r="A1087" s="71"/>
      <c r="B1087" s="70"/>
      <c r="C1087" s="70"/>
      <c r="D1087" s="70"/>
      <c r="E1087" s="70"/>
      <c r="F1087" s="70"/>
      <c r="G1087" s="75"/>
    </row>
    <row r="1088" spans="1:7" s="830" customFormat="1">
      <c r="A1088" s="71"/>
      <c r="B1088" s="70"/>
      <c r="C1088" s="70"/>
      <c r="D1088" s="70"/>
      <c r="E1088" s="70"/>
      <c r="F1088" s="70"/>
      <c r="G1088" s="75"/>
    </row>
    <row r="1089" spans="1:7" s="830" customFormat="1">
      <c r="A1089" s="71"/>
      <c r="B1089" s="70"/>
      <c r="C1089" s="70"/>
      <c r="D1089" s="70"/>
      <c r="E1089" s="70"/>
      <c r="F1089" s="70"/>
      <c r="G1089" s="75"/>
    </row>
    <row r="1090" spans="1:7" s="830" customFormat="1">
      <c r="A1090" s="71"/>
      <c r="B1090" s="70"/>
      <c r="C1090" s="70"/>
      <c r="D1090" s="70"/>
      <c r="E1090" s="70"/>
      <c r="F1090" s="70"/>
      <c r="G1090" s="75"/>
    </row>
    <row r="1091" spans="1:7" s="830" customFormat="1">
      <c r="A1091" s="71"/>
      <c r="B1091" s="70"/>
      <c r="C1091" s="70"/>
      <c r="D1091" s="70"/>
      <c r="E1091" s="70"/>
      <c r="F1091" s="70"/>
      <c r="G1091" s="75"/>
    </row>
    <row r="1092" spans="1:7" s="830" customFormat="1">
      <c r="A1092" s="71"/>
      <c r="B1092" s="70"/>
      <c r="C1092" s="70"/>
      <c r="D1092" s="70"/>
      <c r="E1092" s="70"/>
      <c r="F1092" s="70"/>
      <c r="G1092" s="75"/>
    </row>
    <row r="1093" spans="1:7" s="830" customFormat="1">
      <c r="A1093" s="71"/>
      <c r="B1093" s="70"/>
      <c r="C1093" s="70"/>
      <c r="D1093" s="70"/>
      <c r="E1093" s="70"/>
      <c r="F1093" s="70"/>
      <c r="G1093" s="75"/>
    </row>
    <row r="1094" spans="1:7" s="830" customFormat="1">
      <c r="A1094" s="71"/>
      <c r="B1094" s="70"/>
      <c r="C1094" s="70"/>
      <c r="D1094" s="70"/>
      <c r="E1094" s="70"/>
      <c r="F1094" s="70"/>
      <c r="G1094" s="75"/>
    </row>
    <row r="1095" spans="1:7" s="830" customFormat="1">
      <c r="A1095" s="71"/>
      <c r="B1095" s="70"/>
      <c r="C1095" s="70"/>
      <c r="D1095" s="70"/>
      <c r="E1095" s="70"/>
      <c r="F1095" s="70"/>
      <c r="G1095" s="75"/>
    </row>
    <row r="1096" spans="1:7" s="830" customFormat="1">
      <c r="A1096" s="71"/>
      <c r="B1096" s="70"/>
      <c r="C1096" s="70"/>
      <c r="D1096" s="70"/>
      <c r="E1096" s="70"/>
      <c r="F1096" s="70"/>
      <c r="G1096" s="75"/>
    </row>
    <row r="1097" spans="1:7" s="830" customFormat="1">
      <c r="A1097" s="71"/>
      <c r="B1097" s="70"/>
      <c r="C1097" s="70"/>
      <c r="D1097" s="70"/>
      <c r="E1097" s="70"/>
      <c r="F1097" s="70"/>
      <c r="G1097" s="75"/>
    </row>
    <row r="1098" spans="1:7" s="830" customFormat="1">
      <c r="A1098" s="71"/>
      <c r="B1098" s="70"/>
      <c r="C1098" s="70"/>
      <c r="D1098" s="70"/>
      <c r="E1098" s="70"/>
      <c r="F1098" s="70"/>
      <c r="G1098" s="75"/>
    </row>
    <row r="1099" spans="1:7" s="830" customFormat="1">
      <c r="A1099" s="71"/>
      <c r="B1099" s="70"/>
      <c r="C1099" s="70"/>
      <c r="D1099" s="70"/>
      <c r="E1099" s="70"/>
      <c r="F1099" s="70"/>
      <c r="G1099" s="75"/>
    </row>
    <row r="1100" spans="1:7" s="830" customFormat="1">
      <c r="A1100" s="71"/>
      <c r="B1100" s="70"/>
      <c r="C1100" s="70"/>
      <c r="D1100" s="70"/>
      <c r="E1100" s="70"/>
      <c r="F1100" s="70"/>
      <c r="G1100" s="75"/>
    </row>
    <row r="1101" spans="1:7" s="830" customFormat="1">
      <c r="A1101" s="71"/>
      <c r="B1101" s="70"/>
      <c r="C1101" s="70"/>
      <c r="D1101" s="70"/>
      <c r="E1101" s="70"/>
      <c r="F1101" s="70"/>
      <c r="G1101" s="75"/>
    </row>
    <row r="1102" spans="1:7" s="830" customFormat="1">
      <c r="A1102" s="71"/>
      <c r="B1102" s="70"/>
      <c r="C1102" s="70"/>
      <c r="D1102" s="70"/>
      <c r="E1102" s="70"/>
      <c r="F1102" s="70"/>
      <c r="G1102" s="75"/>
    </row>
    <row r="1103" spans="1:7" s="830" customFormat="1">
      <c r="A1103" s="71"/>
      <c r="B1103" s="70"/>
      <c r="C1103" s="70"/>
      <c r="D1103" s="70"/>
      <c r="E1103" s="70"/>
      <c r="F1103" s="70"/>
      <c r="G1103" s="75"/>
    </row>
    <row r="1104" spans="1:7" s="830" customFormat="1">
      <c r="A1104" s="71"/>
      <c r="B1104" s="70"/>
      <c r="C1104" s="70"/>
      <c r="D1104" s="70"/>
      <c r="E1104" s="70"/>
      <c r="F1104" s="70"/>
      <c r="G1104" s="75"/>
    </row>
    <row r="1105" spans="1:7" s="830" customFormat="1">
      <c r="A1105" s="71"/>
      <c r="B1105" s="70"/>
      <c r="C1105" s="70"/>
      <c r="D1105" s="70"/>
      <c r="E1105" s="70"/>
      <c r="F1105" s="70"/>
      <c r="G1105" s="75"/>
    </row>
    <row r="1106" spans="1:7" s="830" customFormat="1">
      <c r="A1106" s="71"/>
      <c r="B1106" s="70"/>
      <c r="C1106" s="70"/>
      <c r="D1106" s="70"/>
      <c r="E1106" s="70"/>
      <c r="F1106" s="70"/>
      <c r="G1106" s="75"/>
    </row>
    <row r="1107" spans="1:7" s="830" customFormat="1">
      <c r="A1107" s="71"/>
      <c r="B1107" s="70"/>
      <c r="C1107" s="70"/>
      <c r="D1107" s="70"/>
      <c r="E1107" s="70"/>
      <c r="F1107" s="70"/>
      <c r="G1107" s="75"/>
    </row>
    <row r="1108" spans="1:7" s="830" customFormat="1">
      <c r="A1108" s="71"/>
      <c r="B1108" s="70"/>
      <c r="C1108" s="70"/>
      <c r="D1108" s="70"/>
      <c r="E1108" s="70"/>
      <c r="F1108" s="70"/>
      <c r="G1108" s="75"/>
    </row>
    <row r="1109" spans="1:7" s="830" customFormat="1">
      <c r="A1109" s="71"/>
      <c r="B1109" s="70"/>
      <c r="C1109" s="70"/>
      <c r="D1109" s="70"/>
      <c r="E1109" s="70"/>
      <c r="F1109" s="70"/>
      <c r="G1109" s="75"/>
    </row>
    <row r="1110" spans="1:7" s="830" customFormat="1">
      <c r="A1110" s="71"/>
      <c r="B1110" s="70"/>
      <c r="C1110" s="70"/>
      <c r="D1110" s="70"/>
      <c r="E1110" s="70"/>
      <c r="F1110" s="70"/>
      <c r="G1110" s="75"/>
    </row>
    <row r="1111" spans="1:7" s="830" customFormat="1">
      <c r="A1111" s="71"/>
      <c r="B1111" s="70"/>
      <c r="C1111" s="70"/>
      <c r="D1111" s="70"/>
      <c r="E1111" s="70"/>
      <c r="F1111" s="70"/>
      <c r="G1111" s="75"/>
    </row>
    <row r="1112" spans="1:7" s="830" customFormat="1">
      <c r="A1112" s="71"/>
      <c r="B1112" s="70"/>
      <c r="C1112" s="70"/>
      <c r="D1112" s="70"/>
      <c r="E1112" s="70"/>
      <c r="F1112" s="70"/>
      <c r="G1112" s="75"/>
    </row>
    <row r="1113" spans="1:7" s="830" customFormat="1">
      <c r="A1113" s="71"/>
      <c r="B1113" s="70"/>
      <c r="C1113" s="70"/>
      <c r="D1113" s="70"/>
      <c r="E1113" s="70"/>
      <c r="F1113" s="70"/>
      <c r="G1113" s="75"/>
    </row>
    <row r="1114" spans="1:7" s="830" customFormat="1">
      <c r="A1114" s="71"/>
      <c r="B1114" s="70"/>
      <c r="C1114" s="70"/>
      <c r="D1114" s="70"/>
      <c r="E1114" s="70"/>
      <c r="F1114" s="70"/>
      <c r="G1114" s="75"/>
    </row>
    <row r="1115" spans="1:7" s="830" customFormat="1">
      <c r="A1115" s="71"/>
      <c r="B1115" s="70"/>
      <c r="C1115" s="70"/>
      <c r="D1115" s="70"/>
      <c r="E1115" s="70"/>
      <c r="F1115" s="70"/>
      <c r="G1115" s="75"/>
    </row>
    <row r="1116" spans="1:7" s="830" customFormat="1">
      <c r="A1116" s="71"/>
      <c r="B1116" s="70"/>
      <c r="C1116" s="70"/>
      <c r="D1116" s="70"/>
      <c r="E1116" s="70"/>
      <c r="F1116" s="70"/>
      <c r="G1116" s="75"/>
    </row>
    <row r="1117" spans="1:7" s="830" customFormat="1">
      <c r="A1117" s="71"/>
      <c r="B1117" s="70"/>
      <c r="C1117" s="70"/>
      <c r="D1117" s="70"/>
      <c r="E1117" s="70"/>
      <c r="F1117" s="70"/>
      <c r="G1117" s="75"/>
    </row>
    <row r="1118" spans="1:7" s="830" customFormat="1">
      <c r="A1118" s="71"/>
      <c r="B1118" s="70"/>
      <c r="C1118" s="70"/>
      <c r="D1118" s="70"/>
      <c r="E1118" s="70"/>
      <c r="F1118" s="70"/>
      <c r="G1118" s="75"/>
    </row>
    <row r="1119" spans="1:7" s="830" customFormat="1">
      <c r="A1119" s="71"/>
      <c r="B1119" s="70"/>
      <c r="C1119" s="70"/>
      <c r="D1119" s="70"/>
      <c r="E1119" s="70"/>
      <c r="F1119" s="70"/>
      <c r="G1119" s="75"/>
    </row>
    <row r="1120" spans="1:7" s="830" customFormat="1">
      <c r="A1120" s="71"/>
      <c r="B1120" s="70"/>
      <c r="C1120" s="70"/>
      <c r="D1120" s="70"/>
      <c r="E1120" s="70"/>
      <c r="F1120" s="70"/>
      <c r="G1120" s="75"/>
    </row>
    <row r="1121" spans="1:7" s="830" customFormat="1">
      <c r="A1121" s="71"/>
      <c r="B1121" s="70"/>
      <c r="C1121" s="70"/>
      <c r="D1121" s="70"/>
      <c r="E1121" s="70"/>
      <c r="F1121" s="70"/>
      <c r="G1121" s="75"/>
    </row>
    <row r="1122" spans="1:7" s="830" customFormat="1">
      <c r="A1122" s="71"/>
      <c r="B1122" s="70"/>
      <c r="C1122" s="70"/>
      <c r="D1122" s="70"/>
      <c r="E1122" s="70"/>
      <c r="F1122" s="70"/>
      <c r="G1122" s="75"/>
    </row>
    <row r="1123" spans="1:7" s="830" customFormat="1">
      <c r="A1123" s="71"/>
      <c r="B1123" s="70"/>
      <c r="C1123" s="70"/>
      <c r="D1123" s="70"/>
      <c r="E1123" s="70"/>
      <c r="F1123" s="70"/>
      <c r="G1123" s="75"/>
    </row>
    <row r="1124" spans="1:7" s="830" customFormat="1">
      <c r="A1124" s="71"/>
      <c r="B1124" s="70"/>
      <c r="C1124" s="70"/>
      <c r="D1124" s="70"/>
      <c r="E1124" s="70"/>
      <c r="F1124" s="70"/>
      <c r="G1124" s="75"/>
    </row>
    <row r="1125" spans="1:7" s="830" customFormat="1">
      <c r="A1125" s="71"/>
      <c r="B1125" s="70"/>
      <c r="C1125" s="70"/>
      <c r="D1125" s="70"/>
      <c r="E1125" s="70"/>
      <c r="F1125" s="70"/>
      <c r="G1125" s="75"/>
    </row>
    <row r="1126" spans="1:7" s="830" customFormat="1">
      <c r="A1126" s="71"/>
      <c r="B1126" s="70"/>
      <c r="C1126" s="70"/>
      <c r="D1126" s="70"/>
      <c r="E1126" s="70"/>
      <c r="F1126" s="70"/>
      <c r="G1126" s="75"/>
    </row>
    <row r="1127" spans="1:7" s="830" customFormat="1">
      <c r="A1127" s="71"/>
      <c r="B1127" s="70"/>
      <c r="C1127" s="70"/>
      <c r="D1127" s="70"/>
      <c r="E1127" s="70"/>
      <c r="F1127" s="70"/>
      <c r="G1127" s="75"/>
    </row>
    <row r="1128" spans="1:7" s="830" customFormat="1">
      <c r="A1128" s="71"/>
      <c r="B1128" s="70"/>
      <c r="C1128" s="70"/>
      <c r="D1128" s="70"/>
      <c r="E1128" s="70"/>
      <c r="F1128" s="70"/>
      <c r="G1128" s="75"/>
    </row>
    <row r="1129" spans="1:7" s="830" customFormat="1">
      <c r="A1129" s="71"/>
      <c r="B1129" s="70"/>
      <c r="C1129" s="70"/>
      <c r="D1129" s="70"/>
      <c r="E1129" s="70"/>
      <c r="F1129" s="70"/>
      <c r="G1129" s="75"/>
    </row>
    <row r="1130" spans="1:7" s="830" customFormat="1">
      <c r="A1130" s="71"/>
      <c r="B1130" s="70"/>
      <c r="C1130" s="70"/>
      <c r="D1130" s="70"/>
      <c r="E1130" s="70"/>
      <c r="F1130" s="70"/>
      <c r="G1130" s="75"/>
    </row>
    <row r="1131" spans="1:7" s="830" customFormat="1">
      <c r="A1131" s="71"/>
      <c r="B1131" s="70"/>
      <c r="C1131" s="70"/>
      <c r="D1131" s="70"/>
      <c r="E1131" s="70"/>
      <c r="F1131" s="70"/>
      <c r="G1131" s="75"/>
    </row>
    <row r="1132" spans="1:7" s="830" customFormat="1">
      <c r="A1132" s="71"/>
      <c r="B1132" s="70"/>
      <c r="C1132" s="70"/>
      <c r="D1132" s="70"/>
      <c r="E1132" s="70"/>
      <c r="F1132" s="70"/>
      <c r="G1132" s="75"/>
    </row>
    <row r="1133" spans="1:7" s="830" customFormat="1">
      <c r="A1133" s="71"/>
      <c r="B1133" s="70"/>
      <c r="C1133" s="70"/>
      <c r="D1133" s="70"/>
      <c r="E1133" s="70"/>
      <c r="F1133" s="70"/>
      <c r="G1133" s="75"/>
    </row>
    <row r="1134" spans="1:7" s="830" customFormat="1">
      <c r="A1134" s="71"/>
      <c r="B1134" s="70"/>
      <c r="C1134" s="70"/>
      <c r="D1134" s="70"/>
      <c r="E1134" s="70"/>
      <c r="F1134" s="70"/>
      <c r="G1134" s="75"/>
    </row>
    <row r="1135" spans="1:7" s="830" customFormat="1">
      <c r="A1135" s="71"/>
      <c r="B1135" s="70"/>
      <c r="C1135" s="70"/>
      <c r="D1135" s="70"/>
      <c r="E1135" s="70"/>
      <c r="F1135" s="70"/>
      <c r="G1135" s="75"/>
    </row>
    <row r="1136" spans="1:7" s="830" customFormat="1">
      <c r="A1136" s="71"/>
      <c r="B1136" s="70"/>
      <c r="C1136" s="70"/>
      <c r="D1136" s="70"/>
      <c r="E1136" s="70"/>
      <c r="F1136" s="70"/>
      <c r="G1136" s="75"/>
    </row>
    <row r="1137" spans="1:7" s="830" customFormat="1">
      <c r="A1137" s="71"/>
      <c r="B1137" s="70"/>
      <c r="C1137" s="70"/>
      <c r="D1137" s="70"/>
      <c r="E1137" s="70"/>
      <c r="F1137" s="70"/>
      <c r="G1137" s="75"/>
    </row>
    <row r="1138" spans="1:7" s="830" customFormat="1">
      <c r="A1138" s="71"/>
      <c r="B1138" s="70"/>
      <c r="C1138" s="70"/>
      <c r="D1138" s="70"/>
      <c r="E1138" s="70"/>
      <c r="F1138" s="70"/>
      <c r="G1138" s="75"/>
    </row>
    <row r="1139" spans="1:7" s="830" customFormat="1">
      <c r="A1139" s="71"/>
      <c r="B1139" s="70"/>
      <c r="C1139" s="70"/>
      <c r="D1139" s="70"/>
      <c r="E1139" s="70"/>
      <c r="F1139" s="70"/>
      <c r="G1139" s="75"/>
    </row>
    <row r="1140" spans="1:7" s="830" customFormat="1">
      <c r="A1140" s="71"/>
      <c r="B1140" s="70"/>
      <c r="C1140" s="70"/>
      <c r="D1140" s="70"/>
      <c r="E1140" s="70"/>
      <c r="F1140" s="70"/>
      <c r="G1140" s="75"/>
    </row>
    <row r="1141" spans="1:7" s="830" customFormat="1">
      <c r="A1141" s="71"/>
      <c r="B1141" s="70"/>
      <c r="C1141" s="70"/>
      <c r="D1141" s="70"/>
      <c r="E1141" s="70"/>
      <c r="F1141" s="70"/>
      <c r="G1141" s="75"/>
    </row>
    <row r="1142" spans="1:7" s="830" customFormat="1">
      <c r="A1142" s="71"/>
      <c r="B1142" s="70"/>
      <c r="C1142" s="70"/>
      <c r="D1142" s="70"/>
      <c r="E1142" s="70"/>
      <c r="F1142" s="70"/>
      <c r="G1142" s="75"/>
    </row>
    <row r="1143" spans="1:7" s="830" customFormat="1">
      <c r="A1143" s="71"/>
      <c r="B1143" s="70"/>
      <c r="C1143" s="70"/>
      <c r="D1143" s="70"/>
      <c r="E1143" s="70"/>
      <c r="F1143" s="70"/>
      <c r="G1143" s="75"/>
    </row>
    <row r="1144" spans="1:7" s="830" customFormat="1">
      <c r="A1144" s="71"/>
      <c r="B1144" s="70"/>
      <c r="C1144" s="70"/>
      <c r="D1144" s="70"/>
      <c r="E1144" s="70"/>
      <c r="F1144" s="70"/>
      <c r="G1144" s="75"/>
    </row>
    <row r="1145" spans="1:7" s="830" customFormat="1">
      <c r="A1145" s="71"/>
      <c r="B1145" s="70"/>
      <c r="C1145" s="70"/>
      <c r="D1145" s="70"/>
      <c r="E1145" s="70"/>
      <c r="F1145" s="70"/>
      <c r="G1145" s="75"/>
    </row>
    <row r="1146" spans="1:7" s="830" customFormat="1">
      <c r="A1146" s="71"/>
      <c r="B1146" s="70"/>
      <c r="C1146" s="70"/>
      <c r="D1146" s="70"/>
      <c r="E1146" s="70"/>
      <c r="F1146" s="70"/>
      <c r="G1146" s="75"/>
    </row>
    <row r="1147" spans="1:7" s="830" customFormat="1">
      <c r="A1147" s="71"/>
      <c r="B1147" s="70"/>
      <c r="C1147" s="70"/>
      <c r="D1147" s="70"/>
      <c r="E1147" s="70"/>
      <c r="F1147" s="70"/>
      <c r="G1147" s="75"/>
    </row>
    <row r="1148" spans="1:7" s="830" customFormat="1">
      <c r="A1148" s="71"/>
      <c r="B1148" s="70"/>
      <c r="C1148" s="70"/>
      <c r="D1148" s="70"/>
      <c r="E1148" s="70"/>
      <c r="F1148" s="70"/>
      <c r="G1148" s="75"/>
    </row>
    <row r="1149" spans="1:7" s="830" customFormat="1">
      <c r="A1149" s="71"/>
      <c r="B1149" s="70"/>
      <c r="C1149" s="70"/>
      <c r="D1149" s="70"/>
      <c r="E1149" s="70"/>
      <c r="F1149" s="70"/>
      <c r="G1149" s="75"/>
    </row>
    <row r="1150" spans="1:7" s="830" customFormat="1">
      <c r="A1150" s="71"/>
      <c r="B1150" s="70"/>
      <c r="C1150" s="70"/>
      <c r="D1150" s="70"/>
      <c r="E1150" s="70"/>
      <c r="F1150" s="70"/>
      <c r="G1150" s="75"/>
    </row>
    <row r="1151" spans="1:7" s="830" customFormat="1">
      <c r="A1151" s="71"/>
      <c r="B1151" s="70"/>
      <c r="C1151" s="70"/>
      <c r="D1151" s="70"/>
      <c r="E1151" s="70"/>
      <c r="F1151" s="70"/>
      <c r="G1151" s="75"/>
    </row>
    <row r="1152" spans="1:7" s="830" customFormat="1">
      <c r="A1152" s="71"/>
      <c r="B1152" s="70"/>
      <c r="C1152" s="70"/>
      <c r="D1152" s="70"/>
      <c r="E1152" s="70"/>
      <c r="F1152" s="70"/>
      <c r="G1152" s="75"/>
    </row>
    <row r="1153" spans="1:7" s="830" customFormat="1">
      <c r="A1153" s="71"/>
      <c r="B1153" s="70"/>
      <c r="C1153" s="70"/>
      <c r="D1153" s="70"/>
      <c r="E1153" s="70"/>
      <c r="F1153" s="70"/>
      <c r="G1153" s="75"/>
    </row>
    <row r="1154" spans="1:7" s="830" customFormat="1">
      <c r="A1154" s="71"/>
      <c r="B1154" s="70"/>
      <c r="C1154" s="70"/>
      <c r="D1154" s="70"/>
      <c r="E1154" s="70"/>
      <c r="F1154" s="70"/>
      <c r="G1154" s="75"/>
    </row>
    <row r="1155" spans="1:7" s="830" customFormat="1">
      <c r="A1155" s="71"/>
      <c r="B1155" s="70"/>
      <c r="C1155" s="70"/>
      <c r="D1155" s="70"/>
      <c r="E1155" s="70"/>
      <c r="F1155" s="70"/>
      <c r="G1155" s="75"/>
    </row>
    <row r="1156" spans="1:7" s="830" customFormat="1">
      <c r="A1156" s="71"/>
      <c r="B1156" s="70"/>
      <c r="C1156" s="70"/>
      <c r="D1156" s="70"/>
      <c r="E1156" s="70"/>
      <c r="F1156" s="70"/>
      <c r="G1156" s="75"/>
    </row>
    <row r="1157" spans="1:7" s="830" customFormat="1">
      <c r="A1157" s="71"/>
      <c r="B1157" s="70"/>
      <c r="C1157" s="70"/>
      <c r="D1157" s="70"/>
      <c r="E1157" s="70"/>
      <c r="F1157" s="70"/>
      <c r="G1157" s="75"/>
    </row>
    <row r="1158" spans="1:7" s="830" customFormat="1">
      <c r="A1158" s="71"/>
      <c r="B1158" s="70"/>
      <c r="C1158" s="70"/>
      <c r="D1158" s="70"/>
      <c r="E1158" s="70"/>
      <c r="F1158" s="70"/>
      <c r="G1158" s="75"/>
    </row>
    <row r="1159" spans="1:7" s="830" customFormat="1">
      <c r="A1159" s="71"/>
      <c r="B1159" s="70"/>
      <c r="C1159" s="70"/>
      <c r="D1159" s="70"/>
      <c r="E1159" s="70"/>
      <c r="F1159" s="70"/>
      <c r="G1159" s="75"/>
    </row>
    <row r="1160" spans="1:7" s="830" customFormat="1">
      <c r="A1160" s="71"/>
      <c r="B1160" s="70"/>
      <c r="C1160" s="70"/>
      <c r="D1160" s="70"/>
      <c r="E1160" s="70"/>
      <c r="F1160" s="70"/>
      <c r="G1160" s="75"/>
    </row>
    <row r="1161" spans="1:7" s="830" customFormat="1">
      <c r="A1161" s="71"/>
      <c r="B1161" s="70"/>
      <c r="C1161" s="70"/>
      <c r="D1161" s="70"/>
      <c r="E1161" s="70"/>
      <c r="F1161" s="70"/>
      <c r="G1161" s="75"/>
    </row>
    <row r="1162" spans="1:7" s="830" customFormat="1">
      <c r="A1162" s="71"/>
      <c r="B1162" s="70"/>
      <c r="C1162" s="70"/>
      <c r="D1162" s="70"/>
      <c r="E1162" s="70"/>
      <c r="F1162" s="70"/>
      <c r="G1162" s="75"/>
    </row>
    <row r="1163" spans="1:7" s="830" customFormat="1">
      <c r="A1163" s="71"/>
      <c r="B1163" s="70"/>
      <c r="C1163" s="70"/>
      <c r="D1163" s="70"/>
      <c r="E1163" s="70"/>
      <c r="F1163" s="70"/>
      <c r="G1163" s="75"/>
    </row>
    <row r="1164" spans="1:7" s="830" customFormat="1">
      <c r="A1164" s="71"/>
      <c r="B1164" s="70"/>
      <c r="C1164" s="70"/>
      <c r="D1164" s="70"/>
      <c r="E1164" s="70"/>
      <c r="F1164" s="70"/>
      <c r="G1164" s="75"/>
    </row>
    <row r="1165" spans="1:7" s="830" customFormat="1">
      <c r="A1165" s="71"/>
      <c r="B1165" s="70"/>
      <c r="C1165" s="70"/>
      <c r="D1165" s="70"/>
      <c r="E1165" s="70"/>
      <c r="F1165" s="70"/>
      <c r="G1165" s="75"/>
    </row>
    <row r="1166" spans="1:7" s="830" customFormat="1">
      <c r="A1166" s="71"/>
      <c r="B1166" s="70"/>
      <c r="C1166" s="70"/>
      <c r="D1166" s="70"/>
      <c r="E1166" s="70"/>
      <c r="F1166" s="70"/>
      <c r="G1166" s="75"/>
    </row>
    <row r="1167" spans="1:7" s="830" customFormat="1">
      <c r="A1167" s="71"/>
      <c r="B1167" s="70"/>
      <c r="C1167" s="70"/>
      <c r="D1167" s="70"/>
      <c r="E1167" s="70"/>
      <c r="F1167" s="70"/>
      <c r="G1167" s="75"/>
    </row>
    <row r="1168" spans="1:7" s="830" customFormat="1">
      <c r="A1168" s="71"/>
      <c r="B1168" s="70"/>
      <c r="C1168" s="70"/>
      <c r="D1168" s="70"/>
      <c r="E1168" s="70"/>
      <c r="F1168" s="70"/>
      <c r="G1168" s="75"/>
    </row>
    <row r="1169" spans="1:7" s="830" customFormat="1">
      <c r="A1169" s="71"/>
      <c r="B1169" s="70"/>
      <c r="C1169" s="70"/>
      <c r="D1169" s="70"/>
      <c r="E1169" s="70"/>
      <c r="F1169" s="70"/>
      <c r="G1169" s="75"/>
    </row>
    <row r="1170" spans="1:7" s="830" customFormat="1">
      <c r="A1170" s="71"/>
      <c r="B1170" s="70"/>
      <c r="C1170" s="70"/>
      <c r="D1170" s="70"/>
      <c r="E1170" s="70"/>
      <c r="F1170" s="70"/>
      <c r="G1170" s="75"/>
    </row>
    <row r="1171" spans="1:7" s="830" customFormat="1">
      <c r="A1171" s="71"/>
      <c r="B1171" s="70"/>
      <c r="C1171" s="70"/>
      <c r="D1171" s="70"/>
      <c r="E1171" s="70"/>
      <c r="F1171" s="70"/>
      <c r="G1171" s="75"/>
    </row>
    <row r="1172" spans="1:7" s="830" customFormat="1">
      <c r="A1172" s="71"/>
      <c r="B1172" s="70"/>
      <c r="C1172" s="70"/>
      <c r="D1172" s="70"/>
      <c r="E1172" s="70"/>
      <c r="F1172" s="70"/>
      <c r="G1172" s="75"/>
    </row>
    <row r="1173" spans="1:7" s="830" customFormat="1">
      <c r="A1173" s="71"/>
      <c r="B1173" s="70"/>
      <c r="C1173" s="70"/>
      <c r="D1173" s="70"/>
      <c r="E1173" s="70"/>
      <c r="F1173" s="70"/>
      <c r="G1173" s="75"/>
    </row>
    <row r="1174" spans="1:7" s="830" customFormat="1">
      <c r="A1174" s="71"/>
      <c r="B1174" s="70"/>
      <c r="C1174" s="70"/>
      <c r="D1174" s="70"/>
      <c r="E1174" s="70"/>
      <c r="F1174" s="70"/>
      <c r="G1174" s="75"/>
    </row>
    <row r="1175" spans="1:7" s="830" customFormat="1">
      <c r="A1175" s="71"/>
      <c r="B1175" s="70"/>
      <c r="C1175" s="70"/>
      <c r="D1175" s="70"/>
      <c r="E1175" s="70"/>
      <c r="F1175" s="70"/>
      <c r="G1175" s="75"/>
    </row>
    <row r="1176" spans="1:7" s="830" customFormat="1">
      <c r="A1176" s="71"/>
      <c r="B1176" s="70"/>
      <c r="C1176" s="70"/>
      <c r="D1176" s="70"/>
      <c r="E1176" s="70"/>
      <c r="F1176" s="70"/>
      <c r="G1176" s="75"/>
    </row>
    <row r="1177" spans="1:7" s="830" customFormat="1">
      <c r="A1177" s="71"/>
      <c r="B1177" s="70"/>
      <c r="C1177" s="70"/>
      <c r="D1177" s="70"/>
      <c r="E1177" s="70"/>
      <c r="F1177" s="70"/>
      <c r="G1177" s="75"/>
    </row>
    <row r="1178" spans="1:7" s="830" customFormat="1">
      <c r="A1178" s="71"/>
      <c r="B1178" s="70"/>
      <c r="C1178" s="70"/>
      <c r="D1178" s="70"/>
      <c r="E1178" s="70"/>
      <c r="F1178" s="70"/>
      <c r="G1178" s="75"/>
    </row>
    <row r="1179" spans="1:7" s="830" customFormat="1">
      <c r="A1179" s="71"/>
      <c r="B1179" s="70"/>
      <c r="C1179" s="70"/>
      <c r="D1179" s="70"/>
      <c r="E1179" s="70"/>
      <c r="F1179" s="70"/>
      <c r="G1179" s="75"/>
    </row>
    <row r="1180" spans="1:7" s="830" customFormat="1">
      <c r="A1180" s="71"/>
      <c r="B1180" s="70"/>
      <c r="C1180" s="70"/>
      <c r="D1180" s="70"/>
      <c r="E1180" s="70"/>
      <c r="F1180" s="70"/>
      <c r="G1180" s="75"/>
    </row>
    <row r="1181" spans="1:7" s="830" customFormat="1">
      <c r="A1181" s="71"/>
      <c r="B1181" s="70"/>
      <c r="C1181" s="70"/>
      <c r="D1181" s="70"/>
      <c r="E1181" s="70"/>
      <c r="F1181" s="70"/>
      <c r="G1181" s="75"/>
    </row>
    <row r="1182" spans="1:7" s="830" customFormat="1">
      <c r="A1182" s="71"/>
      <c r="B1182" s="70"/>
      <c r="C1182" s="70"/>
      <c r="D1182" s="70"/>
      <c r="E1182" s="70"/>
      <c r="F1182" s="70"/>
      <c r="G1182" s="75"/>
    </row>
    <row r="1183" spans="1:7" s="830" customFormat="1">
      <c r="A1183" s="71"/>
      <c r="B1183" s="70"/>
      <c r="C1183" s="70"/>
      <c r="D1183" s="70"/>
      <c r="E1183" s="70"/>
      <c r="F1183" s="70"/>
      <c r="G1183" s="75"/>
    </row>
    <row r="1184" spans="1:7" s="830" customFormat="1">
      <c r="A1184" s="71"/>
      <c r="B1184" s="70"/>
      <c r="C1184" s="70"/>
      <c r="D1184" s="70"/>
      <c r="E1184" s="70"/>
      <c r="F1184" s="70"/>
      <c r="G1184" s="75"/>
    </row>
    <row r="1185" spans="1:7" s="830" customFormat="1">
      <c r="A1185" s="71"/>
      <c r="B1185" s="70"/>
      <c r="C1185" s="70"/>
      <c r="D1185" s="70"/>
      <c r="E1185" s="70"/>
      <c r="F1185" s="70"/>
      <c r="G1185" s="75"/>
    </row>
    <row r="1186" spans="1:7" s="830" customFormat="1">
      <c r="A1186" s="71"/>
      <c r="B1186" s="70"/>
      <c r="C1186" s="70"/>
      <c r="D1186" s="70"/>
      <c r="E1186" s="70"/>
      <c r="F1186" s="70"/>
      <c r="G1186" s="75"/>
    </row>
    <row r="1187" spans="1:7" s="830" customFormat="1">
      <c r="A1187" s="71"/>
      <c r="B1187" s="70"/>
      <c r="C1187" s="70"/>
      <c r="D1187" s="70"/>
      <c r="E1187" s="70"/>
      <c r="F1187" s="70"/>
      <c r="G1187" s="75"/>
    </row>
    <row r="1188" spans="1:7" s="830" customFormat="1">
      <c r="A1188" s="71"/>
      <c r="B1188" s="70"/>
      <c r="C1188" s="70"/>
      <c r="D1188" s="70"/>
      <c r="E1188" s="70"/>
      <c r="F1188" s="70"/>
      <c r="G1188" s="75"/>
    </row>
    <row r="1189" spans="1:7" s="830" customFormat="1">
      <c r="A1189" s="71"/>
      <c r="B1189" s="70"/>
      <c r="C1189" s="70"/>
      <c r="D1189" s="70"/>
      <c r="E1189" s="70"/>
      <c r="F1189" s="70"/>
      <c r="G1189" s="75"/>
    </row>
    <row r="1190" spans="1:7" s="830" customFormat="1">
      <c r="A1190" s="71"/>
      <c r="B1190" s="70"/>
      <c r="C1190" s="70"/>
      <c r="D1190" s="70"/>
      <c r="E1190" s="70"/>
      <c r="F1190" s="70"/>
      <c r="G1190" s="75"/>
    </row>
    <row r="1191" spans="1:7" s="830" customFormat="1">
      <c r="A1191" s="71"/>
      <c r="B1191" s="70"/>
      <c r="C1191" s="70"/>
      <c r="D1191" s="70"/>
      <c r="E1191" s="70"/>
      <c r="F1191" s="70"/>
      <c r="G1191" s="75"/>
    </row>
    <row r="1192" spans="1:7" s="830" customFormat="1">
      <c r="A1192" s="71"/>
      <c r="B1192" s="70"/>
      <c r="C1192" s="70"/>
      <c r="D1192" s="70"/>
      <c r="E1192" s="70"/>
      <c r="F1192" s="70"/>
      <c r="G1192" s="75"/>
    </row>
    <row r="1193" spans="1:7" s="830" customFormat="1">
      <c r="A1193" s="71"/>
      <c r="B1193" s="70"/>
      <c r="C1193" s="70"/>
      <c r="D1193" s="70"/>
      <c r="E1193" s="70"/>
      <c r="F1193" s="70"/>
      <c r="G1193" s="75"/>
    </row>
    <row r="1194" spans="1:7" s="830" customFormat="1">
      <c r="A1194" s="71"/>
      <c r="B1194" s="70"/>
      <c r="C1194" s="70"/>
      <c r="D1194" s="70"/>
      <c r="E1194" s="70"/>
      <c r="F1194" s="70"/>
      <c r="G1194" s="75"/>
    </row>
    <row r="1195" spans="1:7" s="830" customFormat="1">
      <c r="A1195" s="71"/>
      <c r="B1195" s="70"/>
      <c r="C1195" s="70"/>
      <c r="D1195" s="70"/>
      <c r="E1195" s="70"/>
      <c r="F1195" s="70"/>
      <c r="G1195" s="75"/>
    </row>
    <row r="1196" spans="1:7" s="830" customFormat="1">
      <c r="A1196" s="71"/>
      <c r="B1196" s="70"/>
      <c r="C1196" s="70"/>
      <c r="D1196" s="70"/>
      <c r="E1196" s="70"/>
      <c r="F1196" s="70"/>
      <c r="G1196" s="75"/>
    </row>
    <row r="1197" spans="1:7" s="830" customFormat="1">
      <c r="A1197" s="71"/>
      <c r="B1197" s="70"/>
      <c r="C1197" s="70"/>
      <c r="D1197" s="70"/>
      <c r="E1197" s="70"/>
      <c r="F1197" s="70"/>
      <c r="G1197" s="75"/>
    </row>
    <row r="1198" spans="1:7" s="830" customFormat="1">
      <c r="A1198" s="71"/>
      <c r="B1198" s="70"/>
      <c r="C1198" s="70"/>
      <c r="D1198" s="70"/>
      <c r="E1198" s="70"/>
      <c r="F1198" s="70"/>
      <c r="G1198" s="75"/>
    </row>
    <row r="1199" spans="1:7" s="830" customFormat="1">
      <c r="A1199" s="71"/>
      <c r="B1199" s="70"/>
      <c r="C1199" s="70"/>
      <c r="D1199" s="70"/>
      <c r="E1199" s="70"/>
      <c r="F1199" s="70"/>
      <c r="G1199" s="75"/>
    </row>
    <row r="1200" spans="1:7" s="830" customFormat="1">
      <c r="A1200" s="71"/>
      <c r="B1200" s="70"/>
      <c r="C1200" s="70"/>
      <c r="D1200" s="70"/>
      <c r="E1200" s="70"/>
      <c r="F1200" s="70"/>
      <c r="G1200" s="75"/>
    </row>
    <row r="1201" spans="1:7" s="830" customFormat="1">
      <c r="A1201" s="71"/>
      <c r="B1201" s="70"/>
      <c r="C1201" s="70"/>
      <c r="D1201" s="70"/>
      <c r="E1201" s="70"/>
      <c r="F1201" s="70"/>
      <c r="G1201" s="75"/>
    </row>
    <row r="1202" spans="1:7" s="830" customFormat="1">
      <c r="A1202" s="71"/>
      <c r="B1202" s="70"/>
      <c r="C1202" s="70"/>
      <c r="D1202" s="70"/>
      <c r="E1202" s="70"/>
      <c r="F1202" s="70"/>
      <c r="G1202" s="75"/>
    </row>
    <row r="1203" spans="1:7" s="830" customFormat="1">
      <c r="A1203" s="71"/>
      <c r="B1203" s="70"/>
      <c r="C1203" s="70"/>
      <c r="D1203" s="70"/>
      <c r="E1203" s="70"/>
      <c r="F1203" s="70"/>
      <c r="G1203" s="75"/>
    </row>
    <row r="1204" spans="1:7" s="830" customFormat="1">
      <c r="A1204" s="71"/>
      <c r="B1204" s="70"/>
      <c r="C1204" s="70"/>
      <c r="D1204" s="70"/>
      <c r="E1204" s="70"/>
      <c r="F1204" s="70"/>
      <c r="G1204" s="75"/>
    </row>
    <row r="1205" spans="1:7" s="830" customFormat="1">
      <c r="A1205" s="71"/>
      <c r="B1205" s="70"/>
      <c r="C1205" s="70"/>
      <c r="D1205" s="70"/>
      <c r="E1205" s="70"/>
      <c r="F1205" s="70"/>
      <c r="G1205" s="75"/>
    </row>
    <row r="1206" spans="1:7" s="830" customFormat="1">
      <c r="A1206" s="71"/>
      <c r="B1206" s="70"/>
      <c r="C1206" s="70"/>
      <c r="D1206" s="70"/>
      <c r="E1206" s="70"/>
      <c r="F1206" s="70"/>
      <c r="G1206" s="75"/>
    </row>
    <row r="1207" spans="1:7" s="830" customFormat="1">
      <c r="A1207" s="71"/>
      <c r="B1207" s="70"/>
      <c r="C1207" s="70"/>
      <c r="D1207" s="70"/>
      <c r="E1207" s="70"/>
      <c r="F1207" s="70"/>
      <c r="G1207" s="75"/>
    </row>
    <row r="1208" spans="1:7" s="830" customFormat="1">
      <c r="A1208" s="71"/>
      <c r="B1208" s="70"/>
      <c r="C1208" s="70"/>
      <c r="D1208" s="70"/>
      <c r="E1208" s="70"/>
      <c r="F1208" s="70"/>
      <c r="G1208" s="75"/>
    </row>
    <row r="1209" spans="1:7" s="830" customFormat="1">
      <c r="A1209" s="71"/>
      <c r="B1209" s="70"/>
      <c r="C1209" s="70"/>
      <c r="D1209" s="70"/>
      <c r="E1209" s="70"/>
      <c r="F1209" s="70"/>
      <c r="G1209" s="75"/>
    </row>
    <row r="1210" spans="1:7" s="830" customFormat="1">
      <c r="A1210" s="71"/>
      <c r="B1210" s="70"/>
      <c r="C1210" s="70"/>
      <c r="D1210" s="70"/>
      <c r="E1210" s="70"/>
      <c r="F1210" s="70"/>
      <c r="G1210" s="75"/>
    </row>
    <row r="1211" spans="1:7" s="830" customFormat="1">
      <c r="A1211" s="71"/>
      <c r="B1211" s="70"/>
      <c r="C1211" s="70"/>
      <c r="D1211" s="70"/>
      <c r="E1211" s="70"/>
      <c r="F1211" s="70"/>
      <c r="G1211" s="75"/>
    </row>
    <row r="1212" spans="1:7" s="830" customFormat="1">
      <c r="A1212" s="71"/>
      <c r="B1212" s="70"/>
      <c r="C1212" s="70"/>
      <c r="D1212" s="70"/>
      <c r="E1212" s="70"/>
      <c r="F1212" s="70"/>
      <c r="G1212" s="75"/>
    </row>
    <row r="1213" spans="1:7" s="830" customFormat="1">
      <c r="A1213" s="71"/>
      <c r="B1213" s="70"/>
      <c r="C1213" s="70"/>
      <c r="D1213" s="70"/>
      <c r="E1213" s="70"/>
      <c r="F1213" s="70"/>
      <c r="G1213" s="75"/>
    </row>
    <row r="1214" spans="1:7" s="830" customFormat="1">
      <c r="A1214" s="71"/>
      <c r="B1214" s="70"/>
      <c r="C1214" s="70"/>
      <c r="D1214" s="70"/>
      <c r="E1214" s="70"/>
      <c r="F1214" s="70"/>
      <c r="G1214" s="75"/>
    </row>
    <row r="1215" spans="1:7" s="830" customFormat="1">
      <c r="A1215" s="71"/>
      <c r="B1215" s="70"/>
      <c r="C1215" s="70"/>
      <c r="D1215" s="70"/>
      <c r="E1215" s="70"/>
      <c r="F1215" s="70"/>
      <c r="G1215" s="75"/>
    </row>
    <row r="1216" spans="1:7" s="830" customFormat="1">
      <c r="A1216" s="71"/>
      <c r="B1216" s="70"/>
      <c r="C1216" s="70"/>
      <c r="D1216" s="70"/>
      <c r="E1216" s="70"/>
      <c r="F1216" s="70"/>
      <c r="G1216" s="75"/>
    </row>
    <row r="1217" spans="1:7" s="830" customFormat="1">
      <c r="A1217" s="71"/>
      <c r="B1217" s="70"/>
      <c r="C1217" s="70"/>
      <c r="D1217" s="70"/>
      <c r="E1217" s="70"/>
      <c r="F1217" s="70"/>
      <c r="G1217" s="75"/>
    </row>
    <row r="1218" spans="1:7" s="830" customFormat="1">
      <c r="A1218" s="71"/>
      <c r="B1218" s="70"/>
      <c r="C1218" s="70"/>
      <c r="D1218" s="70"/>
      <c r="E1218" s="70"/>
      <c r="F1218" s="70"/>
      <c r="G1218" s="75"/>
    </row>
    <row r="1219" spans="1:7" s="830" customFormat="1">
      <c r="A1219" s="71"/>
      <c r="B1219" s="70"/>
      <c r="C1219" s="70"/>
      <c r="D1219" s="70"/>
      <c r="E1219" s="70"/>
      <c r="F1219" s="70"/>
      <c r="G1219" s="75"/>
    </row>
    <row r="1220" spans="1:7" s="830" customFormat="1">
      <c r="A1220" s="71"/>
      <c r="B1220" s="70"/>
      <c r="C1220" s="70"/>
      <c r="D1220" s="70"/>
      <c r="E1220" s="70"/>
      <c r="F1220" s="70"/>
      <c r="G1220" s="75"/>
    </row>
    <row r="1221" spans="1:7" s="830" customFormat="1">
      <c r="A1221" s="71"/>
      <c r="B1221" s="70"/>
      <c r="C1221" s="70"/>
      <c r="D1221" s="70"/>
      <c r="E1221" s="70"/>
      <c r="F1221" s="70"/>
      <c r="G1221" s="75"/>
    </row>
    <row r="1222" spans="1:7" s="830" customFormat="1">
      <c r="A1222" s="71"/>
      <c r="B1222" s="70"/>
      <c r="C1222" s="70"/>
      <c r="D1222" s="70"/>
      <c r="E1222" s="70"/>
      <c r="F1222" s="70"/>
      <c r="G1222" s="75"/>
    </row>
    <row r="1223" spans="1:7" s="830" customFormat="1">
      <c r="A1223" s="71"/>
      <c r="B1223" s="70"/>
      <c r="C1223" s="70"/>
      <c r="D1223" s="70"/>
      <c r="E1223" s="70"/>
      <c r="F1223" s="70"/>
      <c r="G1223" s="75"/>
    </row>
    <row r="1224" spans="1:7" s="830" customFormat="1">
      <c r="A1224" s="71"/>
      <c r="B1224" s="70"/>
      <c r="C1224" s="70"/>
      <c r="D1224" s="70"/>
      <c r="E1224" s="70"/>
      <c r="F1224" s="70"/>
      <c r="G1224" s="75"/>
    </row>
    <row r="1225" spans="1:7" s="830" customFormat="1">
      <c r="A1225" s="71"/>
      <c r="B1225" s="70"/>
      <c r="C1225" s="70"/>
      <c r="D1225" s="70"/>
      <c r="E1225" s="70"/>
      <c r="F1225" s="70"/>
      <c r="G1225" s="75"/>
    </row>
    <row r="1226" spans="1:7" s="830" customFormat="1">
      <c r="A1226" s="71"/>
      <c r="B1226" s="70"/>
      <c r="C1226" s="70"/>
      <c r="D1226" s="70"/>
      <c r="E1226" s="70"/>
      <c r="F1226" s="70"/>
      <c r="G1226" s="75"/>
    </row>
    <row r="1227" spans="1:7" s="830" customFormat="1">
      <c r="A1227" s="71"/>
      <c r="B1227" s="70"/>
      <c r="C1227" s="70"/>
      <c r="D1227" s="70"/>
      <c r="E1227" s="70"/>
      <c r="F1227" s="70"/>
      <c r="G1227" s="75"/>
    </row>
    <row r="1228" spans="1:7" s="830" customFormat="1">
      <c r="A1228" s="71"/>
      <c r="B1228" s="70"/>
      <c r="C1228" s="70"/>
      <c r="D1228" s="70"/>
      <c r="E1228" s="70"/>
      <c r="F1228" s="70"/>
      <c r="G1228" s="75"/>
    </row>
    <row r="1229" spans="1:7" s="830" customFormat="1">
      <c r="A1229" s="71"/>
      <c r="B1229" s="70"/>
      <c r="C1229" s="70"/>
      <c r="D1229" s="70"/>
      <c r="E1229" s="70"/>
      <c r="F1229" s="70"/>
      <c r="G1229" s="75"/>
    </row>
    <row r="1230" spans="1:7" s="830" customFormat="1">
      <c r="A1230" s="71"/>
      <c r="B1230" s="70"/>
      <c r="C1230" s="70"/>
      <c r="D1230" s="70"/>
      <c r="E1230" s="70"/>
      <c r="F1230" s="70"/>
      <c r="G1230" s="75"/>
    </row>
    <row r="1231" spans="1:7" s="830" customFormat="1">
      <c r="A1231" s="71"/>
      <c r="B1231" s="70"/>
      <c r="C1231" s="70"/>
      <c r="D1231" s="70"/>
      <c r="E1231" s="70"/>
      <c r="F1231" s="70"/>
      <c r="G1231" s="75"/>
    </row>
    <row r="1232" spans="1:7" s="830" customFormat="1">
      <c r="A1232" s="71"/>
      <c r="B1232" s="70"/>
      <c r="C1232" s="70"/>
      <c r="D1232" s="70"/>
      <c r="E1232" s="70"/>
      <c r="F1232" s="70"/>
      <c r="G1232" s="75"/>
    </row>
    <row r="1233" spans="1:7" s="830" customFormat="1">
      <c r="A1233" s="71"/>
      <c r="B1233" s="70"/>
      <c r="C1233" s="70"/>
      <c r="D1233" s="70"/>
      <c r="E1233" s="70"/>
      <c r="F1233" s="70"/>
      <c r="G1233" s="75"/>
    </row>
    <row r="1234" spans="1:7" s="830" customFormat="1">
      <c r="A1234" s="71"/>
      <c r="B1234" s="70"/>
      <c r="C1234" s="70"/>
      <c r="D1234" s="70"/>
      <c r="E1234" s="70"/>
      <c r="F1234" s="70"/>
      <c r="G1234" s="75"/>
    </row>
    <row r="1235" spans="1:7" s="830" customFormat="1">
      <c r="A1235" s="71"/>
      <c r="B1235" s="70"/>
      <c r="C1235" s="70"/>
      <c r="D1235" s="70"/>
      <c r="E1235" s="70"/>
      <c r="F1235" s="70"/>
      <c r="G1235" s="75"/>
    </row>
    <row r="1236" spans="1:7" s="830" customFormat="1">
      <c r="A1236" s="71"/>
      <c r="B1236" s="70"/>
      <c r="C1236" s="70"/>
      <c r="D1236" s="70"/>
      <c r="E1236" s="70"/>
      <c r="F1236" s="70"/>
      <c r="G1236" s="75"/>
    </row>
    <row r="1237" spans="1:7" s="830" customFormat="1">
      <c r="A1237" s="71"/>
      <c r="B1237" s="70"/>
      <c r="C1237" s="70"/>
      <c r="D1237" s="70"/>
      <c r="E1237" s="70"/>
      <c r="F1237" s="70"/>
      <c r="G1237" s="75"/>
    </row>
    <row r="1238" spans="1:7" s="830" customFormat="1">
      <c r="A1238" s="71"/>
      <c r="B1238" s="70"/>
      <c r="C1238" s="70"/>
      <c r="D1238" s="70"/>
      <c r="E1238" s="70"/>
      <c r="F1238" s="70"/>
      <c r="G1238" s="75"/>
    </row>
    <row r="1239" spans="1:7" s="830" customFormat="1">
      <c r="A1239" s="71"/>
      <c r="B1239" s="70"/>
      <c r="C1239" s="70"/>
      <c r="D1239" s="70"/>
      <c r="E1239" s="70"/>
      <c r="F1239" s="70"/>
      <c r="G1239" s="75"/>
    </row>
    <row r="1240" spans="1:7" s="830" customFormat="1">
      <c r="A1240" s="71"/>
      <c r="B1240" s="70"/>
      <c r="C1240" s="70"/>
      <c r="D1240" s="70"/>
      <c r="E1240" s="70"/>
      <c r="F1240" s="70"/>
      <c r="G1240" s="75"/>
    </row>
    <row r="1241" spans="1:7" s="830" customFormat="1">
      <c r="A1241" s="71"/>
      <c r="B1241" s="70"/>
      <c r="C1241" s="70"/>
      <c r="D1241" s="70"/>
      <c r="E1241" s="70"/>
      <c r="F1241" s="70"/>
      <c r="G1241" s="75"/>
    </row>
    <row r="1242" spans="1:7" s="830" customFormat="1">
      <c r="A1242" s="71"/>
      <c r="B1242" s="70"/>
      <c r="C1242" s="70"/>
      <c r="D1242" s="70"/>
      <c r="E1242" s="70"/>
      <c r="F1242" s="70"/>
      <c r="G1242" s="75"/>
    </row>
    <row r="1243" spans="1:7" s="830" customFormat="1">
      <c r="A1243" s="71"/>
      <c r="B1243" s="70"/>
      <c r="C1243" s="70"/>
      <c r="D1243" s="70"/>
      <c r="E1243" s="70"/>
      <c r="F1243" s="70"/>
      <c r="G1243" s="75"/>
    </row>
    <row r="1244" spans="1:7" s="830" customFormat="1">
      <c r="A1244" s="71"/>
      <c r="B1244" s="70"/>
      <c r="C1244" s="70"/>
      <c r="D1244" s="70"/>
      <c r="E1244" s="70"/>
      <c r="F1244" s="70"/>
      <c r="G1244" s="75"/>
    </row>
    <row r="1245" spans="1:7" s="830" customFormat="1">
      <c r="A1245" s="71"/>
      <c r="B1245" s="70"/>
      <c r="C1245" s="70"/>
      <c r="D1245" s="70"/>
      <c r="E1245" s="70"/>
      <c r="F1245" s="70"/>
      <c r="G1245" s="75"/>
    </row>
    <row r="1246" spans="1:7" s="830" customFormat="1">
      <c r="A1246" s="71"/>
      <c r="B1246" s="70"/>
      <c r="C1246" s="70"/>
      <c r="D1246" s="70"/>
      <c r="E1246" s="70"/>
      <c r="F1246" s="70"/>
      <c r="G1246" s="75"/>
    </row>
    <row r="1247" spans="1:7" s="830" customFormat="1">
      <c r="A1247" s="71"/>
      <c r="B1247" s="70"/>
      <c r="C1247" s="70"/>
      <c r="D1247" s="70"/>
      <c r="E1247" s="70"/>
      <c r="F1247" s="70"/>
      <c r="G1247" s="75"/>
    </row>
    <row r="1248" spans="1:7" s="830" customFormat="1">
      <c r="A1248" s="71"/>
      <c r="B1248" s="70"/>
      <c r="C1248" s="70"/>
      <c r="D1248" s="70"/>
      <c r="E1248" s="70"/>
      <c r="F1248" s="70"/>
      <c r="G1248" s="75"/>
    </row>
    <row r="1249" spans="1:7" s="830" customFormat="1">
      <c r="A1249" s="71"/>
      <c r="B1249" s="70"/>
      <c r="C1249" s="70"/>
      <c r="D1249" s="70"/>
      <c r="E1249" s="70"/>
      <c r="F1249" s="70"/>
      <c r="G1249" s="75"/>
    </row>
    <row r="1250" spans="1:7" s="830" customFormat="1">
      <c r="A1250" s="71"/>
      <c r="B1250" s="70"/>
      <c r="C1250" s="70"/>
      <c r="D1250" s="70"/>
      <c r="E1250" s="70"/>
      <c r="F1250" s="70"/>
      <c r="G1250" s="75"/>
    </row>
    <row r="1251" spans="1:7" s="830" customFormat="1">
      <c r="A1251" s="71"/>
      <c r="B1251" s="70"/>
      <c r="C1251" s="70"/>
      <c r="D1251" s="70"/>
      <c r="E1251" s="70"/>
      <c r="F1251" s="70"/>
      <c r="G1251" s="75"/>
    </row>
    <row r="1252" spans="1:7" s="830" customFormat="1">
      <c r="A1252" s="71"/>
      <c r="B1252" s="70"/>
      <c r="C1252" s="70"/>
      <c r="D1252" s="70"/>
      <c r="E1252" s="70"/>
      <c r="F1252" s="70"/>
      <c r="G1252" s="75"/>
    </row>
    <row r="1253" spans="1:7" s="830" customFormat="1">
      <c r="A1253" s="71"/>
      <c r="B1253" s="70"/>
      <c r="C1253" s="70"/>
      <c r="D1253" s="70"/>
      <c r="E1253" s="70"/>
      <c r="F1253" s="70"/>
      <c r="G1253" s="75"/>
    </row>
    <row r="1254" spans="1:7" s="830" customFormat="1">
      <c r="A1254" s="71"/>
      <c r="B1254" s="70"/>
      <c r="C1254" s="70"/>
      <c r="D1254" s="70"/>
      <c r="E1254" s="70"/>
      <c r="F1254" s="70"/>
      <c r="G1254" s="75"/>
    </row>
    <row r="1255" spans="1:7" s="830" customFormat="1">
      <c r="A1255" s="71"/>
      <c r="B1255" s="70"/>
      <c r="C1255" s="70"/>
      <c r="D1255" s="70"/>
      <c r="E1255" s="70"/>
      <c r="F1255" s="70"/>
      <c r="G1255" s="75"/>
    </row>
    <row r="1256" spans="1:7" s="830" customFormat="1">
      <c r="A1256" s="71"/>
      <c r="B1256" s="70"/>
      <c r="C1256" s="70"/>
      <c r="D1256" s="70"/>
      <c r="E1256" s="70"/>
      <c r="F1256" s="70"/>
      <c r="G1256" s="75"/>
    </row>
    <row r="1257" spans="1:7" s="830" customFormat="1">
      <c r="A1257" s="71"/>
      <c r="B1257" s="70"/>
      <c r="C1257" s="70"/>
      <c r="D1257" s="70"/>
      <c r="E1257" s="70"/>
      <c r="F1257" s="70"/>
      <c r="G1257" s="75"/>
    </row>
    <row r="1258" spans="1:7" s="830" customFormat="1">
      <c r="A1258" s="71"/>
      <c r="B1258" s="70"/>
      <c r="C1258" s="70"/>
      <c r="D1258" s="70"/>
      <c r="E1258" s="70"/>
      <c r="F1258" s="70"/>
      <c r="G1258" s="75"/>
    </row>
    <row r="1259" spans="1:7" s="830" customFormat="1">
      <c r="A1259" s="71"/>
      <c r="B1259" s="70"/>
      <c r="C1259" s="70"/>
      <c r="D1259" s="70"/>
      <c r="E1259" s="70"/>
      <c r="F1259" s="70"/>
      <c r="G1259" s="75"/>
    </row>
    <row r="1260" spans="1:7" s="830" customFormat="1">
      <c r="A1260" s="71"/>
      <c r="B1260" s="70"/>
      <c r="C1260" s="70"/>
      <c r="D1260" s="70"/>
      <c r="E1260" s="70"/>
      <c r="F1260" s="70"/>
      <c r="G1260" s="75"/>
    </row>
    <row r="1261" spans="1:7" s="830" customFormat="1">
      <c r="A1261" s="71"/>
      <c r="B1261" s="70"/>
      <c r="C1261" s="70"/>
      <c r="D1261" s="70"/>
      <c r="E1261" s="70"/>
      <c r="F1261" s="70"/>
      <c r="G1261" s="75"/>
    </row>
    <row r="1262" spans="1:7" s="830" customFormat="1">
      <c r="A1262" s="71"/>
      <c r="B1262" s="70"/>
      <c r="C1262" s="70"/>
      <c r="D1262" s="70"/>
      <c r="E1262" s="70"/>
      <c r="F1262" s="70"/>
      <c r="G1262" s="75"/>
    </row>
    <row r="1263" spans="1:7" s="830" customFormat="1">
      <c r="A1263" s="71"/>
      <c r="B1263" s="70"/>
      <c r="C1263" s="70"/>
      <c r="D1263" s="70"/>
      <c r="E1263" s="70"/>
      <c r="F1263" s="70"/>
      <c r="G1263" s="75"/>
    </row>
    <row r="1264" spans="1:7" s="830" customFormat="1">
      <c r="A1264" s="71"/>
      <c r="B1264" s="70"/>
      <c r="C1264" s="70"/>
      <c r="D1264" s="70"/>
      <c r="E1264" s="70"/>
      <c r="F1264" s="70"/>
      <c r="G1264" s="75"/>
    </row>
    <row r="1265" spans="1:7" s="830" customFormat="1">
      <c r="A1265" s="71"/>
      <c r="B1265" s="70"/>
      <c r="C1265" s="70"/>
      <c r="D1265" s="70"/>
      <c r="E1265" s="70"/>
      <c r="F1265" s="70"/>
      <c r="G1265" s="75"/>
    </row>
    <row r="1266" spans="1:7" s="830" customFormat="1">
      <c r="A1266" s="71"/>
      <c r="B1266" s="70"/>
      <c r="C1266" s="70"/>
      <c r="D1266" s="70"/>
      <c r="E1266" s="70"/>
      <c r="F1266" s="70"/>
      <c r="G1266" s="75"/>
    </row>
    <row r="1267" spans="1:7" s="830" customFormat="1">
      <c r="A1267" s="71"/>
      <c r="B1267" s="70"/>
      <c r="C1267" s="70"/>
      <c r="D1267" s="70"/>
      <c r="E1267" s="70"/>
      <c r="F1267" s="70"/>
      <c r="G1267" s="75"/>
    </row>
    <row r="1268" spans="1:7" s="830" customFormat="1">
      <c r="A1268" s="71"/>
      <c r="B1268" s="70"/>
      <c r="C1268" s="70"/>
      <c r="D1268" s="70"/>
      <c r="E1268" s="70"/>
      <c r="F1268" s="70"/>
      <c r="G1268" s="75"/>
    </row>
    <row r="1269" spans="1:7" s="830" customFormat="1">
      <c r="A1269" s="71"/>
      <c r="B1269" s="70"/>
      <c r="C1269" s="70"/>
      <c r="D1269" s="70"/>
      <c r="E1269" s="70"/>
      <c r="F1269" s="70"/>
      <c r="G1269" s="75"/>
    </row>
    <row r="1270" spans="1:7" s="830" customFormat="1">
      <c r="A1270" s="71"/>
      <c r="B1270" s="70"/>
      <c r="C1270" s="70"/>
      <c r="D1270" s="70"/>
      <c r="E1270" s="70"/>
      <c r="F1270" s="70"/>
      <c r="G1270" s="75"/>
    </row>
    <row r="1271" spans="1:7" s="830" customFormat="1">
      <c r="A1271" s="71"/>
      <c r="B1271" s="70"/>
      <c r="C1271" s="70"/>
      <c r="D1271" s="70"/>
      <c r="E1271" s="70"/>
      <c r="F1271" s="70"/>
      <c r="G1271" s="75"/>
    </row>
    <row r="1272" spans="1:7" s="830" customFormat="1">
      <c r="A1272" s="71"/>
      <c r="B1272" s="70"/>
      <c r="C1272" s="70"/>
      <c r="D1272" s="70"/>
      <c r="E1272" s="70"/>
      <c r="F1272" s="70"/>
      <c r="G1272" s="75"/>
    </row>
    <row r="1273" spans="1:7" s="830" customFormat="1">
      <c r="A1273" s="71"/>
      <c r="B1273" s="70"/>
      <c r="C1273" s="70"/>
      <c r="D1273" s="70"/>
      <c r="E1273" s="70"/>
      <c r="F1273" s="70"/>
      <c r="G1273" s="75"/>
    </row>
    <row r="1274" spans="1:7" s="830" customFormat="1">
      <c r="A1274" s="71"/>
      <c r="B1274" s="70"/>
      <c r="C1274" s="70"/>
      <c r="D1274" s="70"/>
      <c r="E1274" s="70"/>
      <c r="F1274" s="70"/>
      <c r="G1274" s="75"/>
    </row>
    <row r="1275" spans="1:7" s="830" customFormat="1">
      <c r="A1275" s="71"/>
      <c r="B1275" s="70"/>
      <c r="C1275" s="70"/>
      <c r="D1275" s="70"/>
      <c r="E1275" s="70"/>
      <c r="F1275" s="70"/>
      <c r="G1275" s="75"/>
    </row>
    <row r="1276" spans="1:7" s="830" customFormat="1">
      <c r="A1276" s="71"/>
      <c r="B1276" s="70"/>
      <c r="C1276" s="70"/>
      <c r="D1276" s="70"/>
      <c r="E1276" s="70"/>
      <c r="F1276" s="70"/>
      <c r="G1276" s="75"/>
    </row>
    <row r="1277" spans="1:7" s="830" customFormat="1">
      <c r="A1277" s="71"/>
      <c r="B1277" s="70"/>
      <c r="C1277" s="70"/>
      <c r="D1277" s="70"/>
      <c r="E1277" s="70"/>
      <c r="F1277" s="70"/>
      <c r="G1277" s="75"/>
    </row>
    <row r="1278" spans="1:7" s="830" customFormat="1">
      <c r="A1278" s="71"/>
      <c r="B1278" s="70"/>
      <c r="C1278" s="70"/>
      <c r="D1278" s="70"/>
      <c r="E1278" s="70"/>
      <c r="F1278" s="70"/>
      <c r="G1278" s="75"/>
    </row>
    <row r="1279" spans="1:7" s="830" customFormat="1">
      <c r="A1279" s="71"/>
      <c r="B1279" s="70"/>
      <c r="C1279" s="70"/>
      <c r="D1279" s="70"/>
      <c r="E1279" s="70"/>
      <c r="F1279" s="70"/>
      <c r="G1279" s="75"/>
    </row>
    <row r="1280" spans="1:7" s="830" customFormat="1">
      <c r="A1280" s="71"/>
      <c r="B1280" s="70"/>
      <c r="C1280" s="70"/>
      <c r="D1280" s="70"/>
      <c r="E1280" s="70"/>
      <c r="F1280" s="70"/>
      <c r="G1280" s="75"/>
    </row>
    <row r="1281" spans="1:7" s="830" customFormat="1">
      <c r="A1281" s="71"/>
      <c r="B1281" s="70"/>
      <c r="C1281" s="70"/>
      <c r="D1281" s="70"/>
      <c r="E1281" s="70"/>
      <c r="F1281" s="70"/>
      <c r="G1281" s="75"/>
    </row>
    <row r="1282" spans="1:7" s="830" customFormat="1">
      <c r="A1282" s="71"/>
      <c r="B1282" s="70"/>
      <c r="C1282" s="70"/>
      <c r="D1282" s="70"/>
      <c r="E1282" s="70"/>
      <c r="F1282" s="70"/>
      <c r="G1282" s="75"/>
    </row>
    <row r="1283" spans="1:7" s="830" customFormat="1">
      <c r="A1283" s="71"/>
      <c r="B1283" s="70"/>
      <c r="C1283" s="70"/>
      <c r="D1283" s="70"/>
      <c r="E1283" s="70"/>
      <c r="F1283" s="70"/>
      <c r="G1283" s="75"/>
    </row>
    <row r="1284" spans="1:7" s="830" customFormat="1">
      <c r="A1284" s="71"/>
      <c r="B1284" s="70"/>
      <c r="C1284" s="70"/>
      <c r="D1284" s="70"/>
      <c r="E1284" s="70"/>
      <c r="F1284" s="70"/>
      <c r="G1284" s="75"/>
    </row>
    <row r="1285" spans="1:7" s="830" customFormat="1">
      <c r="A1285" s="71"/>
      <c r="B1285" s="70"/>
      <c r="C1285" s="70"/>
      <c r="D1285" s="70"/>
      <c r="E1285" s="70"/>
      <c r="F1285" s="70"/>
      <c r="G1285" s="75"/>
    </row>
    <row r="1286" spans="1:7" s="830" customFormat="1">
      <c r="A1286" s="71"/>
      <c r="B1286" s="70"/>
      <c r="C1286" s="70"/>
      <c r="D1286" s="70"/>
      <c r="E1286" s="70"/>
      <c r="F1286" s="70"/>
      <c r="G1286" s="75"/>
    </row>
    <row r="1287" spans="1:7" s="830" customFormat="1">
      <c r="A1287" s="71"/>
      <c r="B1287" s="70"/>
      <c r="C1287" s="70"/>
      <c r="D1287" s="70"/>
      <c r="E1287" s="70"/>
      <c r="F1287" s="70"/>
      <c r="G1287" s="75"/>
    </row>
    <row r="1288" spans="1:7" s="830" customFormat="1">
      <c r="A1288" s="71"/>
      <c r="B1288" s="70"/>
      <c r="C1288" s="70"/>
      <c r="D1288" s="70"/>
      <c r="E1288" s="70"/>
      <c r="F1288" s="70"/>
      <c r="G1288" s="75"/>
    </row>
    <row r="1289" spans="1:7" s="830" customFormat="1">
      <c r="A1289" s="71"/>
      <c r="B1289" s="70"/>
      <c r="C1289" s="70"/>
      <c r="D1289" s="70"/>
      <c r="E1289" s="70"/>
      <c r="F1289" s="70"/>
      <c r="G1289" s="75"/>
    </row>
    <row r="1290" spans="1:7" s="830" customFormat="1">
      <c r="A1290" s="71"/>
      <c r="B1290" s="70"/>
      <c r="C1290" s="70"/>
      <c r="D1290" s="70"/>
      <c r="E1290" s="70"/>
      <c r="F1290" s="70"/>
      <c r="G1290" s="75"/>
    </row>
    <row r="1291" spans="1:7" s="830" customFormat="1">
      <c r="A1291" s="71"/>
      <c r="B1291" s="70"/>
      <c r="C1291" s="70"/>
      <c r="D1291" s="70"/>
      <c r="E1291" s="70"/>
      <c r="F1291" s="70"/>
      <c r="G1291" s="75"/>
    </row>
    <row r="1292" spans="1:7" s="830" customFormat="1">
      <c r="A1292" s="71"/>
      <c r="B1292" s="70"/>
      <c r="C1292" s="70"/>
      <c r="D1292" s="70"/>
      <c r="E1292" s="70"/>
      <c r="F1292" s="70"/>
      <c r="G1292" s="75"/>
    </row>
    <row r="1293" spans="1:7" s="830" customFormat="1">
      <c r="A1293" s="71"/>
      <c r="B1293" s="70"/>
      <c r="C1293" s="70"/>
      <c r="D1293" s="70"/>
      <c r="E1293" s="70"/>
      <c r="F1293" s="70"/>
      <c r="G1293" s="75"/>
    </row>
    <row r="1294" spans="1:7" s="830" customFormat="1">
      <c r="A1294" s="71"/>
      <c r="B1294" s="70"/>
      <c r="C1294" s="70"/>
      <c r="D1294" s="70"/>
      <c r="E1294" s="70"/>
      <c r="F1294" s="70"/>
      <c r="G1294" s="75"/>
    </row>
    <row r="1295" spans="1:7" s="830" customFormat="1">
      <c r="A1295" s="71"/>
      <c r="B1295" s="70"/>
      <c r="C1295" s="70"/>
      <c r="D1295" s="70"/>
      <c r="E1295" s="70"/>
      <c r="F1295" s="70"/>
      <c r="G1295" s="75"/>
    </row>
    <row r="1296" spans="1:7" s="830" customFormat="1">
      <c r="A1296" s="71"/>
      <c r="B1296" s="70"/>
      <c r="C1296" s="70"/>
      <c r="D1296" s="70"/>
      <c r="E1296" s="70"/>
      <c r="F1296" s="70"/>
      <c r="G1296" s="75"/>
    </row>
    <row r="1297" spans="1:7" s="830" customFormat="1">
      <c r="A1297" s="71"/>
      <c r="B1297" s="70"/>
      <c r="C1297" s="70"/>
      <c r="D1297" s="70"/>
      <c r="E1297" s="70"/>
      <c r="F1297" s="70"/>
      <c r="G1297" s="75"/>
    </row>
    <row r="1298" spans="1:7" s="830" customFormat="1">
      <c r="A1298" s="71"/>
      <c r="B1298" s="70"/>
      <c r="C1298" s="70"/>
      <c r="D1298" s="70"/>
      <c r="E1298" s="70"/>
      <c r="F1298" s="70"/>
      <c r="G1298" s="75"/>
    </row>
    <row r="1299" spans="1:7" s="830" customFormat="1">
      <c r="A1299" s="71"/>
      <c r="B1299" s="70"/>
      <c r="C1299" s="70"/>
      <c r="D1299" s="70"/>
      <c r="E1299" s="70"/>
      <c r="F1299" s="70"/>
      <c r="G1299" s="75"/>
    </row>
    <row r="1300" spans="1:7" s="830" customFormat="1">
      <c r="A1300" s="71"/>
      <c r="B1300" s="70"/>
      <c r="C1300" s="70"/>
      <c r="D1300" s="70"/>
      <c r="E1300" s="70"/>
      <c r="F1300" s="70"/>
      <c r="G1300" s="75"/>
    </row>
    <row r="1301" spans="1:7" s="830" customFormat="1">
      <c r="A1301" s="71"/>
      <c r="B1301" s="70"/>
      <c r="C1301" s="70"/>
      <c r="D1301" s="70"/>
      <c r="E1301" s="70"/>
      <c r="F1301" s="70"/>
      <c r="G1301" s="75"/>
    </row>
    <row r="1302" spans="1:7" s="830" customFormat="1">
      <c r="A1302" s="71"/>
      <c r="B1302" s="70"/>
      <c r="C1302" s="70"/>
      <c r="D1302" s="70"/>
      <c r="E1302" s="70"/>
      <c r="F1302" s="70"/>
      <c r="G1302" s="75"/>
    </row>
    <row r="1303" spans="1:7" s="830" customFormat="1">
      <c r="A1303" s="71"/>
      <c r="B1303" s="70"/>
      <c r="C1303" s="70"/>
      <c r="D1303" s="70"/>
      <c r="E1303" s="70"/>
      <c r="F1303" s="70"/>
      <c r="G1303" s="75"/>
    </row>
    <row r="1304" spans="1:7" s="830" customFormat="1">
      <c r="A1304" s="71"/>
      <c r="B1304" s="70"/>
      <c r="C1304" s="70"/>
      <c r="D1304" s="70"/>
      <c r="E1304" s="70"/>
      <c r="F1304" s="70"/>
      <c r="G1304" s="75"/>
    </row>
    <row r="1305" spans="1:7" s="830" customFormat="1">
      <c r="A1305" s="71"/>
      <c r="B1305" s="70"/>
      <c r="C1305" s="70"/>
      <c r="D1305" s="70"/>
      <c r="E1305" s="70"/>
      <c r="F1305" s="70"/>
      <c r="G1305" s="75"/>
    </row>
    <row r="1306" spans="1:7" s="830" customFormat="1">
      <c r="A1306" s="71"/>
      <c r="B1306" s="70"/>
      <c r="C1306" s="70"/>
      <c r="D1306" s="70"/>
      <c r="E1306" s="70"/>
      <c r="F1306" s="70"/>
      <c r="G1306" s="75"/>
    </row>
    <row r="1307" spans="1:7" s="830" customFormat="1">
      <c r="A1307" s="71"/>
      <c r="B1307" s="70"/>
      <c r="C1307" s="70"/>
      <c r="D1307" s="70"/>
      <c r="E1307" s="70"/>
      <c r="F1307" s="70"/>
      <c r="G1307" s="75"/>
    </row>
    <row r="1308" spans="1:7" s="830" customFormat="1">
      <c r="A1308" s="71"/>
      <c r="B1308" s="70"/>
      <c r="C1308" s="70"/>
      <c r="D1308" s="70"/>
      <c r="E1308" s="70"/>
      <c r="F1308" s="70"/>
      <c r="G1308" s="75"/>
    </row>
    <row r="1309" spans="1:7" s="830" customFormat="1">
      <c r="A1309" s="71"/>
      <c r="B1309" s="70"/>
      <c r="C1309" s="70"/>
      <c r="D1309" s="70"/>
      <c r="E1309" s="70"/>
      <c r="F1309" s="70"/>
      <c r="G1309" s="75"/>
    </row>
    <row r="1310" spans="1:7" s="830" customFormat="1">
      <c r="A1310" s="71"/>
      <c r="B1310" s="70"/>
      <c r="C1310" s="70"/>
      <c r="D1310" s="70"/>
      <c r="E1310" s="70"/>
      <c r="F1310" s="70"/>
      <c r="G1310" s="75"/>
    </row>
    <row r="1311" spans="1:7" s="830" customFormat="1">
      <c r="A1311" s="71"/>
      <c r="B1311" s="70"/>
      <c r="C1311" s="70"/>
      <c r="D1311" s="70"/>
      <c r="E1311" s="70"/>
      <c r="F1311" s="70"/>
      <c r="G1311" s="75"/>
    </row>
    <row r="1312" spans="1:7" s="830" customFormat="1">
      <c r="A1312" s="71"/>
      <c r="B1312" s="70"/>
      <c r="C1312" s="70"/>
      <c r="D1312" s="70"/>
      <c r="E1312" s="70"/>
      <c r="F1312" s="70"/>
      <c r="G1312" s="75"/>
    </row>
    <row r="1313" spans="1:7" s="830" customFormat="1">
      <c r="A1313" s="71"/>
      <c r="B1313" s="70"/>
      <c r="C1313" s="70"/>
      <c r="D1313" s="70"/>
      <c r="E1313" s="70"/>
      <c r="F1313" s="70"/>
      <c r="G1313" s="75"/>
    </row>
    <row r="1314" spans="1:7" s="830" customFormat="1">
      <c r="A1314" s="71"/>
      <c r="B1314" s="70"/>
      <c r="C1314" s="70"/>
      <c r="D1314" s="70"/>
      <c r="E1314" s="70"/>
      <c r="F1314" s="70"/>
      <c r="G1314" s="75"/>
    </row>
    <row r="1315" spans="1:7" s="830" customFormat="1">
      <c r="A1315" s="71"/>
      <c r="B1315" s="70"/>
      <c r="C1315" s="70"/>
      <c r="D1315" s="70"/>
      <c r="E1315" s="70"/>
      <c r="F1315" s="70"/>
      <c r="G1315" s="75"/>
    </row>
    <row r="1316" spans="1:7" s="830" customFormat="1">
      <c r="A1316" s="71"/>
      <c r="B1316" s="70"/>
      <c r="C1316" s="70"/>
      <c r="D1316" s="70"/>
      <c r="E1316" s="70"/>
      <c r="F1316" s="70"/>
      <c r="G1316" s="75"/>
    </row>
    <row r="1317" spans="1:7" s="830" customFormat="1">
      <c r="A1317" s="71"/>
      <c r="B1317" s="70"/>
      <c r="C1317" s="70"/>
      <c r="D1317" s="70"/>
      <c r="E1317" s="70"/>
      <c r="F1317" s="70"/>
      <c r="G1317" s="75"/>
    </row>
    <row r="1318" spans="1:7" s="830" customFormat="1">
      <c r="A1318" s="71"/>
      <c r="B1318" s="70"/>
      <c r="C1318" s="70"/>
      <c r="D1318" s="70"/>
      <c r="E1318" s="70"/>
      <c r="F1318" s="70"/>
      <c r="G1318" s="75"/>
    </row>
    <row r="1319" spans="1:7" s="830" customFormat="1">
      <c r="A1319" s="71"/>
      <c r="B1319" s="70"/>
      <c r="C1319" s="70"/>
      <c r="D1319" s="70"/>
      <c r="E1319" s="70"/>
      <c r="F1319" s="70"/>
      <c r="G1319" s="75"/>
    </row>
    <row r="1320" spans="1:7" s="830" customFormat="1">
      <c r="A1320" s="71"/>
      <c r="B1320" s="70"/>
      <c r="C1320" s="70"/>
      <c r="D1320" s="70"/>
      <c r="E1320" s="70"/>
      <c r="F1320" s="70"/>
      <c r="G1320" s="75"/>
    </row>
    <row r="1321" spans="1:7" s="830" customFormat="1">
      <c r="A1321" s="71"/>
      <c r="B1321" s="70"/>
      <c r="C1321" s="70"/>
      <c r="D1321" s="70"/>
      <c r="E1321" s="70"/>
      <c r="F1321" s="70"/>
      <c r="G1321" s="75"/>
    </row>
    <row r="1322" spans="1:7" s="830" customFormat="1">
      <c r="A1322" s="71"/>
      <c r="B1322" s="70"/>
      <c r="C1322" s="70"/>
      <c r="D1322" s="70"/>
      <c r="E1322" s="70"/>
      <c r="F1322" s="70"/>
      <c r="G1322" s="75"/>
    </row>
    <row r="1323" spans="1:7" s="830" customFormat="1">
      <c r="A1323" s="71"/>
      <c r="B1323" s="70"/>
      <c r="C1323" s="70"/>
      <c r="D1323" s="70"/>
      <c r="E1323" s="70"/>
      <c r="F1323" s="70"/>
      <c r="G1323" s="75"/>
    </row>
    <row r="1324" spans="1:7" s="830" customFormat="1">
      <c r="A1324" s="71"/>
      <c r="B1324" s="70"/>
      <c r="C1324" s="70"/>
      <c r="D1324" s="70"/>
      <c r="E1324" s="70"/>
      <c r="F1324" s="70"/>
      <c r="G1324" s="75"/>
    </row>
    <row r="1325" spans="1:7" s="830" customFormat="1">
      <c r="A1325" s="71"/>
      <c r="B1325" s="70"/>
      <c r="C1325" s="70"/>
      <c r="D1325" s="70"/>
      <c r="E1325" s="70"/>
      <c r="F1325" s="70"/>
      <c r="G1325" s="75"/>
    </row>
    <row r="1326" spans="1:7" s="830" customFormat="1">
      <c r="A1326" s="71"/>
      <c r="B1326" s="70"/>
      <c r="C1326" s="70"/>
      <c r="D1326" s="70"/>
      <c r="E1326" s="70"/>
      <c r="F1326" s="70"/>
      <c r="G1326" s="75"/>
    </row>
    <row r="1327" spans="1:7" s="830" customFormat="1">
      <c r="A1327" s="71"/>
      <c r="B1327" s="70"/>
      <c r="C1327" s="70"/>
      <c r="D1327" s="70"/>
      <c r="E1327" s="70"/>
      <c r="F1327" s="70"/>
      <c r="G1327" s="75"/>
    </row>
    <row r="1328" spans="1:7" s="830" customFormat="1">
      <c r="A1328" s="71"/>
      <c r="B1328" s="70"/>
      <c r="C1328" s="70"/>
      <c r="D1328" s="70"/>
      <c r="E1328" s="70"/>
      <c r="F1328" s="70"/>
      <c r="G1328" s="75"/>
    </row>
    <row r="1329" spans="1:7" s="830" customFormat="1">
      <c r="A1329" s="71"/>
      <c r="B1329" s="70"/>
      <c r="C1329" s="70"/>
      <c r="D1329" s="70"/>
      <c r="E1329" s="70"/>
      <c r="F1329" s="70"/>
      <c r="G1329" s="75"/>
    </row>
    <row r="1330" spans="1:7" s="830" customFormat="1">
      <c r="A1330" s="71"/>
      <c r="B1330" s="70"/>
      <c r="C1330" s="70"/>
      <c r="D1330" s="70"/>
      <c r="E1330" s="70"/>
      <c r="F1330" s="70"/>
      <c r="G1330" s="75"/>
    </row>
    <row r="1331" spans="1:7" s="830" customFormat="1">
      <c r="A1331" s="71"/>
      <c r="B1331" s="70"/>
      <c r="C1331" s="70"/>
      <c r="D1331" s="70"/>
      <c r="E1331" s="70"/>
      <c r="F1331" s="70"/>
      <c r="G1331" s="75"/>
    </row>
    <row r="1332" spans="1:7" s="830" customFormat="1">
      <c r="A1332" s="71"/>
      <c r="B1332" s="70"/>
      <c r="C1332" s="70"/>
      <c r="D1332" s="70"/>
      <c r="E1332" s="70"/>
      <c r="F1332" s="70"/>
      <c r="G1332" s="75"/>
    </row>
    <row r="1333" spans="1:7" s="830" customFormat="1">
      <c r="A1333" s="71"/>
      <c r="B1333" s="70"/>
      <c r="C1333" s="70"/>
      <c r="D1333" s="70"/>
      <c r="E1333" s="70"/>
      <c r="F1333" s="70"/>
      <c r="G1333" s="75"/>
    </row>
    <row r="1334" spans="1:7" s="830" customFormat="1">
      <c r="A1334" s="71"/>
      <c r="B1334" s="70"/>
      <c r="C1334" s="70"/>
      <c r="D1334" s="70"/>
      <c r="E1334" s="70"/>
      <c r="F1334" s="70"/>
      <c r="G1334" s="75"/>
    </row>
    <row r="1335" spans="1:7" s="830" customFormat="1">
      <c r="A1335" s="71"/>
      <c r="B1335" s="70"/>
      <c r="C1335" s="70"/>
      <c r="D1335" s="70"/>
      <c r="E1335" s="70"/>
      <c r="F1335" s="70"/>
      <c r="G1335" s="75"/>
    </row>
    <row r="1336" spans="1:7" s="830" customFormat="1">
      <c r="A1336" s="71"/>
      <c r="B1336" s="70"/>
      <c r="C1336" s="70"/>
      <c r="D1336" s="70"/>
      <c r="E1336" s="70"/>
      <c r="F1336" s="70"/>
      <c r="G1336" s="75"/>
    </row>
    <row r="1337" spans="1:7" s="830" customFormat="1">
      <c r="A1337" s="71"/>
      <c r="B1337" s="70"/>
      <c r="C1337" s="70"/>
      <c r="D1337" s="70"/>
      <c r="E1337" s="70"/>
      <c r="F1337" s="70"/>
      <c r="G1337" s="75"/>
    </row>
    <row r="1338" spans="1:7" s="830" customFormat="1">
      <c r="A1338" s="71"/>
      <c r="B1338" s="70"/>
      <c r="C1338" s="70"/>
      <c r="D1338" s="70"/>
      <c r="E1338" s="70"/>
      <c r="F1338" s="70"/>
      <c r="G1338" s="75"/>
    </row>
    <row r="1339" spans="1:7" s="830" customFormat="1">
      <c r="A1339" s="71"/>
      <c r="B1339" s="70"/>
      <c r="C1339" s="70"/>
      <c r="D1339" s="70"/>
      <c r="E1339" s="70"/>
      <c r="F1339" s="70"/>
      <c r="G1339" s="75"/>
    </row>
    <row r="1340" spans="1:7" s="830" customFormat="1">
      <c r="A1340" s="71"/>
      <c r="B1340" s="70"/>
      <c r="C1340" s="70"/>
      <c r="D1340" s="70"/>
      <c r="E1340" s="70"/>
      <c r="F1340" s="70"/>
      <c r="G1340" s="75"/>
    </row>
    <row r="1341" spans="1:7" s="830" customFormat="1">
      <c r="A1341" s="71"/>
      <c r="B1341" s="70"/>
      <c r="C1341" s="70"/>
      <c r="D1341" s="70"/>
      <c r="E1341" s="70"/>
      <c r="F1341" s="70"/>
      <c r="G1341" s="75"/>
    </row>
    <row r="1342" spans="1:7" s="830" customFormat="1">
      <c r="A1342" s="71"/>
      <c r="B1342" s="70"/>
      <c r="C1342" s="70"/>
      <c r="D1342" s="70"/>
      <c r="E1342" s="70"/>
      <c r="F1342" s="70"/>
      <c r="G1342" s="75"/>
    </row>
    <row r="1343" spans="1:7" s="830" customFormat="1">
      <c r="A1343" s="71"/>
      <c r="B1343" s="70"/>
      <c r="C1343" s="70"/>
      <c r="D1343" s="70"/>
      <c r="E1343" s="70"/>
      <c r="F1343" s="70"/>
      <c r="G1343" s="75"/>
    </row>
    <row r="1344" spans="1:7" s="830" customFormat="1">
      <c r="A1344" s="71"/>
      <c r="B1344" s="70"/>
      <c r="C1344" s="70"/>
      <c r="D1344" s="70"/>
      <c r="E1344" s="70"/>
      <c r="F1344" s="70"/>
      <c r="G1344" s="75"/>
    </row>
    <row r="1345" spans="1:7" s="830" customFormat="1">
      <c r="A1345" s="71"/>
      <c r="B1345" s="70"/>
      <c r="C1345" s="70"/>
      <c r="D1345" s="70"/>
      <c r="E1345" s="70"/>
      <c r="F1345" s="70"/>
      <c r="G1345" s="75"/>
    </row>
    <row r="1346" spans="1:7" s="830" customFormat="1">
      <c r="A1346" s="71"/>
      <c r="B1346" s="70"/>
      <c r="C1346" s="70"/>
      <c r="D1346" s="70"/>
      <c r="E1346" s="70"/>
      <c r="F1346" s="70"/>
      <c r="G1346" s="75"/>
    </row>
    <row r="1347" spans="1:7" s="830" customFormat="1">
      <c r="A1347" s="71"/>
      <c r="B1347" s="70"/>
      <c r="C1347" s="70"/>
      <c r="D1347" s="70"/>
      <c r="E1347" s="70"/>
      <c r="F1347" s="70"/>
      <c r="G1347" s="75"/>
    </row>
    <row r="1348" spans="1:7" s="830" customFormat="1">
      <c r="A1348" s="71"/>
      <c r="B1348" s="70"/>
      <c r="C1348" s="70"/>
      <c r="D1348" s="70"/>
      <c r="E1348" s="70"/>
      <c r="F1348" s="70"/>
      <c r="G1348" s="75"/>
    </row>
    <row r="1349" spans="1:7" s="830" customFormat="1">
      <c r="A1349" s="71"/>
      <c r="B1349" s="70"/>
      <c r="C1349" s="70"/>
      <c r="D1349" s="70"/>
      <c r="E1349" s="70"/>
      <c r="F1349" s="70"/>
      <c r="G1349" s="75"/>
    </row>
    <row r="1350" spans="1:7" s="830" customFormat="1">
      <c r="A1350" s="71"/>
      <c r="B1350" s="70"/>
      <c r="C1350" s="70"/>
      <c r="D1350" s="70"/>
      <c r="E1350" s="70"/>
      <c r="F1350" s="70"/>
      <c r="G1350" s="75"/>
    </row>
    <row r="1351" spans="1:7" s="830" customFormat="1">
      <c r="A1351" s="71"/>
      <c r="B1351" s="70"/>
      <c r="C1351" s="70"/>
      <c r="D1351" s="70"/>
      <c r="E1351" s="70"/>
      <c r="F1351" s="70"/>
      <c r="G1351" s="75"/>
    </row>
    <row r="1352" spans="1:7" s="830" customFormat="1">
      <c r="A1352" s="71"/>
      <c r="B1352" s="70"/>
      <c r="C1352" s="70"/>
      <c r="D1352" s="70"/>
      <c r="E1352" s="70"/>
      <c r="F1352" s="70"/>
      <c r="G1352" s="75"/>
    </row>
    <row r="1353" spans="1:7" s="830" customFormat="1">
      <c r="A1353" s="71"/>
      <c r="B1353" s="70"/>
      <c r="C1353" s="70"/>
      <c r="D1353" s="70"/>
      <c r="E1353" s="70"/>
      <c r="F1353" s="70"/>
      <c r="G1353" s="75"/>
    </row>
    <row r="1354" spans="1:7" s="830" customFormat="1">
      <c r="A1354" s="71"/>
      <c r="B1354" s="70"/>
      <c r="C1354" s="70"/>
      <c r="D1354" s="70"/>
      <c r="E1354" s="70"/>
      <c r="F1354" s="70"/>
      <c r="G1354" s="75"/>
    </row>
    <row r="1355" spans="1:7" s="830" customFormat="1">
      <c r="A1355" s="71"/>
      <c r="B1355" s="70"/>
      <c r="C1355" s="70"/>
      <c r="D1355" s="70"/>
      <c r="E1355" s="70"/>
      <c r="F1355" s="70"/>
      <c r="G1355" s="75"/>
    </row>
    <row r="1356" spans="1:7" s="830" customFormat="1">
      <c r="A1356" s="71"/>
      <c r="B1356" s="70"/>
      <c r="C1356" s="70"/>
      <c r="D1356" s="70"/>
      <c r="E1356" s="70"/>
      <c r="F1356" s="70"/>
      <c r="G1356" s="75"/>
    </row>
    <row r="1357" spans="1:7" s="830" customFormat="1">
      <c r="A1357" s="71"/>
      <c r="B1357" s="70"/>
      <c r="C1357" s="70"/>
      <c r="D1357" s="70"/>
      <c r="E1357" s="70"/>
      <c r="F1357" s="70"/>
      <c r="G1357" s="75"/>
    </row>
    <row r="1358" spans="1:7" s="830" customFormat="1">
      <c r="A1358" s="71"/>
      <c r="B1358" s="70"/>
      <c r="C1358" s="70"/>
      <c r="D1358" s="70"/>
      <c r="E1358" s="70"/>
      <c r="F1358" s="70"/>
      <c r="G1358" s="75"/>
    </row>
    <row r="1359" spans="1:7" s="830" customFormat="1">
      <c r="A1359" s="71"/>
      <c r="B1359" s="70"/>
      <c r="C1359" s="70"/>
      <c r="D1359" s="70"/>
      <c r="E1359" s="70"/>
      <c r="F1359" s="70"/>
      <c r="G1359" s="75"/>
    </row>
    <row r="1360" spans="1:7" s="830" customFormat="1">
      <c r="A1360" s="71"/>
      <c r="B1360" s="70"/>
      <c r="C1360" s="70"/>
      <c r="D1360" s="70"/>
      <c r="E1360" s="70"/>
      <c r="F1360" s="70"/>
      <c r="G1360" s="75"/>
    </row>
    <row r="1361" spans="1:7" s="830" customFormat="1">
      <c r="A1361" s="71"/>
      <c r="B1361" s="70"/>
      <c r="C1361" s="70"/>
      <c r="D1361" s="70"/>
      <c r="E1361" s="70"/>
      <c r="F1361" s="70"/>
      <c r="G1361" s="75"/>
    </row>
    <row r="1362" spans="1:7" s="830" customFormat="1">
      <c r="A1362" s="71"/>
      <c r="B1362" s="70"/>
      <c r="C1362" s="70"/>
      <c r="D1362" s="70"/>
      <c r="E1362" s="70"/>
      <c r="F1362" s="70"/>
      <c r="G1362" s="75"/>
    </row>
    <row r="1363" spans="1:7" s="830" customFormat="1">
      <c r="A1363" s="71"/>
      <c r="B1363" s="70"/>
      <c r="C1363" s="70"/>
      <c r="D1363" s="70"/>
      <c r="E1363" s="70"/>
      <c r="F1363" s="70"/>
      <c r="G1363" s="75"/>
    </row>
    <row r="1364" spans="1:7" s="830" customFormat="1">
      <c r="A1364" s="71"/>
      <c r="B1364" s="70"/>
      <c r="C1364" s="70"/>
      <c r="D1364" s="70"/>
      <c r="E1364" s="70"/>
      <c r="F1364" s="70"/>
      <c r="G1364" s="75"/>
    </row>
    <row r="1365" spans="1:7" s="830" customFormat="1">
      <c r="A1365" s="71"/>
      <c r="B1365" s="70"/>
      <c r="C1365" s="70"/>
      <c r="D1365" s="70"/>
      <c r="E1365" s="70"/>
      <c r="F1365" s="70"/>
      <c r="G1365" s="75"/>
    </row>
    <row r="1366" spans="1:7" s="830" customFormat="1">
      <c r="A1366" s="71"/>
      <c r="B1366" s="70"/>
      <c r="C1366" s="70"/>
      <c r="D1366" s="70"/>
      <c r="E1366" s="70"/>
      <c r="F1366" s="70"/>
      <c r="G1366" s="75"/>
    </row>
    <row r="1367" spans="1:7" s="830" customFormat="1">
      <c r="A1367" s="71"/>
      <c r="B1367" s="70"/>
      <c r="C1367" s="70"/>
      <c r="D1367" s="70"/>
      <c r="E1367" s="70"/>
      <c r="F1367" s="70"/>
      <c r="G1367" s="75"/>
    </row>
    <row r="1368" spans="1:7" s="830" customFormat="1">
      <c r="A1368" s="71"/>
      <c r="B1368" s="70"/>
      <c r="C1368" s="70"/>
      <c r="D1368" s="70"/>
      <c r="E1368" s="70"/>
      <c r="F1368" s="70"/>
      <c r="G1368" s="75"/>
    </row>
    <row r="1369" spans="1:7" s="830" customFormat="1">
      <c r="A1369" s="71"/>
      <c r="B1369" s="70"/>
      <c r="C1369" s="70"/>
      <c r="D1369" s="70"/>
      <c r="E1369" s="70"/>
      <c r="F1369" s="70"/>
      <c r="G1369" s="75"/>
    </row>
    <row r="1370" spans="1:7" s="830" customFormat="1">
      <c r="A1370" s="71"/>
      <c r="B1370" s="70"/>
      <c r="C1370" s="70"/>
      <c r="D1370" s="70"/>
      <c r="E1370" s="70"/>
      <c r="F1370" s="70"/>
      <c r="G1370" s="75"/>
    </row>
    <row r="1371" spans="1:7" s="830" customFormat="1">
      <c r="A1371" s="71"/>
      <c r="B1371" s="70"/>
      <c r="C1371" s="70"/>
      <c r="D1371" s="70"/>
      <c r="E1371" s="70"/>
      <c r="F1371" s="70"/>
      <c r="G1371" s="75"/>
    </row>
    <row r="1372" spans="1:7" s="830" customFormat="1">
      <c r="A1372" s="71"/>
      <c r="B1372" s="70"/>
      <c r="C1372" s="70"/>
      <c r="D1372" s="70"/>
      <c r="E1372" s="70"/>
      <c r="F1372" s="70"/>
      <c r="G1372" s="75"/>
    </row>
    <row r="1373" spans="1:7" s="830" customFormat="1">
      <c r="A1373" s="71"/>
      <c r="B1373" s="70"/>
      <c r="C1373" s="70"/>
      <c r="D1373" s="70"/>
      <c r="E1373" s="70"/>
      <c r="F1373" s="70"/>
      <c r="G1373" s="75"/>
    </row>
    <row r="1374" spans="1:7" s="830" customFormat="1">
      <c r="A1374" s="71"/>
      <c r="B1374" s="70"/>
      <c r="C1374" s="70"/>
      <c r="D1374" s="70"/>
      <c r="E1374" s="70"/>
      <c r="F1374" s="70"/>
      <c r="G1374" s="75"/>
    </row>
    <row r="1375" spans="1:7" s="830" customFormat="1">
      <c r="A1375" s="71"/>
      <c r="B1375" s="70"/>
      <c r="C1375" s="70"/>
      <c r="D1375" s="70"/>
      <c r="E1375" s="70"/>
      <c r="F1375" s="70"/>
      <c r="G1375" s="75"/>
    </row>
    <row r="1376" spans="1:7" s="830" customFormat="1">
      <c r="A1376" s="71"/>
      <c r="B1376" s="70"/>
      <c r="C1376" s="70"/>
      <c r="D1376" s="70"/>
      <c r="E1376" s="70"/>
      <c r="F1376" s="70"/>
      <c r="G1376" s="75"/>
    </row>
    <row r="1377" spans="1:7" s="830" customFormat="1">
      <c r="A1377" s="71"/>
      <c r="B1377" s="70"/>
      <c r="C1377" s="70"/>
      <c r="D1377" s="70"/>
      <c r="E1377" s="70"/>
      <c r="F1377" s="70"/>
      <c r="G1377" s="75"/>
    </row>
    <row r="1378" spans="1:7" s="830" customFormat="1">
      <c r="A1378" s="71"/>
      <c r="B1378" s="70"/>
      <c r="C1378" s="70"/>
      <c r="D1378" s="70"/>
      <c r="E1378" s="70"/>
      <c r="F1378" s="70"/>
      <c r="G1378" s="75"/>
    </row>
    <row r="1379" spans="1:7" s="830" customFormat="1">
      <c r="A1379" s="71"/>
      <c r="B1379" s="70"/>
      <c r="C1379" s="70"/>
      <c r="D1379" s="70"/>
      <c r="E1379" s="70"/>
      <c r="F1379" s="70"/>
      <c r="G1379" s="75"/>
    </row>
    <row r="1380" spans="1:7" s="830" customFormat="1">
      <c r="A1380" s="71"/>
      <c r="B1380" s="70"/>
      <c r="C1380" s="70"/>
      <c r="D1380" s="70"/>
      <c r="E1380" s="70"/>
      <c r="F1380" s="70"/>
      <c r="G1380" s="75"/>
    </row>
    <row r="1381" spans="1:7" s="830" customFormat="1">
      <c r="A1381" s="71"/>
      <c r="B1381" s="70"/>
      <c r="C1381" s="70"/>
      <c r="D1381" s="70"/>
      <c r="E1381" s="70"/>
      <c r="F1381" s="70"/>
      <c r="G1381" s="75"/>
    </row>
    <row r="1382" spans="1:7" s="830" customFormat="1">
      <c r="A1382" s="71"/>
      <c r="B1382" s="70"/>
      <c r="C1382" s="70"/>
      <c r="D1382" s="70"/>
      <c r="E1382" s="70"/>
      <c r="F1382" s="70"/>
      <c r="G1382" s="75"/>
    </row>
    <row r="1383" spans="1:7" s="830" customFormat="1">
      <c r="A1383" s="71"/>
      <c r="B1383" s="70"/>
      <c r="C1383" s="70"/>
      <c r="D1383" s="70"/>
      <c r="E1383" s="70"/>
      <c r="F1383" s="70"/>
      <c r="G1383" s="75"/>
    </row>
    <row r="1384" spans="1:7" s="830" customFormat="1">
      <c r="A1384" s="71"/>
      <c r="B1384" s="70"/>
      <c r="C1384" s="70"/>
      <c r="D1384" s="70"/>
      <c r="E1384" s="70"/>
      <c r="F1384" s="70"/>
      <c r="G1384" s="75"/>
    </row>
    <row r="1385" spans="1:7" s="830" customFormat="1">
      <c r="A1385" s="71"/>
      <c r="B1385" s="70"/>
      <c r="C1385" s="70"/>
      <c r="D1385" s="70"/>
      <c r="E1385" s="70"/>
      <c r="F1385" s="70"/>
      <c r="G1385" s="75"/>
    </row>
    <row r="1386" spans="1:7" s="830" customFormat="1">
      <c r="A1386" s="71"/>
      <c r="B1386" s="70"/>
      <c r="C1386" s="70"/>
      <c r="D1386" s="70"/>
      <c r="E1386" s="70"/>
      <c r="F1386" s="70"/>
      <c r="G1386" s="75"/>
    </row>
    <row r="1387" spans="1:7" s="830" customFormat="1">
      <c r="A1387" s="71"/>
      <c r="B1387" s="70"/>
      <c r="C1387" s="70"/>
      <c r="D1387" s="70"/>
      <c r="E1387" s="70"/>
      <c r="F1387" s="70"/>
      <c r="G1387" s="75"/>
    </row>
    <row r="1388" spans="1:7" s="830" customFormat="1">
      <c r="A1388" s="71"/>
      <c r="B1388" s="70"/>
      <c r="C1388" s="70"/>
      <c r="D1388" s="70"/>
      <c r="E1388" s="70"/>
      <c r="F1388" s="70"/>
      <c r="G1388" s="75"/>
    </row>
    <row r="1389" spans="1:7" s="830" customFormat="1">
      <c r="A1389" s="71"/>
      <c r="B1389" s="70"/>
      <c r="C1389" s="70"/>
      <c r="D1389" s="70"/>
      <c r="E1389" s="70"/>
      <c r="F1389" s="70"/>
      <c r="G1389" s="75"/>
    </row>
    <row r="1390" spans="1:7" s="830" customFormat="1">
      <c r="A1390" s="71"/>
      <c r="B1390" s="70"/>
      <c r="C1390" s="70"/>
      <c r="D1390" s="70"/>
      <c r="E1390" s="70"/>
      <c r="F1390" s="70"/>
      <c r="G1390" s="75"/>
    </row>
    <row r="1391" spans="1:7" s="830" customFormat="1">
      <c r="A1391" s="71"/>
      <c r="B1391" s="70"/>
      <c r="C1391" s="70"/>
      <c r="D1391" s="70"/>
      <c r="E1391" s="70"/>
      <c r="F1391" s="70"/>
      <c r="G1391" s="75"/>
    </row>
    <row r="1392" spans="1:7" s="830" customFormat="1">
      <c r="A1392" s="71"/>
      <c r="B1392" s="70"/>
      <c r="C1392" s="70"/>
      <c r="D1392" s="70"/>
      <c r="E1392" s="70"/>
      <c r="F1392" s="70"/>
      <c r="G1392" s="75"/>
    </row>
    <row r="1393" spans="1:7" s="830" customFormat="1">
      <c r="A1393" s="71"/>
      <c r="B1393" s="70"/>
      <c r="C1393" s="70"/>
      <c r="D1393" s="70"/>
      <c r="E1393" s="70"/>
      <c r="F1393" s="70"/>
      <c r="G1393" s="75"/>
    </row>
    <row r="1394" spans="1:7" s="830" customFormat="1">
      <c r="A1394" s="71"/>
      <c r="B1394" s="70"/>
      <c r="C1394" s="70"/>
      <c r="D1394" s="70"/>
      <c r="E1394" s="70"/>
      <c r="F1394" s="70"/>
      <c r="G1394" s="75"/>
    </row>
    <row r="1395" spans="1:7" s="830" customFormat="1">
      <c r="A1395" s="71"/>
      <c r="B1395" s="70"/>
      <c r="C1395" s="70"/>
      <c r="D1395" s="70"/>
      <c r="E1395" s="70"/>
      <c r="F1395" s="70"/>
      <c r="G1395" s="75"/>
    </row>
    <row r="1396" spans="1:7" s="830" customFormat="1">
      <c r="A1396" s="71"/>
      <c r="B1396" s="70"/>
      <c r="C1396" s="70"/>
      <c r="D1396" s="70"/>
      <c r="E1396" s="70"/>
      <c r="F1396" s="70"/>
      <c r="G1396" s="75"/>
    </row>
    <row r="1397" spans="1:7" s="830" customFormat="1">
      <c r="A1397" s="71"/>
      <c r="B1397" s="70"/>
      <c r="C1397" s="70"/>
      <c r="D1397" s="70"/>
      <c r="E1397" s="70"/>
      <c r="F1397" s="70"/>
      <c r="G1397" s="75"/>
    </row>
    <row r="1398" spans="1:7" s="830" customFormat="1">
      <c r="A1398" s="71"/>
      <c r="B1398" s="70"/>
      <c r="C1398" s="70"/>
      <c r="D1398" s="70"/>
      <c r="E1398" s="70"/>
      <c r="F1398" s="70"/>
      <c r="G1398" s="75"/>
    </row>
    <row r="1399" spans="1:7" s="830" customFormat="1">
      <c r="A1399" s="71"/>
      <c r="B1399" s="70"/>
      <c r="C1399" s="70"/>
      <c r="D1399" s="70"/>
      <c r="E1399" s="70"/>
      <c r="F1399" s="70"/>
      <c r="G1399" s="75"/>
    </row>
    <row r="1400" spans="1:7" s="830" customFormat="1">
      <c r="A1400" s="71"/>
      <c r="B1400" s="70"/>
      <c r="C1400" s="70"/>
      <c r="D1400" s="70"/>
      <c r="E1400" s="70"/>
      <c r="F1400" s="70"/>
      <c r="G1400" s="75"/>
    </row>
    <row r="1401" spans="1:7" s="830" customFormat="1">
      <c r="A1401" s="71"/>
      <c r="B1401" s="70"/>
      <c r="C1401" s="70"/>
      <c r="D1401" s="70"/>
      <c r="E1401" s="70"/>
      <c r="F1401" s="70"/>
      <c r="G1401" s="75"/>
    </row>
    <row r="1402" spans="1:7" s="830" customFormat="1">
      <c r="A1402" s="71"/>
      <c r="B1402" s="70"/>
      <c r="C1402" s="70"/>
      <c r="D1402" s="70"/>
      <c r="E1402" s="70"/>
      <c r="F1402" s="70"/>
      <c r="G1402" s="75"/>
    </row>
    <row r="1403" spans="1:7" s="830" customFormat="1">
      <c r="A1403" s="71"/>
      <c r="B1403" s="70"/>
      <c r="C1403" s="70"/>
      <c r="D1403" s="70"/>
      <c r="E1403" s="70"/>
      <c r="F1403" s="70"/>
      <c r="G1403" s="75"/>
    </row>
    <row r="1404" spans="1:7" s="830" customFormat="1">
      <c r="A1404" s="71"/>
      <c r="B1404" s="70"/>
      <c r="C1404" s="70"/>
      <c r="D1404" s="70"/>
      <c r="E1404" s="70"/>
      <c r="F1404" s="70"/>
      <c r="G1404" s="75"/>
    </row>
    <row r="1405" spans="1:7" s="830" customFormat="1">
      <c r="A1405" s="71"/>
      <c r="B1405" s="70"/>
      <c r="C1405" s="70"/>
      <c r="D1405" s="70"/>
      <c r="E1405" s="70"/>
      <c r="F1405" s="70"/>
      <c r="G1405" s="75"/>
    </row>
    <row r="1406" spans="1:7" s="830" customFormat="1">
      <c r="A1406" s="71"/>
      <c r="B1406" s="70"/>
      <c r="C1406" s="70"/>
      <c r="D1406" s="70"/>
      <c r="E1406" s="70"/>
      <c r="F1406" s="70"/>
      <c r="G1406" s="75"/>
    </row>
    <row r="1407" spans="1:7" s="830" customFormat="1">
      <c r="A1407" s="71"/>
      <c r="B1407" s="70"/>
      <c r="C1407" s="70"/>
      <c r="D1407" s="70"/>
      <c r="E1407" s="70"/>
      <c r="F1407" s="70"/>
      <c r="G1407" s="75"/>
    </row>
    <row r="1408" spans="1:7" s="830" customFormat="1">
      <c r="A1408" s="71"/>
      <c r="B1408" s="70"/>
      <c r="C1408" s="70"/>
      <c r="D1408" s="70"/>
      <c r="E1408" s="70"/>
      <c r="F1408" s="70"/>
      <c r="G1408" s="75"/>
    </row>
    <row r="1409" spans="1:7" s="830" customFormat="1">
      <c r="A1409" s="71"/>
      <c r="B1409" s="70"/>
      <c r="C1409" s="70"/>
      <c r="D1409" s="70"/>
      <c r="E1409" s="70"/>
      <c r="F1409" s="70"/>
      <c r="G1409" s="75"/>
    </row>
    <row r="1410" spans="1:7" s="830" customFormat="1">
      <c r="A1410" s="71"/>
      <c r="B1410" s="70"/>
      <c r="C1410" s="70"/>
      <c r="D1410" s="70"/>
      <c r="E1410" s="70"/>
      <c r="F1410" s="70"/>
      <c r="G1410" s="75"/>
    </row>
    <row r="1411" spans="1:7" s="830" customFormat="1">
      <c r="A1411" s="71"/>
      <c r="B1411" s="70"/>
      <c r="C1411" s="70"/>
      <c r="D1411" s="70"/>
      <c r="E1411" s="70"/>
      <c r="F1411" s="70"/>
      <c r="G1411" s="75"/>
    </row>
    <row r="1412" spans="1:7" s="830" customFormat="1">
      <c r="A1412" s="71"/>
      <c r="B1412" s="70"/>
      <c r="C1412" s="70"/>
      <c r="D1412" s="70"/>
      <c r="E1412" s="70"/>
      <c r="F1412" s="70"/>
      <c r="G1412" s="75"/>
    </row>
    <row r="1413" spans="1:7" s="830" customFormat="1">
      <c r="A1413" s="71"/>
      <c r="B1413" s="70"/>
      <c r="C1413" s="70"/>
      <c r="D1413" s="70"/>
      <c r="E1413" s="70"/>
      <c r="F1413" s="70"/>
      <c r="G1413" s="75"/>
    </row>
    <row r="1414" spans="1:7" s="830" customFormat="1">
      <c r="A1414" s="71"/>
      <c r="B1414" s="70"/>
      <c r="C1414" s="70"/>
      <c r="D1414" s="70"/>
      <c r="E1414" s="70"/>
      <c r="F1414" s="70"/>
      <c r="G1414" s="75"/>
    </row>
    <row r="1415" spans="1:7" s="830" customFormat="1">
      <c r="A1415" s="71"/>
      <c r="B1415" s="70"/>
      <c r="C1415" s="70"/>
      <c r="D1415" s="70"/>
      <c r="E1415" s="70"/>
      <c r="F1415" s="70"/>
      <c r="G1415" s="75"/>
    </row>
    <row r="1416" spans="1:7" s="830" customFormat="1">
      <c r="A1416" s="71"/>
      <c r="B1416" s="70"/>
      <c r="C1416" s="70"/>
      <c r="D1416" s="70"/>
      <c r="E1416" s="70"/>
      <c r="F1416" s="70"/>
      <c r="G1416" s="75"/>
    </row>
    <row r="1417" spans="1:7" s="830" customFormat="1">
      <c r="A1417" s="71"/>
      <c r="B1417" s="70"/>
      <c r="C1417" s="70"/>
      <c r="D1417" s="70"/>
      <c r="E1417" s="70"/>
      <c r="F1417" s="70"/>
      <c r="G1417" s="75"/>
    </row>
    <row r="1418" spans="1:7" s="830" customFormat="1">
      <c r="A1418" s="71"/>
      <c r="B1418" s="70"/>
      <c r="C1418" s="70"/>
      <c r="D1418" s="70"/>
      <c r="E1418" s="70"/>
      <c r="F1418" s="70"/>
      <c r="G1418" s="75"/>
    </row>
    <row r="1419" spans="1:7" s="830" customFormat="1">
      <c r="A1419" s="71"/>
      <c r="B1419" s="70"/>
      <c r="C1419" s="70"/>
      <c r="D1419" s="70"/>
      <c r="E1419" s="70"/>
      <c r="F1419" s="70"/>
      <c r="G1419" s="75"/>
    </row>
    <row r="1420" spans="1:7" s="830" customFormat="1">
      <c r="A1420" s="71"/>
      <c r="B1420" s="70"/>
      <c r="C1420" s="70"/>
      <c r="D1420" s="70"/>
      <c r="E1420" s="70"/>
      <c r="F1420" s="70"/>
      <c r="G1420" s="75"/>
    </row>
    <row r="1421" spans="1:7" s="830" customFormat="1">
      <c r="A1421" s="71"/>
      <c r="B1421" s="70"/>
      <c r="C1421" s="70"/>
      <c r="D1421" s="70"/>
      <c r="E1421" s="70"/>
      <c r="F1421" s="70"/>
      <c r="G1421" s="75"/>
    </row>
    <row r="1422" spans="1:7" s="830" customFormat="1">
      <c r="A1422" s="71"/>
      <c r="B1422" s="70"/>
      <c r="C1422" s="70"/>
      <c r="D1422" s="70"/>
      <c r="E1422" s="70"/>
      <c r="F1422" s="70"/>
      <c r="G1422" s="75"/>
    </row>
    <row r="1423" spans="1:7" s="830" customFormat="1">
      <c r="A1423" s="71"/>
      <c r="B1423" s="70"/>
      <c r="C1423" s="70"/>
      <c r="D1423" s="70"/>
      <c r="E1423" s="70"/>
      <c r="F1423" s="70"/>
      <c r="G1423" s="75"/>
    </row>
    <row r="1424" spans="1:7" s="830" customFormat="1">
      <c r="A1424" s="71"/>
      <c r="B1424" s="70"/>
      <c r="C1424" s="70"/>
      <c r="D1424" s="70"/>
      <c r="E1424" s="70"/>
      <c r="F1424" s="70"/>
      <c r="G1424" s="75"/>
    </row>
    <row r="1425" spans="1:7" s="830" customFormat="1">
      <c r="A1425" s="71"/>
      <c r="B1425" s="70"/>
      <c r="C1425" s="70"/>
      <c r="D1425" s="70"/>
      <c r="E1425" s="70"/>
      <c r="F1425" s="70"/>
      <c r="G1425" s="75"/>
    </row>
    <row r="1426" spans="1:7" s="830" customFormat="1">
      <c r="A1426" s="71"/>
      <c r="B1426" s="70"/>
      <c r="C1426" s="70"/>
      <c r="D1426" s="70"/>
      <c r="E1426" s="70"/>
      <c r="F1426" s="70"/>
      <c r="G1426" s="75"/>
    </row>
    <row r="1427" spans="1:7" s="830" customFormat="1">
      <c r="A1427" s="71"/>
      <c r="B1427" s="70"/>
      <c r="C1427" s="70"/>
      <c r="D1427" s="70"/>
      <c r="E1427" s="70"/>
      <c r="F1427" s="70"/>
      <c r="G1427" s="75"/>
    </row>
    <row r="1428" spans="1:7" s="830" customFormat="1">
      <c r="A1428" s="71"/>
      <c r="B1428" s="70"/>
      <c r="C1428" s="70"/>
      <c r="D1428" s="70"/>
      <c r="E1428" s="70"/>
      <c r="F1428" s="70"/>
      <c r="G1428" s="75"/>
    </row>
    <row r="1429" spans="1:7" s="830" customFormat="1">
      <c r="A1429" s="71"/>
      <c r="B1429" s="70"/>
      <c r="C1429" s="70"/>
      <c r="D1429" s="70"/>
      <c r="E1429" s="70"/>
      <c r="F1429" s="70"/>
      <c r="G1429" s="75"/>
    </row>
    <row r="1430" spans="1:7" s="830" customFormat="1">
      <c r="A1430" s="71"/>
      <c r="B1430" s="70"/>
      <c r="C1430" s="70"/>
      <c r="D1430" s="70"/>
      <c r="E1430" s="70"/>
      <c r="F1430" s="70"/>
      <c r="G1430" s="75"/>
    </row>
    <row r="1431" spans="1:7" s="830" customFormat="1">
      <c r="A1431" s="71"/>
      <c r="B1431" s="70"/>
      <c r="C1431" s="70"/>
      <c r="D1431" s="70"/>
      <c r="E1431" s="70"/>
      <c r="F1431" s="70"/>
      <c r="G1431" s="75"/>
    </row>
    <row r="1432" spans="1:7" s="830" customFormat="1">
      <c r="A1432" s="71"/>
      <c r="B1432" s="70"/>
      <c r="C1432" s="70"/>
      <c r="D1432" s="70"/>
      <c r="E1432" s="70"/>
      <c r="F1432" s="70"/>
      <c r="G1432" s="75"/>
    </row>
    <row r="1433" spans="1:7" s="830" customFormat="1">
      <c r="A1433" s="71"/>
      <c r="B1433" s="70"/>
      <c r="C1433" s="70"/>
      <c r="D1433" s="70"/>
      <c r="E1433" s="70"/>
      <c r="F1433" s="70"/>
      <c r="G1433" s="75"/>
    </row>
    <row r="1434" spans="1:7" s="830" customFormat="1">
      <c r="A1434" s="71"/>
      <c r="B1434" s="70"/>
      <c r="C1434" s="70"/>
      <c r="D1434" s="70"/>
      <c r="E1434" s="70"/>
      <c r="F1434" s="70"/>
      <c r="G1434" s="75"/>
    </row>
    <row r="1435" spans="1:7" s="830" customFormat="1">
      <c r="A1435" s="71"/>
      <c r="B1435" s="70"/>
      <c r="C1435" s="70"/>
      <c r="D1435" s="70"/>
      <c r="E1435" s="70"/>
      <c r="F1435" s="70"/>
      <c r="G1435" s="75"/>
    </row>
    <row r="1436" spans="1:7" s="830" customFormat="1">
      <c r="A1436" s="71"/>
      <c r="B1436" s="70"/>
      <c r="C1436" s="70"/>
      <c r="D1436" s="70"/>
      <c r="E1436" s="70"/>
      <c r="F1436" s="70"/>
      <c r="G1436" s="75"/>
    </row>
    <row r="1437" spans="1:7" s="830" customFormat="1">
      <c r="A1437" s="71"/>
      <c r="B1437" s="70"/>
      <c r="C1437" s="70"/>
      <c r="D1437" s="70"/>
      <c r="E1437" s="70"/>
      <c r="F1437" s="70"/>
      <c r="G1437" s="75"/>
    </row>
    <row r="1438" spans="1:7" s="830" customFormat="1">
      <c r="A1438" s="71"/>
      <c r="B1438" s="70"/>
      <c r="C1438" s="70"/>
      <c r="D1438" s="70"/>
      <c r="E1438" s="70"/>
      <c r="F1438" s="70"/>
      <c r="G1438" s="75"/>
    </row>
    <row r="1439" spans="1:7" s="830" customFormat="1">
      <c r="A1439" s="71"/>
      <c r="B1439" s="70"/>
      <c r="C1439" s="70"/>
      <c r="D1439" s="70"/>
      <c r="E1439" s="70"/>
      <c r="F1439" s="70"/>
      <c r="G1439" s="75"/>
    </row>
    <row r="1440" spans="1:7" s="830" customFormat="1">
      <c r="A1440" s="71"/>
      <c r="B1440" s="70"/>
      <c r="C1440" s="70"/>
      <c r="D1440" s="70"/>
      <c r="E1440" s="70"/>
      <c r="F1440" s="70"/>
      <c r="G1440" s="75"/>
    </row>
    <row r="1441" spans="1:7" s="830" customFormat="1">
      <c r="A1441" s="71"/>
      <c r="B1441" s="70"/>
      <c r="C1441" s="70"/>
      <c r="D1441" s="70"/>
      <c r="E1441" s="70"/>
      <c r="F1441" s="70"/>
      <c r="G1441" s="75"/>
    </row>
    <row r="1442" spans="1:7" s="830" customFormat="1">
      <c r="A1442" s="71"/>
      <c r="B1442" s="70"/>
      <c r="C1442" s="70"/>
      <c r="D1442" s="70"/>
      <c r="E1442" s="70"/>
      <c r="F1442" s="70"/>
      <c r="G1442" s="75"/>
    </row>
    <row r="1443" spans="1:7" s="830" customFormat="1">
      <c r="A1443" s="71"/>
      <c r="B1443" s="70"/>
      <c r="C1443" s="70"/>
      <c r="D1443" s="70"/>
      <c r="E1443" s="70"/>
      <c r="F1443" s="70"/>
      <c r="G1443" s="75"/>
    </row>
    <row r="1444" spans="1:7" s="830" customFormat="1">
      <c r="A1444" s="71"/>
      <c r="B1444" s="70"/>
      <c r="C1444" s="70"/>
      <c r="D1444" s="70"/>
      <c r="E1444" s="70"/>
      <c r="F1444" s="70"/>
      <c r="G1444" s="75"/>
    </row>
    <row r="1445" spans="1:7" s="830" customFormat="1">
      <c r="A1445" s="71"/>
      <c r="B1445" s="70"/>
      <c r="C1445" s="70"/>
      <c r="D1445" s="70"/>
      <c r="E1445" s="70"/>
      <c r="F1445" s="70"/>
      <c r="G1445" s="75"/>
    </row>
    <row r="1446" spans="1:7" s="830" customFormat="1">
      <c r="A1446" s="71"/>
      <c r="B1446" s="70"/>
      <c r="C1446" s="70"/>
      <c r="D1446" s="70"/>
      <c r="E1446" s="70"/>
      <c r="F1446" s="70"/>
      <c r="G1446" s="75"/>
    </row>
    <row r="1447" spans="1:7" s="830" customFormat="1">
      <c r="A1447" s="71"/>
      <c r="B1447" s="70"/>
      <c r="C1447" s="70"/>
      <c r="D1447" s="70"/>
      <c r="E1447" s="70"/>
      <c r="F1447" s="70"/>
      <c r="G1447" s="75"/>
    </row>
    <row r="1448" spans="1:7" s="830" customFormat="1">
      <c r="A1448" s="71"/>
      <c r="B1448" s="70"/>
      <c r="C1448" s="70"/>
      <c r="D1448" s="70"/>
      <c r="E1448" s="70"/>
      <c r="F1448" s="70"/>
      <c r="G1448" s="75"/>
    </row>
    <row r="1449" spans="1:7" s="830" customFormat="1">
      <c r="A1449" s="71"/>
      <c r="B1449" s="70"/>
      <c r="C1449" s="70"/>
      <c r="D1449" s="70"/>
      <c r="E1449" s="70"/>
      <c r="F1449" s="70"/>
      <c r="G1449" s="75"/>
    </row>
    <row r="1450" spans="1:7" s="830" customFormat="1">
      <c r="A1450" s="71"/>
      <c r="B1450" s="70"/>
      <c r="C1450" s="70"/>
      <c r="D1450" s="70"/>
      <c r="E1450" s="70"/>
      <c r="F1450" s="70"/>
      <c r="G1450" s="75"/>
    </row>
    <row r="1451" spans="1:7" s="830" customFormat="1">
      <c r="A1451" s="71"/>
      <c r="B1451" s="70"/>
      <c r="C1451" s="70"/>
      <c r="D1451" s="70"/>
      <c r="E1451" s="70"/>
      <c r="F1451" s="70"/>
      <c r="G1451" s="75"/>
    </row>
    <row r="1452" spans="1:7" s="830" customFormat="1">
      <c r="A1452" s="71"/>
      <c r="B1452" s="70"/>
      <c r="C1452" s="70"/>
      <c r="D1452" s="70"/>
      <c r="E1452" s="70"/>
      <c r="F1452" s="70"/>
      <c r="G1452" s="75"/>
    </row>
    <row r="1453" spans="1:7" s="830" customFormat="1">
      <c r="A1453" s="71"/>
      <c r="B1453" s="70"/>
      <c r="C1453" s="70"/>
      <c r="D1453" s="70"/>
      <c r="E1453" s="70"/>
      <c r="F1453" s="70"/>
      <c r="G1453" s="75"/>
    </row>
    <row r="1454" spans="1:7" s="830" customFormat="1">
      <c r="A1454" s="71"/>
      <c r="B1454" s="70"/>
      <c r="C1454" s="70"/>
      <c r="D1454" s="70"/>
      <c r="E1454" s="70"/>
      <c r="F1454" s="70"/>
      <c r="G1454" s="75"/>
    </row>
    <row r="1455" spans="1:7" s="830" customFormat="1">
      <c r="A1455" s="71"/>
      <c r="B1455" s="70"/>
      <c r="C1455" s="70"/>
      <c r="D1455" s="70"/>
      <c r="E1455" s="70"/>
      <c r="F1455" s="70"/>
      <c r="G1455" s="75"/>
    </row>
    <row r="1456" spans="1:7" s="830" customFormat="1">
      <c r="A1456" s="71"/>
      <c r="B1456" s="70"/>
      <c r="C1456" s="70"/>
      <c r="D1456" s="70"/>
      <c r="E1456" s="70"/>
      <c r="F1456" s="70"/>
      <c r="G1456" s="75"/>
    </row>
    <row r="1457" spans="1:7" s="830" customFormat="1">
      <c r="A1457" s="71"/>
      <c r="B1457" s="70"/>
      <c r="C1457" s="70"/>
      <c r="D1457" s="70"/>
      <c r="E1457" s="70"/>
      <c r="F1457" s="70"/>
      <c r="G1457" s="75"/>
    </row>
    <row r="1458" spans="1:7" s="830" customFormat="1">
      <c r="A1458" s="71"/>
      <c r="B1458" s="70"/>
      <c r="C1458" s="70"/>
      <c r="D1458" s="70"/>
      <c r="E1458" s="70"/>
      <c r="F1458" s="70"/>
      <c r="G1458" s="75"/>
    </row>
    <row r="1459" spans="1:7" s="830" customFormat="1">
      <c r="A1459" s="71"/>
      <c r="B1459" s="70"/>
      <c r="C1459" s="70"/>
      <c r="D1459" s="70"/>
      <c r="E1459" s="70"/>
      <c r="F1459" s="70"/>
      <c r="G1459" s="75"/>
    </row>
    <row r="1460" spans="1:7" s="830" customFormat="1">
      <c r="A1460" s="71"/>
      <c r="B1460" s="70"/>
      <c r="C1460" s="70"/>
      <c r="D1460" s="70"/>
      <c r="E1460" s="70"/>
      <c r="F1460" s="70"/>
      <c r="G1460" s="75"/>
    </row>
    <row r="1461" spans="1:7" s="830" customFormat="1">
      <c r="A1461" s="71"/>
      <c r="B1461" s="70"/>
      <c r="C1461" s="70"/>
      <c r="D1461" s="70"/>
      <c r="E1461" s="70"/>
      <c r="F1461" s="70"/>
      <c r="G1461" s="75"/>
    </row>
    <row r="1462" spans="1:7" s="830" customFormat="1">
      <c r="A1462" s="71"/>
      <c r="B1462" s="70"/>
      <c r="C1462" s="70"/>
      <c r="D1462" s="70"/>
      <c r="E1462" s="70"/>
      <c r="F1462" s="70"/>
      <c r="G1462" s="75"/>
    </row>
    <row r="1463" spans="1:7" s="830" customFormat="1">
      <c r="A1463" s="71"/>
      <c r="B1463" s="70"/>
      <c r="C1463" s="70"/>
      <c r="D1463" s="70"/>
      <c r="E1463" s="70"/>
      <c r="F1463" s="70"/>
      <c r="G1463" s="75"/>
    </row>
    <row r="1464" spans="1:7" s="830" customFormat="1">
      <c r="A1464" s="71"/>
      <c r="B1464" s="70"/>
      <c r="C1464" s="70"/>
      <c r="D1464" s="70"/>
      <c r="E1464" s="70"/>
      <c r="F1464" s="70"/>
      <c r="G1464" s="75"/>
    </row>
    <row r="1465" spans="1:7" s="830" customFormat="1">
      <c r="A1465" s="71"/>
      <c r="B1465" s="70"/>
      <c r="C1465" s="70"/>
      <c r="D1465" s="70"/>
      <c r="E1465" s="70"/>
      <c r="F1465" s="70"/>
      <c r="G1465" s="75"/>
    </row>
    <row r="1466" spans="1:7" s="830" customFormat="1">
      <c r="A1466" s="71"/>
      <c r="B1466" s="70"/>
      <c r="C1466" s="70"/>
      <c r="D1466" s="70"/>
      <c r="E1466" s="70"/>
      <c r="F1466" s="70"/>
      <c r="G1466" s="75"/>
    </row>
    <row r="1467" spans="1:7" s="830" customFormat="1">
      <c r="A1467" s="71"/>
      <c r="B1467" s="70"/>
      <c r="C1467" s="70"/>
      <c r="D1467" s="70"/>
      <c r="E1467" s="70"/>
      <c r="F1467" s="70"/>
      <c r="G1467" s="75"/>
    </row>
    <row r="1468" spans="1:7" s="830" customFormat="1">
      <c r="A1468" s="71"/>
      <c r="B1468" s="70"/>
      <c r="C1468" s="70"/>
      <c r="D1468" s="70"/>
      <c r="E1468" s="70"/>
      <c r="F1468" s="70"/>
      <c r="G1468" s="75"/>
    </row>
    <row r="1469" spans="1:7" s="830" customFormat="1">
      <c r="A1469" s="71"/>
      <c r="B1469" s="70"/>
      <c r="C1469" s="70"/>
      <c r="D1469" s="70"/>
      <c r="E1469" s="70"/>
      <c r="F1469" s="70"/>
      <c r="G1469" s="75"/>
    </row>
    <row r="1470" spans="1:7" s="830" customFormat="1">
      <c r="A1470" s="71"/>
      <c r="B1470" s="70"/>
      <c r="C1470" s="70"/>
      <c r="D1470" s="70"/>
      <c r="E1470" s="70"/>
      <c r="F1470" s="70"/>
      <c r="G1470" s="75"/>
    </row>
    <row r="1471" spans="1:7" s="830" customFormat="1">
      <c r="A1471" s="71"/>
      <c r="B1471" s="70"/>
      <c r="C1471" s="70"/>
      <c r="D1471" s="70"/>
      <c r="E1471" s="70"/>
      <c r="F1471" s="70"/>
      <c r="G1471" s="75"/>
    </row>
    <row r="1472" spans="1:7" s="830" customFormat="1">
      <c r="A1472" s="71"/>
      <c r="B1472" s="70"/>
      <c r="C1472" s="70"/>
      <c r="D1472" s="70"/>
      <c r="E1472" s="70"/>
      <c r="F1472" s="70"/>
      <c r="G1472" s="75"/>
    </row>
    <row r="1473" spans="1:7" s="830" customFormat="1">
      <c r="A1473" s="71"/>
      <c r="B1473" s="70"/>
      <c r="C1473" s="70"/>
      <c r="D1473" s="70"/>
      <c r="E1473" s="70"/>
      <c r="F1473" s="70"/>
      <c r="G1473" s="75"/>
    </row>
    <row r="1474" spans="1:7" s="830" customFormat="1">
      <c r="A1474" s="71"/>
      <c r="B1474" s="70"/>
      <c r="C1474" s="70"/>
      <c r="D1474" s="70"/>
      <c r="E1474" s="70"/>
      <c r="F1474" s="70"/>
      <c r="G1474" s="75"/>
    </row>
    <row r="1475" spans="1:7" s="830" customFormat="1">
      <c r="A1475" s="71"/>
      <c r="B1475" s="70"/>
      <c r="C1475" s="70"/>
      <c r="D1475" s="70"/>
      <c r="E1475" s="70"/>
      <c r="F1475" s="70"/>
      <c r="G1475" s="75"/>
    </row>
    <row r="1476" spans="1:7" s="830" customFormat="1">
      <c r="A1476" s="71"/>
      <c r="B1476" s="70"/>
      <c r="C1476" s="70"/>
      <c r="D1476" s="70"/>
      <c r="E1476" s="70"/>
      <c r="F1476" s="70"/>
      <c r="G1476" s="75"/>
    </row>
    <row r="1477" spans="1:7" s="830" customFormat="1">
      <c r="A1477" s="71"/>
      <c r="B1477" s="70"/>
      <c r="C1477" s="70"/>
      <c r="D1477" s="70"/>
      <c r="E1477" s="70"/>
      <c r="F1477" s="70"/>
      <c r="G1477" s="75"/>
    </row>
    <row r="1478" spans="1:7" s="830" customFormat="1">
      <c r="A1478" s="71"/>
      <c r="B1478" s="70"/>
      <c r="C1478" s="70"/>
      <c r="D1478" s="70"/>
      <c r="E1478" s="70"/>
      <c r="F1478" s="70"/>
      <c r="G1478" s="75"/>
    </row>
    <row r="1479" spans="1:7" s="830" customFormat="1">
      <c r="A1479" s="71"/>
      <c r="B1479" s="70"/>
      <c r="C1479" s="70"/>
      <c r="D1479" s="70"/>
      <c r="E1479" s="70"/>
      <c r="F1479" s="70"/>
      <c r="G1479" s="75"/>
    </row>
    <row r="1480" spans="1:7" s="830" customFormat="1">
      <c r="A1480" s="71"/>
      <c r="B1480" s="70"/>
      <c r="C1480" s="70"/>
      <c r="D1480" s="70"/>
      <c r="E1480" s="70"/>
      <c r="F1480" s="70"/>
      <c r="G1480" s="75"/>
    </row>
    <row r="1481" spans="1:7" s="830" customFormat="1">
      <c r="A1481" s="71"/>
      <c r="B1481" s="70"/>
      <c r="C1481" s="70"/>
      <c r="D1481" s="70"/>
      <c r="E1481" s="70"/>
      <c r="F1481" s="70"/>
      <c r="G1481" s="75"/>
    </row>
    <row r="1482" spans="1:7" s="830" customFormat="1">
      <c r="A1482" s="71"/>
      <c r="B1482" s="70"/>
      <c r="C1482" s="70"/>
      <c r="D1482" s="70"/>
      <c r="E1482" s="70"/>
      <c r="F1482" s="70"/>
      <c r="G1482" s="75"/>
    </row>
    <row r="1483" spans="1:7" s="830" customFormat="1">
      <c r="A1483" s="71"/>
      <c r="B1483" s="70"/>
      <c r="C1483" s="70"/>
      <c r="D1483" s="70"/>
      <c r="E1483" s="70"/>
      <c r="F1483" s="70"/>
      <c r="G1483" s="75"/>
    </row>
    <row r="1484" spans="1:7" s="830" customFormat="1">
      <c r="A1484" s="71"/>
      <c r="B1484" s="70"/>
      <c r="C1484" s="70"/>
      <c r="D1484" s="70"/>
      <c r="E1484" s="70"/>
      <c r="F1484" s="70"/>
      <c r="G1484" s="75"/>
    </row>
    <row r="1485" spans="1:7" s="830" customFormat="1">
      <c r="A1485" s="71"/>
      <c r="B1485" s="70"/>
      <c r="C1485" s="70"/>
      <c r="D1485" s="70"/>
      <c r="E1485" s="70"/>
      <c r="F1485" s="70"/>
      <c r="G1485" s="75"/>
    </row>
    <row r="1486" spans="1:7" s="830" customFormat="1">
      <c r="A1486" s="71"/>
      <c r="B1486" s="70"/>
      <c r="C1486" s="70"/>
      <c r="D1486" s="70"/>
      <c r="E1486" s="70"/>
      <c r="F1486" s="70"/>
      <c r="G1486" s="75"/>
    </row>
    <row r="1487" spans="1:7" s="830" customFormat="1">
      <c r="A1487" s="71"/>
      <c r="B1487" s="70"/>
      <c r="C1487" s="70"/>
      <c r="D1487" s="70"/>
      <c r="E1487" s="70"/>
      <c r="F1487" s="70"/>
      <c r="G1487" s="75"/>
    </row>
    <row r="1488" spans="1:7" s="830" customFormat="1">
      <c r="A1488" s="71"/>
      <c r="B1488" s="70"/>
      <c r="C1488" s="70"/>
      <c r="D1488" s="70"/>
      <c r="E1488" s="70"/>
      <c r="F1488" s="70"/>
      <c r="G1488" s="75"/>
    </row>
    <row r="1489" spans="1:7" s="830" customFormat="1">
      <c r="A1489" s="71"/>
      <c r="B1489" s="70"/>
      <c r="C1489" s="70"/>
      <c r="D1489" s="70"/>
      <c r="E1489" s="70"/>
      <c r="F1489" s="70"/>
      <c r="G1489" s="75"/>
    </row>
    <row r="1490" spans="1:7" s="830" customFormat="1">
      <c r="A1490" s="71"/>
      <c r="B1490" s="70"/>
      <c r="C1490" s="70"/>
      <c r="D1490" s="70"/>
      <c r="E1490" s="70"/>
      <c r="F1490" s="70"/>
      <c r="G1490" s="75"/>
    </row>
    <row r="1491" spans="1:7" s="830" customFormat="1">
      <c r="A1491" s="71"/>
      <c r="B1491" s="70"/>
      <c r="C1491" s="70"/>
      <c r="D1491" s="70"/>
      <c r="E1491" s="70"/>
      <c r="F1491" s="70"/>
      <c r="G1491" s="75"/>
    </row>
    <row r="1492" spans="1:7" s="830" customFormat="1">
      <c r="A1492" s="71"/>
      <c r="B1492" s="70"/>
      <c r="C1492" s="70"/>
      <c r="D1492" s="70"/>
      <c r="E1492" s="70"/>
      <c r="F1492" s="70"/>
      <c r="G1492" s="75"/>
    </row>
    <row r="1493" spans="1:7" s="830" customFormat="1">
      <c r="A1493" s="71"/>
      <c r="B1493" s="70"/>
      <c r="C1493" s="70"/>
      <c r="D1493" s="70"/>
      <c r="E1493" s="70"/>
      <c r="F1493" s="70"/>
      <c r="G1493" s="75"/>
    </row>
    <row r="1494" spans="1:7" s="830" customFormat="1">
      <c r="A1494" s="71"/>
      <c r="B1494" s="70"/>
      <c r="C1494" s="70"/>
      <c r="D1494" s="70"/>
      <c r="E1494" s="70"/>
      <c r="F1494" s="70"/>
      <c r="G1494" s="75"/>
    </row>
    <row r="1495" spans="1:7" s="830" customFormat="1">
      <c r="A1495" s="71"/>
      <c r="B1495" s="70"/>
      <c r="C1495" s="70"/>
      <c r="D1495" s="70"/>
      <c r="E1495" s="70"/>
      <c r="F1495" s="70"/>
      <c r="G1495" s="75"/>
    </row>
    <row r="1496" spans="1:7" s="830" customFormat="1">
      <c r="A1496" s="71"/>
      <c r="B1496" s="70"/>
      <c r="C1496" s="70"/>
      <c r="D1496" s="70"/>
      <c r="E1496" s="70"/>
      <c r="F1496" s="70"/>
      <c r="G1496" s="75"/>
    </row>
    <row r="1497" spans="1:7" s="830" customFormat="1">
      <c r="A1497" s="71"/>
      <c r="B1497" s="70"/>
      <c r="C1497" s="70"/>
      <c r="D1497" s="70"/>
      <c r="E1497" s="70"/>
      <c r="F1497" s="70"/>
      <c r="G1497" s="75"/>
    </row>
    <row r="1498" spans="1:7" s="830" customFormat="1">
      <c r="A1498" s="71"/>
      <c r="B1498" s="70"/>
      <c r="C1498" s="70"/>
      <c r="D1498" s="70"/>
      <c r="E1498" s="70"/>
      <c r="F1498" s="70"/>
      <c r="G1498" s="75"/>
    </row>
    <row r="1499" spans="1:7" s="830" customFormat="1">
      <c r="A1499" s="71"/>
      <c r="B1499" s="70"/>
      <c r="C1499" s="70"/>
      <c r="D1499" s="70"/>
      <c r="E1499" s="70"/>
      <c r="F1499" s="70"/>
      <c r="G1499" s="75"/>
    </row>
    <row r="1500" spans="1:7" s="830" customFormat="1">
      <c r="A1500" s="71"/>
      <c r="B1500" s="70"/>
      <c r="C1500" s="70"/>
      <c r="D1500" s="70"/>
      <c r="E1500" s="70"/>
      <c r="F1500" s="70"/>
      <c r="G1500" s="75"/>
    </row>
    <row r="1501" spans="1:7" s="830" customFormat="1">
      <c r="A1501" s="71"/>
      <c r="B1501" s="70"/>
      <c r="C1501" s="70"/>
      <c r="D1501" s="70"/>
      <c r="E1501" s="70"/>
      <c r="F1501" s="70"/>
      <c r="G1501" s="75"/>
    </row>
    <row r="1502" spans="1:7" s="830" customFormat="1">
      <c r="A1502" s="71"/>
      <c r="B1502" s="70"/>
      <c r="C1502" s="70"/>
      <c r="D1502" s="70"/>
      <c r="E1502" s="70"/>
      <c r="F1502" s="70"/>
      <c r="G1502" s="75"/>
    </row>
    <row r="1503" spans="1:7" s="830" customFormat="1">
      <c r="A1503" s="71"/>
      <c r="B1503" s="70"/>
      <c r="C1503" s="70"/>
      <c r="D1503" s="70"/>
      <c r="E1503" s="70"/>
      <c r="F1503" s="70"/>
      <c r="G1503" s="75"/>
    </row>
    <row r="1504" spans="1:7" s="830" customFormat="1">
      <c r="A1504" s="71"/>
      <c r="B1504" s="70"/>
      <c r="C1504" s="70"/>
      <c r="D1504" s="70"/>
      <c r="E1504" s="70"/>
      <c r="F1504" s="70"/>
      <c r="G1504" s="75"/>
    </row>
    <row r="1505" spans="1:7" s="830" customFormat="1">
      <c r="A1505" s="71"/>
      <c r="B1505" s="70"/>
      <c r="C1505" s="70"/>
      <c r="D1505" s="70"/>
      <c r="E1505" s="70"/>
      <c r="F1505" s="70"/>
      <c r="G1505" s="75"/>
    </row>
    <row r="1506" spans="1:7" s="830" customFormat="1">
      <c r="A1506" s="71"/>
      <c r="B1506" s="70"/>
      <c r="C1506" s="70"/>
      <c r="D1506" s="70"/>
      <c r="E1506" s="70"/>
      <c r="F1506" s="70"/>
      <c r="G1506" s="75"/>
    </row>
    <row r="1507" spans="1:7" s="830" customFormat="1">
      <c r="A1507" s="71"/>
      <c r="B1507" s="70"/>
      <c r="C1507" s="70"/>
      <c r="D1507" s="70"/>
      <c r="E1507" s="70"/>
      <c r="F1507" s="70"/>
      <c r="G1507" s="75"/>
    </row>
    <row r="1508" spans="1:7" s="830" customFormat="1">
      <c r="A1508" s="71"/>
      <c r="B1508" s="70"/>
      <c r="C1508" s="70"/>
      <c r="D1508" s="70"/>
      <c r="E1508" s="70"/>
      <c r="F1508" s="70"/>
      <c r="G1508" s="75"/>
    </row>
    <row r="1509" spans="1:7" s="830" customFormat="1">
      <c r="A1509" s="71"/>
      <c r="B1509" s="70"/>
      <c r="C1509" s="70"/>
      <c r="D1509" s="70"/>
      <c r="E1509" s="70"/>
      <c r="F1509" s="70"/>
      <c r="G1509" s="75"/>
    </row>
    <row r="1510" spans="1:7" s="830" customFormat="1">
      <c r="A1510" s="71"/>
      <c r="B1510" s="70"/>
      <c r="C1510" s="70"/>
      <c r="D1510" s="70"/>
      <c r="E1510" s="70"/>
      <c r="F1510" s="70"/>
      <c r="G1510" s="75"/>
    </row>
    <row r="1511" spans="1:7" s="830" customFormat="1">
      <c r="A1511" s="71"/>
      <c r="B1511" s="70"/>
      <c r="C1511" s="70"/>
      <c r="D1511" s="70"/>
      <c r="E1511" s="70"/>
      <c r="F1511" s="70"/>
      <c r="G1511" s="75"/>
    </row>
    <row r="1512" spans="1:7" s="830" customFormat="1">
      <c r="A1512" s="71"/>
      <c r="B1512" s="70"/>
      <c r="C1512" s="70"/>
      <c r="D1512" s="70"/>
      <c r="E1512" s="70"/>
      <c r="F1512" s="70"/>
      <c r="G1512" s="75"/>
    </row>
    <row r="1513" spans="1:7" s="830" customFormat="1">
      <c r="A1513" s="71"/>
      <c r="B1513" s="70"/>
      <c r="C1513" s="70"/>
      <c r="D1513" s="70"/>
      <c r="E1513" s="70"/>
      <c r="F1513" s="70"/>
      <c r="G1513" s="75"/>
    </row>
    <row r="1514" spans="1:7" s="830" customFormat="1">
      <c r="A1514" s="71"/>
      <c r="B1514" s="70"/>
      <c r="C1514" s="70"/>
      <c r="D1514" s="70"/>
      <c r="E1514" s="70"/>
      <c r="F1514" s="70"/>
      <c r="G1514" s="75"/>
    </row>
    <row r="1515" spans="1:7" s="830" customFormat="1">
      <c r="A1515" s="71"/>
      <c r="B1515" s="70"/>
      <c r="C1515" s="70"/>
      <c r="D1515" s="70"/>
      <c r="E1515" s="70"/>
      <c r="F1515" s="70"/>
      <c r="G1515" s="75"/>
    </row>
    <row r="1516" spans="1:7" s="830" customFormat="1">
      <c r="A1516" s="71"/>
      <c r="B1516" s="70"/>
      <c r="C1516" s="70"/>
      <c r="D1516" s="70"/>
      <c r="E1516" s="70"/>
      <c r="F1516" s="70"/>
      <c r="G1516" s="75"/>
    </row>
    <row r="1517" spans="1:7" s="830" customFormat="1">
      <c r="A1517" s="71"/>
      <c r="B1517" s="70"/>
      <c r="C1517" s="70"/>
      <c r="D1517" s="70"/>
      <c r="E1517" s="70"/>
      <c r="F1517" s="70"/>
      <c r="G1517" s="75"/>
    </row>
    <row r="1518" spans="1:7" s="830" customFormat="1">
      <c r="A1518" s="71"/>
      <c r="B1518" s="70"/>
      <c r="C1518" s="70"/>
      <c r="D1518" s="70"/>
      <c r="E1518" s="70"/>
      <c r="F1518" s="70"/>
      <c r="G1518" s="75"/>
    </row>
    <row r="1519" spans="1:7" s="830" customFormat="1">
      <c r="A1519" s="71"/>
      <c r="B1519" s="70"/>
      <c r="C1519" s="70"/>
      <c r="D1519" s="70"/>
      <c r="E1519" s="70"/>
      <c r="F1519" s="70"/>
      <c r="G1519" s="75"/>
    </row>
    <row r="1520" spans="1:7" s="830" customFormat="1">
      <c r="A1520" s="71"/>
      <c r="B1520" s="70"/>
      <c r="C1520" s="70"/>
      <c r="D1520" s="70"/>
      <c r="E1520" s="70"/>
      <c r="F1520" s="70"/>
      <c r="G1520" s="75"/>
    </row>
    <row r="1521" spans="1:7" s="830" customFormat="1">
      <c r="A1521" s="71"/>
      <c r="B1521" s="70"/>
      <c r="C1521" s="70"/>
      <c r="D1521" s="70"/>
      <c r="E1521" s="70"/>
      <c r="F1521" s="70"/>
      <c r="G1521" s="75"/>
    </row>
    <row r="1522" spans="1:7" s="830" customFormat="1">
      <c r="A1522" s="71"/>
      <c r="B1522" s="70"/>
      <c r="C1522" s="70"/>
      <c r="D1522" s="70"/>
      <c r="E1522" s="70"/>
      <c r="F1522" s="70"/>
      <c r="G1522" s="75"/>
    </row>
    <row r="1523" spans="1:7" s="830" customFormat="1">
      <c r="A1523" s="71"/>
      <c r="B1523" s="70"/>
      <c r="C1523" s="70"/>
      <c r="D1523" s="70"/>
      <c r="E1523" s="70"/>
      <c r="F1523" s="70"/>
      <c r="G1523" s="75"/>
    </row>
    <row r="1524" spans="1:7" s="830" customFormat="1">
      <c r="A1524" s="71"/>
      <c r="B1524" s="70"/>
      <c r="C1524" s="70"/>
      <c r="D1524" s="70"/>
      <c r="E1524" s="70"/>
      <c r="F1524" s="70"/>
      <c r="G1524" s="75"/>
    </row>
    <row r="1525" spans="1:7" s="830" customFormat="1">
      <c r="A1525" s="71"/>
      <c r="B1525" s="70"/>
      <c r="C1525" s="70"/>
      <c r="D1525" s="70"/>
      <c r="E1525" s="70"/>
      <c r="F1525" s="70"/>
      <c r="G1525" s="75"/>
    </row>
    <row r="1526" spans="1:7" s="830" customFormat="1">
      <c r="A1526" s="71"/>
      <c r="B1526" s="70"/>
      <c r="C1526" s="70"/>
      <c r="D1526" s="70"/>
      <c r="E1526" s="70"/>
      <c r="F1526" s="70"/>
      <c r="G1526" s="75"/>
    </row>
    <row r="1527" spans="1:7" s="830" customFormat="1">
      <c r="A1527" s="71"/>
      <c r="B1527" s="70"/>
      <c r="C1527" s="70"/>
      <c r="D1527" s="70"/>
      <c r="E1527" s="70"/>
      <c r="F1527" s="70"/>
      <c r="G1527" s="75"/>
    </row>
    <row r="1528" spans="1:7" s="830" customFormat="1">
      <c r="A1528" s="71"/>
      <c r="B1528" s="70"/>
      <c r="C1528" s="70"/>
      <c r="D1528" s="70"/>
      <c r="E1528" s="70"/>
      <c r="F1528" s="70"/>
      <c r="G1528" s="75"/>
    </row>
    <row r="1529" spans="1:7" s="830" customFormat="1">
      <c r="A1529" s="71"/>
      <c r="B1529" s="70"/>
      <c r="C1529" s="70"/>
      <c r="D1529" s="70"/>
      <c r="E1529" s="70"/>
      <c r="F1529" s="70"/>
      <c r="G1529" s="75"/>
    </row>
    <row r="1530" spans="1:7" s="830" customFormat="1">
      <c r="A1530" s="71"/>
      <c r="B1530" s="70"/>
      <c r="C1530" s="70"/>
      <c r="D1530" s="70"/>
      <c r="E1530" s="70"/>
      <c r="F1530" s="70"/>
      <c r="G1530" s="75"/>
    </row>
    <row r="1531" spans="1:7" s="830" customFormat="1">
      <c r="A1531" s="71"/>
      <c r="B1531" s="70"/>
      <c r="C1531" s="70"/>
      <c r="D1531" s="70"/>
      <c r="E1531" s="70"/>
      <c r="F1531" s="70"/>
      <c r="G1531" s="75"/>
    </row>
    <row r="1532" spans="1:7" s="830" customFormat="1">
      <c r="A1532" s="71"/>
      <c r="B1532" s="70"/>
      <c r="C1532" s="70"/>
      <c r="D1532" s="70"/>
      <c r="E1532" s="70"/>
      <c r="F1532" s="70"/>
      <c r="G1532" s="75"/>
    </row>
    <row r="1533" spans="1:7" s="830" customFormat="1">
      <c r="A1533" s="71"/>
      <c r="B1533" s="70"/>
      <c r="C1533" s="70"/>
      <c r="D1533" s="70"/>
      <c r="E1533" s="70"/>
      <c r="F1533" s="70"/>
      <c r="G1533" s="75"/>
    </row>
    <row r="1534" spans="1:7" s="830" customFormat="1">
      <c r="A1534" s="71"/>
      <c r="B1534" s="70"/>
      <c r="C1534" s="70"/>
      <c r="D1534" s="70"/>
      <c r="E1534" s="70"/>
      <c r="F1534" s="70"/>
      <c r="G1534" s="75"/>
    </row>
    <row r="1535" spans="1:7" s="830" customFormat="1">
      <c r="A1535" s="71"/>
      <c r="B1535" s="70"/>
      <c r="C1535" s="70"/>
      <c r="D1535" s="70"/>
      <c r="E1535" s="70"/>
      <c r="F1535" s="70"/>
      <c r="G1535" s="75"/>
    </row>
    <row r="1536" spans="1:7" s="830" customFormat="1">
      <c r="A1536" s="71"/>
      <c r="B1536" s="70"/>
      <c r="C1536" s="70"/>
      <c r="D1536" s="70"/>
      <c r="E1536" s="70"/>
      <c r="F1536" s="70"/>
      <c r="G1536" s="75"/>
    </row>
    <row r="1537" spans="1:7" s="830" customFormat="1">
      <c r="A1537" s="71"/>
      <c r="B1537" s="70"/>
      <c r="C1537" s="70"/>
      <c r="D1537" s="70"/>
      <c r="E1537" s="70"/>
      <c r="F1537" s="70"/>
      <c r="G1537" s="75"/>
    </row>
    <row r="1538" spans="1:7" s="830" customFormat="1">
      <c r="A1538" s="71"/>
      <c r="B1538" s="70"/>
      <c r="C1538" s="70"/>
      <c r="D1538" s="70"/>
      <c r="E1538" s="70"/>
      <c r="F1538" s="70"/>
      <c r="G1538" s="75"/>
    </row>
    <row r="1539" spans="1:7" s="830" customFormat="1">
      <c r="A1539" s="71"/>
      <c r="B1539" s="70"/>
      <c r="C1539" s="70"/>
      <c r="D1539" s="70"/>
      <c r="E1539" s="70"/>
      <c r="F1539" s="70"/>
      <c r="G1539" s="75"/>
    </row>
    <row r="1540" spans="1:7" s="830" customFormat="1">
      <c r="A1540" s="71"/>
      <c r="B1540" s="70"/>
      <c r="C1540" s="70"/>
      <c r="D1540" s="70"/>
      <c r="E1540" s="70"/>
      <c r="F1540" s="70"/>
      <c r="G1540" s="75"/>
    </row>
    <row r="1541" spans="1:7" s="830" customFormat="1">
      <c r="A1541" s="71"/>
      <c r="B1541" s="70"/>
      <c r="C1541" s="70"/>
      <c r="D1541" s="70"/>
      <c r="E1541" s="70"/>
      <c r="F1541" s="70"/>
      <c r="G1541" s="75"/>
    </row>
    <row r="1542" spans="1:7" s="830" customFormat="1">
      <c r="A1542" s="71"/>
      <c r="B1542" s="70"/>
      <c r="C1542" s="70"/>
      <c r="D1542" s="70"/>
      <c r="E1542" s="70"/>
      <c r="F1542" s="70"/>
      <c r="G1542" s="75"/>
    </row>
    <row r="1543" spans="1:7" s="830" customFormat="1">
      <c r="A1543" s="71"/>
      <c r="B1543" s="70"/>
      <c r="C1543" s="70"/>
      <c r="D1543" s="70"/>
      <c r="E1543" s="70"/>
      <c r="F1543" s="70"/>
      <c r="G1543" s="75"/>
    </row>
    <row r="1544" spans="1:7" s="830" customFormat="1">
      <c r="A1544" s="71"/>
      <c r="B1544" s="70"/>
      <c r="C1544" s="70"/>
      <c r="D1544" s="70"/>
      <c r="E1544" s="70"/>
      <c r="F1544" s="70"/>
      <c r="G1544" s="75"/>
    </row>
    <row r="1545" spans="1:7" s="830" customFormat="1">
      <c r="A1545" s="71"/>
      <c r="B1545" s="70"/>
      <c r="C1545" s="70"/>
      <c r="D1545" s="70"/>
      <c r="E1545" s="70"/>
      <c r="F1545" s="70"/>
      <c r="G1545" s="75"/>
    </row>
    <row r="1546" spans="1:7" s="830" customFormat="1">
      <c r="A1546" s="71"/>
      <c r="B1546" s="70"/>
      <c r="C1546" s="70"/>
      <c r="D1546" s="70"/>
      <c r="E1546" s="70"/>
      <c r="F1546" s="70"/>
      <c r="G1546" s="75"/>
    </row>
    <row r="1547" spans="1:7" s="830" customFormat="1">
      <c r="A1547" s="71"/>
      <c r="B1547" s="70"/>
      <c r="C1547" s="70"/>
      <c r="D1547" s="70"/>
      <c r="E1547" s="70"/>
      <c r="F1547" s="70"/>
      <c r="G1547" s="75"/>
    </row>
    <row r="1548" spans="1:7" s="830" customFormat="1">
      <c r="A1548" s="71"/>
      <c r="B1548" s="70"/>
      <c r="C1548" s="70"/>
      <c r="D1548" s="70"/>
      <c r="E1548" s="70"/>
      <c r="F1548" s="70"/>
      <c r="G1548" s="75"/>
    </row>
    <row r="1549" spans="1:7" s="830" customFormat="1">
      <c r="A1549" s="71"/>
      <c r="B1549" s="70"/>
      <c r="C1549" s="70"/>
      <c r="D1549" s="70"/>
      <c r="E1549" s="70"/>
      <c r="F1549" s="70"/>
      <c r="G1549" s="75"/>
    </row>
    <row r="1550" spans="1:7" s="830" customFormat="1">
      <c r="A1550" s="71"/>
      <c r="B1550" s="70"/>
      <c r="C1550" s="70"/>
      <c r="D1550" s="70"/>
      <c r="E1550" s="70"/>
      <c r="F1550" s="70"/>
      <c r="G1550" s="75"/>
    </row>
    <row r="1551" spans="1:7" s="830" customFormat="1">
      <c r="A1551" s="71"/>
      <c r="B1551" s="70"/>
      <c r="C1551" s="70"/>
      <c r="D1551" s="70"/>
      <c r="E1551" s="70"/>
      <c r="F1551" s="70"/>
      <c r="G1551" s="75"/>
    </row>
    <row r="1552" spans="1:7" s="830" customFormat="1">
      <c r="A1552" s="71"/>
      <c r="B1552" s="70"/>
      <c r="C1552" s="70"/>
      <c r="D1552" s="70"/>
      <c r="E1552" s="70"/>
      <c r="F1552" s="70"/>
      <c r="G1552" s="75"/>
    </row>
    <row r="1553" spans="1:7" s="830" customFormat="1">
      <c r="A1553" s="71"/>
      <c r="B1553" s="70"/>
      <c r="C1553" s="70"/>
      <c r="D1553" s="70"/>
      <c r="E1553" s="70"/>
      <c r="F1553" s="70"/>
      <c r="G1553" s="75"/>
    </row>
    <row r="1554" spans="1:7" s="830" customFormat="1">
      <c r="A1554" s="71"/>
      <c r="B1554" s="70"/>
      <c r="C1554" s="70"/>
      <c r="D1554" s="70"/>
      <c r="E1554" s="70"/>
      <c r="F1554" s="70"/>
      <c r="G1554" s="75"/>
    </row>
    <row r="1555" spans="1:7" s="830" customFormat="1">
      <c r="A1555" s="71"/>
      <c r="B1555" s="70"/>
      <c r="C1555" s="70"/>
      <c r="D1555" s="70"/>
      <c r="E1555" s="70"/>
      <c r="F1555" s="70"/>
      <c r="G1555" s="75"/>
    </row>
    <row r="1556" spans="1:7" s="830" customFormat="1">
      <c r="A1556" s="71"/>
      <c r="B1556" s="70"/>
      <c r="C1556" s="70"/>
      <c r="D1556" s="70"/>
      <c r="E1556" s="70"/>
      <c r="F1556" s="70"/>
      <c r="G1556" s="75"/>
    </row>
    <row r="1557" spans="1:7" s="830" customFormat="1">
      <c r="A1557" s="71"/>
      <c r="B1557" s="70"/>
      <c r="C1557" s="70"/>
      <c r="D1557" s="70"/>
      <c r="E1557" s="70"/>
      <c r="F1557" s="70"/>
      <c r="G1557" s="75"/>
    </row>
    <row r="1558" spans="1:7" s="830" customFormat="1">
      <c r="A1558" s="71"/>
      <c r="B1558" s="70"/>
      <c r="C1558" s="70"/>
      <c r="D1558" s="70"/>
      <c r="E1558" s="70"/>
      <c r="F1558" s="70"/>
      <c r="G1558" s="75"/>
    </row>
    <row r="1559" spans="1:7" s="830" customFormat="1">
      <c r="A1559" s="71"/>
      <c r="B1559" s="70"/>
      <c r="C1559" s="70"/>
      <c r="D1559" s="70"/>
      <c r="E1559" s="70"/>
      <c r="F1559" s="70"/>
      <c r="G1559" s="75"/>
    </row>
    <row r="1560" spans="1:7" s="830" customFormat="1">
      <c r="A1560" s="71"/>
      <c r="B1560" s="70"/>
      <c r="C1560" s="70"/>
      <c r="D1560" s="70"/>
      <c r="E1560" s="70"/>
      <c r="F1560" s="70"/>
      <c r="G1560" s="75"/>
    </row>
    <row r="1561" spans="1:7" s="830" customFormat="1">
      <c r="A1561" s="71"/>
      <c r="B1561" s="70"/>
      <c r="C1561" s="70"/>
      <c r="D1561" s="70"/>
      <c r="E1561" s="70"/>
      <c r="F1561" s="70"/>
      <c r="G1561" s="75"/>
    </row>
    <row r="1562" spans="1:7" s="830" customFormat="1">
      <c r="A1562" s="71"/>
      <c r="B1562" s="70"/>
      <c r="C1562" s="70"/>
      <c r="D1562" s="70"/>
      <c r="E1562" s="70"/>
      <c r="F1562" s="70"/>
      <c r="G1562" s="75"/>
    </row>
    <row r="1563" spans="1:7" s="830" customFormat="1">
      <c r="A1563" s="71"/>
      <c r="B1563" s="70"/>
      <c r="C1563" s="70"/>
      <c r="D1563" s="70"/>
      <c r="E1563" s="70"/>
      <c r="F1563" s="70"/>
      <c r="G1563" s="75"/>
    </row>
    <row r="1564" spans="1:7" s="830" customFormat="1">
      <c r="A1564" s="71"/>
      <c r="B1564" s="70"/>
      <c r="C1564" s="70"/>
      <c r="D1564" s="70"/>
      <c r="E1564" s="70"/>
      <c r="F1564" s="70"/>
      <c r="G1564" s="75"/>
    </row>
    <row r="1565" spans="1:7" s="830" customFormat="1">
      <c r="A1565" s="71"/>
      <c r="B1565" s="70"/>
      <c r="C1565" s="70"/>
      <c r="D1565" s="70"/>
      <c r="E1565" s="70"/>
      <c r="F1565" s="70"/>
      <c r="G1565" s="75"/>
    </row>
    <row r="1566" spans="1:7" s="830" customFormat="1">
      <c r="A1566" s="71"/>
      <c r="B1566" s="70"/>
      <c r="C1566" s="70"/>
      <c r="D1566" s="70"/>
      <c r="E1566" s="70"/>
      <c r="F1566" s="70"/>
      <c r="G1566" s="75"/>
    </row>
    <row r="1567" spans="1:7" s="830" customFormat="1">
      <c r="A1567" s="71"/>
      <c r="B1567" s="70"/>
      <c r="C1567" s="70"/>
      <c r="D1567" s="70"/>
      <c r="E1567" s="70"/>
      <c r="F1567" s="70"/>
      <c r="G1567" s="75"/>
    </row>
    <row r="1568" spans="1:7" s="830" customFormat="1">
      <c r="A1568" s="71"/>
      <c r="B1568" s="70"/>
      <c r="C1568" s="70"/>
      <c r="D1568" s="70"/>
      <c r="E1568" s="70"/>
      <c r="F1568" s="70"/>
      <c r="G1568" s="75"/>
    </row>
    <row r="1569" spans="1:7" s="830" customFormat="1">
      <c r="A1569" s="71"/>
      <c r="B1569" s="70"/>
      <c r="C1569" s="70"/>
      <c r="D1569" s="70"/>
      <c r="E1569" s="70"/>
      <c r="F1569" s="70"/>
      <c r="G1569" s="75"/>
    </row>
    <row r="1570" spans="1:7" s="830" customFormat="1">
      <c r="A1570" s="71"/>
      <c r="B1570" s="70"/>
      <c r="C1570" s="70"/>
      <c r="D1570" s="70"/>
      <c r="E1570" s="70"/>
      <c r="F1570" s="70"/>
      <c r="G1570" s="75"/>
    </row>
    <row r="1571" spans="1:7" s="830" customFormat="1">
      <c r="A1571" s="71"/>
      <c r="B1571" s="70"/>
      <c r="C1571" s="70"/>
      <c r="D1571" s="70"/>
      <c r="E1571" s="70"/>
      <c r="F1571" s="70"/>
      <c r="G1571" s="75"/>
    </row>
    <row r="1572" spans="1:7" s="830" customFormat="1">
      <c r="A1572" s="71"/>
      <c r="B1572" s="70"/>
      <c r="C1572" s="70"/>
      <c r="D1572" s="70"/>
      <c r="E1572" s="70"/>
      <c r="F1572" s="70"/>
      <c r="G1572" s="75"/>
    </row>
    <row r="1573" spans="1:7" s="830" customFormat="1">
      <c r="A1573" s="71"/>
      <c r="B1573" s="70"/>
      <c r="C1573" s="70"/>
      <c r="D1573" s="70"/>
      <c r="E1573" s="70"/>
      <c r="F1573" s="70"/>
      <c r="G1573" s="75"/>
    </row>
    <row r="1574" spans="1:7" s="830" customFormat="1">
      <c r="A1574" s="71"/>
      <c r="B1574" s="70"/>
      <c r="C1574" s="70"/>
      <c r="D1574" s="70"/>
      <c r="E1574" s="70"/>
      <c r="F1574" s="70"/>
      <c r="G1574" s="75"/>
    </row>
    <row r="1575" spans="1:7" s="830" customFormat="1">
      <c r="A1575" s="71"/>
      <c r="B1575" s="70"/>
      <c r="C1575" s="70"/>
      <c r="D1575" s="70"/>
      <c r="E1575" s="70"/>
      <c r="F1575" s="70"/>
      <c r="G1575" s="75"/>
    </row>
    <row r="1576" spans="1:7" s="830" customFormat="1">
      <c r="A1576" s="71"/>
      <c r="B1576" s="70"/>
      <c r="C1576" s="70"/>
      <c r="D1576" s="70"/>
      <c r="E1576" s="70"/>
      <c r="F1576" s="70"/>
      <c r="G1576" s="75"/>
    </row>
    <row r="1577" spans="1:7" s="830" customFormat="1">
      <c r="A1577" s="71"/>
      <c r="B1577" s="70"/>
      <c r="C1577" s="70"/>
      <c r="D1577" s="70"/>
      <c r="E1577" s="70"/>
      <c r="F1577" s="70"/>
      <c r="G1577" s="75"/>
    </row>
    <row r="1578" spans="1:7" s="830" customFormat="1">
      <c r="A1578" s="71"/>
      <c r="B1578" s="70"/>
      <c r="C1578" s="70"/>
      <c r="D1578" s="70"/>
      <c r="E1578" s="70"/>
      <c r="F1578" s="70"/>
      <c r="G1578" s="75"/>
    </row>
    <row r="1579" spans="1:7" s="830" customFormat="1">
      <c r="A1579" s="71"/>
      <c r="B1579" s="70"/>
      <c r="C1579" s="70"/>
      <c r="D1579" s="70"/>
      <c r="E1579" s="70"/>
      <c r="F1579" s="70"/>
      <c r="G1579" s="75"/>
    </row>
    <row r="1580" spans="1:7" s="830" customFormat="1">
      <c r="A1580" s="71"/>
      <c r="B1580" s="70"/>
      <c r="C1580" s="70"/>
      <c r="D1580" s="70"/>
      <c r="E1580" s="70"/>
      <c r="F1580" s="70"/>
      <c r="G1580" s="75"/>
    </row>
    <row r="1581" spans="1:7" s="830" customFormat="1">
      <c r="A1581" s="71"/>
      <c r="B1581" s="70"/>
      <c r="C1581" s="70"/>
      <c r="D1581" s="70"/>
      <c r="E1581" s="70"/>
      <c r="F1581" s="70"/>
      <c r="G1581" s="75"/>
    </row>
    <row r="1582" spans="1:7" s="830" customFormat="1">
      <c r="A1582" s="71"/>
      <c r="B1582" s="70"/>
      <c r="C1582" s="70"/>
      <c r="D1582" s="70"/>
      <c r="E1582" s="70"/>
      <c r="F1582" s="70"/>
      <c r="G1582" s="75"/>
    </row>
    <row r="1583" spans="1:7" s="830" customFormat="1">
      <c r="A1583" s="71"/>
      <c r="B1583" s="70"/>
      <c r="C1583" s="70"/>
      <c r="D1583" s="70"/>
      <c r="E1583" s="70"/>
      <c r="F1583" s="70"/>
      <c r="G1583" s="75"/>
    </row>
    <row r="1584" spans="1:7" s="830" customFormat="1">
      <c r="A1584" s="71"/>
      <c r="B1584" s="70"/>
      <c r="C1584" s="70"/>
      <c r="D1584" s="70"/>
      <c r="E1584" s="70"/>
      <c r="F1584" s="70"/>
      <c r="G1584" s="75"/>
    </row>
    <row r="1585" spans="1:7" s="830" customFormat="1">
      <c r="A1585" s="71"/>
      <c r="B1585" s="70"/>
      <c r="C1585" s="70"/>
      <c r="D1585" s="70"/>
      <c r="E1585" s="70"/>
      <c r="F1585" s="70"/>
      <c r="G1585" s="75"/>
    </row>
    <row r="1586" spans="1:7" s="830" customFormat="1">
      <c r="A1586" s="71"/>
      <c r="B1586" s="70"/>
      <c r="C1586" s="70"/>
      <c r="D1586" s="70"/>
      <c r="E1586" s="70"/>
      <c r="F1586" s="70"/>
      <c r="G1586" s="75"/>
    </row>
    <row r="1587" spans="1:7" s="830" customFormat="1">
      <c r="A1587" s="71"/>
      <c r="B1587" s="70"/>
      <c r="C1587" s="70"/>
      <c r="D1587" s="70"/>
      <c r="E1587" s="70"/>
      <c r="F1587" s="70"/>
      <c r="G1587" s="75"/>
    </row>
    <row r="1588" spans="1:7" s="830" customFormat="1">
      <c r="A1588" s="71"/>
      <c r="B1588" s="70"/>
      <c r="C1588" s="70"/>
      <c r="D1588" s="70"/>
      <c r="E1588" s="70"/>
      <c r="F1588" s="70"/>
      <c r="G1588" s="75"/>
    </row>
    <row r="1589" spans="1:7" s="830" customFormat="1">
      <c r="A1589" s="71"/>
      <c r="B1589" s="70"/>
      <c r="C1589" s="70"/>
      <c r="D1589" s="70"/>
      <c r="E1589" s="70"/>
      <c r="F1589" s="70"/>
      <c r="G1589" s="75"/>
    </row>
    <row r="1590" spans="1:7" s="830" customFormat="1">
      <c r="A1590" s="71"/>
      <c r="B1590" s="70"/>
      <c r="C1590" s="70"/>
      <c r="D1590" s="70"/>
      <c r="E1590" s="70"/>
      <c r="F1590" s="70"/>
      <c r="G1590" s="75"/>
    </row>
    <row r="1591" spans="1:7" s="830" customFormat="1">
      <c r="A1591" s="71"/>
      <c r="B1591" s="70"/>
      <c r="C1591" s="70"/>
      <c r="D1591" s="70"/>
      <c r="E1591" s="70"/>
      <c r="F1591" s="70"/>
      <c r="G1591" s="75"/>
    </row>
    <row r="1592" spans="1:7" s="830" customFormat="1">
      <c r="A1592" s="71"/>
      <c r="B1592" s="70"/>
      <c r="C1592" s="70"/>
      <c r="D1592" s="70"/>
      <c r="E1592" s="70"/>
      <c r="F1592" s="70"/>
      <c r="G1592" s="75"/>
    </row>
    <row r="1593" spans="1:7" s="830" customFormat="1">
      <c r="A1593" s="71"/>
      <c r="B1593" s="70"/>
      <c r="C1593" s="70"/>
      <c r="D1593" s="70"/>
      <c r="E1593" s="70"/>
      <c r="F1593" s="70"/>
      <c r="G1593" s="75"/>
    </row>
    <row r="1594" spans="1:7" s="830" customFormat="1">
      <c r="A1594" s="71"/>
      <c r="B1594" s="70"/>
      <c r="C1594" s="70"/>
      <c r="D1594" s="70"/>
      <c r="E1594" s="70"/>
      <c r="F1594" s="70"/>
      <c r="G1594" s="75"/>
    </row>
    <row r="1595" spans="1:7" s="830" customFormat="1">
      <c r="A1595" s="71"/>
      <c r="B1595" s="70"/>
      <c r="C1595" s="70"/>
      <c r="D1595" s="70"/>
      <c r="E1595" s="70"/>
      <c r="F1595" s="70"/>
      <c r="G1595" s="75"/>
    </row>
    <row r="1596" spans="1:7" s="830" customFormat="1">
      <c r="A1596" s="71"/>
      <c r="B1596" s="70"/>
      <c r="C1596" s="70"/>
      <c r="D1596" s="70"/>
      <c r="E1596" s="70"/>
      <c r="F1596" s="70"/>
      <c r="G1596" s="75"/>
    </row>
    <row r="1597" spans="1:7" s="830" customFormat="1">
      <c r="A1597" s="71"/>
      <c r="B1597" s="70"/>
      <c r="C1597" s="70"/>
      <c r="D1597" s="70"/>
      <c r="E1597" s="70"/>
      <c r="F1597" s="70"/>
      <c r="G1597" s="75"/>
    </row>
    <row r="1598" spans="1:7" s="830" customFormat="1">
      <c r="A1598" s="71"/>
      <c r="B1598" s="70"/>
      <c r="C1598" s="70"/>
      <c r="D1598" s="70"/>
      <c r="E1598" s="70"/>
      <c r="F1598" s="70"/>
      <c r="G1598" s="75"/>
    </row>
    <row r="1599" spans="1:7" s="830" customFormat="1">
      <c r="A1599" s="71"/>
      <c r="B1599" s="70"/>
      <c r="C1599" s="70"/>
      <c r="D1599" s="70"/>
      <c r="E1599" s="70"/>
      <c r="F1599" s="70"/>
      <c r="G1599" s="75"/>
    </row>
    <row r="1600" spans="1:7" s="830" customFormat="1">
      <c r="A1600" s="71"/>
      <c r="B1600" s="70"/>
      <c r="C1600" s="70"/>
      <c r="D1600" s="70"/>
      <c r="E1600" s="70"/>
      <c r="F1600" s="70"/>
      <c r="G1600" s="75"/>
    </row>
    <row r="1601" spans="1:7" s="830" customFormat="1">
      <c r="A1601" s="71"/>
      <c r="B1601" s="70"/>
      <c r="C1601" s="70"/>
      <c r="D1601" s="70"/>
      <c r="E1601" s="70"/>
      <c r="F1601" s="70"/>
      <c r="G1601" s="75"/>
    </row>
    <row r="1602" spans="1:7" s="830" customFormat="1">
      <c r="A1602" s="71"/>
      <c r="B1602" s="70"/>
      <c r="C1602" s="70"/>
      <c r="D1602" s="70"/>
      <c r="E1602" s="70"/>
      <c r="F1602" s="70"/>
      <c r="G1602" s="75"/>
    </row>
    <row r="1603" spans="1:7" s="830" customFormat="1">
      <c r="A1603" s="71"/>
      <c r="B1603" s="70"/>
      <c r="C1603" s="70"/>
      <c r="D1603" s="70"/>
      <c r="E1603" s="70"/>
      <c r="F1603" s="70"/>
      <c r="G1603" s="75"/>
    </row>
    <row r="1604" spans="1:7" s="830" customFormat="1">
      <c r="A1604" s="71"/>
      <c r="B1604" s="70"/>
      <c r="C1604" s="70"/>
      <c r="D1604" s="70"/>
      <c r="E1604" s="70"/>
      <c r="F1604" s="70"/>
      <c r="G1604" s="75"/>
    </row>
    <row r="1605" spans="1:7" s="830" customFormat="1">
      <c r="A1605" s="71"/>
      <c r="B1605" s="70"/>
      <c r="C1605" s="70"/>
      <c r="D1605" s="70"/>
      <c r="E1605" s="70"/>
      <c r="F1605" s="70"/>
      <c r="G1605" s="75"/>
    </row>
    <row r="1606" spans="1:7" s="830" customFormat="1">
      <c r="A1606" s="71"/>
      <c r="B1606" s="70"/>
      <c r="C1606" s="70"/>
      <c r="D1606" s="70"/>
      <c r="E1606" s="70"/>
      <c r="F1606" s="70"/>
      <c r="G1606" s="75"/>
    </row>
    <row r="1607" spans="1:7" s="830" customFormat="1">
      <c r="A1607" s="71"/>
      <c r="B1607" s="70"/>
      <c r="C1607" s="70"/>
      <c r="D1607" s="70"/>
      <c r="E1607" s="70"/>
      <c r="F1607" s="70"/>
      <c r="G1607" s="75"/>
    </row>
    <row r="1608" spans="1:7" s="830" customFormat="1">
      <c r="A1608" s="71"/>
      <c r="B1608" s="70"/>
      <c r="C1608" s="70"/>
      <c r="D1608" s="70"/>
      <c r="E1608" s="70"/>
      <c r="F1608" s="70"/>
      <c r="G1608" s="75"/>
    </row>
    <row r="1609" spans="1:7" s="830" customFormat="1">
      <c r="A1609" s="71"/>
      <c r="B1609" s="70"/>
      <c r="C1609" s="70"/>
      <c r="D1609" s="70"/>
      <c r="E1609" s="70"/>
      <c r="F1609" s="70"/>
      <c r="G1609" s="75"/>
    </row>
    <row r="1610" spans="1:7" s="830" customFormat="1">
      <c r="A1610" s="71"/>
      <c r="B1610" s="70"/>
      <c r="C1610" s="70"/>
      <c r="D1610" s="70"/>
      <c r="E1610" s="70"/>
      <c r="F1610" s="70"/>
      <c r="G1610" s="75"/>
    </row>
    <row r="1611" spans="1:7" s="830" customFormat="1">
      <c r="A1611" s="71"/>
      <c r="B1611" s="70"/>
      <c r="C1611" s="70"/>
      <c r="D1611" s="70"/>
      <c r="E1611" s="70"/>
      <c r="F1611" s="70"/>
      <c r="G1611" s="75"/>
    </row>
    <row r="1612" spans="1:7" s="830" customFormat="1">
      <c r="A1612" s="71"/>
      <c r="B1612" s="70"/>
      <c r="C1612" s="70"/>
      <c r="D1612" s="70"/>
      <c r="E1612" s="70"/>
      <c r="F1612" s="70"/>
      <c r="G1612" s="75"/>
    </row>
    <row r="1613" spans="1:7" s="830" customFormat="1">
      <c r="A1613" s="71"/>
      <c r="B1613" s="70"/>
      <c r="C1613" s="70"/>
      <c r="D1613" s="70"/>
      <c r="E1613" s="70"/>
      <c r="F1613" s="70"/>
      <c r="G1613" s="75"/>
    </row>
    <row r="1614" spans="1:7" s="830" customFormat="1">
      <c r="A1614" s="71"/>
      <c r="B1614" s="70"/>
      <c r="C1614" s="70"/>
      <c r="D1614" s="70"/>
      <c r="E1614" s="70"/>
      <c r="F1614" s="70"/>
      <c r="G1614" s="75"/>
    </row>
    <row r="1615" spans="1:7" s="830" customFormat="1">
      <c r="A1615" s="71"/>
      <c r="B1615" s="70"/>
      <c r="C1615" s="70"/>
      <c r="D1615" s="70"/>
      <c r="E1615" s="70"/>
      <c r="F1615" s="70"/>
      <c r="G1615" s="75"/>
    </row>
    <row r="1616" spans="1:7" s="830" customFormat="1">
      <c r="A1616" s="71"/>
      <c r="B1616" s="70"/>
      <c r="C1616" s="70"/>
      <c r="D1616" s="70"/>
      <c r="E1616" s="70"/>
      <c r="F1616" s="70"/>
      <c r="G1616" s="75"/>
    </row>
    <row r="1617" spans="1:7" s="830" customFormat="1">
      <c r="A1617" s="71"/>
      <c r="B1617" s="70"/>
      <c r="C1617" s="70"/>
      <c r="D1617" s="70"/>
      <c r="E1617" s="70"/>
      <c r="F1617" s="70"/>
      <c r="G1617" s="75"/>
    </row>
    <row r="1618" spans="1:7" s="830" customFormat="1">
      <c r="A1618" s="71"/>
      <c r="B1618" s="70"/>
      <c r="C1618" s="70"/>
      <c r="D1618" s="70"/>
      <c r="E1618" s="70"/>
      <c r="F1618" s="70"/>
      <c r="G1618" s="75"/>
    </row>
    <row r="1619" spans="1:7" s="830" customFormat="1">
      <c r="A1619" s="71"/>
      <c r="B1619" s="70"/>
      <c r="C1619" s="70"/>
      <c r="D1619" s="70"/>
      <c r="E1619" s="70"/>
      <c r="F1619" s="70"/>
      <c r="G1619" s="75"/>
    </row>
    <row r="1620" spans="1:7" s="830" customFormat="1">
      <c r="A1620" s="71"/>
      <c r="B1620" s="70"/>
      <c r="C1620" s="70"/>
      <c r="D1620" s="70"/>
      <c r="E1620" s="70"/>
      <c r="F1620" s="70"/>
      <c r="G1620" s="75"/>
    </row>
    <row r="1621" spans="1:7" s="830" customFormat="1">
      <c r="A1621" s="71"/>
      <c r="B1621" s="70"/>
      <c r="C1621" s="70"/>
      <c r="D1621" s="70"/>
      <c r="E1621" s="70"/>
      <c r="F1621" s="70"/>
      <c r="G1621" s="75"/>
    </row>
    <row r="1622" spans="1:7" s="830" customFormat="1">
      <c r="A1622" s="71"/>
      <c r="B1622" s="70"/>
      <c r="C1622" s="70"/>
      <c r="D1622" s="70"/>
      <c r="E1622" s="70"/>
      <c r="F1622" s="70"/>
      <c r="G1622" s="75"/>
    </row>
    <row r="1623" spans="1:7" s="830" customFormat="1">
      <c r="A1623" s="71"/>
      <c r="B1623" s="70"/>
      <c r="C1623" s="70"/>
      <c r="D1623" s="70"/>
      <c r="E1623" s="70"/>
      <c r="F1623" s="70"/>
      <c r="G1623" s="75"/>
    </row>
    <row r="1624" spans="1:7" s="830" customFormat="1">
      <c r="A1624" s="71"/>
      <c r="B1624" s="70"/>
      <c r="C1624" s="70"/>
      <c r="D1624" s="70"/>
      <c r="E1624" s="70"/>
      <c r="F1624" s="70"/>
      <c r="G1624" s="75"/>
    </row>
    <row r="1625" spans="1:7" s="830" customFormat="1">
      <c r="A1625" s="71"/>
      <c r="B1625" s="70"/>
      <c r="C1625" s="70"/>
      <c r="D1625" s="70"/>
      <c r="E1625" s="70"/>
      <c r="F1625" s="70"/>
      <c r="G1625" s="75"/>
    </row>
    <row r="1626" spans="1:7" s="830" customFormat="1">
      <c r="A1626" s="71"/>
      <c r="B1626" s="70"/>
      <c r="C1626" s="70"/>
      <c r="D1626" s="70"/>
      <c r="E1626" s="70"/>
      <c r="F1626" s="70"/>
      <c r="G1626" s="75"/>
    </row>
    <row r="1627" spans="1:7" s="830" customFormat="1">
      <c r="A1627" s="71"/>
      <c r="B1627" s="70"/>
      <c r="C1627" s="70"/>
      <c r="D1627" s="70"/>
      <c r="E1627" s="70"/>
      <c r="F1627" s="70"/>
      <c r="G1627" s="75"/>
    </row>
    <row r="1628" spans="1:7" s="830" customFormat="1">
      <c r="A1628" s="71"/>
      <c r="B1628" s="70"/>
      <c r="C1628" s="70"/>
      <c r="D1628" s="70"/>
      <c r="E1628" s="70"/>
      <c r="F1628" s="70"/>
      <c r="G1628" s="75"/>
    </row>
    <row r="1629" spans="1:7" s="830" customFormat="1">
      <c r="A1629" s="71"/>
      <c r="B1629" s="70"/>
      <c r="C1629" s="70"/>
      <c r="D1629" s="70"/>
      <c r="E1629" s="70"/>
      <c r="F1629" s="70"/>
      <c r="G1629" s="75"/>
    </row>
    <row r="1630" spans="1:7" s="830" customFormat="1">
      <c r="A1630" s="71"/>
      <c r="B1630" s="70"/>
      <c r="C1630" s="70"/>
      <c r="D1630" s="70"/>
      <c r="E1630" s="70"/>
      <c r="F1630" s="70"/>
      <c r="G1630" s="75"/>
    </row>
    <row r="1631" spans="1:7" s="830" customFormat="1">
      <c r="A1631" s="71"/>
      <c r="B1631" s="70"/>
      <c r="C1631" s="70"/>
      <c r="D1631" s="70"/>
      <c r="E1631" s="70"/>
      <c r="F1631" s="70"/>
      <c r="G1631" s="75"/>
    </row>
    <row r="1632" spans="1:7" s="830" customFormat="1">
      <c r="A1632" s="71"/>
      <c r="B1632" s="70"/>
      <c r="C1632" s="70"/>
      <c r="D1632" s="70"/>
      <c r="E1632" s="70"/>
      <c r="F1632" s="70"/>
      <c r="G1632" s="75"/>
    </row>
    <row r="1633" spans="1:7" s="830" customFormat="1">
      <c r="A1633" s="71"/>
      <c r="B1633" s="70"/>
      <c r="C1633" s="70"/>
      <c r="D1633" s="70"/>
      <c r="E1633" s="70"/>
      <c r="F1633" s="70"/>
      <c r="G1633" s="75"/>
    </row>
    <row r="1634" spans="1:7" s="830" customFormat="1">
      <c r="A1634" s="71"/>
      <c r="B1634" s="70"/>
      <c r="C1634" s="70"/>
      <c r="D1634" s="70"/>
      <c r="E1634" s="70"/>
      <c r="F1634" s="70"/>
      <c r="G1634" s="75"/>
    </row>
    <row r="1635" spans="1:7" s="830" customFormat="1">
      <c r="A1635" s="71"/>
      <c r="B1635" s="70"/>
      <c r="C1635" s="70"/>
      <c r="D1635" s="70"/>
      <c r="E1635" s="70"/>
      <c r="F1635" s="70"/>
      <c r="G1635" s="75"/>
    </row>
    <row r="1636" spans="1:7" s="830" customFormat="1">
      <c r="A1636" s="71"/>
      <c r="B1636" s="70"/>
      <c r="C1636" s="70"/>
      <c r="D1636" s="70"/>
      <c r="E1636" s="70"/>
      <c r="F1636" s="70"/>
      <c r="G1636" s="75"/>
    </row>
    <row r="1637" spans="1:7" s="830" customFormat="1">
      <c r="A1637" s="71"/>
      <c r="B1637" s="70"/>
      <c r="C1637" s="70"/>
      <c r="D1637" s="70"/>
      <c r="E1637" s="70"/>
      <c r="F1637" s="70"/>
      <c r="G1637" s="75"/>
    </row>
    <row r="1638" spans="1:7" s="830" customFormat="1">
      <c r="A1638" s="71"/>
      <c r="B1638" s="70"/>
      <c r="C1638" s="70"/>
      <c r="D1638" s="70"/>
      <c r="E1638" s="70"/>
      <c r="F1638" s="70"/>
      <c r="G1638" s="75"/>
    </row>
    <row r="1639" spans="1:7" s="830" customFormat="1">
      <c r="A1639" s="71"/>
      <c r="B1639" s="70"/>
      <c r="C1639" s="70"/>
      <c r="D1639" s="70"/>
      <c r="E1639" s="70"/>
      <c r="F1639" s="70"/>
      <c r="G1639" s="75"/>
    </row>
    <row r="1640" spans="1:7" s="830" customFormat="1">
      <c r="A1640" s="71"/>
      <c r="B1640" s="70"/>
      <c r="C1640" s="70"/>
      <c r="D1640" s="70"/>
      <c r="E1640" s="70"/>
      <c r="F1640" s="70"/>
      <c r="G1640" s="75"/>
    </row>
    <row r="1641" spans="1:7" s="830" customFormat="1">
      <c r="A1641" s="71"/>
      <c r="B1641" s="70"/>
      <c r="C1641" s="70"/>
      <c r="D1641" s="70"/>
      <c r="E1641" s="70"/>
      <c r="F1641" s="70"/>
      <c r="G1641" s="75"/>
    </row>
    <row r="1642" spans="1:7" s="830" customFormat="1">
      <c r="A1642" s="71"/>
      <c r="B1642" s="70"/>
      <c r="C1642" s="70"/>
      <c r="D1642" s="70"/>
      <c r="E1642" s="70"/>
      <c r="F1642" s="70"/>
      <c r="G1642" s="75"/>
    </row>
    <row r="1643" spans="1:7" s="830" customFormat="1">
      <c r="A1643" s="71"/>
      <c r="B1643" s="70"/>
      <c r="C1643" s="70"/>
      <c r="D1643" s="70"/>
      <c r="E1643" s="70"/>
      <c r="F1643" s="70"/>
      <c r="G1643" s="75"/>
    </row>
    <row r="1644" spans="1:7" s="830" customFormat="1">
      <c r="A1644" s="71"/>
      <c r="B1644" s="70"/>
      <c r="C1644" s="70"/>
      <c r="D1644" s="70"/>
      <c r="E1644" s="70"/>
      <c r="F1644" s="70"/>
      <c r="G1644" s="75"/>
    </row>
    <row r="1645" spans="1:7" s="830" customFormat="1">
      <c r="A1645" s="71"/>
      <c r="B1645" s="70"/>
      <c r="C1645" s="70"/>
      <c r="D1645" s="70"/>
      <c r="E1645" s="70"/>
      <c r="F1645" s="70"/>
      <c r="G1645" s="75"/>
    </row>
    <row r="1646" spans="1:7" s="830" customFormat="1">
      <c r="A1646" s="71"/>
      <c r="B1646" s="70"/>
      <c r="C1646" s="70"/>
      <c r="D1646" s="70"/>
      <c r="E1646" s="70"/>
      <c r="F1646" s="70"/>
      <c r="G1646" s="75"/>
    </row>
    <row r="1647" spans="1:7" s="830" customFormat="1">
      <c r="A1647" s="71"/>
      <c r="B1647" s="70"/>
      <c r="C1647" s="70"/>
      <c r="D1647" s="70"/>
      <c r="E1647" s="70"/>
      <c r="F1647" s="70"/>
      <c r="G1647" s="75"/>
    </row>
    <row r="1648" spans="1:7" s="830" customFormat="1">
      <c r="A1648" s="71"/>
      <c r="B1648" s="70"/>
      <c r="C1648" s="70"/>
      <c r="D1648" s="70"/>
      <c r="E1648" s="70"/>
      <c r="F1648" s="70"/>
      <c r="G1648" s="75"/>
    </row>
    <row r="1649" spans="1:7" s="830" customFormat="1">
      <c r="A1649" s="71"/>
      <c r="B1649" s="70"/>
      <c r="C1649" s="70"/>
      <c r="D1649" s="70"/>
      <c r="E1649" s="70"/>
      <c r="F1649" s="70"/>
      <c r="G1649" s="75"/>
    </row>
    <row r="1650" spans="1:7" s="830" customFormat="1">
      <c r="A1650" s="71"/>
      <c r="B1650" s="70"/>
      <c r="C1650" s="70"/>
      <c r="D1650" s="70"/>
      <c r="E1650" s="70"/>
      <c r="F1650" s="70"/>
      <c r="G1650" s="75"/>
    </row>
    <row r="1651" spans="1:7" s="830" customFormat="1">
      <c r="A1651" s="71"/>
      <c r="B1651" s="70"/>
      <c r="C1651" s="70"/>
      <c r="D1651" s="70"/>
      <c r="E1651" s="70"/>
      <c r="F1651" s="70"/>
      <c r="G1651" s="75"/>
    </row>
    <row r="1652" spans="1:7" s="830" customFormat="1">
      <c r="A1652" s="71"/>
      <c r="B1652" s="70"/>
      <c r="C1652" s="70"/>
      <c r="D1652" s="70"/>
      <c r="E1652" s="70"/>
      <c r="F1652" s="70"/>
      <c r="G1652" s="75"/>
    </row>
    <row r="1653" spans="1:7" s="830" customFormat="1">
      <c r="A1653" s="71"/>
      <c r="B1653" s="70"/>
      <c r="C1653" s="70"/>
      <c r="D1653" s="70"/>
      <c r="E1653" s="70"/>
      <c r="F1653" s="70"/>
      <c r="G1653" s="75"/>
    </row>
    <row r="1654" spans="1:7" s="830" customFormat="1">
      <c r="A1654" s="71"/>
      <c r="B1654" s="70"/>
      <c r="C1654" s="70"/>
      <c r="D1654" s="70"/>
      <c r="E1654" s="70"/>
      <c r="F1654" s="70"/>
      <c r="G1654" s="75"/>
    </row>
    <row r="1655" spans="1:7" s="830" customFormat="1">
      <c r="A1655" s="71"/>
      <c r="B1655" s="70"/>
      <c r="C1655" s="70"/>
      <c r="D1655" s="70"/>
      <c r="E1655" s="70"/>
      <c r="F1655" s="70"/>
      <c r="G1655" s="75"/>
    </row>
    <row r="1656" spans="1:7" s="830" customFormat="1">
      <c r="A1656" s="71"/>
      <c r="B1656" s="70"/>
      <c r="C1656" s="70"/>
      <c r="D1656" s="70"/>
      <c r="E1656" s="70"/>
      <c r="F1656" s="70"/>
      <c r="G1656" s="75"/>
    </row>
    <row r="1657" spans="1:7" s="830" customFormat="1">
      <c r="A1657" s="71"/>
      <c r="B1657" s="70"/>
      <c r="C1657" s="70"/>
      <c r="D1657" s="70"/>
      <c r="E1657" s="70"/>
      <c r="F1657" s="70"/>
      <c r="G1657" s="75"/>
    </row>
    <row r="1658" spans="1:7" s="830" customFormat="1">
      <c r="A1658" s="71"/>
      <c r="B1658" s="70"/>
      <c r="C1658" s="70"/>
      <c r="D1658" s="70"/>
      <c r="E1658" s="70"/>
      <c r="F1658" s="70"/>
      <c r="G1658" s="75"/>
    </row>
    <row r="1659" spans="1:7" s="830" customFormat="1">
      <c r="A1659" s="71"/>
      <c r="B1659" s="70"/>
      <c r="C1659" s="70"/>
      <c r="D1659" s="70"/>
      <c r="E1659" s="70"/>
      <c r="F1659" s="70"/>
      <c r="G1659" s="75"/>
    </row>
    <row r="1660" spans="1:7" s="830" customFormat="1">
      <c r="A1660" s="71"/>
      <c r="B1660" s="70"/>
      <c r="C1660" s="70"/>
      <c r="D1660" s="70"/>
      <c r="E1660" s="70"/>
      <c r="F1660" s="70"/>
      <c r="G1660" s="75"/>
    </row>
    <row r="1661" spans="1:7" s="830" customFormat="1">
      <c r="A1661" s="71"/>
      <c r="B1661" s="70"/>
      <c r="C1661" s="70"/>
      <c r="D1661" s="70"/>
      <c r="E1661" s="70"/>
      <c r="F1661" s="70"/>
      <c r="G1661" s="75"/>
    </row>
    <row r="1662" spans="1:7" s="830" customFormat="1">
      <c r="A1662" s="71"/>
      <c r="B1662" s="70"/>
      <c r="C1662" s="70"/>
      <c r="D1662" s="70"/>
      <c r="E1662" s="70"/>
      <c r="F1662" s="70"/>
      <c r="G1662" s="75"/>
    </row>
    <row r="1663" spans="1:7" s="830" customFormat="1">
      <c r="A1663" s="71"/>
      <c r="B1663" s="70"/>
      <c r="C1663" s="70"/>
      <c r="D1663" s="70"/>
      <c r="E1663" s="70"/>
      <c r="F1663" s="70"/>
      <c r="G1663" s="75"/>
    </row>
    <row r="1664" spans="1:7" s="830" customFormat="1">
      <c r="A1664" s="71"/>
      <c r="B1664" s="70"/>
      <c r="C1664" s="70"/>
      <c r="D1664" s="70"/>
      <c r="E1664" s="70"/>
      <c r="F1664" s="70"/>
      <c r="G1664" s="75"/>
    </row>
    <row r="1665" spans="1:7" s="830" customFormat="1">
      <c r="A1665" s="71"/>
      <c r="B1665" s="70"/>
      <c r="C1665" s="70"/>
      <c r="D1665" s="70"/>
      <c r="E1665" s="70"/>
      <c r="F1665" s="70"/>
      <c r="G1665" s="75"/>
    </row>
    <row r="1666" spans="1:7" s="830" customFormat="1">
      <c r="A1666" s="71"/>
      <c r="B1666" s="70"/>
      <c r="C1666" s="70"/>
      <c r="D1666" s="70"/>
      <c r="E1666" s="70"/>
      <c r="F1666" s="70"/>
      <c r="G1666" s="75"/>
    </row>
    <row r="1667" spans="1:7" s="830" customFormat="1">
      <c r="A1667" s="71"/>
      <c r="B1667" s="70"/>
      <c r="C1667" s="70"/>
      <c r="D1667" s="70"/>
      <c r="E1667" s="70"/>
      <c r="F1667" s="70"/>
      <c r="G1667" s="75"/>
    </row>
    <row r="1668" spans="1:7" s="830" customFormat="1">
      <c r="A1668" s="71"/>
      <c r="B1668" s="70"/>
      <c r="C1668" s="70"/>
      <c r="D1668" s="70"/>
      <c r="E1668" s="70"/>
      <c r="F1668" s="70"/>
      <c r="G1668" s="75"/>
    </row>
    <row r="1669" spans="1:7" s="830" customFormat="1">
      <c r="A1669" s="71"/>
      <c r="B1669" s="70"/>
      <c r="C1669" s="70"/>
      <c r="D1669" s="70"/>
      <c r="E1669" s="70"/>
      <c r="F1669" s="70"/>
      <c r="G1669" s="75"/>
    </row>
    <row r="1670" spans="1:7" s="830" customFormat="1">
      <c r="A1670" s="71"/>
      <c r="B1670" s="70"/>
      <c r="C1670" s="70"/>
      <c r="D1670" s="70"/>
      <c r="E1670" s="70"/>
      <c r="F1670" s="70"/>
      <c r="G1670" s="75"/>
    </row>
    <row r="1671" spans="1:7" s="830" customFormat="1">
      <c r="A1671" s="71"/>
      <c r="B1671" s="70"/>
      <c r="C1671" s="70"/>
      <c r="D1671" s="70"/>
      <c r="E1671" s="70"/>
      <c r="F1671" s="70"/>
      <c r="G1671" s="75"/>
    </row>
    <row r="1672" spans="1:7" s="830" customFormat="1">
      <c r="A1672" s="71"/>
      <c r="B1672" s="70"/>
      <c r="C1672" s="70"/>
      <c r="D1672" s="70"/>
      <c r="E1672" s="70"/>
      <c r="F1672" s="70"/>
      <c r="G1672" s="75"/>
    </row>
    <row r="1673" spans="1:7" s="830" customFormat="1">
      <c r="A1673" s="71"/>
      <c r="B1673" s="70"/>
      <c r="C1673" s="70"/>
      <c r="D1673" s="70"/>
      <c r="E1673" s="70"/>
      <c r="F1673" s="70"/>
      <c r="G1673" s="75"/>
    </row>
    <row r="1674" spans="1:7" s="830" customFormat="1">
      <c r="A1674" s="71"/>
      <c r="B1674" s="70"/>
      <c r="C1674" s="70"/>
      <c r="D1674" s="70"/>
      <c r="E1674" s="70"/>
      <c r="F1674" s="70"/>
      <c r="G1674" s="75"/>
    </row>
    <row r="1675" spans="1:7" s="830" customFormat="1">
      <c r="A1675" s="71"/>
      <c r="B1675" s="70"/>
      <c r="C1675" s="70"/>
      <c r="D1675" s="70"/>
      <c r="E1675" s="70"/>
      <c r="F1675" s="70"/>
      <c r="G1675" s="75"/>
    </row>
    <row r="1676" spans="1:7" s="830" customFormat="1">
      <c r="A1676" s="71"/>
      <c r="B1676" s="70"/>
      <c r="C1676" s="70"/>
      <c r="D1676" s="70"/>
      <c r="E1676" s="70"/>
      <c r="F1676" s="70"/>
      <c r="G1676" s="75"/>
    </row>
    <row r="1677" spans="1:7" s="830" customFormat="1">
      <c r="A1677" s="71"/>
      <c r="B1677" s="70"/>
      <c r="C1677" s="70"/>
      <c r="D1677" s="70"/>
      <c r="E1677" s="70"/>
      <c r="F1677" s="70"/>
      <c r="G1677" s="75"/>
    </row>
    <row r="1678" spans="1:7" s="830" customFormat="1">
      <c r="A1678" s="71"/>
      <c r="B1678" s="70"/>
      <c r="C1678" s="70"/>
      <c r="D1678" s="70"/>
      <c r="E1678" s="70"/>
      <c r="F1678" s="70"/>
      <c r="G1678" s="75"/>
    </row>
    <row r="1679" spans="1:7" s="830" customFormat="1">
      <c r="A1679" s="71"/>
      <c r="B1679" s="70"/>
      <c r="C1679" s="70"/>
      <c r="D1679" s="70"/>
      <c r="E1679" s="70"/>
      <c r="F1679" s="70"/>
      <c r="G1679" s="75"/>
    </row>
    <row r="1680" spans="1:7" s="830" customFormat="1">
      <c r="A1680" s="71"/>
      <c r="B1680" s="70"/>
      <c r="C1680" s="70"/>
      <c r="D1680" s="70"/>
      <c r="E1680" s="70"/>
      <c r="F1680" s="70"/>
      <c r="G1680" s="75"/>
    </row>
    <row r="1681" spans="1:7" s="830" customFormat="1">
      <c r="A1681" s="71"/>
      <c r="B1681" s="70"/>
      <c r="C1681" s="70"/>
      <c r="D1681" s="70"/>
      <c r="E1681" s="70"/>
      <c r="F1681" s="70"/>
      <c r="G1681" s="75"/>
    </row>
    <row r="1682" spans="1:7" s="830" customFormat="1">
      <c r="A1682" s="71"/>
      <c r="B1682" s="70"/>
      <c r="C1682" s="70"/>
      <c r="D1682" s="70"/>
      <c r="E1682" s="70"/>
      <c r="F1682" s="70"/>
      <c r="G1682" s="75"/>
    </row>
    <row r="1683" spans="1:7" s="830" customFormat="1">
      <c r="A1683" s="71"/>
      <c r="B1683" s="70"/>
      <c r="C1683" s="70"/>
      <c r="D1683" s="70"/>
      <c r="E1683" s="70"/>
      <c r="F1683" s="70"/>
      <c r="G1683" s="75"/>
    </row>
    <row r="1684" spans="1:7" s="830" customFormat="1">
      <c r="A1684" s="71"/>
      <c r="B1684" s="70"/>
      <c r="C1684" s="70"/>
      <c r="D1684" s="70"/>
      <c r="E1684" s="70"/>
      <c r="F1684" s="70"/>
      <c r="G1684" s="75"/>
    </row>
    <row r="1685" spans="1:7" s="830" customFormat="1">
      <c r="A1685" s="71"/>
      <c r="B1685" s="70"/>
      <c r="C1685" s="70"/>
      <c r="D1685" s="70"/>
      <c r="E1685" s="70"/>
      <c r="F1685" s="70"/>
      <c r="G1685" s="75"/>
    </row>
    <row r="1686" spans="1:7" s="830" customFormat="1">
      <c r="A1686" s="71"/>
      <c r="B1686" s="70"/>
      <c r="C1686" s="70"/>
      <c r="D1686" s="70"/>
      <c r="E1686" s="70"/>
      <c r="F1686" s="70"/>
      <c r="G1686" s="75"/>
    </row>
    <row r="1687" spans="1:7" s="830" customFormat="1">
      <c r="A1687" s="71"/>
      <c r="B1687" s="70"/>
      <c r="C1687" s="70"/>
      <c r="D1687" s="70"/>
      <c r="E1687" s="70"/>
      <c r="F1687" s="70"/>
      <c r="G1687" s="75"/>
    </row>
    <row r="1688" spans="1:7" s="830" customFormat="1">
      <c r="A1688" s="71"/>
      <c r="B1688" s="70"/>
      <c r="C1688" s="70"/>
      <c r="D1688" s="70"/>
      <c r="E1688" s="70"/>
      <c r="F1688" s="70"/>
      <c r="G1688" s="75"/>
    </row>
    <row r="1689" spans="1:7" s="830" customFormat="1">
      <c r="A1689" s="71"/>
      <c r="B1689" s="70"/>
      <c r="C1689" s="70"/>
      <c r="D1689" s="70"/>
      <c r="E1689" s="70"/>
      <c r="F1689" s="70"/>
      <c r="G1689" s="75"/>
    </row>
    <row r="1690" spans="1:7" s="830" customFormat="1">
      <c r="A1690" s="71"/>
      <c r="B1690" s="70"/>
      <c r="C1690" s="70"/>
      <c r="D1690" s="70"/>
      <c r="E1690" s="70"/>
      <c r="F1690" s="70"/>
      <c r="G1690" s="75"/>
    </row>
    <row r="1691" spans="1:7" s="830" customFormat="1">
      <c r="A1691" s="71"/>
      <c r="B1691" s="70"/>
      <c r="C1691" s="70"/>
      <c r="D1691" s="70"/>
      <c r="E1691" s="70"/>
      <c r="F1691" s="70"/>
      <c r="G1691" s="75"/>
    </row>
    <row r="1692" spans="1:7" s="830" customFormat="1">
      <c r="A1692" s="71"/>
      <c r="B1692" s="70"/>
      <c r="C1692" s="70"/>
      <c r="D1692" s="70"/>
      <c r="E1692" s="70"/>
      <c r="F1692" s="70"/>
      <c r="G1692" s="75"/>
    </row>
    <row r="1693" spans="1:7" s="830" customFormat="1">
      <c r="A1693" s="71"/>
      <c r="B1693" s="70"/>
      <c r="C1693" s="70"/>
      <c r="D1693" s="70"/>
      <c r="E1693" s="70"/>
      <c r="F1693" s="70"/>
      <c r="G1693" s="75"/>
    </row>
    <row r="1694" spans="1:7" s="830" customFormat="1">
      <c r="A1694" s="71"/>
      <c r="B1694" s="70"/>
      <c r="C1694" s="70"/>
      <c r="D1694" s="70"/>
      <c r="E1694" s="70"/>
      <c r="F1694" s="70"/>
      <c r="G1694" s="75"/>
    </row>
    <row r="1695" spans="1:7" s="830" customFormat="1">
      <c r="A1695" s="71"/>
      <c r="B1695" s="70"/>
      <c r="C1695" s="70"/>
      <c r="D1695" s="70"/>
      <c r="E1695" s="70"/>
      <c r="F1695" s="70"/>
      <c r="G1695" s="75"/>
    </row>
    <row r="1696" spans="1:7" s="830" customFormat="1">
      <c r="A1696" s="71"/>
      <c r="B1696" s="70"/>
      <c r="C1696" s="70"/>
      <c r="D1696" s="70"/>
      <c r="E1696" s="70"/>
      <c r="F1696" s="70"/>
      <c r="G1696" s="75"/>
    </row>
    <row r="1697" spans="1:7" s="830" customFormat="1">
      <c r="A1697" s="71"/>
      <c r="B1697" s="70"/>
      <c r="C1697" s="70"/>
      <c r="D1697" s="70"/>
      <c r="E1697" s="70"/>
      <c r="F1697" s="70"/>
      <c r="G1697" s="75"/>
    </row>
    <row r="1698" spans="1:7" s="830" customFormat="1">
      <c r="A1698" s="71"/>
      <c r="B1698" s="70"/>
      <c r="C1698" s="70"/>
      <c r="D1698" s="70"/>
      <c r="E1698" s="70"/>
      <c r="F1698" s="70"/>
      <c r="G1698" s="75"/>
    </row>
    <row r="1699" spans="1:7" s="830" customFormat="1">
      <c r="A1699" s="71"/>
      <c r="B1699" s="70"/>
      <c r="C1699" s="70"/>
      <c r="D1699" s="70"/>
      <c r="E1699" s="70"/>
      <c r="F1699" s="70"/>
      <c r="G1699" s="75"/>
    </row>
    <row r="1700" spans="1:7" s="830" customFormat="1">
      <c r="A1700" s="71"/>
      <c r="B1700" s="70"/>
      <c r="C1700" s="70"/>
      <c r="D1700" s="70"/>
      <c r="E1700" s="70"/>
      <c r="F1700" s="70"/>
      <c r="G1700" s="75"/>
    </row>
    <row r="1701" spans="1:7" s="830" customFormat="1">
      <c r="A1701" s="71"/>
      <c r="B1701" s="70"/>
      <c r="C1701" s="70"/>
      <c r="D1701" s="70"/>
      <c r="E1701" s="70"/>
      <c r="F1701" s="70"/>
      <c r="G1701" s="75"/>
    </row>
    <row r="1702" spans="1:7" s="830" customFormat="1">
      <c r="A1702" s="71"/>
      <c r="B1702" s="70"/>
      <c r="C1702" s="70"/>
      <c r="D1702" s="70"/>
      <c r="E1702" s="70"/>
      <c r="F1702" s="70"/>
      <c r="G1702" s="75"/>
    </row>
    <row r="1703" spans="1:7" s="830" customFormat="1">
      <c r="A1703" s="71"/>
      <c r="B1703" s="70"/>
      <c r="C1703" s="70"/>
      <c r="D1703" s="70"/>
      <c r="E1703" s="70"/>
      <c r="F1703" s="70"/>
      <c r="G1703" s="75"/>
    </row>
    <row r="1704" spans="1:7" s="830" customFormat="1">
      <c r="A1704" s="71"/>
      <c r="B1704" s="70"/>
      <c r="C1704" s="70"/>
      <c r="D1704" s="70"/>
      <c r="E1704" s="70"/>
      <c r="F1704" s="70"/>
      <c r="G1704" s="75"/>
    </row>
    <row r="1705" spans="1:7" s="830" customFormat="1">
      <c r="A1705" s="71"/>
      <c r="B1705" s="70"/>
      <c r="C1705" s="70"/>
      <c r="D1705" s="70"/>
      <c r="E1705" s="70"/>
      <c r="F1705" s="70"/>
      <c r="G1705" s="75"/>
    </row>
    <row r="1706" spans="1:7" s="830" customFormat="1">
      <c r="A1706" s="71"/>
      <c r="B1706" s="70"/>
      <c r="C1706" s="70"/>
      <c r="D1706" s="70"/>
      <c r="E1706" s="70"/>
      <c r="F1706" s="70"/>
      <c r="G1706" s="75"/>
    </row>
    <row r="1707" spans="1:7" s="830" customFormat="1">
      <c r="A1707" s="71"/>
      <c r="B1707" s="70"/>
      <c r="C1707" s="70"/>
      <c r="D1707" s="70"/>
      <c r="E1707" s="70"/>
      <c r="F1707" s="70"/>
      <c r="G1707" s="75"/>
    </row>
    <row r="1708" spans="1:7" s="830" customFormat="1">
      <c r="A1708" s="71"/>
      <c r="B1708" s="70"/>
      <c r="C1708" s="70"/>
      <c r="D1708" s="70"/>
      <c r="E1708" s="70"/>
      <c r="F1708" s="70"/>
      <c r="G1708" s="75"/>
    </row>
    <row r="1709" spans="1:7" s="830" customFormat="1">
      <c r="A1709" s="71"/>
      <c r="B1709" s="70"/>
      <c r="C1709" s="70"/>
      <c r="D1709" s="70"/>
      <c r="E1709" s="70"/>
      <c r="F1709" s="70"/>
      <c r="G1709" s="75"/>
    </row>
    <row r="1710" spans="1:7" s="830" customFormat="1">
      <c r="A1710" s="71"/>
      <c r="B1710" s="70"/>
      <c r="C1710" s="70"/>
      <c r="D1710" s="70"/>
      <c r="E1710" s="70"/>
      <c r="F1710" s="70"/>
      <c r="G1710" s="75"/>
    </row>
    <row r="1711" spans="1:7" s="830" customFormat="1">
      <c r="A1711" s="71"/>
      <c r="B1711" s="70"/>
      <c r="C1711" s="70"/>
      <c r="D1711" s="70"/>
      <c r="E1711" s="70"/>
      <c r="F1711" s="70"/>
      <c r="G1711" s="75"/>
    </row>
    <row r="1712" spans="1:7" s="830" customFormat="1">
      <c r="A1712" s="71"/>
      <c r="B1712" s="70"/>
      <c r="C1712" s="70"/>
      <c r="D1712" s="70"/>
      <c r="E1712" s="70"/>
      <c r="F1712" s="70"/>
      <c r="G1712" s="75"/>
    </row>
    <row r="1713" spans="1:7" s="830" customFormat="1">
      <c r="A1713" s="71"/>
      <c r="B1713" s="70"/>
      <c r="C1713" s="70"/>
      <c r="D1713" s="70"/>
      <c r="E1713" s="70"/>
      <c r="F1713" s="70"/>
      <c r="G1713" s="75"/>
    </row>
    <row r="1714" spans="1:7" s="830" customFormat="1">
      <c r="A1714" s="71"/>
      <c r="B1714" s="70"/>
      <c r="C1714" s="70"/>
      <c r="D1714" s="70"/>
      <c r="E1714" s="70"/>
      <c r="F1714" s="70"/>
      <c r="G1714" s="75"/>
    </row>
    <row r="1715" spans="1:7" s="830" customFormat="1">
      <c r="A1715" s="71"/>
      <c r="B1715" s="70"/>
      <c r="C1715" s="70"/>
      <c r="D1715" s="70"/>
      <c r="E1715" s="70"/>
      <c r="F1715" s="70"/>
      <c r="G1715" s="75"/>
    </row>
    <row r="1716" spans="1:7" s="830" customFormat="1">
      <c r="A1716" s="71"/>
      <c r="B1716" s="70"/>
      <c r="C1716" s="70"/>
      <c r="D1716" s="70"/>
      <c r="E1716" s="70"/>
      <c r="F1716" s="70"/>
      <c r="G1716" s="75"/>
    </row>
    <row r="1717" spans="1:7" s="830" customFormat="1">
      <c r="A1717" s="71"/>
      <c r="B1717" s="70"/>
      <c r="C1717" s="70"/>
      <c r="D1717" s="70"/>
      <c r="E1717" s="70"/>
      <c r="F1717" s="70"/>
      <c r="G1717" s="75"/>
    </row>
    <row r="1718" spans="1:7" s="830" customFormat="1">
      <c r="A1718" s="71"/>
      <c r="B1718" s="70"/>
      <c r="C1718" s="70"/>
      <c r="D1718" s="70"/>
      <c r="E1718" s="70"/>
      <c r="F1718" s="70"/>
      <c r="G1718" s="75"/>
    </row>
    <row r="1719" spans="1:7" s="830" customFormat="1">
      <c r="A1719" s="71"/>
      <c r="B1719" s="70"/>
      <c r="C1719" s="70"/>
      <c r="D1719" s="70"/>
      <c r="E1719" s="70"/>
      <c r="F1719" s="70"/>
      <c r="G1719" s="75"/>
    </row>
    <row r="1720" spans="1:7" s="830" customFormat="1">
      <c r="A1720" s="71"/>
      <c r="B1720" s="70"/>
      <c r="C1720" s="70"/>
      <c r="D1720" s="70"/>
      <c r="E1720" s="70"/>
      <c r="F1720" s="70"/>
      <c r="G1720" s="75"/>
    </row>
    <row r="1721" spans="1:7" s="830" customFormat="1">
      <c r="A1721" s="71"/>
      <c r="B1721" s="70"/>
      <c r="C1721" s="70"/>
      <c r="D1721" s="70"/>
      <c r="E1721" s="70"/>
      <c r="F1721" s="70"/>
      <c r="G1721" s="75"/>
    </row>
    <row r="1722" spans="1:7" s="830" customFormat="1">
      <c r="A1722" s="71"/>
      <c r="B1722" s="70"/>
      <c r="C1722" s="70"/>
      <c r="D1722" s="70"/>
      <c r="E1722" s="70"/>
      <c r="F1722" s="70"/>
      <c r="G1722" s="75"/>
    </row>
    <row r="1723" spans="1:7" s="830" customFormat="1">
      <c r="A1723" s="71"/>
      <c r="B1723" s="70"/>
      <c r="C1723" s="70"/>
      <c r="D1723" s="70"/>
      <c r="E1723" s="70"/>
      <c r="F1723" s="70"/>
      <c r="G1723" s="75"/>
    </row>
    <row r="1724" spans="1:7" s="830" customFormat="1">
      <c r="A1724" s="71"/>
      <c r="B1724" s="70"/>
      <c r="C1724" s="70"/>
      <c r="D1724" s="70"/>
      <c r="E1724" s="70"/>
      <c r="F1724" s="70"/>
      <c r="G1724" s="75"/>
    </row>
    <row r="1725" spans="1:7" s="830" customFormat="1">
      <c r="A1725" s="71"/>
      <c r="B1725" s="70"/>
      <c r="C1725" s="70"/>
      <c r="D1725" s="70"/>
      <c r="E1725" s="70"/>
      <c r="F1725" s="70"/>
      <c r="G1725" s="75"/>
    </row>
    <row r="1726" spans="1:7" s="830" customFormat="1">
      <c r="A1726" s="71"/>
      <c r="B1726" s="70"/>
      <c r="C1726" s="70"/>
      <c r="D1726" s="70"/>
      <c r="E1726" s="70"/>
      <c r="F1726" s="70"/>
      <c r="G1726" s="75"/>
    </row>
    <row r="1727" spans="1:7" s="830" customFormat="1">
      <c r="A1727" s="71"/>
      <c r="B1727" s="70"/>
      <c r="C1727" s="70"/>
      <c r="D1727" s="70"/>
      <c r="E1727" s="70"/>
      <c r="F1727" s="70"/>
      <c r="G1727" s="75"/>
    </row>
    <row r="1728" spans="1:7" s="830" customFormat="1">
      <c r="A1728" s="71"/>
      <c r="B1728" s="70"/>
      <c r="C1728" s="70"/>
      <c r="D1728" s="70"/>
      <c r="E1728" s="70"/>
      <c r="F1728" s="70"/>
      <c r="G1728" s="75"/>
    </row>
    <row r="1729" spans="1:7" s="830" customFormat="1">
      <c r="A1729" s="71"/>
      <c r="B1729" s="70"/>
      <c r="C1729" s="70"/>
      <c r="D1729" s="70"/>
      <c r="E1729" s="70"/>
      <c r="F1729" s="70"/>
      <c r="G1729" s="75"/>
    </row>
    <row r="1730" spans="1:7" s="830" customFormat="1">
      <c r="A1730" s="71"/>
      <c r="B1730" s="70"/>
      <c r="C1730" s="70"/>
      <c r="D1730" s="70"/>
      <c r="E1730" s="70"/>
      <c r="F1730" s="70"/>
      <c r="G1730" s="75"/>
    </row>
    <row r="1731" spans="1:7" s="830" customFormat="1">
      <c r="A1731" s="71"/>
      <c r="B1731" s="70"/>
      <c r="C1731" s="70"/>
      <c r="D1731" s="70"/>
      <c r="E1731" s="70"/>
      <c r="F1731" s="70"/>
      <c r="G1731" s="75"/>
    </row>
    <row r="1732" spans="1:7" s="830" customFormat="1">
      <c r="A1732" s="71"/>
      <c r="B1732" s="70"/>
      <c r="C1732" s="70"/>
      <c r="D1732" s="70"/>
      <c r="E1732" s="70"/>
      <c r="F1732" s="70"/>
      <c r="G1732" s="75"/>
    </row>
    <row r="1733" spans="1:7" s="830" customFormat="1">
      <c r="A1733" s="71"/>
      <c r="B1733" s="70"/>
      <c r="C1733" s="70"/>
      <c r="D1733" s="70"/>
      <c r="E1733" s="70"/>
      <c r="F1733" s="70"/>
      <c r="G1733" s="75"/>
    </row>
    <row r="1734" spans="1:7" s="830" customFormat="1">
      <c r="A1734" s="71"/>
      <c r="B1734" s="70"/>
      <c r="C1734" s="70"/>
      <c r="D1734" s="70"/>
      <c r="E1734" s="70"/>
      <c r="F1734" s="70"/>
      <c r="G1734" s="75"/>
    </row>
    <row r="1735" spans="1:7" s="830" customFormat="1">
      <c r="A1735" s="71"/>
      <c r="B1735" s="70"/>
      <c r="C1735" s="70"/>
      <c r="D1735" s="70"/>
      <c r="E1735" s="70"/>
      <c r="F1735" s="70"/>
      <c r="G1735" s="75"/>
    </row>
    <row r="1736" spans="1:7" s="830" customFormat="1">
      <c r="A1736" s="71"/>
      <c r="B1736" s="70"/>
      <c r="C1736" s="70"/>
      <c r="D1736" s="70"/>
      <c r="E1736" s="70"/>
      <c r="F1736" s="70"/>
      <c r="G1736" s="75"/>
    </row>
    <row r="1737" spans="1:7" s="830" customFormat="1">
      <c r="A1737" s="71"/>
      <c r="B1737" s="70"/>
      <c r="C1737" s="70"/>
      <c r="D1737" s="70"/>
      <c r="E1737" s="70"/>
      <c r="F1737" s="70"/>
      <c r="G1737" s="75"/>
    </row>
    <row r="1738" spans="1:7" s="830" customFormat="1">
      <c r="A1738" s="71"/>
      <c r="B1738" s="70"/>
      <c r="C1738" s="70"/>
      <c r="D1738" s="70"/>
      <c r="E1738" s="70"/>
      <c r="F1738" s="70"/>
      <c r="G1738" s="75"/>
    </row>
    <row r="1739" spans="1:7" s="830" customFormat="1">
      <c r="A1739" s="71"/>
      <c r="B1739" s="70"/>
      <c r="C1739" s="70"/>
      <c r="D1739" s="70"/>
      <c r="E1739" s="70"/>
      <c r="F1739" s="70"/>
      <c r="G1739" s="75"/>
    </row>
    <row r="1740" spans="1:7" s="830" customFormat="1">
      <c r="A1740" s="71"/>
      <c r="B1740" s="70"/>
      <c r="C1740" s="70"/>
      <c r="D1740" s="70"/>
      <c r="E1740" s="70"/>
      <c r="F1740" s="70"/>
      <c r="G1740" s="75"/>
    </row>
    <row r="1741" spans="1:7" s="830" customFormat="1">
      <c r="A1741" s="71"/>
      <c r="B1741" s="70"/>
      <c r="C1741" s="70"/>
      <c r="D1741" s="70"/>
      <c r="E1741" s="70"/>
      <c r="F1741" s="70"/>
      <c r="G1741" s="75"/>
    </row>
    <row r="1742" spans="1:7" s="830" customFormat="1">
      <c r="A1742" s="71"/>
      <c r="B1742" s="70"/>
      <c r="C1742" s="70"/>
      <c r="D1742" s="70"/>
      <c r="E1742" s="70"/>
      <c r="F1742" s="70"/>
      <c r="G1742" s="75"/>
    </row>
    <row r="1743" spans="1:7" s="830" customFormat="1">
      <c r="A1743" s="71"/>
      <c r="B1743" s="70"/>
      <c r="C1743" s="70"/>
      <c r="D1743" s="70"/>
      <c r="E1743" s="70"/>
      <c r="F1743" s="70"/>
      <c r="G1743" s="75"/>
    </row>
    <row r="1744" spans="1:7" s="830" customFormat="1">
      <c r="A1744" s="71"/>
      <c r="B1744" s="70"/>
      <c r="C1744" s="70"/>
      <c r="D1744" s="70"/>
      <c r="E1744" s="70"/>
      <c r="F1744" s="70"/>
      <c r="G1744" s="75"/>
    </row>
    <row r="1745" spans="1:7" s="830" customFormat="1">
      <c r="A1745" s="71"/>
      <c r="B1745" s="70"/>
      <c r="C1745" s="70"/>
      <c r="D1745" s="70"/>
      <c r="E1745" s="70"/>
      <c r="F1745" s="70"/>
      <c r="G1745" s="75"/>
    </row>
    <row r="1746" spans="1:7" s="830" customFormat="1">
      <c r="A1746" s="71"/>
      <c r="B1746" s="70"/>
      <c r="C1746" s="70"/>
      <c r="D1746" s="70"/>
      <c r="E1746" s="70"/>
      <c r="F1746" s="70"/>
      <c r="G1746" s="75"/>
    </row>
    <row r="1747" spans="1:7" s="830" customFormat="1">
      <c r="A1747" s="71"/>
      <c r="B1747" s="70"/>
      <c r="C1747" s="70"/>
      <c r="D1747" s="70"/>
      <c r="E1747" s="70"/>
      <c r="F1747" s="70"/>
      <c r="G1747" s="75"/>
    </row>
    <row r="1748" spans="1:7" s="830" customFormat="1">
      <c r="A1748" s="71"/>
      <c r="B1748" s="70"/>
      <c r="C1748" s="70"/>
      <c r="D1748" s="70"/>
      <c r="E1748" s="70"/>
      <c r="F1748" s="70"/>
      <c r="G1748" s="75"/>
    </row>
    <row r="1749" spans="1:7" s="830" customFormat="1">
      <c r="A1749" s="71"/>
      <c r="B1749" s="70"/>
      <c r="C1749" s="70"/>
      <c r="D1749" s="70"/>
      <c r="E1749" s="70"/>
      <c r="F1749" s="70"/>
      <c r="G1749" s="75"/>
    </row>
    <row r="1750" spans="1:7" s="830" customFormat="1">
      <c r="A1750" s="71"/>
      <c r="B1750" s="70"/>
      <c r="C1750" s="70"/>
      <c r="D1750" s="70"/>
      <c r="E1750" s="70"/>
      <c r="F1750" s="70"/>
      <c r="G1750" s="75"/>
    </row>
    <row r="1751" spans="1:7" s="830" customFormat="1">
      <c r="A1751" s="71"/>
      <c r="B1751" s="70"/>
      <c r="C1751" s="70"/>
      <c r="D1751" s="70"/>
      <c r="E1751" s="70"/>
      <c r="F1751" s="70"/>
      <c r="G1751" s="75"/>
    </row>
    <row r="1752" spans="1:7" s="830" customFormat="1">
      <c r="A1752" s="71"/>
      <c r="B1752" s="70"/>
      <c r="C1752" s="70"/>
      <c r="D1752" s="70"/>
      <c r="E1752" s="70"/>
      <c r="F1752" s="70"/>
      <c r="G1752" s="75"/>
    </row>
    <row r="1753" spans="1:7" s="830" customFormat="1">
      <c r="A1753" s="71"/>
      <c r="B1753" s="70"/>
      <c r="C1753" s="70"/>
      <c r="D1753" s="70"/>
      <c r="E1753" s="70"/>
      <c r="F1753" s="70"/>
      <c r="G1753" s="75"/>
    </row>
    <row r="1754" spans="1:7" s="830" customFormat="1">
      <c r="A1754" s="71"/>
      <c r="B1754" s="70"/>
      <c r="C1754" s="70"/>
      <c r="D1754" s="70"/>
      <c r="E1754" s="70"/>
      <c r="F1754" s="70"/>
      <c r="G1754" s="75"/>
    </row>
    <row r="1755" spans="1:7" s="830" customFormat="1">
      <c r="A1755" s="71"/>
      <c r="B1755" s="70"/>
      <c r="C1755" s="70"/>
      <c r="D1755" s="70"/>
      <c r="E1755" s="70"/>
      <c r="F1755" s="70"/>
      <c r="G1755" s="75"/>
    </row>
    <row r="1756" spans="1:7" s="830" customFormat="1">
      <c r="A1756" s="71"/>
      <c r="B1756" s="70"/>
      <c r="C1756" s="70"/>
      <c r="D1756" s="70"/>
      <c r="E1756" s="70"/>
      <c r="F1756" s="70"/>
      <c r="G1756" s="75"/>
    </row>
    <row r="1757" spans="1:7" s="830" customFormat="1">
      <c r="A1757" s="71"/>
      <c r="B1757" s="70"/>
      <c r="C1757" s="70"/>
      <c r="D1757" s="70"/>
      <c r="E1757" s="70"/>
      <c r="F1757" s="70"/>
      <c r="G1757" s="75"/>
    </row>
    <row r="1758" spans="1:7" s="830" customFormat="1">
      <c r="A1758" s="71"/>
      <c r="B1758" s="70"/>
      <c r="C1758" s="70"/>
      <c r="D1758" s="70"/>
      <c r="E1758" s="70"/>
      <c r="F1758" s="70"/>
      <c r="G1758" s="75"/>
    </row>
    <row r="1759" spans="1:7" s="830" customFormat="1">
      <c r="A1759" s="71"/>
      <c r="B1759" s="70"/>
      <c r="C1759" s="70"/>
      <c r="D1759" s="70"/>
      <c r="E1759" s="70"/>
      <c r="F1759" s="70"/>
      <c r="G1759" s="75"/>
    </row>
    <row r="1760" spans="1:7" s="830" customFormat="1">
      <c r="A1760" s="71"/>
      <c r="B1760" s="70"/>
      <c r="C1760" s="70"/>
      <c r="D1760" s="70"/>
      <c r="E1760" s="70"/>
      <c r="F1760" s="70"/>
      <c r="G1760" s="75"/>
    </row>
    <row r="1761" spans="1:7" s="830" customFormat="1">
      <c r="A1761" s="71"/>
      <c r="B1761" s="70"/>
      <c r="C1761" s="70"/>
      <c r="D1761" s="70"/>
      <c r="E1761" s="70"/>
      <c r="F1761" s="70"/>
      <c r="G1761" s="75"/>
    </row>
    <row r="1762" spans="1:7" s="830" customFormat="1">
      <c r="A1762" s="71"/>
      <c r="B1762" s="70"/>
      <c r="C1762" s="70"/>
      <c r="D1762" s="70"/>
      <c r="E1762" s="70"/>
      <c r="F1762" s="70"/>
      <c r="G1762" s="75"/>
    </row>
    <row r="1763" spans="1:7" s="830" customFormat="1">
      <c r="A1763" s="71"/>
      <c r="B1763" s="70"/>
      <c r="C1763" s="70"/>
      <c r="D1763" s="70"/>
      <c r="E1763" s="70"/>
      <c r="F1763" s="70"/>
      <c r="G1763" s="75"/>
    </row>
    <row r="1764" spans="1:7" s="830" customFormat="1">
      <c r="A1764" s="71"/>
      <c r="B1764" s="70"/>
      <c r="C1764" s="70"/>
      <c r="D1764" s="70"/>
      <c r="E1764" s="70"/>
      <c r="F1764" s="70"/>
      <c r="G1764" s="75"/>
    </row>
    <row r="1765" spans="1:7" s="830" customFormat="1">
      <c r="A1765" s="71"/>
      <c r="B1765" s="70"/>
      <c r="C1765" s="70"/>
      <c r="D1765" s="70"/>
      <c r="E1765" s="70"/>
      <c r="F1765" s="70"/>
      <c r="G1765" s="75"/>
    </row>
    <row r="1766" spans="1:7" s="830" customFormat="1">
      <c r="A1766" s="71"/>
      <c r="B1766" s="70"/>
      <c r="C1766" s="70"/>
      <c r="D1766" s="70"/>
      <c r="E1766" s="70"/>
      <c r="F1766" s="70"/>
      <c r="G1766" s="75"/>
    </row>
    <row r="1767" spans="1:7" s="830" customFormat="1">
      <c r="A1767" s="71"/>
      <c r="B1767" s="70"/>
      <c r="C1767" s="70"/>
      <c r="D1767" s="70"/>
      <c r="E1767" s="70"/>
      <c r="F1767" s="70"/>
      <c r="G1767" s="75"/>
    </row>
    <row r="1768" spans="1:7" s="830" customFormat="1">
      <c r="A1768" s="71"/>
      <c r="B1768" s="70"/>
      <c r="C1768" s="70"/>
      <c r="D1768" s="70"/>
      <c r="E1768" s="70"/>
      <c r="F1768" s="70"/>
      <c r="G1768" s="75"/>
    </row>
    <row r="1769" spans="1:7" s="830" customFormat="1">
      <c r="A1769" s="71"/>
      <c r="B1769" s="70"/>
      <c r="C1769" s="70"/>
      <c r="D1769" s="70"/>
      <c r="E1769" s="70"/>
      <c r="F1769" s="70"/>
      <c r="G1769" s="75"/>
    </row>
    <row r="1770" spans="1:7" s="830" customFormat="1">
      <c r="A1770" s="71"/>
      <c r="B1770" s="70"/>
      <c r="C1770" s="70"/>
      <c r="D1770" s="70"/>
      <c r="E1770" s="70"/>
      <c r="F1770" s="70"/>
      <c r="G1770" s="75"/>
    </row>
    <row r="1771" spans="1:7" s="830" customFormat="1">
      <c r="A1771" s="71"/>
      <c r="B1771" s="70"/>
      <c r="C1771" s="70"/>
      <c r="D1771" s="70"/>
      <c r="E1771" s="70"/>
      <c r="F1771" s="70"/>
      <c r="G1771" s="75"/>
    </row>
    <row r="1772" spans="1:7" s="830" customFormat="1">
      <c r="A1772" s="71"/>
      <c r="B1772" s="70"/>
      <c r="C1772" s="70"/>
      <c r="D1772" s="70"/>
      <c r="E1772" s="70"/>
      <c r="F1772" s="70"/>
      <c r="G1772" s="75"/>
    </row>
    <row r="1773" spans="1:7" s="830" customFormat="1">
      <c r="A1773" s="71"/>
      <c r="B1773" s="70"/>
      <c r="C1773" s="70"/>
      <c r="D1773" s="70"/>
      <c r="E1773" s="70"/>
      <c r="F1773" s="70"/>
      <c r="G1773" s="75"/>
    </row>
    <row r="1774" spans="1:7" s="830" customFormat="1">
      <c r="A1774" s="71"/>
      <c r="B1774" s="70"/>
      <c r="C1774" s="70"/>
      <c r="D1774" s="70"/>
      <c r="E1774" s="70"/>
      <c r="F1774" s="70"/>
      <c r="G1774" s="75"/>
    </row>
    <row r="1775" spans="1:7" s="830" customFormat="1">
      <c r="A1775" s="71"/>
      <c r="B1775" s="70"/>
      <c r="C1775" s="70"/>
      <c r="D1775" s="70"/>
      <c r="E1775" s="70"/>
      <c r="F1775" s="70"/>
      <c r="G1775" s="75"/>
    </row>
    <row r="1776" spans="1:7" s="830" customFormat="1">
      <c r="A1776" s="71"/>
      <c r="B1776" s="70"/>
      <c r="C1776" s="70"/>
      <c r="D1776" s="70"/>
      <c r="E1776" s="70"/>
      <c r="F1776" s="70"/>
      <c r="G1776" s="75"/>
    </row>
    <row r="1777" spans="1:7" s="830" customFormat="1">
      <c r="A1777" s="71"/>
      <c r="B1777" s="70"/>
      <c r="C1777" s="70"/>
      <c r="D1777" s="70"/>
      <c r="E1777" s="70"/>
      <c r="F1777" s="70"/>
      <c r="G1777" s="75"/>
    </row>
    <row r="1778" spans="1:7" s="830" customFormat="1">
      <c r="A1778" s="71"/>
      <c r="B1778" s="70"/>
      <c r="C1778" s="70"/>
      <c r="D1778" s="70"/>
      <c r="E1778" s="70"/>
      <c r="F1778" s="70"/>
      <c r="G1778" s="75"/>
    </row>
    <row r="1779" spans="1:7" s="830" customFormat="1">
      <c r="A1779" s="71"/>
      <c r="B1779" s="70"/>
      <c r="C1779" s="70"/>
      <c r="D1779" s="70"/>
      <c r="E1779" s="70"/>
      <c r="F1779" s="70"/>
      <c r="G1779" s="75"/>
    </row>
    <row r="1780" spans="1:7" s="830" customFormat="1">
      <c r="A1780" s="71"/>
      <c r="B1780" s="70"/>
      <c r="C1780" s="70"/>
      <c r="D1780" s="70"/>
      <c r="E1780" s="70"/>
      <c r="F1780" s="70"/>
      <c r="G1780" s="75"/>
    </row>
    <row r="1781" spans="1:7" s="830" customFormat="1">
      <c r="A1781" s="71"/>
      <c r="B1781" s="70"/>
      <c r="C1781" s="70"/>
      <c r="D1781" s="70"/>
      <c r="E1781" s="70"/>
      <c r="F1781" s="70"/>
      <c r="G1781" s="75"/>
    </row>
    <row r="1782" spans="1:7" s="830" customFormat="1">
      <c r="A1782" s="71"/>
      <c r="B1782" s="70"/>
      <c r="C1782" s="70"/>
      <c r="D1782" s="70"/>
      <c r="E1782" s="70"/>
      <c r="F1782" s="70"/>
      <c r="G1782" s="75"/>
    </row>
    <row r="1783" spans="1:7" s="830" customFormat="1">
      <c r="A1783" s="71"/>
      <c r="B1783" s="70"/>
      <c r="C1783" s="70"/>
      <c r="D1783" s="70"/>
      <c r="E1783" s="70"/>
      <c r="F1783" s="70"/>
      <c r="G1783" s="75"/>
    </row>
    <row r="1784" spans="1:7" s="830" customFormat="1">
      <c r="A1784" s="71"/>
      <c r="B1784" s="70"/>
      <c r="C1784" s="70"/>
      <c r="D1784" s="70"/>
      <c r="E1784" s="70"/>
      <c r="F1784" s="70"/>
      <c r="G1784" s="75"/>
    </row>
    <row r="1785" spans="1:7" s="830" customFormat="1">
      <c r="A1785" s="71"/>
      <c r="B1785" s="70"/>
      <c r="C1785" s="70"/>
      <c r="D1785" s="70"/>
      <c r="E1785" s="70"/>
      <c r="F1785" s="70"/>
      <c r="G1785" s="75"/>
    </row>
    <row r="1786" spans="1:7" s="830" customFormat="1">
      <c r="A1786" s="71"/>
      <c r="B1786" s="70"/>
      <c r="C1786" s="70"/>
      <c r="D1786" s="70"/>
      <c r="E1786" s="70"/>
      <c r="F1786" s="70"/>
      <c r="G1786" s="75"/>
    </row>
    <row r="1787" spans="1:7" s="830" customFormat="1">
      <c r="A1787" s="71"/>
      <c r="B1787" s="70"/>
      <c r="C1787" s="70"/>
      <c r="D1787" s="70"/>
      <c r="E1787" s="70"/>
      <c r="F1787" s="70"/>
      <c r="G1787" s="75"/>
    </row>
    <row r="1788" spans="1:7" s="830" customFormat="1">
      <c r="A1788" s="71"/>
      <c r="B1788" s="70"/>
      <c r="C1788" s="70"/>
      <c r="D1788" s="70"/>
      <c r="E1788" s="70"/>
      <c r="F1788" s="70"/>
      <c r="G1788" s="75"/>
    </row>
    <row r="1789" spans="1:7" s="830" customFormat="1">
      <c r="A1789" s="71"/>
      <c r="B1789" s="70"/>
      <c r="C1789" s="70"/>
      <c r="D1789" s="70"/>
      <c r="E1789" s="70"/>
      <c r="F1789" s="70"/>
      <c r="G1789" s="75"/>
    </row>
    <row r="1790" spans="1:7" s="830" customFormat="1">
      <c r="A1790" s="71"/>
      <c r="B1790" s="70"/>
      <c r="C1790" s="70"/>
      <c r="D1790" s="70"/>
      <c r="E1790" s="70"/>
      <c r="F1790" s="70"/>
      <c r="G1790" s="75"/>
    </row>
    <row r="1791" spans="1:7" s="830" customFormat="1">
      <c r="A1791" s="71"/>
      <c r="B1791" s="70"/>
      <c r="C1791" s="70"/>
      <c r="D1791" s="70"/>
      <c r="E1791" s="70"/>
      <c r="F1791" s="70"/>
      <c r="G1791" s="75"/>
    </row>
    <row r="1792" spans="1:7" s="830" customFormat="1">
      <c r="A1792" s="71"/>
      <c r="B1792" s="70"/>
      <c r="C1792" s="70"/>
      <c r="D1792" s="70"/>
      <c r="E1792" s="70"/>
      <c r="F1792" s="70"/>
      <c r="G1792" s="75"/>
    </row>
    <row r="1793" spans="1:7" s="830" customFormat="1">
      <c r="A1793" s="71"/>
      <c r="B1793" s="70"/>
      <c r="C1793" s="70"/>
      <c r="D1793" s="70"/>
      <c r="E1793" s="70"/>
      <c r="F1793" s="70"/>
      <c r="G1793" s="75"/>
    </row>
    <row r="1794" spans="1:7" s="830" customFormat="1">
      <c r="A1794" s="71"/>
      <c r="B1794" s="70"/>
      <c r="C1794" s="70"/>
      <c r="D1794" s="70"/>
      <c r="E1794" s="70"/>
      <c r="F1794" s="70"/>
      <c r="G1794" s="75"/>
    </row>
    <row r="1795" spans="1:7" s="830" customFormat="1">
      <c r="A1795" s="71"/>
      <c r="B1795" s="70"/>
      <c r="C1795" s="70"/>
      <c r="D1795" s="70"/>
      <c r="E1795" s="70"/>
      <c r="F1795" s="70"/>
      <c r="G1795" s="75"/>
    </row>
    <row r="1796" spans="1:7" s="830" customFormat="1">
      <c r="A1796" s="71"/>
      <c r="B1796" s="70"/>
      <c r="C1796" s="70"/>
      <c r="D1796" s="70"/>
      <c r="E1796" s="70"/>
      <c r="F1796" s="70"/>
      <c r="G1796" s="75"/>
    </row>
    <row r="1797" spans="1:7" s="830" customFormat="1">
      <c r="A1797" s="71"/>
      <c r="B1797" s="70"/>
      <c r="C1797" s="70"/>
      <c r="D1797" s="70"/>
      <c r="E1797" s="70"/>
      <c r="F1797" s="70"/>
      <c r="G1797" s="75"/>
    </row>
    <row r="1798" spans="1:7" s="830" customFormat="1">
      <c r="A1798" s="71"/>
      <c r="B1798" s="70"/>
      <c r="C1798" s="70"/>
      <c r="D1798" s="70"/>
      <c r="E1798" s="70"/>
      <c r="F1798" s="70"/>
      <c r="G1798" s="75"/>
    </row>
    <row r="1799" spans="1:7" s="830" customFormat="1">
      <c r="A1799" s="71"/>
      <c r="B1799" s="70"/>
      <c r="C1799" s="70"/>
      <c r="D1799" s="70"/>
      <c r="E1799" s="70"/>
      <c r="F1799" s="70"/>
      <c r="G1799" s="75"/>
    </row>
    <row r="1800" spans="1:7" s="830" customFormat="1">
      <c r="A1800" s="71"/>
      <c r="B1800" s="70"/>
      <c r="C1800" s="70"/>
      <c r="D1800" s="70"/>
      <c r="E1800" s="70"/>
      <c r="F1800" s="70"/>
      <c r="G1800" s="75"/>
    </row>
    <row r="1801" spans="1:7" s="830" customFormat="1">
      <c r="A1801" s="71"/>
      <c r="B1801" s="70"/>
      <c r="C1801" s="70"/>
      <c r="D1801" s="70"/>
      <c r="E1801" s="70"/>
      <c r="F1801" s="70"/>
      <c r="G1801" s="75"/>
    </row>
    <row r="1802" spans="1:7" s="830" customFormat="1">
      <c r="A1802" s="71"/>
      <c r="B1802" s="70"/>
      <c r="C1802" s="70"/>
      <c r="D1802" s="70"/>
      <c r="E1802" s="70"/>
      <c r="F1802" s="70"/>
      <c r="G1802" s="75"/>
    </row>
    <row r="1803" spans="1:7" s="830" customFormat="1">
      <c r="A1803" s="71"/>
      <c r="B1803" s="70"/>
      <c r="C1803" s="70"/>
      <c r="D1803" s="70"/>
      <c r="E1803" s="70"/>
      <c r="F1803" s="70"/>
      <c r="G1803" s="75"/>
    </row>
    <row r="1804" spans="1:7" s="830" customFormat="1">
      <c r="A1804" s="71"/>
      <c r="B1804" s="70"/>
      <c r="C1804" s="70"/>
      <c r="D1804" s="70"/>
      <c r="E1804" s="70"/>
      <c r="F1804" s="70"/>
      <c r="G1804" s="75"/>
    </row>
    <row r="1805" spans="1:7" s="830" customFormat="1">
      <c r="A1805" s="71"/>
      <c r="B1805" s="70"/>
      <c r="C1805" s="70"/>
      <c r="D1805" s="70"/>
      <c r="E1805" s="70"/>
      <c r="F1805" s="70"/>
      <c r="G1805" s="75"/>
    </row>
    <row r="1806" spans="1:7" s="830" customFormat="1">
      <c r="A1806" s="71"/>
      <c r="B1806" s="70"/>
      <c r="C1806" s="70"/>
      <c r="D1806" s="70"/>
      <c r="E1806" s="70"/>
      <c r="F1806" s="70"/>
      <c r="G1806" s="75"/>
    </row>
    <row r="1807" spans="1:7" s="830" customFormat="1">
      <c r="A1807" s="71"/>
      <c r="B1807" s="70"/>
      <c r="C1807" s="70"/>
      <c r="D1807" s="70"/>
      <c r="E1807" s="70"/>
      <c r="F1807" s="70"/>
      <c r="G1807" s="75"/>
    </row>
    <row r="1808" spans="1:7" s="830" customFormat="1">
      <c r="A1808" s="71"/>
      <c r="B1808" s="70"/>
      <c r="C1808" s="70"/>
      <c r="D1808" s="70"/>
      <c r="E1808" s="70"/>
      <c r="F1808" s="70"/>
      <c r="G1808" s="75"/>
    </row>
    <row r="1809" spans="1:7" s="830" customFormat="1">
      <c r="A1809" s="71"/>
      <c r="B1809" s="70"/>
      <c r="C1809" s="70"/>
      <c r="D1809" s="70"/>
      <c r="E1809" s="70"/>
      <c r="F1809" s="70"/>
      <c r="G1809" s="75"/>
    </row>
    <row r="1810" spans="1:7" s="830" customFormat="1">
      <c r="A1810" s="71"/>
      <c r="B1810" s="70"/>
      <c r="C1810" s="70"/>
      <c r="D1810" s="70"/>
      <c r="E1810" s="70"/>
      <c r="F1810" s="70"/>
      <c r="G1810" s="75"/>
    </row>
    <row r="1811" spans="1:7" s="830" customFormat="1">
      <c r="A1811" s="71"/>
      <c r="B1811" s="70"/>
      <c r="C1811" s="70"/>
      <c r="D1811" s="70"/>
      <c r="E1811" s="70"/>
      <c r="F1811" s="70"/>
      <c r="G1811" s="75"/>
    </row>
    <row r="1812" spans="1:7" s="830" customFormat="1">
      <c r="A1812" s="71"/>
      <c r="B1812" s="70"/>
      <c r="C1812" s="70"/>
      <c r="D1812" s="70"/>
      <c r="E1812" s="70"/>
      <c r="F1812" s="70"/>
      <c r="G1812" s="75"/>
    </row>
    <row r="1813" spans="1:7" s="830" customFormat="1">
      <c r="A1813" s="71"/>
      <c r="B1813" s="70"/>
      <c r="C1813" s="70"/>
      <c r="D1813" s="70"/>
      <c r="E1813" s="70"/>
      <c r="F1813" s="70"/>
      <c r="G1813" s="75"/>
    </row>
    <row r="1814" spans="1:7" s="830" customFormat="1">
      <c r="A1814" s="71"/>
      <c r="B1814" s="70"/>
      <c r="C1814" s="70"/>
      <c r="D1814" s="70"/>
      <c r="E1814" s="70"/>
      <c r="F1814" s="70"/>
      <c r="G1814" s="75"/>
    </row>
    <row r="1815" spans="1:7" s="830" customFormat="1">
      <c r="A1815" s="71"/>
      <c r="B1815" s="70"/>
      <c r="C1815" s="70"/>
      <c r="D1815" s="70"/>
      <c r="E1815" s="70"/>
      <c r="F1815" s="70"/>
      <c r="G1815" s="75"/>
    </row>
    <row r="1816" spans="1:7" s="830" customFormat="1">
      <c r="A1816" s="71"/>
      <c r="B1816" s="70"/>
      <c r="C1816" s="70"/>
      <c r="D1816" s="70"/>
      <c r="E1816" s="70"/>
      <c r="F1816" s="70"/>
      <c r="G1816" s="75"/>
    </row>
    <row r="1817" spans="1:7" s="830" customFormat="1">
      <c r="A1817" s="71"/>
      <c r="B1817" s="70"/>
      <c r="C1817" s="70"/>
      <c r="D1817" s="70"/>
      <c r="E1817" s="70"/>
      <c r="F1817" s="70"/>
      <c r="G1817" s="75"/>
    </row>
    <row r="1818" spans="1:7" s="830" customFormat="1">
      <c r="A1818" s="71"/>
      <c r="B1818" s="70"/>
      <c r="C1818" s="70"/>
      <c r="D1818" s="70"/>
      <c r="E1818" s="70"/>
      <c r="F1818" s="70"/>
      <c r="G1818" s="75"/>
    </row>
    <row r="1819" spans="1:7" s="830" customFormat="1">
      <c r="A1819" s="71"/>
      <c r="B1819" s="70"/>
      <c r="C1819" s="70"/>
      <c r="D1819" s="70"/>
      <c r="E1819" s="70"/>
      <c r="F1819" s="70"/>
      <c r="G1819" s="75"/>
    </row>
    <row r="1820" spans="1:7" s="830" customFormat="1">
      <c r="A1820" s="71"/>
      <c r="B1820" s="70"/>
      <c r="C1820" s="70"/>
      <c r="D1820" s="70"/>
      <c r="E1820" s="70"/>
      <c r="F1820" s="70"/>
      <c r="G1820" s="75"/>
    </row>
    <row r="1821" spans="1:7" s="830" customFormat="1">
      <c r="A1821" s="71"/>
      <c r="B1821" s="70"/>
      <c r="C1821" s="70"/>
      <c r="D1821" s="70"/>
      <c r="E1821" s="70"/>
      <c r="F1821" s="70"/>
      <c r="G1821" s="75"/>
    </row>
    <row r="1822" spans="1:7" s="830" customFormat="1">
      <c r="A1822" s="71"/>
      <c r="B1822" s="70"/>
      <c r="C1822" s="70"/>
      <c r="D1822" s="70"/>
      <c r="E1822" s="70"/>
      <c r="F1822" s="70"/>
      <c r="G1822" s="75"/>
    </row>
    <row r="1823" spans="1:7" s="830" customFormat="1">
      <c r="A1823" s="71"/>
      <c r="B1823" s="70"/>
      <c r="C1823" s="70"/>
      <c r="D1823" s="70"/>
      <c r="E1823" s="70"/>
      <c r="F1823" s="70"/>
      <c r="G1823" s="75"/>
    </row>
    <row r="1824" spans="1:7" s="830" customFormat="1">
      <c r="A1824" s="71"/>
      <c r="B1824" s="70"/>
      <c r="C1824" s="70"/>
      <c r="D1824" s="70"/>
      <c r="E1824" s="70"/>
      <c r="F1824" s="70"/>
      <c r="G1824" s="75"/>
    </row>
    <row r="1825" spans="1:7" s="830" customFormat="1">
      <c r="A1825" s="71"/>
      <c r="B1825" s="70"/>
      <c r="C1825" s="70"/>
      <c r="D1825" s="70"/>
      <c r="E1825" s="70"/>
      <c r="F1825" s="70"/>
      <c r="G1825" s="75"/>
    </row>
    <row r="1826" spans="1:7" s="830" customFormat="1">
      <c r="A1826" s="71"/>
      <c r="B1826" s="70"/>
      <c r="C1826" s="70"/>
      <c r="D1826" s="70"/>
      <c r="E1826" s="70"/>
      <c r="F1826" s="70"/>
      <c r="G1826" s="75"/>
    </row>
    <row r="1827" spans="1:7" s="830" customFormat="1">
      <c r="A1827" s="71"/>
      <c r="B1827" s="70"/>
      <c r="C1827" s="70"/>
      <c r="D1827" s="70"/>
      <c r="E1827" s="70"/>
      <c r="F1827" s="70"/>
      <c r="G1827" s="75"/>
    </row>
    <row r="1828" spans="1:7" s="830" customFormat="1">
      <c r="A1828" s="71"/>
      <c r="B1828" s="70"/>
      <c r="C1828" s="70"/>
      <c r="D1828" s="70"/>
      <c r="E1828" s="70"/>
      <c r="F1828" s="70"/>
      <c r="G1828" s="75"/>
    </row>
    <row r="1829" spans="1:7" s="830" customFormat="1">
      <c r="A1829" s="71"/>
      <c r="B1829" s="70"/>
      <c r="C1829" s="70"/>
      <c r="D1829" s="70"/>
      <c r="E1829" s="70"/>
      <c r="F1829" s="70"/>
      <c r="G1829" s="75"/>
    </row>
    <row r="1830" spans="1:7" s="830" customFormat="1">
      <c r="A1830" s="71"/>
      <c r="B1830" s="70"/>
      <c r="C1830" s="70"/>
      <c r="D1830" s="70"/>
      <c r="E1830" s="70"/>
      <c r="F1830" s="70"/>
      <c r="G1830" s="75"/>
    </row>
    <row r="1831" spans="1:7" s="830" customFormat="1">
      <c r="A1831" s="71"/>
      <c r="B1831" s="70"/>
      <c r="C1831" s="70"/>
      <c r="D1831" s="70"/>
      <c r="E1831" s="70"/>
      <c r="F1831" s="70"/>
      <c r="G1831" s="75"/>
    </row>
    <row r="1832" spans="1:7" s="830" customFormat="1">
      <c r="A1832" s="71"/>
      <c r="B1832" s="70"/>
      <c r="C1832" s="70"/>
      <c r="D1832" s="70"/>
      <c r="E1832" s="70"/>
      <c r="F1832" s="70"/>
      <c r="G1832" s="75"/>
    </row>
    <row r="1833" spans="1:7" s="830" customFormat="1">
      <c r="A1833" s="71"/>
      <c r="B1833" s="70"/>
      <c r="C1833" s="70"/>
      <c r="D1833" s="70"/>
      <c r="E1833" s="70"/>
      <c r="F1833" s="70"/>
      <c r="G1833" s="75"/>
    </row>
    <row r="1834" spans="1:7" s="830" customFormat="1">
      <c r="A1834" s="71"/>
      <c r="B1834" s="70"/>
      <c r="C1834" s="70"/>
      <c r="D1834" s="70"/>
      <c r="E1834" s="70"/>
      <c r="F1834" s="70"/>
      <c r="G1834" s="75"/>
    </row>
    <row r="1835" spans="1:7" s="830" customFormat="1">
      <c r="A1835" s="71"/>
      <c r="B1835" s="70"/>
      <c r="C1835" s="70"/>
      <c r="D1835" s="70"/>
      <c r="E1835" s="70"/>
      <c r="F1835" s="70"/>
      <c r="G1835" s="75"/>
    </row>
    <row r="1836" spans="1:7" s="830" customFormat="1">
      <c r="A1836" s="71"/>
      <c r="B1836" s="70"/>
      <c r="C1836" s="70"/>
      <c r="D1836" s="70"/>
      <c r="E1836" s="70"/>
      <c r="F1836" s="70"/>
      <c r="G1836" s="75"/>
    </row>
    <row r="1837" spans="1:7" s="830" customFormat="1">
      <c r="A1837" s="71"/>
      <c r="B1837" s="70"/>
      <c r="C1837" s="70"/>
      <c r="D1837" s="70"/>
      <c r="E1837" s="70"/>
      <c r="F1837" s="70"/>
      <c r="G1837" s="75"/>
    </row>
    <row r="1838" spans="1:7" s="830" customFormat="1">
      <c r="A1838" s="71"/>
      <c r="B1838" s="70"/>
      <c r="C1838" s="70"/>
      <c r="D1838" s="70"/>
      <c r="E1838" s="70"/>
      <c r="F1838" s="70"/>
      <c r="G1838" s="75"/>
    </row>
    <row r="1839" spans="1:7" s="830" customFormat="1">
      <c r="A1839" s="71"/>
      <c r="B1839" s="70"/>
      <c r="C1839" s="70"/>
      <c r="D1839" s="70"/>
      <c r="E1839" s="70"/>
      <c r="F1839" s="70"/>
      <c r="G1839" s="75"/>
    </row>
    <row r="1840" spans="1:7" s="830" customFormat="1">
      <c r="A1840" s="71"/>
      <c r="B1840" s="70"/>
      <c r="C1840" s="70"/>
      <c r="D1840" s="70"/>
      <c r="E1840" s="70"/>
      <c r="F1840" s="70"/>
      <c r="G1840" s="75"/>
    </row>
    <row r="1841" spans="1:7" s="830" customFormat="1">
      <c r="A1841" s="71"/>
      <c r="B1841" s="70"/>
      <c r="C1841" s="70"/>
      <c r="D1841" s="70"/>
      <c r="E1841" s="70"/>
      <c r="F1841" s="70"/>
      <c r="G1841" s="75"/>
    </row>
    <row r="1842" spans="1:7" s="830" customFormat="1">
      <c r="A1842" s="71"/>
      <c r="B1842" s="70"/>
      <c r="C1842" s="70"/>
      <c r="D1842" s="70"/>
      <c r="E1842" s="70"/>
      <c r="F1842" s="70"/>
      <c r="G1842" s="75"/>
    </row>
    <row r="1843" spans="1:7" s="830" customFormat="1">
      <c r="A1843" s="71"/>
      <c r="B1843" s="70"/>
      <c r="C1843" s="70"/>
      <c r="D1843" s="70"/>
      <c r="E1843" s="70"/>
      <c r="F1843" s="70"/>
      <c r="G1843" s="75"/>
    </row>
    <row r="1844" spans="1:7" s="830" customFormat="1">
      <c r="A1844" s="71"/>
      <c r="B1844" s="70"/>
      <c r="C1844" s="70"/>
      <c r="D1844" s="70"/>
      <c r="E1844" s="70"/>
      <c r="F1844" s="70"/>
      <c r="G1844" s="75"/>
    </row>
    <row r="1845" spans="1:7" s="830" customFormat="1">
      <c r="A1845" s="71"/>
      <c r="B1845" s="70"/>
      <c r="C1845" s="70"/>
      <c r="D1845" s="70"/>
      <c r="E1845" s="70"/>
      <c r="F1845" s="70"/>
      <c r="G1845" s="75"/>
    </row>
    <row r="1846" spans="1:7" s="830" customFormat="1">
      <c r="A1846" s="71"/>
      <c r="B1846" s="70"/>
      <c r="C1846" s="70"/>
      <c r="D1846" s="70"/>
      <c r="E1846" s="70"/>
      <c r="F1846" s="70"/>
      <c r="G1846" s="75"/>
    </row>
    <row r="1847" spans="1:7" s="830" customFormat="1">
      <c r="A1847" s="71"/>
      <c r="B1847" s="70"/>
      <c r="C1847" s="70"/>
      <c r="D1847" s="70"/>
      <c r="E1847" s="70"/>
      <c r="F1847" s="70"/>
      <c r="G1847" s="75"/>
    </row>
    <row r="1848" spans="1:7" s="830" customFormat="1">
      <c r="A1848" s="71"/>
      <c r="B1848" s="70"/>
      <c r="C1848" s="70"/>
      <c r="D1848" s="70"/>
      <c r="E1848" s="70"/>
      <c r="F1848" s="70"/>
      <c r="G1848" s="75"/>
    </row>
    <row r="1849" spans="1:7" s="830" customFormat="1">
      <c r="A1849" s="71"/>
      <c r="B1849" s="70"/>
      <c r="C1849" s="70"/>
      <c r="D1849" s="70"/>
      <c r="E1849" s="70"/>
      <c r="F1849" s="70"/>
      <c r="G1849" s="75"/>
    </row>
    <row r="1850" spans="1:7" s="830" customFormat="1">
      <c r="A1850" s="71"/>
      <c r="B1850" s="70"/>
      <c r="C1850" s="70"/>
      <c r="D1850" s="70"/>
      <c r="E1850" s="70"/>
      <c r="F1850" s="70"/>
      <c r="G1850" s="75"/>
    </row>
    <row r="1851" spans="1:7" s="830" customFormat="1">
      <c r="A1851" s="71"/>
      <c r="B1851" s="70"/>
      <c r="C1851" s="70"/>
      <c r="D1851" s="70"/>
      <c r="E1851" s="70"/>
      <c r="F1851" s="70"/>
      <c r="G1851" s="75"/>
    </row>
    <row r="1852" spans="1:7" s="830" customFormat="1">
      <c r="A1852" s="71"/>
      <c r="B1852" s="70"/>
      <c r="C1852" s="70"/>
      <c r="D1852" s="70"/>
      <c r="E1852" s="70"/>
      <c r="F1852" s="70"/>
      <c r="G1852" s="75"/>
    </row>
    <row r="1853" spans="1:7" s="830" customFormat="1">
      <c r="A1853" s="71"/>
      <c r="B1853" s="70"/>
      <c r="C1853" s="70"/>
      <c r="D1853" s="70"/>
      <c r="E1853" s="70"/>
      <c r="F1853" s="70"/>
      <c r="G1853" s="75"/>
    </row>
    <row r="1854" spans="1:7" s="830" customFormat="1">
      <c r="A1854" s="71"/>
      <c r="B1854" s="70"/>
      <c r="C1854" s="70"/>
      <c r="D1854" s="70"/>
      <c r="E1854" s="70"/>
      <c r="F1854" s="70"/>
      <c r="G1854" s="75"/>
    </row>
    <row r="1855" spans="1:7" s="830" customFormat="1">
      <c r="A1855" s="71"/>
      <c r="B1855" s="70"/>
      <c r="C1855" s="70"/>
      <c r="D1855" s="70"/>
      <c r="E1855" s="70"/>
      <c r="F1855" s="70"/>
      <c r="G1855" s="75"/>
    </row>
    <row r="1856" spans="1:7" s="830" customFormat="1">
      <c r="A1856" s="71"/>
      <c r="B1856" s="70"/>
      <c r="C1856" s="70"/>
      <c r="D1856" s="70"/>
      <c r="E1856" s="70"/>
      <c r="F1856" s="70"/>
      <c r="G1856" s="75"/>
    </row>
    <row r="1857" spans="1:7" s="830" customFormat="1">
      <c r="A1857" s="71"/>
      <c r="B1857" s="70"/>
      <c r="C1857" s="70"/>
      <c r="D1857" s="70"/>
      <c r="E1857" s="70"/>
      <c r="F1857" s="70"/>
      <c r="G1857" s="75"/>
    </row>
    <row r="1858" spans="1:7" s="830" customFormat="1">
      <c r="A1858" s="71"/>
      <c r="B1858" s="70"/>
      <c r="C1858" s="70"/>
      <c r="D1858" s="70"/>
      <c r="E1858" s="70"/>
      <c r="F1858" s="70"/>
      <c r="G1858" s="75"/>
    </row>
    <row r="1859" spans="1:7" s="830" customFormat="1">
      <c r="A1859" s="71"/>
      <c r="B1859" s="70"/>
      <c r="C1859" s="70"/>
      <c r="D1859" s="70"/>
      <c r="E1859" s="70"/>
      <c r="F1859" s="70"/>
      <c r="G1859" s="75"/>
    </row>
    <row r="1860" spans="1:7" s="830" customFormat="1">
      <c r="A1860" s="71"/>
      <c r="B1860" s="70"/>
      <c r="C1860" s="70"/>
      <c r="D1860" s="70"/>
      <c r="E1860" s="70"/>
      <c r="F1860" s="70"/>
      <c r="G1860" s="75"/>
    </row>
    <row r="1861" spans="1:7" s="830" customFormat="1">
      <c r="A1861" s="71"/>
      <c r="B1861" s="70"/>
      <c r="C1861" s="70"/>
      <c r="D1861" s="70"/>
      <c r="E1861" s="70"/>
      <c r="F1861" s="70"/>
      <c r="G1861" s="75"/>
    </row>
    <row r="1862" spans="1:7" s="830" customFormat="1">
      <c r="A1862" s="71"/>
      <c r="B1862" s="70"/>
      <c r="C1862" s="70"/>
      <c r="D1862" s="70"/>
      <c r="E1862" s="70"/>
      <c r="F1862" s="70"/>
      <c r="G1862" s="75"/>
    </row>
    <row r="1863" spans="1:7" s="830" customFormat="1">
      <c r="A1863" s="71"/>
      <c r="B1863" s="70"/>
      <c r="C1863" s="70"/>
      <c r="D1863" s="70"/>
      <c r="E1863" s="70"/>
      <c r="F1863" s="70"/>
      <c r="G1863" s="75"/>
    </row>
    <row r="1864" spans="1:7" s="830" customFormat="1">
      <c r="A1864" s="71"/>
      <c r="B1864" s="70"/>
      <c r="C1864" s="70"/>
      <c r="D1864" s="70"/>
      <c r="E1864" s="70"/>
      <c r="F1864" s="70"/>
      <c r="G1864" s="75"/>
    </row>
    <row r="1865" spans="1:7" s="830" customFormat="1">
      <c r="A1865" s="71"/>
      <c r="B1865" s="70"/>
      <c r="C1865" s="70"/>
      <c r="D1865" s="70"/>
      <c r="E1865" s="70"/>
      <c r="F1865" s="70"/>
      <c r="G1865" s="75"/>
    </row>
    <row r="1866" spans="1:7" s="830" customFormat="1">
      <c r="A1866" s="71"/>
      <c r="B1866" s="70"/>
      <c r="C1866" s="70"/>
      <c r="D1866" s="70"/>
      <c r="E1866" s="70"/>
      <c r="F1866" s="70"/>
      <c r="G1866" s="75"/>
    </row>
    <row r="1867" spans="1:7" s="830" customFormat="1">
      <c r="A1867" s="71"/>
      <c r="B1867" s="70"/>
      <c r="C1867" s="70"/>
      <c r="D1867" s="70"/>
      <c r="E1867" s="70"/>
      <c r="F1867" s="70"/>
      <c r="G1867" s="75"/>
    </row>
    <row r="1868" spans="1:7" s="830" customFormat="1">
      <c r="A1868" s="71"/>
      <c r="B1868" s="70"/>
      <c r="C1868" s="70"/>
      <c r="D1868" s="70"/>
      <c r="E1868" s="70"/>
      <c r="F1868" s="70"/>
      <c r="G1868" s="75"/>
    </row>
    <row r="1869" spans="1:7" s="830" customFormat="1">
      <c r="A1869" s="71"/>
      <c r="B1869" s="70"/>
      <c r="C1869" s="70"/>
      <c r="D1869" s="70"/>
      <c r="E1869" s="70"/>
      <c r="F1869" s="70"/>
      <c r="G1869" s="75"/>
    </row>
    <row r="1870" spans="1:7" s="830" customFormat="1">
      <c r="A1870" s="71"/>
      <c r="B1870" s="70"/>
      <c r="C1870" s="70"/>
      <c r="D1870" s="70"/>
      <c r="E1870" s="70"/>
      <c r="F1870" s="70"/>
      <c r="G1870" s="75"/>
    </row>
    <row r="1871" spans="1:7" s="830" customFormat="1">
      <c r="A1871" s="71"/>
      <c r="B1871" s="70"/>
      <c r="C1871" s="70"/>
      <c r="D1871" s="70"/>
      <c r="E1871" s="70"/>
      <c r="F1871" s="70"/>
      <c r="G1871" s="75"/>
    </row>
    <row r="1872" spans="1:7" s="830" customFormat="1">
      <c r="A1872" s="71"/>
      <c r="B1872" s="70"/>
      <c r="C1872" s="70"/>
      <c r="D1872" s="70"/>
      <c r="E1872" s="70"/>
      <c r="F1872" s="70"/>
      <c r="G1872" s="75"/>
    </row>
    <row r="1873" spans="1:7" s="830" customFormat="1">
      <c r="A1873" s="71"/>
      <c r="B1873" s="70"/>
      <c r="C1873" s="70"/>
      <c r="D1873" s="70"/>
      <c r="E1873" s="70"/>
      <c r="F1873" s="70"/>
      <c r="G1873" s="75"/>
    </row>
    <row r="1874" spans="1:7" s="830" customFormat="1">
      <c r="A1874" s="71"/>
      <c r="B1874" s="70"/>
      <c r="C1874" s="70"/>
      <c r="D1874" s="70"/>
      <c r="E1874" s="70"/>
      <c r="F1874" s="70"/>
      <c r="G1874" s="75"/>
    </row>
    <row r="1875" spans="1:7" s="830" customFormat="1">
      <c r="A1875" s="71"/>
      <c r="B1875" s="70"/>
      <c r="C1875" s="70"/>
      <c r="D1875" s="70"/>
      <c r="E1875" s="70"/>
      <c r="F1875" s="70"/>
      <c r="G1875" s="75"/>
    </row>
    <row r="1876" spans="1:7" s="830" customFormat="1">
      <c r="A1876" s="71"/>
      <c r="B1876" s="70"/>
      <c r="C1876" s="70"/>
      <c r="D1876" s="70"/>
      <c r="E1876" s="70"/>
      <c r="F1876" s="70"/>
      <c r="G1876" s="75"/>
    </row>
    <row r="1877" spans="1:7" s="830" customFormat="1">
      <c r="A1877" s="71"/>
      <c r="B1877" s="70"/>
      <c r="C1877" s="70"/>
      <c r="D1877" s="70"/>
      <c r="E1877" s="70"/>
      <c r="F1877" s="70"/>
      <c r="G1877" s="75"/>
    </row>
    <row r="1878" spans="1:7" s="830" customFormat="1">
      <c r="A1878" s="71"/>
      <c r="B1878" s="70"/>
      <c r="C1878" s="70"/>
      <c r="D1878" s="70"/>
      <c r="E1878" s="70"/>
      <c r="F1878" s="70"/>
      <c r="G1878" s="75"/>
    </row>
    <row r="1879" spans="1:7" s="830" customFormat="1">
      <c r="A1879" s="71"/>
      <c r="B1879" s="70"/>
      <c r="C1879" s="70"/>
      <c r="D1879" s="70"/>
      <c r="E1879" s="70"/>
      <c r="F1879" s="70"/>
      <c r="G1879" s="75"/>
    </row>
    <row r="1880" spans="1:7" s="830" customFormat="1">
      <c r="A1880" s="71"/>
      <c r="B1880" s="70"/>
      <c r="C1880" s="70"/>
      <c r="D1880" s="70"/>
      <c r="E1880" s="70"/>
      <c r="F1880" s="70"/>
      <c r="G1880" s="75"/>
    </row>
    <row r="1881" spans="1:7" s="830" customFormat="1">
      <c r="A1881" s="71"/>
      <c r="B1881" s="70"/>
      <c r="C1881" s="70"/>
      <c r="D1881" s="70"/>
      <c r="E1881" s="70"/>
      <c r="F1881" s="70"/>
      <c r="G1881" s="75"/>
    </row>
    <row r="1882" spans="1:7" s="830" customFormat="1">
      <c r="A1882" s="71"/>
      <c r="B1882" s="70"/>
      <c r="C1882" s="70"/>
      <c r="D1882" s="70"/>
      <c r="E1882" s="70"/>
      <c r="F1882" s="70"/>
      <c r="G1882" s="75"/>
    </row>
    <row r="1883" spans="1:7" s="830" customFormat="1">
      <c r="A1883" s="71"/>
      <c r="B1883" s="70"/>
      <c r="C1883" s="70"/>
      <c r="D1883" s="70"/>
      <c r="E1883" s="70"/>
      <c r="F1883" s="70"/>
      <c r="G1883" s="75"/>
    </row>
    <row r="1884" spans="1:7" s="830" customFormat="1">
      <c r="A1884" s="71"/>
      <c r="B1884" s="70"/>
      <c r="C1884" s="70"/>
      <c r="D1884" s="70"/>
      <c r="E1884" s="70"/>
      <c r="F1884" s="70"/>
      <c r="G1884" s="75"/>
    </row>
    <row r="1885" spans="1:7" s="830" customFormat="1">
      <c r="A1885" s="71"/>
      <c r="B1885" s="70"/>
      <c r="C1885" s="70"/>
      <c r="D1885" s="70"/>
      <c r="E1885" s="70"/>
      <c r="F1885" s="70"/>
      <c r="G1885" s="75"/>
    </row>
    <row r="1886" spans="1:7" s="830" customFormat="1">
      <c r="A1886" s="71"/>
      <c r="B1886" s="70"/>
      <c r="C1886" s="70"/>
      <c r="D1886" s="70"/>
      <c r="E1886" s="70"/>
      <c r="F1886" s="70"/>
      <c r="G1886" s="75"/>
    </row>
    <row r="1887" spans="1:7" s="830" customFormat="1">
      <c r="A1887" s="71"/>
      <c r="B1887" s="70"/>
      <c r="C1887" s="70"/>
      <c r="D1887" s="70"/>
      <c r="E1887" s="70"/>
      <c r="F1887" s="70"/>
      <c r="G1887" s="75"/>
    </row>
    <row r="1888" spans="1:7" s="830" customFormat="1">
      <c r="A1888" s="71"/>
      <c r="B1888" s="70"/>
      <c r="C1888" s="70"/>
      <c r="D1888" s="70"/>
      <c r="E1888" s="70"/>
      <c r="F1888" s="70"/>
      <c r="G1888" s="75"/>
    </row>
    <row r="1889" spans="1:7" s="830" customFormat="1">
      <c r="A1889" s="71"/>
      <c r="B1889" s="70"/>
      <c r="C1889" s="70"/>
      <c r="D1889" s="70"/>
      <c r="E1889" s="70"/>
      <c r="F1889" s="70"/>
      <c r="G1889" s="75"/>
    </row>
    <row r="1890" spans="1:7" s="830" customFormat="1">
      <c r="A1890" s="71"/>
      <c r="B1890" s="70"/>
      <c r="C1890" s="70"/>
      <c r="D1890" s="70"/>
      <c r="E1890" s="70"/>
      <c r="F1890" s="70"/>
      <c r="G1890" s="75"/>
    </row>
    <row r="1891" spans="1:7" s="830" customFormat="1">
      <c r="A1891" s="71"/>
      <c r="B1891" s="70"/>
      <c r="C1891" s="70"/>
      <c r="D1891" s="70"/>
      <c r="E1891" s="70"/>
      <c r="F1891" s="70"/>
      <c r="G1891" s="75"/>
    </row>
    <row r="1892" spans="1:7" s="830" customFormat="1">
      <c r="A1892" s="71"/>
      <c r="B1892" s="70"/>
      <c r="C1892" s="70"/>
      <c r="D1892" s="70"/>
      <c r="E1892" s="70"/>
      <c r="F1892" s="70"/>
      <c r="G1892" s="75"/>
    </row>
    <row r="1893" spans="1:7" s="830" customFormat="1">
      <c r="A1893" s="71"/>
      <c r="B1893" s="70"/>
      <c r="C1893" s="70"/>
      <c r="D1893" s="70"/>
      <c r="E1893" s="70"/>
      <c r="F1893" s="70"/>
      <c r="G1893" s="75"/>
    </row>
    <row r="1894" spans="1:7" s="830" customFormat="1">
      <c r="A1894" s="71"/>
      <c r="B1894" s="70"/>
      <c r="C1894" s="70"/>
      <c r="D1894" s="70"/>
      <c r="E1894" s="70"/>
      <c r="F1894" s="70"/>
      <c r="G1894" s="75"/>
    </row>
    <row r="1895" spans="1:7" s="830" customFormat="1">
      <c r="A1895" s="71"/>
      <c r="B1895" s="70"/>
      <c r="C1895" s="70"/>
      <c r="D1895" s="70"/>
      <c r="E1895" s="70"/>
      <c r="F1895" s="70"/>
      <c r="G1895" s="75"/>
    </row>
    <row r="1896" spans="1:7" s="830" customFormat="1">
      <c r="A1896" s="71"/>
      <c r="B1896" s="70"/>
      <c r="C1896" s="70"/>
      <c r="D1896" s="70"/>
      <c r="E1896" s="70"/>
      <c r="F1896" s="70"/>
      <c r="G1896" s="75"/>
    </row>
    <row r="1897" spans="1:7" s="830" customFormat="1">
      <c r="A1897" s="71"/>
      <c r="B1897" s="70"/>
      <c r="C1897" s="70"/>
      <c r="D1897" s="70"/>
      <c r="E1897" s="70"/>
      <c r="F1897" s="70"/>
      <c r="G1897" s="75"/>
    </row>
    <row r="1898" spans="1:7" s="830" customFormat="1">
      <c r="A1898" s="71"/>
      <c r="B1898" s="70"/>
      <c r="C1898" s="70"/>
      <c r="D1898" s="70"/>
      <c r="E1898" s="70"/>
      <c r="F1898" s="70"/>
      <c r="G1898" s="75"/>
    </row>
    <row r="1899" spans="1:7" s="830" customFormat="1">
      <c r="A1899" s="71"/>
      <c r="B1899" s="70"/>
      <c r="C1899" s="70"/>
      <c r="D1899" s="70"/>
      <c r="E1899" s="70"/>
      <c r="F1899" s="70"/>
      <c r="G1899" s="75"/>
    </row>
    <row r="1900" spans="1:7" s="830" customFormat="1">
      <c r="A1900" s="71"/>
      <c r="B1900" s="70"/>
      <c r="C1900" s="70"/>
      <c r="D1900" s="70"/>
      <c r="E1900" s="70"/>
      <c r="F1900" s="70"/>
      <c r="G1900" s="75"/>
    </row>
    <row r="1901" spans="1:7" s="830" customFormat="1">
      <c r="A1901" s="71"/>
      <c r="B1901" s="70"/>
      <c r="C1901" s="70"/>
      <c r="D1901" s="70"/>
      <c r="E1901" s="70"/>
      <c r="F1901" s="70"/>
      <c r="G1901" s="75"/>
    </row>
    <row r="1902" spans="1:7" s="830" customFormat="1">
      <c r="A1902" s="71"/>
      <c r="B1902" s="70"/>
      <c r="C1902" s="70"/>
      <c r="D1902" s="70"/>
      <c r="E1902" s="70"/>
      <c r="F1902" s="70"/>
      <c r="G1902" s="75"/>
    </row>
    <row r="1903" spans="1:7" s="830" customFormat="1">
      <c r="A1903" s="71"/>
      <c r="B1903" s="70"/>
      <c r="C1903" s="70"/>
      <c r="D1903" s="70"/>
      <c r="E1903" s="70"/>
      <c r="F1903" s="70"/>
      <c r="G1903" s="75"/>
    </row>
    <row r="1904" spans="1:7" s="830" customFormat="1">
      <c r="A1904" s="71"/>
      <c r="B1904" s="70"/>
      <c r="C1904" s="70"/>
      <c r="D1904" s="70"/>
      <c r="E1904" s="70"/>
      <c r="F1904" s="70"/>
      <c r="G1904" s="75"/>
    </row>
    <row r="1905" spans="1:7" s="830" customFormat="1">
      <c r="A1905" s="71"/>
      <c r="B1905" s="70"/>
      <c r="C1905" s="70"/>
      <c r="D1905" s="70"/>
      <c r="E1905" s="70"/>
      <c r="F1905" s="70"/>
      <c r="G1905" s="75"/>
    </row>
    <row r="1906" spans="1:7" s="830" customFormat="1">
      <c r="A1906" s="71"/>
      <c r="B1906" s="70"/>
      <c r="C1906" s="70"/>
      <c r="D1906" s="70"/>
      <c r="E1906" s="70"/>
      <c r="F1906" s="70"/>
      <c r="G1906" s="75"/>
    </row>
    <row r="1907" spans="1:7" s="830" customFormat="1">
      <c r="A1907" s="71"/>
      <c r="B1907" s="70"/>
      <c r="C1907" s="70"/>
      <c r="D1907" s="70"/>
      <c r="E1907" s="70"/>
      <c r="F1907" s="70"/>
      <c r="G1907" s="75"/>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election activeCell="K5" sqref="K5"/>
    </sheetView>
  </sheetViews>
  <sheetFormatPr defaultColWidth="9.140625" defaultRowHeight="15"/>
  <cols>
    <col min="1" max="1" width="58.140625" style="71" customWidth="1"/>
    <col min="2" max="5" width="9.85546875" style="70" customWidth="1"/>
    <col min="6" max="8" width="12.7109375" style="70" customWidth="1"/>
    <col min="9" max="9" width="12.5703125" style="70" customWidth="1"/>
    <col min="10" max="256" width="9.140625" style="830"/>
    <col min="257" max="257" width="58.140625" style="830" customWidth="1"/>
    <col min="258" max="261" width="9.85546875" style="830" customWidth="1"/>
    <col min="262" max="264" width="12.7109375" style="830" customWidth="1"/>
    <col min="265" max="265" width="12.5703125" style="830" customWidth="1"/>
    <col min="266" max="512" width="9.140625" style="830"/>
    <col min="513" max="513" width="58.140625" style="830" customWidth="1"/>
    <col min="514" max="517" width="9.85546875" style="830" customWidth="1"/>
    <col min="518" max="520" width="12.7109375" style="830" customWidth="1"/>
    <col min="521" max="521" width="12.5703125" style="830" customWidth="1"/>
    <col min="522" max="768" width="9.140625" style="830"/>
    <col min="769" max="769" width="58.140625" style="830" customWidth="1"/>
    <col min="770" max="773" width="9.85546875" style="830" customWidth="1"/>
    <col min="774" max="776" width="12.7109375" style="830" customWidth="1"/>
    <col min="777" max="777" width="12.5703125" style="830" customWidth="1"/>
    <col min="778" max="1024" width="9.140625" style="830"/>
    <col min="1025" max="1025" width="58.140625" style="830" customWidth="1"/>
    <col min="1026" max="1029" width="9.85546875" style="830" customWidth="1"/>
    <col min="1030" max="1032" width="12.7109375" style="830" customWidth="1"/>
    <col min="1033" max="1033" width="12.5703125" style="830" customWidth="1"/>
    <col min="1034" max="1280" width="9.140625" style="830"/>
    <col min="1281" max="1281" width="58.140625" style="830" customWidth="1"/>
    <col min="1282" max="1285" width="9.85546875" style="830" customWidth="1"/>
    <col min="1286" max="1288" width="12.7109375" style="830" customWidth="1"/>
    <col min="1289" max="1289" width="12.5703125" style="830" customWidth="1"/>
    <col min="1290" max="1536" width="9.140625" style="830"/>
    <col min="1537" max="1537" width="58.140625" style="830" customWidth="1"/>
    <col min="1538" max="1541" width="9.85546875" style="830" customWidth="1"/>
    <col min="1542" max="1544" width="12.7109375" style="830" customWidth="1"/>
    <col min="1545" max="1545" width="12.5703125" style="830" customWidth="1"/>
    <col min="1546" max="1792" width="9.140625" style="830"/>
    <col min="1793" max="1793" width="58.140625" style="830" customWidth="1"/>
    <col min="1794" max="1797" width="9.85546875" style="830" customWidth="1"/>
    <col min="1798" max="1800" width="12.7109375" style="830" customWidth="1"/>
    <col min="1801" max="1801" width="12.5703125" style="830" customWidth="1"/>
    <col min="1802" max="2048" width="9.140625" style="830"/>
    <col min="2049" max="2049" width="58.140625" style="830" customWidth="1"/>
    <col min="2050" max="2053" width="9.85546875" style="830" customWidth="1"/>
    <col min="2054" max="2056" width="12.7109375" style="830" customWidth="1"/>
    <col min="2057" max="2057" width="12.5703125" style="830" customWidth="1"/>
    <col min="2058" max="2304" width="9.140625" style="830"/>
    <col min="2305" max="2305" width="58.140625" style="830" customWidth="1"/>
    <col min="2306" max="2309" width="9.85546875" style="830" customWidth="1"/>
    <col min="2310" max="2312" width="12.7109375" style="830" customWidth="1"/>
    <col min="2313" max="2313" width="12.5703125" style="830" customWidth="1"/>
    <col min="2314" max="2560" width="9.140625" style="830"/>
    <col min="2561" max="2561" width="58.140625" style="830" customWidth="1"/>
    <col min="2562" max="2565" width="9.85546875" style="830" customWidth="1"/>
    <col min="2566" max="2568" width="12.7109375" style="830" customWidth="1"/>
    <col min="2569" max="2569" width="12.5703125" style="830" customWidth="1"/>
    <col min="2570" max="2816" width="9.140625" style="830"/>
    <col min="2817" max="2817" width="58.140625" style="830" customWidth="1"/>
    <col min="2818" max="2821" width="9.85546875" style="830" customWidth="1"/>
    <col min="2822" max="2824" width="12.7109375" style="830" customWidth="1"/>
    <col min="2825" max="2825" width="12.5703125" style="830" customWidth="1"/>
    <col min="2826" max="3072" width="9.140625" style="830"/>
    <col min="3073" max="3073" width="58.140625" style="830" customWidth="1"/>
    <col min="3074" max="3077" width="9.85546875" style="830" customWidth="1"/>
    <col min="3078" max="3080" width="12.7109375" style="830" customWidth="1"/>
    <col min="3081" max="3081" width="12.5703125" style="830" customWidth="1"/>
    <col min="3082" max="3328" width="9.140625" style="830"/>
    <col min="3329" max="3329" width="58.140625" style="830" customWidth="1"/>
    <col min="3330" max="3333" width="9.85546875" style="830" customWidth="1"/>
    <col min="3334" max="3336" width="12.7109375" style="830" customWidth="1"/>
    <col min="3337" max="3337" width="12.5703125" style="830" customWidth="1"/>
    <col min="3338" max="3584" width="9.140625" style="830"/>
    <col min="3585" max="3585" width="58.140625" style="830" customWidth="1"/>
    <col min="3586" max="3589" width="9.85546875" style="830" customWidth="1"/>
    <col min="3590" max="3592" width="12.7109375" style="830" customWidth="1"/>
    <col min="3593" max="3593" width="12.5703125" style="830" customWidth="1"/>
    <col min="3594" max="3840" width="9.140625" style="830"/>
    <col min="3841" max="3841" width="58.140625" style="830" customWidth="1"/>
    <col min="3842" max="3845" width="9.85546875" style="830" customWidth="1"/>
    <col min="3846" max="3848" width="12.7109375" style="830" customWidth="1"/>
    <col min="3849" max="3849" width="12.5703125" style="830" customWidth="1"/>
    <col min="3850" max="4096" width="9.140625" style="830"/>
    <col min="4097" max="4097" width="58.140625" style="830" customWidth="1"/>
    <col min="4098" max="4101" width="9.85546875" style="830" customWidth="1"/>
    <col min="4102" max="4104" width="12.7109375" style="830" customWidth="1"/>
    <col min="4105" max="4105" width="12.5703125" style="830" customWidth="1"/>
    <col min="4106" max="4352" width="9.140625" style="830"/>
    <col min="4353" max="4353" width="58.140625" style="830" customWidth="1"/>
    <col min="4354" max="4357" width="9.85546875" style="830" customWidth="1"/>
    <col min="4358" max="4360" width="12.7109375" style="830" customWidth="1"/>
    <col min="4361" max="4361" width="12.5703125" style="830" customWidth="1"/>
    <col min="4362" max="4608" width="9.140625" style="830"/>
    <col min="4609" max="4609" width="58.140625" style="830" customWidth="1"/>
    <col min="4610" max="4613" width="9.85546875" style="830" customWidth="1"/>
    <col min="4614" max="4616" width="12.7109375" style="830" customWidth="1"/>
    <col min="4617" max="4617" width="12.5703125" style="830" customWidth="1"/>
    <col min="4618" max="4864" width="9.140625" style="830"/>
    <col min="4865" max="4865" width="58.140625" style="830" customWidth="1"/>
    <col min="4866" max="4869" width="9.85546875" style="830" customWidth="1"/>
    <col min="4870" max="4872" width="12.7109375" style="830" customWidth="1"/>
    <col min="4873" max="4873" width="12.5703125" style="830" customWidth="1"/>
    <col min="4874" max="5120" width="9.140625" style="830"/>
    <col min="5121" max="5121" width="58.140625" style="830" customWidth="1"/>
    <col min="5122" max="5125" width="9.85546875" style="830" customWidth="1"/>
    <col min="5126" max="5128" width="12.7109375" style="830" customWidth="1"/>
    <col min="5129" max="5129" width="12.5703125" style="830" customWidth="1"/>
    <col min="5130" max="5376" width="9.140625" style="830"/>
    <col min="5377" max="5377" width="58.140625" style="830" customWidth="1"/>
    <col min="5378" max="5381" width="9.85546875" style="830" customWidth="1"/>
    <col min="5382" max="5384" width="12.7109375" style="830" customWidth="1"/>
    <col min="5385" max="5385" width="12.5703125" style="830" customWidth="1"/>
    <col min="5386" max="5632" width="9.140625" style="830"/>
    <col min="5633" max="5633" width="58.140625" style="830" customWidth="1"/>
    <col min="5634" max="5637" width="9.85546875" style="830" customWidth="1"/>
    <col min="5638" max="5640" width="12.7109375" style="830" customWidth="1"/>
    <col min="5641" max="5641" width="12.5703125" style="830" customWidth="1"/>
    <col min="5642" max="5888" width="9.140625" style="830"/>
    <col min="5889" max="5889" width="58.140625" style="830" customWidth="1"/>
    <col min="5890" max="5893" width="9.85546875" style="830" customWidth="1"/>
    <col min="5894" max="5896" width="12.7109375" style="830" customWidth="1"/>
    <col min="5897" max="5897" width="12.5703125" style="830" customWidth="1"/>
    <col min="5898" max="6144" width="9.140625" style="830"/>
    <col min="6145" max="6145" width="58.140625" style="830" customWidth="1"/>
    <col min="6146" max="6149" width="9.85546875" style="830" customWidth="1"/>
    <col min="6150" max="6152" width="12.7109375" style="830" customWidth="1"/>
    <col min="6153" max="6153" width="12.5703125" style="830" customWidth="1"/>
    <col min="6154" max="6400" width="9.140625" style="830"/>
    <col min="6401" max="6401" width="58.140625" style="830" customWidth="1"/>
    <col min="6402" max="6405" width="9.85546875" style="830" customWidth="1"/>
    <col min="6406" max="6408" width="12.7109375" style="830" customWidth="1"/>
    <col min="6409" max="6409" width="12.5703125" style="830" customWidth="1"/>
    <col min="6410" max="6656" width="9.140625" style="830"/>
    <col min="6657" max="6657" width="58.140625" style="830" customWidth="1"/>
    <col min="6658" max="6661" width="9.85546875" style="830" customWidth="1"/>
    <col min="6662" max="6664" width="12.7109375" style="830" customWidth="1"/>
    <col min="6665" max="6665" width="12.5703125" style="830" customWidth="1"/>
    <col min="6666" max="6912" width="9.140625" style="830"/>
    <col min="6913" max="6913" width="58.140625" style="830" customWidth="1"/>
    <col min="6914" max="6917" width="9.85546875" style="830" customWidth="1"/>
    <col min="6918" max="6920" width="12.7109375" style="830" customWidth="1"/>
    <col min="6921" max="6921" width="12.5703125" style="830" customWidth="1"/>
    <col min="6922" max="7168" width="9.140625" style="830"/>
    <col min="7169" max="7169" width="58.140625" style="830" customWidth="1"/>
    <col min="7170" max="7173" width="9.85546875" style="830" customWidth="1"/>
    <col min="7174" max="7176" width="12.7109375" style="830" customWidth="1"/>
    <col min="7177" max="7177" width="12.5703125" style="830" customWidth="1"/>
    <col min="7178" max="7424" width="9.140625" style="830"/>
    <col min="7425" max="7425" width="58.140625" style="830" customWidth="1"/>
    <col min="7426" max="7429" width="9.85546875" style="830" customWidth="1"/>
    <col min="7430" max="7432" width="12.7109375" style="830" customWidth="1"/>
    <col min="7433" max="7433" width="12.5703125" style="830" customWidth="1"/>
    <col min="7434" max="7680" width="9.140625" style="830"/>
    <col min="7681" max="7681" width="58.140625" style="830" customWidth="1"/>
    <col min="7682" max="7685" width="9.85546875" style="830" customWidth="1"/>
    <col min="7686" max="7688" width="12.7109375" style="830" customWidth="1"/>
    <col min="7689" max="7689" width="12.5703125" style="830" customWidth="1"/>
    <col min="7690" max="7936" width="9.140625" style="830"/>
    <col min="7937" max="7937" width="58.140625" style="830" customWidth="1"/>
    <col min="7938" max="7941" width="9.85546875" style="830" customWidth="1"/>
    <col min="7942" max="7944" width="12.7109375" style="830" customWidth="1"/>
    <col min="7945" max="7945" width="12.5703125" style="830" customWidth="1"/>
    <col min="7946" max="8192" width="9.140625" style="830"/>
    <col min="8193" max="8193" width="58.140625" style="830" customWidth="1"/>
    <col min="8194" max="8197" width="9.85546875" style="830" customWidth="1"/>
    <col min="8198" max="8200" width="12.7109375" style="830" customWidth="1"/>
    <col min="8201" max="8201" width="12.5703125" style="830" customWidth="1"/>
    <col min="8202" max="8448" width="9.140625" style="830"/>
    <col min="8449" max="8449" width="58.140625" style="830" customWidth="1"/>
    <col min="8450" max="8453" width="9.85546875" style="830" customWidth="1"/>
    <col min="8454" max="8456" width="12.7109375" style="830" customWidth="1"/>
    <col min="8457" max="8457" width="12.5703125" style="830" customWidth="1"/>
    <col min="8458" max="8704" width="9.140625" style="830"/>
    <col min="8705" max="8705" width="58.140625" style="830" customWidth="1"/>
    <col min="8706" max="8709" width="9.85546875" style="830" customWidth="1"/>
    <col min="8710" max="8712" width="12.7109375" style="830" customWidth="1"/>
    <col min="8713" max="8713" width="12.5703125" style="830" customWidth="1"/>
    <col min="8714" max="8960" width="9.140625" style="830"/>
    <col min="8961" max="8961" width="58.140625" style="830" customWidth="1"/>
    <col min="8962" max="8965" width="9.85546875" style="830" customWidth="1"/>
    <col min="8966" max="8968" width="12.7109375" style="830" customWidth="1"/>
    <col min="8969" max="8969" width="12.5703125" style="830" customWidth="1"/>
    <col min="8970" max="9216" width="9.140625" style="830"/>
    <col min="9217" max="9217" width="58.140625" style="830" customWidth="1"/>
    <col min="9218" max="9221" width="9.85546875" style="830" customWidth="1"/>
    <col min="9222" max="9224" width="12.7109375" style="830" customWidth="1"/>
    <col min="9225" max="9225" width="12.5703125" style="830" customWidth="1"/>
    <col min="9226" max="9472" width="9.140625" style="830"/>
    <col min="9473" max="9473" width="58.140625" style="830" customWidth="1"/>
    <col min="9474" max="9477" width="9.85546875" style="830" customWidth="1"/>
    <col min="9478" max="9480" width="12.7109375" style="830" customWidth="1"/>
    <col min="9481" max="9481" width="12.5703125" style="830" customWidth="1"/>
    <col min="9482" max="9728" width="9.140625" style="830"/>
    <col min="9729" max="9729" width="58.140625" style="830" customWidth="1"/>
    <col min="9730" max="9733" width="9.85546875" style="830" customWidth="1"/>
    <col min="9734" max="9736" width="12.7109375" style="830" customWidth="1"/>
    <col min="9737" max="9737" width="12.5703125" style="830" customWidth="1"/>
    <col min="9738" max="9984" width="9.140625" style="830"/>
    <col min="9985" max="9985" width="58.140625" style="830" customWidth="1"/>
    <col min="9986" max="9989" width="9.85546875" style="830" customWidth="1"/>
    <col min="9990" max="9992" width="12.7109375" style="830" customWidth="1"/>
    <col min="9993" max="9993" width="12.5703125" style="830" customWidth="1"/>
    <col min="9994" max="10240" width="9.140625" style="830"/>
    <col min="10241" max="10241" width="58.140625" style="830" customWidth="1"/>
    <col min="10242" max="10245" width="9.85546875" style="830" customWidth="1"/>
    <col min="10246" max="10248" width="12.7109375" style="830" customWidth="1"/>
    <col min="10249" max="10249" width="12.5703125" style="830" customWidth="1"/>
    <col min="10250" max="10496" width="9.140625" style="830"/>
    <col min="10497" max="10497" width="58.140625" style="830" customWidth="1"/>
    <col min="10498" max="10501" width="9.85546875" style="830" customWidth="1"/>
    <col min="10502" max="10504" width="12.7109375" style="830" customWidth="1"/>
    <col min="10505" max="10505" width="12.5703125" style="830" customWidth="1"/>
    <col min="10506" max="10752" width="9.140625" style="830"/>
    <col min="10753" max="10753" width="58.140625" style="830" customWidth="1"/>
    <col min="10754" max="10757" width="9.85546875" style="830" customWidth="1"/>
    <col min="10758" max="10760" width="12.7109375" style="830" customWidth="1"/>
    <col min="10761" max="10761" width="12.5703125" style="830" customWidth="1"/>
    <col min="10762" max="11008" width="9.140625" style="830"/>
    <col min="11009" max="11009" width="58.140625" style="830" customWidth="1"/>
    <col min="11010" max="11013" width="9.85546875" style="830" customWidth="1"/>
    <col min="11014" max="11016" width="12.7109375" style="830" customWidth="1"/>
    <col min="11017" max="11017" width="12.5703125" style="830" customWidth="1"/>
    <col min="11018" max="11264" width="9.140625" style="830"/>
    <col min="11265" max="11265" width="58.140625" style="830" customWidth="1"/>
    <col min="11266" max="11269" width="9.85546875" style="830" customWidth="1"/>
    <col min="11270" max="11272" width="12.7109375" style="830" customWidth="1"/>
    <col min="11273" max="11273" width="12.5703125" style="830" customWidth="1"/>
    <col min="11274" max="11520" width="9.140625" style="830"/>
    <col min="11521" max="11521" width="58.140625" style="830" customWidth="1"/>
    <col min="11522" max="11525" width="9.85546875" style="830" customWidth="1"/>
    <col min="11526" max="11528" width="12.7109375" style="830" customWidth="1"/>
    <col min="11529" max="11529" width="12.5703125" style="830" customWidth="1"/>
    <col min="11530" max="11776" width="9.140625" style="830"/>
    <col min="11777" max="11777" width="58.140625" style="830" customWidth="1"/>
    <col min="11778" max="11781" width="9.85546875" style="830" customWidth="1"/>
    <col min="11782" max="11784" width="12.7109375" style="830" customWidth="1"/>
    <col min="11785" max="11785" width="12.5703125" style="830" customWidth="1"/>
    <col min="11786" max="12032" width="9.140625" style="830"/>
    <col min="12033" max="12033" width="58.140625" style="830" customWidth="1"/>
    <col min="12034" max="12037" width="9.85546875" style="830" customWidth="1"/>
    <col min="12038" max="12040" width="12.7109375" style="830" customWidth="1"/>
    <col min="12041" max="12041" width="12.5703125" style="830" customWidth="1"/>
    <col min="12042" max="12288" width="9.140625" style="830"/>
    <col min="12289" max="12289" width="58.140625" style="830" customWidth="1"/>
    <col min="12290" max="12293" width="9.85546875" style="830" customWidth="1"/>
    <col min="12294" max="12296" width="12.7109375" style="830" customWidth="1"/>
    <col min="12297" max="12297" width="12.5703125" style="830" customWidth="1"/>
    <col min="12298" max="12544" width="9.140625" style="830"/>
    <col min="12545" max="12545" width="58.140625" style="830" customWidth="1"/>
    <col min="12546" max="12549" width="9.85546875" style="830" customWidth="1"/>
    <col min="12550" max="12552" width="12.7109375" style="830" customWidth="1"/>
    <col min="12553" max="12553" width="12.5703125" style="830" customWidth="1"/>
    <col min="12554" max="12800" width="9.140625" style="830"/>
    <col min="12801" max="12801" width="58.140625" style="830" customWidth="1"/>
    <col min="12802" max="12805" width="9.85546875" style="830" customWidth="1"/>
    <col min="12806" max="12808" width="12.7109375" style="830" customWidth="1"/>
    <col min="12809" max="12809" width="12.5703125" style="830" customWidth="1"/>
    <col min="12810" max="13056" width="9.140625" style="830"/>
    <col min="13057" max="13057" width="58.140625" style="830" customWidth="1"/>
    <col min="13058" max="13061" width="9.85546875" style="830" customWidth="1"/>
    <col min="13062" max="13064" width="12.7109375" style="830" customWidth="1"/>
    <col min="13065" max="13065" width="12.5703125" style="830" customWidth="1"/>
    <col min="13066" max="13312" width="9.140625" style="830"/>
    <col min="13313" max="13313" width="58.140625" style="830" customWidth="1"/>
    <col min="13314" max="13317" width="9.85546875" style="830" customWidth="1"/>
    <col min="13318" max="13320" width="12.7109375" style="830" customWidth="1"/>
    <col min="13321" max="13321" width="12.5703125" style="830" customWidth="1"/>
    <col min="13322" max="13568" width="9.140625" style="830"/>
    <col min="13569" max="13569" width="58.140625" style="830" customWidth="1"/>
    <col min="13570" max="13573" width="9.85546875" style="830" customWidth="1"/>
    <col min="13574" max="13576" width="12.7109375" style="830" customWidth="1"/>
    <col min="13577" max="13577" width="12.5703125" style="830" customWidth="1"/>
    <col min="13578" max="13824" width="9.140625" style="830"/>
    <col min="13825" max="13825" width="58.140625" style="830" customWidth="1"/>
    <col min="13826" max="13829" width="9.85546875" style="830" customWidth="1"/>
    <col min="13830" max="13832" width="12.7109375" style="830" customWidth="1"/>
    <col min="13833" max="13833" width="12.5703125" style="830" customWidth="1"/>
    <col min="13834" max="14080" width="9.140625" style="830"/>
    <col min="14081" max="14081" width="58.140625" style="830" customWidth="1"/>
    <col min="14082" max="14085" width="9.85546875" style="830" customWidth="1"/>
    <col min="14086" max="14088" width="12.7109375" style="830" customWidth="1"/>
    <col min="14089" max="14089" width="12.5703125" style="830" customWidth="1"/>
    <col min="14090" max="14336" width="9.140625" style="830"/>
    <col min="14337" max="14337" width="58.140625" style="830" customWidth="1"/>
    <col min="14338" max="14341" width="9.85546875" style="830" customWidth="1"/>
    <col min="14342" max="14344" width="12.7109375" style="830" customWidth="1"/>
    <col min="14345" max="14345" width="12.5703125" style="830" customWidth="1"/>
    <col min="14346" max="14592" width="9.140625" style="830"/>
    <col min="14593" max="14593" width="58.140625" style="830" customWidth="1"/>
    <col min="14594" max="14597" width="9.85546875" style="830" customWidth="1"/>
    <col min="14598" max="14600" width="12.7109375" style="830" customWidth="1"/>
    <col min="14601" max="14601" width="12.5703125" style="830" customWidth="1"/>
    <col min="14602" max="14848" width="9.140625" style="830"/>
    <col min="14849" max="14849" width="58.140625" style="830" customWidth="1"/>
    <col min="14850" max="14853" width="9.85546875" style="830" customWidth="1"/>
    <col min="14854" max="14856" width="12.7109375" style="830" customWidth="1"/>
    <col min="14857" max="14857" width="12.5703125" style="830" customWidth="1"/>
    <col min="14858" max="15104" width="9.140625" style="830"/>
    <col min="15105" max="15105" width="58.140625" style="830" customWidth="1"/>
    <col min="15106" max="15109" width="9.85546875" style="830" customWidth="1"/>
    <col min="15110" max="15112" width="12.7109375" style="830" customWidth="1"/>
    <col min="15113" max="15113" width="12.5703125" style="830" customWidth="1"/>
    <col min="15114" max="15360" width="9.140625" style="830"/>
    <col min="15361" max="15361" width="58.140625" style="830" customWidth="1"/>
    <col min="15362" max="15365" width="9.85546875" style="830" customWidth="1"/>
    <col min="15366" max="15368" width="12.7109375" style="830" customWidth="1"/>
    <col min="15369" max="15369" width="12.5703125" style="830" customWidth="1"/>
    <col min="15370" max="15616" width="9.140625" style="830"/>
    <col min="15617" max="15617" width="58.140625" style="830" customWidth="1"/>
    <col min="15618" max="15621" width="9.85546875" style="830" customWidth="1"/>
    <col min="15622" max="15624" width="12.7109375" style="830" customWidth="1"/>
    <col min="15625" max="15625" width="12.5703125" style="830" customWidth="1"/>
    <col min="15626" max="15872" width="9.140625" style="830"/>
    <col min="15873" max="15873" width="58.140625" style="830" customWidth="1"/>
    <col min="15874" max="15877" width="9.85546875" style="830" customWidth="1"/>
    <col min="15878" max="15880" width="12.7109375" style="830" customWidth="1"/>
    <col min="15881" max="15881" width="12.5703125" style="830" customWidth="1"/>
    <col min="15882" max="16128" width="9.140625" style="830"/>
    <col min="16129" max="16129" width="58.140625" style="830" customWidth="1"/>
    <col min="16130" max="16133" width="9.85546875" style="830" customWidth="1"/>
    <col min="16134" max="16136" width="12.7109375" style="830" customWidth="1"/>
    <col min="16137" max="16137" width="12.5703125" style="830" customWidth="1"/>
    <col min="16138" max="16384" width="9.140625" style="830"/>
  </cols>
  <sheetData>
    <row r="1" spans="1:9" s="74" customFormat="1" ht="3.75" customHeight="1">
      <c r="A1" s="72"/>
      <c r="B1" s="521"/>
      <c r="C1" s="521"/>
      <c r="D1" s="521"/>
      <c r="E1" s="521"/>
      <c r="F1" s="571"/>
      <c r="G1" s="571"/>
      <c r="H1" s="571"/>
      <c r="I1" s="571"/>
    </row>
    <row r="2" spans="1:9" s="64" customFormat="1" ht="37.5" customHeight="1">
      <c r="A2" s="976" t="s">
        <v>1391</v>
      </c>
      <c r="B2" s="976"/>
      <c r="C2" s="976"/>
      <c r="D2" s="976"/>
      <c r="E2" s="976"/>
      <c r="F2" s="976"/>
      <c r="G2" s="976"/>
      <c r="H2" s="976"/>
      <c r="I2" s="976"/>
    </row>
    <row r="3" spans="1:9" s="64" customFormat="1" ht="24.75" customHeight="1">
      <c r="A3" s="976" t="s">
        <v>1236</v>
      </c>
      <c r="B3" s="976"/>
      <c r="C3" s="976"/>
      <c r="D3" s="976"/>
      <c r="E3" s="976"/>
      <c r="F3" s="976"/>
      <c r="G3" s="976"/>
      <c r="H3" s="976"/>
      <c r="I3" s="976"/>
    </row>
    <row r="4" spans="1:9" s="64" customFormat="1" ht="24.75" customHeight="1">
      <c r="A4" s="976" t="s">
        <v>1512</v>
      </c>
      <c r="B4" s="976"/>
      <c r="C4" s="976"/>
      <c r="D4" s="976"/>
      <c r="E4" s="976"/>
      <c r="F4" s="976"/>
      <c r="G4" s="976"/>
      <c r="H4" s="976"/>
      <c r="I4" s="976"/>
    </row>
    <row r="5" spans="1:9" s="65" customFormat="1" ht="36" customHeight="1">
      <c r="A5" s="978" t="s">
        <v>1373</v>
      </c>
      <c r="B5" s="978"/>
      <c r="C5" s="978"/>
      <c r="D5" s="978"/>
      <c r="E5" s="978"/>
      <c r="F5" s="978"/>
      <c r="G5" s="978"/>
      <c r="H5" s="978"/>
      <c r="I5" s="978"/>
    </row>
    <row r="6" spans="1:9" s="830" customFormat="1" ht="6" hidden="1" customHeight="1">
      <c r="A6" s="439"/>
      <c r="B6" s="571"/>
      <c r="C6" s="571"/>
      <c r="D6" s="571"/>
      <c r="E6" s="571"/>
      <c r="F6" s="70"/>
      <c r="G6" s="70"/>
      <c r="H6" s="70"/>
      <c r="I6" s="70"/>
    </row>
    <row r="7" spans="1:9" s="830" customFormat="1" ht="2.25" customHeight="1" thickBot="1">
      <c r="A7" s="439"/>
      <c r="B7" s="602"/>
      <c r="C7" s="602"/>
      <c r="D7" s="602"/>
      <c r="E7" s="602"/>
      <c r="F7" s="593"/>
      <c r="G7" s="593"/>
      <c r="H7" s="593"/>
      <c r="I7" s="593"/>
    </row>
    <row r="8" spans="1:9" s="70" customFormat="1" ht="31.5" customHeight="1" thickTop="1" thickBot="1">
      <c r="A8" s="603"/>
      <c r="B8" s="603" t="s">
        <v>1392</v>
      </c>
      <c r="C8" s="603" t="s">
        <v>1393</v>
      </c>
      <c r="D8" s="603" t="s">
        <v>1394</v>
      </c>
      <c r="E8" s="603" t="s">
        <v>1395</v>
      </c>
      <c r="F8" s="603" t="s">
        <v>1396</v>
      </c>
      <c r="G8" s="603" t="s">
        <v>1397</v>
      </c>
      <c r="H8" s="603" t="s">
        <v>1398</v>
      </c>
      <c r="I8" s="708" t="s">
        <v>309</v>
      </c>
    </row>
    <row r="9" spans="1:9" s="50" customFormat="1" ht="12.75" thickTop="1" thickBot="1">
      <c r="A9" s="435" t="s">
        <v>7</v>
      </c>
      <c r="B9" s="63">
        <v>657079.87433000002</v>
      </c>
      <c r="C9" s="63">
        <v>1562530.95034</v>
      </c>
      <c r="D9" s="63">
        <v>997319.22070000006</v>
      </c>
      <c r="E9" s="63">
        <v>125411.06595</v>
      </c>
      <c r="F9" s="63">
        <v>276134.26769000001</v>
      </c>
      <c r="G9" s="63">
        <v>401980.31482999999</v>
      </c>
      <c r="H9" s="63">
        <v>30010.153429999998</v>
      </c>
      <c r="I9" s="63">
        <v>4050465.8472699998</v>
      </c>
    </row>
    <row r="10" spans="1:9" s="50" customFormat="1" ht="12.75" thickTop="1" thickBot="1">
      <c r="A10" s="436" t="s">
        <v>8</v>
      </c>
      <c r="B10" s="60">
        <v>31964.834289999999</v>
      </c>
      <c r="C10" s="60">
        <v>29107.425890000002</v>
      </c>
      <c r="D10" s="60">
        <v>24990.748250000001</v>
      </c>
      <c r="E10" s="60">
        <v>8701.3750799999998</v>
      </c>
      <c r="F10" s="60">
        <v>28557.786329999999</v>
      </c>
      <c r="G10" s="60">
        <v>30090.994269999999</v>
      </c>
      <c r="H10" s="60">
        <v>512.93079999999998</v>
      </c>
      <c r="I10" s="60">
        <v>153926.09490999999</v>
      </c>
    </row>
    <row r="11" spans="1:9" s="50" customFormat="1" ht="12" thickTop="1">
      <c r="A11" s="89" t="s">
        <v>9</v>
      </c>
      <c r="B11" s="61">
        <v>2593.29612</v>
      </c>
      <c r="C11" s="61">
        <v>14603.619130000001</v>
      </c>
      <c r="D11" s="61">
        <v>11291.433779999999</v>
      </c>
      <c r="E11" s="61">
        <v>1671.28071</v>
      </c>
      <c r="F11" s="61">
        <v>2682.25423</v>
      </c>
      <c r="G11" s="61">
        <v>1122.17347</v>
      </c>
      <c r="H11" s="61">
        <v>120.19372</v>
      </c>
      <c r="I11" s="61">
        <v>34084.25116</v>
      </c>
    </row>
    <row r="12" spans="1:9" s="50" customFormat="1" ht="11.25">
      <c r="A12" s="89" t="s">
        <v>10</v>
      </c>
      <c r="B12" s="61">
        <v>13746.42496</v>
      </c>
      <c r="C12" s="61">
        <v>2684.9569999999999</v>
      </c>
      <c r="D12" s="61">
        <v>69.222839999999991</v>
      </c>
      <c r="E12" s="61">
        <v>39.843589999999999</v>
      </c>
      <c r="F12" s="61">
        <v>0</v>
      </c>
      <c r="G12" s="61">
        <v>0</v>
      </c>
      <c r="H12" s="61">
        <v>9.6980000000000011E-2</v>
      </c>
      <c r="I12" s="61">
        <v>16540.54537</v>
      </c>
    </row>
    <row r="13" spans="1:9" s="50" customFormat="1" ht="11.25">
      <c r="A13" s="89" t="s">
        <v>11</v>
      </c>
      <c r="B13" s="61">
        <v>15386.386869999998</v>
      </c>
      <c r="C13" s="61">
        <v>11818.849759999999</v>
      </c>
      <c r="D13" s="61">
        <v>13630.091630000001</v>
      </c>
      <c r="E13" s="61">
        <v>6990.2507800000003</v>
      </c>
      <c r="F13" s="61">
        <v>25875.5321</v>
      </c>
      <c r="G13" s="61">
        <v>28968.820800000001</v>
      </c>
      <c r="H13" s="61">
        <v>392.64009999999996</v>
      </c>
      <c r="I13" s="61">
        <v>103062.57204000001</v>
      </c>
    </row>
    <row r="14" spans="1:9" s="50" customFormat="1" ht="11.25">
      <c r="A14" s="89" t="s">
        <v>12</v>
      </c>
      <c r="B14" s="61">
        <v>0</v>
      </c>
      <c r="C14" s="61">
        <v>0</v>
      </c>
      <c r="D14" s="61">
        <v>0</v>
      </c>
      <c r="E14" s="61">
        <v>0</v>
      </c>
      <c r="F14" s="61">
        <v>0</v>
      </c>
      <c r="G14" s="61">
        <v>0</v>
      </c>
      <c r="H14" s="61">
        <v>0</v>
      </c>
      <c r="I14" s="61">
        <v>0</v>
      </c>
    </row>
    <row r="15" spans="1:9" s="50" customFormat="1" ht="11.25">
      <c r="A15" s="89" t="s">
        <v>13</v>
      </c>
      <c r="B15" s="61">
        <v>0</v>
      </c>
      <c r="C15" s="61">
        <v>0</v>
      </c>
      <c r="D15" s="61">
        <v>0</v>
      </c>
      <c r="E15" s="61">
        <v>0</v>
      </c>
      <c r="F15" s="61">
        <v>0</v>
      </c>
      <c r="G15" s="61">
        <v>0</v>
      </c>
      <c r="H15" s="61">
        <v>0</v>
      </c>
      <c r="I15" s="61">
        <v>0</v>
      </c>
    </row>
    <row r="16" spans="1:9" s="50" customFormat="1" ht="11.25">
      <c r="A16" s="89" t="s">
        <v>14</v>
      </c>
      <c r="B16" s="61">
        <v>238.72633999999999</v>
      </c>
      <c r="C16" s="61">
        <v>0</v>
      </c>
      <c r="D16" s="61">
        <v>0</v>
      </c>
      <c r="E16" s="61">
        <v>0</v>
      </c>
      <c r="F16" s="61">
        <v>0</v>
      </c>
      <c r="G16" s="61">
        <v>0</v>
      </c>
      <c r="H16" s="61">
        <v>0</v>
      </c>
      <c r="I16" s="61">
        <v>238.72633999999999</v>
      </c>
    </row>
    <row r="17" spans="1:9" s="50" customFormat="1" ht="11.25">
      <c r="A17" s="89" t="s">
        <v>15</v>
      </c>
      <c r="B17" s="61">
        <v>0</v>
      </c>
      <c r="C17" s="61">
        <v>0</v>
      </c>
      <c r="D17" s="61">
        <v>0</v>
      </c>
      <c r="E17" s="61">
        <v>0</v>
      </c>
      <c r="F17" s="61">
        <v>0</v>
      </c>
      <c r="G17" s="61">
        <v>0</v>
      </c>
      <c r="H17" s="61">
        <v>0</v>
      </c>
      <c r="I17" s="61">
        <v>0</v>
      </c>
    </row>
    <row r="18" spans="1:9" s="50" customFormat="1" ht="12" thickBot="1">
      <c r="A18" s="89" t="s">
        <v>16</v>
      </c>
      <c r="B18" s="61">
        <v>0</v>
      </c>
      <c r="C18" s="61">
        <v>0</v>
      </c>
      <c r="D18" s="61">
        <v>0</v>
      </c>
      <c r="E18" s="61">
        <v>0</v>
      </c>
      <c r="F18" s="61">
        <v>0</v>
      </c>
      <c r="G18" s="61">
        <v>0</v>
      </c>
      <c r="H18" s="61">
        <v>0</v>
      </c>
      <c r="I18" s="61">
        <v>0</v>
      </c>
    </row>
    <row r="19" spans="1:9" s="50" customFormat="1" ht="12.75" thickTop="1" thickBot="1">
      <c r="A19" s="436" t="s">
        <v>17</v>
      </c>
      <c r="B19" s="60">
        <v>214.61801</v>
      </c>
      <c r="C19" s="60">
        <v>29003.272539999998</v>
      </c>
      <c r="D19" s="60">
        <v>456.59285999999997</v>
      </c>
      <c r="E19" s="60">
        <v>16.888360000000002</v>
      </c>
      <c r="F19" s="60">
        <v>39.318800000000003</v>
      </c>
      <c r="G19" s="60">
        <v>8939.0596300000016</v>
      </c>
      <c r="H19" s="60">
        <v>453.85464000000002</v>
      </c>
      <c r="I19" s="60">
        <v>39123.60484</v>
      </c>
    </row>
    <row r="20" spans="1:9" s="50" customFormat="1" ht="12" thickTop="1">
      <c r="A20" s="89" t="s">
        <v>18</v>
      </c>
      <c r="B20" s="61">
        <v>0</v>
      </c>
      <c r="C20" s="61">
        <v>0</v>
      </c>
      <c r="D20" s="61">
        <v>0</v>
      </c>
      <c r="E20" s="61">
        <v>0</v>
      </c>
      <c r="F20" s="61">
        <v>0</v>
      </c>
      <c r="G20" s="61">
        <v>0</v>
      </c>
      <c r="H20" s="61">
        <v>0</v>
      </c>
      <c r="I20" s="61">
        <v>0</v>
      </c>
    </row>
    <row r="21" spans="1:9" s="50" customFormat="1" ht="11.25">
      <c r="A21" s="89" t="s">
        <v>19</v>
      </c>
      <c r="B21" s="61">
        <v>210.12492</v>
      </c>
      <c r="C21" s="61">
        <v>26412.224989999999</v>
      </c>
      <c r="D21" s="61">
        <v>7.1603399999999997</v>
      </c>
      <c r="E21" s="61">
        <v>2.50048</v>
      </c>
      <c r="F21" s="61">
        <v>0</v>
      </c>
      <c r="G21" s="61">
        <v>4087.4250499999998</v>
      </c>
      <c r="H21" s="61">
        <v>3.6889999999999999E-2</v>
      </c>
      <c r="I21" s="61">
        <v>30719.472670000003</v>
      </c>
    </row>
    <row r="22" spans="1:9" s="50" customFormat="1" ht="11.25">
      <c r="A22" s="89" t="s">
        <v>20</v>
      </c>
      <c r="B22" s="61">
        <v>0</v>
      </c>
      <c r="C22" s="61">
        <v>0</v>
      </c>
      <c r="D22" s="61">
        <v>0</v>
      </c>
      <c r="E22" s="61">
        <v>0</v>
      </c>
      <c r="F22" s="61">
        <v>0</v>
      </c>
      <c r="G22" s="61">
        <v>0</v>
      </c>
      <c r="H22" s="61">
        <v>0</v>
      </c>
      <c r="I22" s="61">
        <v>0</v>
      </c>
    </row>
    <row r="23" spans="1:9" s="50" customFormat="1" ht="11.25">
      <c r="A23" s="89" t="s">
        <v>21</v>
      </c>
      <c r="B23" s="61">
        <v>0</v>
      </c>
      <c r="C23" s="61">
        <v>0</v>
      </c>
      <c r="D23" s="61">
        <v>0</v>
      </c>
      <c r="E23" s="61">
        <v>0</v>
      </c>
      <c r="F23" s="61">
        <v>0</v>
      </c>
      <c r="G23" s="61">
        <v>0</v>
      </c>
      <c r="H23" s="61">
        <v>0</v>
      </c>
      <c r="I23" s="61">
        <v>0</v>
      </c>
    </row>
    <row r="24" spans="1:9" s="50" customFormat="1" ht="11.25">
      <c r="A24" s="89" t="s">
        <v>22</v>
      </c>
      <c r="B24" s="61">
        <v>4.4928100000000004</v>
      </c>
      <c r="C24" s="61">
        <v>1505.75422</v>
      </c>
      <c r="D24" s="61">
        <v>436.84431999999998</v>
      </c>
      <c r="E24" s="61">
        <v>8.7442900000000012</v>
      </c>
      <c r="F24" s="61">
        <v>39.318800000000003</v>
      </c>
      <c r="G24" s="61">
        <v>4851.6345799999999</v>
      </c>
      <c r="H24" s="61">
        <v>453.81774999999999</v>
      </c>
      <c r="I24" s="61">
        <v>7300.6067699999994</v>
      </c>
    </row>
    <row r="25" spans="1:9" s="50" customFormat="1" ht="11.25">
      <c r="A25" s="89" t="s">
        <v>23</v>
      </c>
      <c r="B25" s="61">
        <v>2.8000000000000003E-4</v>
      </c>
      <c r="C25" s="61">
        <v>1082.3872200000001</v>
      </c>
      <c r="D25" s="61">
        <v>12.588200000000001</v>
      </c>
      <c r="E25" s="61">
        <v>5.6435900000000006</v>
      </c>
      <c r="F25" s="61">
        <v>0</v>
      </c>
      <c r="G25" s="61">
        <v>0</v>
      </c>
      <c r="H25" s="61">
        <v>0</v>
      </c>
      <c r="I25" s="61">
        <v>1100.6192900000001</v>
      </c>
    </row>
    <row r="26" spans="1:9" s="50" customFormat="1" ht="11.25">
      <c r="A26" s="89" t="s">
        <v>24</v>
      </c>
      <c r="B26" s="61">
        <v>0</v>
      </c>
      <c r="C26" s="61">
        <v>2.90611</v>
      </c>
      <c r="D26" s="61">
        <v>0</v>
      </c>
      <c r="E26" s="61">
        <v>0</v>
      </c>
      <c r="F26" s="61">
        <v>0</v>
      </c>
      <c r="G26" s="61">
        <v>0</v>
      </c>
      <c r="H26" s="61">
        <v>0</v>
      </c>
      <c r="I26" s="61">
        <v>2.90611</v>
      </c>
    </row>
    <row r="27" spans="1:9" s="50" customFormat="1" ht="12" thickBot="1">
      <c r="A27" s="89" t="s">
        <v>25</v>
      </c>
      <c r="B27" s="61">
        <v>0</v>
      </c>
      <c r="C27" s="61">
        <v>0</v>
      </c>
      <c r="D27" s="61">
        <v>0</v>
      </c>
      <c r="E27" s="61">
        <v>0</v>
      </c>
      <c r="F27" s="61">
        <v>0</v>
      </c>
      <c r="G27" s="61">
        <v>0</v>
      </c>
      <c r="H27" s="61">
        <v>0</v>
      </c>
      <c r="I27" s="61">
        <v>0</v>
      </c>
    </row>
    <row r="28" spans="1:9" s="50" customFormat="1" ht="12.75" thickTop="1" thickBot="1">
      <c r="A28" s="436" t="s">
        <v>26</v>
      </c>
      <c r="B28" s="60">
        <v>606836.67697999999</v>
      </c>
      <c r="C28" s="60">
        <v>1441067.2177000002</v>
      </c>
      <c r="D28" s="60">
        <v>911495.71844000008</v>
      </c>
      <c r="E28" s="60">
        <v>107723.06048999999</v>
      </c>
      <c r="F28" s="60">
        <v>241876.11648</v>
      </c>
      <c r="G28" s="60">
        <v>351453.53414999996</v>
      </c>
      <c r="H28" s="60">
        <v>27061.051289999999</v>
      </c>
      <c r="I28" s="60">
        <v>3687513.3755300003</v>
      </c>
    </row>
    <row r="29" spans="1:9" s="50" customFormat="1" ht="12" thickTop="1">
      <c r="A29" s="452" t="s">
        <v>27</v>
      </c>
      <c r="B29" s="61">
        <v>600723.03934999998</v>
      </c>
      <c r="C29" s="61">
        <v>1463013.6931500002</v>
      </c>
      <c r="D29" s="61">
        <v>949163.49837000004</v>
      </c>
      <c r="E29" s="61">
        <v>106829.16061000001</v>
      </c>
      <c r="F29" s="61">
        <v>245022.63627000002</v>
      </c>
      <c r="G29" s="61">
        <v>343709.12304000003</v>
      </c>
      <c r="H29" s="61">
        <v>27763.022229999999</v>
      </c>
      <c r="I29" s="61">
        <v>3736224.1730200001</v>
      </c>
    </row>
    <row r="30" spans="1:9" s="50" customFormat="1" ht="11.25">
      <c r="A30" s="89" t="s">
        <v>28</v>
      </c>
      <c r="B30" s="61">
        <v>580737.93835000007</v>
      </c>
      <c r="C30" s="61">
        <v>1457079.72584</v>
      </c>
      <c r="D30" s="61">
        <v>947948.8354199999</v>
      </c>
      <c r="E30" s="61">
        <v>80406.008180000004</v>
      </c>
      <c r="F30" s="61">
        <v>244954.68917</v>
      </c>
      <c r="G30" s="61">
        <v>329607.82643000002</v>
      </c>
      <c r="H30" s="61">
        <v>27070.489819999999</v>
      </c>
      <c r="I30" s="61">
        <v>3667805.51321</v>
      </c>
    </row>
    <row r="31" spans="1:9" s="50" customFormat="1" ht="11.25">
      <c r="A31" s="89" t="s">
        <v>29</v>
      </c>
      <c r="B31" s="61">
        <v>19985.100999999999</v>
      </c>
      <c r="C31" s="61">
        <v>5933.96731</v>
      </c>
      <c r="D31" s="61">
        <v>1214.6629499999999</v>
      </c>
      <c r="E31" s="61">
        <v>26423.152429999998</v>
      </c>
      <c r="F31" s="61">
        <v>67.947100000000006</v>
      </c>
      <c r="G31" s="61">
        <v>14101.296609999999</v>
      </c>
      <c r="H31" s="61">
        <v>692.53241000000003</v>
      </c>
      <c r="I31" s="61">
        <v>68418.659809999997</v>
      </c>
    </row>
    <row r="32" spans="1:9" s="50" customFormat="1" ht="11.25">
      <c r="A32" s="89" t="s">
        <v>30</v>
      </c>
      <c r="B32" s="61">
        <v>0</v>
      </c>
      <c r="C32" s="61">
        <v>0</v>
      </c>
      <c r="D32" s="61">
        <v>0</v>
      </c>
      <c r="E32" s="61">
        <v>0</v>
      </c>
      <c r="F32" s="61">
        <v>0</v>
      </c>
      <c r="G32" s="61">
        <v>0</v>
      </c>
      <c r="H32" s="61">
        <v>0</v>
      </c>
      <c r="I32" s="61">
        <v>0</v>
      </c>
    </row>
    <row r="33" spans="1:9" s="50" customFormat="1" ht="11.25">
      <c r="A33" s="452" t="s">
        <v>31</v>
      </c>
      <c r="B33" s="61">
        <v>10661.216060000001</v>
      </c>
      <c r="C33" s="61">
        <v>7758.4678400000003</v>
      </c>
      <c r="D33" s="61">
        <v>6168.7790700000005</v>
      </c>
      <c r="E33" s="61">
        <v>1677.65328</v>
      </c>
      <c r="F33" s="61">
        <v>2633.5888199999999</v>
      </c>
      <c r="G33" s="61">
        <v>8693.1032899999991</v>
      </c>
      <c r="H33" s="61">
        <v>483.89639</v>
      </c>
      <c r="I33" s="61">
        <v>38076.704749999997</v>
      </c>
    </row>
    <row r="34" spans="1:9" s="50" customFormat="1" ht="11.25">
      <c r="A34" s="89" t="s">
        <v>32</v>
      </c>
      <c r="B34" s="61">
        <v>9101.9321199999995</v>
      </c>
      <c r="C34" s="61">
        <v>7536.6979000000001</v>
      </c>
      <c r="D34" s="61">
        <v>6131.2139299999999</v>
      </c>
      <c r="E34" s="61">
        <v>1645.2197200000001</v>
      </c>
      <c r="F34" s="61">
        <v>2633.5888199999999</v>
      </c>
      <c r="G34" s="61">
        <v>7634.2116399999995</v>
      </c>
      <c r="H34" s="61">
        <v>422.70956999999999</v>
      </c>
      <c r="I34" s="61">
        <v>35105.573700000001</v>
      </c>
    </row>
    <row r="35" spans="1:9" s="50" customFormat="1" ht="11.25">
      <c r="A35" s="89" t="s">
        <v>33</v>
      </c>
      <c r="B35" s="61">
        <v>1559.28394</v>
      </c>
      <c r="C35" s="61">
        <v>221.76993999999999</v>
      </c>
      <c r="D35" s="61">
        <v>37.56514</v>
      </c>
      <c r="E35" s="61">
        <v>32.43356</v>
      </c>
      <c r="F35" s="61">
        <v>0</v>
      </c>
      <c r="G35" s="61">
        <v>1058.8916499999998</v>
      </c>
      <c r="H35" s="61">
        <v>61.186819999999997</v>
      </c>
      <c r="I35" s="61">
        <v>2971.13105</v>
      </c>
    </row>
    <row r="36" spans="1:9" s="50" customFormat="1" ht="11.25">
      <c r="A36" s="450" t="s">
        <v>34</v>
      </c>
      <c r="B36" s="61">
        <v>0</v>
      </c>
      <c r="C36" s="61">
        <v>0</v>
      </c>
      <c r="D36" s="61">
        <v>0</v>
      </c>
      <c r="E36" s="61">
        <v>0</v>
      </c>
      <c r="F36" s="61">
        <v>0</v>
      </c>
      <c r="G36" s="61">
        <v>0</v>
      </c>
      <c r="H36" s="61">
        <v>0</v>
      </c>
      <c r="I36" s="61">
        <v>0</v>
      </c>
    </row>
    <row r="37" spans="1:9" s="50" customFormat="1" ht="11.25">
      <c r="A37" s="452" t="s">
        <v>35</v>
      </c>
      <c r="B37" s="61">
        <v>7008.8177400000004</v>
      </c>
      <c r="C37" s="61">
        <v>10211.773029999998</v>
      </c>
      <c r="D37" s="61">
        <v>8436.4340900000007</v>
      </c>
      <c r="E37" s="61">
        <v>3752.2455</v>
      </c>
      <c r="F37" s="61">
        <v>4908.6670000000004</v>
      </c>
      <c r="G37" s="61">
        <v>4174.2864600000003</v>
      </c>
      <c r="H37" s="61">
        <v>11.430009999999999</v>
      </c>
      <c r="I37" s="61">
        <v>38503.653829999996</v>
      </c>
    </row>
    <row r="38" spans="1:9" s="50" customFormat="1" ht="11.25">
      <c r="A38" s="89" t="s">
        <v>36</v>
      </c>
      <c r="B38" s="61">
        <v>5429.8513700000003</v>
      </c>
      <c r="C38" s="61">
        <v>9436.4850999999999</v>
      </c>
      <c r="D38" s="61">
        <v>8436.4340900000007</v>
      </c>
      <c r="E38" s="61">
        <v>2319.1261500000001</v>
      </c>
      <c r="F38" s="61">
        <v>4908.6670000000004</v>
      </c>
      <c r="G38" s="61">
        <v>2998.2730799999999</v>
      </c>
      <c r="H38" s="61">
        <v>5.9995000000000003</v>
      </c>
      <c r="I38" s="61">
        <v>33534.836289999999</v>
      </c>
    </row>
    <row r="39" spans="1:9" s="50" customFormat="1" ht="11.25">
      <c r="A39" s="89" t="s">
        <v>37</v>
      </c>
      <c r="B39" s="61">
        <v>1578.9663700000001</v>
      </c>
      <c r="C39" s="61">
        <v>775.28793000000007</v>
      </c>
      <c r="D39" s="61">
        <v>0</v>
      </c>
      <c r="E39" s="61">
        <v>1433.1193500000002</v>
      </c>
      <c r="F39" s="61">
        <v>0</v>
      </c>
      <c r="G39" s="61">
        <v>1176.0133799999999</v>
      </c>
      <c r="H39" s="61">
        <v>5.4305099999999999</v>
      </c>
      <c r="I39" s="61">
        <v>4968.81754</v>
      </c>
    </row>
    <row r="40" spans="1:9" s="50" customFormat="1" ht="11.25">
      <c r="A40" s="89" t="s">
        <v>38</v>
      </c>
      <c r="B40" s="61">
        <v>0</v>
      </c>
      <c r="C40" s="61">
        <v>0</v>
      </c>
      <c r="D40" s="61">
        <v>0</v>
      </c>
      <c r="E40" s="61">
        <v>0</v>
      </c>
      <c r="F40" s="61">
        <v>0</v>
      </c>
      <c r="G40" s="61">
        <v>0</v>
      </c>
      <c r="H40" s="61">
        <v>0</v>
      </c>
      <c r="I40" s="61">
        <v>0</v>
      </c>
    </row>
    <row r="41" spans="1:9" s="50" customFormat="1" ht="11.25">
      <c r="A41" s="452" t="s">
        <v>39</v>
      </c>
      <c r="B41" s="61">
        <v>15221.88119</v>
      </c>
      <c r="C41" s="61">
        <v>21307.547500000001</v>
      </c>
      <c r="D41" s="61">
        <v>10253.3536</v>
      </c>
      <c r="E41" s="61">
        <v>3048.4410200000002</v>
      </c>
      <c r="F41" s="61">
        <v>4456.1247899999998</v>
      </c>
      <c r="G41" s="61">
        <v>5818.1321399999997</v>
      </c>
      <c r="H41" s="61">
        <v>224.39400000000001</v>
      </c>
      <c r="I41" s="61">
        <v>60329.874240000005</v>
      </c>
    </row>
    <row r="42" spans="1:9" s="50" customFormat="1" ht="11.25">
      <c r="A42" s="450" t="s">
        <v>40</v>
      </c>
      <c r="B42" s="61">
        <v>14473.330089999999</v>
      </c>
      <c r="C42" s="61">
        <v>21173.466949999998</v>
      </c>
      <c r="D42" s="61">
        <v>10219.082920000001</v>
      </c>
      <c r="E42" s="61">
        <v>1957.3161599999999</v>
      </c>
      <c r="F42" s="61">
        <v>4444.4264999999996</v>
      </c>
      <c r="G42" s="61">
        <v>5413.4922000000006</v>
      </c>
      <c r="H42" s="61">
        <v>206.55096</v>
      </c>
      <c r="I42" s="61">
        <v>57887.665780000003</v>
      </c>
    </row>
    <row r="43" spans="1:9" s="50" customFormat="1" ht="11.25">
      <c r="A43" s="89" t="s">
        <v>41</v>
      </c>
      <c r="B43" s="61">
        <v>601.97442000000001</v>
      </c>
      <c r="C43" s="61">
        <v>68.762059999999991</v>
      </c>
      <c r="D43" s="61">
        <v>9.1950499999999984</v>
      </c>
      <c r="E43" s="61">
        <v>1061.39492</v>
      </c>
      <c r="F43" s="61">
        <v>1.50803</v>
      </c>
      <c r="G43" s="61">
        <v>300.98371999999995</v>
      </c>
      <c r="H43" s="61">
        <v>8.361930000000001</v>
      </c>
      <c r="I43" s="61">
        <v>2052.1801299999997</v>
      </c>
    </row>
    <row r="44" spans="1:9" s="50" customFormat="1" ht="11.25">
      <c r="A44" s="89" t="s">
        <v>42</v>
      </c>
      <c r="B44" s="61">
        <v>95.300529999999995</v>
      </c>
      <c r="C44" s="61">
        <v>55.512059999999998</v>
      </c>
      <c r="D44" s="61">
        <v>25.07563</v>
      </c>
      <c r="E44" s="61">
        <v>29.729939999999999</v>
      </c>
      <c r="F44" s="61">
        <v>10.10787</v>
      </c>
      <c r="G44" s="61">
        <v>82.474740000000011</v>
      </c>
      <c r="H44" s="61">
        <v>8.4657400000000003</v>
      </c>
      <c r="I44" s="61">
        <v>306.66651000000002</v>
      </c>
    </row>
    <row r="45" spans="1:9" s="50" customFormat="1" ht="11.25">
      <c r="A45" s="89" t="s">
        <v>43</v>
      </c>
      <c r="B45" s="61">
        <v>51.276150000000001</v>
      </c>
      <c r="C45" s="61">
        <v>1.14872</v>
      </c>
      <c r="D45" s="61">
        <v>0</v>
      </c>
      <c r="E45" s="61">
        <v>0</v>
      </c>
      <c r="F45" s="61">
        <v>0</v>
      </c>
      <c r="G45" s="61">
        <v>21.181480000000001</v>
      </c>
      <c r="H45" s="61">
        <v>0.93428</v>
      </c>
      <c r="I45" s="61">
        <v>74.540630000000007</v>
      </c>
    </row>
    <row r="46" spans="1:9" s="50" customFormat="1" ht="11.25">
      <c r="A46" s="89" t="s">
        <v>44</v>
      </c>
      <c r="B46" s="61">
        <v>0</v>
      </c>
      <c r="C46" s="61">
        <v>8.6577099999999998</v>
      </c>
      <c r="D46" s="61">
        <v>0</v>
      </c>
      <c r="E46" s="61">
        <v>0</v>
      </c>
      <c r="F46" s="61">
        <v>8.2390000000000005E-2</v>
      </c>
      <c r="G46" s="61">
        <v>0</v>
      </c>
      <c r="H46" s="61">
        <v>0</v>
      </c>
      <c r="I46" s="61">
        <v>8.7401</v>
      </c>
    </row>
    <row r="47" spans="1:9" s="50" customFormat="1" ht="11.25">
      <c r="A47" s="50" t="s">
        <v>45</v>
      </c>
      <c r="B47" s="61">
        <v>0</v>
      </c>
      <c r="C47" s="61">
        <v>0</v>
      </c>
      <c r="D47" s="61">
        <v>0</v>
      </c>
      <c r="E47" s="61">
        <v>0</v>
      </c>
      <c r="F47" s="61">
        <v>0</v>
      </c>
      <c r="G47" s="61">
        <v>0</v>
      </c>
      <c r="H47" s="61">
        <v>8.1090000000000009E-2</v>
      </c>
      <c r="I47" s="61">
        <v>8.1090000000000009E-2</v>
      </c>
    </row>
    <row r="48" spans="1:9" s="50" customFormat="1" ht="11.25">
      <c r="A48" s="55" t="s">
        <v>46</v>
      </c>
      <c r="B48" s="61">
        <v>-26778.27736</v>
      </c>
      <c r="C48" s="61">
        <v>-61224.26382</v>
      </c>
      <c r="D48" s="61">
        <v>-62526.346689999998</v>
      </c>
      <c r="E48" s="61">
        <v>-7584.4399199999998</v>
      </c>
      <c r="F48" s="61">
        <v>-15144.9004</v>
      </c>
      <c r="G48" s="61">
        <v>-10941.110779999999</v>
      </c>
      <c r="H48" s="61">
        <v>-1421.6913400000001</v>
      </c>
      <c r="I48" s="61">
        <v>-185621.03031</v>
      </c>
    </row>
    <row r="49" spans="1:9" s="50" customFormat="1" ht="11.25">
      <c r="A49" s="89" t="s">
        <v>47</v>
      </c>
      <c r="B49" s="61">
        <v>-6167.5123200000007</v>
      </c>
      <c r="C49" s="61">
        <v>-8806.0587400000004</v>
      </c>
      <c r="D49" s="61">
        <v>-15248.743910000001</v>
      </c>
      <c r="E49" s="61">
        <v>-1289.76926</v>
      </c>
      <c r="F49" s="61">
        <v>-698.72014999999999</v>
      </c>
      <c r="G49" s="61">
        <v>-2141.22937</v>
      </c>
      <c r="H49" s="61">
        <v>-338.38920000000002</v>
      </c>
      <c r="I49" s="61">
        <v>-34690.42295</v>
      </c>
    </row>
    <row r="50" spans="1:9" s="50" customFormat="1" ht="11.25">
      <c r="A50" s="89" t="s">
        <v>48</v>
      </c>
      <c r="B50" s="61">
        <v>-470.37265000000002</v>
      </c>
      <c r="C50" s="61">
        <v>-102.81658</v>
      </c>
      <c r="D50" s="61">
        <v>-18.103960000000001</v>
      </c>
      <c r="E50" s="61">
        <v>-530.73978</v>
      </c>
      <c r="F50" s="61">
        <v>-7.0080000000000003E-2</v>
      </c>
      <c r="G50" s="61">
        <v>-239.01934</v>
      </c>
      <c r="H50" s="61">
        <v>-14.77501</v>
      </c>
      <c r="I50" s="61">
        <v>-1375.8973999999998</v>
      </c>
    </row>
    <row r="51" spans="1:9" s="50" customFormat="1" ht="11.25">
      <c r="A51" s="89" t="s">
        <v>49</v>
      </c>
      <c r="B51" s="61">
        <v>-4981.0949199999995</v>
      </c>
      <c r="C51" s="61">
        <v>-4522.3344800000004</v>
      </c>
      <c r="D51" s="61">
        <v>-4758.0520299999998</v>
      </c>
      <c r="E51" s="61">
        <v>-829.06432999999993</v>
      </c>
      <c r="F51" s="61">
        <v>-1993.1101799999999</v>
      </c>
      <c r="G51" s="61">
        <v>-4532.9111600000006</v>
      </c>
      <c r="H51" s="61">
        <v>-180.42332000000002</v>
      </c>
      <c r="I51" s="61">
        <v>-21796.990420000002</v>
      </c>
    </row>
    <row r="52" spans="1:9" s="50" customFormat="1" ht="11.25">
      <c r="A52" s="89" t="s">
        <v>50</v>
      </c>
      <c r="B52" s="61">
        <v>-981.42768000000001</v>
      </c>
      <c r="C52" s="61">
        <v>-118.0642</v>
      </c>
      <c r="D52" s="61">
        <v>-37.56514</v>
      </c>
      <c r="E52" s="61">
        <v>-16.216819999999998</v>
      </c>
      <c r="F52" s="61">
        <v>0</v>
      </c>
      <c r="G52" s="61">
        <v>-568.25117</v>
      </c>
      <c r="H52" s="61">
        <v>-32.437799999999996</v>
      </c>
      <c r="I52" s="61">
        <v>-1753.96281</v>
      </c>
    </row>
    <row r="53" spans="1:9" s="50" customFormat="1" ht="11.25">
      <c r="A53" s="89" t="s">
        <v>51</v>
      </c>
      <c r="B53" s="61">
        <v>-2946.7216899999999</v>
      </c>
      <c r="C53" s="61">
        <v>-8537.6042600000001</v>
      </c>
      <c r="D53" s="61">
        <v>-7318.9006500000005</v>
      </c>
      <c r="E53" s="61">
        <v>-1712.25398</v>
      </c>
      <c r="F53" s="61">
        <v>-4861.1648800000003</v>
      </c>
      <c r="G53" s="61">
        <v>-1800.2675099999999</v>
      </c>
      <c r="H53" s="61">
        <v>-5.9995000000000003</v>
      </c>
      <c r="I53" s="61">
        <v>-27182.912469999999</v>
      </c>
    </row>
    <row r="54" spans="1:9" s="50" customFormat="1" ht="11.25">
      <c r="A54" s="89" t="s">
        <v>52</v>
      </c>
      <c r="B54" s="61">
        <v>-726.56510000000003</v>
      </c>
      <c r="C54" s="61">
        <v>-719.24761999999998</v>
      </c>
      <c r="D54" s="61">
        <v>0</v>
      </c>
      <c r="E54" s="61">
        <v>-751.85489000000007</v>
      </c>
      <c r="F54" s="61">
        <v>0</v>
      </c>
      <c r="G54" s="61">
        <v>-727.98587999999995</v>
      </c>
      <c r="H54" s="61">
        <v>-5.4305099999999999</v>
      </c>
      <c r="I54" s="61">
        <v>-2931.0839999999998</v>
      </c>
    </row>
    <row r="55" spans="1:9" s="50" customFormat="1" ht="11.25">
      <c r="A55" s="89" t="s">
        <v>53</v>
      </c>
      <c r="B55" s="61">
        <v>-10504.583000000001</v>
      </c>
      <c r="C55" s="61">
        <v>-28721.370210000001</v>
      </c>
      <c r="D55" s="61">
        <v>-35144.981</v>
      </c>
      <c r="E55" s="61">
        <v>-2454.5408600000001</v>
      </c>
      <c r="F55" s="61">
        <v>-7084.08</v>
      </c>
      <c r="G55" s="61">
        <v>0</v>
      </c>
      <c r="H55" s="61">
        <v>-844.23599999999999</v>
      </c>
      <c r="I55" s="61">
        <v>-84753.791069999992</v>
      </c>
    </row>
    <row r="56" spans="1:9" s="50" customFormat="1" ht="11.25">
      <c r="A56" s="89" t="s">
        <v>54</v>
      </c>
      <c r="B56" s="61">
        <v>0</v>
      </c>
      <c r="C56" s="61">
        <v>-9696.7677299999996</v>
      </c>
      <c r="D56" s="61">
        <v>0</v>
      </c>
      <c r="E56" s="61">
        <v>0</v>
      </c>
      <c r="F56" s="61">
        <v>-507.75511</v>
      </c>
      <c r="G56" s="61">
        <v>-920.28164000000004</v>
      </c>
      <c r="H56" s="61">
        <v>0</v>
      </c>
      <c r="I56" s="61">
        <v>-11124.804480000001</v>
      </c>
    </row>
    <row r="57" spans="1:9" s="50" customFormat="1" ht="11.25">
      <c r="A57" s="89" t="s">
        <v>55</v>
      </c>
      <c r="B57" s="61">
        <v>0</v>
      </c>
      <c r="C57" s="61">
        <v>0</v>
      </c>
      <c r="D57" s="61">
        <v>0</v>
      </c>
      <c r="E57" s="61">
        <v>0</v>
      </c>
      <c r="F57" s="61">
        <v>0</v>
      </c>
      <c r="G57" s="61">
        <v>-11.164709999999999</v>
      </c>
      <c r="H57" s="61">
        <v>0</v>
      </c>
      <c r="I57" s="61">
        <v>-11.164709999999999</v>
      </c>
    </row>
    <row r="58" spans="1:9" s="50" customFormat="1" ht="12" thickBot="1">
      <c r="A58" s="89" t="s">
        <v>56</v>
      </c>
      <c r="B58" s="61">
        <v>0</v>
      </c>
      <c r="C58" s="61">
        <v>0</v>
      </c>
      <c r="D58" s="61">
        <v>0</v>
      </c>
      <c r="E58" s="61">
        <v>0</v>
      </c>
      <c r="F58" s="61">
        <v>0</v>
      </c>
      <c r="G58" s="61">
        <v>0</v>
      </c>
      <c r="H58" s="61">
        <v>0</v>
      </c>
      <c r="I58" s="61">
        <v>0</v>
      </c>
    </row>
    <row r="59" spans="1:9" s="50" customFormat="1" ht="12.75" thickTop="1" thickBot="1">
      <c r="A59" s="436" t="s">
        <v>57</v>
      </c>
      <c r="B59" s="60">
        <v>3566.3716800000002</v>
      </c>
      <c r="C59" s="60">
        <v>17455.572680000001</v>
      </c>
      <c r="D59" s="60">
        <v>10742.12758</v>
      </c>
      <c r="E59" s="60">
        <v>1539.2868799999999</v>
      </c>
      <c r="F59" s="60">
        <v>795.71579000000008</v>
      </c>
      <c r="G59" s="60">
        <v>3649.6193699999999</v>
      </c>
      <c r="H59" s="60">
        <v>647.08025999999995</v>
      </c>
      <c r="I59" s="60">
        <v>38395.774239999999</v>
      </c>
    </row>
    <row r="60" spans="1:9" s="50" customFormat="1" ht="12" thickTop="1">
      <c r="A60" s="89" t="s">
        <v>58</v>
      </c>
      <c r="B60" s="61">
        <v>0</v>
      </c>
      <c r="C60" s="61">
        <v>0</v>
      </c>
      <c r="D60" s="61">
        <v>0</v>
      </c>
      <c r="E60" s="61">
        <v>0</v>
      </c>
      <c r="F60" s="61">
        <v>0</v>
      </c>
      <c r="G60" s="61">
        <v>0</v>
      </c>
      <c r="H60" s="61">
        <v>0</v>
      </c>
      <c r="I60" s="61">
        <v>0</v>
      </c>
    </row>
    <row r="61" spans="1:9" s="50" customFormat="1" ht="11.25">
      <c r="A61" s="89" t="s">
        <v>59</v>
      </c>
      <c r="B61" s="61">
        <v>3087.6191200000003</v>
      </c>
      <c r="C61" s="61">
        <v>16109.17114</v>
      </c>
      <c r="D61" s="61">
        <v>8873.3908599999995</v>
      </c>
      <c r="E61" s="61">
        <v>344.31862999999998</v>
      </c>
      <c r="F61" s="61">
        <v>141.68654999999998</v>
      </c>
      <c r="G61" s="61">
        <v>302.93546000000003</v>
      </c>
      <c r="H61" s="61">
        <v>51.72269</v>
      </c>
      <c r="I61" s="61">
        <v>28910.844450000001</v>
      </c>
    </row>
    <row r="62" spans="1:9" s="50" customFormat="1" ht="11.25">
      <c r="A62" s="89" t="s">
        <v>60</v>
      </c>
      <c r="B62" s="61">
        <v>531.84779000000003</v>
      </c>
      <c r="C62" s="61">
        <v>1783.8530000000001</v>
      </c>
      <c r="D62" s="61">
        <v>2153.0243599999999</v>
      </c>
      <c r="E62" s="61">
        <v>2733.1067599999997</v>
      </c>
      <c r="F62" s="61">
        <v>1292.93408</v>
      </c>
      <c r="G62" s="61">
        <v>7793.8977300000006</v>
      </c>
      <c r="H62" s="61">
        <v>595.3575699999999</v>
      </c>
      <c r="I62" s="61">
        <v>16884.021290000001</v>
      </c>
    </row>
    <row r="63" spans="1:9" s="50" customFormat="1" ht="11.25">
      <c r="A63" s="89" t="s">
        <v>61</v>
      </c>
      <c r="B63" s="61">
        <v>0</v>
      </c>
      <c r="C63" s="61">
        <v>0</v>
      </c>
      <c r="D63" s="61">
        <v>0</v>
      </c>
      <c r="E63" s="61">
        <v>0</v>
      </c>
      <c r="F63" s="61">
        <v>0</v>
      </c>
      <c r="G63" s="61">
        <v>0</v>
      </c>
      <c r="H63" s="61">
        <v>0</v>
      </c>
      <c r="I63" s="61">
        <v>0</v>
      </c>
    </row>
    <row r="64" spans="1:9" s="50" customFormat="1" ht="12" thickBot="1">
      <c r="A64" s="89" t="s">
        <v>62</v>
      </c>
      <c r="B64" s="61">
        <v>-53.095230000000001</v>
      </c>
      <c r="C64" s="61">
        <v>-437.45146</v>
      </c>
      <c r="D64" s="61">
        <v>-284.28764000000001</v>
      </c>
      <c r="E64" s="61">
        <v>-1538.13851</v>
      </c>
      <c r="F64" s="61">
        <v>-638.90483999999992</v>
      </c>
      <c r="G64" s="61">
        <v>-4447.2138199999999</v>
      </c>
      <c r="H64" s="61">
        <v>0</v>
      </c>
      <c r="I64" s="61">
        <v>-7399.0915000000005</v>
      </c>
    </row>
    <row r="65" spans="1:9" s="50" customFormat="1" ht="12.75" thickTop="1" thickBot="1">
      <c r="A65" s="436" t="s">
        <v>63</v>
      </c>
      <c r="B65" s="60">
        <v>1037.8159699999999</v>
      </c>
      <c r="C65" s="60">
        <v>2E-3</v>
      </c>
      <c r="D65" s="60">
        <v>4.0000000000000001E-3</v>
      </c>
      <c r="E65" s="60">
        <v>1.4E-2</v>
      </c>
      <c r="F65" s="60">
        <v>0</v>
      </c>
      <c r="G65" s="60">
        <v>117.59495</v>
      </c>
      <c r="H65" s="60">
        <v>0</v>
      </c>
      <c r="I65" s="60">
        <v>1155.43092</v>
      </c>
    </row>
    <row r="66" spans="1:9" s="50" customFormat="1" ht="12" thickTop="1">
      <c r="A66" s="89" t="s">
        <v>64</v>
      </c>
      <c r="B66" s="61">
        <v>0</v>
      </c>
      <c r="C66" s="61">
        <v>0</v>
      </c>
      <c r="D66" s="61">
        <v>0</v>
      </c>
      <c r="E66" s="61">
        <v>0</v>
      </c>
      <c r="F66" s="61">
        <v>0</v>
      </c>
      <c r="G66" s="61">
        <v>0</v>
      </c>
      <c r="H66" s="61">
        <v>0</v>
      </c>
      <c r="I66" s="61">
        <v>0</v>
      </c>
    </row>
    <row r="67" spans="1:9" s="50" customFormat="1" ht="11.25">
      <c r="A67" s="89" t="s">
        <v>65</v>
      </c>
      <c r="B67" s="61">
        <v>1383.7542900000001</v>
      </c>
      <c r="C67" s="61">
        <v>2E-3</v>
      </c>
      <c r="D67" s="61">
        <v>4.0000000000000001E-3</v>
      </c>
      <c r="E67" s="61">
        <v>733.28724</v>
      </c>
      <c r="F67" s="61">
        <v>0</v>
      </c>
      <c r="G67" s="61">
        <v>659.52300000000002</v>
      </c>
      <c r="H67" s="61">
        <v>0</v>
      </c>
      <c r="I67" s="61">
        <v>2776.57053</v>
      </c>
    </row>
    <row r="68" spans="1:9" s="50" customFormat="1" ht="11.25">
      <c r="A68" s="89" t="s">
        <v>66</v>
      </c>
      <c r="B68" s="61">
        <v>108.04771000000001</v>
      </c>
      <c r="C68" s="61">
        <v>0</v>
      </c>
      <c r="D68" s="61">
        <v>100.04275</v>
      </c>
      <c r="E68" s="61">
        <v>0</v>
      </c>
      <c r="F68" s="61">
        <v>0</v>
      </c>
      <c r="G68" s="61">
        <v>0</v>
      </c>
      <c r="H68" s="61">
        <v>0</v>
      </c>
      <c r="I68" s="61">
        <v>208.09045999999998</v>
      </c>
    </row>
    <row r="69" spans="1:9" s="50" customFormat="1" ht="11.25">
      <c r="A69" s="89" t="s">
        <v>67</v>
      </c>
      <c r="B69" s="61">
        <v>0</v>
      </c>
      <c r="C69" s="61">
        <v>0</v>
      </c>
      <c r="D69" s="61">
        <v>0</v>
      </c>
      <c r="E69" s="61">
        <v>0</v>
      </c>
      <c r="F69" s="61">
        <v>0</v>
      </c>
      <c r="G69" s="61">
        <v>0</v>
      </c>
      <c r="H69" s="61">
        <v>0</v>
      </c>
      <c r="I69" s="61">
        <v>0</v>
      </c>
    </row>
    <row r="70" spans="1:9" s="50" customFormat="1" ht="12" thickBot="1">
      <c r="A70" s="89" t="s">
        <v>68</v>
      </c>
      <c r="B70" s="61">
        <v>-453.98603000000003</v>
      </c>
      <c r="C70" s="61">
        <v>0</v>
      </c>
      <c r="D70" s="61">
        <v>-100.04275</v>
      </c>
      <c r="E70" s="61">
        <v>-733.27323999999999</v>
      </c>
      <c r="F70" s="61">
        <v>0</v>
      </c>
      <c r="G70" s="61">
        <v>-541.9280500000001</v>
      </c>
      <c r="H70" s="61">
        <v>0</v>
      </c>
      <c r="I70" s="61">
        <v>-1829.2300700000001</v>
      </c>
    </row>
    <row r="71" spans="1:9" s="50" customFormat="1" ht="12.75" thickTop="1" thickBot="1">
      <c r="A71" s="436" t="s">
        <v>69</v>
      </c>
      <c r="B71" s="60">
        <v>78.546999999999997</v>
      </c>
      <c r="C71" s="60">
        <v>9751.0101699999996</v>
      </c>
      <c r="D71" s="60">
        <v>1074.7828100000002</v>
      </c>
      <c r="E71" s="60">
        <v>453.06713999999999</v>
      </c>
      <c r="F71" s="60">
        <v>76.260000000000005</v>
      </c>
      <c r="G71" s="60">
        <v>1981.2906200000002</v>
      </c>
      <c r="H71" s="60">
        <v>10.976000000000001</v>
      </c>
      <c r="I71" s="60">
        <v>13425.93374</v>
      </c>
    </row>
    <row r="72" spans="1:9" s="50" customFormat="1" ht="12" thickTop="1">
      <c r="A72" s="89" t="s">
        <v>18</v>
      </c>
      <c r="B72" s="61">
        <v>0</v>
      </c>
      <c r="C72" s="61">
        <v>0</v>
      </c>
      <c r="D72" s="61">
        <v>0</v>
      </c>
      <c r="E72" s="61">
        <v>0</v>
      </c>
      <c r="F72" s="61">
        <v>0</v>
      </c>
      <c r="G72" s="61">
        <v>0</v>
      </c>
      <c r="H72" s="61">
        <v>0</v>
      </c>
      <c r="I72" s="61">
        <v>0</v>
      </c>
    </row>
    <row r="73" spans="1:9" s="50" customFormat="1" ht="11.25">
      <c r="A73" s="89" t="s">
        <v>19</v>
      </c>
      <c r="B73" s="61">
        <v>0</v>
      </c>
      <c r="C73" s="61">
        <v>0</v>
      </c>
      <c r="D73" s="61">
        <v>0</v>
      </c>
      <c r="E73" s="61">
        <v>0</v>
      </c>
      <c r="F73" s="61">
        <v>0</v>
      </c>
      <c r="G73" s="61">
        <v>1600</v>
      </c>
      <c r="H73" s="61">
        <v>0</v>
      </c>
      <c r="I73" s="61">
        <v>1600</v>
      </c>
    </row>
    <row r="74" spans="1:9" s="50" customFormat="1" ht="11.25">
      <c r="A74" s="89" t="s">
        <v>20</v>
      </c>
      <c r="B74" s="61">
        <v>0</v>
      </c>
      <c r="C74" s="61">
        <v>0</v>
      </c>
      <c r="D74" s="61">
        <v>0</v>
      </c>
      <c r="E74" s="61">
        <v>0</v>
      </c>
      <c r="F74" s="61">
        <v>0</v>
      </c>
      <c r="G74" s="61">
        <v>0</v>
      </c>
      <c r="H74" s="61">
        <v>0</v>
      </c>
      <c r="I74" s="61">
        <v>0</v>
      </c>
    </row>
    <row r="75" spans="1:9" s="50" customFormat="1" ht="11.25">
      <c r="A75" s="89" t="s">
        <v>21</v>
      </c>
      <c r="B75" s="61">
        <v>0</v>
      </c>
      <c r="C75" s="61">
        <v>0</v>
      </c>
      <c r="D75" s="61">
        <v>0</v>
      </c>
      <c r="E75" s="61">
        <v>0</v>
      </c>
      <c r="F75" s="61">
        <v>0</v>
      </c>
      <c r="G75" s="61">
        <v>0</v>
      </c>
      <c r="H75" s="61">
        <v>0</v>
      </c>
      <c r="I75" s="61">
        <v>0</v>
      </c>
    </row>
    <row r="76" spans="1:9" s="50" customFormat="1" ht="11.25">
      <c r="A76" s="89" t="s">
        <v>70</v>
      </c>
      <c r="B76" s="61">
        <v>0</v>
      </c>
      <c r="C76" s="61">
        <v>314.76753000000002</v>
      </c>
      <c r="D76" s="61">
        <v>495.6</v>
      </c>
      <c r="E76" s="61">
        <v>342.1</v>
      </c>
      <c r="F76" s="61">
        <v>0</v>
      </c>
      <c r="G76" s="61">
        <v>455.64740999999998</v>
      </c>
      <c r="H76" s="61">
        <v>2.2496</v>
      </c>
      <c r="I76" s="61">
        <v>1610.36454</v>
      </c>
    </row>
    <row r="77" spans="1:9" s="50" customFormat="1" ht="11.25">
      <c r="A77" s="89" t="s">
        <v>71</v>
      </c>
      <c r="B77" s="61">
        <v>175.54104999999998</v>
      </c>
      <c r="C77" s="61">
        <v>44.051000000000002</v>
      </c>
      <c r="D77" s="61">
        <v>122.43922000000001</v>
      </c>
      <c r="E77" s="61">
        <v>110.96714</v>
      </c>
      <c r="F77" s="61">
        <v>76.260000000000005</v>
      </c>
      <c r="G77" s="61">
        <v>328.01837</v>
      </c>
      <c r="H77" s="61">
        <v>12.603540000000001</v>
      </c>
      <c r="I77" s="61">
        <v>869.88031999999998</v>
      </c>
    </row>
    <row r="78" spans="1:9" s="50" customFormat="1" ht="11.25">
      <c r="A78" s="89" t="s">
        <v>23</v>
      </c>
      <c r="B78" s="61">
        <v>0</v>
      </c>
      <c r="C78" s="61">
        <v>9400</v>
      </c>
      <c r="D78" s="61">
        <v>500</v>
      </c>
      <c r="E78" s="61">
        <v>0</v>
      </c>
      <c r="F78" s="61">
        <v>0</v>
      </c>
      <c r="G78" s="61">
        <v>0</v>
      </c>
      <c r="H78" s="61">
        <v>0</v>
      </c>
      <c r="I78" s="61">
        <v>9900</v>
      </c>
    </row>
    <row r="79" spans="1:9" s="50" customFormat="1" ht="11.25">
      <c r="A79" s="89" t="s">
        <v>72</v>
      </c>
      <c r="B79" s="61">
        <v>0</v>
      </c>
      <c r="C79" s="61">
        <v>9.7630499999999998</v>
      </c>
      <c r="D79" s="61">
        <v>4.6423699999999997</v>
      </c>
      <c r="E79" s="61">
        <v>0</v>
      </c>
      <c r="F79" s="61">
        <v>0</v>
      </c>
      <c r="G79" s="61">
        <v>7.9328000000000003</v>
      </c>
      <c r="H79" s="61">
        <v>0</v>
      </c>
      <c r="I79" s="61">
        <v>22.33822</v>
      </c>
    </row>
    <row r="80" spans="1:9" s="50" customFormat="1" ht="12" thickBot="1">
      <c r="A80" s="89" t="s">
        <v>73</v>
      </c>
      <c r="B80" s="61">
        <v>-96.994050000000001</v>
      </c>
      <c r="C80" s="61">
        <v>-17.57141</v>
      </c>
      <c r="D80" s="61">
        <v>-47.898780000000002</v>
      </c>
      <c r="E80" s="61">
        <v>0</v>
      </c>
      <c r="F80" s="61">
        <v>0</v>
      </c>
      <c r="G80" s="61">
        <v>-410.30796000000004</v>
      </c>
      <c r="H80" s="61">
        <v>-3.8771399999999998</v>
      </c>
      <c r="I80" s="61">
        <v>-576.64933999999994</v>
      </c>
    </row>
    <row r="81" spans="1:9" s="50" customFormat="1" ht="12.75" thickTop="1" thickBot="1">
      <c r="A81" s="436" t="s">
        <v>74</v>
      </c>
      <c r="B81" s="60">
        <v>10098.82884</v>
      </c>
      <c r="C81" s="60">
        <v>27728.80976</v>
      </c>
      <c r="D81" s="60">
        <v>43011.95261</v>
      </c>
      <c r="E81" s="60">
        <v>6468.6732899999997</v>
      </c>
      <c r="F81" s="60">
        <v>4335.7547599999998</v>
      </c>
      <c r="G81" s="60">
        <v>5276.0982300000005</v>
      </c>
      <c r="H81" s="60">
        <v>1176.5338999999999</v>
      </c>
      <c r="I81" s="60">
        <v>98096.651389999999</v>
      </c>
    </row>
    <row r="82" spans="1:9" s="50" customFormat="1" ht="12" thickTop="1">
      <c r="A82" s="89" t="s">
        <v>75</v>
      </c>
      <c r="B82" s="61">
        <v>148.40985000000001</v>
      </c>
      <c r="C82" s="61">
        <v>1447.0838100000001</v>
      </c>
      <c r="D82" s="61">
        <v>4661.4280499999995</v>
      </c>
      <c r="E82" s="61">
        <v>1803.92912</v>
      </c>
      <c r="F82" s="61">
        <v>0</v>
      </c>
      <c r="G82" s="61">
        <v>733.55200000000002</v>
      </c>
      <c r="H82" s="61">
        <v>359</v>
      </c>
      <c r="I82" s="61">
        <v>9153.4028300000009</v>
      </c>
    </row>
    <row r="83" spans="1:9" s="50" customFormat="1" ht="11.25">
      <c r="A83" s="89" t="s">
        <v>76</v>
      </c>
      <c r="B83" s="61">
        <v>728.95357999999999</v>
      </c>
      <c r="C83" s="61">
        <v>13135.70703</v>
      </c>
      <c r="D83" s="61">
        <v>10422.848820000001</v>
      </c>
      <c r="E83" s="61">
        <v>2133.3204799999999</v>
      </c>
      <c r="F83" s="61">
        <v>0</v>
      </c>
      <c r="G83" s="61">
        <v>1715.268</v>
      </c>
      <c r="H83" s="61">
        <v>561.16419999999994</v>
      </c>
      <c r="I83" s="61">
        <v>28697.26211</v>
      </c>
    </row>
    <row r="84" spans="1:9" s="50" customFormat="1" ht="11.25">
      <c r="A84" s="89" t="s">
        <v>77</v>
      </c>
      <c r="B84" s="61">
        <v>2140.38501</v>
      </c>
      <c r="C84" s="61">
        <v>4385.7273299999997</v>
      </c>
      <c r="D84" s="61">
        <v>2613.5067799999997</v>
      </c>
      <c r="E84" s="61">
        <v>578.26346999999998</v>
      </c>
      <c r="F84" s="61">
        <v>1544.49819</v>
      </c>
      <c r="G84" s="61">
        <v>1097.5417500000001</v>
      </c>
      <c r="H84" s="61">
        <v>51.234550000000006</v>
      </c>
      <c r="I84" s="61">
        <v>12411.157080000001</v>
      </c>
    </row>
    <row r="85" spans="1:9" s="50" customFormat="1" ht="11.25">
      <c r="A85" s="89" t="s">
        <v>78</v>
      </c>
      <c r="B85" s="61">
        <v>1651.0905600000001</v>
      </c>
      <c r="C85" s="61">
        <v>3605.3891899999999</v>
      </c>
      <c r="D85" s="61">
        <v>4453.9778200000001</v>
      </c>
      <c r="E85" s="61">
        <v>901.44944999999996</v>
      </c>
      <c r="F85" s="61">
        <v>704.15360999999996</v>
      </c>
      <c r="G85" s="61">
        <v>543.34690000000001</v>
      </c>
      <c r="H85" s="61">
        <v>37.856629999999996</v>
      </c>
      <c r="I85" s="61">
        <v>11897.264160000001</v>
      </c>
    </row>
    <row r="86" spans="1:9" s="50" customFormat="1" ht="11.25">
      <c r="A86" s="89" t="s">
        <v>79</v>
      </c>
      <c r="B86" s="61">
        <v>3423.5343800000001</v>
      </c>
      <c r="C86" s="61">
        <v>2167.9745800000001</v>
      </c>
      <c r="D86" s="61">
        <v>6342.2070700000004</v>
      </c>
      <c r="E86" s="61">
        <v>733.28008999999997</v>
      </c>
      <c r="F86" s="61">
        <v>1085.6405</v>
      </c>
      <c r="G86" s="61">
        <v>508.27598999999998</v>
      </c>
      <c r="H86" s="61">
        <v>97.751740000000012</v>
      </c>
      <c r="I86" s="61">
        <v>14358.664349999999</v>
      </c>
    </row>
    <row r="87" spans="1:9" s="50" customFormat="1" ht="11.25">
      <c r="A87" s="89" t="s">
        <v>80</v>
      </c>
      <c r="B87" s="61">
        <v>2006.4554599999999</v>
      </c>
      <c r="C87" s="61">
        <v>2986.9278199999999</v>
      </c>
      <c r="D87" s="61">
        <v>3441.5422400000002</v>
      </c>
      <c r="E87" s="61">
        <v>318.43068</v>
      </c>
      <c r="F87" s="61">
        <v>1001.46246</v>
      </c>
      <c r="G87" s="61">
        <v>678.11358999999993</v>
      </c>
      <c r="H87" s="61">
        <v>67.672269999999997</v>
      </c>
      <c r="I87" s="61">
        <v>10500.604519999999</v>
      </c>
    </row>
    <row r="88" spans="1:9" s="50" customFormat="1" ht="11.25">
      <c r="A88" s="89" t="s">
        <v>81</v>
      </c>
      <c r="B88" s="61">
        <v>0</v>
      </c>
      <c r="C88" s="61">
        <v>0</v>
      </c>
      <c r="D88" s="61">
        <v>0</v>
      </c>
      <c r="E88" s="61">
        <v>0</v>
      </c>
      <c r="F88" s="61">
        <v>0</v>
      </c>
      <c r="G88" s="61">
        <v>0</v>
      </c>
      <c r="H88" s="61">
        <v>1.8545099999999999</v>
      </c>
      <c r="I88" s="61">
        <v>1.8545099999999999</v>
      </c>
    </row>
    <row r="89" spans="1:9" s="50" customFormat="1" ht="11.25">
      <c r="A89" s="89" t="s">
        <v>82</v>
      </c>
      <c r="B89" s="61">
        <v>0</v>
      </c>
      <c r="C89" s="61">
        <v>0</v>
      </c>
      <c r="D89" s="61">
        <v>0</v>
      </c>
      <c r="E89" s="61">
        <v>0</v>
      </c>
      <c r="F89" s="61">
        <v>0</v>
      </c>
      <c r="G89" s="61">
        <v>0</v>
      </c>
      <c r="H89" s="61">
        <v>0</v>
      </c>
      <c r="I89" s="61">
        <v>0</v>
      </c>
    </row>
    <row r="90" spans="1:9" s="50" customFormat="1" ht="12" thickBot="1">
      <c r="A90" s="89" t="s">
        <v>83</v>
      </c>
      <c r="B90" s="61">
        <v>0</v>
      </c>
      <c r="C90" s="61">
        <v>0</v>
      </c>
      <c r="D90" s="61">
        <v>11076.44183</v>
      </c>
      <c r="E90" s="61">
        <v>0</v>
      </c>
      <c r="F90" s="61">
        <v>0</v>
      </c>
      <c r="G90" s="61">
        <v>0</v>
      </c>
      <c r="H90" s="61">
        <v>0</v>
      </c>
      <c r="I90" s="61">
        <v>11076.44183</v>
      </c>
    </row>
    <row r="91" spans="1:9" s="50" customFormat="1" ht="12.75" thickTop="1" thickBot="1">
      <c r="A91" s="436" t="s">
        <v>84</v>
      </c>
      <c r="B91" s="60">
        <v>3282.18156</v>
      </c>
      <c r="C91" s="60">
        <v>8417.6396000000004</v>
      </c>
      <c r="D91" s="60">
        <v>5547.2941500000006</v>
      </c>
      <c r="E91" s="60">
        <v>508.70071000000002</v>
      </c>
      <c r="F91" s="60">
        <v>453.31553000000002</v>
      </c>
      <c r="G91" s="60">
        <v>472.12360999999999</v>
      </c>
      <c r="H91" s="60">
        <v>147.72654</v>
      </c>
      <c r="I91" s="60">
        <v>18828.9817</v>
      </c>
    </row>
    <row r="92" spans="1:9" s="50" customFormat="1" ht="12" thickTop="1">
      <c r="A92" s="89" t="s">
        <v>85</v>
      </c>
      <c r="B92" s="61">
        <v>395.94840000000005</v>
      </c>
      <c r="C92" s="61">
        <v>2096.8744799999999</v>
      </c>
      <c r="D92" s="61">
        <v>423.75246000000004</v>
      </c>
      <c r="E92" s="61">
        <v>70.950600000000009</v>
      </c>
      <c r="F92" s="61">
        <v>335.14107999999999</v>
      </c>
      <c r="G92" s="61">
        <v>0</v>
      </c>
      <c r="H92" s="61">
        <v>15.932450000000001</v>
      </c>
      <c r="I92" s="61">
        <v>3338.5994700000001</v>
      </c>
    </row>
    <row r="93" spans="1:9" s="50" customFormat="1" ht="11.25">
      <c r="A93" s="89" t="s">
        <v>86</v>
      </c>
      <c r="B93" s="61">
        <v>1011.3905600000001</v>
      </c>
      <c r="C93" s="61">
        <v>1771.6566</v>
      </c>
      <c r="D93" s="61">
        <v>2350.4478300000001</v>
      </c>
      <c r="E93" s="61">
        <v>75.737589999999997</v>
      </c>
      <c r="F93" s="61">
        <v>0</v>
      </c>
      <c r="G93" s="61">
        <v>123.00882</v>
      </c>
      <c r="H93" s="61">
        <v>114.90514</v>
      </c>
      <c r="I93" s="61">
        <v>5447.1465399999997</v>
      </c>
    </row>
    <row r="94" spans="1:9" s="50" customFormat="1" ht="11.25">
      <c r="A94" s="89" t="s">
        <v>87</v>
      </c>
      <c r="B94" s="61">
        <v>16.70093</v>
      </c>
      <c r="C94" s="61">
        <v>3621.59431</v>
      </c>
      <c r="D94" s="61">
        <v>0</v>
      </c>
      <c r="E94" s="61">
        <v>137.77927</v>
      </c>
      <c r="F94" s="61">
        <v>0</v>
      </c>
      <c r="G94" s="61">
        <v>0</v>
      </c>
      <c r="H94" s="61">
        <v>8.3390000000000006E-2</v>
      </c>
      <c r="I94" s="61">
        <v>3776.1578999999997</v>
      </c>
    </row>
    <row r="95" spans="1:9" s="50" customFormat="1" ht="11.25">
      <c r="A95" s="89" t="s">
        <v>88</v>
      </c>
      <c r="B95" s="61">
        <v>1858.14167</v>
      </c>
      <c r="C95" s="61">
        <v>927.51420999999993</v>
      </c>
      <c r="D95" s="61">
        <v>2773.0938599999999</v>
      </c>
      <c r="E95" s="61">
        <v>224.23325</v>
      </c>
      <c r="F95" s="61">
        <v>118.17444999999999</v>
      </c>
      <c r="G95" s="61">
        <v>349.11478999999997</v>
      </c>
      <c r="H95" s="61">
        <v>16.80556</v>
      </c>
      <c r="I95" s="61">
        <v>6267.0777900000003</v>
      </c>
    </row>
    <row r="96" spans="1:9" s="50" customFormat="1" ht="12" thickBot="1">
      <c r="A96" s="472" t="s">
        <v>89</v>
      </c>
      <c r="B96" s="451">
        <v>0</v>
      </c>
      <c r="C96" s="451">
        <v>0</v>
      </c>
      <c r="D96" s="451">
        <v>0</v>
      </c>
      <c r="E96" s="451">
        <v>0</v>
      </c>
      <c r="F96" s="451">
        <v>0</v>
      </c>
      <c r="G96" s="451">
        <v>0</v>
      </c>
      <c r="H96" s="451">
        <v>0</v>
      </c>
      <c r="I96" s="451">
        <v>0</v>
      </c>
    </row>
    <row r="97" spans="1:9" s="50" customFormat="1" ht="12.75" thickTop="1" thickBot="1">
      <c r="A97" s="437" t="s">
        <v>90</v>
      </c>
      <c r="B97" s="63">
        <v>589247.30641999992</v>
      </c>
      <c r="C97" s="63">
        <v>1263762.68542</v>
      </c>
      <c r="D97" s="63">
        <v>594734.93066999991</v>
      </c>
      <c r="E97" s="63">
        <v>101709.6672</v>
      </c>
      <c r="F97" s="63">
        <v>222712.49519999998</v>
      </c>
      <c r="G97" s="63">
        <v>348058.60255000001</v>
      </c>
      <c r="H97" s="63">
        <v>24594.425239999997</v>
      </c>
      <c r="I97" s="63">
        <v>3144820.1126999999</v>
      </c>
    </row>
    <row r="98" spans="1:9" s="50" customFormat="1" ht="12.75" thickTop="1" thickBot="1">
      <c r="A98" s="436" t="s">
        <v>91</v>
      </c>
      <c r="B98" s="60">
        <v>0</v>
      </c>
      <c r="C98" s="60">
        <v>0</v>
      </c>
      <c r="D98" s="60">
        <v>201.17500000000001</v>
      </c>
      <c r="E98" s="60">
        <v>115.44462</v>
      </c>
      <c r="F98" s="60">
        <v>0</v>
      </c>
      <c r="G98" s="60">
        <v>0</v>
      </c>
      <c r="H98" s="60">
        <v>0</v>
      </c>
      <c r="I98" s="60">
        <v>316.61962</v>
      </c>
    </row>
    <row r="99" spans="1:9" s="50" customFormat="1" ht="12" thickTop="1">
      <c r="A99" s="89" t="s">
        <v>92</v>
      </c>
      <c r="B99" s="61">
        <v>0</v>
      </c>
      <c r="C99" s="61">
        <v>0</v>
      </c>
      <c r="D99" s="61">
        <v>201.17500000000001</v>
      </c>
      <c r="E99" s="61">
        <v>115.44462</v>
      </c>
      <c r="F99" s="61">
        <v>0</v>
      </c>
      <c r="G99" s="61">
        <v>0</v>
      </c>
      <c r="H99" s="61">
        <v>0</v>
      </c>
      <c r="I99" s="61">
        <v>316.61962</v>
      </c>
    </row>
    <row r="100" spans="1:9" s="50" customFormat="1" ht="11.25">
      <c r="A100" s="89" t="s">
        <v>93</v>
      </c>
      <c r="B100" s="61">
        <v>0</v>
      </c>
      <c r="C100" s="61">
        <v>0</v>
      </c>
      <c r="D100" s="61">
        <v>0</v>
      </c>
      <c r="E100" s="61">
        <v>0</v>
      </c>
      <c r="F100" s="61">
        <v>0</v>
      </c>
      <c r="G100" s="61">
        <v>0</v>
      </c>
      <c r="H100" s="61">
        <v>0</v>
      </c>
      <c r="I100" s="61">
        <v>0</v>
      </c>
    </row>
    <row r="101" spans="1:9" s="50" customFormat="1" ht="11.25">
      <c r="A101" s="89" t="s">
        <v>94</v>
      </c>
      <c r="B101" s="61">
        <v>0</v>
      </c>
      <c r="C101" s="61">
        <v>0</v>
      </c>
      <c r="D101" s="61">
        <v>201.17500000000001</v>
      </c>
      <c r="E101" s="61">
        <v>115.44462</v>
      </c>
      <c r="F101" s="61">
        <v>0</v>
      </c>
      <c r="G101" s="61">
        <v>0</v>
      </c>
      <c r="H101" s="61">
        <v>0</v>
      </c>
      <c r="I101" s="61">
        <v>316.61962</v>
      </c>
    </row>
    <row r="102" spans="1:9" s="50" customFormat="1" ht="11.25">
      <c r="A102" s="89" t="s">
        <v>95</v>
      </c>
      <c r="B102" s="61">
        <v>0</v>
      </c>
      <c r="C102" s="61">
        <v>0</v>
      </c>
      <c r="D102" s="61">
        <v>0</v>
      </c>
      <c r="E102" s="61">
        <v>0</v>
      </c>
      <c r="F102" s="61">
        <v>0</v>
      </c>
      <c r="G102" s="61">
        <v>0</v>
      </c>
      <c r="H102" s="61">
        <v>0</v>
      </c>
      <c r="I102" s="61">
        <v>0</v>
      </c>
    </row>
    <row r="103" spans="1:9" s="50" customFormat="1" ht="11.25">
      <c r="A103" s="89" t="s">
        <v>96</v>
      </c>
      <c r="B103" s="61">
        <v>0</v>
      </c>
      <c r="C103" s="61">
        <v>0</v>
      </c>
      <c r="D103" s="61">
        <v>0</v>
      </c>
      <c r="E103" s="61">
        <v>0</v>
      </c>
      <c r="F103" s="61">
        <v>0</v>
      </c>
      <c r="G103" s="61">
        <v>0</v>
      </c>
      <c r="H103" s="61">
        <v>0</v>
      </c>
      <c r="I103" s="61">
        <v>0</v>
      </c>
    </row>
    <row r="104" spans="1:9" s="50" customFormat="1" ht="11.25">
      <c r="A104" s="450" t="s">
        <v>97</v>
      </c>
      <c r="B104" s="61">
        <v>0</v>
      </c>
      <c r="C104" s="61">
        <v>0</v>
      </c>
      <c r="D104" s="61">
        <v>0</v>
      </c>
      <c r="E104" s="61">
        <v>0</v>
      </c>
      <c r="F104" s="61">
        <v>0</v>
      </c>
      <c r="G104" s="61">
        <v>0</v>
      </c>
      <c r="H104" s="61">
        <v>0</v>
      </c>
      <c r="I104" s="61">
        <v>0</v>
      </c>
    </row>
    <row r="105" spans="1:9" s="50" customFormat="1" ht="11.25">
      <c r="A105" s="50" t="s">
        <v>98</v>
      </c>
      <c r="B105" s="61">
        <v>0</v>
      </c>
      <c r="C105" s="61">
        <v>0</v>
      </c>
      <c r="D105" s="61">
        <v>0</v>
      </c>
      <c r="E105" s="61">
        <v>0</v>
      </c>
      <c r="F105" s="61">
        <v>0</v>
      </c>
      <c r="G105" s="61">
        <v>0</v>
      </c>
      <c r="H105" s="61">
        <v>0</v>
      </c>
      <c r="I105" s="61">
        <v>0</v>
      </c>
    </row>
    <row r="106" spans="1:9" s="50" customFormat="1" ht="11.25">
      <c r="A106" s="50" t="s">
        <v>99</v>
      </c>
      <c r="B106" s="61">
        <v>0</v>
      </c>
      <c r="C106" s="61">
        <v>0</v>
      </c>
      <c r="D106" s="61">
        <v>0</v>
      </c>
      <c r="E106" s="61">
        <v>0</v>
      </c>
      <c r="F106" s="61">
        <v>0</v>
      </c>
      <c r="G106" s="61">
        <v>0</v>
      </c>
      <c r="H106" s="61">
        <v>0</v>
      </c>
      <c r="I106" s="61">
        <v>0</v>
      </c>
    </row>
    <row r="107" spans="1:9" s="50" customFormat="1" ht="11.25">
      <c r="A107" s="50" t="s">
        <v>100</v>
      </c>
      <c r="B107" s="61">
        <v>0</v>
      </c>
      <c r="C107" s="61">
        <v>0</v>
      </c>
      <c r="D107" s="61">
        <v>0</v>
      </c>
      <c r="E107" s="61">
        <v>0</v>
      </c>
      <c r="F107" s="61">
        <v>0</v>
      </c>
      <c r="G107" s="61">
        <v>0</v>
      </c>
      <c r="H107" s="61">
        <v>0</v>
      </c>
      <c r="I107" s="61">
        <v>0</v>
      </c>
    </row>
    <row r="108" spans="1:9" s="50" customFormat="1" ht="11.25">
      <c r="A108" s="50" t="s">
        <v>101</v>
      </c>
      <c r="B108" s="61">
        <v>0</v>
      </c>
      <c r="C108" s="61">
        <v>0</v>
      </c>
      <c r="D108" s="61">
        <v>0</v>
      </c>
      <c r="E108" s="61">
        <v>0</v>
      </c>
      <c r="F108" s="61">
        <v>0</v>
      </c>
      <c r="G108" s="61">
        <v>0</v>
      </c>
      <c r="H108" s="61">
        <v>0</v>
      </c>
      <c r="I108" s="61">
        <v>0</v>
      </c>
    </row>
    <row r="109" spans="1:9" s="50" customFormat="1" ht="11.25">
      <c r="A109" s="50" t="s">
        <v>102</v>
      </c>
      <c r="B109" s="61">
        <v>0</v>
      </c>
      <c r="C109" s="61">
        <v>0</v>
      </c>
      <c r="D109" s="61">
        <v>0</v>
      </c>
      <c r="E109" s="61">
        <v>0</v>
      </c>
      <c r="F109" s="61">
        <v>0</v>
      </c>
      <c r="G109" s="61">
        <v>0</v>
      </c>
      <c r="H109" s="61">
        <v>0</v>
      </c>
      <c r="I109" s="61">
        <v>0</v>
      </c>
    </row>
    <row r="110" spans="1:9" s="50" customFormat="1" ht="11.25">
      <c r="A110" s="50" t="s">
        <v>103</v>
      </c>
      <c r="B110" s="61">
        <v>0</v>
      </c>
      <c r="C110" s="61">
        <v>0</v>
      </c>
      <c r="D110" s="61">
        <v>0</v>
      </c>
      <c r="E110" s="61">
        <v>0</v>
      </c>
      <c r="F110" s="61">
        <v>0</v>
      </c>
      <c r="G110" s="61">
        <v>0</v>
      </c>
      <c r="H110" s="61">
        <v>0</v>
      </c>
      <c r="I110" s="61">
        <v>0</v>
      </c>
    </row>
    <row r="111" spans="1:9" s="50" customFormat="1" ht="11.25">
      <c r="A111" s="51" t="s">
        <v>104</v>
      </c>
      <c r="B111" s="61">
        <v>0</v>
      </c>
      <c r="C111" s="61">
        <v>0</v>
      </c>
      <c r="D111" s="61">
        <v>0</v>
      </c>
      <c r="E111" s="61">
        <v>0</v>
      </c>
      <c r="F111" s="61">
        <v>0</v>
      </c>
      <c r="G111" s="61">
        <v>0</v>
      </c>
      <c r="H111" s="61">
        <v>0</v>
      </c>
      <c r="I111" s="61">
        <v>0</v>
      </c>
    </row>
    <row r="112" spans="1:9" s="50" customFormat="1" ht="11.25">
      <c r="A112" s="51" t="s">
        <v>105</v>
      </c>
      <c r="B112" s="61">
        <v>0</v>
      </c>
      <c r="C112" s="61">
        <v>0</v>
      </c>
      <c r="D112" s="61">
        <v>0</v>
      </c>
      <c r="E112" s="61">
        <v>0</v>
      </c>
      <c r="F112" s="61">
        <v>0</v>
      </c>
      <c r="G112" s="61">
        <v>0</v>
      </c>
      <c r="H112" s="61">
        <v>0</v>
      </c>
      <c r="I112" s="61">
        <v>0</v>
      </c>
    </row>
    <row r="113" spans="1:9" s="50" customFormat="1" ht="11.25">
      <c r="A113" s="89" t="s">
        <v>106</v>
      </c>
      <c r="B113" s="61">
        <v>0</v>
      </c>
      <c r="C113" s="61">
        <v>0</v>
      </c>
      <c r="D113" s="61">
        <v>0</v>
      </c>
      <c r="E113" s="61">
        <v>0</v>
      </c>
      <c r="F113" s="61">
        <v>0</v>
      </c>
      <c r="G113" s="61">
        <v>0</v>
      </c>
      <c r="H113" s="61">
        <v>0</v>
      </c>
      <c r="I113" s="61">
        <v>0</v>
      </c>
    </row>
    <row r="114" spans="1:9" s="50" customFormat="1" ht="12" thickBot="1">
      <c r="A114" s="89" t="s">
        <v>107</v>
      </c>
      <c r="B114" s="61">
        <v>0</v>
      </c>
      <c r="C114" s="61">
        <v>0</v>
      </c>
      <c r="D114" s="61">
        <v>0</v>
      </c>
      <c r="E114" s="61">
        <v>0</v>
      </c>
      <c r="F114" s="61">
        <v>0</v>
      </c>
      <c r="G114" s="61">
        <v>0</v>
      </c>
      <c r="H114" s="61">
        <v>0</v>
      </c>
      <c r="I114" s="61">
        <v>0</v>
      </c>
    </row>
    <row r="115" spans="1:9" s="50" customFormat="1" ht="12.75" thickTop="1" thickBot="1">
      <c r="A115" s="437" t="s">
        <v>108</v>
      </c>
      <c r="B115" s="63">
        <v>0</v>
      </c>
      <c r="C115" s="63">
        <v>0</v>
      </c>
      <c r="D115" s="63">
        <v>0</v>
      </c>
      <c r="E115" s="63">
        <v>0</v>
      </c>
      <c r="F115" s="63">
        <v>0</v>
      </c>
      <c r="G115" s="63">
        <v>0</v>
      </c>
      <c r="H115" s="63">
        <v>0</v>
      </c>
      <c r="I115" s="63">
        <v>0</v>
      </c>
    </row>
    <row r="116" spans="1:9" s="50" customFormat="1" ht="12.75" thickTop="1" thickBot="1">
      <c r="A116" s="436" t="s">
        <v>109</v>
      </c>
      <c r="B116" s="60">
        <v>0</v>
      </c>
      <c r="C116" s="60">
        <v>0</v>
      </c>
      <c r="D116" s="60">
        <v>0</v>
      </c>
      <c r="E116" s="60">
        <v>0</v>
      </c>
      <c r="F116" s="60">
        <v>0</v>
      </c>
      <c r="G116" s="60">
        <v>0</v>
      </c>
      <c r="H116" s="60">
        <v>0</v>
      </c>
      <c r="I116" s="60">
        <v>0</v>
      </c>
    </row>
    <row r="117" spans="1:9" s="50" customFormat="1" ht="12" thickTop="1">
      <c r="A117" s="89" t="s">
        <v>110</v>
      </c>
      <c r="B117" s="61">
        <v>0</v>
      </c>
      <c r="C117" s="61">
        <v>0</v>
      </c>
      <c r="D117" s="61">
        <v>0</v>
      </c>
      <c r="E117" s="61">
        <v>0</v>
      </c>
      <c r="F117" s="61">
        <v>0</v>
      </c>
      <c r="G117" s="61">
        <v>0</v>
      </c>
      <c r="H117" s="61">
        <v>0</v>
      </c>
      <c r="I117" s="61">
        <v>0</v>
      </c>
    </row>
    <row r="118" spans="1:9" s="50" customFormat="1" ht="11.25">
      <c r="A118" s="89" t="s">
        <v>111</v>
      </c>
      <c r="B118" s="61">
        <v>0</v>
      </c>
      <c r="C118" s="61">
        <v>0</v>
      </c>
      <c r="D118" s="61">
        <v>0</v>
      </c>
      <c r="E118" s="61">
        <v>0</v>
      </c>
      <c r="F118" s="61">
        <v>0</v>
      </c>
      <c r="G118" s="61">
        <v>0</v>
      </c>
      <c r="H118" s="61">
        <v>0</v>
      </c>
      <c r="I118" s="61">
        <v>0</v>
      </c>
    </row>
    <row r="119" spans="1:9" s="50" customFormat="1" ht="11.25">
      <c r="A119" s="89" t="s">
        <v>112</v>
      </c>
      <c r="B119" s="61">
        <v>0</v>
      </c>
      <c r="C119" s="61">
        <v>0</v>
      </c>
      <c r="D119" s="61">
        <v>0</v>
      </c>
      <c r="E119" s="61">
        <v>0</v>
      </c>
      <c r="F119" s="61">
        <v>0</v>
      </c>
      <c r="G119" s="61">
        <v>0</v>
      </c>
      <c r="H119" s="61">
        <v>0</v>
      </c>
      <c r="I119" s="61">
        <v>0</v>
      </c>
    </row>
    <row r="120" spans="1:9" s="50" customFormat="1" ht="11.25">
      <c r="A120" s="89" t="s">
        <v>113</v>
      </c>
      <c r="B120" s="61">
        <v>0</v>
      </c>
      <c r="C120" s="61">
        <v>0</v>
      </c>
      <c r="D120" s="61">
        <v>0</v>
      </c>
      <c r="E120" s="61">
        <v>0</v>
      </c>
      <c r="F120" s="61">
        <v>0</v>
      </c>
      <c r="G120" s="61">
        <v>0</v>
      </c>
      <c r="H120" s="61">
        <v>0</v>
      </c>
      <c r="I120" s="61">
        <v>0</v>
      </c>
    </row>
    <row r="121" spans="1:9" s="50" customFormat="1" ht="11.25">
      <c r="A121" s="89" t="s">
        <v>114</v>
      </c>
      <c r="B121" s="61">
        <v>0</v>
      </c>
      <c r="C121" s="61">
        <v>0</v>
      </c>
      <c r="D121" s="61">
        <v>0</v>
      </c>
      <c r="E121" s="61">
        <v>0</v>
      </c>
      <c r="F121" s="61">
        <v>0</v>
      </c>
      <c r="G121" s="61">
        <v>0</v>
      </c>
      <c r="H121" s="61">
        <v>0</v>
      </c>
      <c r="I121" s="61">
        <v>0</v>
      </c>
    </row>
    <row r="122" spans="1:9" s="50" customFormat="1" ht="12" thickBot="1">
      <c r="A122" s="89" t="s">
        <v>115</v>
      </c>
      <c r="B122" s="61">
        <v>0</v>
      </c>
      <c r="C122" s="61">
        <v>0</v>
      </c>
      <c r="D122" s="61">
        <v>0</v>
      </c>
      <c r="E122" s="61">
        <v>0</v>
      </c>
      <c r="F122" s="61">
        <v>0</v>
      </c>
      <c r="G122" s="61">
        <v>0</v>
      </c>
      <c r="H122" s="61">
        <v>0</v>
      </c>
      <c r="I122" s="61">
        <v>0</v>
      </c>
    </row>
    <row r="123" spans="1:9" s="50" customFormat="1" ht="12.75" thickTop="1" thickBot="1">
      <c r="A123" s="436" t="s">
        <v>116</v>
      </c>
      <c r="B123" s="60">
        <v>537984.69608999998</v>
      </c>
      <c r="C123" s="60">
        <v>1157901.97083</v>
      </c>
      <c r="D123" s="60">
        <v>548821.61759000004</v>
      </c>
      <c r="E123" s="60">
        <v>95192.403379999989</v>
      </c>
      <c r="F123" s="60">
        <v>211155.06998</v>
      </c>
      <c r="G123" s="60">
        <v>328817.06588000001</v>
      </c>
      <c r="H123" s="60">
        <v>23468.615710000002</v>
      </c>
      <c r="I123" s="60">
        <v>2903341.43946</v>
      </c>
    </row>
    <row r="124" spans="1:9" s="50" customFormat="1" ht="12" thickTop="1">
      <c r="A124" s="89" t="s">
        <v>117</v>
      </c>
      <c r="B124" s="61">
        <v>0</v>
      </c>
      <c r="C124" s="61">
        <v>0</v>
      </c>
      <c r="D124" s="61">
        <v>0</v>
      </c>
      <c r="E124" s="61">
        <v>0</v>
      </c>
      <c r="F124" s="61">
        <v>0</v>
      </c>
      <c r="G124" s="61">
        <v>0</v>
      </c>
      <c r="H124" s="61">
        <v>0</v>
      </c>
      <c r="I124" s="61">
        <v>0</v>
      </c>
    </row>
    <row r="125" spans="1:9" s="50" customFormat="1" ht="11.25">
      <c r="A125" s="89" t="s">
        <v>118</v>
      </c>
      <c r="B125" s="61">
        <v>0</v>
      </c>
      <c r="C125" s="61">
        <v>0</v>
      </c>
      <c r="D125" s="61">
        <v>0</v>
      </c>
      <c r="E125" s="61">
        <v>0</v>
      </c>
      <c r="F125" s="61">
        <v>0</v>
      </c>
      <c r="G125" s="61">
        <v>0</v>
      </c>
      <c r="H125" s="61">
        <v>0</v>
      </c>
      <c r="I125" s="61">
        <v>0</v>
      </c>
    </row>
    <row r="126" spans="1:9" s="50" customFormat="1" ht="11.25">
      <c r="A126" s="89" t="s">
        <v>119</v>
      </c>
      <c r="B126" s="61">
        <v>0</v>
      </c>
      <c r="C126" s="61">
        <v>0</v>
      </c>
      <c r="D126" s="61">
        <v>0</v>
      </c>
      <c r="E126" s="61">
        <v>623.63614000000007</v>
      </c>
      <c r="F126" s="61">
        <v>0</v>
      </c>
      <c r="G126" s="61">
        <v>0</v>
      </c>
      <c r="H126" s="61">
        <v>0</v>
      </c>
      <c r="I126" s="61">
        <v>623.63614000000007</v>
      </c>
    </row>
    <row r="127" spans="1:9" s="50" customFormat="1" ht="11.25">
      <c r="A127" s="89" t="s">
        <v>1338</v>
      </c>
      <c r="B127" s="61">
        <v>128632.67870999999</v>
      </c>
      <c r="C127" s="61">
        <v>148336.06664999999</v>
      </c>
      <c r="D127" s="61">
        <v>0</v>
      </c>
      <c r="E127" s="61">
        <v>27470.80343</v>
      </c>
      <c r="F127" s="61">
        <v>61350</v>
      </c>
      <c r="G127" s="61">
        <v>79080</v>
      </c>
      <c r="H127" s="61">
        <v>6435</v>
      </c>
      <c r="I127" s="61">
        <v>451304.54879000003</v>
      </c>
    </row>
    <row r="128" spans="1:9" s="50" customFormat="1" ht="11.25">
      <c r="A128" s="89" t="s">
        <v>120</v>
      </c>
      <c r="B128" s="61">
        <v>130919.15359999999</v>
      </c>
      <c r="C128" s="61">
        <v>294005.27658000001</v>
      </c>
      <c r="D128" s="61">
        <v>175875.99322</v>
      </c>
      <c r="E128" s="61">
        <v>23000</v>
      </c>
      <c r="F128" s="61">
        <v>43034.976560000003</v>
      </c>
      <c r="G128" s="61">
        <v>79095.930120000005</v>
      </c>
      <c r="H128" s="61">
        <v>2994.0827100000001</v>
      </c>
      <c r="I128" s="61">
        <v>748925.41278999997</v>
      </c>
    </row>
    <row r="129" spans="1:9" s="50" customFormat="1" ht="11.25">
      <c r="A129" s="89" t="s">
        <v>121</v>
      </c>
      <c r="B129" s="61">
        <v>36694</v>
      </c>
      <c r="C129" s="61">
        <v>433989.56569999998</v>
      </c>
      <c r="D129" s="61">
        <v>142789.49599</v>
      </c>
      <c r="E129" s="61">
        <v>15924.199990000001</v>
      </c>
      <c r="F129" s="61">
        <v>21128.721160000001</v>
      </c>
      <c r="G129" s="61">
        <v>20622.67527</v>
      </c>
      <c r="H129" s="61">
        <v>0</v>
      </c>
      <c r="I129" s="61">
        <v>671148.65810999996</v>
      </c>
    </row>
    <row r="130" spans="1:9" s="50" customFormat="1" ht="11.25">
      <c r="A130" s="89" t="s">
        <v>122</v>
      </c>
      <c r="B130" s="61">
        <v>232815.94475999998</v>
      </c>
      <c r="C130" s="61">
        <v>225659.31686000002</v>
      </c>
      <c r="D130" s="61">
        <v>201758.75378</v>
      </c>
      <c r="E130" s="61">
        <v>26192.74224</v>
      </c>
      <c r="F130" s="61">
        <v>80985.812650000007</v>
      </c>
      <c r="G130" s="61">
        <v>143786.29381</v>
      </c>
      <c r="H130" s="61">
        <v>13751.47782</v>
      </c>
      <c r="I130" s="61">
        <v>924950.34191999992</v>
      </c>
    </row>
    <row r="131" spans="1:9" s="50" customFormat="1" ht="12" thickBot="1">
      <c r="A131" s="89" t="s">
        <v>123</v>
      </c>
      <c r="B131" s="61">
        <v>8922.9190199999994</v>
      </c>
      <c r="C131" s="61">
        <v>55911.745040000002</v>
      </c>
      <c r="D131" s="61">
        <v>28397.374600000003</v>
      </c>
      <c r="E131" s="61">
        <v>1981.0215800000001</v>
      </c>
      <c r="F131" s="61">
        <v>4655.5596100000002</v>
      </c>
      <c r="G131" s="61">
        <v>6232.1666799999994</v>
      </c>
      <c r="H131" s="61">
        <v>288.05518000000001</v>
      </c>
      <c r="I131" s="61">
        <v>106388.84170999999</v>
      </c>
    </row>
    <row r="132" spans="1:9" s="50" customFormat="1" ht="12.75" thickTop="1" thickBot="1">
      <c r="A132" s="436" t="s">
        <v>124</v>
      </c>
      <c r="B132" s="60">
        <v>13655.184240000001</v>
      </c>
      <c r="C132" s="60">
        <v>71535.244470000005</v>
      </c>
      <c r="D132" s="60">
        <v>35267.401259999999</v>
      </c>
      <c r="E132" s="60">
        <v>3481.0776499999997</v>
      </c>
      <c r="F132" s="60">
        <v>8890.9987100000017</v>
      </c>
      <c r="G132" s="60">
        <v>7215.9211799999994</v>
      </c>
      <c r="H132" s="60">
        <v>734.12516000000005</v>
      </c>
      <c r="I132" s="60">
        <v>140779.95267</v>
      </c>
    </row>
    <row r="133" spans="1:9" s="50" customFormat="1" ht="12" thickTop="1">
      <c r="A133" s="89" t="s">
        <v>58</v>
      </c>
      <c r="B133" s="61">
        <v>0</v>
      </c>
      <c r="C133" s="61">
        <v>0</v>
      </c>
      <c r="D133" s="61">
        <v>0</v>
      </c>
      <c r="E133" s="61">
        <v>0</v>
      </c>
      <c r="F133" s="61">
        <v>0</v>
      </c>
      <c r="G133" s="61">
        <v>0</v>
      </c>
      <c r="H133" s="61">
        <v>0</v>
      </c>
      <c r="I133" s="61">
        <v>0</v>
      </c>
    </row>
    <row r="134" spans="1:9" s="50" customFormat="1" ht="11.25">
      <c r="A134" s="89" t="s">
        <v>60</v>
      </c>
      <c r="B134" s="61">
        <v>2339.1381800000004</v>
      </c>
      <c r="C134" s="61">
        <v>23031.185829999999</v>
      </c>
      <c r="D134" s="61">
        <v>5121.0887199999997</v>
      </c>
      <c r="E134" s="61">
        <v>2192.8711000000003</v>
      </c>
      <c r="F134" s="61">
        <v>1809.1806999999999</v>
      </c>
      <c r="G134" s="61">
        <v>781.27251000000001</v>
      </c>
      <c r="H134" s="61">
        <v>63.166330000000002</v>
      </c>
      <c r="I134" s="61">
        <v>35337.90337</v>
      </c>
    </row>
    <row r="135" spans="1:9" s="50" customFormat="1" ht="11.25">
      <c r="A135" s="89" t="s">
        <v>125</v>
      </c>
      <c r="B135" s="61">
        <v>11028.791730000001</v>
      </c>
      <c r="C135" s="61">
        <v>47580.24886</v>
      </c>
      <c r="D135" s="61">
        <v>30135.647350000003</v>
      </c>
      <c r="E135" s="61">
        <v>1284.3191399999998</v>
      </c>
      <c r="F135" s="61">
        <v>6310.19409</v>
      </c>
      <c r="G135" s="61">
        <v>6433.0410599999996</v>
      </c>
      <c r="H135" s="61">
        <v>658.06610999999998</v>
      </c>
      <c r="I135" s="61">
        <v>103430.30834</v>
      </c>
    </row>
    <row r="136" spans="1:9" s="50" customFormat="1" ht="11.25">
      <c r="A136" s="89" t="s">
        <v>87</v>
      </c>
      <c r="B136" s="61">
        <v>287.25433000000004</v>
      </c>
      <c r="C136" s="61">
        <v>923.80978000000005</v>
      </c>
      <c r="D136" s="61">
        <v>10.665190000000001</v>
      </c>
      <c r="E136" s="61">
        <v>3.88741</v>
      </c>
      <c r="F136" s="61">
        <v>771.62392</v>
      </c>
      <c r="G136" s="61">
        <v>1.60761</v>
      </c>
      <c r="H136" s="61">
        <v>12.892719999999999</v>
      </c>
      <c r="I136" s="61">
        <v>2011.7409599999999</v>
      </c>
    </row>
    <row r="137" spans="1:9" s="50" customFormat="1" ht="12" thickBot="1">
      <c r="A137" s="89" t="s">
        <v>126</v>
      </c>
      <c r="B137" s="61">
        <v>0</v>
      </c>
      <c r="C137" s="61">
        <v>0</v>
      </c>
      <c r="D137" s="61">
        <v>0</v>
      </c>
      <c r="E137" s="61">
        <v>0</v>
      </c>
      <c r="F137" s="61">
        <v>0</v>
      </c>
      <c r="G137" s="61">
        <v>0</v>
      </c>
      <c r="H137" s="61">
        <v>0</v>
      </c>
      <c r="I137" s="61">
        <v>0</v>
      </c>
    </row>
    <row r="138" spans="1:9" s="50" customFormat="1" ht="12.75" thickTop="1" thickBot="1">
      <c r="A138" s="436" t="s">
        <v>127</v>
      </c>
      <c r="B138" s="60">
        <v>4534.1655899999996</v>
      </c>
      <c r="C138" s="60">
        <v>34325.470119999998</v>
      </c>
      <c r="D138" s="60">
        <v>10444.73682</v>
      </c>
      <c r="E138" s="60">
        <v>183.13507000000001</v>
      </c>
      <c r="F138" s="60">
        <v>2666.4265099999998</v>
      </c>
      <c r="G138" s="60">
        <v>646.91175999999996</v>
      </c>
      <c r="H138" s="60">
        <v>391.68437</v>
      </c>
      <c r="I138" s="60">
        <v>53192.53024</v>
      </c>
    </row>
    <row r="139" spans="1:9" s="50" customFormat="1" ht="12" thickTop="1">
      <c r="A139" s="89" t="s">
        <v>128</v>
      </c>
      <c r="B139" s="61">
        <v>0</v>
      </c>
      <c r="C139" s="61">
        <v>0</v>
      </c>
      <c r="D139" s="61">
        <v>0</v>
      </c>
      <c r="E139" s="61">
        <v>0</v>
      </c>
      <c r="F139" s="61">
        <v>0</v>
      </c>
      <c r="G139" s="61">
        <v>0</v>
      </c>
      <c r="H139" s="61">
        <v>0</v>
      </c>
      <c r="I139" s="61">
        <v>0</v>
      </c>
    </row>
    <row r="140" spans="1:9" s="50" customFormat="1" ht="11.25">
      <c r="A140" s="89" t="s">
        <v>129</v>
      </c>
      <c r="B140" s="61">
        <v>0</v>
      </c>
      <c r="C140" s="61">
        <v>0</v>
      </c>
      <c r="D140" s="61">
        <v>0</v>
      </c>
      <c r="E140" s="61">
        <v>0</v>
      </c>
      <c r="F140" s="61">
        <v>0</v>
      </c>
      <c r="G140" s="61">
        <v>0</v>
      </c>
      <c r="H140" s="61">
        <v>0</v>
      </c>
      <c r="I140" s="61">
        <v>0</v>
      </c>
    </row>
    <row r="141" spans="1:9" s="50" customFormat="1" ht="11.25">
      <c r="A141" s="89" t="s">
        <v>130</v>
      </c>
      <c r="B141" s="61">
        <v>3844.8826200000003</v>
      </c>
      <c r="C141" s="61">
        <v>8268.6210599999995</v>
      </c>
      <c r="D141" s="61">
        <v>0</v>
      </c>
      <c r="E141" s="61">
        <v>0</v>
      </c>
      <c r="F141" s="61">
        <v>0</v>
      </c>
      <c r="G141" s="61">
        <v>0</v>
      </c>
      <c r="H141" s="61">
        <v>0</v>
      </c>
      <c r="I141" s="61">
        <v>12113.50368</v>
      </c>
    </row>
    <row r="142" spans="1:9" s="50" customFormat="1" ht="11.25">
      <c r="A142" s="89" t="s">
        <v>131</v>
      </c>
      <c r="B142" s="61">
        <v>689.28296999999998</v>
      </c>
      <c r="C142" s="61">
        <v>16089.913779999999</v>
      </c>
      <c r="D142" s="61">
        <v>10444.73682</v>
      </c>
      <c r="E142" s="61">
        <v>183.13507000000001</v>
      </c>
      <c r="F142" s="61">
        <v>2666.4265099999998</v>
      </c>
      <c r="G142" s="61">
        <v>646.91175999999996</v>
      </c>
      <c r="H142" s="61">
        <v>391.68437</v>
      </c>
      <c r="I142" s="61">
        <v>31112.091280000001</v>
      </c>
    </row>
    <row r="143" spans="1:9" s="50" customFormat="1" ht="12" thickBot="1">
      <c r="A143" s="89" t="s">
        <v>132</v>
      </c>
      <c r="B143" s="61">
        <v>0</v>
      </c>
      <c r="C143" s="61">
        <v>9966.9352799999997</v>
      </c>
      <c r="D143" s="61">
        <v>0</v>
      </c>
      <c r="E143" s="61">
        <v>0</v>
      </c>
      <c r="F143" s="61">
        <v>0</v>
      </c>
      <c r="G143" s="61">
        <v>0</v>
      </c>
      <c r="H143" s="61">
        <v>0</v>
      </c>
      <c r="I143" s="61">
        <v>9966.9352799999997</v>
      </c>
    </row>
    <row r="144" spans="1:9" s="50" customFormat="1" ht="12.75" thickTop="1" thickBot="1">
      <c r="A144" s="436" t="s">
        <v>133</v>
      </c>
      <c r="B144" s="60">
        <v>0</v>
      </c>
      <c r="C144" s="60">
        <v>0</v>
      </c>
      <c r="D144" s="60">
        <v>0</v>
      </c>
      <c r="E144" s="60">
        <v>0</v>
      </c>
      <c r="F144" s="60">
        <v>0</v>
      </c>
      <c r="G144" s="60">
        <v>0</v>
      </c>
      <c r="H144" s="60">
        <v>0</v>
      </c>
      <c r="I144" s="60">
        <v>0</v>
      </c>
    </row>
    <row r="145" spans="1:9" s="50" customFormat="1" ht="12" thickTop="1">
      <c r="A145" s="89" t="s">
        <v>134</v>
      </c>
      <c r="B145" s="61">
        <v>0</v>
      </c>
      <c r="C145" s="61">
        <v>0</v>
      </c>
      <c r="D145" s="61">
        <v>0</v>
      </c>
      <c r="E145" s="61">
        <v>0</v>
      </c>
      <c r="F145" s="61">
        <v>0</v>
      </c>
      <c r="G145" s="61">
        <v>0</v>
      </c>
      <c r="H145" s="61">
        <v>0</v>
      </c>
      <c r="I145" s="61">
        <v>0</v>
      </c>
    </row>
    <row r="146" spans="1:9" s="50" customFormat="1" ht="11.25">
      <c r="A146" s="89" t="s">
        <v>135</v>
      </c>
      <c r="B146" s="61">
        <v>0</v>
      </c>
      <c r="C146" s="61">
        <v>0</v>
      </c>
      <c r="D146" s="61">
        <v>0</v>
      </c>
      <c r="E146" s="61">
        <v>0</v>
      </c>
      <c r="F146" s="61">
        <v>0</v>
      </c>
      <c r="G146" s="61">
        <v>0</v>
      </c>
      <c r="H146" s="61">
        <v>0</v>
      </c>
      <c r="I146" s="61">
        <v>0</v>
      </c>
    </row>
    <row r="147" spans="1:9" s="50" customFormat="1" ht="11.25">
      <c r="A147" s="89" t="s">
        <v>136</v>
      </c>
      <c r="B147" s="61">
        <v>0</v>
      </c>
      <c r="C147" s="61">
        <v>0</v>
      </c>
      <c r="D147" s="61">
        <v>0</v>
      </c>
      <c r="E147" s="61">
        <v>0</v>
      </c>
      <c r="F147" s="61">
        <v>0</v>
      </c>
      <c r="G147" s="61">
        <v>0</v>
      </c>
      <c r="H147" s="61">
        <v>0</v>
      </c>
      <c r="I147" s="61">
        <v>0</v>
      </c>
    </row>
    <row r="148" spans="1:9" s="50" customFormat="1" ht="12" thickBot="1">
      <c r="A148" s="89" t="s">
        <v>137</v>
      </c>
      <c r="B148" s="61">
        <v>0</v>
      </c>
      <c r="C148" s="61">
        <v>0</v>
      </c>
      <c r="D148" s="61">
        <v>0</v>
      </c>
      <c r="E148" s="61">
        <v>0</v>
      </c>
      <c r="F148" s="61">
        <v>0</v>
      </c>
      <c r="G148" s="61">
        <v>0</v>
      </c>
      <c r="H148" s="61">
        <v>0</v>
      </c>
      <c r="I148" s="61">
        <v>0</v>
      </c>
    </row>
    <row r="149" spans="1:9" s="50" customFormat="1" ht="12.75" thickTop="1" thickBot="1">
      <c r="A149" s="436" t="s">
        <v>138</v>
      </c>
      <c r="B149" s="60">
        <v>33073.260499999997</v>
      </c>
      <c r="C149" s="60">
        <v>0</v>
      </c>
      <c r="D149" s="60">
        <v>0</v>
      </c>
      <c r="E149" s="60">
        <v>2737.6064799999999</v>
      </c>
      <c r="F149" s="60">
        <v>0</v>
      </c>
      <c r="G149" s="60">
        <v>11378.703730000001</v>
      </c>
      <c r="H149" s="60">
        <v>0</v>
      </c>
      <c r="I149" s="60">
        <v>47189.57071</v>
      </c>
    </row>
    <row r="150" spans="1:9" s="50" customFormat="1" ht="12" thickTop="1">
      <c r="A150" s="89" t="s">
        <v>139</v>
      </c>
      <c r="B150" s="61">
        <v>32585</v>
      </c>
      <c r="C150" s="61">
        <v>0</v>
      </c>
      <c r="D150" s="61">
        <v>0</v>
      </c>
      <c r="E150" s="61">
        <v>2737.6064799999999</v>
      </c>
      <c r="F150" s="61">
        <v>0</v>
      </c>
      <c r="G150" s="61">
        <v>11109.86882</v>
      </c>
      <c r="H150" s="61">
        <v>0</v>
      </c>
      <c r="I150" s="61">
        <v>46432.475299999998</v>
      </c>
    </row>
    <row r="151" spans="1:9" s="50" customFormat="1" ht="11.25">
      <c r="A151" s="89" t="s">
        <v>140</v>
      </c>
      <c r="B151" s="61">
        <v>0</v>
      </c>
      <c r="C151" s="61">
        <v>0</v>
      </c>
      <c r="D151" s="61">
        <v>0</v>
      </c>
      <c r="E151" s="61">
        <v>0</v>
      </c>
      <c r="F151" s="61">
        <v>0</v>
      </c>
      <c r="G151" s="61">
        <v>0</v>
      </c>
      <c r="H151" s="61">
        <v>0</v>
      </c>
      <c r="I151" s="61">
        <v>0</v>
      </c>
    </row>
    <row r="152" spans="1:9" s="50" customFormat="1" ht="11.25">
      <c r="A152" s="89" t="s">
        <v>141</v>
      </c>
      <c r="B152" s="61">
        <v>0</v>
      </c>
      <c r="C152" s="61">
        <v>0</v>
      </c>
      <c r="D152" s="61">
        <v>0</v>
      </c>
      <c r="E152" s="61">
        <v>2737.6064799999999</v>
      </c>
      <c r="F152" s="61">
        <v>0</v>
      </c>
      <c r="G152" s="61">
        <v>819.86881999999991</v>
      </c>
      <c r="H152" s="61">
        <v>0</v>
      </c>
      <c r="I152" s="61">
        <v>3557.4752999999996</v>
      </c>
    </row>
    <row r="153" spans="1:9" s="50" customFormat="1" ht="11.25">
      <c r="A153" s="89" t="s">
        <v>142</v>
      </c>
      <c r="B153" s="61">
        <v>32585</v>
      </c>
      <c r="C153" s="61">
        <v>0</v>
      </c>
      <c r="D153" s="61">
        <v>0</v>
      </c>
      <c r="E153" s="61">
        <v>0</v>
      </c>
      <c r="F153" s="61">
        <v>0</v>
      </c>
      <c r="G153" s="61">
        <v>10290</v>
      </c>
      <c r="H153" s="61">
        <v>0</v>
      </c>
      <c r="I153" s="61">
        <v>42875</v>
      </c>
    </row>
    <row r="154" spans="1:9" s="50" customFormat="1" ht="11.25">
      <c r="A154" s="89" t="s">
        <v>143</v>
      </c>
      <c r="B154" s="61">
        <v>0</v>
      </c>
      <c r="C154" s="61">
        <v>0</v>
      </c>
      <c r="D154" s="61">
        <v>0</v>
      </c>
      <c r="E154" s="61">
        <v>0</v>
      </c>
      <c r="F154" s="61">
        <v>0</v>
      </c>
      <c r="G154" s="61">
        <v>0</v>
      </c>
      <c r="H154" s="61">
        <v>0</v>
      </c>
      <c r="I154" s="61">
        <v>0</v>
      </c>
    </row>
    <row r="155" spans="1:9" s="50" customFormat="1" ht="11.25">
      <c r="A155" s="89" t="s">
        <v>144</v>
      </c>
      <c r="B155" s="61">
        <v>0</v>
      </c>
      <c r="C155" s="61">
        <v>0</v>
      </c>
      <c r="D155" s="61">
        <v>0</v>
      </c>
      <c r="E155" s="61">
        <v>0</v>
      </c>
      <c r="F155" s="61">
        <v>0</v>
      </c>
      <c r="G155" s="61">
        <v>0</v>
      </c>
      <c r="H155" s="61">
        <v>0</v>
      </c>
      <c r="I155" s="61">
        <v>0</v>
      </c>
    </row>
    <row r="156" spans="1:9" s="50" customFormat="1" ht="11.25">
      <c r="A156" s="89" t="s">
        <v>145</v>
      </c>
      <c r="B156" s="61">
        <v>0</v>
      </c>
      <c r="C156" s="61">
        <v>0</v>
      </c>
      <c r="D156" s="61">
        <v>0</v>
      </c>
      <c r="E156" s="61">
        <v>0</v>
      </c>
      <c r="F156" s="61">
        <v>0</v>
      </c>
      <c r="G156" s="61">
        <v>0</v>
      </c>
      <c r="H156" s="61">
        <v>0</v>
      </c>
      <c r="I156" s="61">
        <v>0</v>
      </c>
    </row>
    <row r="157" spans="1:9" s="50" customFormat="1" ht="12" thickBot="1">
      <c r="A157" s="89" t="s">
        <v>146</v>
      </c>
      <c r="B157" s="61">
        <v>488.26049999999998</v>
      </c>
      <c r="C157" s="61">
        <v>0</v>
      </c>
      <c r="D157" s="61">
        <v>0</v>
      </c>
      <c r="E157" s="61">
        <v>0</v>
      </c>
      <c r="F157" s="451">
        <v>0</v>
      </c>
      <c r="G157" s="451">
        <v>268.83490999999998</v>
      </c>
      <c r="H157" s="451">
        <v>0</v>
      </c>
      <c r="I157" s="451">
        <v>757.09541000000002</v>
      </c>
    </row>
    <row r="158" spans="1:9" s="50" customFormat="1" ht="12.75" thickTop="1" thickBot="1">
      <c r="A158" s="436" t="s">
        <v>147</v>
      </c>
      <c r="B158" s="60">
        <v>67832.567909999998</v>
      </c>
      <c r="C158" s="60">
        <v>298768.26492000005</v>
      </c>
      <c r="D158" s="60">
        <v>402584.29002999997</v>
      </c>
      <c r="E158" s="60">
        <v>23701.39875</v>
      </c>
      <c r="F158" s="60">
        <v>53421.772490000003</v>
      </c>
      <c r="G158" s="60">
        <v>53921.71228</v>
      </c>
      <c r="H158" s="60">
        <v>5415.7281900000007</v>
      </c>
      <c r="I158" s="60">
        <v>905645.73457000009</v>
      </c>
    </row>
    <row r="159" spans="1:9" s="50" customFormat="1" ht="12" thickTop="1">
      <c r="A159" s="452" t="s">
        <v>148</v>
      </c>
      <c r="B159" s="61">
        <v>59626.972500000003</v>
      </c>
      <c r="C159" s="61">
        <v>263565.90085999999</v>
      </c>
      <c r="D159" s="61">
        <v>363838.20088000002</v>
      </c>
      <c r="E159" s="61">
        <v>23471.904190000001</v>
      </c>
      <c r="F159" s="61">
        <v>46188.936969999995</v>
      </c>
      <c r="G159" s="61">
        <v>55997.683870000001</v>
      </c>
      <c r="H159" s="61">
        <v>4794.2301500000003</v>
      </c>
      <c r="I159" s="61">
        <v>817483.82941999997</v>
      </c>
    </row>
    <row r="160" spans="1:9" s="50" customFormat="1" ht="11.25">
      <c r="A160" s="89" t="s">
        <v>149</v>
      </c>
      <c r="B160" s="61">
        <v>59626.972500000003</v>
      </c>
      <c r="C160" s="61">
        <v>263565.90085999999</v>
      </c>
      <c r="D160" s="61">
        <v>363838.20088000002</v>
      </c>
      <c r="E160" s="61">
        <v>23471.904190000001</v>
      </c>
      <c r="F160" s="61">
        <v>46188.936969999995</v>
      </c>
      <c r="G160" s="61">
        <v>55997.683870000001</v>
      </c>
      <c r="H160" s="61">
        <v>4794.2301500000003</v>
      </c>
      <c r="I160" s="61">
        <v>817483.82941999997</v>
      </c>
    </row>
    <row r="161" spans="1:9" s="50" customFormat="1" ht="11.25">
      <c r="A161" s="89" t="s">
        <v>150</v>
      </c>
      <c r="B161" s="61">
        <v>0</v>
      </c>
      <c r="C161" s="61">
        <v>0</v>
      </c>
      <c r="D161" s="61">
        <v>0</v>
      </c>
      <c r="E161" s="61">
        <v>0</v>
      </c>
      <c r="F161" s="61">
        <v>0</v>
      </c>
      <c r="G161" s="61">
        <v>0</v>
      </c>
      <c r="H161" s="61">
        <v>0</v>
      </c>
      <c r="I161" s="61">
        <v>0</v>
      </c>
    </row>
    <row r="162" spans="1:9" s="50" customFormat="1" ht="11.25">
      <c r="A162" s="89" t="s">
        <v>151</v>
      </c>
      <c r="B162" s="61">
        <v>0</v>
      </c>
      <c r="C162" s="61">
        <v>0</v>
      </c>
      <c r="D162" s="61">
        <v>0</v>
      </c>
      <c r="E162" s="61">
        <v>0</v>
      </c>
      <c r="F162" s="61">
        <v>0</v>
      </c>
      <c r="G162" s="61">
        <v>0</v>
      </c>
      <c r="H162" s="61">
        <v>0</v>
      </c>
      <c r="I162" s="61">
        <v>0</v>
      </c>
    </row>
    <row r="163" spans="1:9" s="50" customFormat="1" ht="11.25">
      <c r="A163" s="452" t="s">
        <v>152</v>
      </c>
      <c r="B163" s="61">
        <v>1591.7623999999998</v>
      </c>
      <c r="C163" s="61">
        <v>0</v>
      </c>
      <c r="D163" s="61">
        <v>0</v>
      </c>
      <c r="E163" s="61">
        <v>1264.3640399999999</v>
      </c>
      <c r="F163" s="61">
        <v>0</v>
      </c>
      <c r="G163" s="61">
        <v>0</v>
      </c>
      <c r="H163" s="61">
        <v>24.395</v>
      </c>
      <c r="I163" s="61">
        <v>2880.52144</v>
      </c>
    </row>
    <row r="164" spans="1:9" s="50" customFormat="1" ht="11.25">
      <c r="A164" s="89" t="s">
        <v>153</v>
      </c>
      <c r="B164" s="61">
        <v>0</v>
      </c>
      <c r="C164" s="61">
        <v>0</v>
      </c>
      <c r="D164" s="61">
        <v>0</v>
      </c>
      <c r="E164" s="61">
        <v>0</v>
      </c>
      <c r="F164" s="61">
        <v>0</v>
      </c>
      <c r="G164" s="61">
        <v>0</v>
      </c>
      <c r="H164" s="61">
        <v>0</v>
      </c>
      <c r="I164" s="61">
        <v>0</v>
      </c>
    </row>
    <row r="165" spans="1:9" s="50" customFormat="1" ht="11.25">
      <c r="A165" s="89" t="s">
        <v>154</v>
      </c>
      <c r="B165" s="61">
        <v>0</v>
      </c>
      <c r="C165" s="61">
        <v>0</v>
      </c>
      <c r="D165" s="61">
        <v>0</v>
      </c>
      <c r="E165" s="61">
        <v>0</v>
      </c>
      <c r="F165" s="61">
        <v>0</v>
      </c>
      <c r="G165" s="61">
        <v>0</v>
      </c>
      <c r="H165" s="61">
        <v>0</v>
      </c>
      <c r="I165" s="61">
        <v>0</v>
      </c>
    </row>
    <row r="166" spans="1:9" s="50" customFormat="1" ht="11.25">
      <c r="A166" s="89" t="s">
        <v>155</v>
      </c>
      <c r="B166" s="61">
        <v>1591.7623999999998</v>
      </c>
      <c r="C166" s="61">
        <v>0</v>
      </c>
      <c r="D166" s="61">
        <v>0</v>
      </c>
      <c r="E166" s="61">
        <v>1264.3640399999999</v>
      </c>
      <c r="F166" s="61">
        <v>0</v>
      </c>
      <c r="G166" s="61">
        <v>0</v>
      </c>
      <c r="H166" s="61">
        <v>24.395</v>
      </c>
      <c r="I166" s="61">
        <v>2880.52144</v>
      </c>
    </row>
    <row r="167" spans="1:9" s="50" customFormat="1" ht="11.25">
      <c r="A167" s="452" t="s">
        <v>156</v>
      </c>
      <c r="B167" s="61">
        <v>0</v>
      </c>
      <c r="C167" s="61">
        <v>0</v>
      </c>
      <c r="D167" s="61">
        <v>0</v>
      </c>
      <c r="E167" s="61">
        <v>0</v>
      </c>
      <c r="F167" s="61">
        <v>0</v>
      </c>
      <c r="G167" s="61">
        <v>0</v>
      </c>
      <c r="H167" s="61">
        <v>0</v>
      </c>
      <c r="I167" s="61">
        <v>0</v>
      </c>
    </row>
    <row r="168" spans="1:9" s="50" customFormat="1" ht="11.25">
      <c r="A168" s="89" t="s">
        <v>157</v>
      </c>
      <c r="B168" s="61">
        <v>0</v>
      </c>
      <c r="C168" s="61">
        <v>0</v>
      </c>
      <c r="D168" s="61">
        <v>0</v>
      </c>
      <c r="E168" s="61">
        <v>0</v>
      </c>
      <c r="F168" s="61">
        <v>0</v>
      </c>
      <c r="G168" s="61">
        <v>0</v>
      </c>
      <c r="H168" s="61">
        <v>0</v>
      </c>
      <c r="I168" s="61">
        <v>0</v>
      </c>
    </row>
    <row r="169" spans="1:9" s="50" customFormat="1" ht="11.25">
      <c r="A169" s="89" t="s">
        <v>158</v>
      </c>
      <c r="B169" s="61">
        <v>0</v>
      </c>
      <c r="C169" s="61">
        <v>0</v>
      </c>
      <c r="D169" s="61">
        <v>0</v>
      </c>
      <c r="E169" s="61">
        <v>0</v>
      </c>
      <c r="F169" s="61">
        <v>0</v>
      </c>
      <c r="G169" s="61">
        <v>0</v>
      </c>
      <c r="H169" s="61">
        <v>0</v>
      </c>
      <c r="I169" s="61">
        <v>0</v>
      </c>
    </row>
    <row r="170" spans="1:9" s="50" customFormat="1" ht="11.25">
      <c r="A170" s="89" t="s">
        <v>159</v>
      </c>
      <c r="B170" s="61">
        <v>0</v>
      </c>
      <c r="C170" s="61">
        <v>0</v>
      </c>
      <c r="D170" s="61">
        <v>0</v>
      </c>
      <c r="E170" s="61">
        <v>0</v>
      </c>
      <c r="F170" s="61">
        <v>0</v>
      </c>
      <c r="G170" s="61">
        <v>0</v>
      </c>
      <c r="H170" s="61">
        <v>0</v>
      </c>
      <c r="I170" s="61">
        <v>0</v>
      </c>
    </row>
    <row r="171" spans="1:9" s="50" customFormat="1" ht="11.25">
      <c r="A171" s="452" t="s">
        <v>160</v>
      </c>
      <c r="B171" s="61">
        <v>4748.2841100000005</v>
      </c>
      <c r="C171" s="61">
        <v>15464.722240000001</v>
      </c>
      <c r="D171" s="61">
        <v>24288.01396</v>
      </c>
      <c r="E171" s="61">
        <v>959.05146999999999</v>
      </c>
      <c r="F171" s="61">
        <v>4381.0450999999994</v>
      </c>
      <c r="G171" s="61">
        <v>700.99540000000002</v>
      </c>
      <c r="H171" s="61">
        <v>524.02745000000004</v>
      </c>
      <c r="I171" s="61">
        <v>51066.139729999995</v>
      </c>
    </row>
    <row r="172" spans="1:9" s="50" customFormat="1" ht="11.25">
      <c r="A172" s="89" t="s">
        <v>161</v>
      </c>
      <c r="B172" s="61">
        <v>4390.0048299999999</v>
      </c>
      <c r="C172" s="61">
        <v>7732.3611200000005</v>
      </c>
      <c r="D172" s="61">
        <v>11770.385130000001</v>
      </c>
      <c r="E172" s="61">
        <v>210.19800000000001</v>
      </c>
      <c r="F172" s="61">
        <v>4381.0450999999994</v>
      </c>
      <c r="G172" s="61">
        <v>449.1087</v>
      </c>
      <c r="H172" s="61">
        <v>517.51887999999997</v>
      </c>
      <c r="I172" s="61">
        <v>29450.621760000002</v>
      </c>
    </row>
    <row r="173" spans="1:9" s="50" customFormat="1" ht="11.25">
      <c r="A173" s="89" t="s">
        <v>162</v>
      </c>
      <c r="B173" s="61">
        <v>358.27928000000003</v>
      </c>
      <c r="C173" s="61">
        <v>7732.3611200000005</v>
      </c>
      <c r="D173" s="61">
        <v>12517.62883</v>
      </c>
      <c r="E173" s="61">
        <v>748.85347000000002</v>
      </c>
      <c r="F173" s="61">
        <v>0</v>
      </c>
      <c r="G173" s="61">
        <v>251.88670000000002</v>
      </c>
      <c r="H173" s="61">
        <v>0</v>
      </c>
      <c r="I173" s="61">
        <v>21609.009399999999</v>
      </c>
    </row>
    <row r="174" spans="1:9" s="50" customFormat="1" ht="11.25">
      <c r="A174" s="89" t="s">
        <v>163</v>
      </c>
      <c r="B174" s="61">
        <v>0</v>
      </c>
      <c r="C174" s="61">
        <v>0</v>
      </c>
      <c r="D174" s="61">
        <v>0</v>
      </c>
      <c r="E174" s="61">
        <v>0</v>
      </c>
      <c r="F174" s="61">
        <v>0</v>
      </c>
      <c r="G174" s="61">
        <v>0</v>
      </c>
      <c r="H174" s="61">
        <v>6.5085699999999997</v>
      </c>
      <c r="I174" s="61">
        <v>6.5085699999999997</v>
      </c>
    </row>
    <row r="175" spans="1:9" s="50" customFormat="1" ht="11.25">
      <c r="A175" s="452" t="s">
        <v>164</v>
      </c>
      <c r="B175" s="61">
        <v>1865.5489</v>
      </c>
      <c r="C175" s="61">
        <v>19737.641820000001</v>
      </c>
      <c r="D175" s="61">
        <v>14458.07519</v>
      </c>
      <c r="E175" s="61">
        <v>-1993.9209499999999</v>
      </c>
      <c r="F175" s="61">
        <v>2851.7904199999998</v>
      </c>
      <c r="G175" s="61">
        <v>-2776.9669900000004</v>
      </c>
      <c r="H175" s="61">
        <v>73.075589999999991</v>
      </c>
      <c r="I175" s="61">
        <v>34215.243979999999</v>
      </c>
    </row>
    <row r="176" spans="1:9" s="50" customFormat="1" ht="11.25">
      <c r="A176" s="89" t="s">
        <v>165</v>
      </c>
      <c r="B176" s="61">
        <v>0</v>
      </c>
      <c r="C176" s="61">
        <v>0</v>
      </c>
      <c r="D176" s="61">
        <v>0</v>
      </c>
      <c r="E176" s="61">
        <v>0</v>
      </c>
      <c r="F176" s="61">
        <v>0</v>
      </c>
      <c r="G176" s="61">
        <v>0</v>
      </c>
      <c r="H176" s="61">
        <v>0</v>
      </c>
      <c r="I176" s="61">
        <v>0</v>
      </c>
    </row>
    <row r="177" spans="1:9" s="50" customFormat="1" ht="12" thickBot="1">
      <c r="A177" s="453" t="s">
        <v>166</v>
      </c>
      <c r="B177" s="61">
        <v>1865.5489</v>
      </c>
      <c r="C177" s="61">
        <v>19737.641820000001</v>
      </c>
      <c r="D177" s="61">
        <v>14458.07519</v>
      </c>
      <c r="E177" s="61">
        <v>-1993.9209499999999</v>
      </c>
      <c r="F177" s="61">
        <v>2851.7904199999998</v>
      </c>
      <c r="G177" s="61">
        <v>-2776.9669900000004</v>
      </c>
      <c r="H177" s="61">
        <v>73.075589999999991</v>
      </c>
      <c r="I177" s="61">
        <v>34215.243979999999</v>
      </c>
    </row>
    <row r="178" spans="1:9" s="50" customFormat="1" ht="12.75" thickTop="1" thickBot="1">
      <c r="A178" s="435" t="s">
        <v>167</v>
      </c>
      <c r="B178" s="63">
        <v>657079.87433000002</v>
      </c>
      <c r="C178" s="63">
        <v>1562530.95034</v>
      </c>
      <c r="D178" s="63">
        <v>997319.22070000006</v>
      </c>
      <c r="E178" s="63">
        <v>125411.06595</v>
      </c>
      <c r="F178" s="63">
        <v>276134.26769000001</v>
      </c>
      <c r="G178" s="63">
        <v>401980.31482999999</v>
      </c>
      <c r="H178" s="63">
        <v>30010.153429999998</v>
      </c>
      <c r="I178" s="63">
        <v>4050465.8472699998</v>
      </c>
    </row>
    <row r="179" spans="1:9" s="50" customFormat="1" ht="12.75" thickTop="1" thickBot="1">
      <c r="A179" s="436" t="s">
        <v>168</v>
      </c>
      <c r="B179" s="60">
        <v>0</v>
      </c>
      <c r="C179" s="60">
        <v>0</v>
      </c>
      <c r="D179" s="60">
        <v>0</v>
      </c>
      <c r="E179" s="60">
        <v>0</v>
      </c>
      <c r="F179" s="60">
        <v>0</v>
      </c>
      <c r="G179" s="60">
        <v>0</v>
      </c>
      <c r="H179" s="60">
        <v>0</v>
      </c>
      <c r="I179" s="60">
        <v>0</v>
      </c>
    </row>
    <row r="180" spans="1:9" s="50" customFormat="1" ht="12" thickTop="1">
      <c r="A180" s="452" t="s">
        <v>169</v>
      </c>
      <c r="B180" s="61">
        <v>0</v>
      </c>
      <c r="C180" s="61">
        <v>0</v>
      </c>
      <c r="D180" s="61">
        <v>0</v>
      </c>
      <c r="E180" s="61">
        <v>0</v>
      </c>
      <c r="F180" s="61">
        <v>0</v>
      </c>
      <c r="G180" s="61">
        <v>0</v>
      </c>
      <c r="H180" s="61">
        <v>0</v>
      </c>
      <c r="I180" s="61">
        <v>0</v>
      </c>
    </row>
    <row r="181" spans="1:9" s="50" customFormat="1" ht="11.25">
      <c r="A181" s="89" t="s">
        <v>170</v>
      </c>
      <c r="B181" s="61">
        <v>0</v>
      </c>
      <c r="C181" s="61">
        <v>0</v>
      </c>
      <c r="D181" s="61">
        <v>0</v>
      </c>
      <c r="E181" s="61">
        <v>0</v>
      </c>
      <c r="F181" s="61">
        <v>0</v>
      </c>
      <c r="G181" s="61">
        <v>0</v>
      </c>
      <c r="H181" s="61">
        <v>0</v>
      </c>
      <c r="I181" s="61">
        <v>0</v>
      </c>
    </row>
    <row r="182" spans="1:9" s="50" customFormat="1" ht="11.25">
      <c r="A182" s="89" t="s">
        <v>171</v>
      </c>
      <c r="B182" s="61">
        <v>0</v>
      </c>
      <c r="C182" s="61">
        <v>0</v>
      </c>
      <c r="D182" s="61">
        <v>0</v>
      </c>
      <c r="E182" s="61">
        <v>0</v>
      </c>
      <c r="F182" s="61">
        <v>0</v>
      </c>
      <c r="G182" s="61">
        <v>0</v>
      </c>
      <c r="H182" s="61">
        <v>0</v>
      </c>
      <c r="I182" s="61">
        <v>0</v>
      </c>
    </row>
    <row r="183" spans="1:9" s="50" customFormat="1" ht="11.25">
      <c r="A183" s="89" t="s">
        <v>172</v>
      </c>
      <c r="B183" s="61">
        <v>0</v>
      </c>
      <c r="C183" s="61">
        <v>0</v>
      </c>
      <c r="D183" s="61">
        <v>0</v>
      </c>
      <c r="E183" s="61">
        <v>0</v>
      </c>
      <c r="F183" s="61">
        <v>0</v>
      </c>
      <c r="G183" s="61">
        <v>0</v>
      </c>
      <c r="H183" s="61">
        <v>0</v>
      </c>
      <c r="I183" s="61">
        <v>0</v>
      </c>
    </row>
    <row r="184" spans="1:9" s="50" customFormat="1" ht="11.25">
      <c r="A184" s="89" t="s">
        <v>173</v>
      </c>
      <c r="B184" s="61">
        <v>0</v>
      </c>
      <c r="C184" s="61">
        <v>0</v>
      </c>
      <c r="D184" s="61">
        <v>0</v>
      </c>
      <c r="E184" s="61">
        <v>0</v>
      </c>
      <c r="F184" s="61">
        <v>0</v>
      </c>
      <c r="G184" s="61">
        <v>0</v>
      </c>
      <c r="H184" s="61">
        <v>0</v>
      </c>
      <c r="I184" s="61">
        <v>0</v>
      </c>
    </row>
    <row r="185" spans="1:9" s="50" customFormat="1" ht="11.25">
      <c r="A185" s="89" t="s">
        <v>174</v>
      </c>
      <c r="B185" s="61">
        <v>0</v>
      </c>
      <c r="C185" s="61">
        <v>0</v>
      </c>
      <c r="D185" s="61">
        <v>0</v>
      </c>
      <c r="E185" s="61">
        <v>0</v>
      </c>
      <c r="F185" s="61">
        <v>0</v>
      </c>
      <c r="G185" s="61">
        <v>0</v>
      </c>
      <c r="H185" s="61">
        <v>0</v>
      </c>
      <c r="I185" s="61">
        <v>0</v>
      </c>
    </row>
    <row r="186" spans="1:9" s="50" customFormat="1" ht="11.25">
      <c r="A186" s="452" t="s">
        <v>175</v>
      </c>
      <c r="B186" s="61">
        <v>0</v>
      </c>
      <c r="C186" s="61">
        <v>0</v>
      </c>
      <c r="D186" s="61">
        <v>0</v>
      </c>
      <c r="E186" s="61">
        <v>0</v>
      </c>
      <c r="F186" s="61">
        <v>0</v>
      </c>
      <c r="G186" s="61">
        <v>0</v>
      </c>
      <c r="H186" s="61">
        <v>0</v>
      </c>
      <c r="I186" s="61">
        <v>0</v>
      </c>
    </row>
    <row r="187" spans="1:9" s="50" customFormat="1" ht="11.25">
      <c r="A187" s="89" t="s">
        <v>176</v>
      </c>
      <c r="B187" s="61">
        <v>0</v>
      </c>
      <c r="C187" s="61">
        <v>0</v>
      </c>
      <c r="D187" s="61">
        <v>0</v>
      </c>
      <c r="E187" s="61">
        <v>0</v>
      </c>
      <c r="F187" s="61">
        <v>0</v>
      </c>
      <c r="G187" s="61">
        <v>0</v>
      </c>
      <c r="H187" s="61">
        <v>0</v>
      </c>
      <c r="I187" s="61">
        <v>0</v>
      </c>
    </row>
    <row r="188" spans="1:9" s="50" customFormat="1" ht="11.25">
      <c r="A188" s="89" t="s">
        <v>177</v>
      </c>
      <c r="B188" s="61">
        <v>0</v>
      </c>
      <c r="C188" s="61">
        <v>0</v>
      </c>
      <c r="D188" s="61">
        <v>0</v>
      </c>
      <c r="E188" s="61">
        <v>0</v>
      </c>
      <c r="F188" s="61">
        <v>0</v>
      </c>
      <c r="G188" s="61">
        <v>0</v>
      </c>
      <c r="H188" s="61">
        <v>0</v>
      </c>
      <c r="I188" s="61">
        <v>0</v>
      </c>
    </row>
    <row r="189" spans="1:9" s="50" customFormat="1" ht="11.25">
      <c r="A189" s="89" t="s">
        <v>178</v>
      </c>
      <c r="B189" s="61">
        <v>0</v>
      </c>
      <c r="C189" s="61">
        <v>0</v>
      </c>
      <c r="D189" s="61">
        <v>0</v>
      </c>
      <c r="E189" s="61">
        <v>0</v>
      </c>
      <c r="F189" s="61">
        <v>0</v>
      </c>
      <c r="G189" s="61">
        <v>0</v>
      </c>
      <c r="H189" s="61">
        <v>0</v>
      </c>
      <c r="I189" s="61">
        <v>0</v>
      </c>
    </row>
    <row r="190" spans="1:9" s="50" customFormat="1" ht="11.25">
      <c r="A190" s="89" t="s">
        <v>179</v>
      </c>
      <c r="B190" s="61">
        <v>0</v>
      </c>
      <c r="C190" s="61">
        <v>0</v>
      </c>
      <c r="D190" s="61">
        <v>0</v>
      </c>
      <c r="E190" s="61">
        <v>0</v>
      </c>
      <c r="F190" s="61">
        <v>0</v>
      </c>
      <c r="G190" s="61">
        <v>0</v>
      </c>
      <c r="H190" s="61">
        <v>0</v>
      </c>
      <c r="I190" s="61">
        <v>0</v>
      </c>
    </row>
    <row r="191" spans="1:9" s="50" customFormat="1" ht="11.25">
      <c r="A191" s="89" t="s">
        <v>180</v>
      </c>
      <c r="B191" s="61">
        <v>0</v>
      </c>
      <c r="C191" s="61">
        <v>0</v>
      </c>
      <c r="D191" s="61">
        <v>0</v>
      </c>
      <c r="E191" s="61">
        <v>0</v>
      </c>
      <c r="F191" s="61">
        <v>0</v>
      </c>
      <c r="G191" s="61">
        <v>0</v>
      </c>
      <c r="H191" s="61">
        <v>0</v>
      </c>
      <c r="I191" s="61">
        <v>0</v>
      </c>
    </row>
    <row r="192" spans="1:9" s="50" customFormat="1" ht="11.25">
      <c r="A192" s="452" t="s">
        <v>181</v>
      </c>
      <c r="B192" s="61">
        <v>0</v>
      </c>
      <c r="C192" s="61">
        <v>0</v>
      </c>
      <c r="D192" s="61">
        <v>0</v>
      </c>
      <c r="E192" s="61">
        <v>0</v>
      </c>
      <c r="F192" s="61">
        <v>0</v>
      </c>
      <c r="G192" s="61">
        <v>0</v>
      </c>
      <c r="H192" s="61">
        <v>0</v>
      </c>
      <c r="I192" s="61">
        <v>0</v>
      </c>
    </row>
    <row r="193" spans="1:9" s="50" customFormat="1" ht="11.25">
      <c r="A193" s="452" t="s">
        <v>182</v>
      </c>
      <c r="B193" s="61">
        <v>0</v>
      </c>
      <c r="C193" s="61">
        <v>0</v>
      </c>
      <c r="D193" s="61">
        <v>0</v>
      </c>
      <c r="E193" s="61">
        <v>0</v>
      </c>
      <c r="F193" s="61">
        <v>0</v>
      </c>
      <c r="G193" s="61">
        <v>0</v>
      </c>
      <c r="H193" s="61">
        <v>0</v>
      </c>
      <c r="I193" s="61">
        <v>0</v>
      </c>
    </row>
    <row r="194" spans="1:9" s="50" customFormat="1" ht="11.25">
      <c r="A194" s="89" t="s">
        <v>183</v>
      </c>
      <c r="B194" s="61">
        <v>0</v>
      </c>
      <c r="C194" s="61">
        <v>0</v>
      </c>
      <c r="D194" s="61">
        <v>0</v>
      </c>
      <c r="E194" s="61">
        <v>0</v>
      </c>
      <c r="F194" s="61">
        <v>0</v>
      </c>
      <c r="G194" s="61">
        <v>0</v>
      </c>
      <c r="H194" s="61">
        <v>0</v>
      </c>
      <c r="I194" s="61">
        <v>0</v>
      </c>
    </row>
    <row r="195" spans="1:9" s="50" customFormat="1" ht="11.25">
      <c r="A195" s="89" t="s">
        <v>184</v>
      </c>
      <c r="B195" s="61">
        <v>0</v>
      </c>
      <c r="C195" s="61">
        <v>0</v>
      </c>
      <c r="D195" s="61">
        <v>0</v>
      </c>
      <c r="E195" s="61">
        <v>0</v>
      </c>
      <c r="F195" s="61">
        <v>0</v>
      </c>
      <c r="G195" s="61">
        <v>0</v>
      </c>
      <c r="H195" s="61">
        <v>0</v>
      </c>
      <c r="I195" s="61">
        <v>0</v>
      </c>
    </row>
    <row r="196" spans="1:9" s="50" customFormat="1" ht="11.25">
      <c r="A196" s="89" t="s">
        <v>185</v>
      </c>
      <c r="B196" s="61">
        <v>0</v>
      </c>
      <c r="C196" s="61">
        <v>0</v>
      </c>
      <c r="D196" s="61">
        <v>0</v>
      </c>
      <c r="E196" s="61">
        <v>0</v>
      </c>
      <c r="F196" s="61">
        <v>0</v>
      </c>
      <c r="G196" s="61">
        <v>0</v>
      </c>
      <c r="H196" s="61">
        <v>0</v>
      </c>
      <c r="I196" s="61">
        <v>0</v>
      </c>
    </row>
    <row r="197" spans="1:9" s="50" customFormat="1" ht="11.25">
      <c r="A197" s="89" t="s">
        <v>186</v>
      </c>
      <c r="B197" s="61">
        <v>0</v>
      </c>
      <c r="C197" s="61">
        <v>0</v>
      </c>
      <c r="D197" s="61">
        <v>0</v>
      </c>
      <c r="E197" s="61">
        <v>0</v>
      </c>
      <c r="F197" s="61">
        <v>0</v>
      </c>
      <c r="G197" s="61">
        <v>0</v>
      </c>
      <c r="H197" s="61">
        <v>0</v>
      </c>
      <c r="I197" s="61">
        <v>0</v>
      </c>
    </row>
    <row r="198" spans="1:9" s="50" customFormat="1" ht="12" thickBot="1">
      <c r="A198" s="452" t="s">
        <v>187</v>
      </c>
      <c r="B198" s="61">
        <v>0</v>
      </c>
      <c r="C198" s="61">
        <v>0</v>
      </c>
      <c r="D198" s="61">
        <v>0</v>
      </c>
      <c r="E198" s="61">
        <v>0</v>
      </c>
      <c r="F198" s="61">
        <v>0</v>
      </c>
      <c r="G198" s="61">
        <v>0</v>
      </c>
      <c r="H198" s="61">
        <v>0</v>
      </c>
      <c r="I198" s="61">
        <v>0</v>
      </c>
    </row>
    <row r="199" spans="1:9" s="50" customFormat="1" ht="12.75" thickTop="1" thickBot="1">
      <c r="A199" s="436" t="s">
        <v>188</v>
      </c>
      <c r="B199" s="60">
        <v>1364324.20722</v>
      </c>
      <c r="C199" s="60">
        <v>2165518.4131100001</v>
      </c>
      <c r="D199" s="60">
        <v>480050.13297000004</v>
      </c>
      <c r="E199" s="60">
        <v>511217.60454000003</v>
      </c>
      <c r="F199" s="60">
        <v>357040.79472000001</v>
      </c>
      <c r="G199" s="60">
        <v>1286136.2860000001</v>
      </c>
      <c r="H199" s="60">
        <v>2940.4297000000001</v>
      </c>
      <c r="I199" s="60">
        <v>6167227.8682599999</v>
      </c>
    </row>
    <row r="200" spans="1:9" s="50" customFormat="1" ht="12" thickTop="1">
      <c r="A200" s="452" t="s">
        <v>189</v>
      </c>
      <c r="B200" s="61">
        <v>2.0991999999999997</v>
      </c>
      <c r="C200" s="61">
        <v>128149.14916</v>
      </c>
      <c r="D200" s="61">
        <v>2491.0234599999999</v>
      </c>
      <c r="E200" s="61">
        <v>3615.57177</v>
      </c>
      <c r="F200" s="61">
        <v>29991.695920000002</v>
      </c>
      <c r="G200" s="61">
        <v>8.7149699999999992</v>
      </c>
      <c r="H200" s="61">
        <v>0</v>
      </c>
      <c r="I200" s="61">
        <v>164258.25448</v>
      </c>
    </row>
    <row r="201" spans="1:9" s="50" customFormat="1" ht="11.25">
      <c r="A201" s="89" t="s">
        <v>190</v>
      </c>
      <c r="B201" s="61">
        <v>0</v>
      </c>
      <c r="C201" s="61">
        <v>0</v>
      </c>
      <c r="D201" s="61">
        <v>0</v>
      </c>
      <c r="E201" s="61">
        <v>0</v>
      </c>
      <c r="F201" s="61">
        <v>0</v>
      </c>
      <c r="G201" s="61">
        <v>0</v>
      </c>
      <c r="H201" s="61">
        <v>0</v>
      </c>
      <c r="I201" s="61">
        <v>0</v>
      </c>
    </row>
    <row r="202" spans="1:9" s="50" customFormat="1" ht="11.25">
      <c r="A202" s="89" t="s">
        <v>191</v>
      </c>
      <c r="B202" s="61">
        <v>0</v>
      </c>
      <c r="C202" s="61">
        <v>0</v>
      </c>
      <c r="D202" s="61">
        <v>0</v>
      </c>
      <c r="E202" s="61">
        <v>0</v>
      </c>
      <c r="F202" s="61">
        <v>0</v>
      </c>
      <c r="G202" s="61">
        <v>0</v>
      </c>
      <c r="H202" s="61">
        <v>0</v>
      </c>
      <c r="I202" s="61">
        <v>0</v>
      </c>
    </row>
    <row r="203" spans="1:9" s="50" customFormat="1" ht="11.25">
      <c r="A203" s="89" t="s">
        <v>192</v>
      </c>
      <c r="B203" s="61">
        <v>2.0991999999999997</v>
      </c>
      <c r="C203" s="61">
        <v>128149.14916</v>
      </c>
      <c r="D203" s="61">
        <v>2491.0234599999999</v>
      </c>
      <c r="E203" s="61">
        <v>3615.57177</v>
      </c>
      <c r="F203" s="61">
        <v>29991.695920000002</v>
      </c>
      <c r="G203" s="61">
        <v>8.7149699999999992</v>
      </c>
      <c r="H203" s="61">
        <v>0</v>
      </c>
      <c r="I203" s="61">
        <v>164258.25448</v>
      </c>
    </row>
    <row r="204" spans="1:9" s="50" customFormat="1" ht="11.25">
      <c r="A204" s="452" t="s">
        <v>193</v>
      </c>
      <c r="B204" s="61">
        <v>6342.2650700000004</v>
      </c>
      <c r="C204" s="61">
        <v>65.032529999999994</v>
      </c>
      <c r="D204" s="61">
        <v>0</v>
      </c>
      <c r="E204" s="61">
        <v>157.77518000000001</v>
      </c>
      <c r="F204" s="61">
        <v>0</v>
      </c>
      <c r="G204" s="61">
        <v>223631.07676</v>
      </c>
      <c r="H204" s="61">
        <v>0</v>
      </c>
      <c r="I204" s="61">
        <v>230196.14953999998</v>
      </c>
    </row>
    <row r="205" spans="1:9" s="50" customFormat="1" ht="11.25">
      <c r="A205" s="450" t="s">
        <v>194</v>
      </c>
      <c r="B205" s="61">
        <v>0</v>
      </c>
      <c r="C205" s="61">
        <v>0</v>
      </c>
      <c r="D205" s="61">
        <v>0</v>
      </c>
      <c r="E205" s="61">
        <v>0</v>
      </c>
      <c r="F205" s="61">
        <v>0</v>
      </c>
      <c r="G205" s="61">
        <v>0</v>
      </c>
      <c r="H205" s="61">
        <v>0</v>
      </c>
      <c r="I205" s="61">
        <v>0</v>
      </c>
    </row>
    <row r="206" spans="1:9" s="50" customFormat="1" ht="11.25">
      <c r="A206" s="89" t="s">
        <v>195</v>
      </c>
      <c r="B206" s="61">
        <v>6342.2650700000004</v>
      </c>
      <c r="C206" s="61">
        <v>65.032529999999994</v>
      </c>
      <c r="D206" s="61">
        <v>0</v>
      </c>
      <c r="E206" s="61">
        <v>0</v>
      </c>
      <c r="F206" s="61">
        <v>0</v>
      </c>
      <c r="G206" s="61">
        <v>223631.07676</v>
      </c>
      <c r="H206" s="61">
        <v>0</v>
      </c>
      <c r="I206" s="61">
        <v>230038.37436000002</v>
      </c>
    </row>
    <row r="207" spans="1:9" s="50" customFormat="1" ht="11.25">
      <c r="A207" s="89" t="s">
        <v>196</v>
      </c>
      <c r="B207" s="61">
        <v>0</v>
      </c>
      <c r="C207" s="61">
        <v>0</v>
      </c>
      <c r="D207" s="61">
        <v>0</v>
      </c>
      <c r="E207" s="61">
        <v>0</v>
      </c>
      <c r="F207" s="61">
        <v>0</v>
      </c>
      <c r="G207" s="61">
        <v>0</v>
      </c>
      <c r="H207" s="61">
        <v>0</v>
      </c>
      <c r="I207" s="61">
        <v>0</v>
      </c>
    </row>
    <row r="208" spans="1:9" s="50" customFormat="1" ht="11.25">
      <c r="A208" s="89" t="s">
        <v>1399</v>
      </c>
      <c r="B208" s="61">
        <v>0</v>
      </c>
      <c r="C208" s="61">
        <v>0</v>
      </c>
      <c r="D208" s="61">
        <v>0</v>
      </c>
      <c r="E208" s="61">
        <v>0</v>
      </c>
      <c r="F208" s="61">
        <v>0</v>
      </c>
      <c r="G208" s="61">
        <v>0</v>
      </c>
      <c r="H208" s="61">
        <v>0</v>
      </c>
      <c r="I208" s="61">
        <v>0</v>
      </c>
    </row>
    <row r="209" spans="1:9" s="50" customFormat="1" ht="11.25">
      <c r="A209" s="89" t="s">
        <v>197</v>
      </c>
      <c r="B209" s="61">
        <v>0</v>
      </c>
      <c r="C209" s="61">
        <v>0</v>
      </c>
      <c r="D209" s="61">
        <v>0</v>
      </c>
      <c r="E209" s="61">
        <v>157.77518000000001</v>
      </c>
      <c r="F209" s="61">
        <v>0</v>
      </c>
      <c r="G209" s="61">
        <v>0</v>
      </c>
      <c r="H209" s="61">
        <v>0</v>
      </c>
      <c r="I209" s="61">
        <v>157.77518000000001</v>
      </c>
    </row>
    <row r="210" spans="1:9" s="50" customFormat="1" ht="11.25">
      <c r="A210" s="452" t="s">
        <v>198</v>
      </c>
      <c r="B210" s="61">
        <v>0</v>
      </c>
      <c r="C210" s="61">
        <v>0</v>
      </c>
      <c r="D210" s="61">
        <v>0</v>
      </c>
      <c r="E210" s="61">
        <v>0</v>
      </c>
      <c r="F210" s="61">
        <v>0</v>
      </c>
      <c r="G210" s="61">
        <v>0</v>
      </c>
      <c r="H210" s="61">
        <v>0</v>
      </c>
      <c r="I210" s="61">
        <v>0</v>
      </c>
    </row>
    <row r="211" spans="1:9" s="50" customFormat="1" ht="11.25">
      <c r="A211" s="89" t="s">
        <v>199</v>
      </c>
      <c r="B211" s="61">
        <v>0</v>
      </c>
      <c r="C211" s="61">
        <v>0</v>
      </c>
      <c r="D211" s="61">
        <v>0</v>
      </c>
      <c r="E211" s="61">
        <v>0</v>
      </c>
      <c r="F211" s="61">
        <v>0</v>
      </c>
      <c r="G211" s="61">
        <v>0</v>
      </c>
      <c r="H211" s="61">
        <v>0</v>
      </c>
      <c r="I211" s="61">
        <v>0</v>
      </c>
    </row>
    <row r="212" spans="1:9" s="50" customFormat="1" ht="11.25">
      <c r="A212" s="89" t="s">
        <v>200</v>
      </c>
      <c r="B212" s="61">
        <v>0</v>
      </c>
      <c r="C212" s="61">
        <v>0</v>
      </c>
      <c r="D212" s="61">
        <v>0</v>
      </c>
      <c r="E212" s="61">
        <v>0</v>
      </c>
      <c r="F212" s="61">
        <v>0</v>
      </c>
      <c r="G212" s="61">
        <v>0</v>
      </c>
      <c r="H212" s="61">
        <v>0</v>
      </c>
      <c r="I212" s="61">
        <v>0</v>
      </c>
    </row>
    <row r="213" spans="1:9" s="50" customFormat="1" ht="11.25">
      <c r="A213" s="452" t="s">
        <v>201</v>
      </c>
      <c r="B213" s="61">
        <v>0</v>
      </c>
      <c r="C213" s="61">
        <v>0</v>
      </c>
      <c r="D213" s="61">
        <v>0</v>
      </c>
      <c r="E213" s="61">
        <v>0</v>
      </c>
      <c r="F213" s="61">
        <v>0</v>
      </c>
      <c r="G213" s="61">
        <v>0</v>
      </c>
      <c r="H213" s="61">
        <v>0</v>
      </c>
      <c r="I213" s="61">
        <v>0</v>
      </c>
    </row>
    <row r="214" spans="1:9" s="50" customFormat="1" ht="11.25">
      <c r="A214" s="89" t="s">
        <v>202</v>
      </c>
      <c r="B214" s="61">
        <v>0</v>
      </c>
      <c r="C214" s="61">
        <v>0</v>
      </c>
      <c r="D214" s="61">
        <v>0</v>
      </c>
      <c r="E214" s="61">
        <v>0</v>
      </c>
      <c r="F214" s="61">
        <v>0</v>
      </c>
      <c r="G214" s="61">
        <v>0</v>
      </c>
      <c r="H214" s="61">
        <v>0</v>
      </c>
      <c r="I214" s="61">
        <v>0</v>
      </c>
    </row>
    <row r="215" spans="1:9" s="50" customFormat="1" ht="11.25">
      <c r="A215" s="89" t="s">
        <v>203</v>
      </c>
      <c r="B215" s="61">
        <v>0</v>
      </c>
      <c r="C215" s="61">
        <v>0</v>
      </c>
      <c r="D215" s="61">
        <v>0</v>
      </c>
      <c r="E215" s="61">
        <v>0</v>
      </c>
      <c r="F215" s="61">
        <v>0</v>
      </c>
      <c r="G215" s="61">
        <v>0</v>
      </c>
      <c r="H215" s="61">
        <v>0</v>
      </c>
      <c r="I215" s="61">
        <v>0</v>
      </c>
    </row>
    <row r="216" spans="1:9" s="50" customFormat="1" ht="11.25">
      <c r="A216" s="452" t="s">
        <v>204</v>
      </c>
      <c r="B216" s="61">
        <v>1035898.57874</v>
      </c>
      <c r="C216" s="61">
        <v>1390488.6357400001</v>
      </c>
      <c r="D216" s="61">
        <v>464035.29545999999</v>
      </c>
      <c r="E216" s="61">
        <v>398879.03049000003</v>
      </c>
      <c r="F216" s="61">
        <v>208432.66633000001</v>
      </c>
      <c r="G216" s="61">
        <v>480558.18986000004</v>
      </c>
      <c r="H216" s="61">
        <v>1986.5157799999999</v>
      </c>
      <c r="I216" s="61">
        <v>3980278.9124000003</v>
      </c>
    </row>
    <row r="217" spans="1:9" s="50" customFormat="1" ht="11.25">
      <c r="A217" s="89" t="s">
        <v>205</v>
      </c>
      <c r="B217" s="61">
        <v>678433.80313999997</v>
      </c>
      <c r="C217" s="61">
        <v>140955.05316000001</v>
      </c>
      <c r="D217" s="61">
        <v>464035.29545999999</v>
      </c>
      <c r="E217" s="61">
        <v>192793.74141999998</v>
      </c>
      <c r="F217" s="61">
        <v>2646.9963399999997</v>
      </c>
      <c r="G217" s="61">
        <v>299336.68323000002</v>
      </c>
      <c r="H217" s="61">
        <v>814.40200000000004</v>
      </c>
      <c r="I217" s="61">
        <v>1779015.9747500001</v>
      </c>
    </row>
    <row r="218" spans="1:9" s="50" customFormat="1" ht="11.25">
      <c r="A218" s="89" t="s">
        <v>206</v>
      </c>
      <c r="B218" s="61">
        <v>0</v>
      </c>
      <c r="C218" s="61">
        <v>0</v>
      </c>
      <c r="D218" s="61">
        <v>0</v>
      </c>
      <c r="E218" s="61">
        <v>0</v>
      </c>
      <c r="F218" s="61">
        <v>0</v>
      </c>
      <c r="G218" s="61">
        <v>0</v>
      </c>
      <c r="H218" s="61">
        <v>0</v>
      </c>
      <c r="I218" s="61">
        <v>0</v>
      </c>
    </row>
    <row r="219" spans="1:9" s="50" customFormat="1" ht="11.25">
      <c r="A219" s="89" t="s">
        <v>207</v>
      </c>
      <c r="B219" s="61">
        <v>231259.79186000003</v>
      </c>
      <c r="C219" s="61">
        <v>1137056.4974400001</v>
      </c>
      <c r="D219" s="61">
        <v>0</v>
      </c>
      <c r="E219" s="61">
        <v>89288.553709999993</v>
      </c>
      <c r="F219" s="61">
        <v>196635.48228999999</v>
      </c>
      <c r="G219" s="61">
        <v>119187.11976</v>
      </c>
      <c r="H219" s="61">
        <v>6.4000000000000001E-2</v>
      </c>
      <c r="I219" s="61">
        <v>1773427.5090599998</v>
      </c>
    </row>
    <row r="220" spans="1:9" s="50" customFormat="1" ht="11.25">
      <c r="A220" s="89" t="s">
        <v>208</v>
      </c>
      <c r="B220" s="61">
        <v>0</v>
      </c>
      <c r="C220" s="61">
        <v>0</v>
      </c>
      <c r="D220" s="61">
        <v>0</v>
      </c>
      <c r="E220" s="61">
        <v>0</v>
      </c>
      <c r="F220" s="61">
        <v>0</v>
      </c>
      <c r="G220" s="61">
        <v>0</v>
      </c>
      <c r="H220" s="61">
        <v>0</v>
      </c>
      <c r="I220" s="61">
        <v>0</v>
      </c>
    </row>
    <row r="221" spans="1:9" s="50" customFormat="1" ht="11.25">
      <c r="A221" s="89" t="s">
        <v>209</v>
      </c>
      <c r="B221" s="61">
        <v>0</v>
      </c>
      <c r="C221" s="61">
        <v>0</v>
      </c>
      <c r="D221" s="61">
        <v>0</v>
      </c>
      <c r="E221" s="61">
        <v>0</v>
      </c>
      <c r="F221" s="61">
        <v>0</v>
      </c>
      <c r="G221" s="61">
        <v>0</v>
      </c>
      <c r="H221" s="61">
        <v>0</v>
      </c>
      <c r="I221" s="61">
        <v>0</v>
      </c>
    </row>
    <row r="222" spans="1:9" s="50" customFormat="1" ht="11.25">
      <c r="A222" s="89" t="s">
        <v>210</v>
      </c>
      <c r="B222" s="61">
        <v>69.999990000000011</v>
      </c>
      <c r="C222" s="61">
        <v>0</v>
      </c>
      <c r="D222" s="61">
        <v>0</v>
      </c>
      <c r="E222" s="61">
        <v>0</v>
      </c>
      <c r="F222" s="61">
        <v>0</v>
      </c>
      <c r="G222" s="61">
        <v>0</v>
      </c>
      <c r="H222" s="61">
        <v>0</v>
      </c>
      <c r="I222" s="61">
        <v>69.999990000000011</v>
      </c>
    </row>
    <row r="223" spans="1:9" s="50" customFormat="1" ht="11.25">
      <c r="A223" s="89" t="s">
        <v>211</v>
      </c>
      <c r="B223" s="61">
        <v>0</v>
      </c>
      <c r="C223" s="61">
        <v>2.452</v>
      </c>
      <c r="D223" s="61">
        <v>0</v>
      </c>
      <c r="E223" s="61">
        <v>0</v>
      </c>
      <c r="F223" s="61">
        <v>0</v>
      </c>
      <c r="G223" s="61">
        <v>0</v>
      </c>
      <c r="H223" s="61">
        <v>0</v>
      </c>
      <c r="I223" s="61">
        <v>2.452</v>
      </c>
    </row>
    <row r="224" spans="1:9" s="50" customFormat="1" ht="11.25">
      <c r="A224" s="89" t="s">
        <v>212</v>
      </c>
      <c r="B224" s="61">
        <v>0</v>
      </c>
      <c r="C224" s="61">
        <v>0</v>
      </c>
      <c r="D224" s="61">
        <v>0</v>
      </c>
      <c r="E224" s="61">
        <v>0</v>
      </c>
      <c r="F224" s="61">
        <v>0</v>
      </c>
      <c r="G224" s="61">
        <v>0</v>
      </c>
      <c r="H224" s="61">
        <v>0</v>
      </c>
      <c r="I224" s="61">
        <v>0</v>
      </c>
    </row>
    <row r="225" spans="1:9" s="50" customFormat="1" ht="11.25">
      <c r="A225" s="89" t="s">
        <v>213</v>
      </c>
      <c r="B225" s="61">
        <v>126134.98375</v>
      </c>
      <c r="C225" s="61">
        <v>112474.63314000001</v>
      </c>
      <c r="D225" s="61">
        <v>0</v>
      </c>
      <c r="E225" s="61">
        <v>116796.73536000001</v>
      </c>
      <c r="F225" s="61">
        <v>9150.1876999999986</v>
      </c>
      <c r="G225" s="61">
        <v>62034.386869999995</v>
      </c>
      <c r="H225" s="61">
        <v>1172.0497800000001</v>
      </c>
      <c r="I225" s="61">
        <v>427762.97660000005</v>
      </c>
    </row>
    <row r="226" spans="1:9" s="50" customFormat="1" ht="11.25">
      <c r="A226" s="452" t="s">
        <v>214</v>
      </c>
      <c r="B226" s="61">
        <v>157752.09849999999</v>
      </c>
      <c r="C226" s="61">
        <v>646815.59567999991</v>
      </c>
      <c r="D226" s="61">
        <v>13523.814050000001</v>
      </c>
      <c r="E226" s="61">
        <v>108565.22709999999</v>
      </c>
      <c r="F226" s="61">
        <v>118616.43247</v>
      </c>
      <c r="G226" s="61">
        <v>490995.01738999999</v>
      </c>
      <c r="H226" s="61">
        <v>953.91392000000008</v>
      </c>
      <c r="I226" s="61">
        <v>1537222.0991099998</v>
      </c>
    </row>
    <row r="227" spans="1:9" s="50" customFormat="1" ht="11.25">
      <c r="A227" s="89" t="s">
        <v>215</v>
      </c>
      <c r="B227" s="61">
        <v>26951.844000000001</v>
      </c>
      <c r="C227" s="61">
        <v>0</v>
      </c>
      <c r="D227" s="61">
        <v>630</v>
      </c>
      <c r="E227" s="61">
        <v>71669.864159999997</v>
      </c>
      <c r="F227" s="61">
        <v>0</v>
      </c>
      <c r="G227" s="61">
        <v>94031.836410000004</v>
      </c>
      <c r="H227" s="61">
        <v>0</v>
      </c>
      <c r="I227" s="61">
        <v>193283.54457</v>
      </c>
    </row>
    <row r="228" spans="1:9" s="50" customFormat="1" ht="11.25">
      <c r="A228" s="89" t="s">
        <v>216</v>
      </c>
      <c r="B228" s="61">
        <v>0</v>
      </c>
      <c r="C228" s="61">
        <v>36939.000810000005</v>
      </c>
      <c r="D228" s="61">
        <v>0</v>
      </c>
      <c r="E228" s="61">
        <v>0</v>
      </c>
      <c r="F228" s="61">
        <v>0</v>
      </c>
      <c r="G228" s="61">
        <v>36365.464460000003</v>
      </c>
      <c r="H228" s="61">
        <v>0</v>
      </c>
      <c r="I228" s="61">
        <v>73304.465270000001</v>
      </c>
    </row>
    <row r="229" spans="1:9" s="50" customFormat="1" ht="11.25">
      <c r="A229" s="89" t="s">
        <v>217</v>
      </c>
      <c r="B229" s="61">
        <v>55097.76281</v>
      </c>
      <c r="C229" s="61">
        <v>75281.879109999994</v>
      </c>
      <c r="D229" s="61">
        <v>8990.5562399999999</v>
      </c>
      <c r="E229" s="61">
        <v>12049.9362</v>
      </c>
      <c r="F229" s="61">
        <v>8072.4041500000003</v>
      </c>
      <c r="G229" s="61">
        <v>35324.561529999999</v>
      </c>
      <c r="H229" s="61">
        <v>944.43275000000006</v>
      </c>
      <c r="I229" s="61">
        <v>195761.53279</v>
      </c>
    </row>
    <row r="230" spans="1:9" s="50" customFormat="1" ht="11.25">
      <c r="A230" s="89" t="s">
        <v>218</v>
      </c>
      <c r="B230" s="61">
        <v>3039.8886000000002</v>
      </c>
      <c r="C230" s="61">
        <v>1155.2050300000001</v>
      </c>
      <c r="D230" s="61">
        <v>3903.2578100000001</v>
      </c>
      <c r="E230" s="61">
        <v>1533.0616100000002</v>
      </c>
      <c r="F230" s="61">
        <v>2186.42848</v>
      </c>
      <c r="G230" s="61">
        <v>1294.5807199999999</v>
      </c>
      <c r="H230" s="61">
        <v>9.4811700000000005</v>
      </c>
      <c r="I230" s="61">
        <v>13121.903420000001</v>
      </c>
    </row>
    <row r="231" spans="1:9" s="50" customFormat="1" ht="11.25">
      <c r="A231" s="89" t="s">
        <v>219</v>
      </c>
      <c r="B231" s="451">
        <v>0</v>
      </c>
      <c r="C231" s="451">
        <v>0</v>
      </c>
      <c r="D231" s="451">
        <v>0</v>
      </c>
      <c r="E231" s="451">
        <v>0</v>
      </c>
      <c r="F231" s="61">
        <v>0</v>
      </c>
      <c r="G231" s="61">
        <v>0</v>
      </c>
      <c r="H231" s="61">
        <v>0</v>
      </c>
      <c r="I231" s="61">
        <v>0</v>
      </c>
    </row>
    <row r="232" spans="1:9" s="50" customFormat="1" ht="11.25">
      <c r="A232" s="89" t="s">
        <v>220</v>
      </c>
      <c r="B232" s="451">
        <v>72662.603090000004</v>
      </c>
      <c r="C232" s="451">
        <v>533439.51072999998</v>
      </c>
      <c r="D232" s="451">
        <v>0</v>
      </c>
      <c r="E232" s="451">
        <v>23312.365129999998</v>
      </c>
      <c r="F232" s="61">
        <v>108357.59984000001</v>
      </c>
      <c r="G232" s="61">
        <v>323978.57426999998</v>
      </c>
      <c r="H232" s="61">
        <v>0</v>
      </c>
      <c r="I232" s="61">
        <v>1061750.6530599999</v>
      </c>
    </row>
    <row r="233" spans="1:9" s="50" customFormat="1" ht="11.25">
      <c r="A233" s="89" t="s">
        <v>221</v>
      </c>
      <c r="B233" s="451">
        <v>0</v>
      </c>
      <c r="C233" s="451">
        <v>0</v>
      </c>
      <c r="D233" s="451">
        <v>0</v>
      </c>
      <c r="E233" s="451">
        <v>0</v>
      </c>
      <c r="F233" s="61">
        <v>0</v>
      </c>
      <c r="G233" s="61">
        <v>0</v>
      </c>
      <c r="H233" s="61">
        <v>0</v>
      </c>
      <c r="I233" s="61">
        <v>0</v>
      </c>
    </row>
    <row r="234" spans="1:9" s="50" customFormat="1" ht="11.25">
      <c r="A234" s="452" t="s">
        <v>1383</v>
      </c>
      <c r="B234" s="451">
        <v>164329.16571</v>
      </c>
      <c r="C234" s="451">
        <v>0</v>
      </c>
      <c r="D234" s="451">
        <v>0</v>
      </c>
      <c r="E234" s="451">
        <v>0</v>
      </c>
      <c r="F234" s="61">
        <v>0</v>
      </c>
      <c r="G234" s="61">
        <v>4520.1384000000007</v>
      </c>
      <c r="H234" s="61">
        <v>0</v>
      </c>
      <c r="I234" s="61">
        <v>168849.30411000003</v>
      </c>
    </row>
    <row r="235" spans="1:9" s="50" customFormat="1" ht="11.25">
      <c r="A235" s="89" t="s">
        <v>1384</v>
      </c>
      <c r="B235" s="451">
        <v>152879.55319000001</v>
      </c>
      <c r="C235" s="451">
        <v>0</v>
      </c>
      <c r="D235" s="451">
        <v>0</v>
      </c>
      <c r="E235" s="451">
        <v>0</v>
      </c>
      <c r="F235" s="61">
        <v>0</v>
      </c>
      <c r="G235" s="61">
        <v>4142.3675400000002</v>
      </c>
      <c r="H235" s="61">
        <v>0</v>
      </c>
      <c r="I235" s="61">
        <v>157021.92072999998</v>
      </c>
    </row>
    <row r="236" spans="1:9" s="50" customFormat="1" ht="11.25">
      <c r="A236" s="89" t="s">
        <v>1385</v>
      </c>
      <c r="B236" s="451">
        <v>11449.612519999999</v>
      </c>
      <c r="C236" s="451">
        <v>0</v>
      </c>
      <c r="D236" s="451">
        <v>0</v>
      </c>
      <c r="E236" s="451">
        <v>0</v>
      </c>
      <c r="F236" s="61">
        <v>0</v>
      </c>
      <c r="G236" s="61">
        <v>377.77085999999997</v>
      </c>
      <c r="H236" s="61">
        <v>0</v>
      </c>
      <c r="I236" s="61">
        <v>11827.383380000001</v>
      </c>
    </row>
    <row r="237" spans="1:9" s="50" customFormat="1" ht="11.25">
      <c r="A237" s="452" t="s">
        <v>1386</v>
      </c>
      <c r="B237" s="451">
        <v>0</v>
      </c>
      <c r="C237" s="451">
        <v>0</v>
      </c>
      <c r="D237" s="451">
        <v>0</v>
      </c>
      <c r="E237" s="451">
        <v>0</v>
      </c>
      <c r="F237" s="61">
        <v>0</v>
      </c>
      <c r="G237" s="61">
        <v>86423.148620000007</v>
      </c>
      <c r="H237" s="61">
        <v>0</v>
      </c>
      <c r="I237" s="61">
        <v>86423.148620000007</v>
      </c>
    </row>
    <row r="238" spans="1:9" s="50" customFormat="1" ht="11.25">
      <c r="A238" s="89" t="s">
        <v>1384</v>
      </c>
      <c r="B238" s="451">
        <v>0</v>
      </c>
      <c r="C238" s="451">
        <v>0</v>
      </c>
      <c r="D238" s="451">
        <v>0</v>
      </c>
      <c r="E238" s="451">
        <v>0</v>
      </c>
      <c r="F238" s="61">
        <v>0</v>
      </c>
      <c r="G238" s="61">
        <v>83987.672150000013</v>
      </c>
      <c r="H238" s="61">
        <v>0</v>
      </c>
      <c r="I238" s="61">
        <v>83987.672150000013</v>
      </c>
    </row>
    <row r="239" spans="1:9" s="50" customFormat="1" ht="11.25">
      <c r="A239" s="89" t="s">
        <v>1385</v>
      </c>
      <c r="B239" s="451">
        <v>0</v>
      </c>
      <c r="C239" s="451">
        <v>0</v>
      </c>
      <c r="D239" s="451">
        <v>0</v>
      </c>
      <c r="E239" s="451">
        <v>0</v>
      </c>
      <c r="F239" s="61">
        <v>0</v>
      </c>
      <c r="G239" s="61">
        <v>2435.4764700000001</v>
      </c>
      <c r="H239" s="61">
        <v>0</v>
      </c>
      <c r="I239" s="61">
        <v>2435.4764700000001</v>
      </c>
    </row>
    <row r="240" spans="1:9" s="50" customFormat="1" ht="11.25">
      <c r="A240" s="454" t="s">
        <v>1387</v>
      </c>
      <c r="B240" s="451">
        <v>164329.16571</v>
      </c>
      <c r="C240" s="451">
        <v>0</v>
      </c>
      <c r="D240" s="451">
        <v>0</v>
      </c>
      <c r="E240" s="451">
        <v>0</v>
      </c>
      <c r="F240" s="61">
        <v>0</v>
      </c>
      <c r="G240" s="61">
        <v>4520.1384000000007</v>
      </c>
      <c r="H240" s="61">
        <v>0</v>
      </c>
      <c r="I240" s="61">
        <v>168849.30411000003</v>
      </c>
    </row>
    <row r="241" spans="1:9" s="50" customFormat="1" ht="12" thickBot="1">
      <c r="A241" s="452" t="s">
        <v>1388</v>
      </c>
      <c r="B241" s="451">
        <v>0</v>
      </c>
      <c r="C241" s="451">
        <v>0</v>
      </c>
      <c r="D241" s="451">
        <v>0</v>
      </c>
      <c r="E241" s="451">
        <v>0</v>
      </c>
      <c r="F241" s="451">
        <v>0</v>
      </c>
      <c r="G241" s="451">
        <v>86423.148620000007</v>
      </c>
      <c r="H241" s="451">
        <v>0</v>
      </c>
      <c r="I241" s="451">
        <v>86423.148620000007</v>
      </c>
    </row>
    <row r="242" spans="1:9" s="50" customFormat="1" ht="12.75" thickTop="1" thickBot="1">
      <c r="A242" s="436" t="s">
        <v>222</v>
      </c>
      <c r="B242" s="60">
        <v>67636.781790000008</v>
      </c>
      <c r="C242" s="60">
        <v>217299.26433999999</v>
      </c>
      <c r="D242" s="60">
        <v>108907.82893</v>
      </c>
      <c r="E242" s="60">
        <v>14319.241529999999</v>
      </c>
      <c r="F242" s="60">
        <v>37547.451329999996</v>
      </c>
      <c r="G242" s="60">
        <v>38706.950039999996</v>
      </c>
      <c r="H242" s="60">
        <v>3254.3547799999997</v>
      </c>
      <c r="I242" s="60">
        <v>487671.87274000002</v>
      </c>
    </row>
    <row r="243" spans="1:9" s="50" customFormat="1" ht="12" thickTop="1">
      <c r="A243" s="89" t="s">
        <v>223</v>
      </c>
      <c r="B243" s="61">
        <v>1.4940100000000001</v>
      </c>
      <c r="C243" s="61">
        <v>3.6949800000000002</v>
      </c>
      <c r="D243" s="61">
        <v>0</v>
      </c>
      <c r="E243" s="61">
        <v>44.40849</v>
      </c>
      <c r="F243" s="61">
        <v>6.7790000000000003E-2</v>
      </c>
      <c r="G243" s="61">
        <v>0</v>
      </c>
      <c r="H243" s="61">
        <v>0.25992999999999999</v>
      </c>
      <c r="I243" s="61">
        <v>49.925199999999997</v>
      </c>
    </row>
    <row r="244" spans="1:9" s="50" customFormat="1" ht="11.25">
      <c r="A244" s="89" t="s">
        <v>224</v>
      </c>
      <c r="B244" s="61">
        <v>0.32323000000000002</v>
      </c>
      <c r="C244" s="61">
        <v>93.806880000000007</v>
      </c>
      <c r="D244" s="61">
        <v>53.422260000000001</v>
      </c>
      <c r="E244" s="61">
        <v>5.0689999999999999E-2</v>
      </c>
      <c r="F244" s="61">
        <v>0</v>
      </c>
      <c r="G244" s="61">
        <v>64.878550000000004</v>
      </c>
      <c r="H244" s="61">
        <v>4.3048500000000001</v>
      </c>
      <c r="I244" s="61">
        <v>216.78646000000001</v>
      </c>
    </row>
    <row r="245" spans="1:9" s="50" customFormat="1" ht="11.25">
      <c r="A245" s="89" t="s">
        <v>225</v>
      </c>
      <c r="B245" s="61">
        <v>63460.198850000001</v>
      </c>
      <c r="C245" s="61">
        <v>215066.37768999999</v>
      </c>
      <c r="D245" s="61">
        <v>107945.66173000001</v>
      </c>
      <c r="E245" s="61">
        <v>11362.193439999999</v>
      </c>
      <c r="F245" s="61">
        <v>37186.30545</v>
      </c>
      <c r="G245" s="61">
        <v>36034.92353</v>
      </c>
      <c r="H245" s="61">
        <v>3092.3761500000001</v>
      </c>
      <c r="I245" s="61">
        <v>474148.03683999996</v>
      </c>
    </row>
    <row r="246" spans="1:9" s="50" customFormat="1" ht="11.25">
      <c r="A246" s="89" t="s">
        <v>226</v>
      </c>
      <c r="B246" s="61">
        <v>1903.79619</v>
      </c>
      <c r="C246" s="61">
        <v>598.95695999999998</v>
      </c>
      <c r="D246" s="61">
        <v>107.87553</v>
      </c>
      <c r="E246" s="61">
        <v>2100.83275</v>
      </c>
      <c r="F246" s="61">
        <v>6.03409</v>
      </c>
      <c r="G246" s="61">
        <v>1262.0953400000001</v>
      </c>
      <c r="H246" s="61">
        <v>72.485350000000011</v>
      </c>
      <c r="I246" s="61">
        <v>6052.0762100000002</v>
      </c>
    </row>
    <row r="247" spans="1:9" s="50" customFormat="1" ht="11.25">
      <c r="A247" s="89" t="s">
        <v>227</v>
      </c>
      <c r="B247" s="61">
        <v>1743.1166499999999</v>
      </c>
      <c r="C247" s="61">
        <v>771.82086000000004</v>
      </c>
      <c r="D247" s="61">
        <v>452.07427000000001</v>
      </c>
      <c r="E247" s="61">
        <v>339.72771</v>
      </c>
      <c r="F247" s="61">
        <v>184.45625000000001</v>
      </c>
      <c r="G247" s="61">
        <v>857.35133999999994</v>
      </c>
      <c r="H247" s="61">
        <v>68.150539999999992</v>
      </c>
      <c r="I247" s="61">
        <v>4416.6976199999999</v>
      </c>
    </row>
    <row r="248" spans="1:9" s="50" customFormat="1" ht="11.25">
      <c r="A248" s="89" t="s">
        <v>228</v>
      </c>
      <c r="B248" s="61">
        <v>179.57925</v>
      </c>
      <c r="C248" s="61">
        <v>18.321470000000001</v>
      </c>
      <c r="D248" s="61">
        <v>2.8710999999999998</v>
      </c>
      <c r="E248" s="61">
        <v>26.189400000000003</v>
      </c>
      <c r="F248" s="61">
        <v>2.128E-2</v>
      </c>
      <c r="G248" s="61">
        <v>150.88840999999999</v>
      </c>
      <c r="H248" s="61">
        <v>16.77796</v>
      </c>
      <c r="I248" s="61">
        <v>394.64886999999999</v>
      </c>
    </row>
    <row r="249" spans="1:9" s="50" customFormat="1" ht="11.25">
      <c r="A249" s="89" t="s">
        <v>229</v>
      </c>
      <c r="B249" s="61">
        <v>143.30626999999998</v>
      </c>
      <c r="C249" s="61">
        <v>394.36240999999995</v>
      </c>
      <c r="D249" s="61">
        <v>339.79700000000003</v>
      </c>
      <c r="E249" s="61">
        <v>421.56389000000001</v>
      </c>
      <c r="F249" s="61">
        <v>170.55551</v>
      </c>
      <c r="G249" s="61">
        <v>184.80276000000001</v>
      </c>
      <c r="H249" s="61">
        <v>0</v>
      </c>
      <c r="I249" s="61">
        <v>1654.3878400000001</v>
      </c>
    </row>
    <row r="250" spans="1:9" s="50" customFormat="1" ht="11.25">
      <c r="A250" s="89" t="s">
        <v>230</v>
      </c>
      <c r="B250" s="61">
        <v>160.99832999999998</v>
      </c>
      <c r="C250" s="61">
        <v>16.69821</v>
      </c>
      <c r="D250" s="61">
        <v>0</v>
      </c>
      <c r="E250" s="61">
        <v>24.27516</v>
      </c>
      <c r="F250" s="61">
        <v>0</v>
      </c>
      <c r="G250" s="61">
        <v>68.705550000000002</v>
      </c>
      <c r="H250" s="61">
        <v>0</v>
      </c>
      <c r="I250" s="61">
        <v>270.67725000000002</v>
      </c>
    </row>
    <row r="251" spans="1:9" s="50" customFormat="1" ht="11.25">
      <c r="A251" s="89" t="s">
        <v>231</v>
      </c>
      <c r="B251" s="61">
        <v>0</v>
      </c>
      <c r="C251" s="61">
        <v>0</v>
      </c>
      <c r="D251" s="61">
        <v>0</v>
      </c>
      <c r="E251" s="61">
        <v>0</v>
      </c>
      <c r="F251" s="61">
        <v>0</v>
      </c>
      <c r="G251" s="61">
        <v>0</v>
      </c>
      <c r="H251" s="61">
        <v>0</v>
      </c>
      <c r="I251" s="61">
        <v>0</v>
      </c>
    </row>
    <row r="252" spans="1:9" s="50" customFormat="1" ht="11.25">
      <c r="A252" s="89" t="s">
        <v>232</v>
      </c>
      <c r="B252" s="61">
        <v>0</v>
      </c>
      <c r="C252" s="61">
        <v>335.22487999999998</v>
      </c>
      <c r="D252" s="61">
        <v>6.12704</v>
      </c>
      <c r="E252" s="61">
        <v>0</v>
      </c>
      <c r="F252" s="61">
        <v>1.0960000000000001E-2</v>
      </c>
      <c r="G252" s="61">
        <v>83.304559999999995</v>
      </c>
      <c r="H252" s="61">
        <v>0</v>
      </c>
      <c r="I252" s="61">
        <v>424.66744</v>
      </c>
    </row>
    <row r="253" spans="1:9" s="50" customFormat="1" ht="12" thickBot="1">
      <c r="A253" s="89" t="s">
        <v>233</v>
      </c>
      <c r="B253" s="61">
        <v>43.969010000000004</v>
      </c>
      <c r="C253" s="61">
        <v>0</v>
      </c>
      <c r="D253" s="61">
        <v>0</v>
      </c>
      <c r="E253" s="61">
        <v>0</v>
      </c>
      <c r="F253" s="61">
        <v>0</v>
      </c>
      <c r="G253" s="61">
        <v>0</v>
      </c>
      <c r="H253" s="61">
        <v>0</v>
      </c>
      <c r="I253" s="61">
        <v>43.969010000000004</v>
      </c>
    </row>
    <row r="254" spans="1:9" s="50" customFormat="1" ht="12.75" thickTop="1" thickBot="1">
      <c r="A254" s="436" t="s">
        <v>234</v>
      </c>
      <c r="B254" s="60">
        <v>-18086.13308</v>
      </c>
      <c r="C254" s="60">
        <v>-39888.861979999994</v>
      </c>
      <c r="D254" s="60">
        <v>-18925.237639999999</v>
      </c>
      <c r="E254" s="60">
        <v>-3833.92083</v>
      </c>
      <c r="F254" s="60">
        <v>-7853.9966299999996</v>
      </c>
      <c r="G254" s="60">
        <v>-12155.713179999999</v>
      </c>
      <c r="H254" s="60">
        <v>-789.27769999999998</v>
      </c>
      <c r="I254" s="60">
        <v>-101533.14104</v>
      </c>
    </row>
    <row r="255" spans="1:9" s="50" customFormat="1" ht="12" thickTop="1">
      <c r="A255" s="89" t="s">
        <v>235</v>
      </c>
      <c r="B255" s="61">
        <v>0</v>
      </c>
      <c r="C255" s="61">
        <v>0</v>
      </c>
      <c r="D255" s="61">
        <v>0</v>
      </c>
      <c r="E255" s="61">
        <v>0</v>
      </c>
      <c r="F255" s="61">
        <v>0</v>
      </c>
      <c r="G255" s="61">
        <v>0</v>
      </c>
      <c r="H255" s="61">
        <v>0</v>
      </c>
      <c r="I255" s="61">
        <v>0</v>
      </c>
    </row>
    <row r="256" spans="1:9" s="50" customFormat="1" ht="11.25">
      <c r="A256" s="89" t="s">
        <v>236</v>
      </c>
      <c r="B256" s="61">
        <v>0</v>
      </c>
      <c r="C256" s="61">
        <v>0</v>
      </c>
      <c r="D256" s="61">
        <v>0</v>
      </c>
      <c r="E256" s="61">
        <v>0</v>
      </c>
      <c r="F256" s="61">
        <v>0</v>
      </c>
      <c r="G256" s="61">
        <v>0</v>
      </c>
      <c r="H256" s="61">
        <v>0</v>
      </c>
      <c r="I256" s="61">
        <v>0</v>
      </c>
    </row>
    <row r="257" spans="1:9" s="50" customFormat="1" ht="11.25">
      <c r="A257" s="89" t="s">
        <v>237</v>
      </c>
      <c r="B257" s="61">
        <v>-16898.93375</v>
      </c>
      <c r="C257" s="61">
        <v>-39703.235479999996</v>
      </c>
      <c r="D257" s="61">
        <v>-18764.01874</v>
      </c>
      <c r="E257" s="61">
        <v>-3830.1889200000001</v>
      </c>
      <c r="F257" s="61">
        <v>-7556.9793300000001</v>
      </c>
      <c r="G257" s="61">
        <v>-11381.839</v>
      </c>
      <c r="H257" s="61">
        <v>-751.04691000000003</v>
      </c>
      <c r="I257" s="61">
        <v>-98886.242129999999</v>
      </c>
    </row>
    <row r="258" spans="1:9" s="50" customFormat="1" ht="11.25">
      <c r="A258" s="89" t="s">
        <v>238</v>
      </c>
      <c r="B258" s="61">
        <v>0</v>
      </c>
      <c r="C258" s="61">
        <v>-185.62649999999999</v>
      </c>
      <c r="D258" s="61">
        <v>-161.21889999999999</v>
      </c>
      <c r="E258" s="61">
        <v>-3.7319100000000001</v>
      </c>
      <c r="F258" s="61">
        <v>-297.01729999999998</v>
      </c>
      <c r="G258" s="61">
        <v>-198.19817999999998</v>
      </c>
      <c r="H258" s="61">
        <v>-38.230789999999999</v>
      </c>
      <c r="I258" s="61">
        <v>-884.02357999999992</v>
      </c>
    </row>
    <row r="259" spans="1:9" s="50" customFormat="1" ht="11.25">
      <c r="A259" s="89" t="s">
        <v>239</v>
      </c>
      <c r="B259" s="61">
        <v>-76.203310000000002</v>
      </c>
      <c r="C259" s="61">
        <v>0</v>
      </c>
      <c r="D259" s="61">
        <v>0</v>
      </c>
      <c r="E259" s="61">
        <v>0</v>
      </c>
      <c r="F259" s="61">
        <v>0</v>
      </c>
      <c r="G259" s="61">
        <v>0</v>
      </c>
      <c r="H259" s="61">
        <v>0</v>
      </c>
      <c r="I259" s="61">
        <v>-76.203310000000002</v>
      </c>
    </row>
    <row r="260" spans="1:9" s="50" customFormat="1" ht="11.25">
      <c r="A260" s="450" t="s">
        <v>240</v>
      </c>
      <c r="B260" s="61">
        <v>-1110.99602</v>
      </c>
      <c r="C260" s="61">
        <v>0</v>
      </c>
      <c r="D260" s="61">
        <v>0</v>
      </c>
      <c r="E260" s="61">
        <v>0</v>
      </c>
      <c r="F260" s="61">
        <v>0</v>
      </c>
      <c r="G260" s="61">
        <v>-575.67600000000004</v>
      </c>
      <c r="H260" s="61">
        <v>0</v>
      </c>
      <c r="I260" s="61">
        <v>-1686.67202</v>
      </c>
    </row>
    <row r="261" spans="1:9" s="50" customFormat="1" ht="12" thickBot="1">
      <c r="A261" s="450" t="s">
        <v>241</v>
      </c>
      <c r="B261" s="61">
        <v>0</v>
      </c>
      <c r="C261" s="61">
        <v>0</v>
      </c>
      <c r="D261" s="61">
        <v>0</v>
      </c>
      <c r="E261" s="61">
        <v>0</v>
      </c>
      <c r="F261" s="61">
        <v>0</v>
      </c>
      <c r="G261" s="61">
        <v>0</v>
      </c>
      <c r="H261" s="61">
        <v>0</v>
      </c>
      <c r="I261" s="61">
        <v>0</v>
      </c>
    </row>
    <row r="262" spans="1:9" s="50" customFormat="1" ht="12.75" thickTop="1" thickBot="1">
      <c r="A262" s="437" t="s">
        <v>242</v>
      </c>
      <c r="B262" s="63">
        <v>49550.648710000001</v>
      </c>
      <c r="C262" s="63">
        <v>177410.40236000001</v>
      </c>
      <c r="D262" s="63">
        <v>89982.591290000011</v>
      </c>
      <c r="E262" s="63">
        <v>10485.320699999998</v>
      </c>
      <c r="F262" s="63">
        <v>29693.454699999998</v>
      </c>
      <c r="G262" s="63">
        <v>26551.236860000001</v>
      </c>
      <c r="H262" s="63">
        <v>2465.07708</v>
      </c>
      <c r="I262" s="63">
        <v>386138.7317</v>
      </c>
    </row>
    <row r="263" spans="1:9" s="50" customFormat="1" ht="12.75" thickTop="1" thickBot="1">
      <c r="A263" s="438" t="s">
        <v>243</v>
      </c>
      <c r="B263" s="60">
        <v>5804.91482</v>
      </c>
      <c r="C263" s="60">
        <v>3181.6754700000001</v>
      </c>
      <c r="D263" s="60">
        <v>3062.6387999999997</v>
      </c>
      <c r="E263" s="60">
        <v>523.06849</v>
      </c>
      <c r="F263" s="60">
        <v>473.94191999999998</v>
      </c>
      <c r="G263" s="60">
        <v>3368.2350000000001</v>
      </c>
      <c r="H263" s="60">
        <v>471.23509000000001</v>
      </c>
      <c r="I263" s="60">
        <v>16885.709589999999</v>
      </c>
    </row>
    <row r="264" spans="1:9" s="50" customFormat="1" ht="12" thickTop="1">
      <c r="A264" s="89" t="s">
        <v>244</v>
      </c>
      <c r="B264" s="61">
        <v>3322.1631299999999</v>
      </c>
      <c r="C264" s="61">
        <v>1058.81132</v>
      </c>
      <c r="D264" s="61">
        <v>68.794070000000005</v>
      </c>
      <c r="E264" s="61">
        <v>195.7689</v>
      </c>
      <c r="F264" s="61">
        <v>0</v>
      </c>
      <c r="G264" s="61">
        <v>2672.6859800000002</v>
      </c>
      <c r="H264" s="61">
        <v>0</v>
      </c>
      <c r="I264" s="61">
        <v>7318.2234000000008</v>
      </c>
    </row>
    <row r="265" spans="1:9" s="50" customFormat="1" ht="11.25">
      <c r="A265" s="89" t="s">
        <v>245</v>
      </c>
      <c r="B265" s="61">
        <v>882.80068000000006</v>
      </c>
      <c r="C265" s="61">
        <v>979.55885000000001</v>
      </c>
      <c r="D265" s="61">
        <v>1295.9116200000001</v>
      </c>
      <c r="E265" s="61">
        <v>216.04574</v>
      </c>
      <c r="F265" s="61">
        <v>16.034770000000002</v>
      </c>
      <c r="G265" s="61">
        <v>499.41227000000003</v>
      </c>
      <c r="H265" s="61">
        <v>74.745009999999994</v>
      </c>
      <c r="I265" s="61">
        <v>3964.5089400000002</v>
      </c>
    </row>
    <row r="266" spans="1:9" s="50" customFormat="1" ht="11.25">
      <c r="A266" s="89" t="s">
        <v>246</v>
      </c>
      <c r="B266" s="61">
        <v>247.80092999999999</v>
      </c>
      <c r="C266" s="61">
        <v>73.899539999999988</v>
      </c>
      <c r="D266" s="61">
        <v>0</v>
      </c>
      <c r="E266" s="61">
        <v>9.3304799999999997</v>
      </c>
      <c r="F266" s="61">
        <v>0</v>
      </c>
      <c r="G266" s="61">
        <v>0</v>
      </c>
      <c r="H266" s="61">
        <v>0</v>
      </c>
      <c r="I266" s="61">
        <v>331.03095000000002</v>
      </c>
    </row>
    <row r="267" spans="1:9" s="50" customFormat="1" ht="11.25">
      <c r="A267" s="89" t="s">
        <v>247</v>
      </c>
      <c r="B267" s="61">
        <v>6.56</v>
      </c>
      <c r="C267" s="61">
        <v>0</v>
      </c>
      <c r="D267" s="61">
        <v>63.11889</v>
      </c>
      <c r="E267" s="61">
        <v>43.56935</v>
      </c>
      <c r="F267" s="61">
        <v>0</v>
      </c>
      <c r="G267" s="61">
        <v>53.238690000000005</v>
      </c>
      <c r="H267" s="61">
        <v>0</v>
      </c>
      <c r="I267" s="61">
        <v>166.48693</v>
      </c>
    </row>
    <row r="268" spans="1:9" s="50" customFormat="1" ht="12" thickBot="1">
      <c r="A268" s="473" t="s">
        <v>248</v>
      </c>
      <c r="B268" s="61">
        <v>1345.5900800000002</v>
      </c>
      <c r="C268" s="61">
        <v>1069.4057600000001</v>
      </c>
      <c r="D268" s="61">
        <v>1634.81422</v>
      </c>
      <c r="E268" s="61">
        <v>58.354019999999998</v>
      </c>
      <c r="F268" s="61">
        <v>457.90715</v>
      </c>
      <c r="G268" s="61">
        <v>142.89805999999999</v>
      </c>
      <c r="H268" s="61">
        <v>396.49008000000003</v>
      </c>
      <c r="I268" s="61">
        <v>5105.4593700000005</v>
      </c>
    </row>
    <row r="269" spans="1:9" s="50" customFormat="1" ht="12.75" thickTop="1" thickBot="1">
      <c r="A269" s="436" t="s">
        <v>249</v>
      </c>
      <c r="B269" s="60">
        <v>-2153.0539600000002</v>
      </c>
      <c r="C269" s="60">
        <v>-6043.6429900000003</v>
      </c>
      <c r="D269" s="60">
        <v>-288.00627000000003</v>
      </c>
      <c r="E269" s="60">
        <v>-721.74194</v>
      </c>
      <c r="F269" s="60">
        <v>-216.59446</v>
      </c>
      <c r="G269" s="60">
        <v>-725.21795999999995</v>
      </c>
      <c r="H269" s="60">
        <v>-112.15338</v>
      </c>
      <c r="I269" s="60">
        <v>-10260.410960000001</v>
      </c>
    </row>
    <row r="270" spans="1:9" s="50" customFormat="1" ht="12" thickTop="1">
      <c r="A270" s="89" t="s">
        <v>244</v>
      </c>
      <c r="B270" s="61">
        <v>-1464.1045900000001</v>
      </c>
      <c r="C270" s="61">
        <v>-916.79331000000002</v>
      </c>
      <c r="D270" s="61">
        <v>-107.16954</v>
      </c>
      <c r="E270" s="61">
        <v>-398.24152000000004</v>
      </c>
      <c r="F270" s="61">
        <v>-18.707909999999998</v>
      </c>
      <c r="G270" s="61">
        <v>-417.37209000000001</v>
      </c>
      <c r="H270" s="61">
        <v>-65.266760000000005</v>
      </c>
      <c r="I270" s="61">
        <v>-3387.6557200000002</v>
      </c>
    </row>
    <row r="271" spans="1:9" s="50" customFormat="1" ht="11.25">
      <c r="A271" s="89" t="s">
        <v>250</v>
      </c>
      <c r="B271" s="61">
        <v>-293.63367999999997</v>
      </c>
      <c r="C271" s="61">
        <v>-7.4999999999999997E-2</v>
      </c>
      <c r="D271" s="61">
        <v>0</v>
      </c>
      <c r="E271" s="61">
        <v>-215.36742000000001</v>
      </c>
      <c r="F271" s="61">
        <v>0</v>
      </c>
      <c r="G271" s="61">
        <v>-83.662379999999999</v>
      </c>
      <c r="H271" s="61">
        <v>0</v>
      </c>
      <c r="I271" s="61">
        <v>-592.73847999999998</v>
      </c>
    </row>
    <row r="272" spans="1:9" s="50" customFormat="1" ht="11.25">
      <c r="A272" s="89" t="s">
        <v>251</v>
      </c>
      <c r="B272" s="61">
        <v>0</v>
      </c>
      <c r="C272" s="61">
        <v>-2.5309999999999999E-2</v>
      </c>
      <c r="D272" s="61">
        <v>0</v>
      </c>
      <c r="E272" s="61">
        <v>0</v>
      </c>
      <c r="F272" s="61">
        <v>0</v>
      </c>
      <c r="G272" s="61">
        <v>0</v>
      </c>
      <c r="H272" s="61">
        <v>0</v>
      </c>
      <c r="I272" s="61">
        <v>-2.5309999999999999E-2</v>
      </c>
    </row>
    <row r="273" spans="1:9" s="50" customFormat="1" ht="11.25">
      <c r="A273" s="89" t="s">
        <v>252</v>
      </c>
      <c r="B273" s="61">
        <v>0</v>
      </c>
      <c r="C273" s="61">
        <v>0</v>
      </c>
      <c r="D273" s="61">
        <v>0</v>
      </c>
      <c r="E273" s="61">
        <v>0</v>
      </c>
      <c r="F273" s="61">
        <v>0</v>
      </c>
      <c r="G273" s="61">
        <v>0</v>
      </c>
      <c r="H273" s="61">
        <v>0</v>
      </c>
      <c r="I273" s="61">
        <v>0</v>
      </c>
    </row>
    <row r="274" spans="1:9" s="50" customFormat="1" ht="12" thickBot="1">
      <c r="A274" s="450" t="s">
        <v>253</v>
      </c>
      <c r="B274" s="61">
        <v>-395.31569000000002</v>
      </c>
      <c r="C274" s="61">
        <v>-5126.7493700000005</v>
      </c>
      <c r="D274" s="61">
        <v>-180.83673000000002</v>
      </c>
      <c r="E274" s="61">
        <v>-108.133</v>
      </c>
      <c r="F274" s="61">
        <v>-197.88655</v>
      </c>
      <c r="G274" s="61">
        <v>-224.18348999999998</v>
      </c>
      <c r="H274" s="61">
        <v>-46.886620000000001</v>
      </c>
      <c r="I274" s="61">
        <v>-6279.9914500000004</v>
      </c>
    </row>
    <row r="275" spans="1:9" s="50" customFormat="1" ht="12.75" thickTop="1" thickBot="1">
      <c r="A275" s="436" t="s">
        <v>254</v>
      </c>
      <c r="B275" s="60">
        <v>53202.509570000002</v>
      </c>
      <c r="C275" s="60">
        <v>174548.43484</v>
      </c>
      <c r="D275" s="60">
        <v>92757.223819999999</v>
      </c>
      <c r="E275" s="60">
        <v>10286.64725</v>
      </c>
      <c r="F275" s="60">
        <v>29950.802159999999</v>
      </c>
      <c r="G275" s="60">
        <v>29194.2539</v>
      </c>
      <c r="H275" s="60">
        <v>2824.15879</v>
      </c>
      <c r="I275" s="60">
        <v>392764.03032999998</v>
      </c>
    </row>
    <row r="276" spans="1:9" s="50" customFormat="1" ht="12" thickTop="1">
      <c r="A276" s="452" t="s">
        <v>255</v>
      </c>
      <c r="B276" s="61">
        <v>72099.478900000002</v>
      </c>
      <c r="C276" s="61">
        <v>32575.482789999998</v>
      </c>
      <c r="D276" s="61">
        <v>3483.4994999999999</v>
      </c>
      <c r="E276" s="61">
        <v>8282.1913600000007</v>
      </c>
      <c r="F276" s="61">
        <v>17232.418180000001</v>
      </c>
      <c r="G276" s="61">
        <v>29784.25246</v>
      </c>
      <c r="H276" s="61">
        <v>47.234529999999999</v>
      </c>
      <c r="I276" s="61">
        <v>163504.55772000001</v>
      </c>
    </row>
    <row r="277" spans="1:9" s="50" customFormat="1" ht="11.25">
      <c r="A277" s="89" t="s">
        <v>256</v>
      </c>
      <c r="B277" s="61">
        <v>1374.9864700000001</v>
      </c>
      <c r="C277" s="61">
        <v>3783.7503299999998</v>
      </c>
      <c r="D277" s="61">
        <v>500.25484</v>
      </c>
      <c r="E277" s="61">
        <v>376.09790000000004</v>
      </c>
      <c r="F277" s="61">
        <v>222.44060000000002</v>
      </c>
      <c r="G277" s="61">
        <v>935.56402000000003</v>
      </c>
      <c r="H277" s="61">
        <v>3.80166</v>
      </c>
      <c r="I277" s="61">
        <v>7196.8958200000006</v>
      </c>
    </row>
    <row r="278" spans="1:9" s="50" customFormat="1" ht="11.25">
      <c r="A278" s="89" t="s">
        <v>257</v>
      </c>
      <c r="B278" s="61">
        <v>70724.492430000013</v>
      </c>
      <c r="C278" s="61">
        <v>28791.732459999999</v>
      </c>
      <c r="D278" s="61">
        <v>2983.2446600000003</v>
      </c>
      <c r="E278" s="61">
        <v>7906.0934600000001</v>
      </c>
      <c r="F278" s="61">
        <v>16955.316280000003</v>
      </c>
      <c r="G278" s="61">
        <v>28848.688440000002</v>
      </c>
      <c r="H278" s="61">
        <v>43.432870000000001</v>
      </c>
      <c r="I278" s="61">
        <v>156253.0006</v>
      </c>
    </row>
    <row r="279" spans="1:9" s="50" customFormat="1" ht="11.25">
      <c r="A279" s="89" t="s">
        <v>258</v>
      </c>
      <c r="B279" s="61">
        <v>0</v>
      </c>
      <c r="C279" s="61">
        <v>0</v>
      </c>
      <c r="D279" s="61">
        <v>0</v>
      </c>
      <c r="E279" s="61">
        <v>0</v>
      </c>
      <c r="F279" s="61">
        <v>0</v>
      </c>
      <c r="G279" s="61">
        <v>0</v>
      </c>
      <c r="H279" s="61">
        <v>0</v>
      </c>
      <c r="I279" s="61">
        <v>0</v>
      </c>
    </row>
    <row r="280" spans="1:9" s="50" customFormat="1" ht="11.25">
      <c r="A280" s="89" t="s">
        <v>259</v>
      </c>
      <c r="B280" s="61">
        <v>0</v>
      </c>
      <c r="C280" s="61">
        <v>0</v>
      </c>
      <c r="D280" s="61">
        <v>0</v>
      </c>
      <c r="E280" s="61">
        <v>0</v>
      </c>
      <c r="F280" s="61">
        <v>0</v>
      </c>
      <c r="G280" s="61">
        <v>0</v>
      </c>
      <c r="H280" s="61">
        <v>0</v>
      </c>
      <c r="I280" s="61">
        <v>0</v>
      </c>
    </row>
    <row r="281" spans="1:9" s="50" customFormat="1" ht="11.25">
      <c r="A281" s="89" t="s">
        <v>260</v>
      </c>
      <c r="B281" s="61">
        <v>0</v>
      </c>
      <c r="C281" s="61">
        <v>0</v>
      </c>
      <c r="D281" s="61">
        <v>0</v>
      </c>
      <c r="E281" s="61">
        <v>0</v>
      </c>
      <c r="F281" s="61">
        <v>0</v>
      </c>
      <c r="G281" s="61">
        <v>0</v>
      </c>
      <c r="H281" s="61">
        <v>0</v>
      </c>
      <c r="I281" s="61">
        <v>0</v>
      </c>
    </row>
    <row r="282" spans="1:9" s="50" customFormat="1" ht="11.25">
      <c r="A282" s="89" t="s">
        <v>261</v>
      </c>
      <c r="B282" s="61">
        <v>0</v>
      </c>
      <c r="C282" s="61">
        <v>0</v>
      </c>
      <c r="D282" s="61">
        <v>0</v>
      </c>
      <c r="E282" s="61">
        <v>0</v>
      </c>
      <c r="F282" s="61">
        <v>54.661300000000004</v>
      </c>
      <c r="G282" s="61">
        <v>0</v>
      </c>
      <c r="H282" s="61">
        <v>0</v>
      </c>
      <c r="I282" s="61">
        <v>54.661300000000004</v>
      </c>
    </row>
    <row r="283" spans="1:9" s="50" customFormat="1" ht="11.25">
      <c r="A283" s="452" t="s">
        <v>262</v>
      </c>
      <c r="B283" s="61">
        <v>-82330.440390000003</v>
      </c>
      <c r="C283" s="61">
        <v>-46121.05371</v>
      </c>
      <c r="D283" s="61">
        <v>-9642.79601</v>
      </c>
      <c r="E283" s="61">
        <v>-8640.5299099999993</v>
      </c>
      <c r="F283" s="61">
        <v>-18516.24107</v>
      </c>
      <c r="G283" s="61">
        <v>-37622.780350000001</v>
      </c>
      <c r="H283" s="61">
        <v>-253.76235999999997</v>
      </c>
      <c r="I283" s="61">
        <v>-203127.60380000001</v>
      </c>
    </row>
    <row r="284" spans="1:9" s="50" customFormat="1" ht="11.25">
      <c r="A284" s="89" t="s">
        <v>263</v>
      </c>
      <c r="B284" s="61">
        <v>-80708.81551</v>
      </c>
      <c r="C284" s="61">
        <v>-44684.420709999999</v>
      </c>
      <c r="D284" s="61">
        <v>-8843.6675199999991</v>
      </c>
      <c r="E284" s="61">
        <v>-7358.3903300000002</v>
      </c>
      <c r="F284" s="61">
        <v>-18485.033869999999</v>
      </c>
      <c r="G284" s="61">
        <v>-36768.751179999999</v>
      </c>
      <c r="H284" s="61">
        <v>-253.4358</v>
      </c>
      <c r="I284" s="61">
        <v>-197102.51491999999</v>
      </c>
    </row>
    <row r="285" spans="1:9" s="50" customFormat="1" ht="11.25">
      <c r="A285" s="89" t="s">
        <v>264</v>
      </c>
      <c r="B285" s="61">
        <v>0</v>
      </c>
      <c r="C285" s="61">
        <v>-7.3270000000000002E-2</v>
      </c>
      <c r="D285" s="61">
        <v>0</v>
      </c>
      <c r="E285" s="61">
        <v>0</v>
      </c>
      <c r="F285" s="61">
        <v>0</v>
      </c>
      <c r="G285" s="61">
        <v>0</v>
      </c>
      <c r="H285" s="61">
        <v>0</v>
      </c>
      <c r="I285" s="61">
        <v>-7.3270000000000002E-2</v>
      </c>
    </row>
    <row r="286" spans="1:9" s="50" customFormat="1" ht="11.25">
      <c r="A286" s="89" t="s">
        <v>265</v>
      </c>
      <c r="B286" s="61">
        <v>0</v>
      </c>
      <c r="C286" s="61">
        <v>0</v>
      </c>
      <c r="D286" s="61">
        <v>0</v>
      </c>
      <c r="E286" s="61">
        <v>0</v>
      </c>
      <c r="F286" s="61">
        <v>0</v>
      </c>
      <c r="G286" s="61">
        <v>0</v>
      </c>
      <c r="H286" s="61">
        <v>0</v>
      </c>
      <c r="I286" s="61">
        <v>0</v>
      </c>
    </row>
    <row r="287" spans="1:9" s="50" customFormat="1" ht="11.25">
      <c r="A287" s="450" t="s">
        <v>266</v>
      </c>
      <c r="B287" s="61">
        <v>-1621.6248799999998</v>
      </c>
      <c r="C287" s="61">
        <v>-1436.5597299999999</v>
      </c>
      <c r="D287" s="61">
        <v>-799.12848999999994</v>
      </c>
      <c r="E287" s="61">
        <v>-1282.13958</v>
      </c>
      <c r="F287" s="61">
        <v>-1.2072000000000001</v>
      </c>
      <c r="G287" s="61">
        <v>-854.02917000000002</v>
      </c>
      <c r="H287" s="61">
        <v>-0.32656000000000002</v>
      </c>
      <c r="I287" s="61">
        <v>-5995.0156100000004</v>
      </c>
    </row>
    <row r="288" spans="1:9" s="50" customFormat="1" ht="11.25">
      <c r="A288" s="450" t="s">
        <v>267</v>
      </c>
      <c r="B288" s="61">
        <v>0</v>
      </c>
      <c r="C288" s="61">
        <v>0</v>
      </c>
      <c r="D288" s="61">
        <v>0</v>
      </c>
      <c r="E288" s="61">
        <v>0</v>
      </c>
      <c r="F288" s="61">
        <v>0</v>
      </c>
      <c r="G288" s="61">
        <v>0</v>
      </c>
      <c r="H288" s="61">
        <v>0</v>
      </c>
      <c r="I288" s="61">
        <v>0</v>
      </c>
    </row>
    <row r="289" spans="1:9" s="50" customFormat="1" ht="12" thickBot="1">
      <c r="A289" s="89" t="s">
        <v>268</v>
      </c>
      <c r="B289" s="61">
        <v>0</v>
      </c>
      <c r="C289" s="61">
        <v>0</v>
      </c>
      <c r="D289" s="61">
        <v>0</v>
      </c>
      <c r="E289" s="61">
        <v>0</v>
      </c>
      <c r="F289" s="61">
        <v>-30</v>
      </c>
      <c r="G289" s="61">
        <v>0</v>
      </c>
      <c r="H289" s="61">
        <v>0</v>
      </c>
      <c r="I289" s="61">
        <v>-30</v>
      </c>
    </row>
    <row r="290" spans="1:9" s="50" customFormat="1" ht="12.75" thickTop="1" thickBot="1">
      <c r="A290" s="437" t="s">
        <v>269</v>
      </c>
      <c r="B290" s="63">
        <v>42971.54808</v>
      </c>
      <c r="C290" s="63">
        <v>161002.86391999997</v>
      </c>
      <c r="D290" s="63">
        <v>86597.927309999999</v>
      </c>
      <c r="E290" s="63">
        <v>9928.3086999999996</v>
      </c>
      <c r="F290" s="63">
        <v>28666.97927</v>
      </c>
      <c r="G290" s="63">
        <v>21355.726010000002</v>
      </c>
      <c r="H290" s="63">
        <v>2617.63096</v>
      </c>
      <c r="I290" s="63">
        <v>353140.98424999998</v>
      </c>
    </row>
    <row r="291" spans="1:9" s="50" customFormat="1" ht="12.75" thickTop="1" thickBot="1">
      <c r="A291" s="436" t="s">
        <v>270</v>
      </c>
      <c r="B291" s="60">
        <v>-41743.791530000002</v>
      </c>
      <c r="C291" s="60">
        <v>-126079.58335</v>
      </c>
      <c r="D291" s="60">
        <v>-62542.630060000003</v>
      </c>
      <c r="E291" s="60">
        <v>-12006.619949999998</v>
      </c>
      <c r="F291" s="60">
        <v>-25722.958260000003</v>
      </c>
      <c r="G291" s="60">
        <v>-24070.043670000003</v>
      </c>
      <c r="H291" s="60">
        <v>-2603.6990799999999</v>
      </c>
      <c r="I291" s="60">
        <v>-294769.3259</v>
      </c>
    </row>
    <row r="292" spans="1:9" s="50" customFormat="1" ht="12" thickTop="1">
      <c r="A292" s="89" t="s">
        <v>271</v>
      </c>
      <c r="B292" s="61">
        <v>-25662.478859999999</v>
      </c>
      <c r="C292" s="61">
        <v>-96281.412920000002</v>
      </c>
      <c r="D292" s="61">
        <v>-43853.826329999996</v>
      </c>
      <c r="E292" s="61">
        <v>-7283.11546</v>
      </c>
      <c r="F292" s="61">
        <v>-18390.487219999999</v>
      </c>
      <c r="G292" s="61">
        <v>-15742.17741</v>
      </c>
      <c r="H292" s="61">
        <v>-1405.6526200000001</v>
      </c>
      <c r="I292" s="61">
        <v>-208619.15081999998</v>
      </c>
    </row>
    <row r="293" spans="1:9" s="50" customFormat="1" ht="11.25">
      <c r="A293" s="89" t="s">
        <v>272</v>
      </c>
      <c r="B293" s="61">
        <v>-2253.9015099999997</v>
      </c>
      <c r="C293" s="61">
        <v>-5397.3464100000001</v>
      </c>
      <c r="D293" s="61">
        <v>-2542.7470600000001</v>
      </c>
      <c r="E293" s="61">
        <v>-1210.09447</v>
      </c>
      <c r="F293" s="61">
        <v>-1249.2903899999999</v>
      </c>
      <c r="G293" s="61">
        <v>-1388.51875</v>
      </c>
      <c r="H293" s="61">
        <v>-274.48568</v>
      </c>
      <c r="I293" s="61">
        <v>-14316.384269999999</v>
      </c>
    </row>
    <row r="294" spans="1:9" s="50" customFormat="1" ht="11.25">
      <c r="A294" s="89" t="s">
        <v>273</v>
      </c>
      <c r="B294" s="61">
        <v>-207.61989000000003</v>
      </c>
      <c r="C294" s="61">
        <v>-1308.4399599999999</v>
      </c>
      <c r="D294" s="61">
        <v>-235.10509999999999</v>
      </c>
      <c r="E294" s="61">
        <v>-151.29222000000001</v>
      </c>
      <c r="F294" s="61">
        <v>-149.76265000000001</v>
      </c>
      <c r="G294" s="61">
        <v>-139.21226000000001</v>
      </c>
      <c r="H294" s="61">
        <v>-21.238319999999998</v>
      </c>
      <c r="I294" s="61">
        <v>-2212.6704</v>
      </c>
    </row>
    <row r="295" spans="1:9" s="50" customFormat="1" ht="11.25">
      <c r="A295" s="89" t="s">
        <v>274</v>
      </c>
      <c r="B295" s="61">
        <v>-1557.8419799999999</v>
      </c>
      <c r="C295" s="61">
        <v>-4047.4362299999998</v>
      </c>
      <c r="D295" s="61">
        <v>-1958.02666</v>
      </c>
      <c r="E295" s="61">
        <v>-450.81115999999997</v>
      </c>
      <c r="F295" s="61">
        <v>-962.96096</v>
      </c>
      <c r="G295" s="61">
        <v>-815.17578000000003</v>
      </c>
      <c r="H295" s="61">
        <v>-84.480080000000001</v>
      </c>
      <c r="I295" s="61">
        <v>-9876.7328500000003</v>
      </c>
    </row>
    <row r="296" spans="1:9" s="50" customFormat="1" ht="11.25">
      <c r="A296" s="89" t="s">
        <v>275</v>
      </c>
      <c r="B296" s="61">
        <v>-3970.5529999999999</v>
      </c>
      <c r="C296" s="61">
        <v>-557.61950999999999</v>
      </c>
      <c r="D296" s="61">
        <v>-167.05270999999999</v>
      </c>
      <c r="E296" s="61">
        <v>-468.81205</v>
      </c>
      <c r="F296" s="61">
        <v>-1284.44092</v>
      </c>
      <c r="G296" s="61">
        <v>-2180.7352299999998</v>
      </c>
      <c r="H296" s="61">
        <v>-233.09696</v>
      </c>
      <c r="I296" s="61">
        <v>-8862.3103800000008</v>
      </c>
    </row>
    <row r="297" spans="1:9" s="50" customFormat="1" ht="11.25">
      <c r="A297" s="89" t="s">
        <v>276</v>
      </c>
      <c r="B297" s="61">
        <v>-529.84083999999996</v>
      </c>
      <c r="C297" s="61">
        <v>-1897.04153</v>
      </c>
      <c r="D297" s="61">
        <v>-911.62919999999997</v>
      </c>
      <c r="E297" s="61">
        <v>-262.08605999999997</v>
      </c>
      <c r="F297" s="61">
        <v>-240.70795999999999</v>
      </c>
      <c r="G297" s="61">
        <v>-342.07734999999997</v>
      </c>
      <c r="H297" s="61">
        <v>-104.95047</v>
      </c>
      <c r="I297" s="61">
        <v>-4288.3334100000002</v>
      </c>
    </row>
    <row r="298" spans="1:9" s="50" customFormat="1" ht="11.25">
      <c r="A298" s="89" t="s">
        <v>277</v>
      </c>
      <c r="B298" s="61">
        <v>-1650.8571000000002</v>
      </c>
      <c r="C298" s="61">
        <v>-3224.7209900000003</v>
      </c>
      <c r="D298" s="61">
        <v>-3161.1020400000002</v>
      </c>
      <c r="E298" s="61">
        <v>-487.13633000000004</v>
      </c>
      <c r="F298" s="61">
        <v>-760.57938999999999</v>
      </c>
      <c r="G298" s="61">
        <v>-619.38940000000002</v>
      </c>
      <c r="H298" s="61">
        <v>-76.173479999999998</v>
      </c>
      <c r="I298" s="61">
        <v>-9979.9587300000003</v>
      </c>
    </row>
    <row r="299" spans="1:9" s="50" customFormat="1" ht="11.25">
      <c r="A299" s="89" t="s">
        <v>278</v>
      </c>
      <c r="B299" s="61">
        <v>-1913.21489</v>
      </c>
      <c r="C299" s="61">
        <v>-1418.93418</v>
      </c>
      <c r="D299" s="61">
        <v>-1308.1906399999998</v>
      </c>
      <c r="E299" s="61">
        <v>-298.98323999999997</v>
      </c>
      <c r="F299" s="61">
        <v>-50.888719999999999</v>
      </c>
      <c r="G299" s="61">
        <v>-441.41302000000002</v>
      </c>
      <c r="H299" s="61">
        <v>-46.532379999999996</v>
      </c>
      <c r="I299" s="61">
        <v>-5478.1570700000002</v>
      </c>
    </row>
    <row r="300" spans="1:9" s="50" customFormat="1" ht="12" thickBot="1">
      <c r="A300" s="89" t="s">
        <v>279</v>
      </c>
      <c r="B300" s="61">
        <v>-3997.4834599999999</v>
      </c>
      <c r="C300" s="61">
        <v>-11946.631619999998</v>
      </c>
      <c r="D300" s="61">
        <v>-8404.9503199999999</v>
      </c>
      <c r="E300" s="61">
        <v>-1394.2889599999999</v>
      </c>
      <c r="F300" s="61">
        <v>-2633.8400499999998</v>
      </c>
      <c r="G300" s="61">
        <v>-2401.34447</v>
      </c>
      <c r="H300" s="61">
        <v>-357.08909</v>
      </c>
      <c r="I300" s="61">
        <v>-31135.627969999998</v>
      </c>
    </row>
    <row r="301" spans="1:9" s="50" customFormat="1" ht="12.75" thickTop="1" thickBot="1">
      <c r="A301" s="438" t="s">
        <v>280</v>
      </c>
      <c r="B301" s="60">
        <v>1227.7565500000001</v>
      </c>
      <c r="C301" s="60">
        <v>34923.280570000003</v>
      </c>
      <c r="D301" s="60">
        <v>24055.29725</v>
      </c>
      <c r="E301" s="60">
        <v>-2078.3112500000002</v>
      </c>
      <c r="F301" s="60">
        <v>2944.0210099999999</v>
      </c>
      <c r="G301" s="60">
        <v>-2714.3176600000002</v>
      </c>
      <c r="H301" s="60">
        <v>13.93188</v>
      </c>
      <c r="I301" s="60">
        <v>58371.658349999998</v>
      </c>
    </row>
    <row r="302" spans="1:9" s="50" customFormat="1" ht="12" thickTop="1">
      <c r="A302" s="474" t="s">
        <v>281</v>
      </c>
      <c r="B302" s="61">
        <v>0</v>
      </c>
      <c r="C302" s="61">
        <v>6.0392299999999999</v>
      </c>
      <c r="D302" s="61">
        <v>12.016999999999999</v>
      </c>
      <c r="E302" s="61">
        <v>0</v>
      </c>
      <c r="F302" s="61">
        <v>9.4500000000000001E-3</v>
      </c>
      <c r="G302" s="61">
        <v>0</v>
      </c>
      <c r="H302" s="61">
        <v>0</v>
      </c>
      <c r="I302" s="61">
        <v>18.06568</v>
      </c>
    </row>
    <row r="303" spans="1:9" s="50" customFormat="1" ht="11.25">
      <c r="A303" s="450" t="s">
        <v>282</v>
      </c>
      <c r="B303" s="61">
        <v>0</v>
      </c>
      <c r="C303" s="61">
        <v>5.8111600000000001</v>
      </c>
      <c r="D303" s="61">
        <v>12.016999999999999</v>
      </c>
      <c r="E303" s="61">
        <v>0</v>
      </c>
      <c r="F303" s="61">
        <v>9.4500000000000001E-3</v>
      </c>
      <c r="G303" s="61">
        <v>0</v>
      </c>
      <c r="H303" s="61">
        <v>0</v>
      </c>
      <c r="I303" s="61">
        <v>17.837610000000002</v>
      </c>
    </row>
    <row r="304" spans="1:9" s="50" customFormat="1" ht="11.25">
      <c r="A304" s="450" t="s">
        <v>283</v>
      </c>
      <c r="B304" s="61">
        <v>0</v>
      </c>
      <c r="C304" s="61">
        <v>0.22806999999999999</v>
      </c>
      <c r="D304" s="61">
        <v>0</v>
      </c>
      <c r="E304" s="61">
        <v>0</v>
      </c>
      <c r="F304" s="61">
        <v>0</v>
      </c>
      <c r="G304" s="61">
        <v>0</v>
      </c>
      <c r="H304" s="61">
        <v>0</v>
      </c>
      <c r="I304" s="61">
        <v>0.22806999999999999</v>
      </c>
    </row>
    <row r="305" spans="1:9" s="50" customFormat="1" ht="11.25">
      <c r="A305" s="474" t="s">
        <v>284</v>
      </c>
      <c r="B305" s="61">
        <v>0</v>
      </c>
      <c r="C305" s="61">
        <v>-6.7894300000000003</v>
      </c>
      <c r="D305" s="61">
        <v>-1.3000000000000002E-4</v>
      </c>
      <c r="E305" s="61">
        <v>0</v>
      </c>
      <c r="F305" s="61">
        <v>0</v>
      </c>
      <c r="G305" s="61">
        <v>0</v>
      </c>
      <c r="H305" s="61">
        <v>0</v>
      </c>
      <c r="I305" s="61">
        <v>-6.7895600000000007</v>
      </c>
    </row>
    <row r="306" spans="1:9" s="50" customFormat="1" ht="11.25">
      <c r="A306" s="450" t="s">
        <v>285</v>
      </c>
      <c r="B306" s="61">
        <v>0</v>
      </c>
      <c r="C306" s="61">
        <v>-6.7894300000000003</v>
      </c>
      <c r="D306" s="61">
        <v>-1.3000000000000002E-4</v>
      </c>
      <c r="E306" s="61">
        <v>0</v>
      </c>
      <c r="F306" s="61">
        <v>0</v>
      </c>
      <c r="G306" s="61">
        <v>0</v>
      </c>
      <c r="H306" s="61">
        <v>0</v>
      </c>
      <c r="I306" s="61">
        <v>-6.7895600000000007</v>
      </c>
    </row>
    <row r="307" spans="1:9" s="50" customFormat="1" ht="12" thickBot="1">
      <c r="A307" s="450" t="s">
        <v>286</v>
      </c>
      <c r="B307" s="61">
        <v>0</v>
      </c>
      <c r="C307" s="61">
        <v>0</v>
      </c>
      <c r="D307" s="61">
        <v>0</v>
      </c>
      <c r="E307" s="61">
        <v>0</v>
      </c>
      <c r="F307" s="61">
        <v>0</v>
      </c>
      <c r="G307" s="61">
        <v>0</v>
      </c>
      <c r="H307" s="61">
        <v>0</v>
      </c>
      <c r="I307" s="61">
        <v>0</v>
      </c>
    </row>
    <row r="308" spans="1:9" s="50" customFormat="1" ht="12.75" thickTop="1" thickBot="1">
      <c r="A308" s="436" t="s">
        <v>287</v>
      </c>
      <c r="B308" s="60">
        <v>1227.7565500000001</v>
      </c>
      <c r="C308" s="60">
        <v>34922.53037</v>
      </c>
      <c r="D308" s="60">
        <v>24067.314120000003</v>
      </c>
      <c r="E308" s="60">
        <v>-2078.3112500000002</v>
      </c>
      <c r="F308" s="60">
        <v>2944.0304599999999</v>
      </c>
      <c r="G308" s="60">
        <v>-2714.3176600000002</v>
      </c>
      <c r="H308" s="60">
        <v>13.93188</v>
      </c>
      <c r="I308" s="60">
        <v>58382.93447</v>
      </c>
    </row>
    <row r="309" spans="1:9" s="50" customFormat="1" ht="12.75" thickTop="1" thickBot="1">
      <c r="A309" s="450" t="s">
        <v>288</v>
      </c>
      <c r="B309" s="61">
        <v>0.12444</v>
      </c>
      <c r="C309" s="61">
        <v>-1261.4062300000001</v>
      </c>
      <c r="D309" s="61">
        <v>115.03300999999999</v>
      </c>
      <c r="E309" s="61">
        <v>0</v>
      </c>
      <c r="F309" s="61">
        <v>0</v>
      </c>
      <c r="G309" s="61">
        <v>0</v>
      </c>
      <c r="H309" s="61">
        <v>0</v>
      </c>
      <c r="I309" s="61">
        <v>-1146.2487800000001</v>
      </c>
    </row>
    <row r="310" spans="1:9" s="50" customFormat="1" ht="12.75" thickTop="1" thickBot="1">
      <c r="A310" s="438" t="s">
        <v>289</v>
      </c>
      <c r="B310" s="60">
        <v>1227.8809899999999</v>
      </c>
      <c r="C310" s="60">
        <v>33661.12414</v>
      </c>
      <c r="D310" s="60">
        <v>24182.347129999998</v>
      </c>
      <c r="E310" s="60">
        <v>-2078.3112500000002</v>
      </c>
      <c r="F310" s="60">
        <v>2944.0304599999999</v>
      </c>
      <c r="G310" s="60">
        <v>-2714.3176600000002</v>
      </c>
      <c r="H310" s="60">
        <v>13.93188</v>
      </c>
      <c r="I310" s="60">
        <v>57236.685689999998</v>
      </c>
    </row>
    <row r="311" spans="1:9" s="50" customFormat="1" ht="12.75" thickTop="1" thickBot="1">
      <c r="A311" s="89" t="s">
        <v>290</v>
      </c>
      <c r="B311" s="61">
        <v>637.66791000000001</v>
      </c>
      <c r="C311" s="61">
        <v>246.76818</v>
      </c>
      <c r="D311" s="61">
        <v>428.78446000000002</v>
      </c>
      <c r="E311" s="61">
        <v>84.390299999999996</v>
      </c>
      <c r="F311" s="61">
        <v>-92.240039999999993</v>
      </c>
      <c r="G311" s="61">
        <v>0</v>
      </c>
      <c r="H311" s="61">
        <v>59.143709999999999</v>
      </c>
      <c r="I311" s="61">
        <v>1364.5145199999999</v>
      </c>
    </row>
    <row r="312" spans="1:9" s="50" customFormat="1" ht="12.75" thickTop="1" thickBot="1">
      <c r="A312" s="436" t="s">
        <v>291</v>
      </c>
      <c r="B312" s="60">
        <v>1865.5489</v>
      </c>
      <c r="C312" s="60">
        <v>33907.892319999999</v>
      </c>
      <c r="D312" s="60">
        <v>24611.131590000001</v>
      </c>
      <c r="E312" s="60">
        <v>-1993.9209499999999</v>
      </c>
      <c r="F312" s="60">
        <v>2851.7904199999998</v>
      </c>
      <c r="G312" s="60">
        <v>-2714.3176600000002</v>
      </c>
      <c r="H312" s="60">
        <v>73.075589999999991</v>
      </c>
      <c r="I312" s="60">
        <v>58601.200210000003</v>
      </c>
    </row>
    <row r="313" spans="1:9" s="50" customFormat="1" ht="12.75" thickTop="1" thickBot="1">
      <c r="A313" s="89" t="s">
        <v>292</v>
      </c>
      <c r="B313" s="61">
        <v>0</v>
      </c>
      <c r="C313" s="61">
        <v>0</v>
      </c>
      <c r="D313" s="61">
        <v>0</v>
      </c>
      <c r="E313" s="61">
        <v>0</v>
      </c>
      <c r="F313" s="61">
        <v>0</v>
      </c>
      <c r="G313" s="61">
        <v>0</v>
      </c>
      <c r="H313" s="61">
        <v>0</v>
      </c>
      <c r="I313" s="61">
        <v>0</v>
      </c>
    </row>
    <row r="314" spans="1:9" s="50" customFormat="1" ht="12.75" thickTop="1" thickBot="1">
      <c r="A314" s="438" t="s">
        <v>293</v>
      </c>
      <c r="B314" s="60">
        <v>1865.5489</v>
      </c>
      <c r="C314" s="60">
        <v>33907.892319999999</v>
      </c>
      <c r="D314" s="60">
        <v>24611.131590000001</v>
      </c>
      <c r="E314" s="60">
        <v>-1993.9209499999999</v>
      </c>
      <c r="F314" s="60">
        <v>2851.7904199999998</v>
      </c>
      <c r="G314" s="60">
        <v>-2714.3176600000002</v>
      </c>
      <c r="H314" s="60">
        <v>73.075589999999991</v>
      </c>
      <c r="I314" s="60">
        <v>58601.200210000003</v>
      </c>
    </row>
    <row r="315" spans="1:9" s="50" customFormat="1" ht="12.75" thickTop="1" thickBot="1">
      <c r="A315" s="474" t="s">
        <v>294</v>
      </c>
      <c r="B315" s="61">
        <v>0</v>
      </c>
      <c r="C315" s="61">
        <v>-14170.2505</v>
      </c>
      <c r="D315" s="61">
        <v>-10153.056399999999</v>
      </c>
      <c r="E315" s="61">
        <v>0</v>
      </c>
      <c r="F315" s="61">
        <v>0</v>
      </c>
      <c r="G315" s="61">
        <v>-62.649329999999999</v>
      </c>
      <c r="H315" s="61">
        <v>0</v>
      </c>
      <c r="I315" s="61">
        <v>-24385.95623</v>
      </c>
    </row>
    <row r="316" spans="1:9" s="50" customFormat="1" ht="12.75" thickTop="1" thickBot="1">
      <c r="A316" s="438" t="s">
        <v>295</v>
      </c>
      <c r="B316" s="60">
        <v>1865.5489</v>
      </c>
      <c r="C316" s="60">
        <v>19737.641820000001</v>
      </c>
      <c r="D316" s="60">
        <v>14458.07519</v>
      </c>
      <c r="E316" s="60">
        <v>-1993.9209499999999</v>
      </c>
      <c r="F316" s="60">
        <v>2851.7904199999998</v>
      </c>
      <c r="G316" s="60">
        <v>-2776.9669900000004</v>
      </c>
      <c r="H316" s="60">
        <v>73.075589999999991</v>
      </c>
      <c r="I316" s="60">
        <v>34215.243979999999</v>
      </c>
    </row>
    <row r="317" spans="1:9" s="50" customFormat="1" ht="12.75" thickTop="1" thickBot="1">
      <c r="A317" s="783"/>
      <c r="B317" s="784"/>
      <c r="C317" s="784"/>
      <c r="D317" s="784"/>
      <c r="E317" s="784"/>
      <c r="F317" s="784"/>
      <c r="G317" s="784"/>
      <c r="H317" s="784"/>
      <c r="I317" s="784"/>
    </row>
    <row r="318" spans="1:9" s="830" customFormat="1" ht="15.75" thickTop="1">
      <c r="A318" s="68"/>
      <c r="B318" s="429"/>
      <c r="C318" s="429"/>
      <c r="D318" s="429"/>
      <c r="E318" s="429"/>
      <c r="F318" s="429"/>
      <c r="G318" s="429"/>
      <c r="H318" s="429"/>
      <c r="I318" s="429"/>
    </row>
    <row r="319" spans="1:9" s="830" customFormat="1">
      <c r="A319" s="68"/>
      <c r="B319" s="429"/>
      <c r="C319" s="429"/>
      <c r="D319" s="429"/>
      <c r="E319" s="429"/>
      <c r="F319" s="429"/>
      <c r="G319" s="429"/>
      <c r="H319" s="429"/>
      <c r="I319" s="429"/>
    </row>
    <row r="320" spans="1:9" s="830" customFormat="1" ht="15.75">
      <c r="A320" s="69"/>
      <c r="B320" s="70"/>
      <c r="C320" s="70"/>
      <c r="D320" s="70"/>
      <c r="E320" s="70"/>
      <c r="F320" s="70"/>
      <c r="G320" s="70"/>
      <c r="H320" s="70"/>
      <c r="I320" s="70"/>
    </row>
    <row r="321" spans="1:9" s="830" customFormat="1" ht="15.75">
      <c r="A321" s="69"/>
      <c r="B321" s="70"/>
      <c r="C321" s="70"/>
      <c r="D321" s="70"/>
      <c r="E321" s="70"/>
      <c r="F321" s="70"/>
      <c r="G321" s="70"/>
      <c r="H321" s="70"/>
      <c r="I321" s="70"/>
    </row>
    <row r="322" spans="1:9" s="830" customFormat="1" ht="15.75">
      <c r="A322" s="69"/>
      <c r="B322" s="70"/>
      <c r="C322" s="70"/>
      <c r="D322" s="70"/>
      <c r="E322" s="70"/>
      <c r="F322" s="70"/>
      <c r="G322" s="70"/>
      <c r="H322" s="70"/>
      <c r="I322" s="70"/>
    </row>
    <row r="323" spans="1:9" s="830" customFormat="1" ht="15.75">
      <c r="A323" s="69"/>
      <c r="B323" s="70"/>
      <c r="C323" s="70"/>
      <c r="D323" s="70"/>
      <c r="E323" s="70"/>
      <c r="F323" s="70"/>
      <c r="G323" s="70"/>
      <c r="H323" s="70"/>
      <c r="I323" s="70"/>
    </row>
    <row r="324" spans="1:9" s="830" customFormat="1" ht="15.75">
      <c r="A324" s="69"/>
      <c r="B324" s="70"/>
      <c r="C324" s="70"/>
      <c r="D324" s="70"/>
      <c r="E324" s="70"/>
      <c r="F324" s="70"/>
      <c r="G324" s="70"/>
      <c r="H324" s="70"/>
      <c r="I324" s="70"/>
    </row>
    <row r="325" spans="1:9" s="830" customFormat="1" ht="15.75">
      <c r="A325" s="69"/>
      <c r="B325" s="70"/>
      <c r="C325" s="70"/>
      <c r="D325" s="70"/>
      <c r="E325" s="70"/>
      <c r="F325" s="70"/>
      <c r="G325" s="70"/>
      <c r="H325" s="70"/>
      <c r="I325" s="70"/>
    </row>
    <row r="326" spans="1:9" s="830" customFormat="1" ht="15.75">
      <c r="A326" s="69"/>
      <c r="B326" s="70"/>
      <c r="C326" s="70"/>
      <c r="D326" s="70"/>
      <c r="E326" s="70"/>
      <c r="F326" s="70"/>
      <c r="G326" s="70"/>
      <c r="H326" s="70"/>
      <c r="I326" s="70"/>
    </row>
    <row r="327" spans="1:9" s="830" customFormat="1" ht="15.75">
      <c r="A327" s="69"/>
      <c r="B327" s="70"/>
      <c r="C327" s="70"/>
      <c r="D327" s="70"/>
      <c r="E327" s="70"/>
      <c r="F327" s="70"/>
      <c r="G327" s="70"/>
      <c r="H327" s="70"/>
      <c r="I327" s="70"/>
    </row>
    <row r="328" spans="1:9" s="830" customFormat="1" ht="15.75">
      <c r="A328" s="69"/>
      <c r="B328" s="70"/>
      <c r="C328" s="70"/>
      <c r="D328" s="70"/>
      <c r="E328" s="70"/>
      <c r="F328" s="70"/>
      <c r="G328" s="70"/>
      <c r="H328" s="70"/>
      <c r="I328" s="70"/>
    </row>
    <row r="329" spans="1:9" s="830" customFormat="1" ht="15.75">
      <c r="A329" s="69"/>
      <c r="B329" s="70"/>
      <c r="C329" s="70"/>
      <c r="D329" s="70"/>
      <c r="E329" s="70"/>
      <c r="F329" s="70"/>
      <c r="G329" s="70"/>
      <c r="H329" s="70"/>
      <c r="I329" s="70"/>
    </row>
    <row r="330" spans="1:9" s="830" customFormat="1" ht="15.75">
      <c r="A330" s="69"/>
      <c r="B330" s="70"/>
      <c r="C330" s="70"/>
      <c r="D330" s="70"/>
      <c r="E330" s="70"/>
      <c r="F330" s="70"/>
      <c r="G330" s="70"/>
      <c r="H330" s="70"/>
      <c r="I330" s="70"/>
    </row>
    <row r="331" spans="1:9" s="830" customFormat="1" ht="15.75">
      <c r="A331" s="69"/>
      <c r="B331" s="70"/>
      <c r="C331" s="70"/>
      <c r="D331" s="70"/>
      <c r="E331" s="70"/>
      <c r="F331" s="70"/>
      <c r="G331" s="70"/>
      <c r="H331" s="70"/>
      <c r="I331" s="70"/>
    </row>
    <row r="332" spans="1:9" s="830" customFormat="1" ht="15.75">
      <c r="A332" s="69"/>
      <c r="B332" s="70"/>
      <c r="C332" s="70"/>
      <c r="D332" s="70"/>
      <c r="E332" s="70"/>
      <c r="F332" s="70"/>
      <c r="G332" s="70"/>
      <c r="H332" s="70"/>
      <c r="I332" s="70"/>
    </row>
    <row r="333" spans="1:9" s="830" customFormat="1" ht="15.75">
      <c r="A333" s="69"/>
      <c r="B333" s="70"/>
      <c r="C333" s="70"/>
      <c r="D333" s="70"/>
      <c r="E333" s="70"/>
      <c r="F333" s="70"/>
      <c r="G333" s="70"/>
      <c r="H333" s="70"/>
      <c r="I333" s="70"/>
    </row>
    <row r="334" spans="1:9" s="830" customFormat="1" ht="15.75">
      <c r="A334" s="69"/>
      <c r="B334" s="70"/>
      <c r="C334" s="70"/>
      <c r="D334" s="70"/>
      <c r="E334" s="70"/>
      <c r="F334" s="70"/>
      <c r="G334" s="70"/>
      <c r="H334" s="70"/>
      <c r="I334" s="70"/>
    </row>
    <row r="335" spans="1:9" s="830" customFormat="1" ht="15.75">
      <c r="A335" s="69"/>
      <c r="B335" s="70"/>
      <c r="C335" s="70"/>
      <c r="D335" s="70"/>
      <c r="E335" s="70"/>
      <c r="F335" s="70"/>
      <c r="G335" s="70"/>
      <c r="H335" s="70"/>
      <c r="I335" s="70"/>
    </row>
    <row r="336" spans="1:9" s="830" customFormat="1" ht="15.75">
      <c r="A336" s="69"/>
      <c r="B336" s="70"/>
      <c r="C336" s="70"/>
      <c r="D336" s="70"/>
      <c r="E336" s="70"/>
      <c r="F336" s="70"/>
      <c r="G336" s="70"/>
      <c r="H336" s="70"/>
      <c r="I336" s="70"/>
    </row>
    <row r="337" spans="1:9" s="830" customFormat="1" ht="15.75">
      <c r="A337" s="69"/>
      <c r="B337" s="70"/>
      <c r="C337" s="70"/>
      <c r="D337" s="70"/>
      <c r="E337" s="70"/>
      <c r="F337" s="70"/>
      <c r="G337" s="70"/>
      <c r="H337" s="70"/>
      <c r="I337" s="70"/>
    </row>
    <row r="338" spans="1:9" s="830" customFormat="1" ht="15.75">
      <c r="A338" s="69"/>
      <c r="B338" s="70"/>
      <c r="C338" s="70"/>
      <c r="D338" s="70"/>
      <c r="E338" s="70"/>
      <c r="F338" s="70"/>
      <c r="G338" s="70"/>
      <c r="H338" s="70"/>
      <c r="I338" s="70"/>
    </row>
    <row r="339" spans="1:9" s="830" customFormat="1" ht="15.75">
      <c r="A339" s="69"/>
      <c r="B339" s="70"/>
      <c r="C339" s="70"/>
      <c r="D339" s="70"/>
      <c r="E339" s="70"/>
      <c r="F339" s="70"/>
      <c r="G339" s="70"/>
      <c r="H339" s="70"/>
      <c r="I339" s="70"/>
    </row>
    <row r="340" spans="1:9" s="830" customFormat="1" ht="15.75">
      <c r="A340" s="69"/>
      <c r="B340" s="70"/>
      <c r="C340" s="70"/>
      <c r="D340" s="70"/>
      <c r="E340" s="70"/>
      <c r="F340" s="70"/>
      <c r="G340" s="70"/>
      <c r="H340" s="70"/>
      <c r="I340" s="70"/>
    </row>
    <row r="341" spans="1:9" s="830" customFormat="1" ht="15.75">
      <c r="A341" s="69"/>
      <c r="B341" s="70"/>
      <c r="C341" s="70"/>
      <c r="D341" s="70"/>
      <c r="E341" s="70"/>
      <c r="F341" s="70"/>
      <c r="G341" s="70"/>
      <c r="H341" s="70"/>
      <c r="I341" s="70"/>
    </row>
    <row r="342" spans="1:9" s="830" customFormat="1" ht="15.75">
      <c r="A342" s="69"/>
      <c r="B342" s="70"/>
      <c r="C342" s="70"/>
      <c r="D342" s="70"/>
      <c r="E342" s="70"/>
      <c r="F342" s="70"/>
      <c r="G342" s="70"/>
      <c r="H342" s="70"/>
      <c r="I342" s="70"/>
    </row>
    <row r="343" spans="1:9" s="830" customFormat="1" ht="15.75">
      <c r="A343" s="69"/>
      <c r="B343" s="70"/>
      <c r="C343" s="70"/>
      <c r="D343" s="70"/>
      <c r="E343" s="70"/>
      <c r="F343" s="70"/>
      <c r="G343" s="70"/>
      <c r="H343" s="70"/>
      <c r="I343" s="70"/>
    </row>
    <row r="344" spans="1:9" s="830" customFormat="1" ht="15.75">
      <c r="A344" s="69"/>
      <c r="B344" s="70"/>
      <c r="C344" s="70"/>
      <c r="D344" s="70"/>
      <c r="E344" s="70"/>
      <c r="F344" s="70"/>
      <c r="G344" s="70"/>
      <c r="H344" s="70"/>
      <c r="I344" s="70"/>
    </row>
    <row r="345" spans="1:9" s="830" customFormat="1" ht="15.75">
      <c r="A345" s="69"/>
      <c r="B345" s="70"/>
      <c r="C345" s="70"/>
      <c r="D345" s="70"/>
      <c r="E345" s="70"/>
      <c r="F345" s="70"/>
      <c r="G345" s="70"/>
      <c r="H345" s="70"/>
      <c r="I345" s="70"/>
    </row>
    <row r="346" spans="1:9" s="830" customFormat="1" ht="15.75">
      <c r="A346" s="69"/>
      <c r="B346" s="70"/>
      <c r="C346" s="70"/>
      <c r="D346" s="70"/>
      <c r="E346" s="70"/>
      <c r="F346" s="70"/>
      <c r="G346" s="70"/>
      <c r="H346" s="70"/>
      <c r="I346" s="70"/>
    </row>
    <row r="347" spans="1:9" s="830" customFormat="1" ht="15.75">
      <c r="A347" s="69"/>
      <c r="B347" s="70"/>
      <c r="C347" s="70"/>
      <c r="D347" s="70"/>
      <c r="E347" s="70"/>
      <c r="F347" s="70"/>
      <c r="G347" s="70"/>
      <c r="H347" s="70"/>
      <c r="I347" s="70"/>
    </row>
    <row r="348" spans="1:9" s="830" customFormat="1" ht="15.75">
      <c r="A348" s="69"/>
      <c r="B348" s="70"/>
      <c r="C348" s="70"/>
      <c r="D348" s="70"/>
      <c r="E348" s="70"/>
      <c r="F348" s="70"/>
      <c r="G348" s="70"/>
      <c r="H348" s="70"/>
      <c r="I348" s="70"/>
    </row>
    <row r="349" spans="1:9" s="830" customFormat="1" ht="15.75">
      <c r="A349" s="69"/>
      <c r="B349" s="70"/>
      <c r="C349" s="70"/>
      <c r="D349" s="70"/>
      <c r="E349" s="70"/>
      <c r="F349" s="70"/>
      <c r="G349" s="70"/>
      <c r="H349" s="70"/>
      <c r="I349" s="70"/>
    </row>
    <row r="350" spans="1:9" s="830" customFormat="1" ht="15.75">
      <c r="A350" s="69"/>
      <c r="B350" s="70"/>
      <c r="C350" s="70"/>
      <c r="D350" s="70"/>
      <c r="E350" s="70"/>
      <c r="F350" s="70"/>
      <c r="G350" s="70"/>
      <c r="H350" s="70"/>
      <c r="I350" s="70"/>
    </row>
    <row r="351" spans="1:9" s="830" customFormat="1" ht="15.75">
      <c r="A351" s="69"/>
      <c r="B351" s="70"/>
      <c r="C351" s="70"/>
      <c r="D351" s="70"/>
      <c r="E351" s="70"/>
      <c r="F351" s="70"/>
      <c r="G351" s="70"/>
      <c r="H351" s="70"/>
      <c r="I351" s="70"/>
    </row>
    <row r="352" spans="1:9" s="830" customFormat="1" ht="15.75">
      <c r="A352" s="69"/>
      <c r="B352" s="70"/>
      <c r="C352" s="70"/>
      <c r="D352" s="70"/>
      <c r="E352" s="70"/>
      <c r="F352" s="70"/>
      <c r="G352" s="70"/>
      <c r="H352" s="70"/>
      <c r="I352" s="70"/>
    </row>
    <row r="353" spans="1:9" s="830" customFormat="1" ht="15.75">
      <c r="A353" s="69"/>
      <c r="B353" s="70"/>
      <c r="C353" s="70"/>
      <c r="D353" s="70"/>
      <c r="E353" s="70"/>
      <c r="F353" s="70"/>
      <c r="G353" s="70"/>
      <c r="H353" s="70"/>
      <c r="I353" s="70"/>
    </row>
    <row r="354" spans="1:9" s="830" customFormat="1" ht="15.75">
      <c r="A354" s="69"/>
      <c r="B354" s="70"/>
      <c r="C354" s="70"/>
      <c r="D354" s="70"/>
      <c r="E354" s="70"/>
      <c r="F354" s="70"/>
      <c r="G354" s="70"/>
      <c r="H354" s="70"/>
      <c r="I354" s="70"/>
    </row>
    <row r="355" spans="1:9" s="830" customFormat="1" ht="15.75">
      <c r="A355" s="69"/>
      <c r="B355" s="70"/>
      <c r="C355" s="70"/>
      <c r="D355" s="70"/>
      <c r="E355" s="70"/>
      <c r="F355" s="70"/>
      <c r="G355" s="70"/>
      <c r="H355" s="70"/>
      <c r="I355" s="70"/>
    </row>
    <row r="356" spans="1:9" s="830" customFormat="1" ht="15.75">
      <c r="A356" s="69"/>
      <c r="B356" s="70"/>
      <c r="C356" s="70"/>
      <c r="D356" s="70"/>
      <c r="E356" s="70"/>
      <c r="F356" s="70"/>
      <c r="G356" s="70"/>
      <c r="H356" s="70"/>
      <c r="I356" s="70"/>
    </row>
    <row r="357" spans="1:9" s="830" customFormat="1" ht="15.75">
      <c r="A357" s="69"/>
      <c r="B357" s="70"/>
      <c r="C357" s="70"/>
      <c r="D357" s="70"/>
      <c r="E357" s="70"/>
      <c r="F357" s="70"/>
      <c r="G357" s="70"/>
      <c r="H357" s="70"/>
      <c r="I357" s="70"/>
    </row>
    <row r="358" spans="1:9" s="830" customFormat="1" ht="15.75">
      <c r="A358" s="69"/>
      <c r="B358" s="70"/>
      <c r="C358" s="70"/>
      <c r="D358" s="70"/>
      <c r="E358" s="70"/>
      <c r="F358" s="70"/>
      <c r="G358" s="70"/>
      <c r="H358" s="70"/>
      <c r="I358" s="70"/>
    </row>
    <row r="359" spans="1:9" s="830" customFormat="1" ht="15.75">
      <c r="A359" s="69"/>
      <c r="B359" s="70"/>
      <c r="C359" s="70"/>
      <c r="D359" s="70"/>
      <c r="E359" s="70"/>
      <c r="F359" s="70"/>
      <c r="G359" s="70"/>
      <c r="H359" s="70"/>
      <c r="I359" s="70"/>
    </row>
    <row r="360" spans="1:9" s="830" customFormat="1" ht="15.75">
      <c r="A360" s="69"/>
      <c r="B360" s="70"/>
      <c r="C360" s="70"/>
      <c r="D360" s="70"/>
      <c r="E360" s="70"/>
      <c r="F360" s="70"/>
      <c r="G360" s="70"/>
      <c r="H360" s="70"/>
      <c r="I360" s="70"/>
    </row>
    <row r="361" spans="1:9" s="830" customFormat="1" ht="15.75">
      <c r="A361" s="69"/>
      <c r="B361" s="70"/>
      <c r="C361" s="70"/>
      <c r="D361" s="70"/>
      <c r="E361" s="70"/>
      <c r="F361" s="70"/>
      <c r="G361" s="70"/>
      <c r="H361" s="70"/>
      <c r="I361" s="70"/>
    </row>
    <row r="362" spans="1:9" s="830" customFormat="1" ht="15.75">
      <c r="A362" s="69"/>
      <c r="B362" s="70"/>
      <c r="C362" s="70"/>
      <c r="D362" s="70"/>
      <c r="E362" s="70"/>
      <c r="F362" s="70"/>
      <c r="G362" s="70"/>
      <c r="H362" s="70"/>
      <c r="I362" s="70"/>
    </row>
    <row r="363" spans="1:9" s="830" customFormat="1" ht="15.75">
      <c r="A363" s="69"/>
      <c r="B363" s="70"/>
      <c r="C363" s="70"/>
      <c r="D363" s="70"/>
      <c r="E363" s="70"/>
      <c r="F363" s="70"/>
      <c r="G363" s="70"/>
      <c r="H363" s="70"/>
      <c r="I363" s="70"/>
    </row>
    <row r="364" spans="1:9" s="830" customFormat="1" ht="15.75">
      <c r="A364" s="69"/>
      <c r="B364" s="70"/>
      <c r="C364" s="70"/>
      <c r="D364" s="70"/>
      <c r="E364" s="70"/>
      <c r="F364" s="70"/>
      <c r="G364" s="70"/>
      <c r="H364" s="70"/>
      <c r="I364" s="70"/>
    </row>
    <row r="365" spans="1:9" s="830" customFormat="1" ht="15.75">
      <c r="A365" s="69"/>
      <c r="B365" s="70"/>
      <c r="C365" s="70"/>
      <c r="D365" s="70"/>
      <c r="E365" s="70"/>
      <c r="F365" s="70"/>
      <c r="G365" s="70"/>
      <c r="H365" s="70"/>
      <c r="I365" s="70"/>
    </row>
    <row r="366" spans="1:9" s="830" customFormat="1" ht="15.75">
      <c r="A366" s="69"/>
      <c r="B366" s="70"/>
      <c r="C366" s="70"/>
      <c r="D366" s="70"/>
      <c r="E366" s="70"/>
      <c r="F366" s="70"/>
      <c r="G366" s="70"/>
      <c r="H366" s="70"/>
      <c r="I366" s="70"/>
    </row>
    <row r="367" spans="1:9" s="830" customFormat="1" ht="15.75">
      <c r="A367" s="69"/>
      <c r="B367" s="70"/>
      <c r="C367" s="70"/>
      <c r="D367" s="70"/>
      <c r="E367" s="70"/>
      <c r="F367" s="70"/>
      <c r="G367" s="70"/>
      <c r="H367" s="70"/>
      <c r="I367" s="70"/>
    </row>
    <row r="368" spans="1:9" s="830" customFormat="1" ht="15.75">
      <c r="A368" s="69"/>
      <c r="B368" s="70"/>
      <c r="C368" s="70"/>
      <c r="D368" s="70"/>
      <c r="E368" s="70"/>
      <c r="F368" s="70"/>
      <c r="G368" s="70"/>
      <c r="H368" s="70"/>
      <c r="I368" s="70"/>
    </row>
    <row r="369" spans="1:9" s="830" customFormat="1" ht="15.75">
      <c r="A369" s="69"/>
      <c r="B369" s="70"/>
      <c r="C369" s="70"/>
      <c r="D369" s="70"/>
      <c r="E369" s="70"/>
      <c r="F369" s="70"/>
      <c r="G369" s="70"/>
      <c r="H369" s="70"/>
      <c r="I369" s="70"/>
    </row>
    <row r="370" spans="1:9" s="830" customFormat="1" ht="15.75">
      <c r="A370" s="69"/>
      <c r="B370" s="70"/>
      <c r="C370" s="70"/>
      <c r="D370" s="70"/>
      <c r="E370" s="70"/>
      <c r="F370" s="70"/>
      <c r="G370" s="70"/>
      <c r="H370" s="70"/>
      <c r="I370" s="70"/>
    </row>
    <row r="371" spans="1:9" s="830" customFormat="1" ht="15.75">
      <c r="A371" s="69"/>
      <c r="B371" s="70"/>
      <c r="C371" s="70"/>
      <c r="D371" s="70"/>
      <c r="E371" s="70"/>
      <c r="F371" s="70"/>
      <c r="G371" s="70"/>
      <c r="H371" s="70"/>
      <c r="I371" s="70"/>
    </row>
    <row r="372" spans="1:9" s="830" customFormat="1" ht="15.75">
      <c r="A372" s="69"/>
      <c r="B372" s="70"/>
      <c r="C372" s="70"/>
      <c r="D372" s="70"/>
      <c r="E372" s="70"/>
      <c r="F372" s="70"/>
      <c r="G372" s="70"/>
      <c r="H372" s="70"/>
      <c r="I372" s="70"/>
    </row>
    <row r="373" spans="1:9" s="830" customFormat="1" ht="15.75">
      <c r="A373" s="69"/>
      <c r="B373" s="70"/>
      <c r="C373" s="70"/>
      <c r="D373" s="70"/>
      <c r="E373" s="70"/>
      <c r="F373" s="70"/>
      <c r="G373" s="70"/>
      <c r="H373" s="70"/>
      <c r="I373" s="70"/>
    </row>
    <row r="374" spans="1:9" s="830" customFormat="1" ht="15.75">
      <c r="A374" s="69"/>
      <c r="B374" s="70"/>
      <c r="C374" s="70"/>
      <c r="D374" s="70"/>
      <c r="E374" s="70"/>
      <c r="F374" s="70"/>
      <c r="G374" s="70"/>
      <c r="H374" s="70"/>
      <c r="I374" s="70"/>
    </row>
    <row r="375" spans="1:9" s="830" customFormat="1" ht="15.75">
      <c r="A375" s="69"/>
      <c r="B375" s="70"/>
      <c r="C375" s="70"/>
      <c r="D375" s="70"/>
      <c r="E375" s="70"/>
      <c r="F375" s="70"/>
      <c r="G375" s="70"/>
      <c r="H375" s="70"/>
      <c r="I375" s="70"/>
    </row>
    <row r="376" spans="1:9" s="830" customFormat="1" ht="15.75">
      <c r="A376" s="69"/>
      <c r="B376" s="70"/>
      <c r="C376" s="70"/>
      <c r="D376" s="70"/>
      <c r="E376" s="70"/>
      <c r="F376" s="70"/>
      <c r="G376" s="70"/>
      <c r="H376" s="70"/>
      <c r="I376" s="70"/>
    </row>
    <row r="377" spans="1:9" s="830" customFormat="1" ht="15.75">
      <c r="A377" s="69"/>
      <c r="B377" s="70"/>
      <c r="C377" s="70"/>
      <c r="D377" s="70"/>
      <c r="E377" s="70"/>
      <c r="F377" s="70"/>
      <c r="G377" s="70"/>
      <c r="H377" s="70"/>
      <c r="I377" s="70"/>
    </row>
    <row r="378" spans="1:9" s="830" customFormat="1" ht="15.75">
      <c r="A378" s="69"/>
      <c r="B378" s="70"/>
      <c r="C378" s="70"/>
      <c r="D378" s="70"/>
      <c r="E378" s="70"/>
      <c r="F378" s="70"/>
      <c r="G378" s="70"/>
      <c r="H378" s="70"/>
      <c r="I378" s="70"/>
    </row>
    <row r="379" spans="1:9" s="830" customFormat="1" ht="15.75">
      <c r="A379" s="69"/>
      <c r="B379" s="70"/>
      <c r="C379" s="70"/>
      <c r="D379" s="70"/>
      <c r="E379" s="70"/>
      <c r="F379" s="70"/>
      <c r="G379" s="70"/>
      <c r="H379" s="70"/>
      <c r="I379" s="70"/>
    </row>
    <row r="380" spans="1:9" s="830" customFormat="1" ht="15.75">
      <c r="A380" s="69"/>
      <c r="B380" s="70"/>
      <c r="C380" s="70"/>
      <c r="D380" s="70"/>
      <c r="E380" s="70"/>
      <c r="F380" s="70"/>
      <c r="G380" s="70"/>
      <c r="H380" s="70"/>
      <c r="I380" s="70"/>
    </row>
    <row r="381" spans="1:9" s="830" customFormat="1" ht="15.75">
      <c r="A381" s="69"/>
      <c r="B381" s="70"/>
      <c r="C381" s="70"/>
      <c r="D381" s="70"/>
      <c r="E381" s="70"/>
      <c r="F381" s="70"/>
      <c r="G381" s="70"/>
      <c r="H381" s="70"/>
      <c r="I381" s="70"/>
    </row>
    <row r="382" spans="1:9" s="830" customFormat="1" ht="15.75">
      <c r="A382" s="69"/>
      <c r="B382" s="70"/>
      <c r="C382" s="70"/>
      <c r="D382" s="70"/>
      <c r="E382" s="70"/>
      <c r="F382" s="70"/>
      <c r="G382" s="70"/>
      <c r="H382" s="70"/>
      <c r="I382" s="70"/>
    </row>
    <row r="383" spans="1:9" s="830" customFormat="1" ht="15.75">
      <c r="A383" s="69"/>
      <c r="B383" s="70"/>
      <c r="C383" s="70"/>
      <c r="D383" s="70"/>
      <c r="E383" s="70"/>
      <c r="F383" s="70"/>
      <c r="G383" s="70"/>
      <c r="H383" s="70"/>
      <c r="I383" s="70"/>
    </row>
    <row r="384" spans="1:9" s="830" customFormat="1" ht="15.75">
      <c r="A384" s="69"/>
      <c r="B384" s="70"/>
      <c r="C384" s="70"/>
      <c r="D384" s="70"/>
      <c r="E384" s="70"/>
      <c r="F384" s="70"/>
      <c r="G384" s="70"/>
      <c r="H384" s="70"/>
      <c r="I384" s="70"/>
    </row>
    <row r="385" spans="1:9" s="830" customFormat="1" ht="15.75">
      <c r="A385" s="69"/>
      <c r="B385" s="70"/>
      <c r="C385" s="70"/>
      <c r="D385" s="70"/>
      <c r="E385" s="70"/>
      <c r="F385" s="70"/>
      <c r="G385" s="70"/>
      <c r="H385" s="70"/>
      <c r="I385" s="70"/>
    </row>
    <row r="386" spans="1:9" s="830" customFormat="1" ht="15.75">
      <c r="A386" s="69"/>
      <c r="B386" s="70"/>
      <c r="C386" s="70"/>
      <c r="D386" s="70"/>
      <c r="E386" s="70"/>
      <c r="F386" s="70"/>
      <c r="G386" s="70"/>
      <c r="H386" s="70"/>
      <c r="I386" s="70"/>
    </row>
    <row r="387" spans="1:9" s="830" customFormat="1" ht="15.75">
      <c r="A387" s="69"/>
      <c r="B387" s="70"/>
      <c r="C387" s="70"/>
      <c r="D387" s="70"/>
      <c r="E387" s="70"/>
      <c r="F387" s="70"/>
      <c r="G387" s="70"/>
      <c r="H387" s="70"/>
      <c r="I387" s="70"/>
    </row>
    <row r="388" spans="1:9" s="830" customFormat="1" ht="15.75">
      <c r="A388" s="69"/>
      <c r="B388" s="70"/>
      <c r="C388" s="70"/>
      <c r="D388" s="70"/>
      <c r="E388" s="70"/>
      <c r="F388" s="70"/>
      <c r="G388" s="70"/>
      <c r="H388" s="70"/>
      <c r="I388" s="70"/>
    </row>
    <row r="389" spans="1:9" s="830" customFormat="1" ht="15.75">
      <c r="A389" s="69"/>
      <c r="B389" s="70"/>
      <c r="C389" s="70"/>
      <c r="D389" s="70"/>
      <c r="E389" s="70"/>
      <c r="F389" s="70"/>
      <c r="G389" s="70"/>
      <c r="H389" s="70"/>
      <c r="I389" s="70"/>
    </row>
    <row r="390" spans="1:9" s="830" customFormat="1" ht="15.75">
      <c r="A390" s="69"/>
      <c r="B390" s="70"/>
      <c r="C390" s="70"/>
      <c r="D390" s="70"/>
      <c r="E390" s="70"/>
      <c r="F390" s="70"/>
      <c r="G390" s="70"/>
      <c r="H390" s="70"/>
      <c r="I390" s="70"/>
    </row>
    <row r="391" spans="1:9" s="830" customFormat="1" ht="15.75">
      <c r="A391" s="69"/>
      <c r="B391" s="70"/>
      <c r="C391" s="70"/>
      <c r="D391" s="70"/>
      <c r="E391" s="70"/>
      <c r="F391" s="70"/>
      <c r="G391" s="70"/>
      <c r="H391" s="70"/>
      <c r="I391" s="70"/>
    </row>
    <row r="392" spans="1:9" s="830" customFormat="1" ht="15.75">
      <c r="A392" s="69"/>
      <c r="B392" s="70"/>
      <c r="C392" s="70"/>
      <c r="D392" s="70"/>
      <c r="E392" s="70"/>
      <c r="F392" s="70"/>
      <c r="G392" s="70"/>
      <c r="H392" s="70"/>
      <c r="I392" s="70"/>
    </row>
    <row r="393" spans="1:9" s="830" customFormat="1" ht="15.75">
      <c r="A393" s="69"/>
      <c r="B393" s="70"/>
      <c r="C393" s="70"/>
      <c r="D393" s="70"/>
      <c r="E393" s="70"/>
      <c r="F393" s="70"/>
      <c r="G393" s="70"/>
      <c r="H393" s="70"/>
      <c r="I393" s="70"/>
    </row>
    <row r="394" spans="1:9" s="830" customFormat="1" ht="15.75">
      <c r="A394" s="69"/>
      <c r="B394" s="70"/>
      <c r="C394" s="70"/>
      <c r="D394" s="70"/>
      <c r="E394" s="70"/>
      <c r="F394" s="70"/>
      <c r="G394" s="70"/>
      <c r="H394" s="70"/>
      <c r="I394" s="70"/>
    </row>
    <row r="395" spans="1:9" s="830" customFormat="1" ht="15.75">
      <c r="A395" s="69"/>
      <c r="B395" s="70"/>
      <c r="C395" s="70"/>
      <c r="D395" s="70"/>
      <c r="E395" s="70"/>
      <c r="F395" s="70"/>
      <c r="G395" s="70"/>
      <c r="H395" s="70"/>
      <c r="I395" s="70"/>
    </row>
    <row r="396" spans="1:9" s="830" customFormat="1" ht="15.75">
      <c r="A396" s="69"/>
      <c r="B396" s="70"/>
      <c r="C396" s="70"/>
      <c r="D396" s="70"/>
      <c r="E396" s="70"/>
      <c r="F396" s="70"/>
      <c r="G396" s="70"/>
      <c r="H396" s="70"/>
      <c r="I396" s="70"/>
    </row>
    <row r="397" spans="1:9" s="830" customFormat="1" ht="15.75">
      <c r="A397" s="69"/>
      <c r="B397" s="70"/>
      <c r="C397" s="70"/>
      <c r="D397" s="70"/>
      <c r="E397" s="70"/>
      <c r="F397" s="70"/>
      <c r="G397" s="70"/>
      <c r="H397" s="70"/>
      <c r="I397" s="70"/>
    </row>
    <row r="398" spans="1:9" s="830" customFormat="1" ht="15.75">
      <c r="A398" s="69"/>
      <c r="B398" s="70"/>
      <c r="C398" s="70"/>
      <c r="D398" s="70"/>
      <c r="E398" s="70"/>
      <c r="F398" s="70"/>
      <c r="G398" s="70"/>
      <c r="H398" s="70"/>
      <c r="I398" s="70"/>
    </row>
    <row r="399" spans="1:9" s="830" customFormat="1" ht="15.75">
      <c r="A399" s="69"/>
      <c r="B399" s="70"/>
      <c r="C399" s="70"/>
      <c r="D399" s="70"/>
      <c r="E399" s="70"/>
      <c r="F399" s="70"/>
      <c r="G399" s="70"/>
      <c r="H399" s="70"/>
      <c r="I399" s="70"/>
    </row>
    <row r="400" spans="1:9" s="830" customFormat="1" ht="15.75">
      <c r="A400" s="69"/>
      <c r="B400" s="70"/>
      <c r="C400" s="70"/>
      <c r="D400" s="70"/>
      <c r="E400" s="70"/>
      <c r="F400" s="70"/>
      <c r="G400" s="70"/>
      <c r="H400" s="70"/>
      <c r="I400" s="70"/>
    </row>
    <row r="401" spans="1:9" s="830" customFormat="1" ht="15.75">
      <c r="A401" s="69"/>
      <c r="B401" s="70"/>
      <c r="C401" s="70"/>
      <c r="D401" s="70"/>
      <c r="E401" s="70"/>
      <c r="F401" s="70"/>
      <c r="G401" s="70"/>
      <c r="H401" s="70"/>
      <c r="I401" s="70"/>
    </row>
    <row r="402" spans="1:9" s="830" customFormat="1" ht="15.75">
      <c r="A402" s="69"/>
      <c r="B402" s="70"/>
      <c r="C402" s="70"/>
      <c r="D402" s="70"/>
      <c r="E402" s="70"/>
      <c r="F402" s="70"/>
      <c r="G402" s="70"/>
      <c r="H402" s="70"/>
      <c r="I402" s="70"/>
    </row>
    <row r="403" spans="1:9" s="830" customFormat="1" ht="15.75">
      <c r="A403" s="69"/>
      <c r="B403" s="70"/>
      <c r="C403" s="70"/>
      <c r="D403" s="70"/>
      <c r="E403" s="70"/>
      <c r="F403" s="70"/>
      <c r="G403" s="70"/>
      <c r="H403" s="70"/>
      <c r="I403" s="70"/>
    </row>
    <row r="404" spans="1:9" s="830" customFormat="1" ht="15.75">
      <c r="A404" s="69"/>
      <c r="B404" s="70"/>
      <c r="C404" s="70"/>
      <c r="D404" s="70"/>
      <c r="E404" s="70"/>
      <c r="F404" s="70"/>
      <c r="G404" s="70"/>
      <c r="H404" s="70"/>
      <c r="I404" s="70"/>
    </row>
    <row r="405" spans="1:9" s="830" customFormat="1" ht="15.75">
      <c r="A405" s="69"/>
      <c r="B405" s="70"/>
      <c r="C405" s="70"/>
      <c r="D405" s="70"/>
      <c r="E405" s="70"/>
      <c r="F405" s="70"/>
      <c r="G405" s="70"/>
      <c r="H405" s="70"/>
      <c r="I405" s="70"/>
    </row>
    <row r="406" spans="1:9" s="830" customFormat="1" ht="15.75">
      <c r="A406" s="69"/>
      <c r="B406" s="70"/>
      <c r="C406" s="70"/>
      <c r="D406" s="70"/>
      <c r="E406" s="70"/>
      <c r="F406" s="70"/>
      <c r="G406" s="70"/>
      <c r="H406" s="70"/>
      <c r="I406" s="70"/>
    </row>
    <row r="407" spans="1:9" s="830" customFormat="1" ht="15.75">
      <c r="A407" s="69"/>
      <c r="B407" s="70"/>
      <c r="C407" s="70"/>
      <c r="D407" s="70"/>
      <c r="E407" s="70"/>
      <c r="F407" s="70"/>
      <c r="G407" s="70"/>
      <c r="H407" s="70"/>
      <c r="I407" s="70"/>
    </row>
    <row r="408" spans="1:9" s="830" customFormat="1" ht="15.75">
      <c r="A408" s="69"/>
      <c r="B408" s="70"/>
      <c r="C408" s="70"/>
      <c r="D408" s="70"/>
      <c r="E408" s="70"/>
      <c r="F408" s="70"/>
      <c r="G408" s="70"/>
      <c r="H408" s="70"/>
      <c r="I408" s="70"/>
    </row>
    <row r="409" spans="1:9" s="830" customFormat="1" ht="15.75">
      <c r="A409" s="69"/>
      <c r="B409" s="70"/>
      <c r="C409" s="70"/>
      <c r="D409" s="70"/>
      <c r="E409" s="70"/>
      <c r="F409" s="70"/>
      <c r="G409" s="70"/>
      <c r="H409" s="70"/>
      <c r="I409" s="70"/>
    </row>
    <row r="410" spans="1:9" s="830" customFormat="1" ht="15.75">
      <c r="A410" s="69"/>
      <c r="B410" s="70"/>
      <c r="C410" s="70"/>
      <c r="D410" s="70"/>
      <c r="E410" s="70"/>
      <c r="F410" s="70"/>
      <c r="G410" s="70"/>
      <c r="H410" s="70"/>
      <c r="I410" s="70"/>
    </row>
    <row r="411" spans="1:9" s="830" customFormat="1" ht="15.75">
      <c r="A411" s="69"/>
      <c r="B411" s="70"/>
      <c r="C411" s="70"/>
      <c r="D411" s="70"/>
      <c r="E411" s="70"/>
      <c r="F411" s="70"/>
      <c r="G411" s="70"/>
      <c r="H411" s="70"/>
      <c r="I411" s="70"/>
    </row>
    <row r="412" spans="1:9" s="830" customFormat="1" ht="15.75">
      <c r="A412" s="69"/>
      <c r="B412" s="70"/>
      <c r="C412" s="70"/>
      <c r="D412" s="70"/>
      <c r="E412" s="70"/>
      <c r="F412" s="70"/>
      <c r="G412" s="70"/>
      <c r="H412" s="70"/>
      <c r="I412" s="70"/>
    </row>
    <row r="413" spans="1:9" s="830" customFormat="1" ht="15.75">
      <c r="A413" s="69"/>
      <c r="B413" s="70"/>
      <c r="C413" s="70"/>
      <c r="D413" s="70"/>
      <c r="E413" s="70"/>
      <c r="F413" s="70"/>
      <c r="G413" s="70"/>
      <c r="H413" s="70"/>
      <c r="I413" s="70"/>
    </row>
    <row r="414" spans="1:9" s="830" customFormat="1" ht="15.75">
      <c r="A414" s="69"/>
      <c r="B414" s="70"/>
      <c r="C414" s="70"/>
      <c r="D414" s="70"/>
      <c r="E414" s="70"/>
      <c r="F414" s="70"/>
      <c r="G414" s="70"/>
      <c r="H414" s="70"/>
      <c r="I414" s="70"/>
    </row>
    <row r="415" spans="1:9" s="830" customFormat="1" ht="15.75">
      <c r="A415" s="69"/>
      <c r="B415" s="70"/>
      <c r="C415" s="70"/>
      <c r="D415" s="70"/>
      <c r="E415" s="70"/>
      <c r="F415" s="70"/>
      <c r="G415" s="70"/>
      <c r="H415" s="70"/>
      <c r="I415" s="70"/>
    </row>
    <row r="416" spans="1:9" s="830" customFormat="1" ht="15.75">
      <c r="A416" s="69"/>
      <c r="B416" s="70"/>
      <c r="C416" s="70"/>
      <c r="D416" s="70"/>
      <c r="E416" s="70"/>
      <c r="F416" s="70"/>
      <c r="G416" s="70"/>
      <c r="H416" s="70"/>
      <c r="I416" s="70"/>
    </row>
    <row r="417" spans="1:9" s="830" customFormat="1" ht="15.75">
      <c r="A417" s="69"/>
      <c r="B417" s="70"/>
      <c r="C417" s="70"/>
      <c r="D417" s="70"/>
      <c r="E417" s="70"/>
      <c r="F417" s="70"/>
      <c r="G417" s="70"/>
      <c r="H417" s="70"/>
      <c r="I417" s="70"/>
    </row>
    <row r="418" spans="1:9" s="830" customFormat="1" ht="15.75">
      <c r="A418" s="69"/>
      <c r="B418" s="70"/>
      <c r="C418" s="70"/>
      <c r="D418" s="70"/>
      <c r="E418" s="70"/>
      <c r="F418" s="70"/>
      <c r="G418" s="70"/>
      <c r="H418" s="70"/>
      <c r="I418" s="70"/>
    </row>
    <row r="419" spans="1:9" s="830" customFormat="1" ht="15.75">
      <c r="A419" s="69"/>
      <c r="B419" s="70"/>
      <c r="C419" s="70"/>
      <c r="D419" s="70"/>
      <c r="E419" s="70"/>
      <c r="F419" s="70"/>
      <c r="G419" s="70"/>
      <c r="H419" s="70"/>
      <c r="I419" s="70"/>
    </row>
    <row r="420" spans="1:9" s="830" customFormat="1" ht="15.75">
      <c r="A420" s="69"/>
      <c r="B420" s="70"/>
      <c r="C420" s="70"/>
      <c r="D420" s="70"/>
      <c r="E420" s="70"/>
      <c r="F420" s="70"/>
      <c r="G420" s="70"/>
      <c r="H420" s="70"/>
      <c r="I420" s="70"/>
    </row>
    <row r="421" spans="1:9" s="830" customFormat="1" ht="15.75">
      <c r="A421" s="69"/>
      <c r="B421" s="70"/>
      <c r="C421" s="70"/>
      <c r="D421" s="70"/>
      <c r="E421" s="70"/>
      <c r="F421" s="70"/>
      <c r="G421" s="70"/>
      <c r="H421" s="70"/>
      <c r="I421" s="70"/>
    </row>
    <row r="422" spans="1:9" s="830" customFormat="1" ht="15.75">
      <c r="A422" s="69"/>
      <c r="B422" s="70"/>
      <c r="C422" s="70"/>
      <c r="D422" s="70"/>
      <c r="E422" s="70"/>
      <c r="F422" s="70"/>
      <c r="G422" s="70"/>
      <c r="H422" s="70"/>
      <c r="I422" s="70"/>
    </row>
    <row r="423" spans="1:9" s="830" customFormat="1" ht="15.75">
      <c r="A423" s="69"/>
      <c r="B423" s="70"/>
      <c r="C423" s="70"/>
      <c r="D423" s="70"/>
      <c r="E423" s="70"/>
      <c r="F423" s="70"/>
      <c r="G423" s="70"/>
      <c r="H423" s="70"/>
      <c r="I423" s="70"/>
    </row>
    <row r="424" spans="1:9" s="830" customFormat="1" ht="15.75">
      <c r="A424" s="69"/>
      <c r="B424" s="70"/>
      <c r="C424" s="70"/>
      <c r="D424" s="70"/>
      <c r="E424" s="70"/>
      <c r="F424" s="70"/>
      <c r="G424" s="70"/>
      <c r="H424" s="70"/>
      <c r="I424" s="70"/>
    </row>
    <row r="425" spans="1:9" s="830" customFormat="1" ht="15.75">
      <c r="A425" s="69"/>
      <c r="B425" s="70"/>
      <c r="C425" s="70"/>
      <c r="D425" s="70"/>
      <c r="E425" s="70"/>
      <c r="F425" s="70"/>
      <c r="G425" s="70"/>
      <c r="H425" s="70"/>
      <c r="I425" s="70"/>
    </row>
    <row r="426" spans="1:9" s="830" customFormat="1" ht="15.75">
      <c r="A426" s="69"/>
      <c r="B426" s="70"/>
      <c r="C426" s="70"/>
      <c r="D426" s="70"/>
      <c r="E426" s="70"/>
      <c r="F426" s="70"/>
      <c r="G426" s="70"/>
      <c r="H426" s="70"/>
      <c r="I426" s="70"/>
    </row>
    <row r="427" spans="1:9" s="830" customFormat="1" ht="15.75">
      <c r="A427" s="69"/>
      <c r="B427" s="70"/>
      <c r="C427" s="70"/>
      <c r="D427" s="70"/>
      <c r="E427" s="70"/>
      <c r="F427" s="70"/>
      <c r="G427" s="70"/>
      <c r="H427" s="70"/>
      <c r="I427" s="70"/>
    </row>
    <row r="428" spans="1:9" s="830" customFormat="1" ht="15.75">
      <c r="A428" s="69"/>
      <c r="B428" s="70"/>
      <c r="C428" s="70"/>
      <c r="D428" s="70"/>
      <c r="E428" s="70"/>
      <c r="F428" s="70"/>
      <c r="G428" s="70"/>
      <c r="H428" s="70"/>
      <c r="I428" s="70"/>
    </row>
    <row r="429" spans="1:9" s="830" customFormat="1" ht="15.75">
      <c r="A429" s="69"/>
      <c r="B429" s="70"/>
      <c r="C429" s="70"/>
      <c r="D429" s="70"/>
      <c r="E429" s="70"/>
      <c r="F429" s="70"/>
      <c r="G429" s="70"/>
      <c r="H429" s="70"/>
      <c r="I429" s="70"/>
    </row>
    <row r="430" spans="1:9" s="830" customFormat="1" ht="15.75">
      <c r="A430" s="69"/>
      <c r="B430" s="70"/>
      <c r="C430" s="70"/>
      <c r="D430" s="70"/>
      <c r="E430" s="70"/>
      <c r="F430" s="70"/>
      <c r="G430" s="70"/>
      <c r="H430" s="70"/>
      <c r="I430" s="70"/>
    </row>
    <row r="431" spans="1:9" s="830" customFormat="1" ht="15.75">
      <c r="A431" s="69"/>
      <c r="B431" s="70"/>
      <c r="C431" s="70"/>
      <c r="D431" s="70"/>
      <c r="E431" s="70"/>
      <c r="F431" s="70"/>
      <c r="G431" s="70"/>
      <c r="H431" s="70"/>
      <c r="I431" s="70"/>
    </row>
    <row r="432" spans="1:9" s="830" customFormat="1" ht="15.75">
      <c r="A432" s="69"/>
      <c r="B432" s="70"/>
      <c r="C432" s="70"/>
      <c r="D432" s="70"/>
      <c r="E432" s="70"/>
      <c r="F432" s="70"/>
      <c r="G432" s="70"/>
      <c r="H432" s="70"/>
      <c r="I432" s="70"/>
    </row>
    <row r="433" spans="1:9" s="830" customFormat="1" ht="15.75">
      <c r="A433" s="69"/>
      <c r="B433" s="70"/>
      <c r="C433" s="70"/>
      <c r="D433" s="70"/>
      <c r="E433" s="70"/>
      <c r="F433" s="70"/>
      <c r="G433" s="70"/>
      <c r="H433" s="70"/>
      <c r="I433" s="70"/>
    </row>
    <row r="434" spans="1:9" s="830" customFormat="1" ht="15.75">
      <c r="A434" s="69"/>
      <c r="B434" s="70"/>
      <c r="C434" s="70"/>
      <c r="D434" s="70"/>
      <c r="E434" s="70"/>
      <c r="F434" s="70"/>
      <c r="G434" s="70"/>
      <c r="H434" s="70"/>
      <c r="I434" s="70"/>
    </row>
    <row r="435" spans="1:9" s="830" customFormat="1" ht="15.75">
      <c r="A435" s="69"/>
      <c r="B435" s="70"/>
      <c r="C435" s="70"/>
      <c r="D435" s="70"/>
      <c r="E435" s="70"/>
      <c r="F435" s="70"/>
      <c r="G435" s="70"/>
      <c r="H435" s="70"/>
      <c r="I435" s="70"/>
    </row>
    <row r="436" spans="1:9" s="830" customFormat="1" ht="15.75">
      <c r="A436" s="69"/>
      <c r="B436" s="70"/>
      <c r="C436" s="70"/>
      <c r="D436" s="70"/>
      <c r="E436" s="70"/>
      <c r="F436" s="70"/>
      <c r="G436" s="70"/>
      <c r="H436" s="70"/>
      <c r="I436" s="70"/>
    </row>
    <row r="437" spans="1:9" s="830" customFormat="1" ht="15.75">
      <c r="A437" s="69"/>
      <c r="B437" s="70"/>
      <c r="C437" s="70"/>
      <c r="D437" s="70"/>
      <c r="E437" s="70"/>
      <c r="F437" s="70"/>
      <c r="G437" s="70"/>
      <c r="H437" s="70"/>
      <c r="I437" s="70"/>
    </row>
    <row r="438" spans="1:9" s="830" customFormat="1" ht="15.75">
      <c r="A438" s="69"/>
      <c r="B438" s="70"/>
      <c r="C438" s="70"/>
      <c r="D438" s="70"/>
      <c r="E438" s="70"/>
      <c r="F438" s="70"/>
      <c r="G438" s="70"/>
      <c r="H438" s="70"/>
      <c r="I438" s="70"/>
    </row>
    <row r="439" spans="1:9" s="830" customFormat="1" ht="15.75">
      <c r="A439" s="69"/>
      <c r="B439" s="70"/>
      <c r="C439" s="70"/>
      <c r="D439" s="70"/>
      <c r="E439" s="70"/>
      <c r="F439" s="70"/>
      <c r="G439" s="70"/>
      <c r="H439" s="70"/>
      <c r="I439" s="70"/>
    </row>
    <row r="440" spans="1:9" s="830" customFormat="1" ht="15.75">
      <c r="A440" s="69"/>
      <c r="B440" s="70"/>
      <c r="C440" s="70"/>
      <c r="D440" s="70"/>
      <c r="E440" s="70"/>
      <c r="F440" s="70"/>
      <c r="G440" s="70"/>
      <c r="H440" s="70"/>
      <c r="I440" s="70"/>
    </row>
    <row r="441" spans="1:9" s="830" customFormat="1" ht="15.75">
      <c r="A441" s="69"/>
      <c r="B441" s="70"/>
      <c r="C441" s="70"/>
      <c r="D441" s="70"/>
      <c r="E441" s="70"/>
      <c r="F441" s="70"/>
      <c r="G441" s="70"/>
      <c r="H441" s="70"/>
      <c r="I441" s="70"/>
    </row>
    <row r="442" spans="1:9" s="830" customFormat="1" ht="15.75">
      <c r="A442" s="69"/>
      <c r="B442" s="70"/>
      <c r="C442" s="70"/>
      <c r="D442" s="70"/>
      <c r="E442" s="70"/>
      <c r="F442" s="70"/>
      <c r="G442" s="70"/>
      <c r="H442" s="70"/>
      <c r="I442" s="70"/>
    </row>
    <row r="443" spans="1:9" s="830" customFormat="1" ht="15.75">
      <c r="A443" s="69"/>
      <c r="B443" s="70"/>
      <c r="C443" s="70"/>
      <c r="D443" s="70"/>
      <c r="E443" s="70"/>
      <c r="F443" s="70"/>
      <c r="G443" s="70"/>
      <c r="H443" s="70"/>
      <c r="I443" s="70"/>
    </row>
    <row r="444" spans="1:9" s="830" customFormat="1" ht="15.75">
      <c r="A444" s="69"/>
      <c r="B444" s="70"/>
      <c r="C444" s="70"/>
      <c r="D444" s="70"/>
      <c r="E444" s="70"/>
      <c r="F444" s="70"/>
      <c r="G444" s="70"/>
      <c r="H444" s="70"/>
      <c r="I444" s="70"/>
    </row>
    <row r="445" spans="1:9" s="830" customFormat="1" ht="15.75">
      <c r="A445" s="69"/>
      <c r="B445" s="70"/>
      <c r="C445" s="70"/>
      <c r="D445" s="70"/>
      <c r="E445" s="70"/>
      <c r="F445" s="70"/>
      <c r="G445" s="70"/>
      <c r="H445" s="70"/>
      <c r="I445" s="70"/>
    </row>
    <row r="446" spans="1:9" s="830" customFormat="1" ht="15.75">
      <c r="A446" s="69"/>
      <c r="B446" s="70"/>
      <c r="C446" s="70"/>
      <c r="D446" s="70"/>
      <c r="E446" s="70"/>
      <c r="F446" s="70"/>
      <c r="G446" s="70"/>
      <c r="H446" s="70"/>
      <c r="I446" s="70"/>
    </row>
    <row r="447" spans="1:9" s="830" customFormat="1" ht="15.75">
      <c r="A447" s="69"/>
      <c r="B447" s="70"/>
      <c r="C447" s="70"/>
      <c r="D447" s="70"/>
      <c r="E447" s="70"/>
      <c r="F447" s="70"/>
      <c r="G447" s="70"/>
      <c r="H447" s="70"/>
      <c r="I447" s="70"/>
    </row>
    <row r="448" spans="1:9" s="830" customFormat="1" ht="15.75">
      <c r="A448" s="69"/>
      <c r="B448" s="70"/>
      <c r="C448" s="70"/>
      <c r="D448" s="70"/>
      <c r="E448" s="70"/>
      <c r="F448" s="70"/>
      <c r="G448" s="70"/>
      <c r="H448" s="70"/>
      <c r="I448" s="70"/>
    </row>
    <row r="449" spans="1:9" s="830" customFormat="1" ht="15.75">
      <c r="A449" s="69"/>
      <c r="B449" s="70"/>
      <c r="C449" s="70"/>
      <c r="D449" s="70"/>
      <c r="E449" s="70"/>
      <c r="F449" s="70"/>
      <c r="G449" s="70"/>
      <c r="H449" s="70"/>
      <c r="I449" s="70"/>
    </row>
    <row r="450" spans="1:9" s="830" customFormat="1" ht="15.75">
      <c r="A450" s="69"/>
      <c r="B450" s="70"/>
      <c r="C450" s="70"/>
      <c r="D450" s="70"/>
      <c r="E450" s="70"/>
      <c r="F450" s="70"/>
      <c r="G450" s="70"/>
      <c r="H450" s="70"/>
      <c r="I450" s="70"/>
    </row>
    <row r="451" spans="1:9" s="830" customFormat="1" ht="15.75">
      <c r="A451" s="69"/>
      <c r="B451" s="70"/>
      <c r="C451" s="70"/>
      <c r="D451" s="70"/>
      <c r="E451" s="70"/>
      <c r="F451" s="70"/>
      <c r="G451" s="70"/>
      <c r="H451" s="70"/>
      <c r="I451" s="70"/>
    </row>
    <row r="452" spans="1:9" s="830" customFormat="1" ht="15.75">
      <c r="A452" s="69"/>
      <c r="B452" s="70"/>
      <c r="C452" s="70"/>
      <c r="D452" s="70"/>
      <c r="E452" s="70"/>
      <c r="F452" s="70"/>
      <c r="G452" s="70"/>
      <c r="H452" s="70"/>
      <c r="I452" s="70"/>
    </row>
    <row r="453" spans="1:9" s="830" customFormat="1" ht="15.75">
      <c r="A453" s="69"/>
      <c r="B453" s="70"/>
      <c r="C453" s="70"/>
      <c r="D453" s="70"/>
      <c r="E453" s="70"/>
      <c r="F453" s="70"/>
      <c r="G453" s="70"/>
      <c r="H453" s="70"/>
      <c r="I453" s="70"/>
    </row>
    <row r="454" spans="1:9" s="830" customFormat="1" ht="15.75">
      <c r="A454" s="69"/>
      <c r="B454" s="70"/>
      <c r="C454" s="70"/>
      <c r="D454" s="70"/>
      <c r="E454" s="70"/>
      <c r="F454" s="70"/>
      <c r="G454" s="70"/>
      <c r="H454" s="70"/>
      <c r="I454" s="70"/>
    </row>
    <row r="455" spans="1:9" s="830" customFormat="1" ht="15.75">
      <c r="A455" s="69"/>
      <c r="B455" s="70"/>
      <c r="C455" s="70"/>
      <c r="D455" s="70"/>
      <c r="E455" s="70"/>
      <c r="F455" s="70"/>
      <c r="G455" s="70"/>
      <c r="H455" s="70"/>
      <c r="I455" s="70"/>
    </row>
    <row r="456" spans="1:9" s="830" customFormat="1" ht="15.75">
      <c r="A456" s="69"/>
      <c r="B456" s="70"/>
      <c r="C456" s="70"/>
      <c r="D456" s="70"/>
      <c r="E456" s="70"/>
      <c r="F456" s="70"/>
      <c r="G456" s="70"/>
      <c r="H456" s="70"/>
      <c r="I456" s="70"/>
    </row>
    <row r="457" spans="1:9" s="830" customFormat="1" ht="15.75">
      <c r="A457" s="69"/>
      <c r="B457" s="70"/>
      <c r="C457" s="70"/>
      <c r="D457" s="70"/>
      <c r="E457" s="70"/>
      <c r="F457" s="70"/>
      <c r="G457" s="70"/>
      <c r="H457" s="70"/>
      <c r="I457" s="70"/>
    </row>
    <row r="458" spans="1:9" s="830" customFormat="1" ht="15.75">
      <c r="A458" s="69"/>
      <c r="B458" s="70"/>
      <c r="C458" s="70"/>
      <c r="D458" s="70"/>
      <c r="E458" s="70"/>
      <c r="F458" s="70"/>
      <c r="G458" s="70"/>
      <c r="H458" s="70"/>
      <c r="I458" s="70"/>
    </row>
    <row r="459" spans="1:9" s="830" customFormat="1" ht="15.75">
      <c r="A459" s="69"/>
      <c r="B459" s="70"/>
      <c r="C459" s="70"/>
      <c r="D459" s="70"/>
      <c r="E459" s="70"/>
      <c r="F459" s="70"/>
      <c r="G459" s="70"/>
      <c r="H459" s="70"/>
      <c r="I459" s="70"/>
    </row>
    <row r="460" spans="1:9" s="830" customFormat="1" ht="15.75">
      <c r="A460" s="69"/>
      <c r="B460" s="70"/>
      <c r="C460" s="70"/>
      <c r="D460" s="70"/>
      <c r="E460" s="70"/>
      <c r="F460" s="70"/>
      <c r="G460" s="70"/>
      <c r="H460" s="70"/>
      <c r="I460" s="70"/>
    </row>
    <row r="461" spans="1:9" s="830" customFormat="1" ht="15.75">
      <c r="A461" s="69"/>
      <c r="B461" s="70"/>
      <c r="C461" s="70"/>
      <c r="D461" s="70"/>
      <c r="E461" s="70"/>
      <c r="F461" s="70"/>
      <c r="G461" s="70"/>
      <c r="H461" s="70"/>
      <c r="I461" s="70"/>
    </row>
    <row r="462" spans="1:9" s="830" customFormat="1" ht="15.75">
      <c r="A462" s="69"/>
      <c r="B462" s="70"/>
      <c r="C462" s="70"/>
      <c r="D462" s="70"/>
      <c r="E462" s="70"/>
      <c r="F462" s="70"/>
      <c r="G462" s="70"/>
      <c r="H462" s="70"/>
      <c r="I462" s="70"/>
    </row>
    <row r="463" spans="1:9" s="830" customFormat="1" ht="15.75">
      <c r="A463" s="69"/>
      <c r="B463" s="70"/>
      <c r="C463" s="70"/>
      <c r="D463" s="70"/>
      <c r="E463" s="70"/>
      <c r="F463" s="70"/>
      <c r="G463" s="70"/>
      <c r="H463" s="70"/>
      <c r="I463" s="70"/>
    </row>
    <row r="464" spans="1:9" s="830" customFormat="1" ht="15.75">
      <c r="A464" s="69"/>
      <c r="B464" s="70"/>
      <c r="C464" s="70"/>
      <c r="D464" s="70"/>
      <c r="E464" s="70"/>
      <c r="F464" s="70"/>
      <c r="G464" s="70"/>
      <c r="H464" s="70"/>
      <c r="I464" s="70"/>
    </row>
    <row r="465" spans="1:9" s="830" customFormat="1" ht="15.75">
      <c r="A465" s="69"/>
      <c r="B465" s="70"/>
      <c r="C465" s="70"/>
      <c r="D465" s="70"/>
      <c r="E465" s="70"/>
      <c r="F465" s="70"/>
      <c r="G465" s="70"/>
      <c r="H465" s="70"/>
      <c r="I465" s="70"/>
    </row>
    <row r="466" spans="1:9" s="830" customFormat="1" ht="15.75">
      <c r="A466" s="69"/>
      <c r="B466" s="70"/>
      <c r="C466" s="70"/>
      <c r="D466" s="70"/>
      <c r="E466" s="70"/>
      <c r="F466" s="70"/>
      <c r="G466" s="70"/>
      <c r="H466" s="70"/>
      <c r="I466" s="70"/>
    </row>
    <row r="467" spans="1:9" s="830" customFormat="1" ht="15.75">
      <c r="A467" s="69"/>
      <c r="B467" s="70"/>
      <c r="C467" s="70"/>
      <c r="D467" s="70"/>
      <c r="E467" s="70"/>
      <c r="F467" s="70"/>
      <c r="G467" s="70"/>
      <c r="H467" s="70"/>
      <c r="I467" s="70"/>
    </row>
    <row r="468" spans="1:9" s="830" customFormat="1" ht="15.75">
      <c r="A468" s="69"/>
      <c r="B468" s="70"/>
      <c r="C468" s="70"/>
      <c r="D468" s="70"/>
      <c r="E468" s="70"/>
      <c r="F468" s="70"/>
      <c r="G468" s="70"/>
      <c r="H468" s="70"/>
      <c r="I468" s="70"/>
    </row>
    <row r="469" spans="1:9" s="830" customFormat="1" ht="15.75">
      <c r="A469" s="69"/>
      <c r="B469" s="70"/>
      <c r="C469" s="70"/>
      <c r="D469" s="70"/>
      <c r="E469" s="70"/>
      <c r="F469" s="70"/>
      <c r="G469" s="70"/>
      <c r="H469" s="70"/>
      <c r="I469" s="70"/>
    </row>
    <row r="470" spans="1:9" s="830" customFormat="1" ht="15.75">
      <c r="A470" s="69"/>
      <c r="B470" s="70"/>
      <c r="C470" s="70"/>
      <c r="D470" s="70"/>
      <c r="E470" s="70"/>
      <c r="F470" s="70"/>
      <c r="G470" s="70"/>
      <c r="H470" s="70"/>
      <c r="I470" s="70"/>
    </row>
    <row r="471" spans="1:9" s="830" customFormat="1" ht="15.75">
      <c r="A471" s="69"/>
      <c r="B471" s="70"/>
      <c r="C471" s="70"/>
      <c r="D471" s="70"/>
      <c r="E471" s="70"/>
      <c r="F471" s="70"/>
      <c r="G471" s="70"/>
      <c r="H471" s="70"/>
      <c r="I471" s="70"/>
    </row>
    <row r="472" spans="1:9" s="830" customFormat="1" ht="15.75">
      <c r="A472" s="69"/>
      <c r="B472" s="70"/>
      <c r="C472" s="70"/>
      <c r="D472" s="70"/>
      <c r="E472" s="70"/>
      <c r="F472" s="70"/>
      <c r="G472" s="70"/>
      <c r="H472" s="70"/>
      <c r="I472" s="70"/>
    </row>
    <row r="473" spans="1:9" s="830" customFormat="1" ht="15.75">
      <c r="A473" s="69"/>
      <c r="B473" s="70"/>
      <c r="C473" s="70"/>
      <c r="D473" s="70"/>
      <c r="E473" s="70"/>
      <c r="F473" s="70"/>
      <c r="G473" s="70"/>
      <c r="H473" s="70"/>
      <c r="I473" s="70"/>
    </row>
    <row r="474" spans="1:9" s="830" customFormat="1" ht="15.75">
      <c r="A474" s="69"/>
      <c r="B474" s="70"/>
      <c r="C474" s="70"/>
      <c r="D474" s="70"/>
      <c r="E474" s="70"/>
      <c r="F474" s="70"/>
      <c r="G474" s="70"/>
      <c r="H474" s="70"/>
      <c r="I474" s="70"/>
    </row>
    <row r="475" spans="1:9" s="830" customFormat="1" ht="15.75">
      <c r="A475" s="69"/>
      <c r="B475" s="70"/>
      <c r="C475" s="70"/>
      <c r="D475" s="70"/>
      <c r="E475" s="70"/>
      <c r="F475" s="70"/>
      <c r="G475" s="70"/>
      <c r="H475" s="70"/>
      <c r="I475" s="70"/>
    </row>
    <row r="476" spans="1:9" s="830" customFormat="1" ht="15.75">
      <c r="A476" s="69"/>
      <c r="B476" s="70"/>
      <c r="C476" s="70"/>
      <c r="D476" s="70"/>
      <c r="E476" s="70"/>
      <c r="F476" s="70"/>
      <c r="G476" s="70"/>
      <c r="H476" s="70"/>
      <c r="I476" s="70"/>
    </row>
    <row r="477" spans="1:9" s="830" customFormat="1" ht="15.75">
      <c r="A477" s="69"/>
      <c r="B477" s="70"/>
      <c r="C477" s="70"/>
      <c r="D477" s="70"/>
      <c r="E477" s="70"/>
      <c r="F477" s="70"/>
      <c r="G477" s="70"/>
      <c r="H477" s="70"/>
      <c r="I477" s="70"/>
    </row>
    <row r="478" spans="1:9" s="830" customFormat="1" ht="15.75">
      <c r="A478" s="69"/>
      <c r="B478" s="70"/>
      <c r="C478" s="70"/>
      <c r="D478" s="70"/>
      <c r="E478" s="70"/>
      <c r="F478" s="70"/>
      <c r="G478" s="70"/>
      <c r="H478" s="70"/>
      <c r="I478" s="70"/>
    </row>
    <row r="479" spans="1:9" s="830" customFormat="1" ht="15.75">
      <c r="A479" s="69"/>
      <c r="B479" s="70"/>
      <c r="C479" s="70"/>
      <c r="D479" s="70"/>
      <c r="E479" s="70"/>
      <c r="F479" s="70"/>
      <c r="G479" s="70"/>
      <c r="H479" s="70"/>
      <c r="I479" s="70"/>
    </row>
    <row r="480" spans="1:9" s="830" customFormat="1" ht="15.75">
      <c r="A480" s="69"/>
      <c r="B480" s="70"/>
      <c r="C480" s="70"/>
      <c r="D480" s="70"/>
      <c r="E480" s="70"/>
      <c r="F480" s="70"/>
      <c r="G480" s="70"/>
      <c r="H480" s="70"/>
      <c r="I480" s="70"/>
    </row>
    <row r="481" spans="1:9" s="830" customFormat="1" ht="15.75">
      <c r="A481" s="69"/>
      <c r="B481" s="70"/>
      <c r="C481" s="70"/>
      <c r="D481" s="70"/>
      <c r="E481" s="70"/>
      <c r="F481" s="70"/>
      <c r="G481" s="70"/>
      <c r="H481" s="70"/>
      <c r="I481" s="70"/>
    </row>
    <row r="482" spans="1:9" s="830" customFormat="1" ht="15.75">
      <c r="A482" s="69"/>
      <c r="B482" s="70"/>
      <c r="C482" s="70"/>
      <c r="D482" s="70"/>
      <c r="E482" s="70"/>
      <c r="F482" s="70"/>
      <c r="G482" s="70"/>
      <c r="H482" s="70"/>
      <c r="I482" s="70"/>
    </row>
    <row r="483" spans="1:9" s="830" customFormat="1" ht="15.75">
      <c r="A483" s="69"/>
      <c r="B483" s="70"/>
      <c r="C483" s="70"/>
      <c r="D483" s="70"/>
      <c r="E483" s="70"/>
      <c r="F483" s="70"/>
      <c r="G483" s="70"/>
      <c r="H483" s="70"/>
      <c r="I483" s="70"/>
    </row>
    <row r="484" spans="1:9" s="830" customFormat="1" ht="15.75">
      <c r="A484" s="69"/>
      <c r="B484" s="70"/>
      <c r="C484" s="70"/>
      <c r="D484" s="70"/>
      <c r="E484" s="70"/>
      <c r="F484" s="70"/>
      <c r="G484" s="70"/>
      <c r="H484" s="70"/>
      <c r="I484" s="70"/>
    </row>
    <row r="485" spans="1:9" s="830" customFormat="1" ht="15.75">
      <c r="A485" s="69"/>
      <c r="B485" s="70"/>
      <c r="C485" s="70"/>
      <c r="D485" s="70"/>
      <c r="E485" s="70"/>
      <c r="F485" s="70"/>
      <c r="G485" s="70"/>
      <c r="H485" s="70"/>
      <c r="I485" s="70"/>
    </row>
    <row r="486" spans="1:9" s="830" customFormat="1" ht="15.75">
      <c r="A486" s="69"/>
      <c r="B486" s="70"/>
      <c r="C486" s="70"/>
      <c r="D486" s="70"/>
      <c r="E486" s="70"/>
      <c r="F486" s="70"/>
      <c r="G486" s="70"/>
      <c r="H486" s="70"/>
      <c r="I486" s="70"/>
    </row>
    <row r="487" spans="1:9" s="830" customFormat="1" ht="15.75">
      <c r="A487" s="69"/>
      <c r="B487" s="70"/>
      <c r="C487" s="70"/>
      <c r="D487" s="70"/>
      <c r="E487" s="70"/>
      <c r="F487" s="70"/>
      <c r="G487" s="70"/>
      <c r="H487" s="70"/>
      <c r="I487" s="70"/>
    </row>
    <row r="488" spans="1:9" s="830" customFormat="1" ht="15.75">
      <c r="A488" s="69"/>
      <c r="B488" s="70"/>
      <c r="C488" s="70"/>
      <c r="D488" s="70"/>
      <c r="E488" s="70"/>
      <c r="F488" s="70"/>
      <c r="G488" s="70"/>
      <c r="H488" s="70"/>
      <c r="I488" s="70"/>
    </row>
    <row r="489" spans="1:9" s="830" customFormat="1" ht="15.75">
      <c r="A489" s="69"/>
      <c r="B489" s="70"/>
      <c r="C489" s="70"/>
      <c r="D489" s="70"/>
      <c r="E489" s="70"/>
      <c r="F489" s="70"/>
      <c r="G489" s="70"/>
      <c r="H489" s="70"/>
      <c r="I489" s="70"/>
    </row>
    <row r="490" spans="1:9" s="830" customFormat="1" ht="15.75">
      <c r="A490" s="69"/>
      <c r="B490" s="70"/>
      <c r="C490" s="70"/>
      <c r="D490" s="70"/>
      <c r="E490" s="70"/>
      <c r="F490" s="70"/>
      <c r="G490" s="70"/>
      <c r="H490" s="70"/>
      <c r="I490" s="70"/>
    </row>
    <row r="491" spans="1:9" s="830" customFormat="1" ht="15.75">
      <c r="A491" s="69"/>
      <c r="B491" s="70"/>
      <c r="C491" s="70"/>
      <c r="D491" s="70"/>
      <c r="E491" s="70"/>
      <c r="F491" s="70"/>
      <c r="G491" s="70"/>
      <c r="H491" s="70"/>
      <c r="I491" s="70"/>
    </row>
    <row r="492" spans="1:9" s="830" customFormat="1" ht="15.75">
      <c r="A492" s="69"/>
      <c r="B492" s="70"/>
      <c r="C492" s="70"/>
      <c r="D492" s="70"/>
      <c r="E492" s="70"/>
      <c r="F492" s="70"/>
      <c r="G492" s="70"/>
      <c r="H492" s="70"/>
      <c r="I492" s="70"/>
    </row>
    <row r="493" spans="1:9" s="830" customFormat="1" ht="15.75">
      <c r="A493" s="69"/>
      <c r="B493" s="70"/>
      <c r="C493" s="70"/>
      <c r="D493" s="70"/>
      <c r="E493" s="70"/>
      <c r="F493" s="70"/>
      <c r="G493" s="70"/>
      <c r="H493" s="70"/>
      <c r="I493" s="70"/>
    </row>
    <row r="494" spans="1:9" s="830" customFormat="1" ht="15.75">
      <c r="A494" s="69"/>
      <c r="B494" s="70"/>
      <c r="C494" s="70"/>
      <c r="D494" s="70"/>
      <c r="E494" s="70"/>
      <c r="F494" s="70"/>
      <c r="G494" s="70"/>
      <c r="H494" s="70"/>
      <c r="I494" s="70"/>
    </row>
    <row r="495" spans="1:9" s="830" customFormat="1" ht="15.75">
      <c r="A495" s="69"/>
      <c r="B495" s="70"/>
      <c r="C495" s="70"/>
      <c r="D495" s="70"/>
      <c r="E495" s="70"/>
      <c r="F495" s="70"/>
      <c r="G495" s="70"/>
      <c r="H495" s="70"/>
      <c r="I495" s="70"/>
    </row>
    <row r="496" spans="1:9" s="830" customFormat="1" ht="15.75">
      <c r="A496" s="69"/>
      <c r="B496" s="70"/>
      <c r="C496" s="70"/>
      <c r="D496" s="70"/>
      <c r="E496" s="70"/>
      <c r="F496" s="70"/>
      <c r="G496" s="70"/>
      <c r="H496" s="70"/>
      <c r="I496" s="70"/>
    </row>
    <row r="497" spans="1:9" s="830" customFormat="1" ht="15.75">
      <c r="A497" s="69"/>
      <c r="B497" s="70"/>
      <c r="C497" s="70"/>
      <c r="D497" s="70"/>
      <c r="E497" s="70"/>
      <c r="F497" s="70"/>
      <c r="G497" s="70"/>
      <c r="H497" s="70"/>
      <c r="I497" s="70"/>
    </row>
    <row r="498" spans="1:9" s="830" customFormat="1" ht="15.75">
      <c r="A498" s="69"/>
      <c r="B498" s="70"/>
      <c r="C498" s="70"/>
      <c r="D498" s="70"/>
      <c r="E498" s="70"/>
      <c r="F498" s="70"/>
      <c r="G498" s="70"/>
      <c r="H498" s="70"/>
      <c r="I498" s="70"/>
    </row>
    <row r="499" spans="1:9" s="830" customFormat="1" ht="15.75">
      <c r="A499" s="69"/>
      <c r="B499" s="70"/>
      <c r="C499" s="70"/>
      <c r="D499" s="70"/>
      <c r="E499" s="70"/>
      <c r="F499" s="70"/>
      <c r="G499" s="70"/>
      <c r="H499" s="70"/>
      <c r="I499" s="70"/>
    </row>
    <row r="500" spans="1:9" s="830" customFormat="1" ht="15.75">
      <c r="A500" s="69"/>
      <c r="B500" s="70"/>
      <c r="C500" s="70"/>
      <c r="D500" s="70"/>
      <c r="E500" s="70"/>
      <c r="F500" s="70"/>
      <c r="G500" s="70"/>
      <c r="H500" s="70"/>
      <c r="I500" s="70"/>
    </row>
    <row r="501" spans="1:9" s="830" customFormat="1" ht="15.75">
      <c r="A501" s="69"/>
      <c r="B501" s="70"/>
      <c r="C501" s="70"/>
      <c r="D501" s="70"/>
      <c r="E501" s="70"/>
      <c r="F501" s="70"/>
      <c r="G501" s="70"/>
      <c r="H501" s="70"/>
      <c r="I501" s="70"/>
    </row>
    <row r="502" spans="1:9" s="830" customFormat="1" ht="15.75">
      <c r="A502" s="69"/>
      <c r="B502" s="70"/>
      <c r="C502" s="70"/>
      <c r="D502" s="70"/>
      <c r="E502" s="70"/>
      <c r="F502" s="70"/>
      <c r="G502" s="70"/>
      <c r="H502" s="70"/>
      <c r="I502" s="70"/>
    </row>
    <row r="503" spans="1:9" s="830" customFormat="1" ht="15.75">
      <c r="A503" s="69"/>
      <c r="B503" s="70"/>
      <c r="C503" s="70"/>
      <c r="D503" s="70"/>
      <c r="E503" s="70"/>
      <c r="F503" s="70"/>
      <c r="G503" s="70"/>
      <c r="H503" s="70"/>
      <c r="I503" s="70"/>
    </row>
    <row r="504" spans="1:9" s="830" customFormat="1" ht="15.75">
      <c r="A504" s="69"/>
      <c r="B504" s="70"/>
      <c r="C504" s="70"/>
      <c r="D504" s="70"/>
      <c r="E504" s="70"/>
      <c r="F504" s="70"/>
      <c r="G504" s="70"/>
      <c r="H504" s="70"/>
      <c r="I504" s="70"/>
    </row>
    <row r="505" spans="1:9" s="830" customFormat="1" ht="15.75">
      <c r="A505" s="69"/>
      <c r="B505" s="70"/>
      <c r="C505" s="70"/>
      <c r="D505" s="70"/>
      <c r="E505" s="70"/>
      <c r="F505" s="70"/>
      <c r="G505" s="70"/>
      <c r="H505" s="70"/>
      <c r="I505" s="70"/>
    </row>
    <row r="506" spans="1:9" s="830" customFormat="1" ht="15.75">
      <c r="A506" s="69"/>
      <c r="B506" s="70"/>
      <c r="C506" s="70"/>
      <c r="D506" s="70"/>
      <c r="E506" s="70"/>
      <c r="F506" s="70"/>
      <c r="G506" s="70"/>
      <c r="H506" s="70"/>
      <c r="I506" s="70"/>
    </row>
    <row r="507" spans="1:9" s="830" customFormat="1" ht="15.75">
      <c r="A507" s="69"/>
      <c r="B507" s="70"/>
      <c r="C507" s="70"/>
      <c r="D507" s="70"/>
      <c r="E507" s="70"/>
      <c r="F507" s="70"/>
      <c r="G507" s="70"/>
      <c r="H507" s="70"/>
      <c r="I507" s="70"/>
    </row>
    <row r="508" spans="1:9" s="830" customFormat="1" ht="15.75">
      <c r="A508" s="69"/>
      <c r="B508" s="70"/>
      <c r="C508" s="70"/>
      <c r="D508" s="70"/>
      <c r="E508" s="70"/>
      <c r="F508" s="70"/>
      <c r="G508" s="70"/>
      <c r="H508" s="70"/>
      <c r="I508" s="70"/>
    </row>
    <row r="509" spans="1:9" s="830" customFormat="1" ht="15.75">
      <c r="A509" s="69"/>
      <c r="B509" s="70"/>
      <c r="C509" s="70"/>
      <c r="D509" s="70"/>
      <c r="E509" s="70"/>
      <c r="F509" s="70"/>
      <c r="G509" s="70"/>
      <c r="H509" s="70"/>
      <c r="I509" s="70"/>
    </row>
    <row r="510" spans="1:9" s="830" customFormat="1" ht="15.75">
      <c r="A510" s="69"/>
      <c r="B510" s="70"/>
      <c r="C510" s="70"/>
      <c r="D510" s="70"/>
      <c r="E510" s="70"/>
      <c r="F510" s="70"/>
      <c r="G510" s="70"/>
      <c r="H510" s="70"/>
      <c r="I510" s="70"/>
    </row>
    <row r="511" spans="1:9" s="830" customFormat="1" ht="15.75">
      <c r="A511" s="69"/>
      <c r="B511" s="70"/>
      <c r="C511" s="70"/>
      <c r="D511" s="70"/>
      <c r="E511" s="70"/>
      <c r="F511" s="70"/>
      <c r="G511" s="70"/>
      <c r="H511" s="70"/>
      <c r="I511" s="70"/>
    </row>
    <row r="512" spans="1:9" s="830" customFormat="1" ht="15.75">
      <c r="A512" s="69"/>
      <c r="B512" s="70"/>
      <c r="C512" s="70"/>
      <c r="D512" s="70"/>
      <c r="E512" s="70"/>
      <c r="F512" s="70"/>
      <c r="G512" s="70"/>
      <c r="H512" s="70"/>
      <c r="I512" s="70"/>
    </row>
    <row r="513" spans="1:9" s="830" customFormat="1" ht="15.75">
      <c r="A513" s="69"/>
      <c r="B513" s="70"/>
      <c r="C513" s="70"/>
      <c r="D513" s="70"/>
      <c r="E513" s="70"/>
      <c r="F513" s="70"/>
      <c r="G513" s="70"/>
      <c r="H513" s="70"/>
      <c r="I513" s="70"/>
    </row>
    <row r="514" spans="1:9" s="830" customFormat="1" ht="15.75">
      <c r="A514" s="69"/>
      <c r="B514" s="70"/>
      <c r="C514" s="70"/>
      <c r="D514" s="70"/>
      <c r="E514" s="70"/>
      <c r="F514" s="70"/>
      <c r="G514" s="70"/>
      <c r="H514" s="70"/>
      <c r="I514" s="70"/>
    </row>
    <row r="515" spans="1:9" s="830" customFormat="1" ht="15.75">
      <c r="A515" s="69"/>
      <c r="B515" s="70"/>
      <c r="C515" s="70"/>
      <c r="D515" s="70"/>
      <c r="E515" s="70"/>
      <c r="F515" s="70"/>
      <c r="G515" s="70"/>
      <c r="H515" s="70"/>
      <c r="I515" s="70"/>
    </row>
    <row r="516" spans="1:9" s="830" customFormat="1" ht="15.75">
      <c r="A516" s="69"/>
      <c r="B516" s="70"/>
      <c r="C516" s="70"/>
      <c r="D516" s="70"/>
      <c r="E516" s="70"/>
      <c r="F516" s="70"/>
      <c r="G516" s="70"/>
      <c r="H516" s="70"/>
      <c r="I516" s="70"/>
    </row>
    <row r="517" spans="1:9" s="830" customFormat="1" ht="15.75">
      <c r="A517" s="69"/>
      <c r="B517" s="70"/>
      <c r="C517" s="70"/>
      <c r="D517" s="70"/>
      <c r="E517" s="70"/>
      <c r="F517" s="70"/>
      <c r="G517" s="70"/>
      <c r="H517" s="70"/>
      <c r="I517" s="70"/>
    </row>
    <row r="518" spans="1:9" s="830" customFormat="1" ht="15.75">
      <c r="A518" s="69"/>
      <c r="B518" s="70"/>
      <c r="C518" s="70"/>
      <c r="D518" s="70"/>
      <c r="E518" s="70"/>
      <c r="F518" s="70"/>
      <c r="G518" s="70"/>
      <c r="H518" s="70"/>
      <c r="I518" s="70"/>
    </row>
    <row r="519" spans="1:9" s="830" customFormat="1" ht="15.75">
      <c r="A519" s="69"/>
      <c r="B519" s="70"/>
      <c r="C519" s="70"/>
      <c r="D519" s="70"/>
      <c r="E519" s="70"/>
      <c r="F519" s="70"/>
      <c r="G519" s="70"/>
      <c r="H519" s="70"/>
      <c r="I519" s="70"/>
    </row>
    <row r="520" spans="1:9" s="830" customFormat="1" ht="15.75">
      <c r="A520" s="69"/>
      <c r="B520" s="70"/>
      <c r="C520" s="70"/>
      <c r="D520" s="70"/>
      <c r="E520" s="70"/>
      <c r="F520" s="70"/>
      <c r="G520" s="70"/>
      <c r="H520" s="70"/>
      <c r="I520" s="70"/>
    </row>
    <row r="521" spans="1:9" s="830" customFormat="1" ht="15.75">
      <c r="A521" s="69"/>
      <c r="B521" s="70"/>
      <c r="C521" s="70"/>
      <c r="D521" s="70"/>
      <c r="E521" s="70"/>
      <c r="F521" s="70"/>
      <c r="G521" s="70"/>
      <c r="H521" s="70"/>
      <c r="I521" s="70"/>
    </row>
    <row r="522" spans="1:9" s="830" customFormat="1" ht="15.75">
      <c r="A522" s="69"/>
      <c r="B522" s="70"/>
      <c r="C522" s="70"/>
      <c r="D522" s="70"/>
      <c r="E522" s="70"/>
      <c r="F522" s="70"/>
      <c r="G522" s="70"/>
      <c r="H522" s="70"/>
      <c r="I522" s="70"/>
    </row>
    <row r="523" spans="1:9" s="830" customFormat="1" ht="15.75">
      <c r="A523" s="69"/>
      <c r="B523" s="70"/>
      <c r="C523" s="70"/>
      <c r="D523" s="70"/>
      <c r="E523" s="70"/>
      <c r="F523" s="70"/>
      <c r="G523" s="70"/>
      <c r="H523" s="70"/>
      <c r="I523" s="70"/>
    </row>
    <row r="524" spans="1:9" s="830" customFormat="1" ht="15.75">
      <c r="A524" s="69"/>
      <c r="B524" s="70"/>
      <c r="C524" s="70"/>
      <c r="D524" s="70"/>
      <c r="E524" s="70"/>
      <c r="F524" s="70"/>
      <c r="G524" s="70"/>
      <c r="H524" s="70"/>
      <c r="I524" s="70"/>
    </row>
    <row r="525" spans="1:9" s="830" customFormat="1" ht="15.75">
      <c r="A525" s="69"/>
      <c r="B525" s="70"/>
      <c r="C525" s="70"/>
      <c r="D525" s="70"/>
      <c r="E525" s="70"/>
      <c r="F525" s="70"/>
      <c r="G525" s="70"/>
      <c r="H525" s="70"/>
      <c r="I525" s="70"/>
    </row>
    <row r="526" spans="1:9" s="830" customFormat="1" ht="15.75">
      <c r="A526" s="69"/>
      <c r="B526" s="70"/>
      <c r="C526" s="70"/>
      <c r="D526" s="70"/>
      <c r="E526" s="70"/>
      <c r="F526" s="70"/>
      <c r="G526" s="70"/>
      <c r="H526" s="70"/>
      <c r="I526" s="70"/>
    </row>
    <row r="527" spans="1:9" s="830" customFormat="1" ht="15.75">
      <c r="A527" s="69"/>
      <c r="B527" s="70"/>
      <c r="C527" s="70"/>
      <c r="D527" s="70"/>
      <c r="E527" s="70"/>
      <c r="F527" s="70"/>
      <c r="G527" s="70"/>
      <c r="H527" s="70"/>
      <c r="I527" s="70"/>
    </row>
    <row r="528" spans="1:9" s="830" customFormat="1" ht="15.75">
      <c r="A528" s="69"/>
      <c r="B528" s="70"/>
      <c r="C528" s="70"/>
      <c r="D528" s="70"/>
      <c r="E528" s="70"/>
      <c r="F528" s="70"/>
      <c r="G528" s="70"/>
      <c r="H528" s="70"/>
      <c r="I528" s="70"/>
    </row>
    <row r="529" spans="1:9" s="830" customFormat="1" ht="15.75">
      <c r="A529" s="69"/>
      <c r="B529" s="70"/>
      <c r="C529" s="70"/>
      <c r="D529" s="70"/>
      <c r="E529" s="70"/>
      <c r="F529" s="70"/>
      <c r="G529" s="70"/>
      <c r="H529" s="70"/>
      <c r="I529" s="70"/>
    </row>
    <row r="530" spans="1:9" s="830" customFormat="1" ht="15.75">
      <c r="A530" s="69"/>
      <c r="B530" s="70"/>
      <c r="C530" s="70"/>
      <c r="D530" s="70"/>
      <c r="E530" s="70"/>
      <c r="F530" s="70"/>
      <c r="G530" s="70"/>
      <c r="H530" s="70"/>
      <c r="I530" s="70"/>
    </row>
    <row r="531" spans="1:9" s="830" customFormat="1" ht="15.75">
      <c r="A531" s="69"/>
      <c r="B531" s="70"/>
      <c r="C531" s="70"/>
      <c r="D531" s="70"/>
      <c r="E531" s="70"/>
      <c r="F531" s="70"/>
      <c r="G531" s="70"/>
      <c r="H531" s="70"/>
      <c r="I531" s="70"/>
    </row>
    <row r="532" spans="1:9" s="830" customFormat="1" ht="15.75">
      <c r="A532" s="69"/>
      <c r="B532" s="70"/>
      <c r="C532" s="70"/>
      <c r="D532" s="70"/>
      <c r="E532" s="70"/>
      <c r="F532" s="70"/>
      <c r="G532" s="70"/>
      <c r="H532" s="70"/>
      <c r="I532" s="70"/>
    </row>
    <row r="533" spans="1:9" s="830" customFormat="1" ht="15.75">
      <c r="A533" s="69"/>
      <c r="B533" s="70"/>
      <c r="C533" s="70"/>
      <c r="D533" s="70"/>
      <c r="E533" s="70"/>
      <c r="F533" s="70"/>
      <c r="G533" s="70"/>
      <c r="H533" s="70"/>
      <c r="I533" s="70"/>
    </row>
    <row r="534" spans="1:9" s="830" customFormat="1" ht="15.75">
      <c r="A534" s="69"/>
      <c r="B534" s="70"/>
      <c r="C534" s="70"/>
      <c r="D534" s="70"/>
      <c r="E534" s="70"/>
      <c r="F534" s="70"/>
      <c r="G534" s="70"/>
      <c r="H534" s="70"/>
      <c r="I534" s="70"/>
    </row>
    <row r="535" spans="1:9" s="830" customFormat="1" ht="15.75">
      <c r="A535" s="69"/>
      <c r="B535" s="70"/>
      <c r="C535" s="70"/>
      <c r="D535" s="70"/>
      <c r="E535" s="70"/>
      <c r="F535" s="70"/>
      <c r="G535" s="70"/>
      <c r="H535" s="70"/>
      <c r="I535" s="70"/>
    </row>
    <row r="536" spans="1:9" s="830" customFormat="1" ht="15.75">
      <c r="A536" s="69"/>
      <c r="B536" s="70"/>
      <c r="C536" s="70"/>
      <c r="D536" s="70"/>
      <c r="E536" s="70"/>
      <c r="F536" s="70"/>
      <c r="G536" s="70"/>
      <c r="H536" s="70"/>
      <c r="I536" s="70"/>
    </row>
    <row r="537" spans="1:9" s="830" customFormat="1" ht="15.75">
      <c r="A537" s="69"/>
      <c r="B537" s="70"/>
      <c r="C537" s="70"/>
      <c r="D537" s="70"/>
      <c r="E537" s="70"/>
      <c r="F537" s="70"/>
      <c r="G537" s="70"/>
      <c r="H537" s="70"/>
      <c r="I537" s="70"/>
    </row>
    <row r="538" spans="1:9" s="830" customFormat="1" ht="15.75">
      <c r="A538" s="69"/>
      <c r="B538" s="70"/>
      <c r="C538" s="70"/>
      <c r="D538" s="70"/>
      <c r="E538" s="70"/>
      <c r="F538" s="70"/>
      <c r="G538" s="70"/>
      <c r="H538" s="70"/>
      <c r="I538" s="70"/>
    </row>
    <row r="539" spans="1:9" s="830" customFormat="1" ht="15.75">
      <c r="A539" s="69"/>
      <c r="B539" s="70"/>
      <c r="C539" s="70"/>
      <c r="D539" s="70"/>
      <c r="E539" s="70"/>
      <c r="F539" s="70"/>
      <c r="G539" s="70"/>
      <c r="H539" s="70"/>
      <c r="I539" s="70"/>
    </row>
    <row r="540" spans="1:9" s="830" customFormat="1" ht="15.75">
      <c r="A540" s="69"/>
      <c r="B540" s="70"/>
      <c r="C540" s="70"/>
      <c r="D540" s="70"/>
      <c r="E540" s="70"/>
      <c r="F540" s="70"/>
      <c r="G540" s="70"/>
      <c r="H540" s="70"/>
      <c r="I540" s="70"/>
    </row>
    <row r="541" spans="1:9" s="830" customFormat="1" ht="15.75">
      <c r="A541" s="69"/>
      <c r="B541" s="70"/>
      <c r="C541" s="70"/>
      <c r="D541" s="70"/>
      <c r="E541" s="70"/>
      <c r="F541" s="70"/>
      <c r="G541" s="70"/>
      <c r="H541" s="70"/>
      <c r="I541" s="70"/>
    </row>
    <row r="542" spans="1:9" s="830" customFormat="1" ht="15.75">
      <c r="A542" s="69"/>
      <c r="B542" s="70"/>
      <c r="C542" s="70"/>
      <c r="D542" s="70"/>
      <c r="E542" s="70"/>
      <c r="F542" s="70"/>
      <c r="G542" s="70"/>
      <c r="H542" s="70"/>
      <c r="I542" s="70"/>
    </row>
    <row r="543" spans="1:9" s="830" customFormat="1" ht="15.75">
      <c r="A543" s="69"/>
      <c r="B543" s="70"/>
      <c r="C543" s="70"/>
      <c r="D543" s="70"/>
      <c r="E543" s="70"/>
      <c r="F543" s="70"/>
      <c r="G543" s="70"/>
      <c r="H543" s="70"/>
      <c r="I543" s="70"/>
    </row>
    <row r="544" spans="1:9" s="830" customFormat="1" ht="15.75">
      <c r="A544" s="69"/>
      <c r="B544" s="70"/>
      <c r="C544" s="70"/>
      <c r="D544" s="70"/>
      <c r="E544" s="70"/>
      <c r="F544" s="70"/>
      <c r="G544" s="70"/>
      <c r="H544" s="70"/>
      <c r="I544" s="70"/>
    </row>
    <row r="545" spans="1:9" s="830" customFormat="1" ht="15.75">
      <c r="A545" s="69"/>
      <c r="B545" s="70"/>
      <c r="C545" s="70"/>
      <c r="D545" s="70"/>
      <c r="E545" s="70"/>
      <c r="F545" s="70"/>
      <c r="G545" s="70"/>
      <c r="H545" s="70"/>
      <c r="I545" s="70"/>
    </row>
    <row r="546" spans="1:9" s="830" customFormat="1" ht="15.75">
      <c r="A546" s="69"/>
      <c r="B546" s="70"/>
      <c r="C546" s="70"/>
      <c r="D546" s="70"/>
      <c r="E546" s="70"/>
      <c r="F546" s="70"/>
      <c r="G546" s="70"/>
      <c r="H546" s="70"/>
      <c r="I546" s="70"/>
    </row>
    <row r="547" spans="1:9" s="830" customFormat="1" ht="15.75">
      <c r="A547" s="69"/>
      <c r="B547" s="70"/>
      <c r="C547" s="70"/>
      <c r="D547" s="70"/>
      <c r="E547" s="70"/>
      <c r="F547" s="70"/>
      <c r="G547" s="70"/>
      <c r="H547" s="70"/>
      <c r="I547" s="70"/>
    </row>
    <row r="548" spans="1:9" s="830" customFormat="1" ht="15.75">
      <c r="A548" s="69"/>
      <c r="B548" s="70"/>
      <c r="C548" s="70"/>
      <c r="D548" s="70"/>
      <c r="E548" s="70"/>
      <c r="F548" s="70"/>
      <c r="G548" s="70"/>
      <c r="H548" s="70"/>
      <c r="I548" s="70"/>
    </row>
    <row r="549" spans="1:9" s="830" customFormat="1" ht="15.75">
      <c r="A549" s="69"/>
      <c r="B549" s="70"/>
      <c r="C549" s="70"/>
      <c r="D549" s="70"/>
      <c r="E549" s="70"/>
      <c r="F549" s="70"/>
      <c r="G549" s="70"/>
      <c r="H549" s="70"/>
      <c r="I549" s="70"/>
    </row>
    <row r="550" spans="1:9" s="830" customFormat="1" ht="15.75">
      <c r="A550" s="69"/>
      <c r="B550" s="70"/>
      <c r="C550" s="70"/>
      <c r="D550" s="70"/>
      <c r="E550" s="70"/>
      <c r="F550" s="70"/>
      <c r="G550" s="70"/>
      <c r="H550" s="70"/>
      <c r="I550" s="70"/>
    </row>
    <row r="551" spans="1:9" s="830" customFormat="1" ht="15.75">
      <c r="A551" s="69"/>
      <c r="B551" s="70"/>
      <c r="C551" s="70"/>
      <c r="D551" s="70"/>
      <c r="E551" s="70"/>
      <c r="F551" s="70"/>
      <c r="G551" s="70"/>
      <c r="H551" s="70"/>
      <c r="I551" s="70"/>
    </row>
    <row r="552" spans="1:9" s="830" customFormat="1" ht="15.75">
      <c r="A552" s="69"/>
      <c r="B552" s="70"/>
      <c r="C552" s="70"/>
      <c r="D552" s="70"/>
      <c r="E552" s="70"/>
      <c r="F552" s="70"/>
      <c r="G552" s="70"/>
      <c r="H552" s="70"/>
      <c r="I552" s="70"/>
    </row>
    <row r="553" spans="1:9" s="830" customFormat="1" ht="15.75">
      <c r="A553" s="69"/>
      <c r="B553" s="70"/>
      <c r="C553" s="70"/>
      <c r="D553" s="70"/>
      <c r="E553" s="70"/>
      <c r="F553" s="70"/>
      <c r="G553" s="70"/>
      <c r="H553" s="70"/>
      <c r="I553" s="70"/>
    </row>
    <row r="554" spans="1:9" s="830" customFormat="1" ht="15.75">
      <c r="A554" s="69"/>
      <c r="B554" s="70"/>
      <c r="C554" s="70"/>
      <c r="D554" s="70"/>
      <c r="E554" s="70"/>
      <c r="F554" s="70"/>
      <c r="G554" s="70"/>
      <c r="H554" s="70"/>
      <c r="I554" s="70"/>
    </row>
    <row r="555" spans="1:9" s="830" customFormat="1" ht="15.75">
      <c r="A555" s="69"/>
      <c r="B555" s="70"/>
      <c r="C555" s="70"/>
      <c r="D555" s="70"/>
      <c r="E555" s="70"/>
      <c r="F555" s="70"/>
      <c r="G555" s="70"/>
      <c r="H555" s="70"/>
      <c r="I555" s="70"/>
    </row>
    <row r="556" spans="1:9" s="830" customFormat="1" ht="15.75">
      <c r="A556" s="69"/>
      <c r="B556" s="70"/>
      <c r="C556" s="70"/>
      <c r="D556" s="70"/>
      <c r="E556" s="70"/>
      <c r="F556" s="70"/>
      <c r="G556" s="70"/>
      <c r="H556" s="70"/>
      <c r="I556" s="70"/>
    </row>
    <row r="557" spans="1:9" s="830" customFormat="1" ht="15.75">
      <c r="A557" s="69"/>
      <c r="B557" s="70"/>
      <c r="C557" s="70"/>
      <c r="D557" s="70"/>
      <c r="E557" s="70"/>
      <c r="F557" s="70"/>
      <c r="G557" s="70"/>
      <c r="H557" s="70"/>
      <c r="I557" s="70"/>
    </row>
    <row r="558" spans="1:9" s="830" customFormat="1" ht="15.75">
      <c r="A558" s="69"/>
      <c r="B558" s="70"/>
      <c r="C558" s="70"/>
      <c r="D558" s="70"/>
      <c r="E558" s="70"/>
      <c r="F558" s="70"/>
      <c r="G558" s="70"/>
      <c r="H558" s="70"/>
      <c r="I558" s="70"/>
    </row>
    <row r="559" spans="1:9" s="830" customFormat="1" ht="15.75">
      <c r="A559" s="69"/>
      <c r="B559" s="70"/>
      <c r="C559" s="70"/>
      <c r="D559" s="70"/>
      <c r="E559" s="70"/>
      <c r="F559" s="70"/>
      <c r="G559" s="70"/>
      <c r="H559" s="70"/>
      <c r="I559" s="70"/>
    </row>
    <row r="560" spans="1:9" s="830" customFormat="1" ht="15.75">
      <c r="A560" s="69"/>
      <c r="B560" s="70"/>
      <c r="C560" s="70"/>
      <c r="D560" s="70"/>
      <c r="E560" s="70"/>
      <c r="F560" s="70"/>
      <c r="G560" s="70"/>
      <c r="H560" s="70"/>
      <c r="I560" s="70"/>
    </row>
    <row r="561" spans="1:9" s="830" customFormat="1" ht="15.75">
      <c r="A561" s="69"/>
      <c r="B561" s="70"/>
      <c r="C561" s="70"/>
      <c r="D561" s="70"/>
      <c r="E561" s="70"/>
      <c r="F561" s="70"/>
      <c r="G561" s="70"/>
      <c r="H561" s="70"/>
      <c r="I561" s="70"/>
    </row>
    <row r="562" spans="1:9" s="830" customFormat="1" ht="15.75">
      <c r="A562" s="69"/>
      <c r="B562" s="70"/>
      <c r="C562" s="70"/>
      <c r="D562" s="70"/>
      <c r="E562" s="70"/>
      <c r="F562" s="70"/>
      <c r="G562" s="70"/>
      <c r="H562" s="70"/>
      <c r="I562" s="70"/>
    </row>
    <row r="563" spans="1:9" s="830" customFormat="1" ht="15.75">
      <c r="A563" s="69"/>
      <c r="B563" s="70"/>
      <c r="C563" s="70"/>
      <c r="D563" s="70"/>
      <c r="E563" s="70"/>
      <c r="F563" s="70"/>
      <c r="G563" s="70"/>
      <c r="H563" s="70"/>
      <c r="I563" s="70"/>
    </row>
    <row r="564" spans="1:9" s="830" customFormat="1" ht="15.75">
      <c r="A564" s="69"/>
      <c r="B564" s="70"/>
      <c r="C564" s="70"/>
      <c r="D564" s="70"/>
      <c r="E564" s="70"/>
      <c r="F564" s="70"/>
      <c r="G564" s="70"/>
      <c r="H564" s="70"/>
      <c r="I564" s="70"/>
    </row>
    <row r="565" spans="1:9" s="830" customFormat="1" ht="15.75">
      <c r="A565" s="69"/>
      <c r="B565" s="70"/>
      <c r="C565" s="70"/>
      <c r="D565" s="70"/>
      <c r="E565" s="70"/>
      <c r="F565" s="70"/>
      <c r="G565" s="70"/>
      <c r="H565" s="70"/>
      <c r="I565" s="70"/>
    </row>
    <row r="566" spans="1:9" s="830" customFormat="1" ht="15.75">
      <c r="A566" s="69"/>
      <c r="B566" s="70"/>
      <c r="C566" s="70"/>
      <c r="D566" s="70"/>
      <c r="E566" s="70"/>
      <c r="F566" s="70"/>
      <c r="G566" s="70"/>
      <c r="H566" s="70"/>
      <c r="I566" s="70"/>
    </row>
    <row r="567" spans="1:9" s="830" customFormat="1" ht="15.75">
      <c r="A567" s="69"/>
      <c r="B567" s="70"/>
      <c r="C567" s="70"/>
      <c r="D567" s="70"/>
      <c r="E567" s="70"/>
      <c r="F567" s="70"/>
      <c r="G567" s="70"/>
      <c r="H567" s="70"/>
      <c r="I567" s="70"/>
    </row>
    <row r="568" spans="1:9" s="830" customFormat="1" ht="15.75">
      <c r="A568" s="69"/>
      <c r="B568" s="70"/>
      <c r="C568" s="70"/>
      <c r="D568" s="70"/>
      <c r="E568" s="70"/>
      <c r="F568" s="70"/>
      <c r="G568" s="70"/>
      <c r="H568" s="70"/>
      <c r="I568" s="70"/>
    </row>
    <row r="569" spans="1:9" s="830" customFormat="1" ht="15.75">
      <c r="A569" s="69"/>
      <c r="B569" s="70"/>
      <c r="C569" s="70"/>
      <c r="D569" s="70"/>
      <c r="E569" s="70"/>
      <c r="F569" s="70"/>
      <c r="G569" s="70"/>
      <c r="H569" s="70"/>
      <c r="I569" s="70"/>
    </row>
    <row r="570" spans="1:9" s="830" customFormat="1" ht="15.75">
      <c r="A570" s="69"/>
      <c r="B570" s="70"/>
      <c r="C570" s="70"/>
      <c r="D570" s="70"/>
      <c r="E570" s="70"/>
      <c r="F570" s="70"/>
      <c r="G570" s="70"/>
      <c r="H570" s="70"/>
      <c r="I570" s="70"/>
    </row>
    <row r="571" spans="1:9" s="830" customFormat="1" ht="15.75">
      <c r="A571" s="69"/>
      <c r="B571" s="70"/>
      <c r="C571" s="70"/>
      <c r="D571" s="70"/>
      <c r="E571" s="70"/>
      <c r="F571" s="70"/>
      <c r="G571" s="70"/>
      <c r="H571" s="70"/>
      <c r="I571" s="70"/>
    </row>
    <row r="572" spans="1:9" s="830" customFormat="1" ht="15.75">
      <c r="A572" s="69"/>
      <c r="B572" s="70"/>
      <c r="C572" s="70"/>
      <c r="D572" s="70"/>
      <c r="E572" s="70"/>
      <c r="F572" s="70"/>
      <c r="G572" s="70"/>
      <c r="H572" s="70"/>
      <c r="I572" s="70"/>
    </row>
    <row r="573" spans="1:9" s="830" customFormat="1" ht="15.75">
      <c r="A573" s="69"/>
      <c r="B573" s="70"/>
      <c r="C573" s="70"/>
      <c r="D573" s="70"/>
      <c r="E573" s="70"/>
      <c r="F573" s="70"/>
      <c r="G573" s="70"/>
      <c r="H573" s="70"/>
      <c r="I573" s="70"/>
    </row>
    <row r="574" spans="1:9" s="830" customFormat="1" ht="15.75">
      <c r="A574" s="69"/>
      <c r="B574" s="70"/>
      <c r="C574" s="70"/>
      <c r="D574" s="70"/>
      <c r="E574" s="70"/>
      <c r="F574" s="70"/>
      <c r="G574" s="70"/>
      <c r="H574" s="70"/>
      <c r="I574" s="70"/>
    </row>
    <row r="575" spans="1:9" s="830" customFormat="1" ht="15.75">
      <c r="A575" s="69"/>
      <c r="B575" s="70"/>
      <c r="C575" s="70"/>
      <c r="D575" s="70"/>
      <c r="E575" s="70"/>
      <c r="F575" s="70"/>
      <c r="G575" s="70"/>
      <c r="H575" s="70"/>
      <c r="I575" s="70"/>
    </row>
    <row r="576" spans="1:9" s="830" customFormat="1" ht="15.75">
      <c r="A576" s="69"/>
      <c r="B576" s="70"/>
      <c r="C576" s="70"/>
      <c r="D576" s="70"/>
      <c r="E576" s="70"/>
      <c r="F576" s="70"/>
      <c r="G576" s="70"/>
      <c r="H576" s="70"/>
      <c r="I576" s="70"/>
    </row>
    <row r="577" spans="1:9" s="830" customFormat="1" ht="15.75">
      <c r="A577" s="69"/>
      <c r="B577" s="70"/>
      <c r="C577" s="70"/>
      <c r="D577" s="70"/>
      <c r="E577" s="70"/>
      <c r="F577" s="70"/>
      <c r="G577" s="70"/>
      <c r="H577" s="70"/>
      <c r="I577" s="70"/>
    </row>
    <row r="578" spans="1:9" s="830" customFormat="1" ht="15.75">
      <c r="A578" s="69"/>
      <c r="B578" s="70"/>
      <c r="C578" s="70"/>
      <c r="D578" s="70"/>
      <c r="E578" s="70"/>
      <c r="F578" s="70"/>
      <c r="G578" s="70"/>
      <c r="H578" s="70"/>
      <c r="I578" s="70"/>
    </row>
    <row r="579" spans="1:9" s="830" customFormat="1" ht="15.75">
      <c r="A579" s="69"/>
      <c r="B579" s="70"/>
      <c r="C579" s="70"/>
      <c r="D579" s="70"/>
      <c r="E579" s="70"/>
      <c r="F579" s="70"/>
      <c r="G579" s="70"/>
      <c r="H579" s="70"/>
      <c r="I579" s="70"/>
    </row>
    <row r="580" spans="1:9" s="830" customFormat="1" ht="15.75">
      <c r="A580" s="69"/>
      <c r="B580" s="70"/>
      <c r="C580" s="70"/>
      <c r="D580" s="70"/>
      <c r="E580" s="70"/>
      <c r="F580" s="70"/>
      <c r="G580" s="70"/>
      <c r="H580" s="70"/>
      <c r="I580" s="70"/>
    </row>
    <row r="581" spans="1:9" s="830" customFormat="1" ht="15.75">
      <c r="A581" s="69"/>
      <c r="B581" s="70"/>
      <c r="C581" s="70"/>
      <c r="D581" s="70"/>
      <c r="E581" s="70"/>
      <c r="F581" s="70"/>
      <c r="G581" s="70"/>
      <c r="H581" s="70"/>
      <c r="I581" s="70"/>
    </row>
    <row r="582" spans="1:9" s="830" customFormat="1" ht="15.75">
      <c r="A582" s="69"/>
      <c r="B582" s="70"/>
      <c r="C582" s="70"/>
      <c r="D582" s="70"/>
      <c r="E582" s="70"/>
      <c r="F582" s="70"/>
      <c r="G582" s="70"/>
      <c r="H582" s="70"/>
      <c r="I582" s="70"/>
    </row>
    <row r="583" spans="1:9" s="830" customFormat="1" ht="15.75">
      <c r="A583" s="69"/>
      <c r="B583" s="70"/>
      <c r="C583" s="70"/>
      <c r="D583" s="70"/>
      <c r="E583" s="70"/>
      <c r="F583" s="70"/>
      <c r="G583" s="70"/>
      <c r="H583" s="70"/>
      <c r="I583" s="70"/>
    </row>
    <row r="584" spans="1:9" s="830" customFormat="1" ht="15.75">
      <c r="A584" s="69"/>
      <c r="B584" s="70"/>
      <c r="C584" s="70"/>
      <c r="D584" s="70"/>
      <c r="E584" s="70"/>
      <c r="F584" s="70"/>
      <c r="G584" s="70"/>
      <c r="H584" s="70"/>
      <c r="I584" s="70"/>
    </row>
    <row r="585" spans="1:9" s="830" customFormat="1" ht="15.75">
      <c r="A585" s="69"/>
      <c r="B585" s="70"/>
      <c r="C585" s="70"/>
      <c r="D585" s="70"/>
      <c r="E585" s="70"/>
      <c r="F585" s="70"/>
      <c r="G585" s="70"/>
      <c r="H585" s="70"/>
      <c r="I585" s="70"/>
    </row>
    <row r="586" spans="1:9" s="830" customFormat="1" ht="15.75">
      <c r="A586" s="69"/>
      <c r="B586" s="70"/>
      <c r="C586" s="70"/>
      <c r="D586" s="70"/>
      <c r="E586" s="70"/>
      <c r="F586" s="70"/>
      <c r="G586" s="70"/>
      <c r="H586" s="70"/>
      <c r="I586" s="70"/>
    </row>
    <row r="587" spans="1:9" s="830" customFormat="1" ht="15.75">
      <c r="A587" s="69"/>
      <c r="B587" s="70"/>
      <c r="C587" s="70"/>
      <c r="D587" s="70"/>
      <c r="E587" s="70"/>
      <c r="F587" s="70"/>
      <c r="G587" s="70"/>
      <c r="H587" s="70"/>
      <c r="I587" s="70"/>
    </row>
    <row r="588" spans="1:9" s="830" customFormat="1" ht="15.75">
      <c r="A588" s="69"/>
      <c r="B588" s="70"/>
      <c r="C588" s="70"/>
      <c r="D588" s="70"/>
      <c r="E588" s="70"/>
      <c r="F588" s="70"/>
      <c r="G588" s="70"/>
      <c r="H588" s="70"/>
      <c r="I588" s="70"/>
    </row>
    <row r="589" spans="1:9" s="830" customFormat="1" ht="15.75">
      <c r="A589" s="69"/>
      <c r="B589" s="70"/>
      <c r="C589" s="70"/>
      <c r="D589" s="70"/>
      <c r="E589" s="70"/>
      <c r="F589" s="70"/>
      <c r="G589" s="70"/>
      <c r="H589" s="70"/>
      <c r="I589" s="70"/>
    </row>
    <row r="590" spans="1:9" s="830" customFormat="1" ht="15.75">
      <c r="A590" s="69"/>
      <c r="B590" s="70"/>
      <c r="C590" s="70"/>
      <c r="D590" s="70"/>
      <c r="E590" s="70"/>
      <c r="F590" s="70"/>
      <c r="G590" s="70"/>
      <c r="H590" s="70"/>
      <c r="I590" s="70"/>
    </row>
    <row r="591" spans="1:9" s="830" customFormat="1" ht="15.75">
      <c r="A591" s="69"/>
      <c r="B591" s="70"/>
      <c r="C591" s="70"/>
      <c r="D591" s="70"/>
      <c r="E591" s="70"/>
      <c r="F591" s="70"/>
      <c r="G591" s="70"/>
      <c r="H591" s="70"/>
      <c r="I591" s="70"/>
    </row>
    <row r="592" spans="1:9" s="830" customFormat="1" ht="15.75">
      <c r="A592" s="69"/>
      <c r="B592" s="70"/>
      <c r="C592" s="70"/>
      <c r="D592" s="70"/>
      <c r="E592" s="70"/>
      <c r="F592" s="70"/>
      <c r="G592" s="70"/>
      <c r="H592" s="70"/>
      <c r="I592" s="70"/>
    </row>
    <row r="593" spans="1:9" s="830" customFormat="1" ht="15.75">
      <c r="A593" s="69"/>
      <c r="B593" s="70"/>
      <c r="C593" s="70"/>
      <c r="D593" s="70"/>
      <c r="E593" s="70"/>
      <c r="F593" s="70"/>
      <c r="G593" s="70"/>
      <c r="H593" s="70"/>
      <c r="I593" s="70"/>
    </row>
    <row r="594" spans="1:9" s="830" customFormat="1" ht="15.75">
      <c r="A594" s="69"/>
      <c r="B594" s="70"/>
      <c r="C594" s="70"/>
      <c r="D594" s="70"/>
      <c r="E594" s="70"/>
      <c r="F594" s="70"/>
      <c r="G594" s="70"/>
      <c r="H594" s="70"/>
      <c r="I594" s="70"/>
    </row>
    <row r="595" spans="1:9" s="830" customFormat="1" ht="15.75">
      <c r="A595" s="69"/>
      <c r="B595" s="70"/>
      <c r="C595" s="70"/>
      <c r="D595" s="70"/>
      <c r="E595" s="70"/>
      <c r="F595" s="70"/>
      <c r="G595" s="70"/>
      <c r="H595" s="70"/>
      <c r="I595" s="70"/>
    </row>
    <row r="596" spans="1:9" s="830" customFormat="1" ht="15.75">
      <c r="A596" s="69"/>
      <c r="B596" s="70"/>
      <c r="C596" s="70"/>
      <c r="D596" s="70"/>
      <c r="E596" s="70"/>
      <c r="F596" s="70"/>
      <c r="G596" s="70"/>
      <c r="H596" s="70"/>
      <c r="I596" s="70"/>
    </row>
    <row r="597" spans="1:9" s="830" customFormat="1" ht="15.75">
      <c r="A597" s="69"/>
      <c r="B597" s="70"/>
      <c r="C597" s="70"/>
      <c r="D597" s="70"/>
      <c r="E597" s="70"/>
      <c r="F597" s="70"/>
      <c r="G597" s="70"/>
      <c r="H597" s="70"/>
      <c r="I597" s="70"/>
    </row>
    <row r="598" spans="1:9" s="830" customFormat="1" ht="15.75">
      <c r="A598" s="69"/>
      <c r="B598" s="70"/>
      <c r="C598" s="70"/>
      <c r="D598" s="70"/>
      <c r="E598" s="70"/>
      <c r="F598" s="70"/>
      <c r="G598" s="70"/>
      <c r="H598" s="70"/>
      <c r="I598" s="70"/>
    </row>
    <row r="599" spans="1:9" s="830" customFormat="1" ht="15.75">
      <c r="A599" s="69"/>
      <c r="B599" s="70"/>
      <c r="C599" s="70"/>
      <c r="D599" s="70"/>
      <c r="E599" s="70"/>
      <c r="F599" s="70"/>
      <c r="G599" s="70"/>
      <c r="H599" s="70"/>
      <c r="I599" s="70"/>
    </row>
    <row r="600" spans="1:9" s="830" customFormat="1" ht="15.75">
      <c r="A600" s="69"/>
      <c r="B600" s="70"/>
      <c r="C600" s="70"/>
      <c r="D600" s="70"/>
      <c r="E600" s="70"/>
      <c r="F600" s="70"/>
      <c r="G600" s="70"/>
      <c r="H600" s="70"/>
      <c r="I600" s="70"/>
    </row>
    <row r="601" spans="1:9" s="830" customFormat="1" ht="15.75">
      <c r="A601" s="69"/>
      <c r="B601" s="70"/>
      <c r="C601" s="70"/>
      <c r="D601" s="70"/>
      <c r="E601" s="70"/>
      <c r="F601" s="70"/>
      <c r="G601" s="70"/>
      <c r="H601" s="70"/>
      <c r="I601" s="70"/>
    </row>
    <row r="602" spans="1:9" s="830" customFormat="1" ht="15.75">
      <c r="A602" s="69"/>
      <c r="B602" s="70"/>
      <c r="C602" s="70"/>
      <c r="D602" s="70"/>
      <c r="E602" s="70"/>
      <c r="F602" s="70"/>
      <c r="G602" s="70"/>
      <c r="H602" s="70"/>
      <c r="I602" s="70"/>
    </row>
    <row r="603" spans="1:9" s="830" customFormat="1" ht="15.75">
      <c r="A603" s="69"/>
      <c r="B603" s="70"/>
      <c r="C603" s="70"/>
      <c r="D603" s="70"/>
      <c r="E603" s="70"/>
      <c r="F603" s="70"/>
      <c r="G603" s="70"/>
      <c r="H603" s="70"/>
      <c r="I603" s="70"/>
    </row>
    <row r="604" spans="1:9" s="830" customFormat="1" ht="15.75">
      <c r="A604" s="69"/>
      <c r="B604" s="70"/>
      <c r="C604" s="70"/>
      <c r="D604" s="70"/>
      <c r="E604" s="70"/>
      <c r="F604" s="70"/>
      <c r="G604" s="70"/>
      <c r="H604" s="70"/>
      <c r="I604" s="70"/>
    </row>
    <row r="605" spans="1:9" s="830" customFormat="1" ht="15.75">
      <c r="A605" s="69"/>
      <c r="B605" s="70"/>
      <c r="C605" s="70"/>
      <c r="D605" s="70"/>
      <c r="E605" s="70"/>
      <c r="F605" s="70"/>
      <c r="G605" s="70"/>
      <c r="H605" s="70"/>
      <c r="I605" s="70"/>
    </row>
    <row r="606" spans="1:9" s="830" customFormat="1" ht="15.75">
      <c r="A606" s="69"/>
      <c r="B606" s="70"/>
      <c r="C606" s="70"/>
      <c r="D606" s="70"/>
      <c r="E606" s="70"/>
      <c r="F606" s="70"/>
      <c r="G606" s="70"/>
      <c r="H606" s="70"/>
      <c r="I606" s="70"/>
    </row>
    <row r="607" spans="1:9" s="830" customFormat="1" ht="15.75">
      <c r="A607" s="69"/>
      <c r="B607" s="70"/>
      <c r="C607" s="70"/>
      <c r="D607" s="70"/>
      <c r="E607" s="70"/>
      <c r="F607" s="70"/>
      <c r="G607" s="70"/>
      <c r="H607" s="70"/>
      <c r="I607" s="70"/>
    </row>
    <row r="608" spans="1:9" s="830" customFormat="1" ht="15.75">
      <c r="A608" s="69"/>
      <c r="B608" s="70"/>
      <c r="C608" s="70"/>
      <c r="D608" s="70"/>
      <c r="E608" s="70"/>
      <c r="F608" s="70"/>
      <c r="G608" s="70"/>
      <c r="H608" s="70"/>
      <c r="I608" s="70"/>
    </row>
    <row r="609" spans="1:9" s="830" customFormat="1" ht="15.75">
      <c r="A609" s="69"/>
      <c r="B609" s="70"/>
      <c r="C609" s="70"/>
      <c r="D609" s="70"/>
      <c r="E609" s="70"/>
      <c r="F609" s="70"/>
      <c r="G609" s="70"/>
      <c r="H609" s="70"/>
      <c r="I609" s="70"/>
    </row>
    <row r="610" spans="1:9" s="830" customFormat="1" ht="15.75">
      <c r="A610" s="69"/>
      <c r="B610" s="70"/>
      <c r="C610" s="70"/>
      <c r="D610" s="70"/>
      <c r="E610" s="70"/>
      <c r="F610" s="70"/>
      <c r="G610" s="70"/>
      <c r="H610" s="70"/>
      <c r="I610" s="70"/>
    </row>
    <row r="611" spans="1:9" s="830" customFormat="1" ht="15.75">
      <c r="A611" s="69"/>
      <c r="B611" s="70"/>
      <c r="C611" s="70"/>
      <c r="D611" s="70"/>
      <c r="E611" s="70"/>
      <c r="F611" s="70"/>
      <c r="G611" s="70"/>
      <c r="H611" s="70"/>
      <c r="I611" s="70"/>
    </row>
    <row r="612" spans="1:9" s="830" customFormat="1" ht="15.75">
      <c r="A612" s="69"/>
      <c r="B612" s="70"/>
      <c r="C612" s="70"/>
      <c r="D612" s="70"/>
      <c r="E612" s="70"/>
      <c r="F612" s="70"/>
      <c r="G612" s="70"/>
      <c r="H612" s="70"/>
      <c r="I612" s="70"/>
    </row>
    <row r="613" spans="1:9" s="830" customFormat="1" ht="15.75">
      <c r="A613" s="69"/>
      <c r="B613" s="70"/>
      <c r="C613" s="70"/>
      <c r="D613" s="70"/>
      <c r="E613" s="70"/>
      <c r="F613" s="70"/>
      <c r="G613" s="70"/>
      <c r="H613" s="70"/>
      <c r="I613" s="70"/>
    </row>
    <row r="614" spans="1:9" s="830" customFormat="1" ht="15.75">
      <c r="A614" s="69"/>
      <c r="B614" s="70"/>
      <c r="C614" s="70"/>
      <c r="D614" s="70"/>
      <c r="E614" s="70"/>
      <c r="F614" s="70"/>
      <c r="G614" s="70"/>
      <c r="H614" s="70"/>
      <c r="I614" s="70"/>
    </row>
    <row r="615" spans="1:9" s="830" customFormat="1" ht="15.75">
      <c r="A615" s="69"/>
      <c r="B615" s="70"/>
      <c r="C615" s="70"/>
      <c r="D615" s="70"/>
      <c r="E615" s="70"/>
      <c r="F615" s="70"/>
      <c r="G615" s="70"/>
      <c r="H615" s="70"/>
      <c r="I615" s="70"/>
    </row>
    <row r="616" spans="1:9" s="830" customFormat="1" ht="15.75">
      <c r="A616" s="69"/>
      <c r="B616" s="70"/>
      <c r="C616" s="70"/>
      <c r="D616" s="70"/>
      <c r="E616" s="70"/>
      <c r="F616" s="70"/>
      <c r="G616" s="70"/>
      <c r="H616" s="70"/>
      <c r="I616" s="70"/>
    </row>
    <row r="617" spans="1:9" s="830" customFormat="1" ht="15.75">
      <c r="A617" s="69"/>
      <c r="B617" s="70"/>
      <c r="C617" s="70"/>
      <c r="D617" s="70"/>
      <c r="E617" s="70"/>
      <c r="F617" s="70"/>
      <c r="G617" s="70"/>
      <c r="H617" s="70"/>
      <c r="I617" s="70"/>
    </row>
    <row r="618" spans="1:9" s="830" customFormat="1" ht="15.75">
      <c r="A618" s="69"/>
      <c r="B618" s="70"/>
      <c r="C618" s="70"/>
      <c r="D618" s="70"/>
      <c r="E618" s="70"/>
      <c r="F618" s="70"/>
      <c r="G618" s="70"/>
      <c r="H618" s="70"/>
      <c r="I618" s="70"/>
    </row>
    <row r="619" spans="1:9" s="830" customFormat="1" ht="15.75">
      <c r="A619" s="69"/>
      <c r="B619" s="70"/>
      <c r="C619" s="70"/>
      <c r="D619" s="70"/>
      <c r="E619" s="70"/>
      <c r="F619" s="70"/>
      <c r="G619" s="70"/>
      <c r="H619" s="70"/>
      <c r="I619" s="70"/>
    </row>
    <row r="620" spans="1:9" s="830" customFormat="1" ht="15.75">
      <c r="A620" s="69"/>
      <c r="B620" s="70"/>
      <c r="C620" s="70"/>
      <c r="D620" s="70"/>
      <c r="E620" s="70"/>
      <c r="F620" s="70"/>
      <c r="G620" s="70"/>
      <c r="H620" s="70"/>
      <c r="I620" s="70"/>
    </row>
    <row r="621" spans="1:9" s="830" customFormat="1" ht="15.75">
      <c r="A621" s="69"/>
      <c r="B621" s="70"/>
      <c r="C621" s="70"/>
      <c r="D621" s="70"/>
      <c r="E621" s="70"/>
      <c r="F621" s="70"/>
      <c r="G621" s="70"/>
      <c r="H621" s="70"/>
      <c r="I621" s="70"/>
    </row>
    <row r="622" spans="1:9" s="830" customFormat="1" ht="15.75">
      <c r="A622" s="69"/>
      <c r="B622" s="70"/>
      <c r="C622" s="70"/>
      <c r="D622" s="70"/>
      <c r="E622" s="70"/>
      <c r="F622" s="70"/>
      <c r="G622" s="70"/>
      <c r="H622" s="70"/>
      <c r="I622" s="70"/>
    </row>
    <row r="623" spans="1:9" s="830" customFormat="1" ht="15.75">
      <c r="A623" s="69"/>
      <c r="B623" s="70"/>
      <c r="C623" s="70"/>
      <c r="D623" s="70"/>
      <c r="E623" s="70"/>
      <c r="F623" s="70"/>
      <c r="G623" s="70"/>
      <c r="H623" s="70"/>
      <c r="I623" s="70"/>
    </row>
    <row r="624" spans="1:9" s="830" customFormat="1" ht="15.75">
      <c r="A624" s="69"/>
      <c r="B624" s="70"/>
      <c r="C624" s="70"/>
      <c r="D624" s="70"/>
      <c r="E624" s="70"/>
      <c r="F624" s="70"/>
      <c r="G624" s="70"/>
      <c r="H624" s="70"/>
      <c r="I624" s="70"/>
    </row>
    <row r="625" spans="1:9" s="830" customFormat="1" ht="15.75">
      <c r="A625" s="69"/>
      <c r="B625" s="70"/>
      <c r="C625" s="70"/>
      <c r="D625" s="70"/>
      <c r="E625" s="70"/>
      <c r="F625" s="70"/>
      <c r="G625" s="70"/>
      <c r="H625" s="70"/>
      <c r="I625" s="70"/>
    </row>
    <row r="626" spans="1:9" s="830" customFormat="1" ht="15.75">
      <c r="A626" s="69"/>
      <c r="B626" s="70"/>
      <c r="C626" s="70"/>
      <c r="D626" s="70"/>
      <c r="E626" s="70"/>
      <c r="F626" s="70"/>
      <c r="G626" s="70"/>
      <c r="H626" s="70"/>
      <c r="I626" s="70"/>
    </row>
    <row r="627" spans="1:9" s="830" customFormat="1" ht="15.75">
      <c r="A627" s="69"/>
      <c r="B627" s="70"/>
      <c r="C627" s="70"/>
      <c r="D627" s="70"/>
      <c r="E627" s="70"/>
      <c r="F627" s="70"/>
      <c r="G627" s="70"/>
      <c r="H627" s="70"/>
      <c r="I627" s="70"/>
    </row>
    <row r="628" spans="1:9" s="830" customFormat="1" ht="15.75">
      <c r="A628" s="69"/>
      <c r="B628" s="70"/>
      <c r="C628" s="70"/>
      <c r="D628" s="70"/>
      <c r="E628" s="70"/>
      <c r="F628" s="70"/>
      <c r="G628" s="70"/>
      <c r="H628" s="70"/>
      <c r="I628" s="70"/>
    </row>
    <row r="629" spans="1:9" s="830" customFormat="1" ht="15.75">
      <c r="A629" s="69"/>
      <c r="B629" s="70"/>
      <c r="C629" s="70"/>
      <c r="D629" s="70"/>
      <c r="E629" s="70"/>
      <c r="F629" s="70"/>
      <c r="G629" s="70"/>
      <c r="H629" s="70"/>
      <c r="I629" s="70"/>
    </row>
    <row r="630" spans="1:9" s="830" customFormat="1" ht="15.75">
      <c r="A630" s="69"/>
      <c r="B630" s="70"/>
      <c r="C630" s="70"/>
      <c r="D630" s="70"/>
      <c r="E630" s="70"/>
      <c r="F630" s="70"/>
      <c r="G630" s="70"/>
      <c r="H630" s="70"/>
      <c r="I630" s="70"/>
    </row>
    <row r="631" spans="1:9" s="830" customFormat="1" ht="15.75">
      <c r="A631" s="69"/>
      <c r="B631" s="70"/>
      <c r="C631" s="70"/>
      <c r="D631" s="70"/>
      <c r="E631" s="70"/>
      <c r="F631" s="70"/>
      <c r="G631" s="70"/>
      <c r="H631" s="70"/>
      <c r="I631" s="70"/>
    </row>
    <row r="632" spans="1:9" s="830" customFormat="1" ht="15.75">
      <c r="A632" s="69"/>
      <c r="B632" s="70"/>
      <c r="C632" s="70"/>
      <c r="D632" s="70"/>
      <c r="E632" s="70"/>
      <c r="F632" s="70"/>
      <c r="G632" s="70"/>
      <c r="H632" s="70"/>
      <c r="I632" s="70"/>
    </row>
    <row r="633" spans="1:9" s="830" customFormat="1" ht="15.75">
      <c r="A633" s="69"/>
      <c r="B633" s="70"/>
      <c r="C633" s="70"/>
      <c r="D633" s="70"/>
      <c r="E633" s="70"/>
      <c r="F633" s="70"/>
      <c r="G633" s="70"/>
      <c r="H633" s="70"/>
      <c r="I633" s="70"/>
    </row>
    <row r="634" spans="1:9" s="830" customFormat="1" ht="15.75">
      <c r="A634" s="69"/>
      <c r="B634" s="70"/>
      <c r="C634" s="70"/>
      <c r="D634" s="70"/>
      <c r="E634" s="70"/>
      <c r="F634" s="70"/>
      <c r="G634" s="70"/>
      <c r="H634" s="70"/>
      <c r="I634" s="70"/>
    </row>
    <row r="635" spans="1:9" s="830" customFormat="1" ht="15.75">
      <c r="A635" s="69"/>
      <c r="B635" s="70"/>
      <c r="C635" s="70"/>
      <c r="D635" s="70"/>
      <c r="E635" s="70"/>
      <c r="F635" s="70"/>
      <c r="G635" s="70"/>
      <c r="H635" s="70"/>
      <c r="I635" s="70"/>
    </row>
    <row r="636" spans="1:9" s="830" customFormat="1" ht="15.75">
      <c r="A636" s="69"/>
      <c r="B636" s="70"/>
      <c r="C636" s="70"/>
      <c r="D636" s="70"/>
      <c r="E636" s="70"/>
      <c r="F636" s="70"/>
      <c r="G636" s="70"/>
      <c r="H636" s="70"/>
      <c r="I636" s="70"/>
    </row>
    <row r="637" spans="1:9" s="830" customFormat="1" ht="15.75">
      <c r="A637" s="69"/>
      <c r="B637" s="70"/>
      <c r="C637" s="70"/>
      <c r="D637" s="70"/>
      <c r="E637" s="70"/>
      <c r="F637" s="70"/>
      <c r="G637" s="70"/>
      <c r="H637" s="70"/>
      <c r="I637" s="70"/>
    </row>
    <row r="638" spans="1:9" s="830" customFormat="1" ht="15.75">
      <c r="A638" s="69"/>
      <c r="B638" s="70"/>
      <c r="C638" s="70"/>
      <c r="D638" s="70"/>
      <c r="E638" s="70"/>
      <c r="F638" s="70"/>
      <c r="G638" s="70"/>
      <c r="H638" s="70"/>
      <c r="I638" s="70"/>
    </row>
    <row r="639" spans="1:9" s="830" customFormat="1" ht="15.75">
      <c r="A639" s="69"/>
      <c r="B639" s="70"/>
      <c r="C639" s="70"/>
      <c r="D639" s="70"/>
      <c r="E639" s="70"/>
      <c r="F639" s="70"/>
      <c r="G639" s="70"/>
      <c r="H639" s="70"/>
      <c r="I639" s="70"/>
    </row>
    <row r="640" spans="1:9" s="830" customFormat="1" ht="15.75">
      <c r="A640" s="69"/>
      <c r="B640" s="70"/>
      <c r="C640" s="70"/>
      <c r="D640" s="70"/>
      <c r="E640" s="70"/>
      <c r="F640" s="70"/>
      <c r="G640" s="70"/>
      <c r="H640" s="70"/>
      <c r="I640" s="70"/>
    </row>
    <row r="641" spans="1:9" s="830" customFormat="1" ht="15.75">
      <c r="A641" s="69"/>
      <c r="B641" s="70"/>
      <c r="C641" s="70"/>
      <c r="D641" s="70"/>
      <c r="E641" s="70"/>
      <c r="F641" s="70"/>
      <c r="G641" s="70"/>
      <c r="H641" s="70"/>
      <c r="I641" s="70"/>
    </row>
    <row r="642" spans="1:9" s="830" customFormat="1" ht="15.75">
      <c r="A642" s="69"/>
      <c r="B642" s="70"/>
      <c r="C642" s="70"/>
      <c r="D642" s="70"/>
      <c r="E642" s="70"/>
      <c r="F642" s="70"/>
      <c r="G642" s="70"/>
      <c r="H642" s="70"/>
      <c r="I642" s="70"/>
    </row>
    <row r="643" spans="1:9" s="830" customFormat="1" ht="15.75">
      <c r="A643" s="69"/>
      <c r="B643" s="70"/>
      <c r="C643" s="70"/>
      <c r="D643" s="70"/>
      <c r="E643" s="70"/>
      <c r="F643" s="70"/>
      <c r="G643" s="70"/>
      <c r="H643" s="70"/>
      <c r="I643" s="70"/>
    </row>
    <row r="644" spans="1:9" s="830" customFormat="1" ht="15.75">
      <c r="A644" s="69"/>
      <c r="B644" s="70"/>
      <c r="C644" s="70"/>
      <c r="D644" s="70"/>
      <c r="E644" s="70"/>
      <c r="F644" s="70"/>
      <c r="G644" s="70"/>
      <c r="H644" s="70"/>
      <c r="I644" s="70"/>
    </row>
    <row r="645" spans="1:9" s="830" customFormat="1" ht="15.75">
      <c r="A645" s="69"/>
      <c r="B645" s="70"/>
      <c r="C645" s="70"/>
      <c r="D645" s="70"/>
      <c r="E645" s="70"/>
      <c r="F645" s="70"/>
      <c r="G645" s="70"/>
      <c r="H645" s="70"/>
      <c r="I645" s="70"/>
    </row>
    <row r="646" spans="1:9" s="830" customFormat="1" ht="15.75">
      <c r="A646" s="69"/>
      <c r="B646" s="70"/>
      <c r="C646" s="70"/>
      <c r="D646" s="70"/>
      <c r="E646" s="70"/>
      <c r="F646" s="70"/>
      <c r="G646" s="70"/>
      <c r="H646" s="70"/>
      <c r="I646" s="70"/>
    </row>
    <row r="647" spans="1:9" s="830" customFormat="1" ht="15.75">
      <c r="A647" s="69"/>
      <c r="B647" s="70"/>
      <c r="C647" s="70"/>
      <c r="D647" s="70"/>
      <c r="E647" s="70"/>
      <c r="F647" s="70"/>
      <c r="G647" s="70"/>
      <c r="H647" s="70"/>
      <c r="I647" s="70"/>
    </row>
    <row r="648" spans="1:9" s="830" customFormat="1" ht="15.75">
      <c r="A648" s="69"/>
      <c r="B648" s="70"/>
      <c r="C648" s="70"/>
      <c r="D648" s="70"/>
      <c r="E648" s="70"/>
      <c r="F648" s="70"/>
      <c r="G648" s="70"/>
      <c r="H648" s="70"/>
      <c r="I648" s="70"/>
    </row>
    <row r="649" spans="1:9" s="830" customFormat="1" ht="15.75">
      <c r="A649" s="69"/>
      <c r="B649" s="70"/>
      <c r="C649" s="70"/>
      <c r="D649" s="70"/>
      <c r="E649" s="70"/>
      <c r="F649" s="70"/>
      <c r="G649" s="70"/>
      <c r="H649" s="70"/>
      <c r="I649" s="70"/>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sqref="A1:I1"/>
    </sheetView>
  </sheetViews>
  <sheetFormatPr defaultColWidth="9.140625" defaultRowHeight="15"/>
  <cols>
    <col min="1" max="1" width="77.28515625" style="71" customWidth="1"/>
    <col min="2" max="3" width="9.28515625" style="70" customWidth="1"/>
    <col min="4" max="4" width="11.140625" style="70" bestFit="1" customWidth="1"/>
    <col min="5" max="5" width="9.28515625" style="70" customWidth="1"/>
    <col min="6" max="8" width="12" style="70" customWidth="1"/>
    <col min="9" max="9" width="12.28515625" style="70" customWidth="1"/>
    <col min="10" max="256" width="9.140625" style="830"/>
    <col min="257" max="257" width="77.28515625" style="830" customWidth="1"/>
    <col min="258" max="259" width="9.28515625" style="830" customWidth="1"/>
    <col min="260" max="260" width="11.140625" style="830" bestFit="1" customWidth="1"/>
    <col min="261" max="261" width="9.28515625" style="830" customWidth="1"/>
    <col min="262" max="264" width="12" style="830" customWidth="1"/>
    <col min="265" max="265" width="12.28515625" style="830" customWidth="1"/>
    <col min="266" max="512" width="9.140625" style="830"/>
    <col min="513" max="513" width="77.28515625" style="830" customWidth="1"/>
    <col min="514" max="515" width="9.28515625" style="830" customWidth="1"/>
    <col min="516" max="516" width="11.140625" style="830" bestFit="1" customWidth="1"/>
    <col min="517" max="517" width="9.28515625" style="830" customWidth="1"/>
    <col min="518" max="520" width="12" style="830" customWidth="1"/>
    <col min="521" max="521" width="12.28515625" style="830" customWidth="1"/>
    <col min="522" max="768" width="9.140625" style="830"/>
    <col min="769" max="769" width="77.28515625" style="830" customWidth="1"/>
    <col min="770" max="771" width="9.28515625" style="830" customWidth="1"/>
    <col min="772" max="772" width="11.140625" style="830" bestFit="1" customWidth="1"/>
    <col min="773" max="773" width="9.28515625" style="830" customWidth="1"/>
    <col min="774" max="776" width="12" style="830" customWidth="1"/>
    <col min="777" max="777" width="12.28515625" style="830" customWidth="1"/>
    <col min="778" max="1024" width="9.140625" style="830"/>
    <col min="1025" max="1025" width="77.28515625" style="830" customWidth="1"/>
    <col min="1026" max="1027" width="9.28515625" style="830" customWidth="1"/>
    <col min="1028" max="1028" width="11.140625" style="830" bestFit="1" customWidth="1"/>
    <col min="1029" max="1029" width="9.28515625" style="830" customWidth="1"/>
    <col min="1030" max="1032" width="12" style="830" customWidth="1"/>
    <col min="1033" max="1033" width="12.28515625" style="830" customWidth="1"/>
    <col min="1034" max="1280" width="9.140625" style="830"/>
    <col min="1281" max="1281" width="77.28515625" style="830" customWidth="1"/>
    <col min="1282" max="1283" width="9.28515625" style="830" customWidth="1"/>
    <col min="1284" max="1284" width="11.140625" style="830" bestFit="1" customWidth="1"/>
    <col min="1285" max="1285" width="9.28515625" style="830" customWidth="1"/>
    <col min="1286" max="1288" width="12" style="830" customWidth="1"/>
    <col min="1289" max="1289" width="12.28515625" style="830" customWidth="1"/>
    <col min="1290" max="1536" width="9.140625" style="830"/>
    <col min="1537" max="1537" width="77.28515625" style="830" customWidth="1"/>
    <col min="1538" max="1539" width="9.28515625" style="830" customWidth="1"/>
    <col min="1540" max="1540" width="11.140625" style="830" bestFit="1" customWidth="1"/>
    <col min="1541" max="1541" width="9.28515625" style="830" customWidth="1"/>
    <col min="1542" max="1544" width="12" style="830" customWidth="1"/>
    <col min="1545" max="1545" width="12.28515625" style="830" customWidth="1"/>
    <col min="1546" max="1792" width="9.140625" style="830"/>
    <col min="1793" max="1793" width="77.28515625" style="830" customWidth="1"/>
    <col min="1794" max="1795" width="9.28515625" style="830" customWidth="1"/>
    <col min="1796" max="1796" width="11.140625" style="830" bestFit="1" customWidth="1"/>
    <col min="1797" max="1797" width="9.28515625" style="830" customWidth="1"/>
    <col min="1798" max="1800" width="12" style="830" customWidth="1"/>
    <col min="1801" max="1801" width="12.28515625" style="830" customWidth="1"/>
    <col min="1802" max="2048" width="9.140625" style="830"/>
    <col min="2049" max="2049" width="77.28515625" style="830" customWidth="1"/>
    <col min="2050" max="2051" width="9.28515625" style="830" customWidth="1"/>
    <col min="2052" max="2052" width="11.140625" style="830" bestFit="1" customWidth="1"/>
    <col min="2053" max="2053" width="9.28515625" style="830" customWidth="1"/>
    <col min="2054" max="2056" width="12" style="830" customWidth="1"/>
    <col min="2057" max="2057" width="12.28515625" style="830" customWidth="1"/>
    <col min="2058" max="2304" width="9.140625" style="830"/>
    <col min="2305" max="2305" width="77.28515625" style="830" customWidth="1"/>
    <col min="2306" max="2307" width="9.28515625" style="830" customWidth="1"/>
    <col min="2308" max="2308" width="11.140625" style="830" bestFit="1" customWidth="1"/>
    <col min="2309" max="2309" width="9.28515625" style="830" customWidth="1"/>
    <col min="2310" max="2312" width="12" style="830" customWidth="1"/>
    <col min="2313" max="2313" width="12.28515625" style="830" customWidth="1"/>
    <col min="2314" max="2560" width="9.140625" style="830"/>
    <col min="2561" max="2561" width="77.28515625" style="830" customWidth="1"/>
    <col min="2562" max="2563" width="9.28515625" style="830" customWidth="1"/>
    <col min="2564" max="2564" width="11.140625" style="830" bestFit="1" customWidth="1"/>
    <col min="2565" max="2565" width="9.28515625" style="830" customWidth="1"/>
    <col min="2566" max="2568" width="12" style="830" customWidth="1"/>
    <col min="2569" max="2569" width="12.28515625" style="830" customWidth="1"/>
    <col min="2570" max="2816" width="9.140625" style="830"/>
    <col min="2817" max="2817" width="77.28515625" style="830" customWidth="1"/>
    <col min="2818" max="2819" width="9.28515625" style="830" customWidth="1"/>
    <col min="2820" max="2820" width="11.140625" style="830" bestFit="1" customWidth="1"/>
    <col min="2821" max="2821" width="9.28515625" style="830" customWidth="1"/>
    <col min="2822" max="2824" width="12" style="830" customWidth="1"/>
    <col min="2825" max="2825" width="12.28515625" style="830" customWidth="1"/>
    <col min="2826" max="3072" width="9.140625" style="830"/>
    <col min="3073" max="3073" width="77.28515625" style="830" customWidth="1"/>
    <col min="3074" max="3075" width="9.28515625" style="830" customWidth="1"/>
    <col min="3076" max="3076" width="11.140625" style="830" bestFit="1" customWidth="1"/>
    <col min="3077" max="3077" width="9.28515625" style="830" customWidth="1"/>
    <col min="3078" max="3080" width="12" style="830" customWidth="1"/>
    <col min="3081" max="3081" width="12.28515625" style="830" customWidth="1"/>
    <col min="3082" max="3328" width="9.140625" style="830"/>
    <col min="3329" max="3329" width="77.28515625" style="830" customWidth="1"/>
    <col min="3330" max="3331" width="9.28515625" style="830" customWidth="1"/>
    <col min="3332" max="3332" width="11.140625" style="830" bestFit="1" customWidth="1"/>
    <col min="3333" max="3333" width="9.28515625" style="830" customWidth="1"/>
    <col min="3334" max="3336" width="12" style="830" customWidth="1"/>
    <col min="3337" max="3337" width="12.28515625" style="830" customWidth="1"/>
    <col min="3338" max="3584" width="9.140625" style="830"/>
    <col min="3585" max="3585" width="77.28515625" style="830" customWidth="1"/>
    <col min="3586" max="3587" width="9.28515625" style="830" customWidth="1"/>
    <col min="3588" max="3588" width="11.140625" style="830" bestFit="1" customWidth="1"/>
    <col min="3589" max="3589" width="9.28515625" style="830" customWidth="1"/>
    <col min="3590" max="3592" width="12" style="830" customWidth="1"/>
    <col min="3593" max="3593" width="12.28515625" style="830" customWidth="1"/>
    <col min="3594" max="3840" width="9.140625" style="830"/>
    <col min="3841" max="3841" width="77.28515625" style="830" customWidth="1"/>
    <col min="3842" max="3843" width="9.28515625" style="830" customWidth="1"/>
    <col min="3844" max="3844" width="11.140625" style="830" bestFit="1" customWidth="1"/>
    <col min="3845" max="3845" width="9.28515625" style="830" customWidth="1"/>
    <col min="3846" max="3848" width="12" style="830" customWidth="1"/>
    <col min="3849" max="3849" width="12.28515625" style="830" customWidth="1"/>
    <col min="3850" max="4096" width="9.140625" style="830"/>
    <col min="4097" max="4097" width="77.28515625" style="830" customWidth="1"/>
    <col min="4098" max="4099" width="9.28515625" style="830" customWidth="1"/>
    <col min="4100" max="4100" width="11.140625" style="830" bestFit="1" customWidth="1"/>
    <col min="4101" max="4101" width="9.28515625" style="830" customWidth="1"/>
    <col min="4102" max="4104" width="12" style="830" customWidth="1"/>
    <col min="4105" max="4105" width="12.28515625" style="830" customWidth="1"/>
    <col min="4106" max="4352" width="9.140625" style="830"/>
    <col min="4353" max="4353" width="77.28515625" style="830" customWidth="1"/>
    <col min="4354" max="4355" width="9.28515625" style="830" customWidth="1"/>
    <col min="4356" max="4356" width="11.140625" style="830" bestFit="1" customWidth="1"/>
    <col min="4357" max="4357" width="9.28515625" style="830" customWidth="1"/>
    <col min="4358" max="4360" width="12" style="830" customWidth="1"/>
    <col min="4361" max="4361" width="12.28515625" style="830" customWidth="1"/>
    <col min="4362" max="4608" width="9.140625" style="830"/>
    <col min="4609" max="4609" width="77.28515625" style="830" customWidth="1"/>
    <col min="4610" max="4611" width="9.28515625" style="830" customWidth="1"/>
    <col min="4612" max="4612" width="11.140625" style="830" bestFit="1" customWidth="1"/>
    <col min="4613" max="4613" width="9.28515625" style="830" customWidth="1"/>
    <col min="4614" max="4616" width="12" style="830" customWidth="1"/>
    <col min="4617" max="4617" width="12.28515625" style="830" customWidth="1"/>
    <col min="4618" max="4864" width="9.140625" style="830"/>
    <col min="4865" max="4865" width="77.28515625" style="830" customWidth="1"/>
    <col min="4866" max="4867" width="9.28515625" style="830" customWidth="1"/>
    <col min="4868" max="4868" width="11.140625" style="830" bestFit="1" customWidth="1"/>
    <col min="4869" max="4869" width="9.28515625" style="830" customWidth="1"/>
    <col min="4870" max="4872" width="12" style="830" customWidth="1"/>
    <col min="4873" max="4873" width="12.28515625" style="830" customWidth="1"/>
    <col min="4874" max="5120" width="9.140625" style="830"/>
    <col min="5121" max="5121" width="77.28515625" style="830" customWidth="1"/>
    <col min="5122" max="5123" width="9.28515625" style="830" customWidth="1"/>
    <col min="5124" max="5124" width="11.140625" style="830" bestFit="1" customWidth="1"/>
    <col min="5125" max="5125" width="9.28515625" style="830" customWidth="1"/>
    <col min="5126" max="5128" width="12" style="830" customWidth="1"/>
    <col min="5129" max="5129" width="12.28515625" style="830" customWidth="1"/>
    <col min="5130" max="5376" width="9.140625" style="830"/>
    <col min="5377" max="5377" width="77.28515625" style="830" customWidth="1"/>
    <col min="5378" max="5379" width="9.28515625" style="830" customWidth="1"/>
    <col min="5380" max="5380" width="11.140625" style="830" bestFit="1" customWidth="1"/>
    <col min="5381" max="5381" width="9.28515625" style="830" customWidth="1"/>
    <col min="5382" max="5384" width="12" style="830" customWidth="1"/>
    <col min="5385" max="5385" width="12.28515625" style="830" customWidth="1"/>
    <col min="5386" max="5632" width="9.140625" style="830"/>
    <col min="5633" max="5633" width="77.28515625" style="830" customWidth="1"/>
    <col min="5634" max="5635" width="9.28515625" style="830" customWidth="1"/>
    <col min="5636" max="5636" width="11.140625" style="830" bestFit="1" customWidth="1"/>
    <col min="5637" max="5637" width="9.28515625" style="830" customWidth="1"/>
    <col min="5638" max="5640" width="12" style="830" customWidth="1"/>
    <col min="5641" max="5641" width="12.28515625" style="830" customWidth="1"/>
    <col min="5642" max="5888" width="9.140625" style="830"/>
    <col min="5889" max="5889" width="77.28515625" style="830" customWidth="1"/>
    <col min="5890" max="5891" width="9.28515625" style="830" customWidth="1"/>
    <col min="5892" max="5892" width="11.140625" style="830" bestFit="1" customWidth="1"/>
    <col min="5893" max="5893" width="9.28515625" style="830" customWidth="1"/>
    <col min="5894" max="5896" width="12" style="830" customWidth="1"/>
    <col min="5897" max="5897" width="12.28515625" style="830" customWidth="1"/>
    <col min="5898" max="6144" width="9.140625" style="830"/>
    <col min="6145" max="6145" width="77.28515625" style="830" customWidth="1"/>
    <col min="6146" max="6147" width="9.28515625" style="830" customWidth="1"/>
    <col min="6148" max="6148" width="11.140625" style="830" bestFit="1" customWidth="1"/>
    <col min="6149" max="6149" width="9.28515625" style="830" customWidth="1"/>
    <col min="6150" max="6152" width="12" style="830" customWidth="1"/>
    <col min="6153" max="6153" width="12.28515625" style="830" customWidth="1"/>
    <col min="6154" max="6400" width="9.140625" style="830"/>
    <col min="6401" max="6401" width="77.28515625" style="830" customWidth="1"/>
    <col min="6402" max="6403" width="9.28515625" style="830" customWidth="1"/>
    <col min="6404" max="6404" width="11.140625" style="830" bestFit="1" customWidth="1"/>
    <col min="6405" max="6405" width="9.28515625" style="830" customWidth="1"/>
    <col min="6406" max="6408" width="12" style="830" customWidth="1"/>
    <col min="6409" max="6409" width="12.28515625" style="830" customWidth="1"/>
    <col min="6410" max="6656" width="9.140625" style="830"/>
    <col min="6657" max="6657" width="77.28515625" style="830" customWidth="1"/>
    <col min="6658" max="6659" width="9.28515625" style="830" customWidth="1"/>
    <col min="6660" max="6660" width="11.140625" style="830" bestFit="1" customWidth="1"/>
    <col min="6661" max="6661" width="9.28515625" style="830" customWidth="1"/>
    <col min="6662" max="6664" width="12" style="830" customWidth="1"/>
    <col min="6665" max="6665" width="12.28515625" style="830" customWidth="1"/>
    <col min="6666" max="6912" width="9.140625" style="830"/>
    <col min="6913" max="6913" width="77.28515625" style="830" customWidth="1"/>
    <col min="6914" max="6915" width="9.28515625" style="830" customWidth="1"/>
    <col min="6916" max="6916" width="11.140625" style="830" bestFit="1" customWidth="1"/>
    <col min="6917" max="6917" width="9.28515625" style="830" customWidth="1"/>
    <col min="6918" max="6920" width="12" style="830" customWidth="1"/>
    <col min="6921" max="6921" width="12.28515625" style="830" customWidth="1"/>
    <col min="6922" max="7168" width="9.140625" style="830"/>
    <col min="7169" max="7169" width="77.28515625" style="830" customWidth="1"/>
    <col min="7170" max="7171" width="9.28515625" style="830" customWidth="1"/>
    <col min="7172" max="7172" width="11.140625" style="830" bestFit="1" customWidth="1"/>
    <col min="7173" max="7173" width="9.28515625" style="830" customWidth="1"/>
    <col min="7174" max="7176" width="12" style="830" customWidth="1"/>
    <col min="7177" max="7177" width="12.28515625" style="830" customWidth="1"/>
    <col min="7178" max="7424" width="9.140625" style="830"/>
    <col min="7425" max="7425" width="77.28515625" style="830" customWidth="1"/>
    <col min="7426" max="7427" width="9.28515625" style="830" customWidth="1"/>
    <col min="7428" max="7428" width="11.140625" style="830" bestFit="1" customWidth="1"/>
    <col min="7429" max="7429" width="9.28515625" style="830" customWidth="1"/>
    <col min="7430" max="7432" width="12" style="830" customWidth="1"/>
    <col min="7433" max="7433" width="12.28515625" style="830" customWidth="1"/>
    <col min="7434" max="7680" width="9.140625" style="830"/>
    <col min="7681" max="7681" width="77.28515625" style="830" customWidth="1"/>
    <col min="7682" max="7683" width="9.28515625" style="830" customWidth="1"/>
    <col min="7684" max="7684" width="11.140625" style="830" bestFit="1" customWidth="1"/>
    <col min="7685" max="7685" width="9.28515625" style="830" customWidth="1"/>
    <col min="7686" max="7688" width="12" style="830" customWidth="1"/>
    <col min="7689" max="7689" width="12.28515625" style="830" customWidth="1"/>
    <col min="7690" max="7936" width="9.140625" style="830"/>
    <col min="7937" max="7937" width="77.28515625" style="830" customWidth="1"/>
    <col min="7938" max="7939" width="9.28515625" style="830" customWidth="1"/>
    <col min="7940" max="7940" width="11.140625" style="830" bestFit="1" customWidth="1"/>
    <col min="7941" max="7941" width="9.28515625" style="830" customWidth="1"/>
    <col min="7942" max="7944" width="12" style="830" customWidth="1"/>
    <col min="7945" max="7945" width="12.28515625" style="830" customWidth="1"/>
    <col min="7946" max="8192" width="9.140625" style="830"/>
    <col min="8193" max="8193" width="77.28515625" style="830" customWidth="1"/>
    <col min="8194" max="8195" width="9.28515625" style="830" customWidth="1"/>
    <col min="8196" max="8196" width="11.140625" style="830" bestFit="1" customWidth="1"/>
    <col min="8197" max="8197" width="9.28515625" style="830" customWidth="1"/>
    <col min="8198" max="8200" width="12" style="830" customWidth="1"/>
    <col min="8201" max="8201" width="12.28515625" style="830" customWidth="1"/>
    <col min="8202" max="8448" width="9.140625" style="830"/>
    <col min="8449" max="8449" width="77.28515625" style="830" customWidth="1"/>
    <col min="8450" max="8451" width="9.28515625" style="830" customWidth="1"/>
    <col min="8452" max="8452" width="11.140625" style="830" bestFit="1" customWidth="1"/>
    <col min="8453" max="8453" width="9.28515625" style="830" customWidth="1"/>
    <col min="8454" max="8456" width="12" style="830" customWidth="1"/>
    <col min="8457" max="8457" width="12.28515625" style="830" customWidth="1"/>
    <col min="8458" max="8704" width="9.140625" style="830"/>
    <col min="8705" max="8705" width="77.28515625" style="830" customWidth="1"/>
    <col min="8706" max="8707" width="9.28515625" style="830" customWidth="1"/>
    <col min="8708" max="8708" width="11.140625" style="830" bestFit="1" customWidth="1"/>
    <col min="8709" max="8709" width="9.28515625" style="830" customWidth="1"/>
    <col min="8710" max="8712" width="12" style="830" customWidth="1"/>
    <col min="8713" max="8713" width="12.28515625" style="830" customWidth="1"/>
    <col min="8714" max="8960" width="9.140625" style="830"/>
    <col min="8961" max="8961" width="77.28515625" style="830" customWidth="1"/>
    <col min="8962" max="8963" width="9.28515625" style="830" customWidth="1"/>
    <col min="8964" max="8964" width="11.140625" style="830" bestFit="1" customWidth="1"/>
    <col min="8965" max="8965" width="9.28515625" style="830" customWidth="1"/>
    <col min="8966" max="8968" width="12" style="830" customWidth="1"/>
    <col min="8969" max="8969" width="12.28515625" style="830" customWidth="1"/>
    <col min="8970" max="9216" width="9.140625" style="830"/>
    <col min="9217" max="9217" width="77.28515625" style="830" customWidth="1"/>
    <col min="9218" max="9219" width="9.28515625" style="830" customWidth="1"/>
    <col min="9220" max="9220" width="11.140625" style="830" bestFit="1" customWidth="1"/>
    <col min="9221" max="9221" width="9.28515625" style="830" customWidth="1"/>
    <col min="9222" max="9224" width="12" style="830" customWidth="1"/>
    <col min="9225" max="9225" width="12.28515625" style="830" customWidth="1"/>
    <col min="9226" max="9472" width="9.140625" style="830"/>
    <col min="9473" max="9473" width="77.28515625" style="830" customWidth="1"/>
    <col min="9474" max="9475" width="9.28515625" style="830" customWidth="1"/>
    <col min="9476" max="9476" width="11.140625" style="830" bestFit="1" customWidth="1"/>
    <col min="9477" max="9477" width="9.28515625" style="830" customWidth="1"/>
    <col min="9478" max="9480" width="12" style="830" customWidth="1"/>
    <col min="9481" max="9481" width="12.28515625" style="830" customWidth="1"/>
    <col min="9482" max="9728" width="9.140625" style="830"/>
    <col min="9729" max="9729" width="77.28515625" style="830" customWidth="1"/>
    <col min="9730" max="9731" width="9.28515625" style="830" customWidth="1"/>
    <col min="9732" max="9732" width="11.140625" style="830" bestFit="1" customWidth="1"/>
    <col min="9733" max="9733" width="9.28515625" style="830" customWidth="1"/>
    <col min="9734" max="9736" width="12" style="830" customWidth="1"/>
    <col min="9737" max="9737" width="12.28515625" style="830" customWidth="1"/>
    <col min="9738" max="9984" width="9.140625" style="830"/>
    <col min="9985" max="9985" width="77.28515625" style="830" customWidth="1"/>
    <col min="9986" max="9987" width="9.28515625" style="830" customWidth="1"/>
    <col min="9988" max="9988" width="11.140625" style="830" bestFit="1" customWidth="1"/>
    <col min="9989" max="9989" width="9.28515625" style="830" customWidth="1"/>
    <col min="9990" max="9992" width="12" style="830" customWidth="1"/>
    <col min="9993" max="9993" width="12.28515625" style="830" customWidth="1"/>
    <col min="9994" max="10240" width="9.140625" style="830"/>
    <col min="10241" max="10241" width="77.28515625" style="830" customWidth="1"/>
    <col min="10242" max="10243" width="9.28515625" style="830" customWidth="1"/>
    <col min="10244" max="10244" width="11.140625" style="830" bestFit="1" customWidth="1"/>
    <col min="10245" max="10245" width="9.28515625" style="830" customWidth="1"/>
    <col min="10246" max="10248" width="12" style="830" customWidth="1"/>
    <col min="10249" max="10249" width="12.28515625" style="830" customWidth="1"/>
    <col min="10250" max="10496" width="9.140625" style="830"/>
    <col min="10497" max="10497" width="77.28515625" style="830" customWidth="1"/>
    <col min="10498" max="10499" width="9.28515625" style="830" customWidth="1"/>
    <col min="10500" max="10500" width="11.140625" style="830" bestFit="1" customWidth="1"/>
    <col min="10501" max="10501" width="9.28515625" style="830" customWidth="1"/>
    <col min="10502" max="10504" width="12" style="830" customWidth="1"/>
    <col min="10505" max="10505" width="12.28515625" style="830" customWidth="1"/>
    <col min="10506" max="10752" width="9.140625" style="830"/>
    <col min="10753" max="10753" width="77.28515625" style="830" customWidth="1"/>
    <col min="10754" max="10755" width="9.28515625" style="830" customWidth="1"/>
    <col min="10756" max="10756" width="11.140625" style="830" bestFit="1" customWidth="1"/>
    <col min="10757" max="10757" width="9.28515625" style="830" customWidth="1"/>
    <col min="10758" max="10760" width="12" style="830" customWidth="1"/>
    <col min="10761" max="10761" width="12.28515625" style="830" customWidth="1"/>
    <col min="10762" max="11008" width="9.140625" style="830"/>
    <col min="11009" max="11009" width="77.28515625" style="830" customWidth="1"/>
    <col min="11010" max="11011" width="9.28515625" style="830" customWidth="1"/>
    <col min="11012" max="11012" width="11.140625" style="830" bestFit="1" customWidth="1"/>
    <col min="11013" max="11013" width="9.28515625" style="830" customWidth="1"/>
    <col min="11014" max="11016" width="12" style="830" customWidth="1"/>
    <col min="11017" max="11017" width="12.28515625" style="830" customWidth="1"/>
    <col min="11018" max="11264" width="9.140625" style="830"/>
    <col min="11265" max="11265" width="77.28515625" style="830" customWidth="1"/>
    <col min="11266" max="11267" width="9.28515625" style="830" customWidth="1"/>
    <col min="11268" max="11268" width="11.140625" style="830" bestFit="1" customWidth="1"/>
    <col min="11269" max="11269" width="9.28515625" style="830" customWidth="1"/>
    <col min="11270" max="11272" width="12" style="830" customWidth="1"/>
    <col min="11273" max="11273" width="12.28515625" style="830" customWidth="1"/>
    <col min="11274" max="11520" width="9.140625" style="830"/>
    <col min="11521" max="11521" width="77.28515625" style="830" customWidth="1"/>
    <col min="11522" max="11523" width="9.28515625" style="830" customWidth="1"/>
    <col min="11524" max="11524" width="11.140625" style="830" bestFit="1" customWidth="1"/>
    <col min="11525" max="11525" width="9.28515625" style="830" customWidth="1"/>
    <col min="11526" max="11528" width="12" style="830" customWidth="1"/>
    <col min="11529" max="11529" width="12.28515625" style="830" customWidth="1"/>
    <col min="11530" max="11776" width="9.140625" style="830"/>
    <col min="11777" max="11777" width="77.28515625" style="830" customWidth="1"/>
    <col min="11778" max="11779" width="9.28515625" style="830" customWidth="1"/>
    <col min="11780" max="11780" width="11.140625" style="830" bestFit="1" customWidth="1"/>
    <col min="11781" max="11781" width="9.28515625" style="830" customWidth="1"/>
    <col min="11782" max="11784" width="12" style="830" customWidth="1"/>
    <col min="11785" max="11785" width="12.28515625" style="830" customWidth="1"/>
    <col min="11786" max="12032" width="9.140625" style="830"/>
    <col min="12033" max="12033" width="77.28515625" style="830" customWidth="1"/>
    <col min="12034" max="12035" width="9.28515625" style="830" customWidth="1"/>
    <col min="12036" max="12036" width="11.140625" style="830" bestFit="1" customWidth="1"/>
    <col min="12037" max="12037" width="9.28515625" style="830" customWidth="1"/>
    <col min="12038" max="12040" width="12" style="830" customWidth="1"/>
    <col min="12041" max="12041" width="12.28515625" style="830" customWidth="1"/>
    <col min="12042" max="12288" width="9.140625" style="830"/>
    <col min="12289" max="12289" width="77.28515625" style="830" customWidth="1"/>
    <col min="12290" max="12291" width="9.28515625" style="830" customWidth="1"/>
    <col min="12292" max="12292" width="11.140625" style="830" bestFit="1" customWidth="1"/>
    <col min="12293" max="12293" width="9.28515625" style="830" customWidth="1"/>
    <col min="12294" max="12296" width="12" style="830" customWidth="1"/>
    <col min="12297" max="12297" width="12.28515625" style="830" customWidth="1"/>
    <col min="12298" max="12544" width="9.140625" style="830"/>
    <col min="12545" max="12545" width="77.28515625" style="830" customWidth="1"/>
    <col min="12546" max="12547" width="9.28515625" style="830" customWidth="1"/>
    <col min="12548" max="12548" width="11.140625" style="830" bestFit="1" customWidth="1"/>
    <col min="12549" max="12549" width="9.28515625" style="830" customWidth="1"/>
    <col min="12550" max="12552" width="12" style="830" customWidth="1"/>
    <col min="12553" max="12553" width="12.28515625" style="830" customWidth="1"/>
    <col min="12554" max="12800" width="9.140625" style="830"/>
    <col min="12801" max="12801" width="77.28515625" style="830" customWidth="1"/>
    <col min="12802" max="12803" width="9.28515625" style="830" customWidth="1"/>
    <col min="12804" max="12804" width="11.140625" style="830" bestFit="1" customWidth="1"/>
    <col min="12805" max="12805" width="9.28515625" style="830" customWidth="1"/>
    <col min="12806" max="12808" width="12" style="830" customWidth="1"/>
    <col min="12809" max="12809" width="12.28515625" style="830" customWidth="1"/>
    <col min="12810" max="13056" width="9.140625" style="830"/>
    <col min="13057" max="13057" width="77.28515625" style="830" customWidth="1"/>
    <col min="13058" max="13059" width="9.28515625" style="830" customWidth="1"/>
    <col min="13060" max="13060" width="11.140625" style="830" bestFit="1" customWidth="1"/>
    <col min="13061" max="13061" width="9.28515625" style="830" customWidth="1"/>
    <col min="13062" max="13064" width="12" style="830" customWidth="1"/>
    <col min="13065" max="13065" width="12.28515625" style="830" customWidth="1"/>
    <col min="13066" max="13312" width="9.140625" style="830"/>
    <col min="13313" max="13313" width="77.28515625" style="830" customWidth="1"/>
    <col min="13314" max="13315" width="9.28515625" style="830" customWidth="1"/>
    <col min="13316" max="13316" width="11.140625" style="830" bestFit="1" customWidth="1"/>
    <col min="13317" max="13317" width="9.28515625" style="830" customWidth="1"/>
    <col min="13318" max="13320" width="12" style="830" customWidth="1"/>
    <col min="13321" max="13321" width="12.28515625" style="830" customWidth="1"/>
    <col min="13322" max="13568" width="9.140625" style="830"/>
    <col min="13569" max="13569" width="77.28515625" style="830" customWidth="1"/>
    <col min="13570" max="13571" width="9.28515625" style="830" customWidth="1"/>
    <col min="13572" max="13572" width="11.140625" style="830" bestFit="1" customWidth="1"/>
    <col min="13573" max="13573" width="9.28515625" style="830" customWidth="1"/>
    <col min="13574" max="13576" width="12" style="830" customWidth="1"/>
    <col min="13577" max="13577" width="12.28515625" style="830" customWidth="1"/>
    <col min="13578" max="13824" width="9.140625" style="830"/>
    <col min="13825" max="13825" width="77.28515625" style="830" customWidth="1"/>
    <col min="13826" max="13827" width="9.28515625" style="830" customWidth="1"/>
    <col min="13828" max="13828" width="11.140625" style="830" bestFit="1" customWidth="1"/>
    <col min="13829" max="13829" width="9.28515625" style="830" customWidth="1"/>
    <col min="13830" max="13832" width="12" style="830" customWidth="1"/>
    <col min="13833" max="13833" width="12.28515625" style="830" customWidth="1"/>
    <col min="13834" max="14080" width="9.140625" style="830"/>
    <col min="14081" max="14081" width="77.28515625" style="830" customWidth="1"/>
    <col min="14082" max="14083" width="9.28515625" style="830" customWidth="1"/>
    <col min="14084" max="14084" width="11.140625" style="830" bestFit="1" customWidth="1"/>
    <col min="14085" max="14085" width="9.28515625" style="830" customWidth="1"/>
    <col min="14086" max="14088" width="12" style="830" customWidth="1"/>
    <col min="14089" max="14089" width="12.28515625" style="830" customWidth="1"/>
    <col min="14090" max="14336" width="9.140625" style="830"/>
    <col min="14337" max="14337" width="77.28515625" style="830" customWidth="1"/>
    <col min="14338" max="14339" width="9.28515625" style="830" customWidth="1"/>
    <col min="14340" max="14340" width="11.140625" style="830" bestFit="1" customWidth="1"/>
    <col min="14341" max="14341" width="9.28515625" style="830" customWidth="1"/>
    <col min="14342" max="14344" width="12" style="830" customWidth="1"/>
    <col min="14345" max="14345" width="12.28515625" style="830" customWidth="1"/>
    <col min="14346" max="14592" width="9.140625" style="830"/>
    <col min="14593" max="14593" width="77.28515625" style="830" customWidth="1"/>
    <col min="14594" max="14595" width="9.28515625" style="830" customWidth="1"/>
    <col min="14596" max="14596" width="11.140625" style="830" bestFit="1" customWidth="1"/>
    <col min="14597" max="14597" width="9.28515625" style="830" customWidth="1"/>
    <col min="14598" max="14600" width="12" style="830" customWidth="1"/>
    <col min="14601" max="14601" width="12.28515625" style="830" customWidth="1"/>
    <col min="14602" max="14848" width="9.140625" style="830"/>
    <col min="14849" max="14849" width="77.28515625" style="830" customWidth="1"/>
    <col min="14850" max="14851" width="9.28515625" style="830" customWidth="1"/>
    <col min="14852" max="14852" width="11.140625" style="830" bestFit="1" customWidth="1"/>
    <col min="14853" max="14853" width="9.28515625" style="830" customWidth="1"/>
    <col min="14854" max="14856" width="12" style="830" customWidth="1"/>
    <col min="14857" max="14857" width="12.28515625" style="830" customWidth="1"/>
    <col min="14858" max="15104" width="9.140625" style="830"/>
    <col min="15105" max="15105" width="77.28515625" style="830" customWidth="1"/>
    <col min="15106" max="15107" width="9.28515625" style="830" customWidth="1"/>
    <col min="15108" max="15108" width="11.140625" style="830" bestFit="1" customWidth="1"/>
    <col min="15109" max="15109" width="9.28515625" style="830" customWidth="1"/>
    <col min="15110" max="15112" width="12" style="830" customWidth="1"/>
    <col min="15113" max="15113" width="12.28515625" style="830" customWidth="1"/>
    <col min="15114" max="15360" width="9.140625" style="830"/>
    <col min="15361" max="15361" width="77.28515625" style="830" customWidth="1"/>
    <col min="15362" max="15363" width="9.28515625" style="830" customWidth="1"/>
    <col min="15364" max="15364" width="11.140625" style="830" bestFit="1" customWidth="1"/>
    <col min="15365" max="15365" width="9.28515625" style="830" customWidth="1"/>
    <col min="15366" max="15368" width="12" style="830" customWidth="1"/>
    <col min="15369" max="15369" width="12.28515625" style="830" customWidth="1"/>
    <col min="15370" max="15616" width="9.140625" style="830"/>
    <col min="15617" max="15617" width="77.28515625" style="830" customWidth="1"/>
    <col min="15618" max="15619" width="9.28515625" style="830" customWidth="1"/>
    <col min="15620" max="15620" width="11.140625" style="830" bestFit="1" customWidth="1"/>
    <col min="15621" max="15621" width="9.28515625" style="830" customWidth="1"/>
    <col min="15622" max="15624" width="12" style="830" customWidth="1"/>
    <col min="15625" max="15625" width="12.28515625" style="830" customWidth="1"/>
    <col min="15626" max="15872" width="9.140625" style="830"/>
    <col min="15873" max="15873" width="77.28515625" style="830" customWidth="1"/>
    <col min="15874" max="15875" width="9.28515625" style="830" customWidth="1"/>
    <col min="15876" max="15876" width="11.140625" style="830" bestFit="1" customWidth="1"/>
    <col min="15877" max="15877" width="9.28515625" style="830" customWidth="1"/>
    <col min="15878" max="15880" width="12" style="830" customWidth="1"/>
    <col min="15881" max="15881" width="12.28515625" style="830" customWidth="1"/>
    <col min="15882" max="16128" width="9.140625" style="830"/>
    <col min="16129" max="16129" width="77.28515625" style="830" customWidth="1"/>
    <col min="16130" max="16131" width="9.28515625" style="830" customWidth="1"/>
    <col min="16132" max="16132" width="11.140625" style="830" bestFit="1" customWidth="1"/>
    <col min="16133" max="16133" width="9.28515625" style="830" customWidth="1"/>
    <col min="16134" max="16136" width="12" style="830" customWidth="1"/>
    <col min="16137" max="16137" width="12.28515625" style="830" customWidth="1"/>
    <col min="16138" max="16384" width="9.140625" style="830"/>
  </cols>
  <sheetData>
    <row r="1" spans="1:206" s="74" customFormat="1" ht="17.25" customHeight="1">
      <c r="A1" s="979"/>
      <c r="B1" s="979"/>
      <c r="C1" s="979"/>
      <c r="D1" s="979"/>
      <c r="E1" s="979"/>
      <c r="F1" s="979"/>
      <c r="G1" s="979"/>
      <c r="H1" s="979"/>
      <c r="I1" s="979"/>
    </row>
    <row r="2" spans="1:206" s="64" customFormat="1" ht="27" customHeight="1">
      <c r="A2" s="1050" t="s">
        <v>1391</v>
      </c>
      <c r="B2" s="1050"/>
      <c r="C2" s="1050"/>
      <c r="D2" s="1050"/>
      <c r="E2" s="1050"/>
      <c r="F2" s="1050"/>
      <c r="G2" s="1050"/>
      <c r="H2" s="1050"/>
      <c r="I2" s="1050"/>
    </row>
    <row r="3" spans="1:206" s="64" customFormat="1" ht="27.75" customHeight="1">
      <c r="A3" s="1050" t="s">
        <v>1504</v>
      </c>
      <c r="B3" s="1050"/>
      <c r="C3" s="1050"/>
      <c r="D3" s="1050"/>
      <c r="E3" s="1050"/>
      <c r="F3" s="1050"/>
      <c r="G3" s="1050"/>
      <c r="H3" s="1050"/>
      <c r="I3" s="1050"/>
    </row>
    <row r="4" spans="1:206" s="79" customFormat="1" ht="28.5" customHeight="1">
      <c r="A4" s="1148" t="s">
        <v>1512</v>
      </c>
      <c r="B4" s="1148"/>
      <c r="C4" s="1148"/>
      <c r="D4" s="1148"/>
      <c r="E4" s="1148"/>
      <c r="F4" s="1148"/>
      <c r="G4" s="1148"/>
      <c r="H4" s="1148"/>
      <c r="I4" s="1148"/>
    </row>
    <row r="5" spans="1:206" s="64" customFormat="1" ht="9" customHeight="1">
      <c r="A5" s="976"/>
      <c r="B5" s="976"/>
      <c r="C5" s="976"/>
      <c r="D5" s="976"/>
      <c r="E5" s="976"/>
      <c r="F5" s="976"/>
      <c r="G5" s="976"/>
      <c r="H5" s="976"/>
      <c r="I5" s="976"/>
    </row>
    <row r="6" spans="1:206" ht="6.75" customHeight="1">
      <c r="A6" s="233"/>
    </row>
    <row r="7" spans="1:206" ht="5.25" customHeight="1" thickBot="1">
      <c r="A7" s="233"/>
      <c r="B7" s="593"/>
      <c r="C7" s="593"/>
      <c r="D7" s="593"/>
      <c r="E7" s="593"/>
      <c r="F7" s="593"/>
      <c r="G7" s="593"/>
      <c r="H7" s="593"/>
      <c r="I7" s="593"/>
    </row>
    <row r="8" spans="1:206" ht="28.5" customHeight="1" thickTop="1" thickBot="1">
      <c r="A8" s="361"/>
      <c r="B8" s="604" t="s">
        <v>1392</v>
      </c>
      <c r="C8" s="604" t="s">
        <v>1393</v>
      </c>
      <c r="D8" s="604" t="s">
        <v>1394</v>
      </c>
      <c r="E8" s="604" t="s">
        <v>1395</v>
      </c>
      <c r="F8" s="604" t="s">
        <v>1396</v>
      </c>
      <c r="G8" s="604" t="s">
        <v>1397</v>
      </c>
      <c r="H8" s="604" t="s">
        <v>1398</v>
      </c>
      <c r="I8" s="605" t="s">
        <v>309</v>
      </c>
    </row>
    <row r="9" spans="1:206" ht="12" customHeight="1" thickTop="1">
      <c r="A9" s="362"/>
      <c r="B9" s="566"/>
      <c r="C9" s="566"/>
      <c r="D9" s="566"/>
      <c r="E9" s="566"/>
      <c r="F9" s="566"/>
      <c r="G9" s="566"/>
      <c r="H9" s="566"/>
      <c r="I9" s="566"/>
    </row>
    <row r="10" spans="1:206" ht="18" customHeight="1">
      <c r="A10" s="1149" t="s">
        <v>310</v>
      </c>
      <c r="B10" s="566"/>
      <c r="C10" s="566"/>
      <c r="D10" s="566"/>
      <c r="E10" s="566"/>
      <c r="F10" s="566"/>
      <c r="G10" s="566"/>
      <c r="H10" s="566"/>
      <c r="I10" s="566"/>
    </row>
    <row r="11" spans="1:206" ht="18" customHeight="1">
      <c r="A11" s="362" t="s">
        <v>311</v>
      </c>
      <c r="B11" s="383">
        <v>4.8599999999999997E-2</v>
      </c>
      <c r="C11" s="383">
        <v>1.8599999999999998E-2</v>
      </c>
      <c r="D11" s="383">
        <v>2.5100000000000001E-2</v>
      </c>
      <c r="E11" s="383">
        <v>6.9400000000000003E-2</v>
      </c>
      <c r="F11" s="383">
        <v>0.10340000000000001</v>
      </c>
      <c r="G11" s="383">
        <v>7.4899999999999994E-2</v>
      </c>
      <c r="H11" s="383">
        <v>1.7100000000000001E-2</v>
      </c>
      <c r="I11" s="383">
        <v>3.7999999999999999E-2</v>
      </c>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row>
    <row r="12" spans="1:206" ht="20.25" customHeight="1">
      <c r="A12" s="362" t="s">
        <v>312</v>
      </c>
      <c r="B12" s="383">
        <v>0.92349999999999999</v>
      </c>
      <c r="C12" s="383">
        <v>0.92230000000000001</v>
      </c>
      <c r="D12" s="383">
        <v>0.91390000000000005</v>
      </c>
      <c r="E12" s="383">
        <v>0.85899999999999999</v>
      </c>
      <c r="F12" s="383">
        <v>0.87590000000000001</v>
      </c>
      <c r="G12" s="383">
        <v>0.87429999999999997</v>
      </c>
      <c r="H12" s="383">
        <v>0.90169999999999995</v>
      </c>
      <c r="I12" s="383">
        <v>0.91039999999999999</v>
      </c>
    </row>
    <row r="13" spans="1:206" ht="12" customHeight="1">
      <c r="A13" s="362"/>
      <c r="B13" s="383"/>
      <c r="C13" s="383"/>
      <c r="D13" s="383"/>
      <c r="E13" s="383"/>
      <c r="F13" s="383"/>
      <c r="G13" s="383"/>
      <c r="H13" s="383"/>
      <c r="I13" s="383"/>
    </row>
    <row r="14" spans="1:206" ht="15" customHeight="1">
      <c r="A14" s="1149" t="s">
        <v>313</v>
      </c>
      <c r="B14" s="383"/>
      <c r="C14" s="383"/>
      <c r="D14" s="383"/>
      <c r="E14" s="383"/>
      <c r="F14" s="383"/>
      <c r="G14" s="383"/>
      <c r="H14" s="383"/>
      <c r="I14" s="383"/>
    </row>
    <row r="15" spans="1:206" ht="20.25" customHeight="1">
      <c r="A15" s="363" t="s">
        <v>314</v>
      </c>
      <c r="B15" s="383">
        <v>0</v>
      </c>
      <c r="C15" s="383">
        <v>0</v>
      </c>
      <c r="D15" s="383">
        <v>2.0000000000000001E-4</v>
      </c>
      <c r="E15" s="383">
        <v>8.9999999999999998E-4</v>
      </c>
      <c r="F15" s="383">
        <v>0</v>
      </c>
      <c r="G15" s="383">
        <v>0</v>
      </c>
      <c r="H15" s="383">
        <v>0</v>
      </c>
      <c r="I15" s="383">
        <v>1E-4</v>
      </c>
    </row>
    <row r="16" spans="1:206" ht="18" customHeight="1">
      <c r="A16" s="363" t="s">
        <v>315</v>
      </c>
      <c r="B16" s="383">
        <v>0</v>
      </c>
      <c r="C16" s="383">
        <v>0</v>
      </c>
      <c r="D16" s="383">
        <v>2.0000000000000001E-4</v>
      </c>
      <c r="E16" s="383">
        <v>8.9999999999999998E-4</v>
      </c>
      <c r="F16" s="383">
        <v>0</v>
      </c>
      <c r="G16" s="383">
        <v>0</v>
      </c>
      <c r="H16" s="383">
        <v>0</v>
      </c>
      <c r="I16" s="383">
        <v>1E-4</v>
      </c>
    </row>
    <row r="17" spans="1:9" ht="20.25" customHeight="1">
      <c r="A17" s="362" t="s">
        <v>316</v>
      </c>
      <c r="B17" s="383">
        <v>0.81879999999999997</v>
      </c>
      <c r="C17" s="383">
        <v>0.74099999999999999</v>
      </c>
      <c r="D17" s="383">
        <v>0.55030000000000001</v>
      </c>
      <c r="E17" s="383">
        <v>0.75900000000000001</v>
      </c>
      <c r="F17" s="383">
        <v>0.76470000000000005</v>
      </c>
      <c r="G17" s="383">
        <v>0.81799999999999995</v>
      </c>
      <c r="H17" s="383">
        <v>0.78200000000000003</v>
      </c>
      <c r="I17" s="383">
        <v>0.71679999999999999</v>
      </c>
    </row>
    <row r="18" spans="1:9" ht="20.25" customHeight="1">
      <c r="A18" s="363" t="s">
        <v>317</v>
      </c>
      <c r="B18" s="383">
        <v>5.0299999999999997E-2</v>
      </c>
      <c r="C18" s="383">
        <v>0</v>
      </c>
      <c r="D18" s="383">
        <v>0</v>
      </c>
      <c r="E18" s="383">
        <v>2.18E-2</v>
      </c>
      <c r="F18" s="383">
        <v>0</v>
      </c>
      <c r="G18" s="383">
        <v>2.8299999999999999E-2</v>
      </c>
      <c r="H18" s="383">
        <v>0</v>
      </c>
      <c r="I18" s="383">
        <v>1.17E-2</v>
      </c>
    </row>
    <row r="19" spans="1:9" ht="12" customHeight="1">
      <c r="A19" s="363"/>
      <c r="B19" s="383"/>
      <c r="C19" s="383"/>
      <c r="D19" s="383"/>
      <c r="E19" s="383"/>
      <c r="F19" s="383"/>
      <c r="G19" s="383"/>
      <c r="H19" s="383"/>
      <c r="I19" s="383"/>
    </row>
    <row r="20" spans="1:9" ht="16.5" customHeight="1">
      <c r="A20" s="1150" t="s">
        <v>318</v>
      </c>
      <c r="B20" s="383"/>
      <c r="C20" s="383"/>
      <c r="D20" s="383"/>
      <c r="E20" s="383"/>
      <c r="F20" s="383"/>
      <c r="G20" s="383"/>
      <c r="H20" s="383"/>
      <c r="I20" s="383"/>
    </row>
    <row r="21" spans="1:9" ht="20.25" customHeight="1">
      <c r="A21" s="363" t="s">
        <v>319</v>
      </c>
      <c r="B21" s="1090">
        <v>0</v>
      </c>
      <c r="C21" s="1090">
        <v>0</v>
      </c>
      <c r="D21" s="1090">
        <v>0</v>
      </c>
      <c r="E21" s="1090">
        <v>0</v>
      </c>
      <c r="F21" s="1090">
        <v>0</v>
      </c>
      <c r="G21" s="1090">
        <v>0</v>
      </c>
      <c r="H21" s="1090">
        <v>0</v>
      </c>
      <c r="I21" s="1090">
        <v>0</v>
      </c>
    </row>
    <row r="22" spans="1:9" ht="20.25" customHeight="1">
      <c r="A22" s="363" t="s">
        <v>320</v>
      </c>
      <c r="B22" s="1090">
        <v>0</v>
      </c>
      <c r="C22" s="1090">
        <v>0</v>
      </c>
      <c r="D22" s="1090">
        <v>0</v>
      </c>
      <c r="E22" s="1090">
        <v>0</v>
      </c>
      <c r="F22" s="1090">
        <v>0</v>
      </c>
      <c r="G22" s="1090">
        <v>0</v>
      </c>
      <c r="H22" s="1090">
        <v>0</v>
      </c>
      <c r="I22" s="1090">
        <v>0</v>
      </c>
    </row>
    <row r="23" spans="1:9" ht="18" customHeight="1">
      <c r="A23" s="363" t="s">
        <v>321</v>
      </c>
      <c r="B23" s="1090">
        <v>0</v>
      </c>
      <c r="C23" s="1090">
        <v>0</v>
      </c>
      <c r="D23" s="1090">
        <v>0</v>
      </c>
      <c r="E23" s="1090">
        <v>0</v>
      </c>
      <c r="F23" s="1090">
        <v>0</v>
      </c>
      <c r="G23" s="1090">
        <v>0</v>
      </c>
      <c r="H23" s="1090">
        <v>0</v>
      </c>
      <c r="I23" s="1090">
        <v>0</v>
      </c>
    </row>
    <row r="24" spans="1:9" ht="12" customHeight="1">
      <c r="A24" s="363"/>
      <c r="B24" s="375"/>
      <c r="C24" s="375"/>
      <c r="D24" s="375"/>
      <c r="E24" s="375"/>
      <c r="F24" s="375"/>
      <c r="G24" s="375"/>
      <c r="H24" s="375"/>
      <c r="I24" s="375"/>
    </row>
    <row r="25" spans="1:9" ht="17.25" customHeight="1">
      <c r="A25" s="1152" t="s">
        <v>322</v>
      </c>
      <c r="B25" s="375"/>
      <c r="C25" s="375"/>
      <c r="D25" s="375"/>
      <c r="E25" s="375"/>
      <c r="F25" s="375"/>
      <c r="G25" s="375"/>
      <c r="H25" s="375"/>
      <c r="I25" s="375"/>
    </row>
    <row r="26" spans="1:9" ht="20.25" customHeight="1">
      <c r="A26" s="362" t="s">
        <v>323</v>
      </c>
      <c r="B26" s="383">
        <v>0.97140000000000004</v>
      </c>
      <c r="C26" s="383">
        <v>0.9879</v>
      </c>
      <c r="D26" s="383">
        <v>0.98480000000000001</v>
      </c>
      <c r="E26" s="383">
        <v>0.9516</v>
      </c>
      <c r="F26" s="383">
        <v>0.97009999999999996</v>
      </c>
      <c r="G26" s="383">
        <v>0.96389999999999998</v>
      </c>
      <c r="H26" s="383">
        <v>0.98250000000000004</v>
      </c>
      <c r="I26" s="383">
        <v>0.97989999999999999</v>
      </c>
    </row>
    <row r="27" spans="1:9" ht="20.25" customHeight="1">
      <c r="A27" s="362" t="s">
        <v>324</v>
      </c>
      <c r="B27" s="383">
        <v>3.7400000000000003E-2</v>
      </c>
      <c r="C27" s="383">
        <v>4.7000000000000002E-3</v>
      </c>
      <c r="D27" s="383">
        <v>1.2999999999999999E-3</v>
      </c>
      <c r="E27" s="383">
        <v>0.24840000000000001</v>
      </c>
      <c r="F27" s="383">
        <v>2.9999999999999997E-4</v>
      </c>
      <c r="G27" s="383">
        <v>4.58E-2</v>
      </c>
      <c r="H27" s="383">
        <v>2.69E-2</v>
      </c>
      <c r="I27" s="383">
        <v>0.02</v>
      </c>
    </row>
    <row r="28" spans="1:9" ht="20.25" customHeight="1">
      <c r="A28" s="363" t="s">
        <v>325</v>
      </c>
      <c r="B28" s="383">
        <v>2.86E-2</v>
      </c>
      <c r="C28" s="383">
        <v>1.21E-2</v>
      </c>
      <c r="D28" s="383">
        <v>1.52E-2</v>
      </c>
      <c r="E28" s="383">
        <v>4.8399999999999999E-2</v>
      </c>
      <c r="F28" s="383">
        <v>2.9899999999999999E-2</v>
      </c>
      <c r="G28" s="383">
        <v>3.61E-2</v>
      </c>
      <c r="H28" s="383">
        <v>1.7500000000000002E-2</v>
      </c>
      <c r="I28" s="383">
        <v>2.01E-2</v>
      </c>
    </row>
    <row r="29" spans="1:9" ht="18" customHeight="1">
      <c r="A29" s="363" t="s">
        <v>326</v>
      </c>
      <c r="B29" s="383">
        <v>3.3300000000000003E-2</v>
      </c>
      <c r="C29" s="383">
        <v>4.1000000000000003E-3</v>
      </c>
      <c r="D29" s="383">
        <v>1.2999999999999999E-3</v>
      </c>
      <c r="E29" s="383">
        <v>0.24729999999999999</v>
      </c>
      <c r="F29" s="383">
        <v>2.9999999999999997E-4</v>
      </c>
      <c r="G29" s="383">
        <v>4.1000000000000002E-2</v>
      </c>
      <c r="H29" s="383">
        <v>2.4899999999999999E-2</v>
      </c>
      <c r="I29" s="383">
        <v>1.83E-2</v>
      </c>
    </row>
    <row r="30" spans="1:9" ht="20.25" customHeight="1">
      <c r="A30" s="363" t="s">
        <v>327</v>
      </c>
      <c r="B30" s="383">
        <v>0.13569999999999999</v>
      </c>
      <c r="C30" s="383">
        <v>0.1439</v>
      </c>
      <c r="D30" s="383">
        <v>0.03</v>
      </c>
      <c r="E30" s="383">
        <v>5.2600000000000001E-2</v>
      </c>
      <c r="F30" s="383">
        <v>0</v>
      </c>
      <c r="G30" s="383">
        <v>0.1368</v>
      </c>
      <c r="H30" s="383">
        <v>8.7800000000000003E-2</v>
      </c>
      <c r="I30" s="383">
        <v>0.104</v>
      </c>
    </row>
    <row r="31" spans="1:9" ht="20.25" customHeight="1">
      <c r="A31" s="363" t="s">
        <v>328</v>
      </c>
      <c r="B31" s="383">
        <v>2.46E-2</v>
      </c>
      <c r="C31" s="383">
        <v>1.44E-2</v>
      </c>
      <c r="D31" s="383">
        <v>1.06E-2</v>
      </c>
      <c r="E31" s="383">
        <v>2.7199999999999998E-2</v>
      </c>
      <c r="F31" s="383">
        <v>1.7600000000000001E-2</v>
      </c>
      <c r="G31" s="383">
        <v>1.6299999999999999E-2</v>
      </c>
      <c r="H31" s="383">
        <v>7.9000000000000008E-3</v>
      </c>
      <c r="I31" s="383">
        <v>1.5800000000000002E-2</v>
      </c>
    </row>
    <row r="32" spans="1:9" ht="20.25" customHeight="1">
      <c r="A32" s="363" t="s">
        <v>329</v>
      </c>
      <c r="B32" s="383">
        <v>4.9500000000000002E-2</v>
      </c>
      <c r="C32" s="383">
        <v>4.6899999999999997E-2</v>
      </c>
      <c r="D32" s="383">
        <v>6.4899999999999999E-2</v>
      </c>
      <c r="E32" s="383">
        <v>6.7599999999999993E-2</v>
      </c>
      <c r="F32" s="383">
        <v>0.06</v>
      </c>
      <c r="G32" s="383">
        <v>3.0700000000000002E-2</v>
      </c>
      <c r="H32" s="383">
        <v>5.0299999999999997E-2</v>
      </c>
      <c r="I32" s="383">
        <v>5.1900000000000002E-2</v>
      </c>
    </row>
    <row r="33" spans="1:9" ht="20.25" customHeight="1">
      <c r="A33" s="363" t="s">
        <v>330</v>
      </c>
      <c r="B33" s="383">
        <v>0.93530000000000002</v>
      </c>
      <c r="C33" s="383">
        <v>0.98099999999999998</v>
      </c>
      <c r="D33" s="383">
        <v>0.98219999999999996</v>
      </c>
      <c r="E33" s="383">
        <v>0.82630000000000003</v>
      </c>
      <c r="F33" s="383">
        <v>0.96330000000000005</v>
      </c>
      <c r="G33" s="383">
        <v>0.93400000000000005</v>
      </c>
      <c r="H33" s="383">
        <v>0.98229999999999995</v>
      </c>
      <c r="I33" s="383">
        <v>0.96379999999999999</v>
      </c>
    </row>
    <row r="34" spans="1:9" ht="20.25" customHeight="1">
      <c r="A34" s="363" t="s">
        <v>331</v>
      </c>
      <c r="B34" s="383">
        <v>3.4000000000000002E-2</v>
      </c>
      <c r="C34" s="383">
        <v>5.8999999999999999E-3</v>
      </c>
      <c r="D34" s="383">
        <v>3.0999999999999999E-3</v>
      </c>
      <c r="E34" s="383">
        <v>0.1221</v>
      </c>
      <c r="F34" s="383">
        <v>6.1999999999999998E-3</v>
      </c>
      <c r="G34" s="383">
        <v>2.76E-2</v>
      </c>
      <c r="H34" s="383">
        <v>1.1999999999999999E-3</v>
      </c>
      <c r="I34" s="383">
        <v>1.52E-2</v>
      </c>
    </row>
    <row r="35" spans="1:9" ht="20.25" customHeight="1">
      <c r="A35" s="363" t="s">
        <v>332</v>
      </c>
      <c r="B35" s="383">
        <v>7.4000000000000003E-3</v>
      </c>
      <c r="C35" s="383">
        <v>2.2000000000000001E-3</v>
      </c>
      <c r="D35" s="383">
        <v>1E-3</v>
      </c>
      <c r="E35" s="383">
        <v>5.1000000000000004E-3</v>
      </c>
      <c r="F35" s="383">
        <v>2.5000000000000001E-3</v>
      </c>
      <c r="G35" s="383">
        <v>9.4999999999999998E-3</v>
      </c>
      <c r="H35" s="383">
        <v>7.7000000000000002E-3</v>
      </c>
      <c r="I35" s="383">
        <v>3.5999999999999999E-3</v>
      </c>
    </row>
    <row r="36" spans="1:9" ht="20.25" customHeight="1">
      <c r="A36" s="363" t="s">
        <v>333</v>
      </c>
      <c r="B36" s="383">
        <v>3.8E-3</v>
      </c>
      <c r="C36" s="383">
        <v>1.1999999999999999E-3</v>
      </c>
      <c r="D36" s="383">
        <v>4.0000000000000002E-4</v>
      </c>
      <c r="E36" s="383">
        <v>1.1000000000000001E-3</v>
      </c>
      <c r="F36" s="383">
        <v>1E-3</v>
      </c>
      <c r="G36" s="383">
        <v>2E-3</v>
      </c>
      <c r="H36" s="383">
        <v>3.7000000000000002E-3</v>
      </c>
      <c r="I36" s="383">
        <v>1.5E-3</v>
      </c>
    </row>
    <row r="37" spans="1:9" ht="20.25" customHeight="1">
      <c r="A37" s="363" t="s">
        <v>334</v>
      </c>
      <c r="B37" s="383">
        <v>2.0999999999999999E-3</v>
      </c>
      <c r="C37" s="383">
        <v>1.6000000000000001E-3</v>
      </c>
      <c r="D37" s="383">
        <v>6.9999999999999999E-4</v>
      </c>
      <c r="E37" s="383">
        <v>2.3999999999999998E-3</v>
      </c>
      <c r="F37" s="383">
        <v>1.1000000000000001E-3</v>
      </c>
      <c r="G37" s="383">
        <v>6.3E-3</v>
      </c>
      <c r="H37" s="383">
        <v>0</v>
      </c>
      <c r="I37" s="383">
        <v>1.8E-3</v>
      </c>
    </row>
    <row r="38" spans="1:9" ht="20.25" customHeight="1">
      <c r="A38" s="363" t="s">
        <v>335</v>
      </c>
      <c r="B38" s="383">
        <v>1.7299999999999999E-2</v>
      </c>
      <c r="C38" s="383">
        <v>8.0999999999999996E-3</v>
      </c>
      <c r="D38" s="383">
        <v>1.26E-2</v>
      </c>
      <c r="E38" s="383">
        <v>4.2999999999999997E-2</v>
      </c>
      <c r="F38" s="383">
        <v>2.5899999999999999E-2</v>
      </c>
      <c r="G38" s="383">
        <v>2.07E-2</v>
      </c>
      <c r="H38" s="383">
        <v>5.0000000000000001E-3</v>
      </c>
      <c r="I38" s="383">
        <v>1.41E-2</v>
      </c>
    </row>
    <row r="39" spans="1:9" ht="12" customHeight="1">
      <c r="A39" s="363"/>
      <c r="B39" s="383"/>
      <c r="C39" s="383"/>
      <c r="D39" s="383"/>
      <c r="E39" s="383"/>
      <c r="F39" s="383"/>
      <c r="G39" s="383"/>
      <c r="H39" s="383"/>
      <c r="I39" s="383"/>
    </row>
    <row r="40" spans="1:9" ht="17.25" customHeight="1">
      <c r="A40" s="1152" t="s">
        <v>336</v>
      </c>
      <c r="B40" s="383"/>
      <c r="C40" s="383"/>
      <c r="D40" s="383"/>
      <c r="E40" s="383"/>
      <c r="F40" s="383"/>
      <c r="G40" s="383"/>
      <c r="H40" s="383"/>
      <c r="I40" s="383"/>
    </row>
    <row r="41" spans="1:9" ht="20.25" customHeight="1">
      <c r="A41" s="363" t="s">
        <v>337</v>
      </c>
      <c r="B41" s="383">
        <v>0</v>
      </c>
      <c r="C41" s="383">
        <v>0</v>
      </c>
      <c r="D41" s="383">
        <v>124.2239</v>
      </c>
      <c r="E41" s="383">
        <v>75.372699999999995</v>
      </c>
      <c r="F41" s="383">
        <v>0</v>
      </c>
      <c r="G41" s="383">
        <v>0</v>
      </c>
      <c r="H41" s="383">
        <v>0</v>
      </c>
      <c r="I41" s="383">
        <v>486.15460000000002</v>
      </c>
    </row>
    <row r="42" spans="1:9" ht="20.25" customHeight="1">
      <c r="A42" s="363" t="s">
        <v>338</v>
      </c>
      <c r="B42" s="383">
        <v>0</v>
      </c>
      <c r="C42" s="383">
        <v>0</v>
      </c>
      <c r="D42" s="383">
        <v>126.4936</v>
      </c>
      <c r="E42" s="383">
        <v>75.519000000000005</v>
      </c>
      <c r="F42" s="383">
        <v>0</v>
      </c>
      <c r="G42" s="383">
        <v>0</v>
      </c>
      <c r="H42" s="383">
        <v>0</v>
      </c>
      <c r="I42" s="383">
        <v>609.72119999999995</v>
      </c>
    </row>
    <row r="43" spans="1:9" ht="20.25" customHeight="1">
      <c r="A43" s="363" t="s">
        <v>339</v>
      </c>
      <c r="B43" s="383">
        <v>5.4600000000000003E-2</v>
      </c>
      <c r="C43" s="383">
        <v>4.5999999999999999E-2</v>
      </c>
      <c r="D43" s="383">
        <v>4.2799999999999998E-2</v>
      </c>
      <c r="E43" s="383">
        <v>8.5699999999999998E-2</v>
      </c>
      <c r="F43" s="383">
        <v>0.12839999999999999</v>
      </c>
      <c r="G43" s="383">
        <v>0.11210000000000001</v>
      </c>
      <c r="H43" s="383">
        <v>3.9300000000000002E-2</v>
      </c>
      <c r="I43" s="383">
        <v>6.1400000000000003E-2</v>
      </c>
    </row>
    <row r="44" spans="1:9" ht="20.25" customHeight="1">
      <c r="A44" s="363" t="s">
        <v>340</v>
      </c>
      <c r="B44" s="383">
        <v>4.9000000000000002E-2</v>
      </c>
      <c r="C44" s="383">
        <v>3.7199999999999997E-2</v>
      </c>
      <c r="D44" s="383">
        <v>2.5499999999999998E-2</v>
      </c>
      <c r="E44" s="383">
        <v>6.9500000000000006E-2</v>
      </c>
      <c r="F44" s="383">
        <v>0.1036</v>
      </c>
      <c r="G44" s="383">
        <v>9.7100000000000006E-2</v>
      </c>
      <c r="H44" s="383">
        <v>3.2199999999999999E-2</v>
      </c>
      <c r="I44" s="383">
        <v>4.7699999999999999E-2</v>
      </c>
    </row>
    <row r="45" spans="1:9" ht="12" customHeight="1">
      <c r="A45" s="363"/>
      <c r="B45" s="383"/>
      <c r="C45" s="383"/>
      <c r="D45" s="383"/>
      <c r="E45" s="383"/>
      <c r="F45" s="383"/>
      <c r="G45" s="383"/>
      <c r="H45" s="383"/>
      <c r="I45" s="383"/>
    </row>
    <row r="46" spans="1:9" ht="17.25" customHeight="1">
      <c r="A46" s="1152" t="s">
        <v>341</v>
      </c>
      <c r="B46" s="383"/>
      <c r="C46" s="383"/>
      <c r="D46" s="383"/>
      <c r="E46" s="383"/>
      <c r="F46" s="383"/>
      <c r="G46" s="383"/>
      <c r="H46" s="383"/>
      <c r="I46" s="383"/>
    </row>
    <row r="47" spans="1:9" ht="20.25" customHeight="1">
      <c r="A47" s="362" t="s">
        <v>342</v>
      </c>
      <c r="B47" s="383">
        <v>0.1032</v>
      </c>
      <c r="C47" s="383">
        <v>0.19120000000000001</v>
      </c>
      <c r="D47" s="383">
        <v>0.4037</v>
      </c>
      <c r="E47" s="383">
        <v>0.189</v>
      </c>
      <c r="F47" s="383">
        <v>0.19350000000000001</v>
      </c>
      <c r="G47" s="383">
        <v>0.1341</v>
      </c>
      <c r="H47" s="383">
        <v>0.18049999999999999</v>
      </c>
      <c r="I47" s="383">
        <v>0.22359999999999999</v>
      </c>
    </row>
    <row r="48" spans="1:9" ht="18" customHeight="1">
      <c r="A48" s="363" t="s">
        <v>343</v>
      </c>
      <c r="B48" s="383">
        <v>0.1032</v>
      </c>
      <c r="C48" s="383">
        <v>0.19120000000000001</v>
      </c>
      <c r="D48" s="383">
        <v>0.4037</v>
      </c>
      <c r="E48" s="383">
        <v>0.189</v>
      </c>
      <c r="F48" s="383">
        <v>0.19350000000000001</v>
      </c>
      <c r="G48" s="383">
        <v>0.1341</v>
      </c>
      <c r="H48" s="383">
        <v>0.18049999999999999</v>
      </c>
      <c r="I48" s="383">
        <v>0.22359999999999999</v>
      </c>
    </row>
    <row r="49" spans="1:9" ht="20.25" customHeight="1">
      <c r="A49" s="363" t="s">
        <v>344</v>
      </c>
      <c r="B49" s="383">
        <v>0.26050000000000001</v>
      </c>
      <c r="C49" s="383">
        <v>6.0100000000000001E-2</v>
      </c>
      <c r="D49" s="383">
        <v>3.6299999999999999E-2</v>
      </c>
      <c r="E49" s="383">
        <v>0.2291</v>
      </c>
      <c r="F49" s="383">
        <v>0.14119999999999999</v>
      </c>
      <c r="G49" s="383">
        <v>0.23860000000000001</v>
      </c>
      <c r="H49" s="383">
        <v>9.1499999999999998E-2</v>
      </c>
      <c r="I49" s="383">
        <v>8.4599999999999995E-2</v>
      </c>
    </row>
    <row r="50" spans="1:9" ht="20.25" customHeight="1">
      <c r="A50" s="363" t="s">
        <v>345</v>
      </c>
      <c r="B50" s="383">
        <v>4.6300000000000001E-2</v>
      </c>
      <c r="C50" s="383">
        <v>3.3E-3</v>
      </c>
      <c r="D50" s="383">
        <v>1E-4</v>
      </c>
      <c r="E50" s="383">
        <v>6.1800000000000001E-2</v>
      </c>
      <c r="F50" s="383">
        <v>0</v>
      </c>
      <c r="G50" s="383">
        <v>4.1399999999999999E-2</v>
      </c>
      <c r="H50" s="383">
        <v>1.23E-2</v>
      </c>
      <c r="I50" s="383">
        <v>8.8000000000000005E-3</v>
      </c>
    </row>
    <row r="51" spans="1:9" ht="18" customHeight="1">
      <c r="A51" s="363" t="s">
        <v>346</v>
      </c>
      <c r="B51" s="383">
        <v>0.11840000000000001</v>
      </c>
      <c r="C51" s="383">
        <v>1.3599999999999999E-2</v>
      </c>
      <c r="D51" s="383">
        <v>6.1999999999999998E-3</v>
      </c>
      <c r="E51" s="383">
        <v>8.9499999999999996E-2</v>
      </c>
      <c r="F51" s="383">
        <v>1.29E-2</v>
      </c>
      <c r="G51" s="383">
        <v>9.7100000000000006E-2</v>
      </c>
      <c r="H51" s="383">
        <v>0.05</v>
      </c>
      <c r="I51" s="383">
        <v>2.53E-2</v>
      </c>
    </row>
    <row r="52" spans="1:9" ht="18" customHeight="1">
      <c r="A52" s="363" t="s">
        <v>347</v>
      </c>
      <c r="B52" s="383">
        <v>0.1143</v>
      </c>
      <c r="C52" s="383">
        <v>0.19170000000000001</v>
      </c>
      <c r="D52" s="383">
        <v>0.41599999999999998</v>
      </c>
      <c r="E52" s="383">
        <v>0.218</v>
      </c>
      <c r="F52" s="383">
        <v>0.20050000000000001</v>
      </c>
      <c r="G52" s="383">
        <v>0.14449999999999999</v>
      </c>
      <c r="H52" s="383">
        <v>0.1797</v>
      </c>
      <c r="I52" s="383">
        <v>0.23130000000000001</v>
      </c>
    </row>
    <row r="53" spans="1:9" ht="12" customHeight="1">
      <c r="A53" s="363"/>
      <c r="B53" s="383"/>
      <c r="C53" s="383"/>
      <c r="D53" s="383"/>
      <c r="E53" s="383"/>
      <c r="F53" s="383"/>
      <c r="G53" s="383"/>
      <c r="H53" s="383"/>
      <c r="I53" s="383"/>
    </row>
    <row r="54" spans="1:9" ht="17.25" customHeight="1">
      <c r="A54" s="1152" t="s">
        <v>348</v>
      </c>
      <c r="B54" s="383"/>
      <c r="C54" s="383"/>
      <c r="D54" s="383"/>
      <c r="E54" s="383"/>
      <c r="F54" s="383"/>
      <c r="G54" s="383"/>
      <c r="H54" s="383"/>
      <c r="I54" s="383"/>
    </row>
    <row r="55" spans="1:9" ht="18" customHeight="1">
      <c r="A55" s="363" t="s">
        <v>349</v>
      </c>
      <c r="B55" s="383">
        <v>0.90429999999999999</v>
      </c>
      <c r="C55" s="383">
        <v>0.95540000000000003</v>
      </c>
      <c r="D55" s="383">
        <v>0.93779999999999997</v>
      </c>
      <c r="E55" s="383">
        <v>0.84040000000000004</v>
      </c>
      <c r="F55" s="383">
        <v>0.88490000000000002</v>
      </c>
      <c r="G55" s="383">
        <v>0.87539999999999996</v>
      </c>
      <c r="H55" s="383">
        <v>0.92830000000000001</v>
      </c>
      <c r="I55" s="383">
        <v>0.92630000000000001</v>
      </c>
    </row>
    <row r="56" spans="1:9" ht="18" customHeight="1">
      <c r="A56" s="363" t="s">
        <v>350</v>
      </c>
      <c r="B56" s="383">
        <v>0.95320000000000005</v>
      </c>
      <c r="C56" s="383">
        <v>0.872</v>
      </c>
      <c r="D56" s="383">
        <v>0.87509999999999999</v>
      </c>
      <c r="E56" s="383">
        <v>0.94340000000000002</v>
      </c>
      <c r="F56" s="383">
        <v>0.92720000000000002</v>
      </c>
      <c r="G56" s="383">
        <v>0.9587</v>
      </c>
      <c r="H56" s="383">
        <v>0.9425</v>
      </c>
      <c r="I56" s="383">
        <v>0.90410000000000001</v>
      </c>
    </row>
    <row r="57" spans="1:9" ht="18" customHeight="1">
      <c r="A57" s="363" t="s">
        <v>351</v>
      </c>
      <c r="B57" s="383">
        <v>5.8000000000000003E-2</v>
      </c>
      <c r="C57" s="383">
        <v>0.35460000000000003</v>
      </c>
      <c r="D57" s="383">
        <v>0.79720000000000002</v>
      </c>
      <c r="E57" s="383">
        <v>9.8400000000000001E-2</v>
      </c>
      <c r="F57" s="383">
        <v>0.18340000000000001</v>
      </c>
      <c r="G57" s="383">
        <v>5.4600000000000003E-2</v>
      </c>
      <c r="H57" s="383">
        <v>0.2019</v>
      </c>
      <c r="I57" s="383">
        <v>0.31950000000000001</v>
      </c>
    </row>
    <row r="58" spans="1:9" ht="18" customHeight="1">
      <c r="A58" s="363" t="s">
        <v>352</v>
      </c>
      <c r="B58" s="383">
        <v>0.92689999999999995</v>
      </c>
      <c r="C58" s="383">
        <v>0.2334</v>
      </c>
      <c r="D58" s="383">
        <v>0.15409999999999999</v>
      </c>
      <c r="E58" s="383">
        <v>0.84450000000000003</v>
      </c>
      <c r="F58" s="383">
        <v>0.59470000000000001</v>
      </c>
      <c r="G58" s="383">
        <v>0.92869999999999997</v>
      </c>
      <c r="H58" s="383">
        <v>0.39710000000000001</v>
      </c>
      <c r="I58" s="383">
        <v>0.32979999999999998</v>
      </c>
    </row>
    <row r="59" spans="1:9" ht="9.75" customHeight="1" thickBot="1">
      <c r="A59" s="364"/>
      <c r="B59" s="607"/>
      <c r="C59" s="607"/>
      <c r="D59" s="607"/>
      <c r="E59" s="607"/>
      <c r="F59" s="607"/>
      <c r="G59" s="607"/>
      <c r="H59" s="607"/>
      <c r="I59" s="607"/>
    </row>
    <row r="60" spans="1:9" s="50" customFormat="1" ht="12" customHeight="1" thickTop="1">
      <c r="A60" s="84" t="s">
        <v>353</v>
      </c>
      <c r="B60" s="608"/>
      <c r="C60" s="608"/>
      <c r="D60" s="608"/>
      <c r="E60" s="608"/>
      <c r="F60" s="608"/>
      <c r="G60" s="608"/>
      <c r="H60" s="608"/>
      <c r="I60" s="608"/>
    </row>
    <row r="61" spans="1:9" s="50" customFormat="1" ht="40.5" customHeight="1">
      <c r="A61" s="1005" t="s">
        <v>354</v>
      </c>
      <c r="B61" s="1005"/>
      <c r="C61" s="1005"/>
      <c r="D61" s="1005"/>
      <c r="E61" s="1005"/>
      <c r="F61" s="1005"/>
      <c r="G61" s="1005"/>
      <c r="H61" s="1005"/>
      <c r="I61" s="1005"/>
    </row>
    <row r="62" spans="1:9" s="50" customFormat="1" ht="35.25" customHeight="1">
      <c r="A62" s="1005" t="s">
        <v>355</v>
      </c>
      <c r="B62" s="1005"/>
      <c r="C62" s="1005"/>
      <c r="D62" s="1005"/>
      <c r="E62" s="1005"/>
      <c r="F62" s="1005"/>
      <c r="G62" s="1005"/>
      <c r="H62" s="1005"/>
      <c r="I62" s="1005"/>
    </row>
    <row r="63" spans="1:9" s="50" customFormat="1" ht="11.25">
      <c r="A63" s="86" t="s">
        <v>850</v>
      </c>
      <c r="B63" s="611"/>
      <c r="C63" s="611"/>
      <c r="D63" s="611"/>
      <c r="E63" s="611"/>
      <c r="F63" s="608"/>
      <c r="G63" s="608"/>
      <c r="H63" s="608"/>
      <c r="I63" s="608"/>
    </row>
    <row r="64" spans="1:9" ht="15.75" thickBot="1">
      <c r="A64" s="50"/>
      <c r="B64" s="613"/>
      <c r="C64" s="613"/>
      <c r="D64" s="613"/>
      <c r="E64" s="613"/>
      <c r="F64" s="614"/>
      <c r="G64" s="614"/>
      <c r="H64" s="614"/>
      <c r="I64" s="614"/>
    </row>
    <row r="65" spans="1:9" s="137" customFormat="1" ht="18" customHeight="1" thickTop="1" thickBot="1">
      <c r="A65" s="767"/>
      <c r="B65" s="617" t="s">
        <v>1392</v>
      </c>
      <c r="C65" s="617" t="s">
        <v>1393</v>
      </c>
      <c r="D65" s="617" t="s">
        <v>1394</v>
      </c>
      <c r="E65" s="617" t="s">
        <v>1395</v>
      </c>
      <c r="F65" s="617" t="s">
        <v>1396</v>
      </c>
      <c r="G65" s="617" t="s">
        <v>1397</v>
      </c>
      <c r="H65" s="617" t="s">
        <v>1398</v>
      </c>
      <c r="I65" s="617" t="s">
        <v>309</v>
      </c>
    </row>
    <row r="66" spans="1:9" s="137" customFormat="1" ht="18" customHeight="1" thickTop="1">
      <c r="A66" s="1152" t="s">
        <v>356</v>
      </c>
      <c r="B66" s="1153"/>
      <c r="C66" s="1153"/>
      <c r="D66" s="1153"/>
      <c r="E66" s="1153"/>
      <c r="F66" s="1153"/>
      <c r="G66" s="1153"/>
      <c r="H66" s="1153"/>
      <c r="I66" s="1153"/>
    </row>
    <row r="67" spans="1:9" s="137" customFormat="1" ht="18" customHeight="1">
      <c r="A67" s="363" t="s">
        <v>357</v>
      </c>
      <c r="B67" s="383">
        <v>0.12970000000000001</v>
      </c>
      <c r="C67" s="383">
        <v>0.19120000000000001</v>
      </c>
      <c r="D67" s="383">
        <v>0.1623</v>
      </c>
      <c r="E67" s="383">
        <v>0.1263</v>
      </c>
      <c r="F67" s="383">
        <v>0.1893</v>
      </c>
      <c r="G67" s="383">
        <v>0.1124</v>
      </c>
      <c r="H67" s="383">
        <v>0.1399</v>
      </c>
      <c r="I67" s="383">
        <v>0.1638</v>
      </c>
    </row>
    <row r="68" spans="1:9" s="137" customFormat="1" ht="18" customHeight="1">
      <c r="A68" s="363" t="s">
        <v>358</v>
      </c>
      <c r="B68" s="383">
        <v>0.13919999999999999</v>
      </c>
      <c r="C68" s="383">
        <v>0.18820000000000001</v>
      </c>
      <c r="D68" s="383">
        <v>0.1673</v>
      </c>
      <c r="E68" s="383">
        <v>0.1239</v>
      </c>
      <c r="F68" s="383">
        <v>0.19089999999999999</v>
      </c>
      <c r="G68" s="383">
        <v>0.1236</v>
      </c>
      <c r="H68" s="383">
        <v>0.1603</v>
      </c>
      <c r="I68" s="383">
        <v>0.1666</v>
      </c>
    </row>
    <row r="69" spans="1:9" s="137" customFormat="1" ht="18" customHeight="1">
      <c r="A69" s="363" t="s">
        <v>359</v>
      </c>
      <c r="B69" s="383">
        <v>0.1124</v>
      </c>
      <c r="C69" s="383">
        <v>0.1736</v>
      </c>
      <c r="D69" s="383">
        <v>0.15620000000000001</v>
      </c>
      <c r="E69" s="383">
        <v>0.1196</v>
      </c>
      <c r="F69" s="383">
        <v>0.1827</v>
      </c>
      <c r="G69" s="383">
        <v>9.0399999999999994E-2</v>
      </c>
      <c r="H69" s="383">
        <v>0.14860000000000001</v>
      </c>
      <c r="I69" s="383">
        <v>0.14979999999999999</v>
      </c>
    </row>
    <row r="70" spans="1:9" s="137" customFormat="1" ht="18" customHeight="1">
      <c r="A70" s="363" t="s">
        <v>360</v>
      </c>
      <c r="B70" s="383">
        <v>3.2000000000000002E-3</v>
      </c>
      <c r="C70" s="383">
        <v>3.7600000000000001E-2</v>
      </c>
      <c r="D70" s="383">
        <v>4.3400000000000001E-2</v>
      </c>
      <c r="E70" s="383">
        <v>-2.5000000000000001E-2</v>
      </c>
      <c r="F70" s="383">
        <v>1.8800000000000001E-2</v>
      </c>
      <c r="G70" s="383">
        <v>-1.15E-2</v>
      </c>
      <c r="H70" s="383">
        <v>8.0000000000000004E-4</v>
      </c>
      <c r="I70" s="383">
        <v>2.4799999999999999E-2</v>
      </c>
    </row>
    <row r="71" spans="1:9" s="137" customFormat="1" ht="18" customHeight="1">
      <c r="A71" s="363" t="s">
        <v>361</v>
      </c>
      <c r="B71" s="383">
        <v>4.8999999999999998E-3</v>
      </c>
      <c r="C71" s="383">
        <v>3.6600000000000001E-2</v>
      </c>
      <c r="D71" s="383">
        <v>4.4400000000000002E-2</v>
      </c>
      <c r="E71" s="383">
        <v>-2.4E-2</v>
      </c>
      <c r="F71" s="383">
        <v>1.8200000000000001E-2</v>
      </c>
      <c r="G71" s="383">
        <v>-1.15E-2</v>
      </c>
      <c r="H71" s="383">
        <v>4.1000000000000003E-3</v>
      </c>
      <c r="I71" s="383">
        <v>2.4899999999999999E-2</v>
      </c>
    </row>
    <row r="72" spans="1:9" s="137" customFormat="1" ht="18" customHeight="1">
      <c r="A72" s="363" t="s">
        <v>362</v>
      </c>
      <c r="B72" s="383">
        <v>4.8999999999999998E-3</v>
      </c>
      <c r="C72" s="383">
        <v>2.1299999999999999E-2</v>
      </c>
      <c r="D72" s="383">
        <v>2.6100000000000002E-2</v>
      </c>
      <c r="E72" s="383">
        <v>-2.4E-2</v>
      </c>
      <c r="F72" s="383">
        <v>1.8200000000000001E-2</v>
      </c>
      <c r="G72" s="383">
        <v>-1.18E-2</v>
      </c>
      <c r="H72" s="383">
        <v>4.1000000000000003E-3</v>
      </c>
      <c r="I72" s="383">
        <v>1.4500000000000001E-2</v>
      </c>
    </row>
    <row r="73" spans="1:9" s="137" customFormat="1" ht="18" customHeight="1">
      <c r="A73" s="363" t="s">
        <v>363</v>
      </c>
      <c r="B73" s="383">
        <v>4.7800000000000002E-2</v>
      </c>
      <c r="C73" s="383">
        <v>0.1171</v>
      </c>
      <c r="D73" s="383">
        <v>6.2700000000000006E-2</v>
      </c>
      <c r="E73" s="383">
        <v>-0.1384</v>
      </c>
      <c r="F73" s="383">
        <v>9.4E-2</v>
      </c>
      <c r="G73" s="383">
        <v>-8.6099999999999996E-2</v>
      </c>
      <c r="H73" s="383">
        <v>2.3300000000000001E-2</v>
      </c>
      <c r="I73" s="383">
        <v>6.6000000000000003E-2</v>
      </c>
    </row>
    <row r="74" spans="1:9" s="137" customFormat="1" ht="18" customHeight="1">
      <c r="A74" s="1152" t="s">
        <v>364</v>
      </c>
      <c r="B74" s="1153"/>
      <c r="C74" s="1153"/>
      <c r="D74" s="1153"/>
      <c r="E74" s="1153"/>
      <c r="F74" s="1153"/>
      <c r="G74" s="1153"/>
      <c r="H74" s="1153"/>
      <c r="I74" s="1153"/>
    </row>
    <row r="75" spans="1:9" s="137" customFormat="1" ht="18" customHeight="1">
      <c r="A75" s="363" t="s">
        <v>365</v>
      </c>
      <c r="B75" s="383">
        <v>0.17699999999999999</v>
      </c>
      <c r="C75" s="383">
        <v>0.23419999999999999</v>
      </c>
      <c r="D75" s="383">
        <v>0.19650000000000001</v>
      </c>
      <c r="E75" s="383">
        <v>0.17249999999999999</v>
      </c>
      <c r="F75" s="383">
        <v>0.2394</v>
      </c>
      <c r="G75" s="383">
        <v>0.16389999999999999</v>
      </c>
      <c r="H75" s="383">
        <v>0.1847</v>
      </c>
      <c r="I75" s="383">
        <v>0.20680000000000001</v>
      </c>
    </row>
    <row r="76" spans="1:9" s="137" customFormat="1" ht="18" customHeight="1">
      <c r="A76" s="363" t="s">
        <v>366</v>
      </c>
      <c r="B76" s="383">
        <v>-4.7300000000000002E-2</v>
      </c>
      <c r="C76" s="383">
        <v>-4.2999999999999997E-2</v>
      </c>
      <c r="D76" s="383">
        <v>-3.4099999999999998E-2</v>
      </c>
      <c r="E76" s="383">
        <v>-4.6199999999999998E-2</v>
      </c>
      <c r="F76" s="383">
        <v>-5.0099999999999999E-2</v>
      </c>
      <c r="G76" s="383">
        <v>-5.1499999999999997E-2</v>
      </c>
      <c r="H76" s="383">
        <v>-4.48E-2</v>
      </c>
      <c r="I76" s="383">
        <v>-4.3099999999999999E-2</v>
      </c>
    </row>
    <row r="77" spans="1:9" s="137" customFormat="1" ht="18" customHeight="1">
      <c r="A77" s="363" t="s">
        <v>367</v>
      </c>
      <c r="B77" s="383">
        <v>5.5300000000000002E-2</v>
      </c>
      <c r="C77" s="383">
        <v>5.9700000000000003E-2</v>
      </c>
      <c r="D77" s="383">
        <v>6.7199999999999996E-2</v>
      </c>
      <c r="E77" s="383">
        <v>5.8999999999999997E-2</v>
      </c>
      <c r="F77" s="383">
        <v>6.6600000000000006E-2</v>
      </c>
      <c r="G77" s="383">
        <v>6.2E-2</v>
      </c>
      <c r="H77" s="383">
        <v>5.7500000000000002E-2</v>
      </c>
      <c r="I77" s="383">
        <v>6.08E-2</v>
      </c>
    </row>
    <row r="78" spans="1:9" s="137" customFormat="1" ht="18" customHeight="1">
      <c r="A78" s="363" t="s">
        <v>368</v>
      </c>
      <c r="B78" s="383">
        <v>0</v>
      </c>
      <c r="C78" s="383">
        <v>0</v>
      </c>
      <c r="D78" s="383">
        <v>0</v>
      </c>
      <c r="E78" s="383">
        <v>0</v>
      </c>
      <c r="F78" s="383">
        <v>0</v>
      </c>
      <c r="G78" s="383">
        <v>0</v>
      </c>
      <c r="H78" s="383">
        <v>0</v>
      </c>
      <c r="I78" s="383">
        <v>0</v>
      </c>
    </row>
    <row r="79" spans="1:9" s="137" customFormat="1" ht="18" customHeight="1">
      <c r="A79" s="363" t="s">
        <v>369</v>
      </c>
      <c r="B79" s="383">
        <v>-2.6800000000000001E-2</v>
      </c>
      <c r="C79" s="383">
        <v>-1.46E-2</v>
      </c>
      <c r="D79" s="383">
        <v>-1.11E-2</v>
      </c>
      <c r="E79" s="383">
        <v>-4.3E-3</v>
      </c>
      <c r="F79" s="383">
        <v>-8.2000000000000007E-3</v>
      </c>
      <c r="G79" s="383">
        <v>-3.32E-2</v>
      </c>
      <c r="H79" s="383">
        <v>-1.17E-2</v>
      </c>
      <c r="I79" s="383">
        <v>-1.6799999999999999E-2</v>
      </c>
    </row>
    <row r="80" spans="1:9" s="137" customFormat="1" ht="18" customHeight="1">
      <c r="A80" s="363" t="s">
        <v>370</v>
      </c>
      <c r="B80" s="383">
        <v>9.5999999999999992E-3</v>
      </c>
      <c r="C80" s="383">
        <v>-3.0999999999999999E-3</v>
      </c>
      <c r="D80" s="383">
        <v>5.0000000000000001E-3</v>
      </c>
      <c r="E80" s="383">
        <v>-2.3999999999999998E-3</v>
      </c>
      <c r="F80" s="383">
        <v>1.6000000000000001E-3</v>
      </c>
      <c r="G80" s="383">
        <v>1.12E-2</v>
      </c>
      <c r="H80" s="383">
        <v>2.0400000000000001E-2</v>
      </c>
      <c r="I80" s="383">
        <v>2.8E-3</v>
      </c>
    </row>
    <row r="81" spans="1:9" s="137" customFormat="1" ht="18" customHeight="1">
      <c r="A81" s="363" t="s">
        <v>371</v>
      </c>
      <c r="B81" s="383">
        <v>-0.10920000000000001</v>
      </c>
      <c r="C81" s="383">
        <v>-0.13589999999999999</v>
      </c>
      <c r="D81" s="383">
        <v>-0.1128</v>
      </c>
      <c r="E81" s="383">
        <v>-0.14460000000000001</v>
      </c>
      <c r="F81" s="383">
        <v>-0.16400000000000001</v>
      </c>
      <c r="G81" s="383">
        <v>-0.1019</v>
      </c>
      <c r="H81" s="383">
        <v>-0.14779999999999999</v>
      </c>
      <c r="I81" s="383">
        <v>-0.125</v>
      </c>
    </row>
    <row r="82" spans="1:9" s="137" customFormat="1" ht="18" customHeight="1">
      <c r="A82" s="363" t="s">
        <v>372</v>
      </c>
      <c r="B82" s="383">
        <v>1.6999999999999999E-3</v>
      </c>
      <c r="C82" s="383">
        <v>-1.1000000000000001E-3</v>
      </c>
      <c r="D82" s="383">
        <v>1E-3</v>
      </c>
      <c r="E82" s="383">
        <v>1E-3</v>
      </c>
      <c r="F82" s="383">
        <v>-5.9999999999999995E-4</v>
      </c>
      <c r="G82" s="383">
        <v>0</v>
      </c>
      <c r="H82" s="383">
        <v>3.3999999999999998E-3</v>
      </c>
      <c r="I82" s="383">
        <v>1E-4</v>
      </c>
    </row>
    <row r="83" spans="1:9" s="137" customFormat="1" ht="18" customHeight="1">
      <c r="A83" s="363" t="s">
        <v>373</v>
      </c>
      <c r="B83" s="383">
        <v>0.31380000000000002</v>
      </c>
      <c r="C83" s="383">
        <v>0.20449999999999999</v>
      </c>
      <c r="D83" s="383">
        <v>0.15060000000000001</v>
      </c>
      <c r="E83" s="383">
        <v>0.17230000000000001</v>
      </c>
      <c r="F83" s="383">
        <v>0.3125</v>
      </c>
      <c r="G83" s="383">
        <v>0.22459999999999999</v>
      </c>
      <c r="H83" s="383">
        <v>0.15970000000000001</v>
      </c>
      <c r="I83" s="383">
        <v>0.1976</v>
      </c>
    </row>
    <row r="84" spans="1:9" s="137" customFormat="1" ht="18" customHeight="1">
      <c r="A84" s="1152" t="s">
        <v>374</v>
      </c>
      <c r="B84" s="1153"/>
      <c r="C84" s="1153"/>
      <c r="D84" s="1153"/>
      <c r="E84" s="1153"/>
      <c r="F84" s="1153"/>
      <c r="G84" s="1153"/>
      <c r="H84" s="1153"/>
      <c r="I84" s="1153"/>
    </row>
    <row r="85" spans="1:9" s="137" customFormat="1" ht="18" customHeight="1">
      <c r="A85" s="363" t="s">
        <v>375</v>
      </c>
      <c r="B85" s="383">
        <v>0.1898</v>
      </c>
      <c r="C85" s="383">
        <v>0.24909999999999999</v>
      </c>
      <c r="D85" s="383">
        <v>0.20669999999999999</v>
      </c>
      <c r="E85" s="383">
        <v>0.20419999999999999</v>
      </c>
      <c r="F85" s="383">
        <v>0.2631</v>
      </c>
      <c r="G85" s="383">
        <v>0.18149999999999999</v>
      </c>
      <c r="H85" s="383">
        <v>0.19919999999999999</v>
      </c>
      <c r="I85" s="383">
        <v>0.2225</v>
      </c>
    </row>
    <row r="86" spans="1:9" s="137" customFormat="1" ht="18" customHeight="1">
      <c r="A86" s="363" t="s">
        <v>376</v>
      </c>
      <c r="B86" s="383">
        <v>0.1714</v>
      </c>
      <c r="C86" s="383">
        <v>0.1797</v>
      </c>
      <c r="D86" s="383">
        <v>0.19589999999999999</v>
      </c>
      <c r="E86" s="383">
        <v>0.14860000000000001</v>
      </c>
      <c r="F86" s="383">
        <v>0.26290000000000002</v>
      </c>
      <c r="G86" s="383">
        <v>0.15260000000000001</v>
      </c>
      <c r="H86" s="383">
        <v>0.1633</v>
      </c>
      <c r="I86" s="383">
        <v>0.1598</v>
      </c>
    </row>
    <row r="87" spans="1:9" s="137" customFormat="1" ht="18" customHeight="1">
      <c r="A87" s="363" t="s">
        <v>377</v>
      </c>
      <c r="B87" s="383">
        <v>0.2457</v>
      </c>
      <c r="C87" s="383">
        <v>0.1318</v>
      </c>
      <c r="D87" s="383">
        <v>9.9400000000000002E-2</v>
      </c>
      <c r="E87" s="383">
        <v>0.26340000000000002</v>
      </c>
      <c r="F87" s="383">
        <v>9.01E-2</v>
      </c>
      <c r="G87" s="383">
        <v>0.1706</v>
      </c>
      <c r="H87" s="383">
        <v>0.37769999999999998</v>
      </c>
      <c r="I87" s="383">
        <v>0.16139999999999999</v>
      </c>
    </row>
    <row r="88" spans="1:9" s="137" customFormat="1" ht="18" customHeight="1">
      <c r="A88" s="363" t="s">
        <v>378</v>
      </c>
      <c r="B88" s="383">
        <v>0.18559999999999999</v>
      </c>
      <c r="C88" s="383">
        <v>8.3699999999999997E-2</v>
      </c>
      <c r="D88" s="383">
        <v>0.18859999999999999</v>
      </c>
      <c r="E88" s="383">
        <v>3.9199999999999999E-2</v>
      </c>
      <c r="F88" s="383">
        <v>0</v>
      </c>
      <c r="G88" s="383">
        <v>0.17</v>
      </c>
      <c r="H88" s="383">
        <v>0.63190000000000002</v>
      </c>
      <c r="I88" s="383">
        <v>0.13650000000000001</v>
      </c>
    </row>
    <row r="89" spans="1:9" s="137" customFormat="1" ht="18" customHeight="1">
      <c r="A89" s="363" t="s">
        <v>379</v>
      </c>
      <c r="B89" s="383">
        <v>2.5999999999999999E-3</v>
      </c>
      <c r="C89" s="383">
        <v>1.6400000000000001E-2</v>
      </c>
      <c r="D89" s="383">
        <v>3.8300000000000001E-2</v>
      </c>
      <c r="E89" s="383">
        <v>5.7000000000000002E-3</v>
      </c>
      <c r="F89" s="383">
        <v>0.15409999999999999</v>
      </c>
      <c r="G89" s="383">
        <v>0</v>
      </c>
      <c r="H89" s="383">
        <v>0</v>
      </c>
      <c r="I89" s="383">
        <v>1.37E-2</v>
      </c>
    </row>
    <row r="90" spans="1:9" s="137" customFormat="1" ht="18" customHeight="1">
      <c r="A90" s="363" t="s">
        <v>380</v>
      </c>
      <c r="B90" s="383">
        <v>3.3000000000000002E-2</v>
      </c>
      <c r="C90" s="383">
        <v>0.10009999999999999</v>
      </c>
      <c r="D90" s="383">
        <v>1.9599999999999999E-2</v>
      </c>
      <c r="E90" s="383">
        <v>6.1999999999999998E-3</v>
      </c>
      <c r="F90" s="383">
        <v>3.0599999999999999E-2</v>
      </c>
      <c r="G90" s="383">
        <v>0</v>
      </c>
      <c r="H90" s="383">
        <v>0</v>
      </c>
      <c r="I90" s="383">
        <v>3.4200000000000001E-2</v>
      </c>
    </row>
    <row r="91" spans="1:9" s="137" customFormat="1" ht="18" customHeight="1">
      <c r="A91" s="363" t="s">
        <v>381</v>
      </c>
      <c r="B91" s="383">
        <v>6.7999999999999996E-3</v>
      </c>
      <c r="C91" s="383">
        <v>4.4999999999999998E-2</v>
      </c>
      <c r="D91" s="383">
        <v>3.0300000000000001E-2</v>
      </c>
      <c r="E91" s="383">
        <v>6.0000000000000001E-3</v>
      </c>
      <c r="F91" s="383">
        <v>9.4799999999999995E-2</v>
      </c>
      <c r="G91" s="383">
        <v>0</v>
      </c>
      <c r="H91" s="383">
        <v>0</v>
      </c>
      <c r="I91" s="383">
        <v>1.9599999999999999E-2</v>
      </c>
    </row>
    <row r="92" spans="1:9" s="137" customFormat="1" ht="18" customHeight="1">
      <c r="A92" s="363" t="s">
        <v>382</v>
      </c>
      <c r="B92" s="383">
        <v>0</v>
      </c>
      <c r="C92" s="383">
        <v>0</v>
      </c>
      <c r="D92" s="383">
        <v>0</v>
      </c>
      <c r="E92" s="383">
        <v>0</v>
      </c>
      <c r="F92" s="383">
        <v>0</v>
      </c>
      <c r="G92" s="383">
        <v>0</v>
      </c>
      <c r="H92" s="383">
        <v>0</v>
      </c>
      <c r="I92" s="383">
        <v>0</v>
      </c>
    </row>
    <row r="93" spans="1:9" s="137" customFormat="1" ht="18" customHeight="1">
      <c r="A93" s="363" t="s">
        <v>383</v>
      </c>
      <c r="B93" s="383">
        <v>0</v>
      </c>
      <c r="C93" s="383">
        <v>0</v>
      </c>
      <c r="D93" s="383">
        <v>0</v>
      </c>
      <c r="E93" s="383">
        <v>0</v>
      </c>
      <c r="F93" s="383">
        <v>0</v>
      </c>
      <c r="G93" s="383">
        <v>0</v>
      </c>
      <c r="H93" s="383">
        <v>0</v>
      </c>
      <c r="I93" s="383">
        <v>0</v>
      </c>
    </row>
    <row r="94" spans="1:9" s="137" customFormat="1" ht="18" customHeight="1">
      <c r="A94" s="363" t="s">
        <v>384</v>
      </c>
      <c r="B94" s="383">
        <v>0</v>
      </c>
      <c r="C94" s="383">
        <v>0</v>
      </c>
      <c r="D94" s="383">
        <v>0</v>
      </c>
      <c r="E94" s="383">
        <v>0</v>
      </c>
      <c r="F94" s="383">
        <v>0</v>
      </c>
      <c r="G94" s="383">
        <v>0</v>
      </c>
      <c r="H94" s="383">
        <v>0</v>
      </c>
      <c r="I94" s="383">
        <v>0</v>
      </c>
    </row>
    <row r="95" spans="1:9" s="137" customFormat="1" ht="18" customHeight="1">
      <c r="A95" s="363" t="s">
        <v>385</v>
      </c>
      <c r="B95" s="383">
        <v>0</v>
      </c>
      <c r="C95" s="383">
        <v>0</v>
      </c>
      <c r="D95" s="383">
        <v>0</v>
      </c>
      <c r="E95" s="383">
        <v>0</v>
      </c>
      <c r="F95" s="383">
        <v>0</v>
      </c>
      <c r="G95" s="383">
        <v>0</v>
      </c>
      <c r="H95" s="383">
        <v>0</v>
      </c>
      <c r="I95" s="383">
        <v>0</v>
      </c>
    </row>
    <row r="96" spans="1:9" s="137" customFormat="1" ht="18" customHeight="1">
      <c r="A96" s="363" t="s">
        <v>386</v>
      </c>
      <c r="B96" s="383">
        <v>0</v>
      </c>
      <c r="C96" s="383">
        <v>0</v>
      </c>
      <c r="D96" s="383">
        <v>0</v>
      </c>
      <c r="E96" s="383">
        <v>0</v>
      </c>
      <c r="F96" s="383">
        <v>0</v>
      </c>
      <c r="G96" s="383">
        <v>0</v>
      </c>
      <c r="H96" s="383">
        <v>0</v>
      </c>
      <c r="I96" s="383">
        <v>0</v>
      </c>
    </row>
    <row r="97" spans="1:9" s="137" customFormat="1" ht="18" customHeight="1">
      <c r="A97" s="1152" t="s">
        <v>387</v>
      </c>
      <c r="B97" s="1153"/>
      <c r="C97" s="1153"/>
      <c r="D97" s="1153"/>
      <c r="E97" s="1153"/>
      <c r="F97" s="1153"/>
      <c r="G97" s="1153"/>
      <c r="H97" s="1153"/>
      <c r="I97" s="1153"/>
    </row>
    <row r="98" spans="1:9" s="137" customFormat="1" ht="18" customHeight="1">
      <c r="A98" s="1152" t="s">
        <v>388</v>
      </c>
      <c r="B98" s="1153"/>
      <c r="C98" s="1153"/>
      <c r="D98" s="1153"/>
      <c r="E98" s="1153"/>
      <c r="F98" s="1153"/>
      <c r="G98" s="1153"/>
      <c r="H98" s="1153"/>
      <c r="I98" s="1153"/>
    </row>
    <row r="99" spans="1:9" s="137" customFormat="1" ht="18" customHeight="1">
      <c r="A99" s="363" t="s">
        <v>389</v>
      </c>
      <c r="B99" s="383">
        <v>0.10920000000000001</v>
      </c>
      <c r="C99" s="383">
        <v>0.13589999999999999</v>
      </c>
      <c r="D99" s="383">
        <v>0.1128</v>
      </c>
      <c r="E99" s="383">
        <v>0.14460000000000001</v>
      </c>
      <c r="F99" s="383">
        <v>0.16400000000000001</v>
      </c>
      <c r="G99" s="383">
        <v>0.1019</v>
      </c>
      <c r="H99" s="383">
        <v>0.14779999999999999</v>
      </c>
      <c r="I99" s="383">
        <v>0.125</v>
      </c>
    </row>
    <row r="100" spans="1:9" s="137" customFormat="1" ht="18" customHeight="1">
      <c r="A100" s="363" t="s">
        <v>390</v>
      </c>
      <c r="B100" s="383">
        <v>0.1221</v>
      </c>
      <c r="C100" s="383">
        <v>0.1419</v>
      </c>
      <c r="D100" s="383">
        <v>0.121</v>
      </c>
      <c r="E100" s="383">
        <v>0.17399999999999999</v>
      </c>
      <c r="F100" s="383">
        <v>0.18240000000000001</v>
      </c>
      <c r="G100" s="383">
        <v>0.11509999999999999</v>
      </c>
      <c r="H100" s="383">
        <v>0.16089999999999999</v>
      </c>
      <c r="I100" s="383">
        <v>0.1351</v>
      </c>
    </row>
    <row r="101" spans="1:9" s="137" customFormat="1" ht="18" customHeight="1">
      <c r="A101" s="363" t="s">
        <v>391</v>
      </c>
      <c r="B101" s="383">
        <v>0.1176</v>
      </c>
      <c r="C101" s="383">
        <v>0.14399999999999999</v>
      </c>
      <c r="D101" s="383">
        <v>0.1179</v>
      </c>
      <c r="E101" s="383">
        <v>0.1623</v>
      </c>
      <c r="F101" s="383">
        <v>0.17710000000000001</v>
      </c>
      <c r="G101" s="383">
        <v>0.1124</v>
      </c>
      <c r="H101" s="383">
        <v>0.161</v>
      </c>
      <c r="I101" s="383">
        <v>0.1333</v>
      </c>
    </row>
    <row r="102" spans="1:9" s="137" customFormat="1" ht="18" customHeight="1">
      <c r="A102" s="363" t="s">
        <v>392</v>
      </c>
      <c r="B102" s="383">
        <v>0</v>
      </c>
      <c r="C102" s="383">
        <v>0</v>
      </c>
      <c r="D102" s="383">
        <v>0</v>
      </c>
      <c r="E102" s="383">
        <v>0</v>
      </c>
      <c r="F102" s="383">
        <v>0</v>
      </c>
      <c r="G102" s="383">
        <v>0</v>
      </c>
      <c r="H102" s="383">
        <v>0</v>
      </c>
      <c r="I102" s="383">
        <v>0</v>
      </c>
    </row>
    <row r="103" spans="1:9" s="137" customFormat="1" ht="18" customHeight="1">
      <c r="A103" s="1152" t="s">
        <v>393</v>
      </c>
      <c r="B103" s="1153"/>
      <c r="C103" s="1153"/>
      <c r="D103" s="1153"/>
      <c r="E103" s="1153"/>
      <c r="F103" s="1153"/>
      <c r="G103" s="1153"/>
      <c r="H103" s="1153"/>
      <c r="I103" s="1153"/>
    </row>
    <row r="104" spans="1:9" s="137" customFormat="1" ht="18" customHeight="1">
      <c r="A104" s="363" t="s">
        <v>394</v>
      </c>
      <c r="B104" s="383">
        <v>0.61480000000000001</v>
      </c>
      <c r="C104" s="383">
        <v>0.76370000000000005</v>
      </c>
      <c r="D104" s="383">
        <v>0.70120000000000005</v>
      </c>
      <c r="E104" s="383">
        <v>0.60660000000000003</v>
      </c>
      <c r="F104" s="383">
        <v>0.71489999999999998</v>
      </c>
      <c r="G104" s="383">
        <v>0.65400000000000003</v>
      </c>
      <c r="H104" s="383">
        <v>0.53990000000000005</v>
      </c>
      <c r="I104" s="383">
        <v>0.7077</v>
      </c>
    </row>
    <row r="105" spans="1:9" s="137" customFormat="1" ht="18" customHeight="1">
      <c r="A105" s="363" t="s">
        <v>395</v>
      </c>
      <c r="B105" s="383">
        <v>8.5400000000000004E-2</v>
      </c>
      <c r="C105" s="383">
        <v>3.6799999999999999E-2</v>
      </c>
      <c r="D105" s="383">
        <v>7.1499999999999994E-2</v>
      </c>
      <c r="E105" s="383">
        <v>6.5500000000000003E-2</v>
      </c>
      <c r="F105" s="383">
        <v>3.15E-2</v>
      </c>
      <c r="G105" s="383">
        <v>4.41E-2</v>
      </c>
      <c r="H105" s="383">
        <v>4.7100000000000003E-2</v>
      </c>
      <c r="I105" s="383">
        <v>5.2400000000000002E-2</v>
      </c>
    </row>
    <row r="106" spans="1:9" s="137" customFormat="1" ht="18" customHeight="1">
      <c r="A106" s="363" t="s">
        <v>396</v>
      </c>
      <c r="B106" s="383">
        <v>0.2999</v>
      </c>
      <c r="C106" s="383">
        <v>0.19950000000000001</v>
      </c>
      <c r="D106" s="383">
        <v>0.22739999999999999</v>
      </c>
      <c r="E106" s="383">
        <v>0.32790000000000002</v>
      </c>
      <c r="F106" s="383">
        <v>0.2535</v>
      </c>
      <c r="G106" s="383">
        <v>0.3019</v>
      </c>
      <c r="H106" s="383">
        <v>0.41299999999999998</v>
      </c>
      <c r="I106" s="383">
        <v>0.23980000000000001</v>
      </c>
    </row>
    <row r="107" spans="1:9" s="137" customFormat="1" ht="18" customHeight="1">
      <c r="A107" s="363" t="s">
        <v>397</v>
      </c>
      <c r="B107" s="383">
        <v>0.28889999999999999</v>
      </c>
      <c r="C107" s="383">
        <v>0.5393</v>
      </c>
      <c r="D107" s="383">
        <v>0.61439999999999995</v>
      </c>
      <c r="E107" s="383">
        <v>0.4758</v>
      </c>
      <c r="F107" s="383">
        <v>0.4909</v>
      </c>
      <c r="G107" s="383">
        <v>0.32250000000000001</v>
      </c>
      <c r="H107" s="383">
        <v>0.69079999999999997</v>
      </c>
      <c r="I107" s="383">
        <v>0.46339999999999998</v>
      </c>
    </row>
    <row r="108" spans="1:9" s="137" customFormat="1" ht="18" customHeight="1">
      <c r="A108" s="1152" t="s">
        <v>398</v>
      </c>
      <c r="B108" s="1153"/>
      <c r="C108" s="1153"/>
      <c r="D108" s="1153"/>
      <c r="E108" s="1153"/>
      <c r="F108" s="1153"/>
      <c r="G108" s="1153"/>
      <c r="H108" s="1153"/>
      <c r="I108" s="1153"/>
    </row>
    <row r="109" spans="1:9" s="137" customFormat="1" ht="18" customHeight="1">
      <c r="A109" s="363" t="s">
        <v>399</v>
      </c>
      <c r="B109" s="383">
        <v>0.13500000000000001</v>
      </c>
      <c r="C109" s="383">
        <v>0.18659999999999999</v>
      </c>
      <c r="D109" s="383">
        <v>0.16589999999999999</v>
      </c>
      <c r="E109" s="383">
        <v>0.1085</v>
      </c>
      <c r="F109" s="383">
        <v>0.19089999999999999</v>
      </c>
      <c r="G109" s="383">
        <v>0.12</v>
      </c>
      <c r="H109" s="383">
        <v>0.1603</v>
      </c>
      <c r="I109" s="383">
        <v>0.16400000000000001</v>
      </c>
    </row>
    <row r="110" spans="1:9" s="137" customFormat="1" ht="18" customHeight="1">
      <c r="A110" s="363" t="s">
        <v>400</v>
      </c>
      <c r="B110" s="383">
        <v>0.12540000000000001</v>
      </c>
      <c r="C110" s="383">
        <v>0.18970000000000001</v>
      </c>
      <c r="D110" s="383">
        <v>0.16120000000000001</v>
      </c>
      <c r="E110" s="383">
        <v>0.1109</v>
      </c>
      <c r="F110" s="383">
        <v>0.1893</v>
      </c>
      <c r="G110" s="383">
        <v>0.109</v>
      </c>
      <c r="H110" s="383">
        <v>0.1411</v>
      </c>
      <c r="I110" s="383">
        <v>0.1613</v>
      </c>
    </row>
    <row r="111" spans="1:9" s="137" customFormat="1" ht="18" customHeight="1">
      <c r="A111" s="362" t="s">
        <v>401</v>
      </c>
      <c r="B111" s="383">
        <v>0.13930000000000001</v>
      </c>
      <c r="C111" s="383">
        <v>0.1986</v>
      </c>
      <c r="D111" s="383">
        <v>0.17380000000000001</v>
      </c>
      <c r="E111" s="383">
        <v>0.1303</v>
      </c>
      <c r="F111" s="383">
        <v>0.2137</v>
      </c>
      <c r="G111" s="383">
        <v>0.1236</v>
      </c>
      <c r="H111" s="383">
        <v>0.1522</v>
      </c>
      <c r="I111" s="383">
        <v>0.17460000000000001</v>
      </c>
    </row>
    <row r="112" spans="1:9" s="137" customFormat="1" ht="18" customHeight="1">
      <c r="A112" s="362" t="s">
        <v>402</v>
      </c>
      <c r="B112" s="383">
        <v>0.18659999999999999</v>
      </c>
      <c r="C112" s="383">
        <v>0.24160000000000001</v>
      </c>
      <c r="D112" s="383">
        <v>0.2077</v>
      </c>
      <c r="E112" s="383">
        <v>0.17649999999999999</v>
      </c>
      <c r="F112" s="383">
        <v>0.26379999999999998</v>
      </c>
      <c r="G112" s="383">
        <v>0.17499999999999999</v>
      </c>
      <c r="H112" s="383">
        <v>0.1958</v>
      </c>
      <c r="I112" s="383">
        <v>0.21759999999999999</v>
      </c>
    </row>
    <row r="113" spans="1:9" s="137" customFormat="1" ht="18" customHeight="1">
      <c r="A113" s="362" t="s">
        <v>403</v>
      </c>
      <c r="B113" s="383">
        <v>-4.7300000000000002E-2</v>
      </c>
      <c r="C113" s="383">
        <v>-4.2999999999999997E-2</v>
      </c>
      <c r="D113" s="383">
        <v>-3.3799999999999997E-2</v>
      </c>
      <c r="E113" s="383">
        <v>-4.6199999999999998E-2</v>
      </c>
      <c r="F113" s="383">
        <v>-5.0099999999999999E-2</v>
      </c>
      <c r="G113" s="383">
        <v>-5.1299999999999998E-2</v>
      </c>
      <c r="H113" s="383">
        <v>-4.36E-2</v>
      </c>
      <c r="I113" s="383">
        <v>-4.2999999999999997E-2</v>
      </c>
    </row>
    <row r="114" spans="1:9" s="137" customFormat="1" ht="18" customHeight="1">
      <c r="A114" s="362" t="s">
        <v>404</v>
      </c>
      <c r="B114" s="383">
        <v>-1.38E-2</v>
      </c>
      <c r="C114" s="383">
        <v>-8.8999999999999999E-3</v>
      </c>
      <c r="D114" s="383">
        <v>-1.2699999999999999E-2</v>
      </c>
      <c r="E114" s="383">
        <v>-1.95E-2</v>
      </c>
      <c r="F114" s="383">
        <v>-2.4400000000000002E-2</v>
      </c>
      <c r="G114" s="383">
        <v>-1.46E-2</v>
      </c>
      <c r="H114" s="383">
        <v>-1.11E-2</v>
      </c>
      <c r="I114" s="383">
        <v>-1.3299999999999999E-2</v>
      </c>
    </row>
    <row r="115" spans="1:9" s="137" customFormat="1" ht="18" customHeight="1">
      <c r="A115" s="362" t="s">
        <v>405</v>
      </c>
      <c r="B115" s="383">
        <v>9.5999999999999992E-3</v>
      </c>
      <c r="C115" s="383">
        <v>-3.0999999999999999E-3</v>
      </c>
      <c r="D115" s="383">
        <v>4.7000000000000002E-3</v>
      </c>
      <c r="E115" s="383">
        <v>-2.3999999999999998E-3</v>
      </c>
      <c r="F115" s="383">
        <v>1.6000000000000001E-3</v>
      </c>
      <c r="G115" s="383">
        <v>1.0999999999999999E-2</v>
      </c>
      <c r="H115" s="383">
        <v>1.9199999999999998E-2</v>
      </c>
      <c r="I115" s="383">
        <v>2.7000000000000001E-3</v>
      </c>
    </row>
    <row r="116" spans="1:9" s="137" customFormat="1" ht="18" customHeight="1" thickBot="1">
      <c r="A116" s="1152" t="s">
        <v>406</v>
      </c>
      <c r="B116" s="1153"/>
      <c r="C116" s="1153"/>
      <c r="D116" s="1153"/>
      <c r="E116" s="1153"/>
      <c r="F116" s="1153"/>
      <c r="G116" s="1153"/>
      <c r="H116" s="1153"/>
      <c r="I116" s="1153"/>
    </row>
    <row r="117" spans="1:9" s="137" customFormat="1" ht="18" customHeight="1" thickTop="1" thickBot="1">
      <c r="A117" s="361" t="s">
        <v>399</v>
      </c>
      <c r="B117" s="384">
        <v>0.13500000000000001</v>
      </c>
      <c r="C117" s="384">
        <v>0.18659999999999999</v>
      </c>
      <c r="D117" s="384">
        <v>0.16589999999999999</v>
      </c>
      <c r="E117" s="384">
        <v>0.1085</v>
      </c>
      <c r="F117" s="384">
        <v>0.19089999999999999</v>
      </c>
      <c r="G117" s="384">
        <v>0.12</v>
      </c>
      <c r="H117" s="384">
        <v>0.1603</v>
      </c>
      <c r="I117" s="384">
        <v>0.16400000000000001</v>
      </c>
    </row>
    <row r="118" spans="1:9" s="137" customFormat="1" ht="18" customHeight="1" thickTop="1">
      <c r="A118" s="362" t="s">
        <v>407</v>
      </c>
      <c r="B118" s="383">
        <v>-2.2499999999999999E-2</v>
      </c>
      <c r="C118" s="383">
        <v>-1.3100000000000001E-2</v>
      </c>
      <c r="D118" s="383">
        <v>-9.7000000000000003E-3</v>
      </c>
      <c r="E118" s="383">
        <v>1.11E-2</v>
      </c>
      <c r="F118" s="383">
        <v>-8.2000000000000007E-3</v>
      </c>
      <c r="G118" s="383">
        <v>-2.9600000000000001E-2</v>
      </c>
      <c r="H118" s="383">
        <v>-1.17E-2</v>
      </c>
      <c r="I118" s="383">
        <v>-1.43E-2</v>
      </c>
    </row>
    <row r="119" spans="1:9" s="137" customFormat="1" ht="18" customHeight="1">
      <c r="A119" s="362" t="s">
        <v>408</v>
      </c>
      <c r="B119" s="383">
        <v>-0.10920000000000001</v>
      </c>
      <c r="C119" s="383">
        <v>-0.13589999999999999</v>
      </c>
      <c r="D119" s="383">
        <v>-0.1128</v>
      </c>
      <c r="E119" s="383">
        <v>-0.14460000000000001</v>
      </c>
      <c r="F119" s="383">
        <v>-0.16400000000000001</v>
      </c>
      <c r="G119" s="383">
        <v>-0.1019</v>
      </c>
      <c r="H119" s="383">
        <v>-0.14779999999999999</v>
      </c>
      <c r="I119" s="383">
        <v>-0.125</v>
      </c>
    </row>
    <row r="120" spans="1:9" s="137" customFormat="1" ht="18" customHeight="1">
      <c r="A120" s="362" t="s">
        <v>409</v>
      </c>
      <c r="B120" s="383">
        <v>0</v>
      </c>
      <c r="C120" s="383">
        <v>-1.4E-3</v>
      </c>
      <c r="D120" s="383">
        <v>2.0000000000000001E-4</v>
      </c>
      <c r="E120" s="383">
        <v>0</v>
      </c>
      <c r="F120" s="383">
        <v>0</v>
      </c>
      <c r="G120" s="383">
        <v>0</v>
      </c>
      <c r="H120" s="383">
        <v>0</v>
      </c>
      <c r="I120" s="383">
        <v>-5.0000000000000001E-4</v>
      </c>
    </row>
    <row r="121" spans="1:9" s="137" customFormat="1" ht="18" customHeight="1">
      <c r="A121" s="362" t="s">
        <v>410</v>
      </c>
      <c r="B121" s="383">
        <v>1.6999999999999999E-3</v>
      </c>
      <c r="C121" s="383">
        <v>2.9999999999999997E-4</v>
      </c>
      <c r="D121" s="383">
        <v>8.0000000000000004E-4</v>
      </c>
      <c r="E121" s="383">
        <v>1E-3</v>
      </c>
      <c r="F121" s="383">
        <v>-5.9999999999999995E-4</v>
      </c>
      <c r="G121" s="383">
        <v>0</v>
      </c>
      <c r="H121" s="383">
        <v>3.3999999999999998E-3</v>
      </c>
      <c r="I121" s="383">
        <v>5.9999999999999995E-4</v>
      </c>
    </row>
    <row r="122" spans="1:9" s="137" customFormat="1" ht="18" customHeight="1" thickBot="1">
      <c r="A122" s="362" t="s">
        <v>411</v>
      </c>
      <c r="B122" s="383">
        <v>0</v>
      </c>
      <c r="C122" s="383">
        <v>0</v>
      </c>
      <c r="D122" s="383">
        <v>0</v>
      </c>
      <c r="E122" s="383">
        <v>0</v>
      </c>
      <c r="F122" s="383">
        <v>0</v>
      </c>
      <c r="G122" s="383">
        <v>0</v>
      </c>
      <c r="H122" s="383">
        <v>0</v>
      </c>
      <c r="I122" s="383">
        <v>0</v>
      </c>
    </row>
    <row r="123" spans="1:9" s="137" customFormat="1" ht="18" customHeight="1" thickTop="1" thickBot="1">
      <c r="A123" s="80" t="s">
        <v>412</v>
      </c>
      <c r="B123" s="384">
        <v>4.8999999999999998E-3</v>
      </c>
      <c r="C123" s="384">
        <v>3.6600000000000001E-2</v>
      </c>
      <c r="D123" s="384">
        <v>4.4400000000000002E-2</v>
      </c>
      <c r="E123" s="384">
        <v>-2.4E-2</v>
      </c>
      <c r="F123" s="384">
        <v>1.8200000000000001E-2</v>
      </c>
      <c r="G123" s="384">
        <v>-1.15E-2</v>
      </c>
      <c r="H123" s="384">
        <v>4.1000000000000003E-3</v>
      </c>
      <c r="I123" s="384">
        <v>2.4899999999999999E-2</v>
      </c>
    </row>
    <row r="124" spans="1:9" s="137" customFormat="1" ht="18" customHeight="1" thickTop="1" thickBot="1">
      <c r="A124" s="365"/>
      <c r="B124" s="488"/>
      <c r="C124" s="488"/>
      <c r="D124" s="488"/>
      <c r="E124" s="488"/>
      <c r="F124" s="488"/>
      <c r="G124" s="488"/>
      <c r="H124" s="488"/>
      <c r="I124" s="488"/>
    </row>
    <row r="125" spans="1:9" s="50" customFormat="1" ht="12" thickTop="1">
      <c r="A125" s="89" t="s">
        <v>413</v>
      </c>
      <c r="B125" s="497"/>
      <c r="C125" s="497"/>
      <c r="D125" s="497"/>
      <c r="E125" s="497"/>
      <c r="F125" s="497"/>
      <c r="G125" s="497"/>
      <c r="H125" s="497"/>
      <c r="I125" s="497"/>
    </row>
    <row r="126" spans="1:9" s="50" customFormat="1" ht="11.25">
      <c r="A126" s="89" t="s">
        <v>414</v>
      </c>
      <c r="B126" s="497"/>
      <c r="C126" s="497"/>
      <c r="D126" s="497"/>
      <c r="E126" s="497"/>
      <c r="F126" s="497"/>
      <c r="G126" s="497"/>
      <c r="H126" s="497"/>
      <c r="I126" s="497"/>
    </row>
    <row r="127" spans="1:9" s="50" customFormat="1" ht="11.25">
      <c r="A127" s="89" t="s">
        <v>415</v>
      </c>
      <c r="B127" s="497"/>
      <c r="C127" s="497"/>
      <c r="D127" s="497"/>
      <c r="E127" s="497"/>
      <c r="F127" s="497"/>
      <c r="G127" s="497"/>
      <c r="H127" s="497"/>
      <c r="I127" s="497"/>
    </row>
    <row r="128" spans="1:9" s="50" customFormat="1" ht="11.25">
      <c r="A128" s="89" t="s">
        <v>416</v>
      </c>
      <c r="B128" s="497"/>
      <c r="C128" s="497"/>
      <c r="D128" s="497"/>
      <c r="E128" s="497"/>
      <c r="F128" s="497"/>
      <c r="G128" s="497"/>
      <c r="H128" s="497"/>
      <c r="I128" s="497"/>
    </row>
    <row r="129" spans="1:9" s="50" customFormat="1" ht="11.25">
      <c r="A129" s="89" t="s">
        <v>417</v>
      </c>
      <c r="B129" s="497"/>
      <c r="C129" s="497"/>
      <c r="D129" s="497"/>
      <c r="E129" s="497"/>
      <c r="F129" s="497"/>
      <c r="G129" s="497"/>
      <c r="H129" s="497"/>
      <c r="I129" s="497"/>
    </row>
    <row r="130" spans="1:9" s="50" customFormat="1" ht="11.25">
      <c r="A130" s="89" t="s">
        <v>418</v>
      </c>
      <c r="B130" s="497"/>
      <c r="C130" s="497"/>
      <c r="D130" s="497"/>
      <c r="E130" s="497"/>
      <c r="F130" s="497"/>
      <c r="G130" s="497"/>
      <c r="H130" s="497"/>
      <c r="I130" s="497"/>
    </row>
    <row r="131" spans="1:9" s="50" customFormat="1" ht="11.25">
      <c r="A131" s="89" t="s">
        <v>419</v>
      </c>
      <c r="B131" s="497"/>
      <c r="C131" s="497"/>
      <c r="D131" s="497"/>
      <c r="E131" s="497"/>
      <c r="F131" s="497"/>
      <c r="G131" s="497"/>
      <c r="H131" s="497"/>
      <c r="I131" s="497"/>
    </row>
    <row r="132" spans="1:9" s="50" customFormat="1" ht="11.25">
      <c r="A132" s="89" t="s">
        <v>420</v>
      </c>
      <c r="B132" s="451"/>
      <c r="C132" s="451"/>
      <c r="D132" s="451"/>
      <c r="E132" s="451"/>
      <c r="F132" s="497"/>
      <c r="G132" s="497"/>
      <c r="H132" s="497"/>
      <c r="I132" s="497"/>
    </row>
    <row r="133" spans="1:9" s="50" customFormat="1" ht="11.25">
      <c r="A133" s="89" t="s">
        <v>421</v>
      </c>
      <c r="B133" s="451"/>
      <c r="C133" s="451"/>
      <c r="D133" s="451"/>
      <c r="E133" s="451"/>
      <c r="F133" s="497"/>
      <c r="G133" s="497"/>
      <c r="H133" s="497"/>
      <c r="I133" s="497"/>
    </row>
    <row r="134" spans="1:9" s="50" customFormat="1" ht="11.25">
      <c r="A134" s="89" t="s">
        <v>422</v>
      </c>
      <c r="B134" s="451"/>
      <c r="C134" s="451"/>
      <c r="D134" s="451"/>
      <c r="E134" s="451"/>
      <c r="F134" s="451"/>
      <c r="G134" s="451"/>
      <c r="H134" s="451"/>
      <c r="I134" s="451"/>
    </row>
    <row r="135" spans="1:9" s="50" customFormat="1" ht="11.25">
      <c r="B135" s="497"/>
      <c r="C135" s="497"/>
      <c r="D135" s="497"/>
      <c r="E135" s="497"/>
      <c r="F135" s="451"/>
      <c r="G135" s="451"/>
      <c r="H135" s="451"/>
      <c r="I135" s="451"/>
    </row>
    <row r="136" spans="1:9">
      <c r="A136" s="50"/>
      <c r="B136" s="429"/>
      <c r="C136" s="429"/>
      <c r="D136" s="429"/>
      <c r="E136" s="429"/>
      <c r="F136" s="429"/>
      <c r="G136" s="429"/>
      <c r="H136" s="429"/>
      <c r="I136" s="429"/>
    </row>
    <row r="137" spans="1:9" ht="15.75">
      <c r="A137" s="646"/>
      <c r="B137" s="596"/>
      <c r="C137" s="596"/>
      <c r="D137" s="596"/>
      <c r="E137" s="596"/>
      <c r="F137" s="429"/>
      <c r="G137" s="429"/>
      <c r="H137" s="429"/>
      <c r="I137" s="429"/>
    </row>
    <row r="138" spans="1:9" ht="15.75">
      <c r="A138" s="646"/>
      <c r="B138" s="596"/>
      <c r="C138" s="596"/>
      <c r="D138" s="596"/>
      <c r="E138" s="596"/>
      <c r="F138" s="429"/>
      <c r="G138" s="429"/>
      <c r="H138" s="429"/>
      <c r="I138" s="429"/>
    </row>
    <row r="139" spans="1:9" ht="15.75">
      <c r="A139" s="646"/>
      <c r="B139" s="596"/>
      <c r="C139" s="596"/>
      <c r="D139" s="596"/>
      <c r="E139" s="596"/>
      <c r="F139" s="429"/>
      <c r="G139" s="429"/>
      <c r="H139" s="429"/>
      <c r="I139" s="429"/>
    </row>
    <row r="140" spans="1:9" ht="15.75">
      <c r="A140" s="646"/>
      <c r="B140" s="596"/>
      <c r="C140" s="596"/>
      <c r="D140" s="596"/>
      <c r="E140" s="596"/>
      <c r="F140" s="429"/>
      <c r="G140" s="429"/>
      <c r="H140" s="429"/>
      <c r="I140" s="429"/>
    </row>
    <row r="141" spans="1:9" ht="15.75">
      <c r="A141" s="646"/>
      <c r="B141" s="596"/>
      <c r="C141" s="596"/>
      <c r="D141" s="596"/>
      <c r="E141" s="596"/>
      <c r="F141" s="429"/>
      <c r="G141" s="429"/>
      <c r="H141" s="429"/>
      <c r="I141" s="429"/>
    </row>
    <row r="142" spans="1:9" ht="15.75">
      <c r="A142" s="646"/>
      <c r="B142" s="596"/>
      <c r="C142" s="596"/>
      <c r="D142" s="596"/>
      <c r="E142" s="596"/>
      <c r="F142" s="429"/>
      <c r="G142" s="429"/>
      <c r="H142" s="429"/>
      <c r="I142" s="429"/>
    </row>
    <row r="143" spans="1:9" ht="15.75">
      <c r="A143" s="646"/>
      <c r="B143" s="596"/>
      <c r="C143" s="596"/>
      <c r="D143" s="596"/>
      <c r="E143" s="596"/>
      <c r="F143" s="429"/>
      <c r="G143" s="429"/>
      <c r="H143" s="429"/>
      <c r="I143" s="429"/>
    </row>
    <row r="144" spans="1:9" ht="15.75">
      <c r="A144" s="646"/>
      <c r="B144" s="596"/>
      <c r="C144" s="596"/>
      <c r="D144" s="596"/>
      <c r="E144" s="596"/>
      <c r="F144" s="429"/>
      <c r="G144" s="429"/>
      <c r="H144" s="429"/>
      <c r="I144" s="429"/>
    </row>
    <row r="145" spans="1:9" ht="15.75">
      <c r="A145" s="646"/>
      <c r="B145" s="596"/>
      <c r="C145" s="596"/>
      <c r="D145" s="596"/>
      <c r="E145" s="596"/>
      <c r="F145" s="429"/>
      <c r="G145" s="429"/>
      <c r="H145" s="429"/>
      <c r="I145" s="429"/>
    </row>
    <row r="146" spans="1:9" ht="15.75">
      <c r="A146" s="646"/>
      <c r="B146" s="596"/>
      <c r="C146" s="596"/>
      <c r="D146" s="596"/>
      <c r="E146" s="596"/>
    </row>
    <row r="147" spans="1:9" ht="15.75">
      <c r="A147" s="69"/>
    </row>
    <row r="148" spans="1:9" ht="15.75">
      <c r="A148" s="69"/>
    </row>
    <row r="149" spans="1:9" ht="15.75">
      <c r="A149" s="69"/>
    </row>
    <row r="150" spans="1:9" ht="15.75">
      <c r="A150" s="69"/>
    </row>
    <row r="151" spans="1:9" ht="15.75">
      <c r="A151" s="69"/>
    </row>
    <row r="152" spans="1:9" ht="15.75">
      <c r="A152" s="69"/>
    </row>
    <row r="153" spans="1:9" ht="15.75">
      <c r="A153" s="69"/>
    </row>
    <row r="154" spans="1:9" ht="15.75">
      <c r="A154" s="69"/>
    </row>
    <row r="155" spans="1:9" ht="15.75">
      <c r="A155" s="69"/>
    </row>
    <row r="156" spans="1:9" ht="15.75">
      <c r="A156" s="69"/>
    </row>
    <row r="157" spans="1:9" ht="15.75">
      <c r="A157" s="69"/>
    </row>
    <row r="158" spans="1:9" ht="15.75">
      <c r="A158" s="69"/>
    </row>
    <row r="159" spans="1:9" ht="15.75">
      <c r="A159" s="69"/>
    </row>
    <row r="160" spans="1:9"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7">
    <mergeCell ref="A1:I1"/>
    <mergeCell ref="A2:I2"/>
    <mergeCell ref="A3:I3"/>
    <mergeCell ref="A4:I4"/>
    <mergeCell ref="A5:I5"/>
    <mergeCell ref="A61:I61"/>
    <mergeCell ref="A62:I62"/>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P8" sqref="P8"/>
    </sheetView>
  </sheetViews>
  <sheetFormatPr defaultColWidth="9.140625" defaultRowHeight="15"/>
  <cols>
    <col min="1" max="1" width="38.28515625" style="71" customWidth="1"/>
    <col min="2" max="8" width="13.85546875" style="830" customWidth="1"/>
    <col min="9" max="9" width="21.140625" style="830" customWidth="1"/>
    <col min="10" max="10" width="12.140625" style="830" customWidth="1"/>
    <col min="11" max="11" width="2.5703125" style="75" customWidth="1"/>
    <col min="12" max="256" width="9.140625" style="830"/>
    <col min="257" max="257" width="38.28515625" style="830" customWidth="1"/>
    <col min="258" max="264" width="13.85546875" style="830" customWidth="1"/>
    <col min="265" max="265" width="21.140625" style="830" customWidth="1"/>
    <col min="266" max="266" width="12.140625" style="830" customWidth="1"/>
    <col min="267" max="267" width="2.5703125" style="830" customWidth="1"/>
    <col min="268" max="512" width="9.140625" style="830"/>
    <col min="513" max="513" width="38.28515625" style="830" customWidth="1"/>
    <col min="514" max="520" width="13.85546875" style="830" customWidth="1"/>
    <col min="521" max="521" width="21.140625" style="830" customWidth="1"/>
    <col min="522" max="522" width="12.140625" style="830" customWidth="1"/>
    <col min="523" max="523" width="2.5703125" style="830" customWidth="1"/>
    <col min="524" max="768" width="9.140625" style="830"/>
    <col min="769" max="769" width="38.28515625" style="830" customWidth="1"/>
    <col min="770" max="776" width="13.85546875" style="830" customWidth="1"/>
    <col min="777" max="777" width="21.140625" style="830" customWidth="1"/>
    <col min="778" max="778" width="12.140625" style="830" customWidth="1"/>
    <col min="779" max="779" width="2.5703125" style="830" customWidth="1"/>
    <col min="780" max="1024" width="9.140625" style="830"/>
    <col min="1025" max="1025" width="38.28515625" style="830" customWidth="1"/>
    <col min="1026" max="1032" width="13.85546875" style="830" customWidth="1"/>
    <col min="1033" max="1033" width="21.140625" style="830" customWidth="1"/>
    <col min="1034" max="1034" width="12.140625" style="830" customWidth="1"/>
    <col min="1035" max="1035" width="2.5703125" style="830" customWidth="1"/>
    <col min="1036" max="1280" width="9.140625" style="830"/>
    <col min="1281" max="1281" width="38.28515625" style="830" customWidth="1"/>
    <col min="1282" max="1288" width="13.85546875" style="830" customWidth="1"/>
    <col min="1289" max="1289" width="21.140625" style="830" customWidth="1"/>
    <col min="1290" max="1290" width="12.140625" style="830" customWidth="1"/>
    <col min="1291" max="1291" width="2.5703125" style="830" customWidth="1"/>
    <col min="1292" max="1536" width="9.140625" style="830"/>
    <col min="1537" max="1537" width="38.28515625" style="830" customWidth="1"/>
    <col min="1538" max="1544" width="13.85546875" style="830" customWidth="1"/>
    <col min="1545" max="1545" width="21.140625" style="830" customWidth="1"/>
    <col min="1546" max="1546" width="12.140625" style="830" customWidth="1"/>
    <col min="1547" max="1547" width="2.5703125" style="830" customWidth="1"/>
    <col min="1548" max="1792" width="9.140625" style="830"/>
    <col min="1793" max="1793" width="38.28515625" style="830" customWidth="1"/>
    <col min="1794" max="1800" width="13.85546875" style="830" customWidth="1"/>
    <col min="1801" max="1801" width="21.140625" style="830" customWidth="1"/>
    <col min="1802" max="1802" width="12.140625" style="830" customWidth="1"/>
    <col min="1803" max="1803" width="2.5703125" style="830" customWidth="1"/>
    <col min="1804" max="2048" width="9.140625" style="830"/>
    <col min="2049" max="2049" width="38.28515625" style="830" customWidth="1"/>
    <col min="2050" max="2056" width="13.85546875" style="830" customWidth="1"/>
    <col min="2057" max="2057" width="21.140625" style="830" customWidth="1"/>
    <col min="2058" max="2058" width="12.140625" style="830" customWidth="1"/>
    <col min="2059" max="2059" width="2.5703125" style="830" customWidth="1"/>
    <col min="2060" max="2304" width="9.140625" style="830"/>
    <col min="2305" max="2305" width="38.28515625" style="830" customWidth="1"/>
    <col min="2306" max="2312" width="13.85546875" style="830" customWidth="1"/>
    <col min="2313" max="2313" width="21.140625" style="830" customWidth="1"/>
    <col min="2314" max="2314" width="12.140625" style="830" customWidth="1"/>
    <col min="2315" max="2315" width="2.5703125" style="830" customWidth="1"/>
    <col min="2316" max="2560" width="9.140625" style="830"/>
    <col min="2561" max="2561" width="38.28515625" style="830" customWidth="1"/>
    <col min="2562" max="2568" width="13.85546875" style="830" customWidth="1"/>
    <col min="2569" max="2569" width="21.140625" style="830" customWidth="1"/>
    <col min="2570" max="2570" width="12.140625" style="830" customWidth="1"/>
    <col min="2571" max="2571" width="2.5703125" style="830" customWidth="1"/>
    <col min="2572" max="2816" width="9.140625" style="830"/>
    <col min="2817" max="2817" width="38.28515625" style="830" customWidth="1"/>
    <col min="2818" max="2824" width="13.85546875" style="830" customWidth="1"/>
    <col min="2825" max="2825" width="21.140625" style="830" customWidth="1"/>
    <col min="2826" max="2826" width="12.140625" style="830" customWidth="1"/>
    <col min="2827" max="2827" width="2.5703125" style="830" customWidth="1"/>
    <col min="2828" max="3072" width="9.140625" style="830"/>
    <col min="3073" max="3073" width="38.28515625" style="830" customWidth="1"/>
    <col min="3074" max="3080" width="13.85546875" style="830" customWidth="1"/>
    <col min="3081" max="3081" width="21.140625" style="830" customWidth="1"/>
    <col min="3082" max="3082" width="12.140625" style="830" customWidth="1"/>
    <col min="3083" max="3083" width="2.5703125" style="830" customWidth="1"/>
    <col min="3084" max="3328" width="9.140625" style="830"/>
    <col min="3329" max="3329" width="38.28515625" style="830" customWidth="1"/>
    <col min="3330" max="3336" width="13.85546875" style="830" customWidth="1"/>
    <col min="3337" max="3337" width="21.140625" style="830" customWidth="1"/>
    <col min="3338" max="3338" width="12.140625" style="830" customWidth="1"/>
    <col min="3339" max="3339" width="2.5703125" style="830" customWidth="1"/>
    <col min="3340" max="3584" width="9.140625" style="830"/>
    <col min="3585" max="3585" width="38.28515625" style="830" customWidth="1"/>
    <col min="3586" max="3592" width="13.85546875" style="830" customWidth="1"/>
    <col min="3593" max="3593" width="21.140625" style="830" customWidth="1"/>
    <col min="3594" max="3594" width="12.140625" style="830" customWidth="1"/>
    <col min="3595" max="3595" width="2.5703125" style="830" customWidth="1"/>
    <col min="3596" max="3840" width="9.140625" style="830"/>
    <col min="3841" max="3841" width="38.28515625" style="830" customWidth="1"/>
    <col min="3842" max="3848" width="13.85546875" style="830" customWidth="1"/>
    <col min="3849" max="3849" width="21.140625" style="830" customWidth="1"/>
    <col min="3850" max="3850" width="12.140625" style="830" customWidth="1"/>
    <col min="3851" max="3851" width="2.5703125" style="830" customWidth="1"/>
    <col min="3852" max="4096" width="9.140625" style="830"/>
    <col min="4097" max="4097" width="38.28515625" style="830" customWidth="1"/>
    <col min="4098" max="4104" width="13.85546875" style="830" customWidth="1"/>
    <col min="4105" max="4105" width="21.140625" style="830" customWidth="1"/>
    <col min="4106" max="4106" width="12.140625" style="830" customWidth="1"/>
    <col min="4107" max="4107" width="2.5703125" style="830" customWidth="1"/>
    <col min="4108" max="4352" width="9.140625" style="830"/>
    <col min="4353" max="4353" width="38.28515625" style="830" customWidth="1"/>
    <col min="4354" max="4360" width="13.85546875" style="830" customWidth="1"/>
    <col min="4361" max="4361" width="21.140625" style="830" customWidth="1"/>
    <col min="4362" max="4362" width="12.140625" style="830" customWidth="1"/>
    <col min="4363" max="4363" width="2.5703125" style="830" customWidth="1"/>
    <col min="4364" max="4608" width="9.140625" style="830"/>
    <col min="4609" max="4609" width="38.28515625" style="830" customWidth="1"/>
    <col min="4610" max="4616" width="13.85546875" style="830" customWidth="1"/>
    <col min="4617" max="4617" width="21.140625" style="830" customWidth="1"/>
    <col min="4618" max="4618" width="12.140625" style="830" customWidth="1"/>
    <col min="4619" max="4619" width="2.5703125" style="830" customWidth="1"/>
    <col min="4620" max="4864" width="9.140625" style="830"/>
    <col min="4865" max="4865" width="38.28515625" style="830" customWidth="1"/>
    <col min="4866" max="4872" width="13.85546875" style="830" customWidth="1"/>
    <col min="4873" max="4873" width="21.140625" style="830" customWidth="1"/>
    <col min="4874" max="4874" width="12.140625" style="830" customWidth="1"/>
    <col min="4875" max="4875" width="2.5703125" style="830" customWidth="1"/>
    <col min="4876" max="5120" width="9.140625" style="830"/>
    <col min="5121" max="5121" width="38.28515625" style="830" customWidth="1"/>
    <col min="5122" max="5128" width="13.85546875" style="830" customWidth="1"/>
    <col min="5129" max="5129" width="21.140625" style="830" customWidth="1"/>
    <col min="5130" max="5130" width="12.140625" style="830" customWidth="1"/>
    <col min="5131" max="5131" width="2.5703125" style="830" customWidth="1"/>
    <col min="5132" max="5376" width="9.140625" style="830"/>
    <col min="5377" max="5377" width="38.28515625" style="830" customWidth="1"/>
    <col min="5378" max="5384" width="13.85546875" style="830" customWidth="1"/>
    <col min="5385" max="5385" width="21.140625" style="830" customWidth="1"/>
    <col min="5386" max="5386" width="12.140625" style="830" customWidth="1"/>
    <col min="5387" max="5387" width="2.5703125" style="830" customWidth="1"/>
    <col min="5388" max="5632" width="9.140625" style="830"/>
    <col min="5633" max="5633" width="38.28515625" style="830" customWidth="1"/>
    <col min="5634" max="5640" width="13.85546875" style="830" customWidth="1"/>
    <col min="5641" max="5641" width="21.140625" style="830" customWidth="1"/>
    <col min="5642" max="5642" width="12.140625" style="830" customWidth="1"/>
    <col min="5643" max="5643" width="2.5703125" style="830" customWidth="1"/>
    <col min="5644" max="5888" width="9.140625" style="830"/>
    <col min="5889" max="5889" width="38.28515625" style="830" customWidth="1"/>
    <col min="5890" max="5896" width="13.85546875" style="830" customWidth="1"/>
    <col min="5897" max="5897" width="21.140625" style="830" customWidth="1"/>
    <col min="5898" max="5898" width="12.140625" style="830" customWidth="1"/>
    <col min="5899" max="5899" width="2.5703125" style="830" customWidth="1"/>
    <col min="5900" max="6144" width="9.140625" style="830"/>
    <col min="6145" max="6145" width="38.28515625" style="830" customWidth="1"/>
    <col min="6146" max="6152" width="13.85546875" style="830" customWidth="1"/>
    <col min="6153" max="6153" width="21.140625" style="830" customWidth="1"/>
    <col min="6154" max="6154" width="12.140625" style="830" customWidth="1"/>
    <col min="6155" max="6155" width="2.5703125" style="830" customWidth="1"/>
    <col min="6156" max="6400" width="9.140625" style="830"/>
    <col min="6401" max="6401" width="38.28515625" style="830" customWidth="1"/>
    <col min="6402" max="6408" width="13.85546875" style="830" customWidth="1"/>
    <col min="6409" max="6409" width="21.140625" style="830" customWidth="1"/>
    <col min="6410" max="6410" width="12.140625" style="830" customWidth="1"/>
    <col min="6411" max="6411" width="2.5703125" style="830" customWidth="1"/>
    <col min="6412" max="6656" width="9.140625" style="830"/>
    <col min="6657" max="6657" width="38.28515625" style="830" customWidth="1"/>
    <col min="6658" max="6664" width="13.85546875" style="830" customWidth="1"/>
    <col min="6665" max="6665" width="21.140625" style="830" customWidth="1"/>
    <col min="6666" max="6666" width="12.140625" style="830" customWidth="1"/>
    <col min="6667" max="6667" width="2.5703125" style="830" customWidth="1"/>
    <col min="6668" max="6912" width="9.140625" style="830"/>
    <col min="6913" max="6913" width="38.28515625" style="830" customWidth="1"/>
    <col min="6914" max="6920" width="13.85546875" style="830" customWidth="1"/>
    <col min="6921" max="6921" width="21.140625" style="830" customWidth="1"/>
    <col min="6922" max="6922" width="12.140625" style="830" customWidth="1"/>
    <col min="6923" max="6923" width="2.5703125" style="830" customWidth="1"/>
    <col min="6924" max="7168" width="9.140625" style="830"/>
    <col min="7169" max="7169" width="38.28515625" style="830" customWidth="1"/>
    <col min="7170" max="7176" width="13.85546875" style="830" customWidth="1"/>
    <col min="7177" max="7177" width="21.140625" style="830" customWidth="1"/>
    <col min="7178" max="7178" width="12.140625" style="830" customWidth="1"/>
    <col min="7179" max="7179" width="2.5703125" style="830" customWidth="1"/>
    <col min="7180" max="7424" width="9.140625" style="830"/>
    <col min="7425" max="7425" width="38.28515625" style="830" customWidth="1"/>
    <col min="7426" max="7432" width="13.85546875" style="830" customWidth="1"/>
    <col min="7433" max="7433" width="21.140625" style="830" customWidth="1"/>
    <col min="7434" max="7434" width="12.140625" style="830" customWidth="1"/>
    <col min="7435" max="7435" width="2.5703125" style="830" customWidth="1"/>
    <col min="7436" max="7680" width="9.140625" style="830"/>
    <col min="7681" max="7681" width="38.28515625" style="830" customWidth="1"/>
    <col min="7682" max="7688" width="13.85546875" style="830" customWidth="1"/>
    <col min="7689" max="7689" width="21.140625" style="830" customWidth="1"/>
    <col min="7690" max="7690" width="12.140625" style="830" customWidth="1"/>
    <col min="7691" max="7691" width="2.5703125" style="830" customWidth="1"/>
    <col min="7692" max="7936" width="9.140625" style="830"/>
    <col min="7937" max="7937" width="38.28515625" style="830" customWidth="1"/>
    <col min="7938" max="7944" width="13.85546875" style="830" customWidth="1"/>
    <col min="7945" max="7945" width="21.140625" style="830" customWidth="1"/>
    <col min="7946" max="7946" width="12.140625" style="830" customWidth="1"/>
    <col min="7947" max="7947" width="2.5703125" style="830" customWidth="1"/>
    <col min="7948" max="8192" width="9.140625" style="830"/>
    <col min="8193" max="8193" width="38.28515625" style="830" customWidth="1"/>
    <col min="8194" max="8200" width="13.85546875" style="830" customWidth="1"/>
    <col min="8201" max="8201" width="21.140625" style="830" customWidth="1"/>
    <col min="8202" max="8202" width="12.140625" style="830" customWidth="1"/>
    <col min="8203" max="8203" width="2.5703125" style="830" customWidth="1"/>
    <col min="8204" max="8448" width="9.140625" style="830"/>
    <col min="8449" max="8449" width="38.28515625" style="830" customWidth="1"/>
    <col min="8450" max="8456" width="13.85546875" style="830" customWidth="1"/>
    <col min="8457" max="8457" width="21.140625" style="830" customWidth="1"/>
    <col min="8458" max="8458" width="12.140625" style="830" customWidth="1"/>
    <col min="8459" max="8459" width="2.5703125" style="830" customWidth="1"/>
    <col min="8460" max="8704" width="9.140625" style="830"/>
    <col min="8705" max="8705" width="38.28515625" style="830" customWidth="1"/>
    <col min="8706" max="8712" width="13.85546875" style="830" customWidth="1"/>
    <col min="8713" max="8713" width="21.140625" style="830" customWidth="1"/>
    <col min="8714" max="8714" width="12.140625" style="830" customWidth="1"/>
    <col min="8715" max="8715" width="2.5703125" style="830" customWidth="1"/>
    <col min="8716" max="8960" width="9.140625" style="830"/>
    <col min="8961" max="8961" width="38.28515625" style="830" customWidth="1"/>
    <col min="8962" max="8968" width="13.85546875" style="830" customWidth="1"/>
    <col min="8969" max="8969" width="21.140625" style="830" customWidth="1"/>
    <col min="8970" max="8970" width="12.140625" style="830" customWidth="1"/>
    <col min="8971" max="8971" width="2.5703125" style="830" customWidth="1"/>
    <col min="8972" max="9216" width="9.140625" style="830"/>
    <col min="9217" max="9217" width="38.28515625" style="830" customWidth="1"/>
    <col min="9218" max="9224" width="13.85546875" style="830" customWidth="1"/>
    <col min="9225" max="9225" width="21.140625" style="830" customWidth="1"/>
    <col min="9226" max="9226" width="12.140625" style="830" customWidth="1"/>
    <col min="9227" max="9227" width="2.5703125" style="830" customWidth="1"/>
    <col min="9228" max="9472" width="9.140625" style="830"/>
    <col min="9473" max="9473" width="38.28515625" style="830" customWidth="1"/>
    <col min="9474" max="9480" width="13.85546875" style="830" customWidth="1"/>
    <col min="9481" max="9481" width="21.140625" style="830" customWidth="1"/>
    <col min="9482" max="9482" width="12.140625" style="830" customWidth="1"/>
    <col min="9483" max="9483" width="2.5703125" style="830" customWidth="1"/>
    <col min="9484" max="9728" width="9.140625" style="830"/>
    <col min="9729" max="9729" width="38.28515625" style="830" customWidth="1"/>
    <col min="9730" max="9736" width="13.85546875" style="830" customWidth="1"/>
    <col min="9737" max="9737" width="21.140625" style="830" customWidth="1"/>
    <col min="9738" max="9738" width="12.140625" style="830" customWidth="1"/>
    <col min="9739" max="9739" width="2.5703125" style="830" customWidth="1"/>
    <col min="9740" max="9984" width="9.140625" style="830"/>
    <col min="9985" max="9985" width="38.28515625" style="830" customWidth="1"/>
    <col min="9986" max="9992" width="13.85546875" style="830" customWidth="1"/>
    <col min="9993" max="9993" width="21.140625" style="830" customWidth="1"/>
    <col min="9994" max="9994" width="12.140625" style="830" customWidth="1"/>
    <col min="9995" max="9995" width="2.5703125" style="830" customWidth="1"/>
    <col min="9996" max="10240" width="9.140625" style="830"/>
    <col min="10241" max="10241" width="38.28515625" style="830" customWidth="1"/>
    <col min="10242" max="10248" width="13.85546875" style="830" customWidth="1"/>
    <col min="10249" max="10249" width="21.140625" style="830" customWidth="1"/>
    <col min="10250" max="10250" width="12.140625" style="830" customWidth="1"/>
    <col min="10251" max="10251" width="2.5703125" style="830" customWidth="1"/>
    <col min="10252" max="10496" width="9.140625" style="830"/>
    <col min="10497" max="10497" width="38.28515625" style="830" customWidth="1"/>
    <col min="10498" max="10504" width="13.85546875" style="830" customWidth="1"/>
    <col min="10505" max="10505" width="21.140625" style="830" customWidth="1"/>
    <col min="10506" max="10506" width="12.140625" style="830" customWidth="1"/>
    <col min="10507" max="10507" width="2.5703125" style="830" customWidth="1"/>
    <col min="10508" max="10752" width="9.140625" style="830"/>
    <col min="10753" max="10753" width="38.28515625" style="830" customWidth="1"/>
    <col min="10754" max="10760" width="13.85546875" style="830" customWidth="1"/>
    <col min="10761" max="10761" width="21.140625" style="830" customWidth="1"/>
    <col min="10762" max="10762" width="12.140625" style="830" customWidth="1"/>
    <col min="10763" max="10763" width="2.5703125" style="830" customWidth="1"/>
    <col min="10764" max="11008" width="9.140625" style="830"/>
    <col min="11009" max="11009" width="38.28515625" style="830" customWidth="1"/>
    <col min="11010" max="11016" width="13.85546875" style="830" customWidth="1"/>
    <col min="11017" max="11017" width="21.140625" style="830" customWidth="1"/>
    <col min="11018" max="11018" width="12.140625" style="830" customWidth="1"/>
    <col min="11019" max="11019" width="2.5703125" style="830" customWidth="1"/>
    <col min="11020" max="11264" width="9.140625" style="830"/>
    <col min="11265" max="11265" width="38.28515625" style="830" customWidth="1"/>
    <col min="11266" max="11272" width="13.85546875" style="830" customWidth="1"/>
    <col min="11273" max="11273" width="21.140625" style="830" customWidth="1"/>
    <col min="11274" max="11274" width="12.140625" style="830" customWidth="1"/>
    <col min="11275" max="11275" width="2.5703125" style="830" customWidth="1"/>
    <col min="11276" max="11520" width="9.140625" style="830"/>
    <col min="11521" max="11521" width="38.28515625" style="830" customWidth="1"/>
    <col min="11522" max="11528" width="13.85546875" style="830" customWidth="1"/>
    <col min="11529" max="11529" width="21.140625" style="830" customWidth="1"/>
    <col min="11530" max="11530" width="12.140625" style="830" customWidth="1"/>
    <col min="11531" max="11531" width="2.5703125" style="830" customWidth="1"/>
    <col min="11532" max="11776" width="9.140625" style="830"/>
    <col min="11777" max="11777" width="38.28515625" style="830" customWidth="1"/>
    <col min="11778" max="11784" width="13.85546875" style="830" customWidth="1"/>
    <col min="11785" max="11785" width="21.140625" style="830" customWidth="1"/>
    <col min="11786" max="11786" width="12.140625" style="830" customWidth="1"/>
    <col min="11787" max="11787" width="2.5703125" style="830" customWidth="1"/>
    <col min="11788" max="12032" width="9.140625" style="830"/>
    <col min="12033" max="12033" width="38.28515625" style="830" customWidth="1"/>
    <col min="12034" max="12040" width="13.85546875" style="830" customWidth="1"/>
    <col min="12041" max="12041" width="21.140625" style="830" customWidth="1"/>
    <col min="12042" max="12042" width="12.140625" style="830" customWidth="1"/>
    <col min="12043" max="12043" width="2.5703125" style="830" customWidth="1"/>
    <col min="12044" max="12288" width="9.140625" style="830"/>
    <col min="12289" max="12289" width="38.28515625" style="830" customWidth="1"/>
    <col min="12290" max="12296" width="13.85546875" style="830" customWidth="1"/>
    <col min="12297" max="12297" width="21.140625" style="830" customWidth="1"/>
    <col min="12298" max="12298" width="12.140625" style="830" customWidth="1"/>
    <col min="12299" max="12299" width="2.5703125" style="830" customWidth="1"/>
    <col min="12300" max="12544" width="9.140625" style="830"/>
    <col min="12545" max="12545" width="38.28515625" style="830" customWidth="1"/>
    <col min="12546" max="12552" width="13.85546875" style="830" customWidth="1"/>
    <col min="12553" max="12553" width="21.140625" style="830" customWidth="1"/>
    <col min="12554" max="12554" width="12.140625" style="830" customWidth="1"/>
    <col min="12555" max="12555" width="2.5703125" style="830" customWidth="1"/>
    <col min="12556" max="12800" width="9.140625" style="830"/>
    <col min="12801" max="12801" width="38.28515625" style="830" customWidth="1"/>
    <col min="12802" max="12808" width="13.85546875" style="830" customWidth="1"/>
    <col min="12809" max="12809" width="21.140625" style="830" customWidth="1"/>
    <col min="12810" max="12810" width="12.140625" style="830" customWidth="1"/>
    <col min="12811" max="12811" width="2.5703125" style="830" customWidth="1"/>
    <col min="12812" max="13056" width="9.140625" style="830"/>
    <col min="13057" max="13057" width="38.28515625" style="830" customWidth="1"/>
    <col min="13058" max="13064" width="13.85546875" style="830" customWidth="1"/>
    <col min="13065" max="13065" width="21.140625" style="830" customWidth="1"/>
    <col min="13066" max="13066" width="12.140625" style="830" customWidth="1"/>
    <col min="13067" max="13067" width="2.5703125" style="830" customWidth="1"/>
    <col min="13068" max="13312" width="9.140625" style="830"/>
    <col min="13313" max="13313" width="38.28515625" style="830" customWidth="1"/>
    <col min="13314" max="13320" width="13.85546875" style="830" customWidth="1"/>
    <col min="13321" max="13321" width="21.140625" style="830" customWidth="1"/>
    <col min="13322" max="13322" width="12.140625" style="830" customWidth="1"/>
    <col min="13323" max="13323" width="2.5703125" style="830" customWidth="1"/>
    <col min="13324" max="13568" width="9.140625" style="830"/>
    <col min="13569" max="13569" width="38.28515625" style="830" customWidth="1"/>
    <col min="13570" max="13576" width="13.85546875" style="830" customWidth="1"/>
    <col min="13577" max="13577" width="21.140625" style="830" customWidth="1"/>
    <col min="13578" max="13578" width="12.140625" style="830" customWidth="1"/>
    <col min="13579" max="13579" width="2.5703125" style="830" customWidth="1"/>
    <col min="13580" max="13824" width="9.140625" style="830"/>
    <col min="13825" max="13825" width="38.28515625" style="830" customWidth="1"/>
    <col min="13826" max="13832" width="13.85546875" style="830" customWidth="1"/>
    <col min="13833" max="13833" width="21.140625" style="830" customWidth="1"/>
    <col min="13834" max="13834" width="12.140625" style="830" customWidth="1"/>
    <col min="13835" max="13835" width="2.5703125" style="830" customWidth="1"/>
    <col min="13836" max="14080" width="9.140625" style="830"/>
    <col min="14081" max="14081" width="38.28515625" style="830" customWidth="1"/>
    <col min="14082" max="14088" width="13.85546875" style="830" customWidth="1"/>
    <col min="14089" max="14089" width="21.140625" style="830" customWidth="1"/>
    <col min="14090" max="14090" width="12.140625" style="830" customWidth="1"/>
    <col min="14091" max="14091" width="2.5703125" style="830" customWidth="1"/>
    <col min="14092" max="14336" width="9.140625" style="830"/>
    <col min="14337" max="14337" width="38.28515625" style="830" customWidth="1"/>
    <col min="14338" max="14344" width="13.85546875" style="830" customWidth="1"/>
    <col min="14345" max="14345" width="21.140625" style="830" customWidth="1"/>
    <col min="14346" max="14346" width="12.140625" style="830" customWidth="1"/>
    <col min="14347" max="14347" width="2.5703125" style="830" customWidth="1"/>
    <col min="14348" max="14592" width="9.140625" style="830"/>
    <col min="14593" max="14593" width="38.28515625" style="830" customWidth="1"/>
    <col min="14594" max="14600" width="13.85546875" style="830" customWidth="1"/>
    <col min="14601" max="14601" width="21.140625" style="830" customWidth="1"/>
    <col min="14602" max="14602" width="12.140625" style="830" customWidth="1"/>
    <col min="14603" max="14603" width="2.5703125" style="830" customWidth="1"/>
    <col min="14604" max="14848" width="9.140625" style="830"/>
    <col min="14849" max="14849" width="38.28515625" style="830" customWidth="1"/>
    <col min="14850" max="14856" width="13.85546875" style="830" customWidth="1"/>
    <col min="14857" max="14857" width="21.140625" style="830" customWidth="1"/>
    <col min="14858" max="14858" width="12.140625" style="830" customWidth="1"/>
    <col min="14859" max="14859" width="2.5703125" style="830" customWidth="1"/>
    <col min="14860" max="15104" width="9.140625" style="830"/>
    <col min="15105" max="15105" width="38.28515625" style="830" customWidth="1"/>
    <col min="15106" max="15112" width="13.85546875" style="830" customWidth="1"/>
    <col min="15113" max="15113" width="21.140625" style="830" customWidth="1"/>
    <col min="15114" max="15114" width="12.140625" style="830" customWidth="1"/>
    <col min="15115" max="15115" width="2.5703125" style="830" customWidth="1"/>
    <col min="15116" max="15360" width="9.140625" style="830"/>
    <col min="15361" max="15361" width="38.28515625" style="830" customWidth="1"/>
    <col min="15362" max="15368" width="13.85546875" style="830" customWidth="1"/>
    <col min="15369" max="15369" width="21.140625" style="830" customWidth="1"/>
    <col min="15370" max="15370" width="12.140625" style="830" customWidth="1"/>
    <col min="15371" max="15371" width="2.5703125" style="830" customWidth="1"/>
    <col min="15372" max="15616" width="9.140625" style="830"/>
    <col min="15617" max="15617" width="38.28515625" style="830" customWidth="1"/>
    <col min="15618" max="15624" width="13.85546875" style="830" customWidth="1"/>
    <col min="15625" max="15625" width="21.140625" style="830" customWidth="1"/>
    <col min="15626" max="15626" width="12.140625" style="830" customWidth="1"/>
    <col min="15627" max="15627" width="2.5703125" style="830" customWidth="1"/>
    <col min="15628" max="15872" width="9.140625" style="830"/>
    <col min="15873" max="15873" width="38.28515625" style="830" customWidth="1"/>
    <col min="15874" max="15880" width="13.85546875" style="830" customWidth="1"/>
    <col min="15881" max="15881" width="21.140625" style="830" customWidth="1"/>
    <col min="15882" max="15882" width="12.140625" style="830" customWidth="1"/>
    <col min="15883" max="15883" width="2.5703125" style="830" customWidth="1"/>
    <col min="15884" max="16128" width="9.140625" style="830"/>
    <col min="16129" max="16129" width="38.28515625" style="830" customWidth="1"/>
    <col min="16130" max="16136" width="13.85546875" style="830" customWidth="1"/>
    <col min="16137" max="16137" width="21.140625" style="830" customWidth="1"/>
    <col min="16138" max="16138" width="12.140625" style="830" customWidth="1"/>
    <col min="16139" max="16139" width="2.5703125" style="830" customWidth="1"/>
    <col min="16140" max="16384" width="9.140625" style="830"/>
  </cols>
  <sheetData>
    <row r="1" spans="1:10" s="74" customFormat="1" ht="3.75" customHeight="1">
      <c r="A1" s="161">
        <v>0</v>
      </c>
      <c r="B1" s="751"/>
      <c r="C1" s="751"/>
      <c r="D1" s="751"/>
      <c r="E1" s="751"/>
      <c r="F1" s="751"/>
      <c r="G1" s="751"/>
      <c r="H1" s="751"/>
      <c r="I1" s="751"/>
      <c r="J1" s="751"/>
    </row>
    <row r="2" spans="1:10" s="74" customFormat="1" ht="38.25" customHeight="1">
      <c r="A2" s="991" t="s">
        <v>1391</v>
      </c>
      <c r="B2" s="991"/>
      <c r="C2" s="991"/>
      <c r="D2" s="991"/>
      <c r="E2" s="991"/>
      <c r="F2" s="991"/>
      <c r="G2" s="991"/>
      <c r="H2" s="991"/>
      <c r="I2" s="991"/>
      <c r="J2" s="991"/>
    </row>
    <row r="3" spans="1:10" s="74" customFormat="1" ht="20.25" customHeight="1">
      <c r="A3" s="991" t="s">
        <v>710</v>
      </c>
      <c r="B3" s="991"/>
      <c r="C3" s="991"/>
      <c r="D3" s="991"/>
      <c r="E3" s="991"/>
      <c r="F3" s="991"/>
      <c r="G3" s="991"/>
      <c r="H3" s="991"/>
      <c r="I3" s="991"/>
      <c r="J3" s="991"/>
    </row>
    <row r="4" spans="1:10" s="74" customFormat="1" ht="20.25" customHeight="1">
      <c r="A4" s="991" t="s">
        <v>1512</v>
      </c>
      <c r="B4" s="991"/>
      <c r="C4" s="991"/>
      <c r="D4" s="991"/>
      <c r="E4" s="991"/>
      <c r="F4" s="991"/>
      <c r="G4" s="991"/>
      <c r="H4" s="991"/>
      <c r="I4" s="991"/>
      <c r="J4" s="991"/>
    </row>
    <row r="5" spans="1:10" s="162" customFormat="1" ht="39" customHeight="1">
      <c r="A5" s="992" t="s">
        <v>1373</v>
      </c>
      <c r="B5" s="992"/>
      <c r="C5" s="992"/>
      <c r="D5" s="992"/>
      <c r="E5" s="992"/>
      <c r="F5" s="992"/>
      <c r="G5" s="992"/>
      <c r="H5" s="992"/>
      <c r="I5" s="992"/>
      <c r="J5" s="992"/>
    </row>
    <row r="6" spans="1:10" s="830" customFormat="1" ht="7.5" customHeight="1">
      <c r="A6" s="163"/>
    </row>
    <row r="7" spans="1:10" s="830" customFormat="1" ht="10.5" customHeight="1" thickBot="1">
      <c r="A7" s="164"/>
      <c r="B7" s="165"/>
      <c r="C7" s="165"/>
      <c r="D7" s="165"/>
      <c r="E7" s="165"/>
      <c r="F7" s="166"/>
      <c r="G7" s="1154"/>
      <c r="H7" s="166"/>
      <c r="I7" s="166"/>
      <c r="J7" s="166"/>
    </row>
    <row r="8" spans="1:10" s="70" customFormat="1" ht="51" customHeight="1" thickTop="1" thickBot="1">
      <c r="A8" s="550"/>
      <c r="B8" s="550" t="s">
        <v>1392</v>
      </c>
      <c r="C8" s="550" t="s">
        <v>1393</v>
      </c>
      <c r="D8" s="550" t="s">
        <v>1394</v>
      </c>
      <c r="E8" s="550" t="s">
        <v>1395</v>
      </c>
      <c r="F8" s="550" t="s">
        <v>1396</v>
      </c>
      <c r="G8" s="550" t="s">
        <v>1397</v>
      </c>
      <c r="H8" s="550" t="s">
        <v>1398</v>
      </c>
      <c r="I8" s="551" t="s">
        <v>309</v>
      </c>
      <c r="J8" s="552" t="s">
        <v>711</v>
      </c>
    </row>
    <row r="9" spans="1:10" s="830" customFormat="1" ht="42.75" customHeight="1" thickTop="1">
      <c r="A9" s="168" t="s">
        <v>712</v>
      </c>
      <c r="B9" s="169">
        <v>578381.36511000001</v>
      </c>
      <c r="C9" s="169">
        <v>1452828.31984</v>
      </c>
      <c r="D9" s="169">
        <v>946657.68299999996</v>
      </c>
      <c r="E9" s="169">
        <v>92760.550489999994</v>
      </c>
      <c r="F9" s="168">
        <v>243295.70314</v>
      </c>
      <c r="G9" s="169">
        <v>333025.53641</v>
      </c>
      <c r="H9" s="168">
        <v>27758.685120000002</v>
      </c>
      <c r="I9" s="168">
        <v>3674707.8431099998</v>
      </c>
      <c r="J9" s="170">
        <v>0.96378081082300371</v>
      </c>
    </row>
    <row r="10" spans="1:10" s="830" customFormat="1" ht="27" customHeight="1">
      <c r="A10" s="168" t="s">
        <v>713</v>
      </c>
      <c r="B10" s="169">
        <v>5371.5195700000004</v>
      </c>
      <c r="C10" s="169">
        <v>7060.0429599999998</v>
      </c>
      <c r="D10" s="169">
        <v>15136.248089999999</v>
      </c>
      <c r="E10" s="169">
        <v>990.14409999999998</v>
      </c>
      <c r="F10" s="168">
        <v>485.37784000000005</v>
      </c>
      <c r="G10" s="169">
        <v>1691.6869899999999</v>
      </c>
      <c r="H10" s="168">
        <v>350.18423999999999</v>
      </c>
      <c r="I10" s="168">
        <v>31085.203789999996</v>
      </c>
      <c r="J10" s="170">
        <v>8.1528448498287033E-3</v>
      </c>
    </row>
    <row r="11" spans="1:10" s="830" customFormat="1" ht="42.75" customHeight="1">
      <c r="A11" s="168" t="s">
        <v>714</v>
      </c>
      <c r="B11" s="169">
        <v>21034.77245</v>
      </c>
      <c r="C11" s="169">
        <v>8763.3555500000002</v>
      </c>
      <c r="D11" s="169">
        <v>2987.6247699999999</v>
      </c>
      <c r="E11" s="169">
        <v>13704.436949999999</v>
      </c>
      <c r="F11" s="168">
        <v>1577.4640400000001</v>
      </c>
      <c r="G11" s="169">
        <v>9835.1250199999995</v>
      </c>
      <c r="H11" s="168">
        <v>35.216470000000001</v>
      </c>
      <c r="I11" s="168">
        <v>57937.995249999993</v>
      </c>
      <c r="J11" s="170">
        <v>1.519563742848354E-2</v>
      </c>
    </row>
    <row r="12" spans="1:10" s="830" customFormat="1" ht="27" customHeight="1">
      <c r="A12" s="168" t="s">
        <v>715</v>
      </c>
      <c r="B12" s="169">
        <v>813.16363000000001</v>
      </c>
      <c r="C12" s="169">
        <v>395.37155000000001</v>
      </c>
      <c r="D12" s="169">
        <v>158.72626</v>
      </c>
      <c r="E12" s="169">
        <v>490.18525</v>
      </c>
      <c r="F12" s="168">
        <v>59.818769999999994</v>
      </c>
      <c r="G12" s="169">
        <v>392.08102000000002</v>
      </c>
      <c r="H12" s="168">
        <v>1.3405199999999999</v>
      </c>
      <c r="I12" s="168">
        <v>2310.6870000000004</v>
      </c>
      <c r="J12" s="170">
        <v>6.0603342782576436E-4</v>
      </c>
    </row>
    <row r="13" spans="1:10" s="830" customFormat="1" ht="42.75" customHeight="1">
      <c r="A13" s="168" t="s">
        <v>716</v>
      </c>
      <c r="B13" s="169">
        <v>4597.5251100000005</v>
      </c>
      <c r="C13" s="169">
        <v>3258.2671399999999</v>
      </c>
      <c r="D13" s="169">
        <v>926.14614000000006</v>
      </c>
      <c r="E13" s="169">
        <v>574.75148999999999</v>
      </c>
      <c r="F13" s="168">
        <v>620.11344999999994</v>
      </c>
      <c r="G13" s="169">
        <v>3376.1583999999998</v>
      </c>
      <c r="H13" s="168">
        <v>216.8066</v>
      </c>
      <c r="I13" s="168">
        <v>13569.768330000003</v>
      </c>
      <c r="J13" s="170">
        <v>3.558999213580809E-3</v>
      </c>
    </row>
    <row r="14" spans="1:10" s="830" customFormat="1" ht="27" customHeight="1">
      <c r="A14" s="168" t="s">
        <v>717</v>
      </c>
      <c r="B14" s="169">
        <v>835.24446</v>
      </c>
      <c r="C14" s="169">
        <v>651.65340000000003</v>
      </c>
      <c r="D14" s="169">
        <v>175.69479000000001</v>
      </c>
      <c r="E14" s="169">
        <v>114.25045</v>
      </c>
      <c r="F14" s="168">
        <v>124.02267999999999</v>
      </c>
      <c r="G14" s="169">
        <v>545.03316000000007</v>
      </c>
      <c r="H14" s="168">
        <v>41.218940000000003</v>
      </c>
      <c r="I14" s="168">
        <v>2487.1178800000002</v>
      </c>
      <c r="J14" s="170">
        <v>6.5230668377982309E-4</v>
      </c>
    </row>
    <row r="15" spans="1:10" s="830" customFormat="1" ht="42.75" customHeight="1">
      <c r="A15" s="168" t="s">
        <v>718</v>
      </c>
      <c r="B15" s="169">
        <v>2378.66813</v>
      </c>
      <c r="C15" s="169">
        <v>1835.76909</v>
      </c>
      <c r="D15" s="169">
        <v>405.41347999999999</v>
      </c>
      <c r="E15" s="169">
        <v>123.04644</v>
      </c>
      <c r="F15" s="168">
        <v>246.47178</v>
      </c>
      <c r="G15" s="169">
        <v>729.2079</v>
      </c>
      <c r="H15" s="168">
        <v>105.12586</v>
      </c>
      <c r="I15" s="168">
        <v>5823.7026800000003</v>
      </c>
      <c r="J15" s="170">
        <v>1.5274065668775087E-3</v>
      </c>
    </row>
    <row r="16" spans="1:10" s="830" customFormat="1" ht="27" customHeight="1">
      <c r="A16" s="168" t="s">
        <v>719</v>
      </c>
      <c r="B16" s="169">
        <v>825.39840000000004</v>
      </c>
      <c r="C16" s="169">
        <v>879.93783999999994</v>
      </c>
      <c r="D16" s="169">
        <v>176.57389999999998</v>
      </c>
      <c r="E16" s="169">
        <v>51.700420000000001</v>
      </c>
      <c r="F16" s="168">
        <v>123.23598</v>
      </c>
      <c r="G16" s="169">
        <v>302.11374999999998</v>
      </c>
      <c r="H16" s="168">
        <v>50.537480000000002</v>
      </c>
      <c r="I16" s="168">
        <v>2409.4977699999999</v>
      </c>
      <c r="J16" s="170">
        <v>6.3194893678444333E-4</v>
      </c>
    </row>
    <row r="17" spans="1:10" s="830" customFormat="1" ht="42.75" customHeight="1">
      <c r="A17" s="168" t="s">
        <v>720</v>
      </c>
      <c r="B17" s="169">
        <v>1311.0497700000001</v>
      </c>
      <c r="C17" s="169">
        <v>2296.8140800000001</v>
      </c>
      <c r="D17" s="169">
        <v>659.12401999999997</v>
      </c>
      <c r="E17" s="169">
        <v>266.05687</v>
      </c>
      <c r="F17" s="168">
        <v>288.55608000000001</v>
      </c>
      <c r="G17" s="169">
        <v>2231.1614500000001</v>
      </c>
      <c r="H17" s="168">
        <v>0</v>
      </c>
      <c r="I17" s="168">
        <v>7052.7622700000011</v>
      </c>
      <c r="J17" s="170">
        <v>1.8497571043279851E-3</v>
      </c>
    </row>
    <row r="18" spans="1:10" s="830" customFormat="1" ht="27" customHeight="1">
      <c r="A18" s="168" t="s">
        <v>721</v>
      </c>
      <c r="B18" s="169">
        <v>936.84</v>
      </c>
      <c r="C18" s="169">
        <v>1837.45127</v>
      </c>
      <c r="D18" s="169">
        <v>527.29921999999999</v>
      </c>
      <c r="E18" s="169">
        <v>138.00959</v>
      </c>
      <c r="F18" s="168">
        <v>230.84489000000002</v>
      </c>
      <c r="G18" s="169">
        <v>1452.37556</v>
      </c>
      <c r="H18" s="168">
        <v>0</v>
      </c>
      <c r="I18" s="168">
        <v>5122.82053</v>
      </c>
      <c r="J18" s="170">
        <v>1.3435833091769238E-3</v>
      </c>
    </row>
    <row r="19" spans="1:10" s="830" customFormat="1" ht="42.75" customHeight="1">
      <c r="A19" s="168" t="s">
        <v>722</v>
      </c>
      <c r="B19" s="169">
        <v>10689.69269</v>
      </c>
      <c r="C19" s="169">
        <v>12001.40841</v>
      </c>
      <c r="D19" s="169">
        <v>12132.72012</v>
      </c>
      <c r="E19" s="169">
        <v>4830.2171500000004</v>
      </c>
      <c r="F19" s="168">
        <v>6536.58356</v>
      </c>
      <c r="G19" s="169">
        <v>7379.3238600000004</v>
      </c>
      <c r="H19" s="168">
        <v>142.51430999999999</v>
      </c>
      <c r="I19" s="168">
        <v>53712.460099999997</v>
      </c>
      <c r="J19" s="170">
        <v>1.4087388863726499E-2</v>
      </c>
    </row>
    <row r="20" spans="1:10" s="830" customFormat="1" ht="27" customHeight="1" thickBot="1">
      <c r="A20" s="168" t="s">
        <v>723</v>
      </c>
      <c r="B20" s="169">
        <v>7491.52927</v>
      </c>
      <c r="C20" s="169">
        <v>11981.66886</v>
      </c>
      <c r="D20" s="169">
        <v>11206.82343</v>
      </c>
      <c r="E20" s="169">
        <v>3345.60925</v>
      </c>
      <c r="F20" s="168">
        <v>6529.7651299999998</v>
      </c>
      <c r="G20" s="169">
        <v>5637.5386799999997</v>
      </c>
      <c r="H20" s="168">
        <v>134.17411999999999</v>
      </c>
      <c r="I20" s="168">
        <v>46327.108740000003</v>
      </c>
      <c r="J20" s="170">
        <v>1.2150402244423033E-2</v>
      </c>
    </row>
    <row r="21" spans="1:10" s="830" customFormat="1" ht="56.25" customHeight="1" thickTop="1" thickBot="1">
      <c r="A21" s="171" t="s">
        <v>724</v>
      </c>
      <c r="B21" s="1155">
        <v>618393.07326000021</v>
      </c>
      <c r="C21" s="1155">
        <v>1480983.9341099998</v>
      </c>
      <c r="D21" s="1155">
        <v>963768.71152999985</v>
      </c>
      <c r="E21" s="1155">
        <v>112259.05938999999</v>
      </c>
      <c r="F21" s="1155">
        <v>252564.89204999999</v>
      </c>
      <c r="G21" s="1155">
        <v>356576.51303999999</v>
      </c>
      <c r="H21" s="1155">
        <v>28258.34836</v>
      </c>
      <c r="I21" s="1155">
        <v>3812804.5317399995</v>
      </c>
      <c r="J21" s="172">
        <v>1</v>
      </c>
    </row>
    <row r="22" spans="1:10" s="830" customFormat="1" ht="56.25" customHeight="1" thickTop="1">
      <c r="A22" s="173" t="s">
        <v>725</v>
      </c>
      <c r="B22" s="686">
        <v>16273.695329999999</v>
      </c>
      <c r="C22" s="686">
        <v>22806.12588</v>
      </c>
      <c r="D22" s="686">
        <v>27381.365689999999</v>
      </c>
      <c r="E22" s="686">
        <v>5129.8990599999997</v>
      </c>
      <c r="F22" s="686">
        <v>7553.0652900000005</v>
      </c>
      <c r="G22" s="686">
        <v>10020.829159999999</v>
      </c>
      <c r="H22" s="686">
        <v>577.45529999999997</v>
      </c>
      <c r="I22" s="686">
        <v>89742.435709999991</v>
      </c>
      <c r="J22" s="752"/>
    </row>
    <row r="23" spans="1:10" s="176" customFormat="1" ht="56.25" customHeight="1" thickBot="1">
      <c r="A23" s="174" t="s">
        <v>726</v>
      </c>
      <c r="B23" s="175">
        <v>0.16218850667851895</v>
      </c>
      <c r="C23" s="175">
        <v>0.38842377619451229</v>
      </c>
      <c r="D23" s="175">
        <v>0.25277160250598457</v>
      </c>
      <c r="E23" s="175">
        <v>2.9442647388684729E-2</v>
      </c>
      <c r="F23" s="175">
        <v>6.6241237899164029E-2</v>
      </c>
      <c r="G23" s="175">
        <v>9.3520795538205539E-2</v>
      </c>
      <c r="H23" s="175">
        <v>7.4114337949299771E-3</v>
      </c>
      <c r="I23" s="175">
        <v>1</v>
      </c>
      <c r="J23" s="753"/>
    </row>
    <row r="24" spans="1:10" s="830" customFormat="1" ht="13.5" customHeight="1" thickTop="1">
      <c r="A24" s="1156" t="s">
        <v>727</v>
      </c>
      <c r="B24" s="1157"/>
      <c r="C24" s="1157"/>
      <c r="D24" s="1157"/>
      <c r="E24" s="1157"/>
      <c r="F24" s="1157"/>
      <c r="G24" s="1157"/>
      <c r="H24" s="1157"/>
      <c r="I24" s="1157"/>
      <c r="J24" s="1157"/>
    </row>
    <row r="25" spans="1:10" s="830" customFormat="1" ht="50.25" customHeight="1">
      <c r="A25" s="989" t="s">
        <v>354</v>
      </c>
      <c r="B25" s="993"/>
      <c r="C25" s="993"/>
      <c r="D25" s="993"/>
      <c r="E25" s="993"/>
      <c r="F25" s="993"/>
      <c r="G25" s="993"/>
      <c r="H25" s="993"/>
      <c r="I25" s="993"/>
      <c r="J25" s="993"/>
    </row>
    <row r="26" spans="1:10" s="830" customFormat="1" ht="54" customHeight="1">
      <c r="A26" s="989" t="s">
        <v>355</v>
      </c>
      <c r="B26" s="990"/>
      <c r="C26" s="990"/>
      <c r="D26" s="990"/>
      <c r="E26" s="990"/>
      <c r="F26" s="990"/>
      <c r="G26" s="990"/>
      <c r="H26" s="990"/>
      <c r="I26" s="990"/>
      <c r="J26" s="990"/>
    </row>
    <row r="27" spans="1:10" s="830" customFormat="1" ht="12" customHeight="1">
      <c r="A27" s="1156" t="s">
        <v>728</v>
      </c>
      <c r="B27" s="1158"/>
      <c r="C27" s="1158"/>
      <c r="D27" s="1158"/>
      <c r="E27" s="1158"/>
      <c r="F27" s="1159"/>
      <c r="G27" s="1159"/>
      <c r="H27" s="1159"/>
      <c r="I27" s="1159"/>
      <c r="J27" s="1159"/>
    </row>
    <row r="28" spans="1:10" s="830" customFormat="1" ht="9" customHeight="1">
      <c r="A28" s="179"/>
      <c r="B28" s="180"/>
      <c r="C28" s="180"/>
      <c r="D28" s="180"/>
      <c r="E28" s="180"/>
      <c r="F28" s="77"/>
      <c r="G28" s="77"/>
      <c r="H28" s="77"/>
      <c r="I28" s="77"/>
      <c r="J28" s="77"/>
    </row>
    <row r="29" spans="1:10" s="830" customFormat="1" ht="9" customHeight="1">
      <c r="A29" s="179"/>
      <c r="B29" s="180"/>
      <c r="C29" s="180"/>
      <c r="D29" s="180"/>
      <c r="E29" s="180"/>
      <c r="F29" s="77"/>
      <c r="G29" s="77"/>
      <c r="H29" s="77"/>
      <c r="I29" s="77"/>
      <c r="J29" s="77"/>
    </row>
    <row r="30" spans="1:10" s="830" customFormat="1" ht="9" customHeight="1">
      <c r="A30" s="179"/>
      <c r="B30" s="180"/>
      <c r="C30" s="180"/>
      <c r="D30" s="180"/>
      <c r="E30" s="180"/>
      <c r="F30" s="77"/>
      <c r="G30" s="77"/>
      <c r="H30" s="77"/>
      <c r="I30" s="77"/>
      <c r="J30" s="77"/>
    </row>
    <row r="31" spans="1:10" s="830" customFormat="1" ht="9" customHeight="1">
      <c r="A31" s="179"/>
      <c r="B31" s="180"/>
      <c r="C31" s="180"/>
      <c r="D31" s="180"/>
      <c r="E31" s="180"/>
      <c r="F31" s="77"/>
      <c r="G31" s="77"/>
      <c r="H31" s="77"/>
      <c r="I31" s="77"/>
      <c r="J31" s="77"/>
    </row>
    <row r="32" spans="1:10" s="830" customFormat="1" ht="9" customHeight="1">
      <c r="A32" s="179"/>
      <c r="B32" s="180"/>
      <c r="C32" s="180"/>
      <c r="D32" s="180"/>
      <c r="E32" s="180"/>
      <c r="F32" s="77"/>
      <c r="G32" s="77"/>
      <c r="H32" s="77"/>
      <c r="I32" s="77"/>
      <c r="J32" s="77"/>
    </row>
    <row r="33" spans="1:10" s="830" customFormat="1" ht="9" customHeight="1">
      <c r="A33" s="181"/>
      <c r="B33" s="180"/>
      <c r="C33" s="180"/>
      <c r="D33" s="180"/>
      <c r="E33" s="180"/>
      <c r="F33" s="77"/>
      <c r="G33" s="77"/>
      <c r="H33" s="77"/>
      <c r="I33" s="77"/>
      <c r="J33" s="77"/>
    </row>
    <row r="34" spans="1:10" s="830" customFormat="1" ht="9" customHeight="1">
      <c r="A34" s="179"/>
      <c r="B34" s="180"/>
      <c r="C34" s="180"/>
      <c r="D34" s="180"/>
      <c r="E34" s="180"/>
      <c r="F34" s="77"/>
      <c r="G34" s="77"/>
      <c r="H34" s="77"/>
      <c r="I34" s="77"/>
      <c r="J34" s="77"/>
    </row>
    <row r="35" spans="1:10" s="830" customFormat="1" ht="9" customHeight="1">
      <c r="A35" s="179"/>
      <c r="B35" s="180"/>
      <c r="C35" s="180"/>
      <c r="D35" s="180"/>
      <c r="E35" s="180"/>
      <c r="F35" s="77"/>
      <c r="G35" s="77"/>
      <c r="H35" s="77"/>
      <c r="I35" s="77"/>
      <c r="J35" s="77"/>
    </row>
    <row r="36" spans="1:10" s="830" customFormat="1" ht="9" customHeight="1">
      <c r="A36" s="179"/>
      <c r="B36" s="180"/>
      <c r="C36" s="180"/>
      <c r="D36" s="180"/>
      <c r="E36" s="180"/>
      <c r="F36" s="77"/>
      <c r="G36" s="77"/>
      <c r="H36" s="77"/>
      <c r="I36" s="77"/>
      <c r="J36" s="77"/>
    </row>
    <row r="37" spans="1:10" s="830" customFormat="1" ht="9" customHeight="1">
      <c r="A37" s="179"/>
      <c r="B37" s="180"/>
      <c r="C37" s="180"/>
      <c r="D37" s="180"/>
      <c r="E37" s="180"/>
      <c r="F37" s="77"/>
      <c r="G37" s="77"/>
      <c r="H37" s="77"/>
      <c r="I37" s="77"/>
      <c r="J37" s="77"/>
    </row>
    <row r="38" spans="1:10" s="830" customFormat="1" ht="9" customHeight="1">
      <c r="A38" s="179"/>
      <c r="B38" s="180"/>
      <c r="C38" s="180"/>
      <c r="D38" s="180"/>
      <c r="E38" s="180"/>
      <c r="F38" s="77"/>
      <c r="G38" s="77"/>
      <c r="H38" s="77"/>
      <c r="I38" s="77"/>
      <c r="J38" s="77"/>
    </row>
    <row r="39" spans="1:10" s="830" customFormat="1" ht="9" customHeight="1">
      <c r="A39" s="181"/>
      <c r="B39" s="180"/>
      <c r="C39" s="180"/>
      <c r="D39" s="180"/>
      <c r="E39" s="180"/>
      <c r="F39" s="77"/>
      <c r="G39" s="77"/>
      <c r="H39" s="77"/>
      <c r="I39" s="77"/>
      <c r="J39" s="77"/>
    </row>
    <row r="40" spans="1:10" s="830" customFormat="1" ht="9" customHeight="1">
      <c r="A40" s="179"/>
      <c r="B40" s="180"/>
      <c r="C40" s="180"/>
      <c r="D40" s="180"/>
      <c r="E40" s="180"/>
      <c r="F40" s="77"/>
      <c r="G40" s="77"/>
      <c r="H40" s="77"/>
      <c r="I40" s="77"/>
      <c r="J40" s="77"/>
    </row>
    <row r="41" spans="1:10" s="830" customFormat="1" ht="9" customHeight="1">
      <c r="A41" s="179"/>
      <c r="B41" s="180"/>
      <c r="C41" s="180"/>
      <c r="D41" s="180"/>
      <c r="E41" s="180"/>
      <c r="F41" s="77"/>
      <c r="G41" s="77"/>
      <c r="H41" s="77"/>
      <c r="I41" s="77"/>
      <c r="J41" s="77"/>
    </row>
    <row r="42" spans="1:10" s="830" customFormat="1" ht="9" customHeight="1">
      <c r="A42" s="179"/>
      <c r="B42" s="180"/>
      <c r="C42" s="180"/>
      <c r="D42" s="180"/>
      <c r="E42" s="180"/>
      <c r="F42" s="77"/>
      <c r="G42" s="77"/>
      <c r="H42" s="77"/>
      <c r="I42" s="77"/>
      <c r="J42" s="77"/>
    </row>
    <row r="43" spans="1:10" s="830" customFormat="1" ht="9" customHeight="1">
      <c r="A43" s="179"/>
      <c r="B43" s="180"/>
      <c r="C43" s="180"/>
      <c r="D43" s="180"/>
      <c r="E43" s="180"/>
      <c r="F43" s="77"/>
      <c r="G43" s="77"/>
      <c r="H43" s="77"/>
      <c r="I43" s="77"/>
      <c r="J43" s="77"/>
    </row>
    <row r="44" spans="1:10" s="830" customFormat="1" ht="9" customHeight="1">
      <c r="A44" s="179"/>
      <c r="B44" s="180"/>
      <c r="C44" s="180"/>
      <c r="D44" s="180"/>
      <c r="E44" s="180"/>
      <c r="F44" s="77"/>
      <c r="G44" s="77"/>
      <c r="H44" s="77"/>
      <c r="I44" s="77"/>
      <c r="J44" s="77"/>
    </row>
    <row r="45" spans="1:10" s="830" customFormat="1" ht="9" customHeight="1">
      <c r="A45" s="181"/>
      <c r="B45" s="180"/>
      <c r="C45" s="180"/>
      <c r="D45" s="180"/>
      <c r="E45" s="180"/>
      <c r="F45" s="77"/>
      <c r="G45" s="77"/>
      <c r="H45" s="77"/>
      <c r="I45" s="77"/>
      <c r="J45" s="77"/>
    </row>
    <row r="46" spans="1:10" s="830" customFormat="1" ht="9" customHeight="1">
      <c r="A46" s="179"/>
      <c r="B46" s="180"/>
      <c r="C46" s="180"/>
      <c r="D46" s="180"/>
      <c r="E46" s="180"/>
      <c r="F46" s="77"/>
      <c r="G46" s="77"/>
      <c r="H46" s="77"/>
      <c r="I46" s="77"/>
      <c r="J46" s="77"/>
    </row>
    <row r="47" spans="1:10" s="830" customFormat="1" ht="9" customHeight="1">
      <c r="A47" s="179"/>
      <c r="B47" s="180"/>
      <c r="C47" s="180"/>
      <c r="D47" s="180"/>
      <c r="E47" s="180"/>
      <c r="F47" s="77"/>
      <c r="G47" s="77"/>
      <c r="H47" s="77"/>
      <c r="I47" s="77"/>
      <c r="J47" s="77"/>
    </row>
    <row r="48" spans="1:10" s="830" customFormat="1" ht="9" customHeight="1">
      <c r="A48" s="179"/>
      <c r="B48" s="180"/>
      <c r="C48" s="180"/>
      <c r="D48" s="180"/>
      <c r="E48" s="180"/>
      <c r="F48" s="77"/>
      <c r="G48" s="77"/>
      <c r="H48" s="77"/>
      <c r="I48" s="77"/>
      <c r="J48" s="77"/>
    </row>
    <row r="49" spans="1:10" s="830" customFormat="1" ht="9" customHeight="1">
      <c r="A49" s="179"/>
      <c r="B49" s="180"/>
      <c r="C49" s="180"/>
      <c r="D49" s="180"/>
      <c r="E49" s="180"/>
      <c r="F49" s="77"/>
      <c r="G49" s="77"/>
      <c r="H49" s="77"/>
      <c r="I49" s="77"/>
      <c r="J49" s="77"/>
    </row>
    <row r="50" spans="1:10" s="830" customFormat="1" ht="9" customHeight="1">
      <c r="A50" s="181"/>
      <c r="B50" s="180"/>
      <c r="C50" s="180"/>
      <c r="D50" s="180"/>
      <c r="E50" s="180"/>
      <c r="F50" s="77"/>
      <c r="G50" s="77"/>
      <c r="H50" s="77"/>
      <c r="I50" s="77"/>
      <c r="J50" s="77"/>
    </row>
    <row r="51" spans="1:10" s="830" customFormat="1" ht="9" customHeight="1">
      <c r="A51" s="182"/>
      <c r="B51" s="180"/>
      <c r="C51" s="180"/>
      <c r="D51" s="180"/>
      <c r="E51" s="180"/>
      <c r="F51" s="77"/>
      <c r="G51" s="77"/>
      <c r="H51" s="77"/>
      <c r="I51" s="77"/>
      <c r="J51" s="77"/>
    </row>
    <row r="52" spans="1:10" s="830" customFormat="1" ht="9" customHeight="1">
      <c r="A52" s="182"/>
      <c r="B52" s="180"/>
      <c r="C52" s="180"/>
      <c r="D52" s="180"/>
      <c r="E52" s="180"/>
      <c r="F52" s="77"/>
      <c r="G52" s="77"/>
      <c r="H52" s="77"/>
      <c r="I52" s="77"/>
      <c r="J52" s="77"/>
    </row>
    <row r="53" spans="1:10" s="830" customFormat="1" ht="9" customHeight="1">
      <c r="A53" s="182"/>
      <c r="B53" s="180"/>
      <c r="C53" s="180"/>
      <c r="D53" s="180"/>
      <c r="E53" s="180"/>
      <c r="F53" s="77"/>
      <c r="G53" s="77"/>
      <c r="H53" s="77"/>
      <c r="I53" s="77"/>
      <c r="J53" s="77"/>
    </row>
    <row r="54" spans="1:10" s="830" customFormat="1" ht="9" customHeight="1">
      <c r="A54" s="182"/>
      <c r="B54" s="180"/>
      <c r="C54" s="180"/>
      <c r="D54" s="180"/>
      <c r="E54" s="180"/>
      <c r="F54" s="77"/>
      <c r="G54" s="77"/>
      <c r="H54" s="77"/>
      <c r="I54" s="77"/>
      <c r="J54" s="77"/>
    </row>
    <row r="55" spans="1:10" s="830" customFormat="1" ht="9" customHeight="1">
      <c r="A55" s="183"/>
      <c r="B55" s="180"/>
      <c r="C55" s="180"/>
      <c r="D55" s="180"/>
      <c r="E55" s="180"/>
      <c r="F55" s="77"/>
      <c r="G55" s="77"/>
      <c r="H55" s="77"/>
      <c r="I55" s="77"/>
      <c r="J55" s="77"/>
    </row>
    <row r="56" spans="1:10" s="830" customFormat="1" ht="9" customHeight="1">
      <c r="A56" s="183"/>
      <c r="B56" s="180"/>
      <c r="C56" s="180"/>
      <c r="D56" s="180"/>
      <c r="E56" s="180"/>
      <c r="F56" s="77"/>
      <c r="G56" s="77"/>
      <c r="H56" s="77"/>
      <c r="I56" s="77"/>
      <c r="J56" s="77"/>
    </row>
    <row r="57" spans="1:10" s="830" customFormat="1" ht="9" customHeight="1">
      <c r="A57" s="184"/>
      <c r="B57" s="180"/>
      <c r="C57" s="180"/>
      <c r="D57" s="180"/>
      <c r="E57" s="180"/>
      <c r="F57" s="77"/>
      <c r="G57" s="77"/>
      <c r="H57" s="77"/>
      <c r="I57" s="77"/>
      <c r="J57" s="77"/>
    </row>
    <row r="58" spans="1:10" s="830" customFormat="1" ht="9" customHeight="1">
      <c r="A58" s="179"/>
      <c r="B58" s="180"/>
      <c r="C58" s="180"/>
      <c r="D58" s="180"/>
      <c r="E58" s="180"/>
      <c r="F58" s="77"/>
      <c r="G58" s="77"/>
      <c r="H58" s="77"/>
      <c r="I58" s="77"/>
      <c r="J58" s="77"/>
    </row>
    <row r="59" spans="1:10" s="830" customFormat="1" ht="9" customHeight="1">
      <c r="A59" s="179"/>
      <c r="B59" s="180"/>
      <c r="C59" s="180"/>
      <c r="D59" s="180"/>
      <c r="E59" s="180"/>
      <c r="F59" s="77"/>
      <c r="G59" s="77"/>
      <c r="H59" s="77"/>
      <c r="I59" s="77"/>
      <c r="J59" s="77"/>
    </row>
    <row r="60" spans="1:10" s="830" customFormat="1" ht="9" customHeight="1">
      <c r="A60" s="179"/>
      <c r="B60" s="180"/>
      <c r="C60" s="180"/>
      <c r="D60" s="180"/>
      <c r="E60" s="180"/>
      <c r="F60" s="77"/>
      <c r="G60" s="77"/>
      <c r="H60" s="77"/>
      <c r="I60" s="77"/>
      <c r="J60" s="77"/>
    </row>
    <row r="61" spans="1:10" s="830" customFormat="1" ht="9" customHeight="1">
      <c r="A61" s="179"/>
      <c r="B61" s="180"/>
      <c r="C61" s="180"/>
      <c r="D61" s="180"/>
      <c r="E61" s="180"/>
      <c r="F61" s="77"/>
      <c r="G61" s="77"/>
      <c r="H61" s="77"/>
      <c r="I61" s="77"/>
      <c r="J61" s="77"/>
    </row>
    <row r="62" spans="1:10" s="830" customFormat="1" ht="9" customHeight="1">
      <c r="A62" s="182"/>
      <c r="B62" s="180"/>
      <c r="C62" s="180"/>
      <c r="D62" s="180"/>
      <c r="E62" s="180"/>
      <c r="F62" s="77"/>
      <c r="G62" s="77"/>
      <c r="H62" s="77"/>
      <c r="I62" s="77"/>
      <c r="J62" s="77"/>
    </row>
    <row r="63" spans="1:10" s="830" customFormat="1" ht="9" customHeight="1">
      <c r="A63" s="184"/>
      <c r="B63" s="180"/>
      <c r="C63" s="180"/>
      <c r="D63" s="180"/>
      <c r="E63" s="180"/>
      <c r="F63" s="77"/>
      <c r="G63" s="77"/>
      <c r="H63" s="77"/>
      <c r="I63" s="77"/>
      <c r="J63" s="77"/>
    </row>
    <row r="64" spans="1:10" s="830" customFormat="1" ht="9" customHeight="1">
      <c r="A64" s="179"/>
      <c r="B64" s="180"/>
      <c r="C64" s="180"/>
      <c r="D64" s="180"/>
      <c r="E64" s="180"/>
      <c r="F64" s="77"/>
      <c r="G64" s="77"/>
      <c r="H64" s="77"/>
      <c r="I64" s="77"/>
      <c r="J64" s="77"/>
    </row>
    <row r="65" spans="1:10" s="830" customFormat="1" ht="9" customHeight="1">
      <c r="A65" s="179"/>
      <c r="B65" s="180"/>
      <c r="C65" s="180"/>
      <c r="D65" s="180"/>
      <c r="E65" s="180"/>
      <c r="F65" s="77"/>
      <c r="G65" s="77"/>
      <c r="H65" s="77"/>
      <c r="I65" s="77"/>
      <c r="J65" s="77"/>
    </row>
    <row r="66" spans="1:10" s="830" customFormat="1" ht="9" customHeight="1">
      <c r="A66" s="179"/>
      <c r="B66" s="180"/>
      <c r="C66" s="180"/>
      <c r="D66" s="180"/>
      <c r="E66" s="180"/>
      <c r="F66" s="77"/>
      <c r="G66" s="77"/>
      <c r="H66" s="77"/>
      <c r="I66" s="77"/>
      <c r="J66" s="77"/>
    </row>
    <row r="67" spans="1:10" s="830" customFormat="1" ht="9" customHeight="1">
      <c r="A67" s="179"/>
      <c r="B67" s="180"/>
      <c r="C67" s="180"/>
      <c r="D67" s="180"/>
      <c r="E67" s="180"/>
      <c r="F67" s="77"/>
      <c r="G67" s="77"/>
      <c r="H67" s="77"/>
      <c r="I67" s="77"/>
      <c r="J67" s="77"/>
    </row>
    <row r="68" spans="1:10" s="830" customFormat="1" ht="9" customHeight="1">
      <c r="A68" s="182"/>
      <c r="B68" s="180"/>
      <c r="C68" s="180"/>
      <c r="D68" s="180"/>
      <c r="E68" s="180"/>
      <c r="F68" s="77"/>
      <c r="G68" s="77"/>
      <c r="H68" s="77"/>
      <c r="I68" s="77"/>
      <c r="J68" s="77"/>
    </row>
    <row r="69" spans="1:10" s="830" customFormat="1" ht="9" customHeight="1">
      <c r="A69" s="184"/>
      <c r="B69" s="180"/>
      <c r="C69" s="180"/>
      <c r="D69" s="180"/>
      <c r="E69" s="180"/>
      <c r="F69" s="77"/>
      <c r="G69" s="77"/>
      <c r="H69" s="77"/>
      <c r="I69" s="77"/>
      <c r="J69" s="77"/>
    </row>
    <row r="70" spans="1:10" s="830" customFormat="1" ht="9" customHeight="1">
      <c r="A70" s="179"/>
      <c r="B70" s="180"/>
      <c r="C70" s="180"/>
      <c r="D70" s="180"/>
      <c r="E70" s="180"/>
      <c r="F70" s="77"/>
      <c r="G70" s="77"/>
      <c r="H70" s="77"/>
      <c r="I70" s="77"/>
      <c r="J70" s="77"/>
    </row>
    <row r="71" spans="1:10" s="830" customFormat="1" ht="9" customHeight="1">
      <c r="A71" s="179"/>
      <c r="B71" s="180"/>
      <c r="C71" s="180"/>
      <c r="D71" s="180"/>
      <c r="E71" s="180"/>
      <c r="F71" s="77"/>
      <c r="G71" s="77"/>
      <c r="H71" s="77"/>
      <c r="I71" s="77"/>
      <c r="J71" s="77"/>
    </row>
    <row r="72" spans="1:10" s="830" customFormat="1" ht="9" customHeight="1">
      <c r="A72" s="179"/>
      <c r="B72" s="78"/>
      <c r="C72" s="78"/>
      <c r="D72" s="78"/>
      <c r="E72" s="78"/>
    </row>
    <row r="73" spans="1:10" s="830" customFormat="1" ht="9" customHeight="1">
      <c r="A73" s="179"/>
      <c r="B73" s="78"/>
      <c r="C73" s="78"/>
      <c r="D73" s="78"/>
      <c r="E73" s="78"/>
    </row>
    <row r="74" spans="1:10" s="830" customFormat="1" ht="9" customHeight="1">
      <c r="A74" s="179"/>
      <c r="B74" s="78"/>
      <c r="C74" s="78"/>
      <c r="D74" s="78"/>
      <c r="E74" s="78"/>
    </row>
    <row r="75" spans="1:10" s="830" customFormat="1" ht="9" customHeight="1">
      <c r="A75" s="179"/>
      <c r="B75" s="78"/>
      <c r="C75" s="78"/>
      <c r="D75" s="78"/>
      <c r="E75" s="78"/>
    </row>
    <row r="76" spans="1:10" s="830" customFormat="1" ht="9" customHeight="1">
      <c r="A76" s="179"/>
      <c r="B76" s="78"/>
      <c r="C76" s="78"/>
      <c r="D76" s="78"/>
      <c r="E76" s="78"/>
    </row>
    <row r="77" spans="1:10" s="830" customFormat="1" ht="9" customHeight="1">
      <c r="A77" s="179"/>
      <c r="B77" s="78"/>
      <c r="C77" s="78"/>
      <c r="D77" s="78"/>
      <c r="E77" s="78"/>
    </row>
    <row r="78" spans="1:10" s="830" customFormat="1" ht="9" customHeight="1">
      <c r="A78" s="182"/>
      <c r="B78" s="78"/>
      <c r="C78" s="78"/>
      <c r="D78" s="78"/>
      <c r="E78" s="78"/>
    </row>
    <row r="79" spans="1:10" s="830" customFormat="1" ht="9" customHeight="1">
      <c r="A79" s="184"/>
      <c r="B79" s="78"/>
      <c r="C79" s="78"/>
      <c r="D79" s="78"/>
      <c r="E79" s="78"/>
    </row>
    <row r="80" spans="1:10" s="830" customFormat="1" ht="9" customHeight="1">
      <c r="A80" s="179"/>
      <c r="B80" s="78"/>
      <c r="C80" s="78"/>
      <c r="D80" s="78"/>
      <c r="E80" s="78"/>
    </row>
    <row r="81" spans="1:5" s="830" customFormat="1" ht="9" customHeight="1">
      <c r="A81" s="179"/>
      <c r="B81" s="78"/>
      <c r="C81" s="78"/>
      <c r="D81" s="78"/>
      <c r="E81" s="78"/>
    </row>
    <row r="82" spans="1:5" s="830" customFormat="1" ht="9" customHeight="1">
      <c r="A82" s="179"/>
      <c r="B82" s="78"/>
      <c r="C82" s="78"/>
      <c r="D82" s="78"/>
      <c r="E82" s="78"/>
    </row>
    <row r="83" spans="1:5" s="830" customFormat="1" ht="9" customHeight="1">
      <c r="A83" s="179"/>
      <c r="B83" s="78"/>
      <c r="C83" s="78"/>
      <c r="D83" s="78"/>
      <c r="E83" s="78"/>
    </row>
    <row r="84" spans="1:5" s="830" customFormat="1" ht="9" customHeight="1">
      <c r="A84" s="179"/>
      <c r="B84" s="78"/>
      <c r="C84" s="78"/>
      <c r="D84" s="78"/>
      <c r="E84" s="78"/>
    </row>
    <row r="85" spans="1:5" s="830" customFormat="1" ht="9" customHeight="1">
      <c r="A85" s="179"/>
      <c r="B85" s="78"/>
      <c r="C85" s="78"/>
      <c r="D85" s="78"/>
      <c r="E85" s="78"/>
    </row>
    <row r="86" spans="1:5" s="830" customFormat="1" ht="9" customHeight="1">
      <c r="A86" s="179"/>
      <c r="B86" s="78"/>
      <c r="C86" s="78"/>
      <c r="D86" s="78"/>
      <c r="E86" s="78"/>
    </row>
    <row r="87" spans="1:5" s="830" customFormat="1" ht="9" customHeight="1">
      <c r="A87" s="179"/>
      <c r="B87" s="78"/>
      <c r="C87" s="78"/>
      <c r="D87" s="78"/>
      <c r="E87" s="78"/>
    </row>
    <row r="88" spans="1:5" s="830" customFormat="1" ht="9" customHeight="1">
      <c r="A88" s="179"/>
      <c r="B88" s="78"/>
      <c r="C88" s="78"/>
      <c r="D88" s="78"/>
      <c r="E88" s="78"/>
    </row>
    <row r="89" spans="1:5" s="830" customFormat="1" ht="9" customHeight="1">
      <c r="A89" s="184"/>
      <c r="B89" s="78"/>
      <c r="C89" s="78"/>
      <c r="D89" s="78"/>
      <c r="E89" s="78"/>
    </row>
    <row r="90" spans="1:5" s="830" customFormat="1" ht="9" customHeight="1">
      <c r="A90" s="179"/>
      <c r="B90" s="78"/>
      <c r="C90" s="78"/>
      <c r="D90" s="78"/>
      <c r="E90" s="78"/>
    </row>
    <row r="91" spans="1:5" s="830" customFormat="1" ht="9" customHeight="1">
      <c r="A91" s="179"/>
      <c r="B91" s="78"/>
      <c r="C91" s="78"/>
      <c r="D91" s="78"/>
      <c r="E91" s="78"/>
    </row>
    <row r="92" spans="1:5" s="830" customFormat="1" ht="9" customHeight="1">
      <c r="A92" s="179"/>
      <c r="B92" s="78"/>
      <c r="C92" s="78"/>
      <c r="D92" s="78"/>
      <c r="E92" s="78"/>
    </row>
    <row r="93" spans="1:5" s="830" customFormat="1">
      <c r="A93" s="185"/>
      <c r="B93" s="78"/>
      <c r="C93" s="78"/>
      <c r="D93" s="78"/>
      <c r="E93" s="78"/>
    </row>
    <row r="94" spans="1:5" s="830" customFormat="1">
      <c r="A94" s="185"/>
      <c r="B94" s="78"/>
      <c r="C94" s="78"/>
      <c r="D94" s="78"/>
      <c r="E94" s="78"/>
    </row>
    <row r="95" spans="1:5" s="830" customFormat="1">
      <c r="A95" s="185"/>
      <c r="B95" s="78"/>
      <c r="C95" s="78"/>
      <c r="D95" s="78"/>
      <c r="E95" s="78"/>
    </row>
    <row r="96" spans="1:5" s="830" customFormat="1">
      <c r="A96" s="185"/>
      <c r="B96" s="78"/>
      <c r="C96" s="78"/>
      <c r="D96" s="78"/>
      <c r="E96" s="78"/>
    </row>
    <row r="97" spans="1:5" s="830" customFormat="1">
      <c r="A97" s="185"/>
      <c r="B97" s="78"/>
      <c r="C97" s="78"/>
      <c r="D97" s="78"/>
      <c r="E97" s="78"/>
    </row>
    <row r="98" spans="1:5" s="830" customFormat="1">
      <c r="A98" s="185"/>
      <c r="B98" s="78"/>
      <c r="C98" s="78"/>
      <c r="D98" s="78"/>
      <c r="E98" s="78"/>
    </row>
    <row r="99" spans="1:5" s="830" customFormat="1">
      <c r="A99" s="185"/>
      <c r="B99" s="78"/>
      <c r="C99" s="78"/>
      <c r="D99" s="78"/>
      <c r="E99" s="78"/>
    </row>
    <row r="100" spans="1:5" s="830" customFormat="1" ht="15.75">
      <c r="A100" s="186"/>
      <c r="B100" s="78"/>
      <c r="C100" s="78"/>
      <c r="D100" s="78"/>
      <c r="E100" s="78"/>
    </row>
    <row r="101" spans="1:5" s="830" customFormat="1" ht="15.75">
      <c r="A101" s="186"/>
      <c r="B101" s="78"/>
      <c r="C101" s="78"/>
      <c r="D101" s="78"/>
      <c r="E101" s="78"/>
    </row>
    <row r="102" spans="1:5" s="830" customFormat="1" ht="15.75">
      <c r="A102" s="186"/>
      <c r="B102" s="78"/>
      <c r="C102" s="78"/>
      <c r="D102" s="78"/>
      <c r="E102" s="78"/>
    </row>
    <row r="103" spans="1:5" s="830" customFormat="1" ht="15.75">
      <c r="A103" s="186"/>
      <c r="B103" s="78"/>
      <c r="C103" s="78"/>
      <c r="D103" s="78"/>
      <c r="E103" s="78"/>
    </row>
    <row r="104" spans="1:5" s="830" customFormat="1" ht="15.75">
      <c r="A104" s="186"/>
      <c r="B104" s="78"/>
      <c r="C104" s="78"/>
      <c r="D104" s="78"/>
      <c r="E104" s="78"/>
    </row>
    <row r="105" spans="1:5" s="830" customFormat="1" ht="15.75">
      <c r="A105" s="186"/>
      <c r="B105" s="78"/>
      <c r="C105" s="78"/>
      <c r="D105" s="78"/>
      <c r="E105" s="78"/>
    </row>
    <row r="106" spans="1:5" s="830" customFormat="1" ht="15.75">
      <c r="A106" s="186"/>
      <c r="B106" s="78"/>
      <c r="C106" s="78"/>
      <c r="D106" s="78"/>
      <c r="E106" s="78"/>
    </row>
    <row r="107" spans="1:5" s="830" customFormat="1" ht="15.75">
      <c r="A107" s="186"/>
      <c r="B107" s="78"/>
      <c r="C107" s="78"/>
      <c r="D107" s="78"/>
      <c r="E107" s="78"/>
    </row>
    <row r="108" spans="1:5" s="830" customFormat="1" ht="15.75">
      <c r="A108" s="186"/>
      <c r="B108" s="78"/>
      <c r="C108" s="78"/>
      <c r="D108" s="78"/>
      <c r="E108" s="78"/>
    </row>
    <row r="109" spans="1:5" s="830" customFormat="1" ht="15.75">
      <c r="A109" s="186"/>
      <c r="B109" s="78"/>
      <c r="C109" s="78"/>
      <c r="D109" s="78"/>
      <c r="E109" s="78"/>
    </row>
    <row r="110" spans="1:5" s="830" customFormat="1" ht="15.75">
      <c r="A110" s="186"/>
      <c r="B110" s="78"/>
      <c r="C110" s="78"/>
      <c r="D110" s="78"/>
      <c r="E110" s="78"/>
    </row>
    <row r="111" spans="1:5" s="830" customFormat="1" ht="15.75">
      <c r="A111" s="186"/>
      <c r="B111" s="78"/>
      <c r="C111" s="78"/>
      <c r="D111" s="78"/>
      <c r="E111" s="78"/>
    </row>
    <row r="112" spans="1:5" s="830" customFormat="1" ht="15.75">
      <c r="A112" s="186"/>
      <c r="B112" s="78"/>
      <c r="C112" s="78"/>
      <c r="D112" s="78"/>
      <c r="E112" s="78"/>
    </row>
    <row r="113" spans="1:5" s="830" customFormat="1" ht="15.75">
      <c r="A113" s="186"/>
      <c r="B113" s="78"/>
      <c r="C113" s="78"/>
      <c r="D113" s="78"/>
      <c r="E113" s="78"/>
    </row>
    <row r="114" spans="1:5" s="830" customFormat="1" ht="15.75">
      <c r="A114" s="186"/>
      <c r="B114" s="78"/>
      <c r="C114" s="78"/>
      <c r="D114" s="78"/>
      <c r="E114" s="78"/>
    </row>
    <row r="115" spans="1:5" s="830" customFormat="1" ht="15.75">
      <c r="A115" s="186"/>
      <c r="B115" s="78"/>
      <c r="C115" s="78"/>
      <c r="D115" s="78"/>
      <c r="E115" s="78"/>
    </row>
    <row r="116" spans="1:5" s="830" customFormat="1" ht="15.75">
      <c r="A116" s="186"/>
      <c r="B116" s="78"/>
      <c r="C116" s="78"/>
      <c r="D116" s="78"/>
      <c r="E116" s="78"/>
    </row>
    <row r="117" spans="1:5" s="830" customFormat="1" ht="15.75">
      <c r="A117" s="186"/>
      <c r="B117" s="78"/>
      <c r="C117" s="78"/>
      <c r="D117" s="78"/>
      <c r="E117" s="78"/>
    </row>
    <row r="118" spans="1:5" s="830" customFormat="1" ht="15.75">
      <c r="A118" s="186"/>
      <c r="B118" s="78"/>
      <c r="C118" s="78"/>
      <c r="D118" s="78"/>
      <c r="E118" s="78"/>
    </row>
    <row r="119" spans="1:5" s="830" customFormat="1" ht="15.75">
      <c r="A119" s="186"/>
      <c r="B119" s="78"/>
      <c r="C119" s="78"/>
      <c r="D119" s="78"/>
      <c r="E119" s="78"/>
    </row>
    <row r="120" spans="1:5" s="830" customFormat="1" ht="15.75">
      <c r="A120" s="186"/>
      <c r="B120" s="78"/>
      <c r="C120" s="78"/>
      <c r="D120" s="78"/>
      <c r="E120" s="78"/>
    </row>
    <row r="121" spans="1:5" s="830" customFormat="1" ht="15.75">
      <c r="A121" s="186"/>
      <c r="B121" s="78"/>
      <c r="C121" s="78"/>
      <c r="D121" s="78"/>
      <c r="E121" s="78"/>
    </row>
    <row r="122" spans="1:5" s="830" customFormat="1" ht="15.75">
      <c r="A122" s="186"/>
      <c r="B122" s="78"/>
      <c r="C122" s="78"/>
      <c r="D122" s="78"/>
      <c r="E122" s="78"/>
    </row>
    <row r="123" spans="1:5" s="830" customFormat="1" ht="15.75">
      <c r="A123" s="186"/>
      <c r="B123" s="78"/>
      <c r="C123" s="78"/>
      <c r="D123" s="78"/>
      <c r="E123" s="78"/>
    </row>
    <row r="124" spans="1:5" s="830" customFormat="1" ht="15.75">
      <c r="A124" s="186"/>
      <c r="B124" s="78"/>
      <c r="C124" s="78"/>
      <c r="D124" s="78"/>
      <c r="E124" s="78"/>
    </row>
    <row r="125" spans="1:5" s="830" customFormat="1" ht="15.75">
      <c r="A125" s="186"/>
      <c r="B125" s="78"/>
      <c r="C125" s="78"/>
      <c r="D125" s="78"/>
      <c r="E125" s="78"/>
    </row>
    <row r="126" spans="1:5" s="830" customFormat="1" ht="15.75">
      <c r="A126" s="186"/>
      <c r="B126" s="78"/>
      <c r="C126" s="78"/>
      <c r="D126" s="78"/>
      <c r="E126" s="78"/>
    </row>
    <row r="127" spans="1:5" s="830" customFormat="1" ht="15.75">
      <c r="A127" s="186"/>
      <c r="B127" s="78"/>
      <c r="C127" s="78"/>
      <c r="D127" s="78"/>
      <c r="E127" s="78"/>
    </row>
    <row r="128" spans="1:5" s="830" customFormat="1" ht="15.75">
      <c r="A128" s="186"/>
      <c r="B128" s="78"/>
      <c r="C128" s="78"/>
      <c r="D128" s="78"/>
      <c r="E128" s="78"/>
    </row>
    <row r="129" spans="1:5" s="830" customFormat="1" ht="15.75">
      <c r="A129" s="186"/>
      <c r="B129" s="78"/>
      <c r="C129" s="78"/>
      <c r="D129" s="78"/>
      <c r="E129" s="78"/>
    </row>
    <row r="130" spans="1:5" s="830" customFormat="1" ht="15.75">
      <c r="A130" s="186"/>
      <c r="B130" s="78"/>
      <c r="C130" s="78"/>
      <c r="D130" s="78"/>
      <c r="E130" s="78"/>
    </row>
    <row r="131" spans="1:5" s="830" customFormat="1" ht="15.75">
      <c r="A131" s="186"/>
      <c r="B131" s="78"/>
      <c r="C131" s="78"/>
      <c r="D131" s="78"/>
      <c r="E131" s="78"/>
    </row>
    <row r="132" spans="1:5" s="830" customFormat="1" ht="15.75">
      <c r="A132" s="186"/>
      <c r="B132" s="78"/>
      <c r="C132" s="78"/>
      <c r="D132" s="78"/>
      <c r="E132" s="78"/>
    </row>
    <row r="133" spans="1:5" s="830" customFormat="1" ht="15.75">
      <c r="A133" s="186"/>
      <c r="B133" s="78"/>
      <c r="C133" s="78"/>
      <c r="D133" s="78"/>
      <c r="E133" s="78"/>
    </row>
    <row r="134" spans="1:5" s="830" customFormat="1" ht="15.75">
      <c r="A134" s="186"/>
      <c r="B134" s="78"/>
      <c r="C134" s="78"/>
      <c r="D134" s="78"/>
      <c r="E134" s="78"/>
    </row>
    <row r="135" spans="1:5" s="830" customFormat="1" ht="15.75">
      <c r="A135" s="186"/>
      <c r="B135" s="78"/>
      <c r="C135" s="78"/>
      <c r="D135" s="78"/>
      <c r="E135" s="78"/>
    </row>
    <row r="136" spans="1:5" s="830" customFormat="1" ht="15.75">
      <c r="A136" s="186"/>
      <c r="B136" s="78"/>
      <c r="C136" s="78"/>
      <c r="D136" s="78"/>
      <c r="E136" s="78"/>
    </row>
    <row r="137" spans="1:5" s="830" customFormat="1" ht="15.75">
      <c r="A137" s="186"/>
      <c r="B137" s="78"/>
      <c r="C137" s="78"/>
      <c r="D137" s="78"/>
      <c r="E137" s="78"/>
    </row>
    <row r="138" spans="1:5" s="830" customFormat="1" ht="15.75">
      <c r="A138" s="186"/>
      <c r="B138" s="78"/>
      <c r="C138" s="78"/>
      <c r="D138" s="78"/>
      <c r="E138" s="78"/>
    </row>
    <row r="139" spans="1:5" s="830" customFormat="1" ht="15.75">
      <c r="A139" s="186"/>
      <c r="B139" s="78"/>
      <c r="C139" s="78"/>
      <c r="D139" s="78"/>
      <c r="E139" s="78"/>
    </row>
    <row r="140" spans="1:5" s="830" customFormat="1" ht="15.75">
      <c r="A140" s="186"/>
      <c r="B140" s="78"/>
      <c r="C140" s="78"/>
      <c r="D140" s="78"/>
      <c r="E140" s="78"/>
    </row>
    <row r="141" spans="1:5" s="830" customFormat="1" ht="15.75">
      <c r="A141" s="186"/>
      <c r="B141" s="78"/>
      <c r="C141" s="78"/>
      <c r="D141" s="78"/>
      <c r="E141" s="78"/>
    </row>
    <row r="142" spans="1:5" s="830" customFormat="1" ht="15.75">
      <c r="A142" s="186"/>
      <c r="B142" s="78"/>
      <c r="C142" s="78"/>
      <c r="D142" s="78"/>
      <c r="E142" s="78"/>
    </row>
    <row r="143" spans="1:5" s="830" customFormat="1" ht="15.75">
      <c r="A143" s="186"/>
      <c r="B143" s="78"/>
      <c r="C143" s="78"/>
      <c r="D143" s="78"/>
      <c r="E143" s="78"/>
    </row>
    <row r="144" spans="1:5" s="830" customFormat="1" ht="15.75">
      <c r="A144" s="186"/>
      <c r="B144" s="78"/>
      <c r="C144" s="78"/>
      <c r="D144" s="78"/>
      <c r="E144" s="78"/>
    </row>
    <row r="145" spans="1:5" s="830" customFormat="1" ht="15.75">
      <c r="A145" s="186"/>
      <c r="B145" s="78"/>
      <c r="C145" s="78"/>
      <c r="D145" s="78"/>
      <c r="E145" s="78"/>
    </row>
    <row r="146" spans="1:5" s="830" customFormat="1" ht="15.75">
      <c r="A146" s="186"/>
      <c r="B146" s="78"/>
      <c r="C146" s="78"/>
      <c r="D146" s="78"/>
      <c r="E146" s="78"/>
    </row>
    <row r="147" spans="1:5" s="830" customFormat="1" ht="15.75">
      <c r="A147" s="186"/>
      <c r="B147" s="78"/>
      <c r="C147" s="78"/>
      <c r="D147" s="78"/>
      <c r="E147" s="78"/>
    </row>
    <row r="148" spans="1:5" s="830" customFormat="1" ht="15.75">
      <c r="A148" s="186"/>
      <c r="B148" s="78"/>
      <c r="C148" s="78"/>
      <c r="D148" s="78"/>
      <c r="E148" s="78"/>
    </row>
    <row r="149" spans="1:5" s="830" customFormat="1" ht="15.75">
      <c r="A149" s="186"/>
      <c r="B149" s="78"/>
      <c r="C149" s="78"/>
      <c r="D149" s="78"/>
      <c r="E149" s="78"/>
    </row>
    <row r="150" spans="1:5" s="830" customFormat="1" ht="15.75">
      <c r="A150" s="186"/>
      <c r="B150" s="78"/>
      <c r="C150" s="78"/>
      <c r="D150" s="78"/>
      <c r="E150" s="78"/>
    </row>
    <row r="151" spans="1:5" s="830" customFormat="1" ht="15.75">
      <c r="A151" s="186"/>
      <c r="B151" s="78"/>
      <c r="C151" s="78"/>
      <c r="D151" s="78"/>
      <c r="E151" s="78"/>
    </row>
    <row r="152" spans="1:5" s="830" customFormat="1" ht="15.75">
      <c r="A152" s="186"/>
      <c r="B152" s="78"/>
      <c r="C152" s="78"/>
      <c r="D152" s="78"/>
      <c r="E152" s="78"/>
    </row>
    <row r="153" spans="1:5" s="830" customFormat="1" ht="15.75">
      <c r="A153" s="186"/>
      <c r="B153" s="78"/>
      <c r="C153" s="78"/>
      <c r="D153" s="78"/>
      <c r="E153" s="78"/>
    </row>
    <row r="154" spans="1:5" s="830" customFormat="1" ht="15.75">
      <c r="A154" s="186"/>
      <c r="B154" s="78"/>
      <c r="C154" s="78"/>
      <c r="D154" s="78"/>
      <c r="E154" s="78"/>
    </row>
    <row r="155" spans="1:5" s="830" customFormat="1" ht="15.75">
      <c r="A155" s="186"/>
      <c r="B155" s="78"/>
      <c r="C155" s="78"/>
      <c r="D155" s="78"/>
      <c r="E155" s="78"/>
    </row>
    <row r="156" spans="1:5" s="830" customFormat="1" ht="15.75">
      <c r="A156" s="186"/>
      <c r="B156" s="78"/>
      <c r="C156" s="78"/>
      <c r="D156" s="78"/>
      <c r="E156" s="78"/>
    </row>
    <row r="157" spans="1:5" s="830" customFormat="1" ht="15.75">
      <c r="A157" s="186"/>
      <c r="B157" s="78"/>
      <c r="C157" s="78"/>
      <c r="D157" s="78"/>
      <c r="E157" s="78"/>
    </row>
    <row r="158" spans="1:5" s="830" customFormat="1" ht="15.75">
      <c r="A158" s="186"/>
      <c r="B158" s="78"/>
      <c r="C158" s="78"/>
      <c r="D158" s="78"/>
      <c r="E158" s="78"/>
    </row>
    <row r="159" spans="1:5" s="830" customFormat="1" ht="15.75">
      <c r="A159" s="186"/>
      <c r="B159" s="78"/>
      <c r="C159" s="78"/>
      <c r="D159" s="78"/>
      <c r="E159" s="78"/>
    </row>
    <row r="160" spans="1:5" s="830" customFormat="1" ht="15.75">
      <c r="A160" s="186"/>
      <c r="B160" s="78"/>
      <c r="C160" s="78"/>
      <c r="D160" s="78"/>
      <c r="E160" s="78"/>
    </row>
    <row r="161" spans="1:5" s="830" customFormat="1" ht="15.75">
      <c r="A161" s="186"/>
      <c r="B161" s="78"/>
      <c r="C161" s="78"/>
      <c r="D161" s="78"/>
      <c r="E161" s="78"/>
    </row>
    <row r="162" spans="1:5" s="830" customFormat="1" ht="15.75">
      <c r="A162" s="186"/>
      <c r="B162" s="78"/>
      <c r="C162" s="78"/>
      <c r="D162" s="78"/>
      <c r="E162" s="78"/>
    </row>
    <row r="163" spans="1:5" s="830" customFormat="1" ht="15.75">
      <c r="A163" s="186"/>
      <c r="B163" s="78"/>
      <c r="C163" s="78"/>
      <c r="D163" s="78"/>
      <c r="E163" s="78"/>
    </row>
    <row r="164" spans="1:5" s="830" customFormat="1" ht="15.75">
      <c r="A164" s="186"/>
      <c r="B164" s="78"/>
      <c r="C164" s="78"/>
      <c r="D164" s="78"/>
      <c r="E164" s="78"/>
    </row>
    <row r="165" spans="1:5" s="830" customFormat="1" ht="15.75">
      <c r="A165" s="186"/>
      <c r="B165" s="78"/>
      <c r="C165" s="78"/>
      <c r="D165" s="78"/>
      <c r="E165" s="78"/>
    </row>
    <row r="166" spans="1:5" s="830" customFormat="1" ht="15.75">
      <c r="A166" s="186"/>
      <c r="B166" s="78"/>
      <c r="C166" s="78"/>
      <c r="D166" s="78"/>
      <c r="E166" s="78"/>
    </row>
    <row r="167" spans="1:5" s="830" customFormat="1" ht="15.75">
      <c r="A167" s="186"/>
      <c r="B167" s="78"/>
      <c r="C167" s="78"/>
      <c r="D167" s="78"/>
      <c r="E167" s="78"/>
    </row>
    <row r="168" spans="1:5" s="830" customFormat="1" ht="15.75">
      <c r="A168" s="186"/>
      <c r="B168" s="78"/>
      <c r="C168" s="78"/>
      <c r="D168" s="78"/>
      <c r="E168" s="78"/>
    </row>
    <row r="169" spans="1:5" s="830" customFormat="1" ht="15.75">
      <c r="A169" s="186"/>
      <c r="B169" s="78"/>
      <c r="C169" s="78"/>
      <c r="D169" s="78"/>
      <c r="E169" s="78"/>
    </row>
    <row r="170" spans="1:5" s="830" customFormat="1" ht="15.75">
      <c r="A170" s="186"/>
      <c r="B170" s="78"/>
      <c r="C170" s="78"/>
      <c r="D170" s="78"/>
      <c r="E170" s="78"/>
    </row>
    <row r="171" spans="1:5" s="830" customFormat="1" ht="15.75">
      <c r="A171" s="186"/>
      <c r="B171" s="78"/>
      <c r="C171" s="78"/>
      <c r="D171" s="78"/>
      <c r="E171" s="78"/>
    </row>
    <row r="172" spans="1:5" s="830" customFormat="1" ht="15.75">
      <c r="A172" s="186"/>
      <c r="B172" s="78"/>
      <c r="C172" s="78"/>
      <c r="D172" s="78"/>
      <c r="E172" s="78"/>
    </row>
    <row r="173" spans="1:5" s="830" customFormat="1" ht="15.75">
      <c r="A173" s="186"/>
      <c r="B173" s="78"/>
      <c r="C173" s="78"/>
      <c r="D173" s="78"/>
      <c r="E173" s="78"/>
    </row>
    <row r="174" spans="1:5" s="830" customFormat="1" ht="15.75">
      <c r="A174" s="186"/>
      <c r="B174" s="78"/>
      <c r="C174" s="78"/>
      <c r="D174" s="78"/>
      <c r="E174" s="78"/>
    </row>
    <row r="175" spans="1:5" s="830" customFormat="1" ht="15.75">
      <c r="A175" s="186"/>
      <c r="B175" s="78"/>
      <c r="C175" s="78"/>
      <c r="D175" s="78"/>
      <c r="E175" s="78"/>
    </row>
    <row r="176" spans="1:5" s="830" customFormat="1" ht="15.75">
      <c r="A176" s="186"/>
      <c r="B176" s="78"/>
      <c r="C176" s="78"/>
      <c r="D176" s="78"/>
      <c r="E176" s="78"/>
    </row>
    <row r="177" spans="1:5" s="830" customFormat="1" ht="15.75">
      <c r="A177" s="186"/>
      <c r="B177" s="78"/>
      <c r="C177" s="78"/>
      <c r="D177" s="78"/>
      <c r="E177" s="78"/>
    </row>
    <row r="178" spans="1:5" s="830" customFormat="1" ht="15.75">
      <c r="A178" s="186"/>
      <c r="B178" s="78"/>
      <c r="C178" s="78"/>
      <c r="D178" s="78"/>
      <c r="E178" s="78"/>
    </row>
    <row r="179" spans="1:5" s="830" customFormat="1" ht="15.75">
      <c r="A179" s="186"/>
      <c r="B179" s="78"/>
      <c r="C179" s="78"/>
      <c r="D179" s="78"/>
      <c r="E179" s="78"/>
    </row>
    <row r="180" spans="1:5" s="830" customFormat="1" ht="15.75">
      <c r="A180" s="186"/>
      <c r="B180" s="78"/>
      <c r="C180" s="78"/>
      <c r="D180" s="78"/>
      <c r="E180" s="78"/>
    </row>
    <row r="181" spans="1:5" s="830" customFormat="1" ht="15.75">
      <c r="A181" s="186"/>
      <c r="B181" s="78"/>
      <c r="C181" s="78"/>
      <c r="D181" s="78"/>
      <c r="E181" s="78"/>
    </row>
    <row r="182" spans="1:5" s="830" customFormat="1" ht="15.75">
      <c r="A182" s="186"/>
      <c r="B182" s="78"/>
      <c r="C182" s="78"/>
      <c r="D182" s="78"/>
      <c r="E182" s="78"/>
    </row>
    <row r="183" spans="1:5" s="830" customFormat="1" ht="15.75">
      <c r="A183" s="186"/>
      <c r="B183" s="78"/>
      <c r="C183" s="78"/>
      <c r="D183" s="78"/>
      <c r="E183" s="78"/>
    </row>
    <row r="184" spans="1:5" s="830" customFormat="1" ht="15.75">
      <c r="A184" s="186"/>
      <c r="B184" s="78"/>
      <c r="C184" s="78"/>
      <c r="D184" s="78"/>
      <c r="E184" s="78"/>
    </row>
    <row r="185" spans="1:5" s="830" customFormat="1" ht="15.75">
      <c r="A185" s="186"/>
      <c r="B185" s="78"/>
      <c r="C185" s="78"/>
      <c r="D185" s="78"/>
      <c r="E185" s="78"/>
    </row>
    <row r="186" spans="1:5" s="830" customFormat="1" ht="15.75">
      <c r="A186" s="186"/>
      <c r="B186" s="78"/>
      <c r="C186" s="78"/>
      <c r="D186" s="78"/>
      <c r="E186" s="78"/>
    </row>
    <row r="187" spans="1:5" s="830" customFormat="1" ht="15.75">
      <c r="A187" s="186"/>
      <c r="B187" s="78"/>
      <c r="C187" s="78"/>
      <c r="D187" s="78"/>
      <c r="E187" s="78"/>
    </row>
    <row r="188" spans="1:5" s="830" customFormat="1" ht="15.75">
      <c r="A188" s="186"/>
      <c r="B188" s="78"/>
      <c r="C188" s="78"/>
      <c r="D188" s="78"/>
      <c r="E188" s="78"/>
    </row>
    <row r="189" spans="1:5" s="830" customFormat="1" ht="15.75">
      <c r="A189" s="186"/>
      <c r="B189" s="78"/>
      <c r="C189" s="78"/>
      <c r="D189" s="78"/>
      <c r="E189" s="78"/>
    </row>
    <row r="190" spans="1:5" s="830" customFormat="1" ht="15.75">
      <c r="A190" s="186"/>
      <c r="B190" s="78"/>
      <c r="C190" s="78"/>
      <c r="D190" s="78"/>
      <c r="E190" s="78"/>
    </row>
    <row r="191" spans="1:5" s="830" customFormat="1" ht="15.75">
      <c r="A191" s="69"/>
      <c r="B191" s="78"/>
      <c r="C191" s="78"/>
      <c r="D191" s="78"/>
      <c r="E191" s="78"/>
    </row>
    <row r="192" spans="1:5" s="830" customFormat="1" ht="15.75">
      <c r="A192" s="69"/>
      <c r="B192" s="78"/>
      <c r="C192" s="78"/>
      <c r="D192" s="78"/>
      <c r="E192" s="78"/>
    </row>
    <row r="193" spans="1:11" s="830" customFormat="1" ht="15.75">
      <c r="A193" s="69"/>
      <c r="B193" s="78"/>
      <c r="C193" s="78"/>
      <c r="D193" s="78"/>
      <c r="E193" s="78"/>
    </row>
    <row r="194" spans="1:11" s="830" customFormat="1" ht="15.75">
      <c r="A194" s="69"/>
      <c r="B194" s="78"/>
      <c r="C194" s="78"/>
      <c r="D194" s="78"/>
      <c r="E194" s="78"/>
    </row>
    <row r="195" spans="1:11" s="830" customFormat="1" ht="15.75">
      <c r="A195" s="69"/>
      <c r="B195" s="78"/>
      <c r="C195" s="78"/>
      <c r="D195" s="78"/>
      <c r="E195" s="78"/>
    </row>
    <row r="196" spans="1:11" s="830" customFormat="1" ht="15.75">
      <c r="A196" s="69"/>
      <c r="B196" s="78"/>
      <c r="C196" s="78"/>
      <c r="D196" s="78"/>
      <c r="E196" s="78"/>
    </row>
    <row r="197" spans="1:11" s="830" customFormat="1" ht="15.75">
      <c r="A197" s="69"/>
      <c r="B197" s="78"/>
      <c r="C197" s="78"/>
      <c r="D197" s="78"/>
      <c r="E197" s="78"/>
    </row>
    <row r="198" spans="1:11" s="830" customFormat="1" ht="15.75">
      <c r="A198" s="69"/>
      <c r="B198" s="78"/>
      <c r="C198" s="78"/>
      <c r="D198" s="78"/>
      <c r="E198" s="78"/>
    </row>
    <row r="199" spans="1:11" s="830" customFormat="1" ht="15.75">
      <c r="A199" s="69"/>
      <c r="B199" s="78"/>
      <c r="C199" s="78"/>
      <c r="D199" s="78"/>
      <c r="E199" s="78"/>
    </row>
    <row r="200" spans="1:11" s="830" customFormat="1" ht="15.75">
      <c r="A200" s="69"/>
      <c r="B200" s="78"/>
      <c r="C200" s="78"/>
      <c r="D200" s="78"/>
      <c r="E200" s="78"/>
    </row>
    <row r="201" spans="1:11" s="830" customFormat="1" ht="15.75">
      <c r="A201" s="69"/>
      <c r="B201" s="78"/>
      <c r="C201" s="78"/>
      <c r="D201" s="78"/>
      <c r="E201" s="78"/>
      <c r="K201" s="75"/>
    </row>
    <row r="202" spans="1:11" s="830" customFormat="1" ht="15.75">
      <c r="A202" s="69"/>
      <c r="B202" s="78"/>
      <c r="C202" s="78"/>
      <c r="D202" s="78"/>
      <c r="E202" s="78"/>
      <c r="K202" s="75"/>
    </row>
    <row r="203" spans="1:11" s="830" customFormat="1" ht="15.75">
      <c r="A203" s="69"/>
      <c r="B203" s="78"/>
      <c r="C203" s="78"/>
      <c r="D203" s="78"/>
      <c r="E203" s="78"/>
      <c r="K203" s="75"/>
    </row>
    <row r="204" spans="1:11" s="830" customFormat="1" ht="15.75">
      <c r="A204" s="69"/>
      <c r="B204" s="78"/>
      <c r="C204" s="78"/>
      <c r="D204" s="78"/>
      <c r="E204" s="78"/>
      <c r="K204" s="75"/>
    </row>
    <row r="205" spans="1:11" s="830" customFormat="1" ht="15.75">
      <c r="A205" s="69"/>
      <c r="B205" s="78"/>
      <c r="C205" s="78"/>
      <c r="D205" s="78"/>
      <c r="E205" s="78"/>
      <c r="K205" s="75"/>
    </row>
    <row r="206" spans="1:11" s="830" customFormat="1" ht="15.75">
      <c r="A206" s="69"/>
      <c r="B206" s="78"/>
      <c r="C206" s="78"/>
      <c r="D206" s="78"/>
      <c r="E206" s="78"/>
      <c r="K206" s="75"/>
    </row>
    <row r="207" spans="1:11" s="830" customFormat="1" ht="15.75">
      <c r="A207" s="69"/>
      <c r="B207" s="78"/>
      <c r="C207" s="78"/>
      <c r="D207" s="78"/>
      <c r="E207" s="78"/>
      <c r="K207" s="75"/>
    </row>
    <row r="208" spans="1:11" s="830" customFormat="1" ht="15.75">
      <c r="A208" s="69"/>
      <c r="B208" s="78"/>
      <c r="C208" s="78"/>
      <c r="D208" s="78"/>
      <c r="E208" s="78"/>
      <c r="K208" s="75"/>
    </row>
    <row r="209" spans="1:11" s="830" customFormat="1" ht="15.75">
      <c r="A209" s="69"/>
      <c r="B209" s="78"/>
      <c r="C209" s="78"/>
      <c r="D209" s="78"/>
      <c r="E209" s="78"/>
      <c r="K209" s="75"/>
    </row>
    <row r="210" spans="1:11" s="830" customFormat="1" ht="15.75">
      <c r="A210" s="69"/>
      <c r="B210" s="78"/>
      <c r="C210" s="78"/>
      <c r="D210" s="78"/>
      <c r="E210" s="78"/>
      <c r="K210" s="75"/>
    </row>
    <row r="211" spans="1:11" s="830" customFormat="1" ht="15.75">
      <c r="A211" s="69"/>
      <c r="B211" s="78"/>
      <c r="C211" s="78"/>
      <c r="D211" s="78"/>
      <c r="E211" s="78"/>
      <c r="K211" s="75"/>
    </row>
    <row r="212" spans="1:11" s="830" customFormat="1" ht="15.75">
      <c r="A212" s="69"/>
      <c r="B212" s="78"/>
      <c r="C212" s="78"/>
      <c r="D212" s="78"/>
      <c r="E212" s="78"/>
      <c r="K212" s="75"/>
    </row>
    <row r="213" spans="1:11" s="830" customFormat="1" ht="15.75">
      <c r="A213" s="69"/>
      <c r="B213" s="78"/>
      <c r="C213" s="78"/>
      <c r="D213" s="78"/>
      <c r="E213" s="78"/>
      <c r="K213" s="75"/>
    </row>
    <row r="214" spans="1:11" s="830" customFormat="1" ht="15.75">
      <c r="A214" s="69"/>
      <c r="B214" s="78"/>
      <c r="C214" s="78"/>
      <c r="D214" s="78"/>
      <c r="E214" s="78"/>
      <c r="K214" s="75"/>
    </row>
    <row r="215" spans="1:11" s="830" customFormat="1" ht="15.75">
      <c r="A215" s="69"/>
      <c r="B215" s="78"/>
      <c r="C215" s="78"/>
      <c r="D215" s="78"/>
      <c r="E215" s="78"/>
      <c r="K215" s="75"/>
    </row>
    <row r="216" spans="1:11" s="830" customFormat="1" ht="15.75">
      <c r="A216" s="69"/>
      <c r="B216" s="78"/>
      <c r="C216" s="78"/>
      <c r="D216" s="78"/>
      <c r="E216" s="78"/>
      <c r="K216" s="75"/>
    </row>
    <row r="217" spans="1:11" s="830" customFormat="1" ht="15.75">
      <c r="A217" s="69"/>
      <c r="B217" s="78"/>
      <c r="C217" s="78"/>
      <c r="D217" s="78"/>
      <c r="E217" s="78"/>
      <c r="K217" s="75"/>
    </row>
    <row r="218" spans="1:11" s="830" customFormat="1" ht="15.75">
      <c r="A218" s="69"/>
      <c r="B218" s="78"/>
      <c r="C218" s="78"/>
      <c r="D218" s="78"/>
      <c r="E218" s="78"/>
      <c r="K218" s="75"/>
    </row>
    <row r="219" spans="1:11" s="830" customFormat="1" ht="15.75">
      <c r="A219" s="69"/>
      <c r="B219" s="78"/>
      <c r="C219" s="78"/>
      <c r="D219" s="78"/>
      <c r="E219" s="78"/>
      <c r="K219" s="75"/>
    </row>
    <row r="220" spans="1:11" s="830" customFormat="1" ht="15.75">
      <c r="A220" s="69"/>
      <c r="B220" s="78"/>
      <c r="C220" s="78"/>
      <c r="D220" s="78"/>
      <c r="E220" s="78"/>
      <c r="K220" s="75"/>
    </row>
    <row r="221" spans="1:11" s="830" customFormat="1" ht="15.75">
      <c r="A221" s="69"/>
      <c r="B221" s="78"/>
      <c r="C221" s="78"/>
      <c r="D221" s="78"/>
      <c r="E221" s="78"/>
      <c r="K221" s="75"/>
    </row>
    <row r="222" spans="1:11" s="830" customFormat="1" ht="15.75">
      <c r="A222" s="69"/>
      <c r="B222" s="78"/>
      <c r="C222" s="78"/>
      <c r="D222" s="78"/>
      <c r="E222" s="78"/>
      <c r="K222" s="75"/>
    </row>
    <row r="223" spans="1:11" s="830" customFormat="1" ht="15.75">
      <c r="A223" s="69"/>
      <c r="B223" s="78"/>
      <c r="C223" s="78"/>
      <c r="D223" s="78"/>
      <c r="E223" s="78"/>
      <c r="K223" s="75"/>
    </row>
    <row r="224" spans="1:11" s="830" customFormat="1" ht="15.75">
      <c r="A224" s="69"/>
      <c r="B224" s="78"/>
      <c r="C224" s="78"/>
      <c r="D224" s="78"/>
      <c r="E224" s="78"/>
      <c r="K224" s="75"/>
    </row>
    <row r="225" spans="1:11" s="830" customFormat="1" ht="15.75">
      <c r="A225" s="69"/>
      <c r="B225" s="78"/>
      <c r="C225" s="78"/>
      <c r="D225" s="78"/>
      <c r="E225" s="78"/>
      <c r="K225" s="75"/>
    </row>
    <row r="226" spans="1:11" s="830" customFormat="1" ht="15.75">
      <c r="A226" s="69"/>
      <c r="B226" s="78"/>
      <c r="C226" s="78"/>
      <c r="D226" s="78"/>
      <c r="E226" s="78"/>
      <c r="K226" s="75"/>
    </row>
    <row r="227" spans="1:11" s="830" customFormat="1" ht="15.75">
      <c r="A227" s="69"/>
      <c r="B227" s="78"/>
      <c r="C227" s="78"/>
      <c r="D227" s="78"/>
      <c r="E227" s="78"/>
      <c r="K227" s="75"/>
    </row>
    <row r="228" spans="1:11" s="830" customFormat="1" ht="15.75">
      <c r="A228" s="69"/>
      <c r="B228" s="78"/>
      <c r="C228" s="78"/>
      <c r="D228" s="78"/>
      <c r="E228" s="78"/>
      <c r="K228" s="75"/>
    </row>
    <row r="229" spans="1:11" s="830" customFormat="1" ht="15.75">
      <c r="A229" s="69"/>
      <c r="B229" s="78"/>
      <c r="C229" s="78"/>
      <c r="D229" s="78"/>
      <c r="E229" s="78"/>
      <c r="K229" s="75"/>
    </row>
    <row r="230" spans="1:11" s="830" customFormat="1" ht="15.75">
      <c r="A230" s="69"/>
      <c r="B230" s="78"/>
      <c r="C230" s="78"/>
      <c r="D230" s="78"/>
      <c r="E230" s="78"/>
      <c r="K230" s="75"/>
    </row>
    <row r="231" spans="1:11" s="830" customFormat="1" ht="15.75">
      <c r="A231" s="69"/>
      <c r="B231" s="78"/>
      <c r="C231" s="78"/>
      <c r="D231" s="78"/>
      <c r="E231" s="78"/>
      <c r="K231" s="75"/>
    </row>
    <row r="232" spans="1:11" s="830" customFormat="1" ht="15.75">
      <c r="A232" s="69"/>
      <c r="B232" s="78"/>
      <c r="C232" s="78"/>
      <c r="D232" s="78"/>
      <c r="E232" s="78"/>
      <c r="K232" s="75"/>
    </row>
    <row r="233" spans="1:11" s="830" customFormat="1" ht="15.75">
      <c r="A233" s="69"/>
      <c r="B233" s="78"/>
      <c r="C233" s="78"/>
      <c r="D233" s="78"/>
      <c r="E233" s="78"/>
      <c r="K233" s="75"/>
    </row>
    <row r="234" spans="1:11" s="830" customFormat="1" ht="15.75">
      <c r="A234" s="69"/>
      <c r="B234" s="78"/>
      <c r="C234" s="78"/>
      <c r="D234" s="78"/>
      <c r="E234" s="78"/>
      <c r="K234" s="75"/>
    </row>
    <row r="235" spans="1:11" s="830" customFormat="1" ht="15.75">
      <c r="A235" s="69"/>
      <c r="B235" s="78"/>
      <c r="C235" s="78"/>
      <c r="D235" s="78"/>
      <c r="E235" s="78"/>
      <c r="K235" s="75"/>
    </row>
    <row r="236" spans="1:11" s="830" customFormat="1" ht="15.75">
      <c r="A236" s="69"/>
      <c r="B236" s="78"/>
      <c r="C236" s="78"/>
      <c r="D236" s="78"/>
      <c r="E236" s="78"/>
      <c r="K236" s="75"/>
    </row>
    <row r="237" spans="1:11" s="830" customFormat="1" ht="15.75">
      <c r="A237" s="69"/>
      <c r="B237" s="78"/>
      <c r="C237" s="78"/>
      <c r="D237" s="78"/>
      <c r="E237" s="78"/>
      <c r="K237" s="75"/>
    </row>
    <row r="238" spans="1:11" s="830" customFormat="1" ht="15.75">
      <c r="A238" s="69"/>
      <c r="B238" s="78"/>
      <c r="C238" s="78"/>
      <c r="D238" s="78"/>
      <c r="E238" s="78"/>
      <c r="K238" s="75"/>
    </row>
    <row r="239" spans="1:11" s="830" customFormat="1" ht="15.75">
      <c r="A239" s="69"/>
      <c r="B239" s="78"/>
      <c r="C239" s="78"/>
      <c r="D239" s="78"/>
      <c r="E239" s="78"/>
      <c r="K239" s="75"/>
    </row>
    <row r="240" spans="1:11" s="830" customFormat="1" ht="15.75">
      <c r="A240" s="69"/>
      <c r="B240" s="78"/>
      <c r="C240" s="78"/>
      <c r="D240" s="78"/>
      <c r="E240" s="78"/>
      <c r="K240" s="75"/>
    </row>
    <row r="241" spans="1:11" s="830" customFormat="1" ht="15.75">
      <c r="A241" s="69"/>
      <c r="B241" s="78"/>
      <c r="C241" s="78"/>
      <c r="D241" s="78"/>
      <c r="E241" s="78"/>
      <c r="K241" s="75"/>
    </row>
    <row r="242" spans="1:11" s="830" customFormat="1" ht="15.75">
      <c r="A242" s="69"/>
      <c r="B242" s="78"/>
      <c r="C242" s="78"/>
      <c r="D242" s="78"/>
      <c r="E242" s="78"/>
      <c r="K242" s="75"/>
    </row>
    <row r="243" spans="1:11" s="830" customFormat="1" ht="15.75">
      <c r="A243" s="69"/>
      <c r="B243" s="78"/>
      <c r="C243" s="78"/>
      <c r="D243" s="78"/>
      <c r="E243" s="78"/>
      <c r="K243" s="75"/>
    </row>
    <row r="244" spans="1:11" s="830" customFormat="1" ht="15.75">
      <c r="A244" s="69"/>
      <c r="B244" s="78"/>
      <c r="C244" s="78"/>
      <c r="D244" s="78"/>
      <c r="E244" s="78"/>
      <c r="K244" s="75"/>
    </row>
    <row r="245" spans="1:11" s="830" customFormat="1" ht="15.75">
      <c r="A245" s="69"/>
      <c r="B245" s="78"/>
      <c r="C245" s="78"/>
      <c r="D245" s="78"/>
      <c r="E245" s="78"/>
      <c r="K245" s="75"/>
    </row>
    <row r="246" spans="1:11" s="830" customFormat="1" ht="15.75">
      <c r="A246" s="69"/>
      <c r="B246" s="78"/>
      <c r="C246" s="78"/>
      <c r="D246" s="78"/>
      <c r="E246" s="78"/>
      <c r="K246" s="75"/>
    </row>
    <row r="247" spans="1:11" s="830" customFormat="1" ht="15.75">
      <c r="A247" s="69"/>
      <c r="B247" s="78"/>
      <c r="C247" s="78"/>
      <c r="D247" s="78"/>
      <c r="E247" s="78"/>
      <c r="K247" s="75"/>
    </row>
    <row r="248" spans="1:11" s="830" customFormat="1" ht="15.75">
      <c r="A248" s="69"/>
      <c r="B248" s="78"/>
      <c r="C248" s="78"/>
      <c r="D248" s="78"/>
      <c r="E248" s="78"/>
      <c r="K248" s="75"/>
    </row>
    <row r="249" spans="1:11" s="830" customFormat="1" ht="15.75">
      <c r="A249" s="69"/>
      <c r="B249" s="78"/>
      <c r="C249" s="78"/>
      <c r="D249" s="78"/>
      <c r="E249" s="78"/>
      <c r="K249" s="75"/>
    </row>
    <row r="250" spans="1:11" s="830" customFormat="1" ht="15.75">
      <c r="A250" s="69"/>
      <c r="B250" s="78"/>
      <c r="C250" s="78"/>
      <c r="D250" s="78"/>
      <c r="E250" s="78"/>
      <c r="K250" s="75"/>
    </row>
    <row r="251" spans="1:11" s="830" customFormat="1" ht="15.75">
      <c r="A251" s="69"/>
      <c r="B251" s="78"/>
      <c r="C251" s="78"/>
      <c r="D251" s="78"/>
      <c r="E251" s="78"/>
      <c r="K251" s="75"/>
    </row>
    <row r="252" spans="1:11" s="830" customFormat="1" ht="15.75">
      <c r="A252" s="69"/>
      <c r="B252" s="78"/>
      <c r="C252" s="78"/>
      <c r="D252" s="78"/>
      <c r="E252" s="78"/>
      <c r="K252" s="75"/>
    </row>
    <row r="253" spans="1:11" s="830" customFormat="1" ht="15.75">
      <c r="A253" s="69"/>
      <c r="B253" s="78"/>
      <c r="C253" s="78"/>
      <c r="D253" s="78"/>
      <c r="E253" s="78"/>
      <c r="K253" s="75"/>
    </row>
    <row r="254" spans="1:11" s="830" customFormat="1" ht="15.75">
      <c r="A254" s="69"/>
      <c r="B254" s="78"/>
      <c r="C254" s="78"/>
      <c r="D254" s="78"/>
      <c r="E254" s="78"/>
      <c r="K254" s="75"/>
    </row>
    <row r="255" spans="1:11" s="830" customFormat="1" ht="15.75">
      <c r="A255" s="69"/>
      <c r="B255" s="78"/>
      <c r="C255" s="78"/>
      <c r="D255" s="78"/>
      <c r="E255" s="78"/>
      <c r="K255" s="75"/>
    </row>
    <row r="256" spans="1:11" s="830" customFormat="1" ht="15.75">
      <c r="A256" s="69"/>
      <c r="B256" s="78"/>
      <c r="C256" s="78"/>
      <c r="D256" s="78"/>
      <c r="E256" s="78"/>
      <c r="K256" s="75"/>
    </row>
    <row r="257" spans="1:11" s="830" customFormat="1" ht="15.75">
      <c r="A257" s="69"/>
      <c r="B257" s="78"/>
      <c r="C257" s="78"/>
      <c r="D257" s="78"/>
      <c r="E257" s="78"/>
      <c r="K257" s="75"/>
    </row>
    <row r="258" spans="1:11" s="830" customFormat="1" ht="15.75">
      <c r="A258" s="69"/>
      <c r="B258" s="78"/>
      <c r="C258" s="78"/>
      <c r="D258" s="78"/>
      <c r="E258" s="78"/>
      <c r="K258" s="75"/>
    </row>
    <row r="259" spans="1:11" s="830" customFormat="1" ht="15.75">
      <c r="A259" s="69"/>
      <c r="B259" s="78"/>
      <c r="C259" s="78"/>
      <c r="D259" s="78"/>
      <c r="E259" s="78"/>
      <c r="K259" s="75"/>
    </row>
    <row r="260" spans="1:11" s="830" customFormat="1" ht="15.75">
      <c r="A260" s="69"/>
      <c r="B260" s="78"/>
      <c r="C260" s="78"/>
      <c r="D260" s="78"/>
      <c r="E260" s="78"/>
      <c r="K260" s="75"/>
    </row>
    <row r="261" spans="1:11" s="830" customFormat="1" ht="15.75">
      <c r="A261" s="69"/>
      <c r="B261" s="78"/>
      <c r="C261" s="78"/>
      <c r="D261" s="78"/>
      <c r="E261" s="78"/>
      <c r="K261" s="75"/>
    </row>
    <row r="262" spans="1:11" s="830" customFormat="1" ht="15.75">
      <c r="A262" s="69"/>
      <c r="B262" s="78"/>
      <c r="C262" s="78"/>
      <c r="D262" s="78"/>
      <c r="E262" s="78"/>
      <c r="K262" s="75"/>
    </row>
    <row r="263" spans="1:11" s="830" customFormat="1" ht="15.75">
      <c r="A263" s="69"/>
      <c r="K263" s="75"/>
    </row>
    <row r="264" spans="1:11" s="830" customFormat="1" ht="15.75">
      <c r="A264" s="69"/>
      <c r="K264" s="75"/>
    </row>
    <row r="265" spans="1:11" s="830" customFormat="1" ht="15.75">
      <c r="A265" s="69"/>
      <c r="K265" s="75"/>
    </row>
    <row r="266" spans="1:11" s="830" customFormat="1" ht="15.75">
      <c r="A266" s="69"/>
      <c r="K266" s="75"/>
    </row>
    <row r="267" spans="1:11" s="830" customFormat="1" ht="15.75">
      <c r="A267" s="69"/>
      <c r="K267" s="75"/>
    </row>
    <row r="268" spans="1:11" s="830" customFormat="1" ht="15.75">
      <c r="A268" s="69"/>
      <c r="K268" s="75"/>
    </row>
    <row r="269" spans="1:11" s="830" customFormat="1" ht="15.75">
      <c r="A269" s="69"/>
      <c r="K269" s="75"/>
    </row>
    <row r="270" spans="1:11" s="830" customFormat="1" ht="15.75">
      <c r="A270" s="69"/>
      <c r="K270" s="75"/>
    </row>
    <row r="271" spans="1:11" s="830" customFormat="1" ht="15.75">
      <c r="A271" s="69"/>
      <c r="K271" s="75"/>
    </row>
    <row r="272" spans="1:11" s="830" customFormat="1" ht="15.75">
      <c r="A272" s="69"/>
      <c r="K272" s="75"/>
    </row>
    <row r="273" spans="1:11" s="830" customFormat="1" ht="15.75">
      <c r="A273" s="69"/>
      <c r="K273" s="75"/>
    </row>
    <row r="274" spans="1:11" s="830" customFormat="1" ht="15.75">
      <c r="A274" s="69"/>
      <c r="K274" s="75"/>
    </row>
    <row r="275" spans="1:11" s="830" customFormat="1" ht="15.75">
      <c r="A275" s="69"/>
      <c r="K275" s="75"/>
    </row>
    <row r="276" spans="1:11" s="830" customFormat="1" ht="15.75">
      <c r="A276" s="69"/>
      <c r="K276" s="75"/>
    </row>
    <row r="277" spans="1:11" s="830" customFormat="1" ht="15.75">
      <c r="A277" s="69"/>
      <c r="K277" s="75"/>
    </row>
    <row r="278" spans="1:11" s="830" customFormat="1" ht="15.75">
      <c r="A278" s="69"/>
      <c r="K278" s="75"/>
    </row>
    <row r="279" spans="1:11" s="830" customFormat="1" ht="15.75">
      <c r="A279" s="69"/>
      <c r="K279" s="75"/>
    </row>
    <row r="280" spans="1:11" s="830" customFormat="1" ht="15.75">
      <c r="A280" s="69"/>
      <c r="K280" s="75"/>
    </row>
    <row r="281" spans="1:11" s="830" customFormat="1" ht="15.75">
      <c r="A281" s="69"/>
      <c r="K281" s="75"/>
    </row>
    <row r="282" spans="1:11" s="830" customFormat="1" ht="15.75">
      <c r="A282" s="69"/>
      <c r="K282" s="75"/>
    </row>
    <row r="283" spans="1:11" s="830" customFormat="1" ht="15.75">
      <c r="A283" s="69"/>
      <c r="K283" s="75"/>
    </row>
    <row r="284" spans="1:11" s="830" customFormat="1" ht="15.75">
      <c r="A284" s="69"/>
      <c r="K284" s="75"/>
    </row>
    <row r="285" spans="1:11" s="830" customFormat="1" ht="15.75">
      <c r="A285" s="69"/>
      <c r="K285" s="75"/>
    </row>
    <row r="286" spans="1:11" s="830" customFormat="1" ht="15.75">
      <c r="A286" s="69"/>
      <c r="K286" s="75"/>
    </row>
    <row r="287" spans="1:11" s="830" customFormat="1" ht="15.75">
      <c r="A287" s="69"/>
      <c r="K287" s="75"/>
    </row>
    <row r="288" spans="1:11" s="830" customFormat="1" ht="15.75">
      <c r="A288" s="69"/>
      <c r="K288" s="75"/>
    </row>
    <row r="289" spans="1:11" s="830" customFormat="1" ht="15.75">
      <c r="A289" s="69"/>
      <c r="K289" s="75"/>
    </row>
    <row r="290" spans="1:11" s="830" customFormat="1" ht="15.75">
      <c r="A290" s="69"/>
      <c r="K290" s="75"/>
    </row>
    <row r="291" spans="1:11" s="830" customFormat="1" ht="15.75">
      <c r="A291" s="69"/>
      <c r="K291" s="75"/>
    </row>
    <row r="292" spans="1:11" s="830" customFormat="1" ht="15.75">
      <c r="A292" s="69"/>
      <c r="K292" s="75"/>
    </row>
    <row r="293" spans="1:11" s="830" customFormat="1" ht="15.75">
      <c r="A293" s="69"/>
      <c r="K293" s="75"/>
    </row>
    <row r="294" spans="1:11" s="830" customFormat="1" ht="15.75">
      <c r="A294" s="69"/>
      <c r="K294" s="75"/>
    </row>
    <row r="295" spans="1:11" s="830" customFormat="1" ht="15.75">
      <c r="A295" s="69"/>
      <c r="K295" s="75"/>
    </row>
    <row r="296" spans="1:11" s="830" customFormat="1" ht="15.75">
      <c r="A296" s="69"/>
      <c r="K296" s="75"/>
    </row>
    <row r="297" spans="1:11" s="830" customFormat="1" ht="15.75">
      <c r="A297" s="69"/>
      <c r="K297" s="75"/>
    </row>
    <row r="298" spans="1:11" s="830" customFormat="1" ht="15.75">
      <c r="A298" s="69"/>
      <c r="K298" s="75"/>
    </row>
    <row r="299" spans="1:11" s="830" customFormat="1" ht="15.75">
      <c r="A299" s="69"/>
      <c r="K299" s="75"/>
    </row>
    <row r="300" spans="1:11" s="830" customFormat="1" ht="15.75">
      <c r="A300" s="69"/>
      <c r="K300" s="75"/>
    </row>
    <row r="301" spans="1:11" s="830" customFormat="1" ht="15.75">
      <c r="A301" s="69"/>
      <c r="K301" s="75"/>
    </row>
    <row r="302" spans="1:11" s="830" customFormat="1" ht="15.75">
      <c r="A302" s="69"/>
      <c r="K302" s="75"/>
    </row>
    <row r="303" spans="1:11" s="830" customFormat="1" ht="15.75">
      <c r="A303" s="69"/>
      <c r="K303" s="75"/>
    </row>
    <row r="304" spans="1:11" s="830" customFormat="1" ht="15.75">
      <c r="A304" s="69"/>
      <c r="K304" s="75"/>
    </row>
    <row r="305" spans="1:11" s="830" customFormat="1" ht="15.75">
      <c r="A305" s="69"/>
      <c r="K305" s="75"/>
    </row>
    <row r="306" spans="1:11" s="830" customFormat="1" ht="15.75">
      <c r="A306" s="69"/>
      <c r="K306" s="75"/>
    </row>
    <row r="307" spans="1:11" s="830" customFormat="1" ht="15.75">
      <c r="A307" s="69"/>
      <c r="K307" s="75"/>
    </row>
    <row r="308" spans="1:11" s="830" customFormat="1" ht="15.75">
      <c r="A308" s="69"/>
      <c r="K308" s="75"/>
    </row>
    <row r="309" spans="1:11" s="830" customFormat="1" ht="15.75">
      <c r="A309" s="69"/>
      <c r="K309" s="75"/>
    </row>
    <row r="310" spans="1:11" s="830" customFormat="1" ht="15.75">
      <c r="A310" s="69"/>
      <c r="K310" s="75"/>
    </row>
    <row r="311" spans="1:11" s="830" customFormat="1" ht="15.75">
      <c r="A311" s="69"/>
      <c r="K311" s="75"/>
    </row>
    <row r="312" spans="1:11" s="830" customFormat="1" ht="15.75">
      <c r="A312" s="69"/>
      <c r="K312" s="75"/>
    </row>
    <row r="313" spans="1:11" s="830" customFormat="1" ht="15.75">
      <c r="A313" s="69"/>
      <c r="K313" s="75"/>
    </row>
    <row r="314" spans="1:11" s="830" customFormat="1" ht="15.75">
      <c r="A314" s="69"/>
      <c r="K314" s="75"/>
    </row>
    <row r="315" spans="1:11" s="830" customFormat="1" ht="15.75">
      <c r="A315" s="69"/>
      <c r="K315" s="75"/>
    </row>
    <row r="316" spans="1:11" s="830" customFormat="1" ht="15.75">
      <c r="A316" s="69"/>
      <c r="K316" s="75"/>
    </row>
    <row r="317" spans="1:11" s="830" customFormat="1" ht="15.75">
      <c r="A317" s="69"/>
      <c r="K317" s="75"/>
    </row>
    <row r="318" spans="1:11" s="830" customFormat="1" ht="15.75">
      <c r="A318" s="69"/>
      <c r="K318" s="75"/>
    </row>
    <row r="319" spans="1:11" s="830" customFormat="1" ht="15.75">
      <c r="A319" s="69"/>
      <c r="K319" s="75"/>
    </row>
    <row r="320" spans="1:11" s="830" customFormat="1" ht="15.75">
      <c r="A320" s="69"/>
      <c r="K320" s="75"/>
    </row>
    <row r="321" spans="1:11" s="830" customFormat="1" ht="15.75">
      <c r="A321" s="69"/>
      <c r="K321" s="75"/>
    </row>
    <row r="322" spans="1:11" s="830" customFormat="1" ht="15.75">
      <c r="A322" s="69"/>
      <c r="K322" s="75"/>
    </row>
    <row r="323" spans="1:11" s="830" customFormat="1" ht="15.75">
      <c r="A323" s="69"/>
      <c r="K323" s="75"/>
    </row>
    <row r="324" spans="1:11" s="830" customFormat="1" ht="15.75">
      <c r="A324" s="69"/>
      <c r="K324" s="75"/>
    </row>
    <row r="325" spans="1:11" s="830" customFormat="1" ht="15.75">
      <c r="A325" s="69"/>
      <c r="K325" s="75"/>
    </row>
    <row r="326" spans="1:11" s="830" customFormat="1" ht="15.75">
      <c r="A326" s="69"/>
      <c r="K326" s="75"/>
    </row>
    <row r="327" spans="1:11" s="830" customFormat="1" ht="15.75">
      <c r="A327" s="69"/>
      <c r="K327" s="75"/>
    </row>
    <row r="328" spans="1:11" s="830" customFormat="1" ht="15.75">
      <c r="A328" s="69"/>
      <c r="K328" s="75"/>
    </row>
    <row r="329" spans="1:11" s="830" customFormat="1" ht="15.75">
      <c r="A329" s="69"/>
      <c r="K329" s="75"/>
    </row>
    <row r="330" spans="1:11" s="830" customFormat="1" ht="15.75">
      <c r="A330" s="69"/>
      <c r="K330" s="75"/>
    </row>
    <row r="331" spans="1:11" s="830" customFormat="1" ht="15.75">
      <c r="A331" s="69"/>
      <c r="K331" s="75"/>
    </row>
    <row r="332" spans="1:11" s="830" customFormat="1" ht="15.75">
      <c r="A332" s="69"/>
      <c r="K332" s="75"/>
    </row>
    <row r="333" spans="1:11" s="830" customFormat="1" ht="15.75">
      <c r="A333" s="69"/>
      <c r="K333" s="75"/>
    </row>
    <row r="334" spans="1:11" s="830" customFormat="1" ht="15.75">
      <c r="A334" s="69"/>
      <c r="K334" s="75"/>
    </row>
    <row r="335" spans="1:11" s="830" customFormat="1" ht="15.75">
      <c r="A335" s="69"/>
      <c r="K335" s="75"/>
    </row>
    <row r="336" spans="1:11" s="830" customFormat="1" ht="15.75">
      <c r="A336" s="69"/>
      <c r="K336" s="75"/>
    </row>
    <row r="337" spans="1:11" s="830" customFormat="1" ht="15.75">
      <c r="A337" s="69"/>
      <c r="K337" s="75"/>
    </row>
    <row r="338" spans="1:11" s="830" customFormat="1" ht="15.75">
      <c r="A338" s="69"/>
      <c r="K338" s="75"/>
    </row>
    <row r="339" spans="1:11" s="830" customFormat="1" ht="15.75">
      <c r="A339" s="69"/>
      <c r="K339" s="75"/>
    </row>
    <row r="340" spans="1:11" s="830" customFormat="1" ht="15.75">
      <c r="A340" s="69"/>
      <c r="K340" s="75"/>
    </row>
    <row r="341" spans="1:11" s="830" customFormat="1" ht="15.75">
      <c r="A341" s="69"/>
      <c r="K341" s="75"/>
    </row>
    <row r="342" spans="1:11" s="830" customFormat="1" ht="15.75">
      <c r="A342" s="69"/>
      <c r="K342" s="75"/>
    </row>
    <row r="343" spans="1:11" s="830" customFormat="1" ht="15.75">
      <c r="A343" s="69"/>
      <c r="K343" s="75"/>
    </row>
    <row r="344" spans="1:11" s="830" customFormat="1" ht="15.75">
      <c r="A344" s="69"/>
      <c r="K344" s="75"/>
    </row>
    <row r="345" spans="1:11" s="830" customFormat="1" ht="15.75">
      <c r="A345" s="69"/>
      <c r="K345" s="75"/>
    </row>
    <row r="346" spans="1:11" s="830" customFormat="1" ht="15.75">
      <c r="A346" s="69"/>
      <c r="K346" s="75"/>
    </row>
    <row r="347" spans="1:11" s="830" customFormat="1" ht="15.75">
      <c r="A347" s="69"/>
      <c r="K347" s="75"/>
    </row>
    <row r="348" spans="1:11" s="830" customFormat="1" ht="15.75">
      <c r="A348" s="69"/>
      <c r="K348" s="75"/>
    </row>
    <row r="349" spans="1:11" s="830" customFormat="1" ht="15.75">
      <c r="A349" s="69"/>
      <c r="K349" s="75"/>
    </row>
    <row r="350" spans="1:11" s="830" customFormat="1" ht="15.75">
      <c r="A350" s="69"/>
      <c r="K350" s="75"/>
    </row>
    <row r="351" spans="1:11" s="830" customFormat="1" ht="15.75">
      <c r="A351" s="69"/>
      <c r="K351" s="75"/>
    </row>
    <row r="352" spans="1:11" s="830" customFormat="1" ht="15.75">
      <c r="A352" s="69"/>
      <c r="K352" s="75"/>
    </row>
    <row r="353" spans="1:11" s="830" customFormat="1" ht="15.75">
      <c r="A353" s="69"/>
      <c r="K353" s="75"/>
    </row>
    <row r="354" spans="1:11" s="830" customFormat="1" ht="15.75">
      <c r="A354" s="69"/>
      <c r="K354" s="75"/>
    </row>
    <row r="355" spans="1:11" s="830" customFormat="1" ht="15.75">
      <c r="A355" s="69"/>
      <c r="K355" s="75"/>
    </row>
    <row r="356" spans="1:11" s="830" customFormat="1" ht="15.75">
      <c r="A356" s="69"/>
      <c r="K356" s="75"/>
    </row>
    <row r="357" spans="1:11" s="830" customFormat="1" ht="15.75">
      <c r="A357" s="69"/>
      <c r="K357" s="75"/>
    </row>
    <row r="358" spans="1:11" s="830" customFormat="1" ht="15.75">
      <c r="A358" s="69"/>
      <c r="K358" s="75"/>
    </row>
    <row r="359" spans="1:11" s="830" customFormat="1" ht="15.75">
      <c r="A359" s="69"/>
      <c r="K359" s="75"/>
    </row>
    <row r="360" spans="1:11" s="830" customFormat="1" ht="15.75">
      <c r="A360" s="69"/>
      <c r="K360" s="75"/>
    </row>
    <row r="361" spans="1:11" s="830" customFormat="1" ht="15.75">
      <c r="A361" s="69"/>
      <c r="K361" s="75"/>
    </row>
    <row r="362" spans="1:11" s="830" customFormat="1" ht="15.75">
      <c r="A362" s="69"/>
      <c r="K362" s="75"/>
    </row>
    <row r="363" spans="1:11" s="830" customFormat="1" ht="15.75">
      <c r="A363" s="69"/>
      <c r="K363" s="75"/>
    </row>
    <row r="364" spans="1:11" s="830" customFormat="1" ht="15.75">
      <c r="A364" s="69"/>
      <c r="K364" s="75"/>
    </row>
    <row r="365" spans="1:11" s="830" customFormat="1" ht="15.75">
      <c r="A365" s="69"/>
      <c r="K365" s="75"/>
    </row>
    <row r="366" spans="1:11" s="830" customFormat="1" ht="15.75">
      <c r="A366" s="69"/>
      <c r="K366" s="75"/>
    </row>
    <row r="367" spans="1:11" s="830" customFormat="1" ht="15.75">
      <c r="A367" s="69"/>
      <c r="K367" s="75"/>
    </row>
    <row r="368" spans="1:11" s="830" customFormat="1" ht="15.75">
      <c r="A368" s="69"/>
      <c r="K368" s="75"/>
    </row>
    <row r="369" spans="1:11" s="830" customFormat="1" ht="15.75">
      <c r="A369" s="69"/>
      <c r="K369" s="75"/>
    </row>
    <row r="370" spans="1:11" s="830" customFormat="1" ht="15.75">
      <c r="A370" s="69"/>
      <c r="K370" s="75"/>
    </row>
    <row r="371" spans="1:11" s="830" customFormat="1" ht="15.75">
      <c r="A371" s="69"/>
      <c r="K371" s="75"/>
    </row>
    <row r="372" spans="1:11" s="830" customFormat="1" ht="15.75">
      <c r="A372" s="69"/>
      <c r="K372" s="75"/>
    </row>
    <row r="373" spans="1:11" s="830" customFormat="1" ht="15.75">
      <c r="A373" s="69"/>
      <c r="K373" s="75"/>
    </row>
    <row r="374" spans="1:11" s="830" customFormat="1" ht="15.75">
      <c r="A374" s="69"/>
      <c r="K374" s="75"/>
    </row>
    <row r="375" spans="1:11" s="830" customFormat="1" ht="15.75">
      <c r="A375" s="69"/>
      <c r="K375" s="75"/>
    </row>
    <row r="376" spans="1:11" s="830" customFormat="1" ht="15.75">
      <c r="A376" s="69"/>
      <c r="K376" s="75"/>
    </row>
    <row r="377" spans="1:11" s="830" customFormat="1" ht="15.75">
      <c r="A377" s="69"/>
      <c r="K377" s="75"/>
    </row>
    <row r="378" spans="1:11" s="830" customFormat="1" ht="15.75">
      <c r="A378" s="69"/>
      <c r="K378" s="75"/>
    </row>
    <row r="379" spans="1:11" s="830" customFormat="1" ht="15.75">
      <c r="A379" s="69"/>
      <c r="K379" s="75"/>
    </row>
    <row r="380" spans="1:11" s="830" customFormat="1" ht="15.75">
      <c r="A380" s="69"/>
      <c r="K380" s="75"/>
    </row>
    <row r="381" spans="1:11" s="830" customFormat="1" ht="15.75">
      <c r="A381" s="69"/>
      <c r="K381" s="75"/>
    </row>
    <row r="382" spans="1:11" s="830" customFormat="1" ht="15.75">
      <c r="A382" s="69"/>
      <c r="K382" s="75"/>
    </row>
    <row r="383" spans="1:11" s="830" customFormat="1" ht="15.75">
      <c r="A383" s="69"/>
      <c r="K383" s="75"/>
    </row>
    <row r="384" spans="1:11" s="830" customFormat="1" ht="15.75">
      <c r="A384" s="69"/>
      <c r="K384" s="75"/>
    </row>
    <row r="385" spans="1:11" s="830" customFormat="1" ht="15.75">
      <c r="A385" s="69"/>
      <c r="K385" s="75"/>
    </row>
    <row r="386" spans="1:11" s="830" customFormat="1" ht="15.75">
      <c r="A386" s="69"/>
      <c r="K386" s="75"/>
    </row>
    <row r="387" spans="1:11" s="830" customFormat="1" ht="15.75">
      <c r="A387" s="69"/>
      <c r="K387" s="75"/>
    </row>
    <row r="388" spans="1:11" s="830" customFormat="1" ht="15.75">
      <c r="A388" s="69"/>
      <c r="K388" s="75"/>
    </row>
    <row r="389" spans="1:11" s="830" customFormat="1" ht="15.75">
      <c r="A389" s="69"/>
      <c r="K389" s="75"/>
    </row>
    <row r="390" spans="1:11" s="830" customFormat="1" ht="15.75">
      <c r="A390" s="69"/>
      <c r="K390" s="75"/>
    </row>
    <row r="391" spans="1:11" s="830" customFormat="1" ht="15.75">
      <c r="A391" s="69"/>
      <c r="K391" s="75"/>
    </row>
    <row r="392" spans="1:11" s="830" customFormat="1" ht="15.75">
      <c r="A392" s="69"/>
      <c r="K392" s="75"/>
    </row>
    <row r="393" spans="1:11" s="830" customFormat="1" ht="15.75">
      <c r="A393" s="69"/>
      <c r="K393" s="75"/>
    </row>
    <row r="394" spans="1:11" s="830" customFormat="1" ht="15.75">
      <c r="A394" s="69"/>
      <c r="K394" s="75"/>
    </row>
    <row r="395" spans="1:11" s="830" customFormat="1" ht="15.75">
      <c r="A395" s="69"/>
      <c r="K395" s="75"/>
    </row>
    <row r="396" spans="1:11" s="830" customFormat="1" ht="15.75">
      <c r="A396" s="69"/>
      <c r="K396" s="75"/>
    </row>
    <row r="397" spans="1:11" s="830" customFormat="1" ht="15.75">
      <c r="A397" s="69"/>
      <c r="K397" s="75"/>
    </row>
    <row r="398" spans="1:11" s="830" customFormat="1" ht="15.75">
      <c r="A398" s="69"/>
      <c r="K398" s="75"/>
    </row>
    <row r="399" spans="1:11" s="830" customFormat="1" ht="15.75">
      <c r="A399" s="69"/>
      <c r="K399" s="75"/>
    </row>
    <row r="400" spans="1:11" s="830" customFormat="1" ht="15.75">
      <c r="A400" s="69"/>
      <c r="K400" s="75"/>
    </row>
    <row r="401" spans="1:11" s="830" customFormat="1" ht="15.75">
      <c r="A401" s="69"/>
      <c r="K401" s="75"/>
    </row>
    <row r="402" spans="1:11" s="830" customFormat="1" ht="15.75">
      <c r="A402" s="69"/>
      <c r="K402" s="75"/>
    </row>
    <row r="403" spans="1:11" s="830" customFormat="1" ht="15.75">
      <c r="A403" s="69"/>
      <c r="K403" s="75"/>
    </row>
    <row r="404" spans="1:11" s="830" customFormat="1" ht="15.75">
      <c r="A404" s="69"/>
      <c r="K404" s="75"/>
    </row>
    <row r="405" spans="1:11" s="830" customFormat="1" ht="15.75">
      <c r="A405" s="69"/>
      <c r="K405" s="75"/>
    </row>
    <row r="406" spans="1:11" s="830" customFormat="1" ht="15.75">
      <c r="A406" s="69"/>
      <c r="K406" s="75"/>
    </row>
    <row r="407" spans="1:11" s="830" customFormat="1" ht="15.75">
      <c r="A407" s="69"/>
      <c r="K407" s="75"/>
    </row>
    <row r="408" spans="1:11" s="830" customFormat="1" ht="15.75">
      <c r="A408" s="69"/>
      <c r="K408" s="75"/>
    </row>
    <row r="409" spans="1:11" s="830" customFormat="1" ht="15.75">
      <c r="A409" s="69"/>
      <c r="K409" s="75"/>
    </row>
    <row r="410" spans="1:11" s="830" customFormat="1" ht="15.75">
      <c r="A410" s="69"/>
      <c r="K410" s="75"/>
    </row>
    <row r="411" spans="1:11" s="830" customFormat="1" ht="15.75">
      <c r="A411" s="69"/>
      <c r="K411" s="75"/>
    </row>
    <row r="412" spans="1:11" s="830" customFormat="1" ht="15.75">
      <c r="A412" s="69"/>
      <c r="K412" s="75"/>
    </row>
    <row r="413" spans="1:11" s="830" customFormat="1" ht="15.75">
      <c r="A413" s="69"/>
      <c r="K413" s="75"/>
    </row>
    <row r="414" spans="1:11" s="830" customFormat="1" ht="15.75">
      <c r="A414" s="69"/>
      <c r="K414" s="75"/>
    </row>
    <row r="415" spans="1:11" s="830" customFormat="1" ht="15.75">
      <c r="A415" s="69"/>
      <c r="K415" s="75"/>
    </row>
    <row r="416" spans="1:11" s="830" customFormat="1" ht="15.75">
      <c r="A416" s="69"/>
      <c r="K416" s="75"/>
    </row>
    <row r="417" spans="1:11" s="830" customFormat="1" ht="15.75">
      <c r="A417" s="69"/>
      <c r="K417" s="75"/>
    </row>
    <row r="418" spans="1:11" s="830" customFormat="1" ht="15.75">
      <c r="A418" s="69"/>
      <c r="K418" s="75"/>
    </row>
    <row r="419" spans="1:11" s="830" customFormat="1" ht="15.75">
      <c r="A419" s="69"/>
      <c r="K419" s="75"/>
    </row>
    <row r="420" spans="1:11" s="830" customFormat="1" ht="15.75">
      <c r="A420" s="69"/>
      <c r="K420" s="75"/>
    </row>
    <row r="421" spans="1:11" s="830" customFormat="1" ht="15.75">
      <c r="A421" s="69"/>
      <c r="K421" s="75"/>
    </row>
    <row r="422" spans="1:11" s="830" customFormat="1" ht="15.75">
      <c r="A422" s="69"/>
      <c r="K422" s="75"/>
    </row>
    <row r="423" spans="1:11" s="830" customFormat="1" ht="15.75">
      <c r="A423" s="69"/>
      <c r="K423" s="75"/>
    </row>
    <row r="424" spans="1:11" s="830" customFormat="1" ht="15.75">
      <c r="A424" s="69"/>
      <c r="K424" s="75"/>
    </row>
    <row r="425" spans="1:11" s="830" customFormat="1" ht="15.75">
      <c r="A425" s="69"/>
      <c r="K425" s="75"/>
    </row>
    <row r="426" spans="1:11" s="830" customFormat="1" ht="15.75">
      <c r="A426" s="69"/>
      <c r="K426" s="75"/>
    </row>
    <row r="427" spans="1:11" s="830" customFormat="1" ht="15.75">
      <c r="A427" s="69"/>
      <c r="K427" s="75"/>
    </row>
    <row r="428" spans="1:11" s="830" customFormat="1" ht="15.75">
      <c r="A428" s="69"/>
      <c r="K428" s="75"/>
    </row>
    <row r="429" spans="1:11" s="830" customFormat="1" ht="15.75">
      <c r="A429" s="69"/>
      <c r="K429" s="75"/>
    </row>
    <row r="430" spans="1:11" s="830" customFormat="1" ht="15.75">
      <c r="A430" s="69"/>
      <c r="K430" s="75"/>
    </row>
    <row r="431" spans="1:11" s="830" customFormat="1" ht="15.75">
      <c r="A431" s="69"/>
      <c r="K431" s="75"/>
    </row>
    <row r="432" spans="1:11" s="830" customFormat="1" ht="15.75">
      <c r="A432" s="69"/>
      <c r="K432" s="75"/>
    </row>
    <row r="433" spans="1:11" s="830" customFormat="1" ht="15.75">
      <c r="A433" s="69"/>
      <c r="K433" s="75"/>
    </row>
    <row r="434" spans="1:11" s="830" customFormat="1" ht="15.75">
      <c r="A434" s="69"/>
      <c r="K434" s="75"/>
    </row>
    <row r="435" spans="1:11" s="830" customFormat="1" ht="15.75">
      <c r="A435" s="69"/>
      <c r="K435" s="75"/>
    </row>
    <row r="436" spans="1:11" s="830" customFormat="1" ht="15.75">
      <c r="A436" s="69"/>
      <c r="K436" s="75"/>
    </row>
    <row r="437" spans="1:11" s="830" customFormat="1" ht="15.75">
      <c r="A437" s="69"/>
      <c r="K437" s="75"/>
    </row>
    <row r="438" spans="1:11" s="830" customFormat="1" ht="15.75">
      <c r="A438" s="69"/>
      <c r="K438" s="75"/>
    </row>
    <row r="439" spans="1:11" s="830" customFormat="1" ht="15.75">
      <c r="A439" s="69"/>
      <c r="K439" s="75"/>
    </row>
    <row r="440" spans="1:11" s="830" customFormat="1" ht="15.75">
      <c r="A440" s="69"/>
      <c r="K440" s="75"/>
    </row>
    <row r="441" spans="1:11" s="830" customFormat="1" ht="15.75">
      <c r="A441" s="69"/>
      <c r="K441" s="75"/>
    </row>
    <row r="442" spans="1:11" s="830" customFormat="1" ht="15.75">
      <c r="A442" s="69"/>
      <c r="K442" s="75"/>
    </row>
    <row r="443" spans="1:11" s="830" customFormat="1" ht="15.75">
      <c r="A443" s="69"/>
      <c r="K443" s="75"/>
    </row>
    <row r="444" spans="1:11" s="830" customFormat="1" ht="15.75">
      <c r="A444" s="69"/>
      <c r="K444" s="75"/>
    </row>
    <row r="445" spans="1:11" s="830" customFormat="1" ht="15.75">
      <c r="A445" s="69"/>
      <c r="K445" s="75"/>
    </row>
    <row r="446" spans="1:11" s="830" customFormat="1" ht="15.75">
      <c r="A446" s="69"/>
      <c r="K446" s="75"/>
    </row>
    <row r="447" spans="1:11" s="830" customFormat="1" ht="15.75">
      <c r="A447" s="69"/>
      <c r="K447" s="75"/>
    </row>
    <row r="448" spans="1:11" s="830" customFormat="1" ht="15.75">
      <c r="A448" s="69"/>
      <c r="K448" s="75"/>
    </row>
    <row r="449" spans="1:11" s="830" customFormat="1" ht="15.75">
      <c r="A449" s="69"/>
      <c r="K449" s="75"/>
    </row>
    <row r="450" spans="1:11" s="830" customFormat="1" ht="15.75">
      <c r="A450" s="69"/>
      <c r="K450" s="75"/>
    </row>
    <row r="451" spans="1:11" s="830" customFormat="1" ht="15.75">
      <c r="A451" s="69"/>
      <c r="K451" s="75"/>
    </row>
    <row r="452" spans="1:11" s="830" customFormat="1" ht="15.75">
      <c r="A452" s="69"/>
      <c r="K452" s="75"/>
    </row>
    <row r="453" spans="1:11" s="830" customFormat="1" ht="15.75">
      <c r="A453" s="69"/>
      <c r="K453" s="75"/>
    </row>
    <row r="454" spans="1:11" s="830" customFormat="1" ht="15.75">
      <c r="A454" s="69"/>
      <c r="K454" s="75"/>
    </row>
    <row r="455" spans="1:11" s="830" customFormat="1" ht="15.75">
      <c r="A455" s="69"/>
      <c r="K455" s="75"/>
    </row>
    <row r="456" spans="1:11" s="830" customFormat="1" ht="15.75">
      <c r="A456" s="69"/>
      <c r="K456" s="75"/>
    </row>
    <row r="457" spans="1:11" s="830" customFormat="1" ht="15.75">
      <c r="A457" s="69"/>
      <c r="K457" s="75"/>
    </row>
    <row r="458" spans="1:11" s="830" customFormat="1" ht="15.75">
      <c r="A458" s="69"/>
      <c r="K458" s="75"/>
    </row>
    <row r="459" spans="1:11" s="830" customFormat="1" ht="15.75">
      <c r="A459" s="69"/>
      <c r="K459" s="75"/>
    </row>
    <row r="460" spans="1:11" s="830" customFormat="1" ht="15.75">
      <c r="A460" s="69"/>
      <c r="K460" s="75"/>
    </row>
    <row r="461" spans="1:11" s="830" customFormat="1" ht="15.75">
      <c r="A461" s="69"/>
      <c r="K461" s="75"/>
    </row>
    <row r="462" spans="1:11" s="830" customFormat="1" ht="15.75">
      <c r="A462" s="69"/>
      <c r="K462" s="75"/>
    </row>
    <row r="463" spans="1:11" s="830" customFormat="1" ht="15.75">
      <c r="A463" s="69"/>
      <c r="K463" s="75"/>
    </row>
    <row r="464" spans="1:11" s="830" customFormat="1" ht="15.75">
      <c r="A464" s="69"/>
      <c r="K464" s="75"/>
    </row>
    <row r="465" spans="1:11" s="830" customFormat="1" ht="15.75">
      <c r="A465" s="69"/>
      <c r="K465" s="75"/>
    </row>
    <row r="466" spans="1:11" s="830" customFormat="1" ht="15.75">
      <c r="A466" s="69"/>
      <c r="K466" s="75"/>
    </row>
    <row r="467" spans="1:11" s="830" customFormat="1" ht="15.75">
      <c r="A467" s="69"/>
      <c r="K467" s="75"/>
    </row>
    <row r="468" spans="1:11" s="830" customFormat="1" ht="15.75">
      <c r="A468" s="69"/>
      <c r="K468" s="75"/>
    </row>
    <row r="469" spans="1:11" s="830" customFormat="1" ht="15.75">
      <c r="A469" s="69"/>
      <c r="K469" s="75"/>
    </row>
    <row r="470" spans="1:11" s="830" customFormat="1" ht="15.75">
      <c r="A470" s="69"/>
      <c r="K470" s="75"/>
    </row>
    <row r="471" spans="1:11" s="830" customFormat="1" ht="15.75">
      <c r="A471" s="69"/>
      <c r="K471" s="75"/>
    </row>
    <row r="472" spans="1:11" s="830" customFormat="1" ht="15.75">
      <c r="A472" s="69"/>
      <c r="K472" s="75"/>
    </row>
    <row r="473" spans="1:11" s="830" customFormat="1" ht="15.75">
      <c r="A473" s="69"/>
      <c r="K473" s="75"/>
    </row>
    <row r="474" spans="1:11" s="830" customFormat="1" ht="15.75">
      <c r="A474" s="69"/>
      <c r="K474" s="75"/>
    </row>
    <row r="475" spans="1:11" s="830" customFormat="1" ht="15.75">
      <c r="A475" s="69"/>
      <c r="K475" s="75"/>
    </row>
    <row r="476" spans="1:11" s="830" customFormat="1" ht="15.75">
      <c r="A476" s="69"/>
      <c r="K476" s="75"/>
    </row>
    <row r="477" spans="1:11" s="830" customFormat="1" ht="15.75">
      <c r="A477" s="69"/>
      <c r="K477" s="75"/>
    </row>
    <row r="478" spans="1:11" s="830" customFormat="1" ht="15.75">
      <c r="A478" s="69"/>
      <c r="K478" s="75"/>
    </row>
    <row r="479" spans="1:11" s="830" customFormat="1" ht="15.75">
      <c r="A479" s="69"/>
      <c r="K479" s="75"/>
    </row>
    <row r="480" spans="1:11" s="830" customFormat="1" ht="15.75">
      <c r="A480" s="69"/>
      <c r="K480" s="75"/>
    </row>
    <row r="481" spans="1:11" s="830" customFormat="1" ht="15.75">
      <c r="A481" s="69"/>
      <c r="K481" s="75"/>
    </row>
    <row r="482" spans="1:11" s="830" customFormat="1" ht="15.75">
      <c r="A482" s="69"/>
      <c r="K482" s="75"/>
    </row>
    <row r="483" spans="1:11" s="830" customFormat="1" ht="15.75">
      <c r="A483" s="69"/>
      <c r="K483" s="75"/>
    </row>
    <row r="484" spans="1:11" s="830" customFormat="1" ht="15.75">
      <c r="A484" s="69"/>
      <c r="K484" s="75"/>
    </row>
    <row r="485" spans="1:11" s="830" customFormat="1" ht="15.75">
      <c r="A485" s="69"/>
      <c r="K485" s="75"/>
    </row>
    <row r="486" spans="1:11" s="830" customFormat="1" ht="15.75">
      <c r="A486" s="69"/>
      <c r="K486" s="75"/>
    </row>
    <row r="487" spans="1:11" s="830" customFormat="1" ht="15.75">
      <c r="A487" s="69"/>
      <c r="K487" s="75"/>
    </row>
    <row r="488" spans="1:11" s="830" customFormat="1" ht="15.75">
      <c r="A488" s="69"/>
      <c r="K488" s="75"/>
    </row>
    <row r="489" spans="1:11" s="830" customFormat="1" ht="15.75">
      <c r="A489" s="69"/>
      <c r="K489" s="75"/>
    </row>
    <row r="490" spans="1:11" s="830" customFormat="1" ht="15.75">
      <c r="A490" s="69"/>
      <c r="K490" s="75"/>
    </row>
    <row r="491" spans="1:11" s="830" customFormat="1" ht="15.75">
      <c r="A491" s="69"/>
      <c r="K491" s="75"/>
    </row>
    <row r="492" spans="1:11" s="830" customFormat="1" ht="15.75">
      <c r="A492" s="69"/>
      <c r="K492" s="75"/>
    </row>
    <row r="493" spans="1:11" s="830" customFormat="1" ht="15.75">
      <c r="A493" s="69"/>
      <c r="K493" s="75"/>
    </row>
    <row r="494" spans="1:11" s="830" customFormat="1" ht="15.75">
      <c r="A494" s="69"/>
      <c r="K494" s="75"/>
    </row>
    <row r="495" spans="1:11" s="830" customFormat="1" ht="15.75">
      <c r="A495" s="69"/>
      <c r="K495" s="75"/>
    </row>
    <row r="496" spans="1:11" s="830" customFormat="1" ht="15.75">
      <c r="A496" s="69"/>
      <c r="K496" s="75"/>
    </row>
    <row r="497" spans="1:11" s="830" customFormat="1" ht="15.75">
      <c r="A497" s="69"/>
      <c r="K497" s="75"/>
    </row>
    <row r="498" spans="1:11" s="830" customFormat="1" ht="15.75">
      <c r="A498" s="69"/>
      <c r="K498" s="75"/>
    </row>
    <row r="499" spans="1:11" s="830" customFormat="1" ht="15.75">
      <c r="A499" s="69"/>
      <c r="K499" s="75"/>
    </row>
    <row r="500" spans="1:11" s="830" customFormat="1" ht="15.75">
      <c r="A500" s="69"/>
      <c r="K500" s="75"/>
    </row>
    <row r="501" spans="1:11" s="830" customFormat="1" ht="15.75">
      <c r="A501" s="69"/>
      <c r="K501" s="75"/>
    </row>
    <row r="502" spans="1:11" s="830" customFormat="1" ht="15.75">
      <c r="A502" s="69"/>
      <c r="K502" s="75"/>
    </row>
    <row r="503" spans="1:11" s="830" customFormat="1" ht="15.75">
      <c r="A503" s="69"/>
      <c r="K503" s="75"/>
    </row>
    <row r="504" spans="1:11" s="830" customFormat="1" ht="15.75">
      <c r="A504" s="69"/>
      <c r="K504" s="75"/>
    </row>
    <row r="505" spans="1:11" s="830" customFormat="1" ht="15.75">
      <c r="A505" s="69"/>
      <c r="K505" s="75"/>
    </row>
    <row r="506" spans="1:11" s="830" customFormat="1" ht="15.75">
      <c r="A506" s="69"/>
      <c r="K506" s="75"/>
    </row>
    <row r="507" spans="1:11" s="830" customFormat="1" ht="15.75">
      <c r="A507" s="69"/>
      <c r="K507" s="75"/>
    </row>
    <row r="508" spans="1:11" s="830" customFormat="1" ht="15.75">
      <c r="A508" s="69"/>
      <c r="K508" s="75"/>
    </row>
    <row r="509" spans="1:11" s="830" customFormat="1" ht="15.75">
      <c r="A509" s="69"/>
      <c r="K509" s="75"/>
    </row>
    <row r="510" spans="1:11" s="830" customFormat="1" ht="15.75">
      <c r="A510" s="69"/>
      <c r="K510" s="75"/>
    </row>
    <row r="511" spans="1:11" s="830" customFormat="1" ht="15.75">
      <c r="A511" s="69"/>
      <c r="K511" s="75"/>
    </row>
    <row r="512" spans="1:11" s="830" customFormat="1" ht="15.75">
      <c r="A512" s="69"/>
      <c r="K512" s="75"/>
    </row>
    <row r="513" spans="1:11" s="830" customFormat="1" ht="15.75">
      <c r="A513" s="69"/>
      <c r="K513" s="75"/>
    </row>
    <row r="514" spans="1:11" s="830" customFormat="1" ht="15.75">
      <c r="A514" s="69"/>
      <c r="K514" s="75"/>
    </row>
    <row r="515" spans="1:11" s="830" customFormat="1" ht="15.75">
      <c r="A515" s="69"/>
      <c r="K515" s="75"/>
    </row>
    <row r="516" spans="1:11" s="830" customFormat="1" ht="15.75">
      <c r="A516" s="69"/>
      <c r="K516" s="75"/>
    </row>
    <row r="517" spans="1:11" s="830" customFormat="1" ht="15.75">
      <c r="A517" s="69"/>
      <c r="K517" s="75"/>
    </row>
    <row r="518" spans="1:11" s="830" customFormat="1" ht="15.75">
      <c r="A518" s="69"/>
      <c r="K518" s="75"/>
    </row>
    <row r="519" spans="1:11" s="830" customFormat="1" ht="15.75">
      <c r="A519" s="69"/>
      <c r="K519" s="75"/>
    </row>
    <row r="520" spans="1:11" s="830" customFormat="1" ht="15.75">
      <c r="A520" s="69"/>
      <c r="K520" s="75"/>
    </row>
    <row r="521" spans="1:11" s="830" customFormat="1" ht="15.75">
      <c r="A521" s="69"/>
      <c r="K521" s="75"/>
    </row>
    <row r="522" spans="1:11" s="830" customFormat="1" ht="15.75">
      <c r="A522" s="69"/>
      <c r="K522" s="75"/>
    </row>
    <row r="523" spans="1:11" s="830" customFormat="1" ht="15.75">
      <c r="A523" s="69"/>
      <c r="K523" s="75"/>
    </row>
    <row r="524" spans="1:11" s="830" customFormat="1" ht="15.75">
      <c r="A524" s="69"/>
      <c r="K524" s="75"/>
    </row>
    <row r="525" spans="1:11" s="830" customFormat="1" ht="15.75">
      <c r="A525" s="69"/>
      <c r="K525" s="75"/>
    </row>
    <row r="526" spans="1:11" s="830" customFormat="1" ht="15.75">
      <c r="A526" s="69"/>
      <c r="K526" s="75"/>
    </row>
    <row r="527" spans="1:11" s="830" customFormat="1" ht="15.75">
      <c r="A527" s="69"/>
      <c r="K527" s="75"/>
    </row>
    <row r="528" spans="1:11" s="830" customFormat="1" ht="15.75">
      <c r="A528" s="69"/>
      <c r="K528" s="75"/>
    </row>
    <row r="529" spans="1:11" s="830" customFormat="1" ht="15.75">
      <c r="A529" s="69"/>
      <c r="K529" s="75"/>
    </row>
    <row r="530" spans="1:11" s="830" customFormat="1" ht="15.75">
      <c r="A530" s="69"/>
      <c r="K530" s="75"/>
    </row>
    <row r="531" spans="1:11" s="830" customFormat="1" ht="15.75">
      <c r="A531" s="69"/>
      <c r="K531" s="75"/>
    </row>
    <row r="532" spans="1:11" s="830" customFormat="1" ht="15.75">
      <c r="A532" s="69"/>
      <c r="K532" s="75"/>
    </row>
    <row r="533" spans="1:11" s="830" customFormat="1" ht="15.75">
      <c r="A533" s="69"/>
      <c r="K533" s="75"/>
    </row>
    <row r="534" spans="1:11" s="830" customFormat="1" ht="15.75">
      <c r="A534" s="69"/>
      <c r="K534" s="75"/>
    </row>
    <row r="535" spans="1:11" s="830" customFormat="1" ht="15.75">
      <c r="A535" s="69"/>
      <c r="K535" s="75"/>
    </row>
    <row r="536" spans="1:11" s="830" customFormat="1" ht="15.75">
      <c r="A536" s="69"/>
      <c r="K536" s="75"/>
    </row>
    <row r="537" spans="1:11" s="830" customFormat="1" ht="15.75">
      <c r="A537" s="69"/>
      <c r="K537" s="75"/>
    </row>
    <row r="538" spans="1:11" s="830" customFormat="1" ht="15.75">
      <c r="A538" s="69"/>
      <c r="K538" s="75"/>
    </row>
    <row r="539" spans="1:11" s="830" customFormat="1" ht="15.75">
      <c r="A539" s="69"/>
      <c r="K539" s="75"/>
    </row>
    <row r="540" spans="1:11" s="830" customFormat="1" ht="15.75">
      <c r="A540" s="69"/>
      <c r="K540" s="75"/>
    </row>
    <row r="541" spans="1:11" s="830" customFormat="1" ht="15.75">
      <c r="A541" s="69"/>
      <c r="K541" s="75"/>
    </row>
    <row r="542" spans="1:11" s="830" customFormat="1" ht="15.75">
      <c r="A542" s="69"/>
      <c r="K542" s="75"/>
    </row>
    <row r="543" spans="1:11" s="830" customFormat="1" ht="15.75">
      <c r="A543" s="69"/>
      <c r="K543" s="75"/>
    </row>
    <row r="544" spans="1:11" s="830" customFormat="1" ht="15.75">
      <c r="A544" s="69"/>
      <c r="K544" s="75"/>
    </row>
    <row r="545" spans="1:11" s="830" customFormat="1" ht="15.75">
      <c r="A545" s="69"/>
      <c r="K545" s="75"/>
    </row>
    <row r="546" spans="1:11" s="830" customFormat="1" ht="15.75">
      <c r="A546" s="69"/>
      <c r="K546" s="75"/>
    </row>
    <row r="547" spans="1:11" s="830" customFormat="1" ht="15.75">
      <c r="A547" s="69"/>
      <c r="K547" s="75"/>
    </row>
    <row r="548" spans="1:11" s="830" customFormat="1" ht="15.75">
      <c r="A548" s="69"/>
      <c r="K548" s="75"/>
    </row>
    <row r="549" spans="1:11" s="830" customFormat="1" ht="15.75">
      <c r="A549" s="69"/>
      <c r="K549" s="75"/>
    </row>
    <row r="550" spans="1:11" s="830" customFormat="1" ht="15.75">
      <c r="A550" s="69"/>
      <c r="K550" s="75"/>
    </row>
    <row r="551" spans="1:11" s="830" customFormat="1" ht="15.75">
      <c r="A551" s="69"/>
      <c r="K551" s="75"/>
    </row>
    <row r="552" spans="1:11" s="830" customFormat="1" ht="15.75">
      <c r="A552" s="69"/>
      <c r="K552" s="75"/>
    </row>
    <row r="553" spans="1:11" s="830" customFormat="1" ht="15.75">
      <c r="A553" s="69"/>
      <c r="K553" s="75"/>
    </row>
    <row r="554" spans="1:11" s="830" customFormat="1" ht="15.75">
      <c r="A554" s="69"/>
      <c r="K554" s="75"/>
    </row>
    <row r="555" spans="1:11" s="830" customFormat="1" ht="15.75">
      <c r="A555" s="69"/>
      <c r="K555" s="75"/>
    </row>
    <row r="556" spans="1:11" s="830" customFormat="1" ht="15.75">
      <c r="A556" s="69"/>
      <c r="K556" s="75"/>
    </row>
    <row r="557" spans="1:11" s="830" customFormat="1" ht="15.75">
      <c r="A557" s="69"/>
      <c r="K557" s="75"/>
    </row>
    <row r="558" spans="1:11" s="830" customFormat="1" ht="15.75">
      <c r="A558" s="69"/>
      <c r="K558" s="75"/>
    </row>
    <row r="559" spans="1:11" s="830" customFormat="1" ht="15.75">
      <c r="A559" s="69"/>
      <c r="K559" s="75"/>
    </row>
    <row r="560" spans="1:11" s="830" customFormat="1" ht="15.75">
      <c r="A560" s="69"/>
      <c r="K560" s="75"/>
    </row>
    <row r="561" spans="1:11" s="830" customFormat="1" ht="15.75">
      <c r="A561" s="69"/>
      <c r="K561" s="75"/>
    </row>
    <row r="562" spans="1:11" s="830" customFormat="1" ht="15.75">
      <c r="A562" s="69"/>
      <c r="K562" s="75"/>
    </row>
    <row r="563" spans="1:11" s="830" customFormat="1" ht="15.75">
      <c r="A563" s="69"/>
      <c r="K563" s="75"/>
    </row>
    <row r="564" spans="1:11" s="830" customFormat="1" ht="15.75">
      <c r="A564" s="69"/>
      <c r="K564" s="75"/>
    </row>
    <row r="565" spans="1:11" s="830" customFormat="1" ht="15.75">
      <c r="A565" s="69"/>
      <c r="K565" s="75"/>
    </row>
    <row r="566" spans="1:11" s="830" customFormat="1" ht="15.75">
      <c r="A566" s="69"/>
      <c r="K566" s="75"/>
    </row>
    <row r="567" spans="1:11" s="830" customFormat="1" ht="15.75">
      <c r="A567" s="69"/>
      <c r="K567" s="75"/>
    </row>
    <row r="568" spans="1:11" s="830" customFormat="1" ht="15.75">
      <c r="A568" s="69"/>
      <c r="K568" s="75"/>
    </row>
    <row r="569" spans="1:11" s="830" customFormat="1" ht="15.75">
      <c r="A569" s="69"/>
      <c r="K569" s="75"/>
    </row>
    <row r="570" spans="1:11" s="830" customFormat="1" ht="15.75">
      <c r="A570" s="69"/>
      <c r="K570" s="75"/>
    </row>
    <row r="571" spans="1:11" s="830" customFormat="1" ht="15.75">
      <c r="A571" s="69"/>
      <c r="K571" s="75"/>
    </row>
    <row r="572" spans="1:11" s="830" customFormat="1" ht="15.75">
      <c r="A572" s="69"/>
      <c r="K572" s="75"/>
    </row>
    <row r="573" spans="1:11" s="830" customFormat="1" ht="15.75">
      <c r="A573" s="69"/>
      <c r="K573" s="75"/>
    </row>
    <row r="574" spans="1:11" s="830" customFormat="1" ht="15.75">
      <c r="A574" s="69"/>
      <c r="K574" s="75"/>
    </row>
    <row r="575" spans="1:11" s="830" customFormat="1" ht="15.75">
      <c r="A575" s="69"/>
      <c r="K575" s="75"/>
    </row>
    <row r="576" spans="1:11" s="830" customFormat="1" ht="15.75">
      <c r="A576" s="69"/>
      <c r="K576" s="75"/>
    </row>
    <row r="577" spans="1:11" s="830" customFormat="1" ht="15.75">
      <c r="A577" s="69"/>
      <c r="K577" s="75"/>
    </row>
    <row r="578" spans="1:11" s="830" customFormat="1" ht="15.75">
      <c r="A578" s="69"/>
      <c r="K578" s="75"/>
    </row>
    <row r="579" spans="1:11" s="830" customFormat="1" ht="15.75">
      <c r="A579" s="69"/>
      <c r="K579" s="75"/>
    </row>
    <row r="580" spans="1:11" s="830" customFormat="1" ht="15.75">
      <c r="A580" s="69"/>
      <c r="K580" s="75"/>
    </row>
    <row r="581" spans="1:11" s="830" customFormat="1" ht="15.75">
      <c r="A581" s="69"/>
      <c r="K581" s="75"/>
    </row>
    <row r="582" spans="1:11" s="830" customFormat="1" ht="15.75">
      <c r="A582" s="69"/>
      <c r="K582" s="75"/>
    </row>
    <row r="583" spans="1:11" s="830" customFormat="1" ht="15.75">
      <c r="A583" s="69"/>
      <c r="K583" s="75"/>
    </row>
    <row r="584" spans="1:11" s="830" customFormat="1" ht="15.75">
      <c r="A584" s="69"/>
      <c r="K584" s="75"/>
    </row>
    <row r="585" spans="1:11" s="830" customFormat="1" ht="15.75">
      <c r="A585" s="69"/>
      <c r="K585" s="75"/>
    </row>
    <row r="586" spans="1:11" s="830" customFormat="1" ht="15.75">
      <c r="A586" s="69"/>
      <c r="K586" s="75"/>
    </row>
    <row r="587" spans="1:11" s="830" customFormat="1" ht="15.75">
      <c r="A587" s="69"/>
      <c r="K587" s="75"/>
    </row>
    <row r="588" spans="1:11" s="830" customFormat="1" ht="15.75">
      <c r="A588" s="69"/>
      <c r="K588" s="75"/>
    </row>
    <row r="589" spans="1:11" s="830" customFormat="1" ht="15.75">
      <c r="A589" s="69"/>
      <c r="K589" s="75"/>
    </row>
    <row r="590" spans="1:11" s="830" customFormat="1" ht="15.75">
      <c r="A590" s="69"/>
      <c r="K590" s="75"/>
    </row>
    <row r="591" spans="1:11" s="830" customFormat="1" ht="15.75">
      <c r="A591" s="69"/>
      <c r="K591" s="75"/>
    </row>
    <row r="592" spans="1:11" s="830" customFormat="1" ht="15.75">
      <c r="A592" s="69"/>
      <c r="K592" s="75"/>
    </row>
    <row r="593" spans="1:11" s="830" customFormat="1" ht="15.75">
      <c r="A593" s="69"/>
      <c r="K593" s="75"/>
    </row>
    <row r="594" spans="1:11" s="830" customFormat="1" ht="15.75">
      <c r="A594" s="69"/>
      <c r="K594" s="75"/>
    </row>
    <row r="595" spans="1:11" s="830" customFormat="1" ht="15.75">
      <c r="A595" s="69"/>
      <c r="K595" s="75"/>
    </row>
    <row r="596" spans="1:11" s="830" customFormat="1" ht="15.75">
      <c r="A596" s="69"/>
      <c r="K596" s="75"/>
    </row>
    <row r="597" spans="1:11" s="830" customFormat="1" ht="15.75">
      <c r="A597" s="69"/>
      <c r="K597" s="75"/>
    </row>
    <row r="598" spans="1:11" s="830" customFormat="1" ht="15.75">
      <c r="A598" s="69"/>
      <c r="K598" s="75"/>
    </row>
    <row r="599" spans="1:11" s="830" customFormat="1" ht="15.75">
      <c r="A599" s="69"/>
      <c r="K599" s="75"/>
    </row>
    <row r="600" spans="1:11" s="830" customFormat="1" ht="15.75">
      <c r="A600" s="69"/>
      <c r="K600" s="75"/>
    </row>
    <row r="601" spans="1:11" s="830" customFormat="1" ht="15.75">
      <c r="A601" s="69"/>
      <c r="K601" s="75"/>
    </row>
    <row r="602" spans="1:11" s="830" customFormat="1" ht="15.75">
      <c r="A602" s="69"/>
      <c r="K602" s="75"/>
    </row>
    <row r="603" spans="1:11" s="830" customFormat="1" ht="15.75">
      <c r="A603" s="69"/>
      <c r="K603" s="75"/>
    </row>
    <row r="604" spans="1:11" s="830" customFormat="1" ht="15.75">
      <c r="A604" s="69"/>
      <c r="K604" s="75"/>
    </row>
    <row r="605" spans="1:11" s="830" customFormat="1" ht="15.75">
      <c r="A605" s="69"/>
      <c r="K605" s="75"/>
    </row>
    <row r="606" spans="1:11" s="830" customFormat="1" ht="15.75">
      <c r="A606" s="69"/>
      <c r="K606" s="75"/>
    </row>
    <row r="607" spans="1:11" s="830" customFormat="1" ht="15.75">
      <c r="A607" s="69"/>
      <c r="K607" s="75"/>
    </row>
    <row r="608" spans="1:11" s="830" customFormat="1" ht="15.75">
      <c r="A608" s="69"/>
      <c r="K608" s="75"/>
    </row>
    <row r="609" spans="1:11" s="830" customFormat="1" ht="15.75">
      <c r="A609" s="69"/>
      <c r="K609" s="75"/>
    </row>
    <row r="610" spans="1:11" s="830" customFormat="1" ht="15.75">
      <c r="A610" s="69"/>
      <c r="K610" s="75"/>
    </row>
    <row r="611" spans="1:11" s="830" customFormat="1" ht="15.75">
      <c r="A611" s="69"/>
      <c r="K611" s="75"/>
    </row>
    <row r="612" spans="1:11" s="830" customFormat="1" ht="15.75">
      <c r="A612" s="69"/>
      <c r="K612" s="75"/>
    </row>
    <row r="613" spans="1:11" s="830" customFormat="1" ht="15.75">
      <c r="A613" s="69"/>
      <c r="K613" s="75"/>
    </row>
    <row r="614" spans="1:11" s="830" customFormat="1" ht="15.75">
      <c r="A614" s="69"/>
      <c r="K614" s="75"/>
    </row>
    <row r="615" spans="1:11" s="830" customFormat="1" ht="15.75">
      <c r="A615" s="69"/>
      <c r="K615" s="75"/>
    </row>
    <row r="616" spans="1:11" s="830" customFormat="1" ht="15.75">
      <c r="A616" s="69"/>
      <c r="K616" s="75"/>
    </row>
    <row r="617" spans="1:11" s="830" customFormat="1" ht="15.75">
      <c r="A617" s="69"/>
      <c r="K617" s="75"/>
    </row>
    <row r="618" spans="1:11" s="830" customFormat="1" ht="15.75">
      <c r="A618" s="69"/>
      <c r="K618" s="75"/>
    </row>
    <row r="619" spans="1:11" s="830" customFormat="1" ht="15.75">
      <c r="A619" s="69"/>
      <c r="K619" s="75"/>
    </row>
    <row r="620" spans="1:11" s="830" customFormat="1" ht="15.75">
      <c r="A620" s="69"/>
      <c r="K620" s="75"/>
    </row>
    <row r="621" spans="1:11" s="830" customFormat="1" ht="15.75">
      <c r="A621" s="69"/>
      <c r="K621" s="75"/>
    </row>
    <row r="622" spans="1:11" s="830" customFormat="1" ht="15.75">
      <c r="A622" s="69"/>
      <c r="K622" s="75"/>
    </row>
    <row r="623" spans="1:11" s="830" customFormat="1" ht="15.75">
      <c r="A623" s="69"/>
      <c r="K623" s="75"/>
    </row>
    <row r="624" spans="1:11" s="830" customFormat="1" ht="15.75">
      <c r="A624" s="69"/>
      <c r="K624" s="75"/>
    </row>
    <row r="625" spans="1:11" s="830" customFormat="1" ht="15.75">
      <c r="A625" s="69"/>
      <c r="K625" s="75"/>
    </row>
    <row r="626" spans="1:11" s="830" customFormat="1" ht="15.75">
      <c r="A626" s="69"/>
      <c r="K626" s="75"/>
    </row>
    <row r="627" spans="1:11" s="830" customFormat="1" ht="15.75">
      <c r="A627" s="69"/>
      <c r="K627" s="75"/>
    </row>
    <row r="628" spans="1:11" s="830" customFormat="1" ht="15.75">
      <c r="A628" s="69"/>
      <c r="K628" s="75"/>
    </row>
    <row r="629" spans="1:11" s="830" customFormat="1" ht="15.75">
      <c r="A629" s="69"/>
      <c r="K629" s="75"/>
    </row>
    <row r="630" spans="1:11" s="830" customFormat="1" ht="15.75">
      <c r="A630" s="69"/>
      <c r="K630" s="75"/>
    </row>
    <row r="631" spans="1:11" s="830" customFormat="1" ht="15.75">
      <c r="A631" s="69"/>
      <c r="K631" s="75"/>
    </row>
    <row r="632" spans="1:11" s="830" customFormat="1" ht="15.75">
      <c r="A632" s="69"/>
      <c r="K632" s="75"/>
    </row>
    <row r="633" spans="1:11" s="830" customFormat="1" ht="15.75">
      <c r="A633" s="69"/>
      <c r="K633" s="75"/>
    </row>
    <row r="634" spans="1:11" s="830" customFormat="1" ht="15.75">
      <c r="A634" s="69"/>
      <c r="K634" s="75"/>
    </row>
    <row r="635" spans="1:11" s="830" customFormat="1" ht="15.75">
      <c r="A635" s="69"/>
      <c r="K635" s="75"/>
    </row>
    <row r="636" spans="1:11" s="830" customFormat="1" ht="15.75">
      <c r="A636" s="69"/>
      <c r="K636" s="75"/>
    </row>
    <row r="637" spans="1:11" s="830" customFormat="1" ht="15.75">
      <c r="A637" s="69"/>
      <c r="K637" s="75"/>
    </row>
    <row r="638" spans="1:11" s="830" customFormat="1" ht="15.75">
      <c r="A638" s="69"/>
      <c r="K638" s="75"/>
    </row>
    <row r="639" spans="1:11" s="830" customFormat="1" ht="15.75">
      <c r="A639" s="69"/>
      <c r="K639" s="75"/>
    </row>
    <row r="640" spans="1:11" s="830" customFormat="1" ht="15.75">
      <c r="A640" s="69"/>
      <c r="K640" s="75"/>
    </row>
    <row r="641" spans="1:11" s="830" customFormat="1" ht="15.75">
      <c r="A641" s="69"/>
      <c r="K641" s="75"/>
    </row>
    <row r="642" spans="1:11" s="830" customFormat="1" ht="15.75">
      <c r="A642" s="69"/>
      <c r="K642" s="75"/>
    </row>
    <row r="643" spans="1:11" s="830" customFormat="1" ht="15.75">
      <c r="A643" s="69"/>
      <c r="K643" s="75"/>
    </row>
    <row r="644" spans="1:11" s="830" customFormat="1" ht="15.75">
      <c r="A644" s="69"/>
      <c r="K644" s="75"/>
    </row>
    <row r="645" spans="1:11" s="830" customFormat="1" ht="15.75">
      <c r="A645" s="69"/>
      <c r="K645" s="75"/>
    </row>
    <row r="646" spans="1:11" s="830" customFormat="1" ht="15.75">
      <c r="A646" s="69"/>
      <c r="K646" s="7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M8" sqref="M8"/>
    </sheetView>
  </sheetViews>
  <sheetFormatPr defaultColWidth="9.140625" defaultRowHeight="15"/>
  <cols>
    <col min="1" max="1" width="64.140625" style="543" customWidth="1"/>
    <col min="2" max="7" width="20.140625" style="70" customWidth="1"/>
    <col min="8" max="9" width="21" style="70" customWidth="1"/>
    <col min="10" max="10" width="3.7109375" style="160" customWidth="1"/>
    <col min="11" max="11" width="11.140625" style="830" bestFit="1" customWidth="1"/>
    <col min="12" max="256" width="9.140625" style="830"/>
    <col min="257" max="257" width="64.140625" style="830" customWidth="1"/>
    <col min="258" max="263" width="20.140625" style="830" customWidth="1"/>
    <col min="264" max="265" width="21" style="830" customWidth="1"/>
    <col min="266" max="266" width="3.7109375" style="830" customWidth="1"/>
    <col min="267" max="267" width="11.140625" style="830" bestFit="1" customWidth="1"/>
    <col min="268" max="512" width="9.140625" style="830"/>
    <col min="513" max="513" width="64.140625" style="830" customWidth="1"/>
    <col min="514" max="519" width="20.140625" style="830" customWidth="1"/>
    <col min="520" max="521" width="21" style="830" customWidth="1"/>
    <col min="522" max="522" width="3.7109375" style="830" customWidth="1"/>
    <col min="523" max="523" width="11.140625" style="830" bestFit="1" customWidth="1"/>
    <col min="524" max="768" width="9.140625" style="830"/>
    <col min="769" max="769" width="64.140625" style="830" customWidth="1"/>
    <col min="770" max="775" width="20.140625" style="830" customWidth="1"/>
    <col min="776" max="777" width="21" style="830" customWidth="1"/>
    <col min="778" max="778" width="3.7109375" style="830" customWidth="1"/>
    <col min="779" max="779" width="11.140625" style="830" bestFit="1" customWidth="1"/>
    <col min="780" max="1024" width="9.140625" style="830"/>
    <col min="1025" max="1025" width="64.140625" style="830" customWidth="1"/>
    <col min="1026" max="1031" width="20.140625" style="830" customWidth="1"/>
    <col min="1032" max="1033" width="21" style="830" customWidth="1"/>
    <col min="1034" max="1034" width="3.7109375" style="830" customWidth="1"/>
    <col min="1035" max="1035" width="11.140625" style="830" bestFit="1" customWidth="1"/>
    <col min="1036" max="1280" width="9.140625" style="830"/>
    <col min="1281" max="1281" width="64.140625" style="830" customWidth="1"/>
    <col min="1282" max="1287" width="20.140625" style="830" customWidth="1"/>
    <col min="1288" max="1289" width="21" style="830" customWidth="1"/>
    <col min="1290" max="1290" width="3.7109375" style="830" customWidth="1"/>
    <col min="1291" max="1291" width="11.140625" style="830" bestFit="1" customWidth="1"/>
    <col min="1292" max="1536" width="9.140625" style="830"/>
    <col min="1537" max="1537" width="64.140625" style="830" customWidth="1"/>
    <col min="1538" max="1543" width="20.140625" style="830" customWidth="1"/>
    <col min="1544" max="1545" width="21" style="830" customWidth="1"/>
    <col min="1546" max="1546" width="3.7109375" style="830" customWidth="1"/>
    <col min="1547" max="1547" width="11.140625" style="830" bestFit="1" customWidth="1"/>
    <col min="1548" max="1792" width="9.140625" style="830"/>
    <col min="1793" max="1793" width="64.140625" style="830" customWidth="1"/>
    <col min="1794" max="1799" width="20.140625" style="830" customWidth="1"/>
    <col min="1800" max="1801" width="21" style="830" customWidth="1"/>
    <col min="1802" max="1802" width="3.7109375" style="830" customWidth="1"/>
    <col min="1803" max="1803" width="11.140625" style="830" bestFit="1" customWidth="1"/>
    <col min="1804" max="2048" width="9.140625" style="830"/>
    <col min="2049" max="2049" width="64.140625" style="830" customWidth="1"/>
    <col min="2050" max="2055" width="20.140625" style="830" customWidth="1"/>
    <col min="2056" max="2057" width="21" style="830" customWidth="1"/>
    <col min="2058" max="2058" width="3.7109375" style="830" customWidth="1"/>
    <col min="2059" max="2059" width="11.140625" style="830" bestFit="1" customWidth="1"/>
    <col min="2060" max="2304" width="9.140625" style="830"/>
    <col min="2305" max="2305" width="64.140625" style="830" customWidth="1"/>
    <col min="2306" max="2311" width="20.140625" style="830" customWidth="1"/>
    <col min="2312" max="2313" width="21" style="830" customWidth="1"/>
    <col min="2314" max="2314" width="3.7109375" style="830" customWidth="1"/>
    <col min="2315" max="2315" width="11.140625" style="830" bestFit="1" customWidth="1"/>
    <col min="2316" max="2560" width="9.140625" style="830"/>
    <col min="2561" max="2561" width="64.140625" style="830" customWidth="1"/>
    <col min="2562" max="2567" width="20.140625" style="830" customWidth="1"/>
    <col min="2568" max="2569" width="21" style="830" customWidth="1"/>
    <col min="2570" max="2570" width="3.7109375" style="830" customWidth="1"/>
    <col min="2571" max="2571" width="11.140625" style="830" bestFit="1" customWidth="1"/>
    <col min="2572" max="2816" width="9.140625" style="830"/>
    <col min="2817" max="2817" width="64.140625" style="830" customWidth="1"/>
    <col min="2818" max="2823" width="20.140625" style="830" customWidth="1"/>
    <col min="2824" max="2825" width="21" style="830" customWidth="1"/>
    <col min="2826" max="2826" width="3.7109375" style="830" customWidth="1"/>
    <col min="2827" max="2827" width="11.140625" style="830" bestFit="1" customWidth="1"/>
    <col min="2828" max="3072" width="9.140625" style="830"/>
    <col min="3073" max="3073" width="64.140625" style="830" customWidth="1"/>
    <col min="3074" max="3079" width="20.140625" style="830" customWidth="1"/>
    <col min="3080" max="3081" width="21" style="830" customWidth="1"/>
    <col min="3082" max="3082" width="3.7109375" style="830" customWidth="1"/>
    <col min="3083" max="3083" width="11.140625" style="830" bestFit="1" customWidth="1"/>
    <col min="3084" max="3328" width="9.140625" style="830"/>
    <col min="3329" max="3329" width="64.140625" style="830" customWidth="1"/>
    <col min="3330" max="3335" width="20.140625" style="830" customWidth="1"/>
    <col min="3336" max="3337" width="21" style="830" customWidth="1"/>
    <col min="3338" max="3338" width="3.7109375" style="830" customWidth="1"/>
    <col min="3339" max="3339" width="11.140625" style="830" bestFit="1" customWidth="1"/>
    <col min="3340" max="3584" width="9.140625" style="830"/>
    <col min="3585" max="3585" width="64.140625" style="830" customWidth="1"/>
    <col min="3586" max="3591" width="20.140625" style="830" customWidth="1"/>
    <col min="3592" max="3593" width="21" style="830" customWidth="1"/>
    <col min="3594" max="3594" width="3.7109375" style="830" customWidth="1"/>
    <col min="3595" max="3595" width="11.140625" style="830" bestFit="1" customWidth="1"/>
    <col min="3596" max="3840" width="9.140625" style="830"/>
    <col min="3841" max="3841" width="64.140625" style="830" customWidth="1"/>
    <col min="3842" max="3847" width="20.140625" style="830" customWidth="1"/>
    <col min="3848" max="3849" width="21" style="830" customWidth="1"/>
    <col min="3850" max="3850" width="3.7109375" style="830" customWidth="1"/>
    <col min="3851" max="3851" width="11.140625" style="830" bestFit="1" customWidth="1"/>
    <col min="3852" max="4096" width="9.140625" style="830"/>
    <col min="4097" max="4097" width="64.140625" style="830" customWidth="1"/>
    <col min="4098" max="4103" width="20.140625" style="830" customWidth="1"/>
    <col min="4104" max="4105" width="21" style="830" customWidth="1"/>
    <col min="4106" max="4106" width="3.7109375" style="830" customWidth="1"/>
    <col min="4107" max="4107" width="11.140625" style="830" bestFit="1" customWidth="1"/>
    <col min="4108" max="4352" width="9.140625" style="830"/>
    <col min="4353" max="4353" width="64.140625" style="830" customWidth="1"/>
    <col min="4354" max="4359" width="20.140625" style="830" customWidth="1"/>
    <col min="4360" max="4361" width="21" style="830" customWidth="1"/>
    <col min="4362" max="4362" width="3.7109375" style="830" customWidth="1"/>
    <col min="4363" max="4363" width="11.140625" style="830" bestFit="1" customWidth="1"/>
    <col min="4364" max="4608" width="9.140625" style="830"/>
    <col min="4609" max="4609" width="64.140625" style="830" customWidth="1"/>
    <col min="4610" max="4615" width="20.140625" style="830" customWidth="1"/>
    <col min="4616" max="4617" width="21" style="830" customWidth="1"/>
    <col min="4618" max="4618" width="3.7109375" style="830" customWidth="1"/>
    <col min="4619" max="4619" width="11.140625" style="830" bestFit="1" customWidth="1"/>
    <col min="4620" max="4864" width="9.140625" style="830"/>
    <col min="4865" max="4865" width="64.140625" style="830" customWidth="1"/>
    <col min="4866" max="4871" width="20.140625" style="830" customWidth="1"/>
    <col min="4872" max="4873" width="21" style="830" customWidth="1"/>
    <col min="4874" max="4874" width="3.7109375" style="830" customWidth="1"/>
    <col min="4875" max="4875" width="11.140625" style="830" bestFit="1" customWidth="1"/>
    <col min="4876" max="5120" width="9.140625" style="830"/>
    <col min="5121" max="5121" width="64.140625" style="830" customWidth="1"/>
    <col min="5122" max="5127" width="20.140625" style="830" customWidth="1"/>
    <col min="5128" max="5129" width="21" style="830" customWidth="1"/>
    <col min="5130" max="5130" width="3.7109375" style="830" customWidth="1"/>
    <col min="5131" max="5131" width="11.140625" style="830" bestFit="1" customWidth="1"/>
    <col min="5132" max="5376" width="9.140625" style="830"/>
    <col min="5377" max="5377" width="64.140625" style="830" customWidth="1"/>
    <col min="5378" max="5383" width="20.140625" style="830" customWidth="1"/>
    <col min="5384" max="5385" width="21" style="830" customWidth="1"/>
    <col min="5386" max="5386" width="3.7109375" style="830" customWidth="1"/>
    <col min="5387" max="5387" width="11.140625" style="830" bestFit="1" customWidth="1"/>
    <col min="5388" max="5632" width="9.140625" style="830"/>
    <col min="5633" max="5633" width="64.140625" style="830" customWidth="1"/>
    <col min="5634" max="5639" width="20.140625" style="830" customWidth="1"/>
    <col min="5640" max="5641" width="21" style="830" customWidth="1"/>
    <col min="5642" max="5642" width="3.7109375" style="830" customWidth="1"/>
    <col min="5643" max="5643" width="11.140625" style="830" bestFit="1" customWidth="1"/>
    <col min="5644" max="5888" width="9.140625" style="830"/>
    <col min="5889" max="5889" width="64.140625" style="830" customWidth="1"/>
    <col min="5890" max="5895" width="20.140625" style="830" customWidth="1"/>
    <col min="5896" max="5897" width="21" style="830" customWidth="1"/>
    <col min="5898" max="5898" width="3.7109375" style="830" customWidth="1"/>
    <col min="5899" max="5899" width="11.140625" style="830" bestFit="1" customWidth="1"/>
    <col min="5900" max="6144" width="9.140625" style="830"/>
    <col min="6145" max="6145" width="64.140625" style="830" customWidth="1"/>
    <col min="6146" max="6151" width="20.140625" style="830" customWidth="1"/>
    <col min="6152" max="6153" width="21" style="830" customWidth="1"/>
    <col min="6154" max="6154" width="3.7109375" style="830" customWidth="1"/>
    <col min="6155" max="6155" width="11.140625" style="830" bestFit="1" customWidth="1"/>
    <col min="6156" max="6400" width="9.140625" style="830"/>
    <col min="6401" max="6401" width="64.140625" style="830" customWidth="1"/>
    <col min="6402" max="6407" width="20.140625" style="830" customWidth="1"/>
    <col min="6408" max="6409" width="21" style="830" customWidth="1"/>
    <col min="6410" max="6410" width="3.7109375" style="830" customWidth="1"/>
    <col min="6411" max="6411" width="11.140625" style="830" bestFit="1" customWidth="1"/>
    <col min="6412" max="6656" width="9.140625" style="830"/>
    <col min="6657" max="6657" width="64.140625" style="830" customWidth="1"/>
    <col min="6658" max="6663" width="20.140625" style="830" customWidth="1"/>
    <col min="6664" max="6665" width="21" style="830" customWidth="1"/>
    <col min="6666" max="6666" width="3.7109375" style="830" customWidth="1"/>
    <col min="6667" max="6667" width="11.140625" style="830" bestFit="1" customWidth="1"/>
    <col min="6668" max="6912" width="9.140625" style="830"/>
    <col min="6913" max="6913" width="64.140625" style="830" customWidth="1"/>
    <col min="6914" max="6919" width="20.140625" style="830" customWidth="1"/>
    <col min="6920" max="6921" width="21" style="830" customWidth="1"/>
    <col min="6922" max="6922" width="3.7109375" style="830" customWidth="1"/>
    <col min="6923" max="6923" width="11.140625" style="830" bestFit="1" customWidth="1"/>
    <col min="6924" max="7168" width="9.140625" style="830"/>
    <col min="7169" max="7169" width="64.140625" style="830" customWidth="1"/>
    <col min="7170" max="7175" width="20.140625" style="830" customWidth="1"/>
    <col min="7176" max="7177" width="21" style="830" customWidth="1"/>
    <col min="7178" max="7178" width="3.7109375" style="830" customWidth="1"/>
    <col min="7179" max="7179" width="11.140625" style="830" bestFit="1" customWidth="1"/>
    <col min="7180" max="7424" width="9.140625" style="830"/>
    <col min="7425" max="7425" width="64.140625" style="830" customWidth="1"/>
    <col min="7426" max="7431" width="20.140625" style="830" customWidth="1"/>
    <col min="7432" max="7433" width="21" style="830" customWidth="1"/>
    <col min="7434" max="7434" width="3.7109375" style="830" customWidth="1"/>
    <col min="7435" max="7435" width="11.140625" style="830" bestFit="1" customWidth="1"/>
    <col min="7436" max="7680" width="9.140625" style="830"/>
    <col min="7681" max="7681" width="64.140625" style="830" customWidth="1"/>
    <col min="7682" max="7687" width="20.140625" style="830" customWidth="1"/>
    <col min="7688" max="7689" width="21" style="830" customWidth="1"/>
    <col min="7690" max="7690" width="3.7109375" style="830" customWidth="1"/>
    <col min="7691" max="7691" width="11.140625" style="830" bestFit="1" customWidth="1"/>
    <col min="7692" max="7936" width="9.140625" style="830"/>
    <col min="7937" max="7937" width="64.140625" style="830" customWidth="1"/>
    <col min="7938" max="7943" width="20.140625" style="830" customWidth="1"/>
    <col min="7944" max="7945" width="21" style="830" customWidth="1"/>
    <col min="7946" max="7946" width="3.7109375" style="830" customWidth="1"/>
    <col min="7947" max="7947" width="11.140625" style="830" bestFit="1" customWidth="1"/>
    <col min="7948" max="8192" width="9.140625" style="830"/>
    <col min="8193" max="8193" width="64.140625" style="830" customWidth="1"/>
    <col min="8194" max="8199" width="20.140625" style="830" customWidth="1"/>
    <col min="8200" max="8201" width="21" style="830" customWidth="1"/>
    <col min="8202" max="8202" width="3.7109375" style="830" customWidth="1"/>
    <col min="8203" max="8203" width="11.140625" style="830" bestFit="1" customWidth="1"/>
    <col min="8204" max="8448" width="9.140625" style="830"/>
    <col min="8449" max="8449" width="64.140625" style="830" customWidth="1"/>
    <col min="8450" max="8455" width="20.140625" style="830" customWidth="1"/>
    <col min="8456" max="8457" width="21" style="830" customWidth="1"/>
    <col min="8458" max="8458" width="3.7109375" style="830" customWidth="1"/>
    <col min="8459" max="8459" width="11.140625" style="830" bestFit="1" customWidth="1"/>
    <col min="8460" max="8704" width="9.140625" style="830"/>
    <col min="8705" max="8705" width="64.140625" style="830" customWidth="1"/>
    <col min="8706" max="8711" width="20.140625" style="830" customWidth="1"/>
    <col min="8712" max="8713" width="21" style="830" customWidth="1"/>
    <col min="8714" max="8714" width="3.7109375" style="830" customWidth="1"/>
    <col min="8715" max="8715" width="11.140625" style="830" bestFit="1" customWidth="1"/>
    <col min="8716" max="8960" width="9.140625" style="830"/>
    <col min="8961" max="8961" width="64.140625" style="830" customWidth="1"/>
    <col min="8962" max="8967" width="20.140625" style="830" customWidth="1"/>
    <col min="8968" max="8969" width="21" style="830" customWidth="1"/>
    <col min="8970" max="8970" width="3.7109375" style="830" customWidth="1"/>
    <col min="8971" max="8971" width="11.140625" style="830" bestFit="1" customWidth="1"/>
    <col min="8972" max="9216" width="9.140625" style="830"/>
    <col min="9217" max="9217" width="64.140625" style="830" customWidth="1"/>
    <col min="9218" max="9223" width="20.140625" style="830" customWidth="1"/>
    <col min="9224" max="9225" width="21" style="830" customWidth="1"/>
    <col min="9226" max="9226" width="3.7109375" style="830" customWidth="1"/>
    <col min="9227" max="9227" width="11.140625" style="830" bestFit="1" customWidth="1"/>
    <col min="9228" max="9472" width="9.140625" style="830"/>
    <col min="9473" max="9473" width="64.140625" style="830" customWidth="1"/>
    <col min="9474" max="9479" width="20.140625" style="830" customWidth="1"/>
    <col min="9480" max="9481" width="21" style="830" customWidth="1"/>
    <col min="9482" max="9482" width="3.7109375" style="830" customWidth="1"/>
    <col min="9483" max="9483" width="11.140625" style="830" bestFit="1" customWidth="1"/>
    <col min="9484" max="9728" width="9.140625" style="830"/>
    <col min="9729" max="9729" width="64.140625" style="830" customWidth="1"/>
    <col min="9730" max="9735" width="20.140625" style="830" customWidth="1"/>
    <col min="9736" max="9737" width="21" style="830" customWidth="1"/>
    <col min="9738" max="9738" width="3.7109375" style="830" customWidth="1"/>
    <col min="9739" max="9739" width="11.140625" style="830" bestFit="1" customWidth="1"/>
    <col min="9740" max="9984" width="9.140625" style="830"/>
    <col min="9985" max="9985" width="64.140625" style="830" customWidth="1"/>
    <col min="9986" max="9991" width="20.140625" style="830" customWidth="1"/>
    <col min="9992" max="9993" width="21" style="830" customWidth="1"/>
    <col min="9994" max="9994" width="3.7109375" style="830" customWidth="1"/>
    <col min="9995" max="9995" width="11.140625" style="830" bestFit="1" customWidth="1"/>
    <col min="9996" max="10240" width="9.140625" style="830"/>
    <col min="10241" max="10241" width="64.140625" style="830" customWidth="1"/>
    <col min="10242" max="10247" width="20.140625" style="830" customWidth="1"/>
    <col min="10248" max="10249" width="21" style="830" customWidth="1"/>
    <col min="10250" max="10250" width="3.7109375" style="830" customWidth="1"/>
    <col min="10251" max="10251" width="11.140625" style="830" bestFit="1" customWidth="1"/>
    <col min="10252" max="10496" width="9.140625" style="830"/>
    <col min="10497" max="10497" width="64.140625" style="830" customWidth="1"/>
    <col min="10498" max="10503" width="20.140625" style="830" customWidth="1"/>
    <col min="10504" max="10505" width="21" style="830" customWidth="1"/>
    <col min="10506" max="10506" width="3.7109375" style="830" customWidth="1"/>
    <col min="10507" max="10507" width="11.140625" style="830" bestFit="1" customWidth="1"/>
    <col min="10508" max="10752" width="9.140625" style="830"/>
    <col min="10753" max="10753" width="64.140625" style="830" customWidth="1"/>
    <col min="10754" max="10759" width="20.140625" style="830" customWidth="1"/>
    <col min="10760" max="10761" width="21" style="830" customWidth="1"/>
    <col min="10762" max="10762" width="3.7109375" style="830" customWidth="1"/>
    <col min="10763" max="10763" width="11.140625" style="830" bestFit="1" customWidth="1"/>
    <col min="10764" max="11008" width="9.140625" style="830"/>
    <col min="11009" max="11009" width="64.140625" style="830" customWidth="1"/>
    <col min="11010" max="11015" width="20.140625" style="830" customWidth="1"/>
    <col min="11016" max="11017" width="21" style="830" customWidth="1"/>
    <col min="11018" max="11018" width="3.7109375" style="830" customWidth="1"/>
    <col min="11019" max="11019" width="11.140625" style="830" bestFit="1" customWidth="1"/>
    <col min="11020" max="11264" width="9.140625" style="830"/>
    <col min="11265" max="11265" width="64.140625" style="830" customWidth="1"/>
    <col min="11266" max="11271" width="20.140625" style="830" customWidth="1"/>
    <col min="11272" max="11273" width="21" style="830" customWidth="1"/>
    <col min="11274" max="11274" width="3.7109375" style="830" customWidth="1"/>
    <col min="11275" max="11275" width="11.140625" style="830" bestFit="1" customWidth="1"/>
    <col min="11276" max="11520" width="9.140625" style="830"/>
    <col min="11521" max="11521" width="64.140625" style="830" customWidth="1"/>
    <col min="11522" max="11527" width="20.140625" style="830" customWidth="1"/>
    <col min="11528" max="11529" width="21" style="830" customWidth="1"/>
    <col min="11530" max="11530" width="3.7109375" style="830" customWidth="1"/>
    <col min="11531" max="11531" width="11.140625" style="830" bestFit="1" customWidth="1"/>
    <col min="11532" max="11776" width="9.140625" style="830"/>
    <col min="11777" max="11777" width="64.140625" style="830" customWidth="1"/>
    <col min="11778" max="11783" width="20.140625" style="830" customWidth="1"/>
    <col min="11784" max="11785" width="21" style="830" customWidth="1"/>
    <col min="11786" max="11786" width="3.7109375" style="830" customWidth="1"/>
    <col min="11787" max="11787" width="11.140625" style="830" bestFit="1" customWidth="1"/>
    <col min="11788" max="12032" width="9.140625" style="830"/>
    <col min="12033" max="12033" width="64.140625" style="830" customWidth="1"/>
    <col min="12034" max="12039" width="20.140625" style="830" customWidth="1"/>
    <col min="12040" max="12041" width="21" style="830" customWidth="1"/>
    <col min="12042" max="12042" width="3.7109375" style="830" customWidth="1"/>
    <col min="12043" max="12043" width="11.140625" style="830" bestFit="1" customWidth="1"/>
    <col min="12044" max="12288" width="9.140625" style="830"/>
    <col min="12289" max="12289" width="64.140625" style="830" customWidth="1"/>
    <col min="12290" max="12295" width="20.140625" style="830" customWidth="1"/>
    <col min="12296" max="12297" width="21" style="830" customWidth="1"/>
    <col min="12298" max="12298" width="3.7109375" style="830" customWidth="1"/>
    <col min="12299" max="12299" width="11.140625" style="830" bestFit="1" customWidth="1"/>
    <col min="12300" max="12544" width="9.140625" style="830"/>
    <col min="12545" max="12545" width="64.140625" style="830" customWidth="1"/>
    <col min="12546" max="12551" width="20.140625" style="830" customWidth="1"/>
    <col min="12552" max="12553" width="21" style="830" customWidth="1"/>
    <col min="12554" max="12554" width="3.7109375" style="830" customWidth="1"/>
    <col min="12555" max="12555" width="11.140625" style="830" bestFit="1" customWidth="1"/>
    <col min="12556" max="12800" width="9.140625" style="830"/>
    <col min="12801" max="12801" width="64.140625" style="830" customWidth="1"/>
    <col min="12802" max="12807" width="20.140625" style="830" customWidth="1"/>
    <col min="12808" max="12809" width="21" style="830" customWidth="1"/>
    <col min="12810" max="12810" width="3.7109375" style="830" customWidth="1"/>
    <col min="12811" max="12811" width="11.140625" style="830" bestFit="1" customWidth="1"/>
    <col min="12812" max="13056" width="9.140625" style="830"/>
    <col min="13057" max="13057" width="64.140625" style="830" customWidth="1"/>
    <col min="13058" max="13063" width="20.140625" style="830" customWidth="1"/>
    <col min="13064" max="13065" width="21" style="830" customWidth="1"/>
    <col min="13066" max="13066" width="3.7109375" style="830" customWidth="1"/>
    <col min="13067" max="13067" width="11.140625" style="830" bestFit="1" customWidth="1"/>
    <col min="13068" max="13312" width="9.140625" style="830"/>
    <col min="13313" max="13313" width="64.140625" style="830" customWidth="1"/>
    <col min="13314" max="13319" width="20.140625" style="830" customWidth="1"/>
    <col min="13320" max="13321" width="21" style="830" customWidth="1"/>
    <col min="13322" max="13322" width="3.7109375" style="830" customWidth="1"/>
    <col min="13323" max="13323" width="11.140625" style="830" bestFit="1" customWidth="1"/>
    <col min="13324" max="13568" width="9.140625" style="830"/>
    <col min="13569" max="13569" width="64.140625" style="830" customWidth="1"/>
    <col min="13570" max="13575" width="20.140625" style="830" customWidth="1"/>
    <col min="13576" max="13577" width="21" style="830" customWidth="1"/>
    <col min="13578" max="13578" width="3.7109375" style="830" customWidth="1"/>
    <col min="13579" max="13579" width="11.140625" style="830" bestFit="1" customWidth="1"/>
    <col min="13580" max="13824" width="9.140625" style="830"/>
    <col min="13825" max="13825" width="64.140625" style="830" customWidth="1"/>
    <col min="13826" max="13831" width="20.140625" style="830" customWidth="1"/>
    <col min="13832" max="13833" width="21" style="830" customWidth="1"/>
    <col min="13834" max="13834" width="3.7109375" style="830" customWidth="1"/>
    <col min="13835" max="13835" width="11.140625" style="830" bestFit="1" customWidth="1"/>
    <col min="13836" max="14080" width="9.140625" style="830"/>
    <col min="14081" max="14081" width="64.140625" style="830" customWidth="1"/>
    <col min="14082" max="14087" width="20.140625" style="830" customWidth="1"/>
    <col min="14088" max="14089" width="21" style="830" customWidth="1"/>
    <col min="14090" max="14090" width="3.7109375" style="830" customWidth="1"/>
    <col min="14091" max="14091" width="11.140625" style="830" bestFit="1" customWidth="1"/>
    <col min="14092" max="14336" width="9.140625" style="830"/>
    <col min="14337" max="14337" width="64.140625" style="830" customWidth="1"/>
    <col min="14338" max="14343" width="20.140625" style="830" customWidth="1"/>
    <col min="14344" max="14345" width="21" style="830" customWidth="1"/>
    <col min="14346" max="14346" width="3.7109375" style="830" customWidth="1"/>
    <col min="14347" max="14347" width="11.140625" style="830" bestFit="1" customWidth="1"/>
    <col min="14348" max="14592" width="9.140625" style="830"/>
    <col min="14593" max="14593" width="64.140625" style="830" customWidth="1"/>
    <col min="14594" max="14599" width="20.140625" style="830" customWidth="1"/>
    <col min="14600" max="14601" width="21" style="830" customWidth="1"/>
    <col min="14602" max="14602" width="3.7109375" style="830" customWidth="1"/>
    <col min="14603" max="14603" width="11.140625" style="830" bestFit="1" customWidth="1"/>
    <col min="14604" max="14848" width="9.140625" style="830"/>
    <col min="14849" max="14849" width="64.140625" style="830" customWidth="1"/>
    <col min="14850" max="14855" width="20.140625" style="830" customWidth="1"/>
    <col min="14856" max="14857" width="21" style="830" customWidth="1"/>
    <col min="14858" max="14858" width="3.7109375" style="830" customWidth="1"/>
    <col min="14859" max="14859" width="11.140625" style="830" bestFit="1" customWidth="1"/>
    <col min="14860" max="15104" width="9.140625" style="830"/>
    <col min="15105" max="15105" width="64.140625" style="830" customWidth="1"/>
    <col min="15106" max="15111" width="20.140625" style="830" customWidth="1"/>
    <col min="15112" max="15113" width="21" style="830" customWidth="1"/>
    <col min="15114" max="15114" width="3.7109375" style="830" customWidth="1"/>
    <col min="15115" max="15115" width="11.140625" style="830" bestFit="1" customWidth="1"/>
    <col min="15116" max="15360" width="9.140625" style="830"/>
    <col min="15361" max="15361" width="64.140625" style="830" customWidth="1"/>
    <col min="15362" max="15367" width="20.140625" style="830" customWidth="1"/>
    <col min="15368" max="15369" width="21" style="830" customWidth="1"/>
    <col min="15370" max="15370" width="3.7109375" style="830" customWidth="1"/>
    <col min="15371" max="15371" width="11.140625" style="830" bestFit="1" customWidth="1"/>
    <col min="15372" max="15616" width="9.140625" style="830"/>
    <col min="15617" max="15617" width="64.140625" style="830" customWidth="1"/>
    <col min="15618" max="15623" width="20.140625" style="830" customWidth="1"/>
    <col min="15624" max="15625" width="21" style="830" customWidth="1"/>
    <col min="15626" max="15626" width="3.7109375" style="830" customWidth="1"/>
    <col min="15627" max="15627" width="11.140625" style="830" bestFit="1" customWidth="1"/>
    <col min="15628" max="15872" width="9.140625" style="830"/>
    <col min="15873" max="15873" width="64.140625" style="830" customWidth="1"/>
    <col min="15874" max="15879" width="20.140625" style="830" customWidth="1"/>
    <col min="15880" max="15881" width="21" style="830" customWidth="1"/>
    <col min="15882" max="15882" width="3.7109375" style="830" customWidth="1"/>
    <col min="15883" max="15883" width="11.140625" style="830" bestFit="1" customWidth="1"/>
    <col min="15884" max="16128" width="9.140625" style="830"/>
    <col min="16129" max="16129" width="64.140625" style="830" customWidth="1"/>
    <col min="16130" max="16135" width="20.140625" style="830" customWidth="1"/>
    <col min="16136" max="16137" width="21" style="830" customWidth="1"/>
    <col min="16138" max="16138" width="3.7109375" style="830" customWidth="1"/>
    <col min="16139" max="16139" width="11.140625" style="830" bestFit="1" customWidth="1"/>
    <col min="16140" max="16384" width="9.140625" style="830"/>
  </cols>
  <sheetData>
    <row r="1" spans="1:9" s="830" customFormat="1" ht="20.25" hidden="1">
      <c r="A1" s="541"/>
      <c r="B1" s="570"/>
      <c r="C1" s="570"/>
      <c r="D1" s="570"/>
      <c r="E1" s="570"/>
      <c r="F1" s="570"/>
      <c r="G1" s="570"/>
      <c r="H1" s="70"/>
      <c r="I1" s="70"/>
    </row>
    <row r="2" spans="1:9" s="830" customFormat="1" ht="69" customHeight="1">
      <c r="A2" s="985" t="s">
        <v>1391</v>
      </c>
      <c r="B2" s="986"/>
      <c r="C2" s="986"/>
      <c r="D2" s="986"/>
      <c r="E2" s="986"/>
      <c r="F2" s="986"/>
      <c r="G2" s="986"/>
      <c r="H2" s="986"/>
      <c r="I2" s="986"/>
    </row>
    <row r="3" spans="1:9" s="830" customFormat="1" ht="44.25" customHeight="1">
      <c r="A3" s="985" t="s">
        <v>680</v>
      </c>
      <c r="B3" s="986"/>
      <c r="C3" s="986"/>
      <c r="D3" s="986"/>
      <c r="E3" s="986"/>
      <c r="F3" s="986"/>
      <c r="G3" s="986"/>
      <c r="H3" s="986"/>
      <c r="I3" s="986"/>
    </row>
    <row r="4" spans="1:9" s="830" customFormat="1" ht="44.25" customHeight="1">
      <c r="A4" s="985" t="s">
        <v>1512</v>
      </c>
      <c r="B4" s="986"/>
      <c r="C4" s="986"/>
      <c r="D4" s="986"/>
      <c r="E4" s="986"/>
      <c r="F4" s="986"/>
      <c r="G4" s="986"/>
      <c r="H4" s="986"/>
      <c r="I4" s="986"/>
    </row>
    <row r="5" spans="1:9" s="104" customFormat="1" ht="51.75" customHeight="1">
      <c r="A5" s="987" t="s">
        <v>1374</v>
      </c>
      <c r="B5" s="988"/>
      <c r="C5" s="988"/>
      <c r="D5" s="988"/>
      <c r="E5" s="988"/>
      <c r="F5" s="988"/>
      <c r="G5" s="988"/>
      <c r="H5" s="988"/>
      <c r="I5" s="988"/>
    </row>
    <row r="6" spans="1:9" s="830" customFormat="1" ht="3" customHeight="1">
      <c r="A6" s="542"/>
      <c r="B6" s="571"/>
      <c r="C6" s="571"/>
      <c r="D6" s="571"/>
      <c r="E6" s="571"/>
      <c r="F6" s="571"/>
      <c r="G6" s="571"/>
      <c r="H6" s="571"/>
      <c r="I6" s="571"/>
    </row>
    <row r="7" spans="1:9" s="830" customFormat="1" ht="11.25" customHeight="1" thickBot="1">
      <c r="A7" s="543"/>
      <c r="B7" s="70"/>
      <c r="C7" s="70"/>
      <c r="D7" s="70"/>
      <c r="E7" s="70"/>
      <c r="F7" s="70"/>
      <c r="G7" s="70"/>
      <c r="H7" s="70"/>
      <c r="I7" s="70"/>
    </row>
    <row r="8" spans="1:9" s="348" customFormat="1" ht="51.75" customHeight="1" thickTop="1" thickBot="1">
      <c r="A8" s="544"/>
      <c r="B8" s="572" t="s">
        <v>1392</v>
      </c>
      <c r="C8" s="572" t="s">
        <v>1393</v>
      </c>
      <c r="D8" s="572" t="s">
        <v>1394</v>
      </c>
      <c r="E8" s="572" t="s">
        <v>1395</v>
      </c>
      <c r="F8" s="572" t="s">
        <v>1396</v>
      </c>
      <c r="G8" s="572" t="s">
        <v>1397</v>
      </c>
      <c r="H8" s="619" t="s">
        <v>1398</v>
      </c>
      <c r="I8" s="619" t="s">
        <v>309</v>
      </c>
    </row>
    <row r="9" spans="1:9" s="146" customFormat="1" ht="36.75" customHeight="1" thickTop="1" thickBot="1">
      <c r="A9" s="145" t="s">
        <v>681</v>
      </c>
      <c r="B9" s="848">
        <v>0.1143</v>
      </c>
      <c r="C9" s="848">
        <v>0.19170000000000001</v>
      </c>
      <c r="D9" s="848">
        <v>0.41599999999999998</v>
      </c>
      <c r="E9" s="848">
        <v>0.218</v>
      </c>
      <c r="F9" s="848">
        <v>0.20050000000000001</v>
      </c>
      <c r="G9" s="848">
        <v>0.14449999999999999</v>
      </c>
      <c r="H9" s="848">
        <v>0.1797</v>
      </c>
      <c r="I9" s="848">
        <v>0.23130000000000001</v>
      </c>
    </row>
    <row r="10" spans="1:9" s="104" customFormat="1" ht="36.75" customHeight="1" thickTop="1">
      <c r="A10" s="151" t="s">
        <v>682</v>
      </c>
      <c r="B10" s="709">
        <v>162161391.90000001</v>
      </c>
      <c r="C10" s="709">
        <v>17901183.07</v>
      </c>
      <c r="D10" s="709">
        <v>11868844.82</v>
      </c>
      <c r="E10" s="709">
        <v>2058867.89</v>
      </c>
      <c r="F10" s="709">
        <v>2682254.23</v>
      </c>
      <c r="G10" s="709">
        <v>308693131.88</v>
      </c>
      <c r="H10" s="709">
        <v>120290.7</v>
      </c>
      <c r="I10" s="709">
        <v>505485964.49000001</v>
      </c>
    </row>
    <row r="11" spans="1:9" s="104" customFormat="1" ht="36.75" customHeight="1">
      <c r="A11" s="151" t="s">
        <v>683</v>
      </c>
      <c r="B11" s="709">
        <v>0</v>
      </c>
      <c r="C11" s="709">
        <v>0</v>
      </c>
      <c r="D11" s="709">
        <v>0</v>
      </c>
      <c r="E11" s="709">
        <v>0</v>
      </c>
      <c r="F11" s="709">
        <v>0</v>
      </c>
      <c r="G11" s="709">
        <v>0</v>
      </c>
      <c r="H11" s="709">
        <v>0</v>
      </c>
      <c r="I11" s="709">
        <v>0</v>
      </c>
    </row>
    <row r="12" spans="1:9" s="147" customFormat="1" ht="36.75" customHeight="1">
      <c r="A12" s="151" t="s">
        <v>684</v>
      </c>
      <c r="B12" s="709">
        <v>22177503.199999999</v>
      </c>
      <c r="C12" s="709">
        <v>47736920.039999999</v>
      </c>
      <c r="D12" s="709">
        <v>14141894.34</v>
      </c>
      <c r="E12" s="709">
        <v>7150526.4400000004</v>
      </c>
      <c r="F12" s="709">
        <v>25875532.100000001</v>
      </c>
      <c r="G12" s="709">
        <v>39135736.689999998</v>
      </c>
      <c r="H12" s="709">
        <v>392676.99</v>
      </c>
      <c r="I12" s="709">
        <v>156610789.80000001</v>
      </c>
    </row>
    <row r="13" spans="1:9" s="147" customFormat="1" ht="36.75" customHeight="1">
      <c r="A13" s="151" t="s">
        <v>685</v>
      </c>
      <c r="B13" s="709">
        <v>39720713.109999999</v>
      </c>
      <c r="C13" s="709">
        <v>17843651.030000001</v>
      </c>
      <c r="D13" s="709">
        <v>84629917.959999993</v>
      </c>
      <c r="E13" s="709">
        <v>3510344.14</v>
      </c>
      <c r="F13" s="709">
        <v>727105.25</v>
      </c>
      <c r="G13" s="709">
        <v>75495.55</v>
      </c>
      <c r="H13" s="709">
        <v>0</v>
      </c>
      <c r="I13" s="709">
        <v>146507227.03999999</v>
      </c>
    </row>
    <row r="14" spans="1:9" s="147" customFormat="1" ht="36.75" customHeight="1">
      <c r="A14" s="151" t="s">
        <v>686</v>
      </c>
      <c r="B14" s="709">
        <v>53188284.509999998</v>
      </c>
      <c r="C14" s="709">
        <v>2992760.22</v>
      </c>
      <c r="D14" s="709">
        <v>0</v>
      </c>
      <c r="E14" s="709">
        <v>50005952.240000002</v>
      </c>
      <c r="F14" s="709">
        <v>689893.91</v>
      </c>
      <c r="G14" s="709">
        <v>0</v>
      </c>
      <c r="H14" s="709">
        <v>0</v>
      </c>
      <c r="I14" s="709">
        <v>106876890.88</v>
      </c>
    </row>
    <row r="15" spans="1:9" s="147" customFormat="1" ht="36.75" customHeight="1" thickBot="1">
      <c r="A15" s="151" t="s">
        <v>687</v>
      </c>
      <c r="B15" s="709">
        <v>531995917.22000003</v>
      </c>
      <c r="C15" s="709">
        <v>1476121468.51</v>
      </c>
      <c r="D15" s="709">
        <v>886678563.58000004</v>
      </c>
      <c r="E15" s="709">
        <v>62843150.420000002</v>
      </c>
      <c r="F15" s="709">
        <v>246159482.19999999</v>
      </c>
      <c r="G15" s="709">
        <v>365837067.16000003</v>
      </c>
      <c r="H15" s="709">
        <v>29497185.739999998</v>
      </c>
      <c r="I15" s="709">
        <v>3599132834.8299999</v>
      </c>
    </row>
    <row r="16" spans="1:9" s="147" customFormat="1" ht="36.75" customHeight="1" thickTop="1" thickBot="1">
      <c r="A16" s="817" t="s">
        <v>688</v>
      </c>
      <c r="B16" s="682">
        <v>809243809.94000006</v>
      </c>
      <c r="C16" s="682">
        <v>1562595982.8699999</v>
      </c>
      <c r="D16" s="682">
        <v>997319220.70000005</v>
      </c>
      <c r="E16" s="682">
        <v>125568841.13</v>
      </c>
      <c r="F16" s="682">
        <v>276134267.69</v>
      </c>
      <c r="G16" s="682">
        <v>713741431.27999997</v>
      </c>
      <c r="H16" s="682">
        <v>30010153.43</v>
      </c>
      <c r="I16" s="682">
        <v>4514613707.04</v>
      </c>
    </row>
    <row r="17" spans="1:9" s="148" customFormat="1" ht="36.75" customHeight="1" thickTop="1">
      <c r="A17" s="545" t="s">
        <v>689</v>
      </c>
      <c r="B17" s="710">
        <v>596182987.79750001</v>
      </c>
      <c r="C17" s="710">
        <v>1496835248.198</v>
      </c>
      <c r="D17" s="710">
        <v>931821901.42799997</v>
      </c>
      <c r="E17" s="710">
        <v>103532891.958</v>
      </c>
      <c r="F17" s="710">
        <v>252215561.67750001</v>
      </c>
      <c r="G17" s="710">
        <v>373701962.273</v>
      </c>
      <c r="H17" s="710">
        <v>29575721.138</v>
      </c>
      <c r="I17" s="710">
        <v>3783866274.4699998</v>
      </c>
    </row>
    <row r="18" spans="1:9" s="150" customFormat="1" ht="36.75" customHeight="1" thickBot="1">
      <c r="A18" s="149" t="s">
        <v>690</v>
      </c>
      <c r="B18" s="683">
        <v>0.73670000000000002</v>
      </c>
      <c r="C18" s="683">
        <v>0.95789999999999997</v>
      </c>
      <c r="D18" s="683">
        <v>0.93430000000000002</v>
      </c>
      <c r="E18" s="683">
        <v>0.82450000000000001</v>
      </c>
      <c r="F18" s="683">
        <v>0.91339999999999999</v>
      </c>
      <c r="G18" s="683">
        <v>0.52359999999999995</v>
      </c>
      <c r="H18" s="683">
        <v>0.98550000000000004</v>
      </c>
      <c r="I18" s="683">
        <v>0.83809999999999996</v>
      </c>
    </row>
    <row r="19" spans="1:9" s="147" customFormat="1" ht="36.75" customHeight="1" thickTop="1" thickBot="1">
      <c r="A19" s="817" t="s">
        <v>691</v>
      </c>
      <c r="B19" s="682">
        <v>59618298.779799998</v>
      </c>
      <c r="C19" s="682">
        <v>149683524.81979999</v>
      </c>
      <c r="D19" s="682">
        <v>93182190.142800003</v>
      </c>
      <c r="E19" s="682">
        <v>10353289.195800001</v>
      </c>
      <c r="F19" s="682">
        <v>25221556.167800002</v>
      </c>
      <c r="G19" s="682">
        <v>37370196.227300003</v>
      </c>
      <c r="H19" s="682">
        <v>2957572.1137999999</v>
      </c>
      <c r="I19" s="682">
        <v>378386627.44700003</v>
      </c>
    </row>
    <row r="20" spans="1:9" s="147" customFormat="1" ht="36.75" customHeight="1" thickTop="1">
      <c r="A20" s="151" t="s">
        <v>692</v>
      </c>
      <c r="B20" s="709">
        <v>64375256</v>
      </c>
      <c r="C20" s="709">
        <v>279030623</v>
      </c>
      <c r="D20" s="709">
        <v>388126215</v>
      </c>
      <c r="E20" s="709">
        <v>24430955</v>
      </c>
      <c r="F20" s="709">
        <v>50569982</v>
      </c>
      <c r="G20" s="709">
        <v>56698680</v>
      </c>
      <c r="H20" s="709">
        <v>5318258</v>
      </c>
      <c r="I20" s="709">
        <v>868549969</v>
      </c>
    </row>
    <row r="21" spans="1:9" s="147" customFormat="1" ht="36.75" customHeight="1">
      <c r="A21" s="151" t="s">
        <v>693</v>
      </c>
      <c r="B21" s="709">
        <v>0</v>
      </c>
      <c r="C21" s="709">
        <v>0</v>
      </c>
      <c r="D21" s="709">
        <v>0</v>
      </c>
      <c r="E21" s="709">
        <v>0</v>
      </c>
      <c r="F21" s="709">
        <v>0</v>
      </c>
      <c r="G21" s="709">
        <v>0</v>
      </c>
      <c r="H21" s="709">
        <v>0</v>
      </c>
      <c r="I21" s="709">
        <v>0</v>
      </c>
    </row>
    <row r="22" spans="1:9" s="147" customFormat="1" ht="36.75" customHeight="1">
      <c r="A22" s="153" t="s">
        <v>694</v>
      </c>
      <c r="B22" s="709">
        <v>0</v>
      </c>
      <c r="C22" s="709">
        <v>0</v>
      </c>
      <c r="D22" s="709">
        <v>0</v>
      </c>
      <c r="E22" s="709">
        <v>0</v>
      </c>
      <c r="F22" s="709">
        <v>0</v>
      </c>
      <c r="G22" s="709">
        <v>0</v>
      </c>
      <c r="H22" s="709">
        <v>0</v>
      </c>
      <c r="I22" s="709">
        <v>0</v>
      </c>
    </row>
    <row r="23" spans="1:9" s="147" customFormat="1" ht="36.75" customHeight="1" thickBot="1">
      <c r="A23" s="151" t="s">
        <v>695</v>
      </c>
      <c r="B23" s="709">
        <v>2529</v>
      </c>
      <c r="C23" s="709">
        <v>16891</v>
      </c>
      <c r="D23" s="709">
        <v>1581</v>
      </c>
      <c r="E23" s="709">
        <v>1513652</v>
      </c>
      <c r="F23" s="709">
        <v>0</v>
      </c>
      <c r="G23" s="709">
        <v>2402515</v>
      </c>
      <c r="H23" s="709">
        <v>2573</v>
      </c>
      <c r="I23" s="709">
        <v>3939741</v>
      </c>
    </row>
    <row r="24" spans="1:9" s="147" customFormat="1" ht="36.75" customHeight="1" thickTop="1" thickBot="1">
      <c r="A24" s="817" t="s">
        <v>696</v>
      </c>
      <c r="B24" s="682">
        <v>64372727</v>
      </c>
      <c r="C24" s="682">
        <v>279013732</v>
      </c>
      <c r="D24" s="682">
        <v>388124634</v>
      </c>
      <c r="E24" s="682">
        <v>22917303</v>
      </c>
      <c r="F24" s="682">
        <v>50569982</v>
      </c>
      <c r="G24" s="682">
        <v>54296165</v>
      </c>
      <c r="H24" s="682">
        <v>5315685</v>
      </c>
      <c r="I24" s="682">
        <v>864610228</v>
      </c>
    </row>
    <row r="25" spans="1:9" s="147" customFormat="1" ht="36.75" customHeight="1" thickTop="1">
      <c r="A25" s="151" t="s">
        <v>697</v>
      </c>
      <c r="B25" s="709">
        <v>0</v>
      </c>
      <c r="C25" s="709">
        <v>0</v>
      </c>
      <c r="D25" s="709">
        <v>0</v>
      </c>
      <c r="E25" s="709">
        <v>0</v>
      </c>
      <c r="F25" s="709">
        <v>0</v>
      </c>
      <c r="G25" s="709">
        <v>0</v>
      </c>
      <c r="H25" s="709">
        <v>0</v>
      </c>
      <c r="I25" s="709">
        <v>0</v>
      </c>
    </row>
    <row r="26" spans="1:9" s="147" customFormat="1" ht="36.75" customHeight="1">
      <c r="A26" s="151" t="s">
        <v>698</v>
      </c>
      <c r="B26" s="709">
        <v>0</v>
      </c>
      <c r="C26" s="709">
        <v>0</v>
      </c>
      <c r="D26" s="709">
        <v>0</v>
      </c>
      <c r="E26" s="709">
        <v>0</v>
      </c>
      <c r="F26" s="709">
        <v>0</v>
      </c>
      <c r="G26" s="709">
        <v>0</v>
      </c>
      <c r="H26" s="709">
        <v>0</v>
      </c>
      <c r="I26" s="709">
        <v>0</v>
      </c>
    </row>
    <row r="27" spans="1:9" s="152" customFormat="1" ht="36.75" customHeight="1">
      <c r="A27" s="151" t="s">
        <v>699</v>
      </c>
      <c r="B27" s="709">
        <v>0</v>
      </c>
      <c r="C27" s="709">
        <v>0</v>
      </c>
      <c r="D27" s="709">
        <v>0</v>
      </c>
      <c r="E27" s="709">
        <v>0</v>
      </c>
      <c r="F27" s="709">
        <v>0</v>
      </c>
      <c r="G27" s="709">
        <v>0</v>
      </c>
      <c r="H27" s="709">
        <v>0</v>
      </c>
      <c r="I27" s="709">
        <v>0</v>
      </c>
    </row>
    <row r="28" spans="1:9" s="147" customFormat="1" ht="36.75" customHeight="1">
      <c r="A28" s="151" t="s">
        <v>700</v>
      </c>
      <c r="B28" s="709">
        <v>0</v>
      </c>
      <c r="C28" s="709">
        <v>0</v>
      </c>
      <c r="D28" s="709">
        <v>0</v>
      </c>
      <c r="E28" s="709">
        <v>0</v>
      </c>
      <c r="F28" s="709">
        <v>0</v>
      </c>
      <c r="G28" s="709">
        <v>0</v>
      </c>
      <c r="H28" s="709">
        <v>0</v>
      </c>
      <c r="I28" s="709">
        <v>0</v>
      </c>
    </row>
    <row r="29" spans="1:9" s="372" customFormat="1" ht="36.75" customHeight="1">
      <c r="A29" s="153" t="s">
        <v>701</v>
      </c>
      <c r="B29" s="709">
        <v>3776071</v>
      </c>
      <c r="C29" s="709">
        <v>8268621</v>
      </c>
      <c r="D29" s="709">
        <v>0</v>
      </c>
      <c r="E29" s="709">
        <v>0</v>
      </c>
      <c r="F29" s="709">
        <v>0</v>
      </c>
      <c r="G29" s="709">
        <v>0</v>
      </c>
      <c r="H29" s="709">
        <v>0</v>
      </c>
      <c r="I29" s="709">
        <v>12044692</v>
      </c>
    </row>
    <row r="30" spans="1:9" s="154" customFormat="1" ht="36.75" customHeight="1" thickBot="1">
      <c r="A30" s="153" t="s">
        <v>702</v>
      </c>
      <c r="B30" s="709">
        <v>0</v>
      </c>
      <c r="C30" s="709">
        <v>0</v>
      </c>
      <c r="D30" s="709">
        <v>0</v>
      </c>
      <c r="E30" s="709">
        <v>0</v>
      </c>
      <c r="F30" s="709">
        <v>0</v>
      </c>
      <c r="G30" s="709">
        <v>0</v>
      </c>
      <c r="H30" s="709">
        <v>0</v>
      </c>
      <c r="I30" s="709">
        <v>0</v>
      </c>
    </row>
    <row r="31" spans="1:9" s="147" customFormat="1" ht="36.75" customHeight="1" thickTop="1" thickBot="1">
      <c r="A31" s="155" t="s">
        <v>703</v>
      </c>
      <c r="B31" s="682">
        <v>3776071</v>
      </c>
      <c r="C31" s="682">
        <v>8268621</v>
      </c>
      <c r="D31" s="682">
        <v>0</v>
      </c>
      <c r="E31" s="682">
        <v>0</v>
      </c>
      <c r="F31" s="682">
        <v>0</v>
      </c>
      <c r="G31" s="682">
        <v>0</v>
      </c>
      <c r="H31" s="682">
        <v>0</v>
      </c>
      <c r="I31" s="682">
        <v>12044692</v>
      </c>
    </row>
    <row r="32" spans="1:9" s="147" customFormat="1" ht="36.75" customHeight="1" thickTop="1">
      <c r="A32" s="153" t="s">
        <v>704</v>
      </c>
      <c r="B32" s="709">
        <v>0</v>
      </c>
      <c r="C32" s="709">
        <v>0</v>
      </c>
      <c r="D32" s="709">
        <v>0</v>
      </c>
      <c r="E32" s="709">
        <v>0</v>
      </c>
      <c r="F32" s="709">
        <v>0</v>
      </c>
      <c r="G32" s="709">
        <v>0</v>
      </c>
      <c r="H32" s="709">
        <v>0</v>
      </c>
      <c r="I32" s="709">
        <v>0</v>
      </c>
    </row>
    <row r="33" spans="1:9" s="147" customFormat="1" ht="36.75" customHeight="1" thickBot="1">
      <c r="A33" s="153" t="s">
        <v>705</v>
      </c>
      <c r="B33" s="709">
        <v>0</v>
      </c>
      <c r="C33" s="709">
        <v>303900</v>
      </c>
      <c r="D33" s="709">
        <v>495600</v>
      </c>
      <c r="E33" s="709">
        <v>342100</v>
      </c>
      <c r="F33" s="709">
        <v>0</v>
      </c>
      <c r="G33" s="709">
        <v>281400</v>
      </c>
      <c r="H33" s="709">
        <v>0</v>
      </c>
      <c r="I33" s="709">
        <v>1423000</v>
      </c>
    </row>
    <row r="34" spans="1:9" s="147" customFormat="1" ht="36.75" customHeight="1" thickTop="1" thickBot="1">
      <c r="A34" s="817" t="s">
        <v>1377</v>
      </c>
      <c r="B34" s="682">
        <v>68148798</v>
      </c>
      <c r="C34" s="682">
        <v>286978453</v>
      </c>
      <c r="D34" s="682">
        <v>387629034</v>
      </c>
      <c r="E34" s="682">
        <v>22575203</v>
      </c>
      <c r="F34" s="682">
        <v>50569982</v>
      </c>
      <c r="G34" s="682">
        <v>54014765</v>
      </c>
      <c r="H34" s="682">
        <v>5315685</v>
      </c>
      <c r="I34" s="682">
        <v>875231920</v>
      </c>
    </row>
    <row r="35" spans="1:9" s="104" customFormat="1" ht="36.75" customHeight="1" thickTop="1">
      <c r="A35" s="151" t="s">
        <v>707</v>
      </c>
      <c r="B35" s="709">
        <v>8530499.2203000002</v>
      </c>
      <c r="C35" s="709">
        <v>137294928.18020001</v>
      </c>
      <c r="D35" s="709">
        <v>294446843.85720003</v>
      </c>
      <c r="E35" s="709">
        <v>12221913.804199999</v>
      </c>
      <c r="F35" s="709">
        <v>25348425.8323</v>
      </c>
      <c r="G35" s="709">
        <v>16644568.772700001</v>
      </c>
      <c r="H35" s="709">
        <v>2358112.8862000001</v>
      </c>
      <c r="I35" s="709">
        <v>496845292.55299997</v>
      </c>
    </row>
    <row r="36" spans="1:9" s="157" customFormat="1" ht="36.75" customHeight="1">
      <c r="A36" s="156" t="s">
        <v>708</v>
      </c>
      <c r="B36" s="849">
        <v>0.1961</v>
      </c>
      <c r="C36" s="849">
        <v>0.1143</v>
      </c>
      <c r="D36" s="849">
        <v>0.12640000000000001</v>
      </c>
      <c r="E36" s="849">
        <v>0.31340000000000001</v>
      </c>
      <c r="F36" s="849">
        <v>9.4700000000000006E-2</v>
      </c>
      <c r="G36" s="849">
        <v>0.1111</v>
      </c>
      <c r="H36" s="849">
        <v>0.23569999999999999</v>
      </c>
      <c r="I36" s="849">
        <v>0.13059999999999999</v>
      </c>
    </row>
    <row r="37" spans="1:9" s="830" customFormat="1" ht="6" customHeight="1" thickBot="1">
      <c r="A37" s="546"/>
      <c r="B37" s="427"/>
      <c r="C37" s="427"/>
      <c r="D37" s="427"/>
      <c r="E37" s="427"/>
      <c r="F37" s="427"/>
      <c r="G37" s="427"/>
      <c r="H37" s="427"/>
      <c r="I37" s="427"/>
    </row>
    <row r="38" spans="1:9" s="830" customFormat="1" ht="28.5" customHeight="1" thickTop="1">
      <c r="A38" s="159" t="s">
        <v>709</v>
      </c>
      <c r="B38" s="70"/>
      <c r="C38" s="70"/>
      <c r="D38" s="70"/>
      <c r="E38" s="70"/>
      <c r="F38" s="70"/>
      <c r="G38" s="70"/>
      <c r="H38" s="70"/>
      <c r="I38" s="70"/>
    </row>
    <row r="39" spans="1:9" s="830" customFormat="1" ht="16.5" customHeight="1">
      <c r="A39" s="159"/>
      <c r="B39" s="70"/>
      <c r="C39" s="70"/>
      <c r="D39" s="70"/>
      <c r="E39" s="70"/>
      <c r="F39" s="70"/>
      <c r="G39" s="70"/>
      <c r="H39" s="70"/>
      <c r="I39" s="70"/>
    </row>
    <row r="40" spans="1:9" s="830" customFormat="1" ht="15.75">
      <c r="A40" s="159"/>
      <c r="B40" s="70"/>
      <c r="C40" s="70"/>
      <c r="D40" s="70"/>
      <c r="E40" s="70"/>
      <c r="F40" s="70"/>
      <c r="G40" s="70"/>
      <c r="H40" s="70"/>
      <c r="I40" s="70"/>
    </row>
    <row r="41" spans="1:9" s="830" customFormat="1">
      <c r="A41" s="543"/>
      <c r="B41" s="70"/>
      <c r="C41" s="70"/>
      <c r="D41" s="70"/>
      <c r="E41" s="70"/>
      <c r="F41" s="70"/>
      <c r="G41" s="70"/>
      <c r="H41" s="70"/>
      <c r="I41" s="70"/>
    </row>
    <row r="42" spans="1:9" s="830" customFormat="1">
      <c r="A42" s="543"/>
      <c r="B42" s="573"/>
      <c r="C42" s="573"/>
      <c r="D42" s="573"/>
      <c r="E42" s="573"/>
      <c r="F42" s="573"/>
      <c r="G42" s="573"/>
      <c r="H42" s="573"/>
      <c r="I42" s="573"/>
    </row>
    <row r="43" spans="1:9" s="830" customFormat="1">
      <c r="A43" s="543"/>
      <c r="B43" s="573"/>
      <c r="C43" s="573"/>
      <c r="D43" s="573"/>
      <c r="E43" s="573"/>
      <c r="F43" s="573"/>
      <c r="G43" s="573"/>
      <c r="H43" s="573"/>
      <c r="I43" s="573"/>
    </row>
    <row r="44" spans="1:9" s="830" customFormat="1">
      <c r="A44" s="543"/>
      <c r="B44" s="70"/>
      <c r="C44" s="70"/>
      <c r="D44" s="70"/>
      <c r="E44" s="70"/>
      <c r="F44" s="70"/>
      <c r="G44" s="70"/>
      <c r="H44" s="70"/>
      <c r="I44" s="70"/>
    </row>
    <row r="45" spans="1:9" s="830" customFormat="1">
      <c r="A45" s="543"/>
      <c r="B45" s="70"/>
      <c r="C45" s="70"/>
      <c r="D45" s="70"/>
      <c r="E45" s="70"/>
      <c r="F45" s="70"/>
      <c r="G45" s="70"/>
      <c r="H45" s="70"/>
      <c r="I45" s="70"/>
    </row>
    <row r="46" spans="1:9" s="830" customFormat="1">
      <c r="A46" s="543"/>
      <c r="B46" s="70"/>
      <c r="C46" s="70"/>
      <c r="D46" s="70"/>
      <c r="E46" s="70"/>
      <c r="F46" s="70"/>
      <c r="G46" s="70"/>
      <c r="H46" s="70"/>
      <c r="I46" s="70"/>
    </row>
    <row r="47" spans="1:9" s="830" customFormat="1">
      <c r="A47" s="543"/>
      <c r="B47" s="70"/>
      <c r="C47" s="70"/>
      <c r="D47" s="70"/>
      <c r="E47" s="70"/>
      <c r="F47" s="70"/>
      <c r="G47" s="70"/>
      <c r="H47" s="70"/>
      <c r="I47" s="70"/>
    </row>
    <row r="48" spans="1:9" s="830" customFormat="1">
      <c r="A48" s="543"/>
      <c r="B48" s="70"/>
      <c r="C48" s="70"/>
      <c r="D48" s="70"/>
      <c r="E48" s="70"/>
      <c r="F48" s="70"/>
      <c r="G48" s="70"/>
      <c r="H48" s="70"/>
      <c r="I48" s="70"/>
    </row>
    <row r="49" spans="1:9" s="830" customFormat="1">
      <c r="A49" s="543"/>
      <c r="B49" s="70"/>
      <c r="C49" s="70"/>
      <c r="D49" s="70"/>
      <c r="E49" s="70"/>
      <c r="F49" s="70"/>
      <c r="G49" s="70"/>
      <c r="H49" s="70"/>
      <c r="I49" s="70"/>
    </row>
    <row r="50" spans="1:9" s="830" customFormat="1">
      <c r="A50" s="543"/>
      <c r="B50" s="70"/>
      <c r="C50" s="70"/>
      <c r="D50" s="70"/>
      <c r="E50" s="70"/>
      <c r="F50" s="70"/>
      <c r="G50" s="70"/>
      <c r="H50" s="70"/>
      <c r="I50" s="70"/>
    </row>
    <row r="51" spans="1:9" s="830" customFormat="1">
      <c r="A51" s="543"/>
      <c r="B51" s="70"/>
      <c r="C51" s="70"/>
      <c r="D51" s="70"/>
      <c r="E51" s="70"/>
      <c r="F51" s="70"/>
      <c r="G51" s="70"/>
      <c r="H51" s="70"/>
      <c r="I51" s="70"/>
    </row>
    <row r="52" spans="1:9" s="830" customFormat="1">
      <c r="A52" s="543"/>
      <c r="B52" s="70"/>
      <c r="C52" s="70"/>
      <c r="D52" s="70"/>
      <c r="E52" s="70"/>
      <c r="F52" s="70"/>
      <c r="G52" s="70"/>
      <c r="H52" s="70"/>
      <c r="I52" s="70"/>
    </row>
    <row r="53" spans="1:9" s="830" customFormat="1">
      <c r="A53" s="543"/>
      <c r="B53" s="70"/>
      <c r="C53" s="70"/>
      <c r="D53" s="70"/>
      <c r="E53" s="70"/>
      <c r="F53" s="70"/>
      <c r="G53" s="70"/>
      <c r="H53" s="70"/>
      <c r="I53" s="70"/>
    </row>
    <row r="54" spans="1:9" s="830" customFormat="1">
      <c r="A54" s="543"/>
      <c r="B54" s="70"/>
      <c r="C54" s="70"/>
      <c r="D54" s="70"/>
      <c r="E54" s="70"/>
      <c r="F54" s="70"/>
      <c r="G54" s="70"/>
      <c r="H54" s="70"/>
      <c r="I54" s="70"/>
    </row>
    <row r="55" spans="1:9" s="830" customFormat="1">
      <c r="A55" s="543"/>
      <c r="B55" s="70"/>
      <c r="C55" s="70"/>
      <c r="D55" s="70"/>
      <c r="E55" s="70"/>
      <c r="F55" s="70"/>
      <c r="G55" s="70"/>
      <c r="H55" s="70"/>
      <c r="I55" s="70"/>
    </row>
    <row r="56" spans="1:9" s="830" customFormat="1">
      <c r="A56" s="543"/>
      <c r="B56" s="70"/>
      <c r="C56" s="70"/>
      <c r="D56" s="70"/>
      <c r="E56" s="70"/>
      <c r="F56" s="70"/>
      <c r="G56" s="70"/>
      <c r="H56" s="70"/>
      <c r="I56" s="70"/>
    </row>
    <row r="57" spans="1:9" s="830" customFormat="1">
      <c r="A57" s="543"/>
      <c r="B57" s="70"/>
      <c r="C57" s="70"/>
      <c r="D57" s="70"/>
      <c r="E57" s="70"/>
      <c r="F57" s="70"/>
      <c r="G57" s="70"/>
      <c r="H57" s="70"/>
      <c r="I57" s="70"/>
    </row>
    <row r="58" spans="1:9" s="830" customFormat="1">
      <c r="A58" s="543"/>
      <c r="B58" s="70"/>
      <c r="C58" s="70"/>
      <c r="D58" s="70"/>
      <c r="E58" s="70"/>
      <c r="F58" s="70"/>
      <c r="G58" s="70"/>
      <c r="H58" s="70"/>
      <c r="I58" s="70"/>
    </row>
    <row r="59" spans="1:9" s="830" customFormat="1">
      <c r="A59" s="543"/>
      <c r="B59" s="70"/>
      <c r="C59" s="70"/>
      <c r="D59" s="70"/>
      <c r="E59" s="70"/>
      <c r="F59" s="70"/>
      <c r="G59" s="70"/>
      <c r="H59" s="70"/>
      <c r="I59" s="70"/>
    </row>
    <row r="60" spans="1:9" s="830" customFormat="1">
      <c r="A60" s="543"/>
      <c r="B60" s="70"/>
      <c r="C60" s="70"/>
      <c r="D60" s="70"/>
      <c r="E60" s="70"/>
      <c r="F60" s="70"/>
      <c r="G60" s="70"/>
      <c r="H60" s="70"/>
      <c r="I60" s="70"/>
    </row>
    <row r="61" spans="1:9" s="830" customFormat="1">
      <c r="A61" s="543"/>
      <c r="B61" s="70"/>
      <c r="C61" s="70"/>
      <c r="D61" s="70"/>
      <c r="E61" s="70"/>
      <c r="F61" s="70"/>
      <c r="G61" s="70"/>
      <c r="H61" s="70"/>
      <c r="I61" s="70"/>
    </row>
    <row r="62" spans="1:9" s="830" customFormat="1">
      <c r="A62" s="543"/>
      <c r="B62" s="70"/>
      <c r="C62" s="70"/>
      <c r="D62" s="70"/>
      <c r="E62" s="70"/>
      <c r="F62" s="70"/>
      <c r="G62" s="70"/>
      <c r="H62" s="70"/>
      <c r="I62" s="70"/>
    </row>
    <row r="63" spans="1:9" s="830" customFormat="1">
      <c r="A63" s="543"/>
      <c r="B63" s="70"/>
      <c r="C63" s="70"/>
      <c r="D63" s="70"/>
      <c r="E63" s="70"/>
      <c r="F63" s="70"/>
      <c r="G63" s="70"/>
      <c r="H63" s="70"/>
      <c r="I63" s="70"/>
    </row>
    <row r="64" spans="1:9" s="830" customFormat="1">
      <c r="A64" s="543"/>
      <c r="B64" s="70"/>
      <c r="C64" s="70"/>
      <c r="D64" s="70"/>
      <c r="E64" s="70"/>
      <c r="F64" s="70"/>
      <c r="G64" s="70"/>
      <c r="H64" s="70"/>
      <c r="I64" s="70"/>
    </row>
    <row r="65" spans="1:9" s="830" customFormat="1">
      <c r="A65" s="543"/>
      <c r="B65" s="70"/>
      <c r="C65" s="70"/>
      <c r="D65" s="70"/>
      <c r="E65" s="70"/>
      <c r="F65" s="70"/>
      <c r="G65" s="70"/>
      <c r="H65" s="70"/>
      <c r="I65" s="70"/>
    </row>
    <row r="66" spans="1:9" s="830" customFormat="1">
      <c r="A66" s="543"/>
      <c r="B66" s="70"/>
      <c r="C66" s="70"/>
      <c r="D66" s="70"/>
      <c r="E66" s="70"/>
      <c r="F66" s="70"/>
      <c r="G66" s="70"/>
      <c r="H66" s="70"/>
      <c r="I66" s="70"/>
    </row>
    <row r="67" spans="1:9" s="830" customFormat="1">
      <c r="A67" s="543"/>
      <c r="B67" s="70"/>
      <c r="C67" s="70"/>
      <c r="D67" s="70"/>
      <c r="E67" s="70"/>
      <c r="F67" s="70"/>
      <c r="G67" s="70"/>
      <c r="H67" s="70"/>
      <c r="I67" s="70"/>
    </row>
    <row r="68" spans="1:9" s="830" customFormat="1">
      <c r="A68" s="543"/>
      <c r="B68" s="70"/>
      <c r="C68" s="70"/>
      <c r="D68" s="70"/>
      <c r="E68" s="70"/>
      <c r="F68" s="70"/>
      <c r="G68" s="70"/>
      <c r="H68" s="70"/>
      <c r="I68" s="70"/>
    </row>
    <row r="69" spans="1:9" s="830" customFormat="1">
      <c r="A69" s="543"/>
      <c r="B69" s="70"/>
      <c r="C69" s="70"/>
      <c r="D69" s="70"/>
      <c r="E69" s="70"/>
      <c r="F69" s="70"/>
      <c r="G69" s="70"/>
      <c r="H69" s="70"/>
      <c r="I69" s="70"/>
    </row>
    <row r="70" spans="1:9" s="830" customFormat="1">
      <c r="A70" s="543"/>
      <c r="B70" s="70"/>
      <c r="C70" s="70"/>
      <c r="D70" s="70"/>
      <c r="E70" s="70"/>
      <c r="F70" s="70"/>
      <c r="G70" s="70"/>
      <c r="H70" s="70"/>
      <c r="I70" s="70"/>
    </row>
    <row r="71" spans="1:9" s="830" customFormat="1">
      <c r="A71" s="543"/>
      <c r="B71" s="70"/>
      <c r="C71" s="70"/>
      <c r="D71" s="70"/>
      <c r="E71" s="70"/>
      <c r="F71" s="70"/>
      <c r="G71" s="70"/>
      <c r="H71" s="70"/>
      <c r="I71" s="70"/>
    </row>
    <row r="72" spans="1:9" s="830" customFormat="1">
      <c r="A72" s="543"/>
      <c r="B72" s="70"/>
      <c r="C72" s="70"/>
      <c r="D72" s="70"/>
      <c r="E72" s="70"/>
      <c r="F72" s="70"/>
      <c r="G72" s="70"/>
      <c r="H72" s="70"/>
      <c r="I72" s="70"/>
    </row>
    <row r="73" spans="1:9" s="830" customFormat="1">
      <c r="A73" s="543"/>
      <c r="B73" s="70"/>
      <c r="C73" s="70"/>
      <c r="D73" s="70"/>
      <c r="E73" s="70"/>
      <c r="F73" s="70"/>
      <c r="G73" s="70"/>
      <c r="H73" s="70"/>
      <c r="I73" s="70"/>
    </row>
    <row r="74" spans="1:9" s="830" customFormat="1">
      <c r="A74" s="543"/>
      <c r="B74" s="70"/>
      <c r="C74" s="70"/>
      <c r="D74" s="70"/>
      <c r="E74" s="70"/>
      <c r="F74" s="70"/>
      <c r="G74" s="70"/>
      <c r="H74" s="70"/>
      <c r="I74" s="70"/>
    </row>
    <row r="75" spans="1:9" s="830" customFormat="1">
      <c r="A75" s="543"/>
      <c r="B75" s="70"/>
      <c r="C75" s="70"/>
      <c r="D75" s="70"/>
      <c r="E75" s="70"/>
      <c r="F75" s="70"/>
      <c r="G75" s="70"/>
      <c r="H75" s="70"/>
      <c r="I75" s="70"/>
    </row>
    <row r="76" spans="1:9" s="830" customFormat="1">
      <c r="A76" s="543"/>
      <c r="B76" s="70"/>
      <c r="C76" s="70"/>
      <c r="D76" s="70"/>
      <c r="E76" s="70"/>
      <c r="F76" s="70"/>
      <c r="G76" s="70"/>
      <c r="H76" s="70"/>
      <c r="I76" s="70"/>
    </row>
    <row r="77" spans="1:9" s="830" customFormat="1">
      <c r="A77" s="543"/>
      <c r="B77" s="70"/>
      <c r="C77" s="70"/>
      <c r="D77" s="70"/>
      <c r="E77" s="70"/>
      <c r="F77" s="70"/>
      <c r="G77" s="70"/>
      <c r="H77" s="70"/>
      <c r="I77" s="70"/>
    </row>
    <row r="78" spans="1:9" s="830" customFormat="1">
      <c r="A78" s="543"/>
      <c r="B78" s="70"/>
      <c r="C78" s="70"/>
      <c r="D78" s="70"/>
      <c r="E78" s="70"/>
      <c r="F78" s="70"/>
      <c r="G78" s="70"/>
      <c r="H78" s="70"/>
      <c r="I78" s="70"/>
    </row>
    <row r="79" spans="1:9" s="830" customFormat="1">
      <c r="A79" s="543"/>
      <c r="B79" s="70"/>
      <c r="C79" s="70"/>
      <c r="D79" s="70"/>
      <c r="E79" s="70"/>
      <c r="F79" s="70"/>
      <c r="G79" s="70"/>
      <c r="H79" s="70"/>
      <c r="I79" s="70"/>
    </row>
    <row r="80" spans="1:9" s="830" customFormat="1">
      <c r="A80" s="543"/>
      <c r="B80" s="70"/>
      <c r="C80" s="70"/>
      <c r="D80" s="70"/>
      <c r="E80" s="70"/>
      <c r="F80" s="70"/>
      <c r="G80" s="70"/>
      <c r="H80" s="70"/>
      <c r="I80" s="70"/>
    </row>
    <row r="81" spans="1:9" s="830" customFormat="1">
      <c r="A81" s="543"/>
      <c r="B81" s="70"/>
      <c r="C81" s="70"/>
      <c r="D81" s="70"/>
      <c r="E81" s="70"/>
      <c r="F81" s="70"/>
      <c r="G81" s="70"/>
      <c r="H81" s="70"/>
      <c r="I81" s="70"/>
    </row>
    <row r="82" spans="1:9" s="830" customFormat="1">
      <c r="A82" s="543"/>
      <c r="B82" s="70"/>
      <c r="C82" s="70"/>
      <c r="D82" s="70"/>
      <c r="E82" s="70"/>
      <c r="F82" s="70"/>
      <c r="G82" s="70"/>
      <c r="H82" s="70"/>
      <c r="I82" s="70"/>
    </row>
    <row r="83" spans="1:9" s="830" customFormat="1">
      <c r="A83" s="543"/>
      <c r="B83" s="70"/>
      <c r="C83" s="70"/>
      <c r="D83" s="70"/>
      <c r="E83" s="70"/>
      <c r="F83" s="70"/>
      <c r="G83" s="70"/>
      <c r="H83" s="70"/>
      <c r="I83" s="70"/>
    </row>
    <row r="84" spans="1:9" s="830" customFormat="1">
      <c r="A84" s="543"/>
      <c r="B84" s="70"/>
      <c r="C84" s="70"/>
      <c r="D84" s="70"/>
      <c r="E84" s="70"/>
      <c r="F84" s="70"/>
      <c r="G84" s="70"/>
      <c r="H84" s="70"/>
      <c r="I84" s="70"/>
    </row>
    <row r="85" spans="1:9" s="830" customFormat="1">
      <c r="A85" s="543"/>
      <c r="B85" s="70"/>
      <c r="C85" s="70"/>
      <c r="D85" s="70"/>
      <c r="E85" s="70"/>
      <c r="F85" s="70"/>
      <c r="G85" s="70"/>
      <c r="H85" s="70"/>
      <c r="I85" s="70"/>
    </row>
    <row r="86" spans="1:9" s="830" customFormat="1">
      <c r="A86" s="543"/>
      <c r="B86" s="70"/>
      <c r="C86" s="70"/>
      <c r="D86" s="70"/>
      <c r="E86" s="70"/>
      <c r="F86" s="70"/>
      <c r="G86" s="70"/>
      <c r="H86" s="70"/>
      <c r="I86" s="70"/>
    </row>
    <row r="87" spans="1:9" s="830" customFormat="1">
      <c r="A87" s="543"/>
      <c r="B87" s="70"/>
      <c r="C87" s="70"/>
      <c r="D87" s="70"/>
      <c r="E87" s="70"/>
      <c r="F87" s="70"/>
      <c r="G87" s="70"/>
      <c r="H87" s="70"/>
      <c r="I87" s="70"/>
    </row>
    <row r="88" spans="1:9" s="830" customFormat="1">
      <c r="A88" s="543"/>
      <c r="B88" s="70"/>
      <c r="C88" s="70"/>
      <c r="D88" s="70"/>
      <c r="E88" s="70"/>
      <c r="F88" s="70"/>
      <c r="G88" s="70"/>
      <c r="H88" s="70"/>
      <c r="I88" s="70"/>
    </row>
    <row r="89" spans="1:9" s="830" customFormat="1">
      <c r="A89" s="543"/>
      <c r="B89" s="70"/>
      <c r="C89" s="70"/>
      <c r="D89" s="70"/>
      <c r="E89" s="70"/>
      <c r="F89" s="70"/>
      <c r="G89" s="70"/>
      <c r="H89" s="70"/>
      <c r="I89" s="70"/>
    </row>
    <row r="90" spans="1:9" s="830" customFormat="1">
      <c r="A90" s="543"/>
      <c r="B90" s="70"/>
      <c r="C90" s="70"/>
      <c r="D90" s="70"/>
      <c r="E90" s="70"/>
      <c r="F90" s="70"/>
      <c r="G90" s="70"/>
      <c r="H90" s="70"/>
      <c r="I90" s="70"/>
    </row>
    <row r="91" spans="1:9" s="830" customFormat="1">
      <c r="A91" s="543"/>
      <c r="B91" s="70"/>
      <c r="C91" s="70"/>
      <c r="D91" s="70"/>
      <c r="E91" s="70"/>
      <c r="F91" s="70"/>
      <c r="G91" s="70"/>
      <c r="H91" s="70"/>
      <c r="I91" s="70"/>
    </row>
    <row r="92" spans="1:9" s="830" customFormat="1">
      <c r="A92" s="543"/>
      <c r="B92" s="70"/>
      <c r="C92" s="70"/>
      <c r="D92" s="70"/>
      <c r="E92" s="70"/>
      <c r="F92" s="70"/>
      <c r="G92" s="70"/>
      <c r="H92" s="70"/>
      <c r="I92" s="70"/>
    </row>
    <row r="93" spans="1:9" s="830" customFormat="1">
      <c r="A93" s="543"/>
      <c r="B93" s="70"/>
      <c r="C93" s="70"/>
      <c r="D93" s="70"/>
      <c r="E93" s="70"/>
      <c r="F93" s="70"/>
      <c r="G93" s="70"/>
      <c r="H93" s="70"/>
      <c r="I93" s="70"/>
    </row>
    <row r="94" spans="1:9" s="830" customFormat="1">
      <c r="A94" s="543"/>
      <c r="B94" s="70"/>
      <c r="C94" s="70"/>
      <c r="D94" s="70"/>
      <c r="E94" s="70"/>
      <c r="F94" s="70"/>
      <c r="G94" s="70"/>
      <c r="H94" s="70"/>
      <c r="I94" s="70"/>
    </row>
    <row r="95" spans="1:9" s="830" customFormat="1">
      <c r="A95" s="543"/>
      <c r="B95" s="70"/>
      <c r="C95" s="70"/>
      <c r="D95" s="70"/>
      <c r="E95" s="70"/>
      <c r="F95" s="70"/>
      <c r="G95" s="70"/>
      <c r="H95" s="70"/>
      <c r="I95" s="70"/>
    </row>
    <row r="96" spans="1:9" s="830" customFormat="1">
      <c r="A96" s="543"/>
      <c r="B96" s="70"/>
      <c r="C96" s="70"/>
      <c r="D96" s="70"/>
      <c r="E96" s="70"/>
      <c r="F96" s="70"/>
      <c r="G96" s="70"/>
      <c r="H96" s="70"/>
      <c r="I96" s="70"/>
    </row>
    <row r="97" spans="1:9" s="830" customFormat="1">
      <c r="A97" s="543"/>
      <c r="B97" s="70"/>
      <c r="C97" s="70"/>
      <c r="D97" s="70"/>
      <c r="E97" s="70"/>
      <c r="F97" s="70"/>
      <c r="G97" s="70"/>
      <c r="H97" s="70"/>
      <c r="I97" s="70"/>
    </row>
    <row r="98" spans="1:9" s="830" customFormat="1">
      <c r="A98" s="543"/>
      <c r="B98" s="70"/>
      <c r="C98" s="70"/>
      <c r="D98" s="70"/>
      <c r="E98" s="70"/>
      <c r="F98" s="70"/>
      <c r="G98" s="70"/>
      <c r="H98" s="70"/>
      <c r="I98" s="70"/>
    </row>
    <row r="99" spans="1:9" s="830" customFormat="1">
      <c r="A99" s="543"/>
      <c r="B99" s="70"/>
      <c r="C99" s="70"/>
      <c r="D99" s="70"/>
      <c r="E99" s="70"/>
      <c r="F99" s="70"/>
      <c r="G99" s="70"/>
      <c r="H99" s="70"/>
      <c r="I99" s="70"/>
    </row>
    <row r="100" spans="1:9" s="830" customFormat="1">
      <c r="A100" s="543"/>
      <c r="B100" s="70"/>
      <c r="C100" s="70"/>
      <c r="D100" s="70"/>
      <c r="E100" s="70"/>
      <c r="F100" s="70"/>
      <c r="G100" s="70"/>
      <c r="H100" s="70"/>
      <c r="I100" s="70"/>
    </row>
    <row r="101" spans="1:9" s="830" customFormat="1">
      <c r="A101" s="543"/>
      <c r="B101" s="70"/>
      <c r="C101" s="70"/>
      <c r="D101" s="70"/>
      <c r="E101" s="70"/>
      <c r="F101" s="70"/>
      <c r="G101" s="70"/>
      <c r="H101" s="70"/>
      <c r="I101" s="70"/>
    </row>
    <row r="102" spans="1:9" s="830" customFormat="1">
      <c r="A102" s="543"/>
      <c r="B102" s="70"/>
      <c r="C102" s="70"/>
      <c r="D102" s="70"/>
      <c r="E102" s="70"/>
      <c r="F102" s="70"/>
      <c r="G102" s="70"/>
      <c r="H102" s="70"/>
      <c r="I102" s="70"/>
    </row>
    <row r="103" spans="1:9" s="830" customFormat="1">
      <c r="A103" s="543"/>
      <c r="B103" s="70"/>
      <c r="C103" s="70"/>
      <c r="D103" s="70"/>
      <c r="E103" s="70"/>
      <c r="F103" s="70"/>
      <c r="G103" s="70"/>
      <c r="H103" s="70"/>
      <c r="I103" s="70"/>
    </row>
    <row r="104" spans="1:9" s="830" customFormat="1">
      <c r="A104" s="543"/>
      <c r="B104" s="70"/>
      <c r="C104" s="70"/>
      <c r="D104" s="70"/>
      <c r="E104" s="70"/>
      <c r="F104" s="70"/>
      <c r="G104" s="70"/>
      <c r="H104" s="70"/>
      <c r="I104" s="70"/>
    </row>
    <row r="105" spans="1:9" s="830" customFormat="1">
      <c r="A105" s="543"/>
      <c r="B105" s="70"/>
      <c r="C105" s="70"/>
      <c r="D105" s="70"/>
      <c r="E105" s="70"/>
      <c r="F105" s="70"/>
      <c r="G105" s="70"/>
      <c r="H105" s="70"/>
      <c r="I105" s="70"/>
    </row>
    <row r="106" spans="1:9" s="830" customFormat="1">
      <c r="A106" s="543"/>
      <c r="B106" s="70"/>
      <c r="C106" s="70"/>
      <c r="D106" s="70"/>
      <c r="E106" s="70"/>
      <c r="F106" s="70"/>
      <c r="G106" s="70"/>
      <c r="H106" s="70"/>
      <c r="I106" s="70"/>
    </row>
    <row r="107" spans="1:9" s="830" customFormat="1">
      <c r="A107" s="543"/>
      <c r="B107" s="70"/>
      <c r="C107" s="70"/>
      <c r="D107" s="70"/>
      <c r="E107" s="70"/>
      <c r="F107" s="70"/>
      <c r="G107" s="70"/>
      <c r="H107" s="70"/>
      <c r="I107" s="70"/>
    </row>
    <row r="108" spans="1:9" s="830" customFormat="1">
      <c r="A108" s="543"/>
      <c r="B108" s="70"/>
      <c r="C108" s="70"/>
      <c r="D108" s="70"/>
      <c r="E108" s="70"/>
      <c r="F108" s="70"/>
      <c r="G108" s="70"/>
      <c r="H108" s="70"/>
      <c r="I108" s="70"/>
    </row>
    <row r="109" spans="1:9" s="830" customFormat="1">
      <c r="A109" s="543"/>
      <c r="B109" s="70"/>
      <c r="C109" s="70"/>
      <c r="D109" s="70"/>
      <c r="E109" s="70"/>
      <c r="F109" s="70"/>
      <c r="G109" s="70"/>
      <c r="H109" s="70"/>
      <c r="I109" s="70"/>
    </row>
    <row r="110" spans="1:9" s="830" customFormat="1">
      <c r="A110" s="543"/>
      <c r="B110" s="70"/>
      <c r="C110" s="70"/>
      <c r="D110" s="70"/>
      <c r="E110" s="70"/>
      <c r="F110" s="70"/>
      <c r="G110" s="70"/>
      <c r="H110" s="70"/>
      <c r="I110" s="70"/>
    </row>
    <row r="111" spans="1:9" s="830" customFormat="1">
      <c r="A111" s="543"/>
      <c r="B111" s="70"/>
      <c r="C111" s="70"/>
      <c r="D111" s="70"/>
      <c r="E111" s="70"/>
      <c r="F111" s="70"/>
      <c r="G111" s="70"/>
      <c r="H111" s="70"/>
      <c r="I111" s="70"/>
    </row>
    <row r="112" spans="1:9" s="830" customFormat="1">
      <c r="A112" s="543"/>
      <c r="B112" s="70"/>
      <c r="C112" s="70"/>
      <c r="D112" s="70"/>
      <c r="E112" s="70"/>
      <c r="F112" s="70"/>
      <c r="G112" s="70"/>
      <c r="H112" s="70"/>
      <c r="I112" s="70"/>
    </row>
    <row r="113" spans="1:9" s="830" customFormat="1">
      <c r="A113" s="543"/>
      <c r="B113" s="70"/>
      <c r="C113" s="70"/>
      <c r="D113" s="70"/>
      <c r="E113" s="70"/>
      <c r="F113" s="70"/>
      <c r="G113" s="70"/>
      <c r="H113" s="70"/>
      <c r="I113" s="70"/>
    </row>
    <row r="114" spans="1:9" s="830" customFormat="1">
      <c r="A114" s="543"/>
      <c r="B114" s="70"/>
      <c r="C114" s="70"/>
      <c r="D114" s="70"/>
      <c r="E114" s="70"/>
      <c r="F114" s="70"/>
      <c r="G114" s="70"/>
      <c r="H114" s="70"/>
      <c r="I114" s="70"/>
    </row>
    <row r="115" spans="1:9" s="830" customFormat="1">
      <c r="A115" s="543"/>
      <c r="B115" s="70"/>
      <c r="C115" s="70"/>
      <c r="D115" s="70"/>
      <c r="E115" s="70"/>
      <c r="F115" s="70"/>
      <c r="G115" s="70"/>
      <c r="H115" s="70"/>
      <c r="I115" s="70"/>
    </row>
    <row r="116" spans="1:9" s="830" customFormat="1">
      <c r="A116" s="543"/>
      <c r="B116" s="70"/>
      <c r="C116" s="70"/>
      <c r="D116" s="70"/>
      <c r="E116" s="70"/>
      <c r="F116" s="70"/>
      <c r="G116" s="70"/>
      <c r="H116" s="70"/>
      <c r="I116" s="70"/>
    </row>
    <row r="117" spans="1:9" s="830" customFormat="1">
      <c r="A117" s="543"/>
      <c r="B117" s="70"/>
      <c r="C117" s="70"/>
      <c r="D117" s="70"/>
      <c r="E117" s="70"/>
      <c r="F117" s="70"/>
      <c r="G117" s="70"/>
      <c r="H117" s="70"/>
      <c r="I117" s="70"/>
    </row>
    <row r="118" spans="1:9" s="830" customFormat="1">
      <c r="A118" s="543"/>
      <c r="B118" s="70"/>
      <c r="C118" s="70"/>
      <c r="D118" s="70"/>
      <c r="E118" s="70"/>
      <c r="F118" s="70"/>
      <c r="G118" s="70"/>
      <c r="H118" s="70"/>
      <c r="I118" s="70"/>
    </row>
    <row r="119" spans="1:9" s="830" customFormat="1">
      <c r="A119" s="543"/>
      <c r="B119" s="70"/>
      <c r="C119" s="70"/>
      <c r="D119" s="70"/>
      <c r="E119" s="70"/>
      <c r="F119" s="70"/>
      <c r="G119" s="70"/>
      <c r="H119" s="70"/>
      <c r="I119" s="70"/>
    </row>
    <row r="120" spans="1:9" s="830" customFormat="1">
      <c r="A120" s="543"/>
      <c r="B120" s="70"/>
      <c r="C120" s="70"/>
      <c r="D120" s="70"/>
      <c r="E120" s="70"/>
      <c r="F120" s="70"/>
      <c r="G120" s="70"/>
      <c r="H120" s="70"/>
      <c r="I120" s="70"/>
    </row>
    <row r="121" spans="1:9" s="830" customFormat="1">
      <c r="A121" s="543"/>
      <c r="B121" s="70"/>
      <c r="C121" s="70"/>
      <c r="D121" s="70"/>
      <c r="E121" s="70"/>
      <c r="F121" s="70"/>
      <c r="G121" s="70"/>
      <c r="H121" s="70"/>
      <c r="I121" s="70"/>
    </row>
    <row r="122" spans="1:9" s="830" customFormat="1">
      <c r="A122" s="543"/>
      <c r="B122" s="70"/>
      <c r="C122" s="70"/>
      <c r="D122" s="70"/>
      <c r="E122" s="70"/>
      <c r="F122" s="70"/>
      <c r="G122" s="70"/>
      <c r="H122" s="70"/>
      <c r="I122" s="70"/>
    </row>
    <row r="123" spans="1:9" s="830" customFormat="1">
      <c r="A123" s="543"/>
      <c r="B123" s="70"/>
      <c r="C123" s="70"/>
      <c r="D123" s="70"/>
      <c r="E123" s="70"/>
      <c r="F123" s="70"/>
      <c r="G123" s="70"/>
      <c r="H123" s="70"/>
      <c r="I123" s="70"/>
    </row>
    <row r="124" spans="1:9" s="830" customFormat="1">
      <c r="A124" s="543"/>
      <c r="B124" s="70"/>
      <c r="C124" s="70"/>
      <c r="D124" s="70"/>
      <c r="E124" s="70"/>
      <c r="F124" s="70"/>
      <c r="G124" s="70"/>
      <c r="H124" s="70"/>
      <c r="I124" s="70"/>
    </row>
    <row r="125" spans="1:9" s="830" customFormat="1">
      <c r="A125" s="543"/>
      <c r="B125" s="70"/>
      <c r="C125" s="70"/>
      <c r="D125" s="70"/>
      <c r="E125" s="70"/>
      <c r="F125" s="70"/>
      <c r="G125" s="70"/>
      <c r="H125" s="70"/>
      <c r="I125" s="70"/>
    </row>
    <row r="126" spans="1:9" s="830" customFormat="1">
      <c r="A126" s="543"/>
      <c r="B126" s="70"/>
      <c r="C126" s="70"/>
      <c r="D126" s="70"/>
      <c r="E126" s="70"/>
      <c r="F126" s="70"/>
      <c r="G126" s="70"/>
      <c r="H126" s="70"/>
      <c r="I126" s="70"/>
    </row>
    <row r="127" spans="1:9" s="830" customFormat="1">
      <c r="A127" s="543"/>
      <c r="B127" s="70"/>
      <c r="C127" s="70"/>
      <c r="D127" s="70"/>
      <c r="E127" s="70"/>
      <c r="F127" s="70"/>
      <c r="G127" s="70"/>
      <c r="H127" s="70"/>
      <c r="I127" s="70"/>
    </row>
    <row r="128" spans="1:9" s="830" customFormat="1">
      <c r="A128" s="543"/>
      <c r="B128" s="70"/>
      <c r="C128" s="70"/>
      <c r="D128" s="70"/>
      <c r="E128" s="70"/>
      <c r="F128" s="70"/>
      <c r="G128" s="70"/>
      <c r="H128" s="70"/>
      <c r="I128" s="70"/>
    </row>
    <row r="129" spans="1:9" s="830" customFormat="1">
      <c r="A129" s="543"/>
      <c r="B129" s="70"/>
      <c r="C129" s="70"/>
      <c r="D129" s="70"/>
      <c r="E129" s="70"/>
      <c r="F129" s="70"/>
      <c r="G129" s="70"/>
      <c r="H129" s="70"/>
      <c r="I129" s="70"/>
    </row>
    <row r="130" spans="1:9" s="830" customFormat="1">
      <c r="A130" s="543"/>
      <c r="B130" s="70"/>
      <c r="C130" s="70"/>
      <c r="D130" s="70"/>
      <c r="E130" s="70"/>
      <c r="F130" s="70"/>
      <c r="G130" s="70"/>
      <c r="H130" s="70"/>
      <c r="I130" s="70"/>
    </row>
    <row r="131" spans="1:9" s="830" customFormat="1">
      <c r="A131" s="543"/>
      <c r="B131" s="70"/>
      <c r="C131" s="70"/>
      <c r="D131" s="70"/>
      <c r="E131" s="70"/>
      <c r="F131" s="70"/>
      <c r="G131" s="70"/>
      <c r="H131" s="70"/>
      <c r="I131" s="70"/>
    </row>
    <row r="132" spans="1:9" s="830" customFormat="1">
      <c r="A132" s="543"/>
      <c r="B132" s="70"/>
      <c r="C132" s="70"/>
      <c r="D132" s="70"/>
      <c r="E132" s="70"/>
      <c r="F132" s="70"/>
      <c r="G132" s="70"/>
      <c r="H132" s="70"/>
      <c r="I132" s="70"/>
    </row>
    <row r="133" spans="1:9" s="830" customFormat="1">
      <c r="A133" s="543"/>
      <c r="B133" s="70"/>
      <c r="C133" s="70"/>
      <c r="D133" s="70"/>
      <c r="E133" s="70"/>
      <c r="F133" s="70"/>
      <c r="G133" s="70"/>
      <c r="H133" s="70"/>
      <c r="I133" s="70"/>
    </row>
    <row r="134" spans="1:9" s="830" customFormat="1">
      <c r="A134" s="543"/>
      <c r="B134" s="70"/>
      <c r="C134" s="70"/>
      <c r="D134" s="70"/>
      <c r="E134" s="70"/>
      <c r="F134" s="70"/>
      <c r="G134" s="70"/>
      <c r="H134" s="70"/>
      <c r="I134" s="70"/>
    </row>
    <row r="135" spans="1:9" s="830" customFormat="1">
      <c r="A135" s="543"/>
      <c r="B135" s="70"/>
      <c r="C135" s="70"/>
      <c r="D135" s="70"/>
      <c r="E135" s="70"/>
      <c r="F135" s="70"/>
      <c r="G135" s="70"/>
      <c r="H135" s="70"/>
      <c r="I135" s="70"/>
    </row>
    <row r="136" spans="1:9" s="830" customFormat="1">
      <c r="A136" s="543"/>
      <c r="B136" s="70"/>
      <c r="C136" s="70"/>
      <c r="D136" s="70"/>
      <c r="E136" s="70"/>
      <c r="F136" s="70"/>
      <c r="G136" s="70"/>
      <c r="H136" s="70"/>
      <c r="I136" s="70"/>
    </row>
    <row r="137" spans="1:9" s="830" customFormat="1">
      <c r="A137" s="543"/>
      <c r="B137" s="70"/>
      <c r="C137" s="70"/>
      <c r="D137" s="70"/>
      <c r="E137" s="70"/>
      <c r="F137" s="70"/>
      <c r="G137" s="70"/>
      <c r="H137" s="70"/>
      <c r="I137" s="70"/>
    </row>
    <row r="138" spans="1:9" s="830" customFormat="1">
      <c r="A138" s="543"/>
      <c r="B138" s="70"/>
      <c r="C138" s="70"/>
      <c r="D138" s="70"/>
      <c r="E138" s="70"/>
      <c r="F138" s="70"/>
      <c r="G138" s="70"/>
      <c r="H138" s="70"/>
      <c r="I138" s="70"/>
    </row>
    <row r="139" spans="1:9" s="830" customFormat="1">
      <c r="A139" s="543"/>
      <c r="B139" s="70"/>
      <c r="C139" s="70"/>
      <c r="D139" s="70"/>
      <c r="E139" s="70"/>
      <c r="F139" s="70"/>
      <c r="G139" s="70"/>
      <c r="H139" s="70"/>
      <c r="I139" s="70"/>
    </row>
    <row r="140" spans="1:9" s="830" customFormat="1">
      <c r="A140" s="543"/>
      <c r="B140" s="70"/>
      <c r="C140" s="70"/>
      <c r="D140" s="70"/>
      <c r="E140" s="70"/>
      <c r="F140" s="70"/>
      <c r="G140" s="70"/>
      <c r="H140" s="70"/>
      <c r="I140" s="70"/>
    </row>
    <row r="141" spans="1:9" s="830" customFormat="1">
      <c r="A141" s="543"/>
      <c r="B141" s="70"/>
      <c r="C141" s="70"/>
      <c r="D141" s="70"/>
      <c r="E141" s="70"/>
      <c r="F141" s="70"/>
      <c r="G141" s="70"/>
      <c r="H141" s="70"/>
      <c r="I141" s="70"/>
    </row>
    <row r="142" spans="1:9" s="830" customFormat="1">
      <c r="A142" s="543"/>
      <c r="B142" s="70"/>
      <c r="C142" s="70"/>
      <c r="D142" s="70"/>
      <c r="E142" s="70"/>
      <c r="F142" s="70"/>
      <c r="G142" s="70"/>
      <c r="H142" s="70"/>
      <c r="I142" s="70"/>
    </row>
    <row r="143" spans="1:9" s="830" customFormat="1">
      <c r="A143" s="543"/>
      <c r="B143" s="70"/>
      <c r="C143" s="70"/>
      <c r="D143" s="70"/>
      <c r="E143" s="70"/>
      <c r="F143" s="70"/>
      <c r="G143" s="70"/>
      <c r="H143" s="70"/>
      <c r="I143" s="70"/>
    </row>
    <row r="144" spans="1:9" s="830" customFormat="1">
      <c r="A144" s="543"/>
      <c r="B144" s="70"/>
      <c r="C144" s="70"/>
      <c r="D144" s="70"/>
      <c r="E144" s="70"/>
      <c r="F144" s="70"/>
      <c r="G144" s="70"/>
      <c r="H144" s="70"/>
      <c r="I144" s="70"/>
    </row>
    <row r="145" spans="1:9" s="830" customFormat="1">
      <c r="A145" s="543"/>
      <c r="B145" s="70"/>
      <c r="C145" s="70"/>
      <c r="D145" s="70"/>
      <c r="E145" s="70"/>
      <c r="F145" s="70"/>
      <c r="G145" s="70"/>
      <c r="H145" s="70"/>
      <c r="I145" s="70"/>
    </row>
    <row r="146" spans="1:9" s="830" customFormat="1">
      <c r="A146" s="543"/>
      <c r="B146" s="70"/>
      <c r="C146" s="70"/>
      <c r="D146" s="70"/>
      <c r="E146" s="70"/>
      <c r="F146" s="70"/>
      <c r="G146" s="70"/>
      <c r="H146" s="70"/>
      <c r="I146" s="70"/>
    </row>
    <row r="147" spans="1:9" s="830" customFormat="1">
      <c r="A147" s="543"/>
      <c r="B147" s="70"/>
      <c r="C147" s="70"/>
      <c r="D147" s="70"/>
      <c r="E147" s="70"/>
      <c r="F147" s="70"/>
      <c r="G147" s="70"/>
      <c r="H147" s="70"/>
      <c r="I147" s="70"/>
    </row>
    <row r="148" spans="1:9" s="830" customFormat="1">
      <c r="A148" s="543"/>
      <c r="B148" s="70"/>
      <c r="C148" s="70"/>
      <c r="D148" s="70"/>
      <c r="E148" s="70"/>
      <c r="F148" s="70"/>
      <c r="G148" s="70"/>
      <c r="H148" s="70"/>
      <c r="I148" s="70"/>
    </row>
    <row r="149" spans="1:9" s="830" customFormat="1">
      <c r="A149" s="543"/>
      <c r="B149" s="70"/>
      <c r="C149" s="70"/>
      <c r="D149" s="70"/>
      <c r="E149" s="70"/>
      <c r="F149" s="70"/>
      <c r="G149" s="70"/>
      <c r="H149" s="70"/>
      <c r="I149" s="70"/>
    </row>
    <row r="150" spans="1:9" s="830" customFormat="1">
      <c r="A150" s="543"/>
      <c r="B150" s="70"/>
      <c r="C150" s="70"/>
      <c r="D150" s="70"/>
      <c r="E150" s="70"/>
      <c r="F150" s="70"/>
      <c r="G150" s="70"/>
      <c r="H150" s="70"/>
      <c r="I150" s="70"/>
    </row>
    <row r="151" spans="1:9" s="830" customFormat="1">
      <c r="A151" s="543"/>
      <c r="B151" s="70"/>
      <c r="C151" s="70"/>
      <c r="D151" s="70"/>
      <c r="E151" s="70"/>
      <c r="F151" s="70"/>
      <c r="G151" s="70"/>
      <c r="H151" s="70"/>
      <c r="I151" s="70"/>
    </row>
    <row r="152" spans="1:9" s="830" customFormat="1">
      <c r="A152" s="543"/>
      <c r="B152" s="70"/>
      <c r="C152" s="70"/>
      <c r="D152" s="70"/>
      <c r="E152" s="70"/>
      <c r="F152" s="70"/>
      <c r="G152" s="70"/>
      <c r="H152" s="70"/>
      <c r="I152" s="70"/>
    </row>
    <row r="153" spans="1:9" s="830" customFormat="1">
      <c r="A153" s="543"/>
      <c r="B153" s="70"/>
      <c r="C153" s="70"/>
      <c r="D153" s="70"/>
      <c r="E153" s="70"/>
      <c r="F153" s="70"/>
      <c r="G153" s="70"/>
      <c r="H153" s="70"/>
      <c r="I153" s="70"/>
    </row>
    <row r="154" spans="1:9" s="830" customFormat="1">
      <c r="A154" s="543"/>
      <c r="B154" s="70"/>
      <c r="C154" s="70"/>
      <c r="D154" s="70"/>
      <c r="E154" s="70"/>
      <c r="F154" s="70"/>
      <c r="G154" s="70"/>
      <c r="H154" s="70"/>
      <c r="I154" s="70"/>
    </row>
    <row r="155" spans="1:9" s="830" customFormat="1">
      <c r="A155" s="543"/>
      <c r="B155" s="70"/>
      <c r="C155" s="70"/>
      <c r="D155" s="70"/>
      <c r="E155" s="70"/>
      <c r="F155" s="70"/>
      <c r="G155" s="70"/>
      <c r="H155" s="70"/>
      <c r="I155" s="70"/>
    </row>
    <row r="156" spans="1:9" s="830" customFormat="1">
      <c r="A156" s="543"/>
      <c r="B156" s="70"/>
      <c r="C156" s="70"/>
      <c r="D156" s="70"/>
      <c r="E156" s="70"/>
      <c r="F156" s="70"/>
      <c r="G156" s="70"/>
      <c r="H156" s="70"/>
      <c r="I156" s="70"/>
    </row>
    <row r="157" spans="1:9" s="830" customFormat="1">
      <c r="A157" s="543"/>
      <c r="B157" s="70"/>
      <c r="C157" s="70"/>
      <c r="D157" s="70"/>
      <c r="E157" s="70"/>
      <c r="F157" s="70"/>
      <c r="G157" s="70"/>
      <c r="H157" s="70"/>
      <c r="I157" s="70"/>
    </row>
    <row r="158" spans="1:9" s="830" customFormat="1">
      <c r="A158" s="543"/>
      <c r="B158" s="70"/>
      <c r="C158" s="70"/>
      <c r="D158" s="70"/>
      <c r="E158" s="70"/>
      <c r="F158" s="70"/>
      <c r="G158" s="70"/>
      <c r="H158" s="70"/>
      <c r="I158" s="70"/>
    </row>
    <row r="159" spans="1:9" s="830" customFormat="1">
      <c r="A159" s="543"/>
      <c r="B159" s="70"/>
      <c r="C159" s="70"/>
      <c r="D159" s="70"/>
      <c r="E159" s="70"/>
      <c r="F159" s="70"/>
      <c r="G159" s="70"/>
      <c r="H159" s="70"/>
      <c r="I159" s="70"/>
    </row>
    <row r="160" spans="1:9" s="830" customFormat="1">
      <c r="A160" s="543"/>
      <c r="B160" s="70"/>
      <c r="C160" s="70"/>
      <c r="D160" s="70"/>
      <c r="E160" s="70"/>
      <c r="F160" s="70"/>
      <c r="G160" s="70"/>
      <c r="H160" s="70"/>
      <c r="I160" s="70"/>
    </row>
    <row r="161" spans="1:9" s="830" customFormat="1">
      <c r="A161" s="543"/>
      <c r="B161" s="70"/>
      <c r="C161" s="70"/>
      <c r="D161" s="70"/>
      <c r="E161" s="70"/>
      <c r="F161" s="70"/>
      <c r="G161" s="70"/>
      <c r="H161" s="70"/>
      <c r="I161" s="70"/>
    </row>
    <row r="162" spans="1:9" s="830" customFormat="1">
      <c r="A162" s="543"/>
      <c r="B162" s="70"/>
      <c r="C162" s="70"/>
      <c r="D162" s="70"/>
      <c r="E162" s="70"/>
      <c r="F162" s="70"/>
      <c r="G162" s="70"/>
      <c r="H162" s="70"/>
      <c r="I162" s="70"/>
    </row>
    <row r="163" spans="1:9" s="830" customFormat="1">
      <c r="A163" s="543"/>
      <c r="B163" s="70"/>
      <c r="C163" s="70"/>
      <c r="D163" s="70"/>
      <c r="E163" s="70"/>
      <c r="F163" s="70"/>
      <c r="G163" s="70"/>
      <c r="H163" s="70"/>
      <c r="I163" s="70"/>
    </row>
    <row r="164" spans="1:9" s="830" customFormat="1">
      <c r="A164" s="543"/>
      <c r="B164" s="70"/>
      <c r="C164" s="70"/>
      <c r="D164" s="70"/>
      <c r="E164" s="70"/>
      <c r="F164" s="70"/>
      <c r="G164" s="70"/>
      <c r="H164" s="70"/>
      <c r="I164" s="70"/>
    </row>
    <row r="165" spans="1:9" s="830" customFormat="1">
      <c r="A165" s="543"/>
      <c r="B165" s="70"/>
      <c r="C165" s="70"/>
      <c r="D165" s="70"/>
      <c r="E165" s="70"/>
      <c r="F165" s="70"/>
      <c r="G165" s="70"/>
      <c r="H165" s="70"/>
      <c r="I165" s="70"/>
    </row>
    <row r="166" spans="1:9" s="830" customFormat="1">
      <c r="A166" s="543"/>
      <c r="B166" s="70"/>
      <c r="C166" s="70"/>
      <c r="D166" s="70"/>
      <c r="E166" s="70"/>
      <c r="F166" s="70"/>
      <c r="G166" s="70"/>
      <c r="H166" s="70"/>
      <c r="I166" s="70"/>
    </row>
    <row r="167" spans="1:9" s="830" customFormat="1">
      <c r="A167" s="543"/>
      <c r="B167" s="70"/>
      <c r="C167" s="70"/>
      <c r="D167" s="70"/>
      <c r="E167" s="70"/>
      <c r="F167" s="70"/>
      <c r="G167" s="70"/>
      <c r="H167" s="70"/>
      <c r="I167" s="70"/>
    </row>
    <row r="168" spans="1:9" s="830" customFormat="1">
      <c r="A168" s="543"/>
      <c r="B168" s="70"/>
      <c r="C168" s="70"/>
      <c r="D168" s="70"/>
      <c r="E168" s="70"/>
      <c r="F168" s="70"/>
      <c r="G168" s="70"/>
      <c r="H168" s="70"/>
      <c r="I168" s="70"/>
    </row>
    <row r="169" spans="1:9" s="830" customFormat="1">
      <c r="A169" s="543"/>
      <c r="B169" s="70"/>
      <c r="C169" s="70"/>
      <c r="D169" s="70"/>
      <c r="E169" s="70"/>
      <c r="F169" s="70"/>
      <c r="G169" s="70"/>
      <c r="H169" s="70"/>
      <c r="I169" s="70"/>
    </row>
    <row r="170" spans="1:9" s="830" customFormat="1">
      <c r="A170" s="543"/>
      <c r="B170" s="70"/>
      <c r="C170" s="70"/>
      <c r="D170" s="70"/>
      <c r="E170" s="70"/>
      <c r="F170" s="70"/>
      <c r="G170" s="70"/>
      <c r="H170" s="70"/>
      <c r="I170" s="70"/>
    </row>
    <row r="171" spans="1:9" s="830" customFormat="1">
      <c r="A171" s="543"/>
      <c r="B171" s="70"/>
      <c r="C171" s="70"/>
      <c r="D171" s="70"/>
      <c r="E171" s="70"/>
      <c r="F171" s="70"/>
      <c r="G171" s="70"/>
      <c r="H171" s="70"/>
      <c r="I171" s="70"/>
    </row>
    <row r="172" spans="1:9" s="830" customFormat="1">
      <c r="A172" s="543"/>
      <c r="B172" s="70"/>
      <c r="C172" s="70"/>
      <c r="D172" s="70"/>
      <c r="E172" s="70"/>
      <c r="F172" s="70"/>
      <c r="G172" s="70"/>
      <c r="H172" s="70"/>
      <c r="I172" s="70"/>
    </row>
    <row r="173" spans="1:9" s="830" customFormat="1">
      <c r="A173" s="543"/>
      <c r="B173" s="70"/>
      <c r="C173" s="70"/>
      <c r="D173" s="70"/>
      <c r="E173" s="70"/>
      <c r="F173" s="70"/>
      <c r="G173" s="70"/>
      <c r="H173" s="70"/>
      <c r="I173" s="70"/>
    </row>
    <row r="174" spans="1:9" s="830" customFormat="1">
      <c r="A174" s="543"/>
      <c r="B174" s="70"/>
      <c r="C174" s="70"/>
      <c r="D174" s="70"/>
      <c r="E174" s="70"/>
      <c r="F174" s="70"/>
      <c r="G174" s="70"/>
      <c r="H174" s="70"/>
      <c r="I174" s="70"/>
    </row>
    <row r="175" spans="1:9" s="830" customFormat="1">
      <c r="A175" s="543"/>
      <c r="B175" s="70"/>
      <c r="C175" s="70"/>
      <c r="D175" s="70"/>
      <c r="E175" s="70"/>
      <c r="F175" s="70"/>
      <c r="G175" s="70"/>
      <c r="H175" s="70"/>
      <c r="I175" s="70"/>
    </row>
    <row r="176" spans="1:9" s="830" customFormat="1">
      <c r="A176" s="543"/>
      <c r="B176" s="70"/>
      <c r="C176" s="70"/>
      <c r="D176" s="70"/>
      <c r="E176" s="70"/>
      <c r="F176" s="70"/>
      <c r="G176" s="70"/>
      <c r="H176" s="70"/>
      <c r="I176" s="70"/>
    </row>
    <row r="177" spans="1:9" s="830" customFormat="1">
      <c r="A177" s="543"/>
      <c r="B177" s="70"/>
      <c r="C177" s="70"/>
      <c r="D177" s="70"/>
      <c r="E177" s="70"/>
      <c r="F177" s="70"/>
      <c r="G177" s="70"/>
      <c r="H177" s="70"/>
      <c r="I177" s="70"/>
    </row>
    <row r="178" spans="1:9" s="830" customFormat="1">
      <c r="A178" s="543"/>
      <c r="B178" s="70"/>
      <c r="C178" s="70"/>
      <c r="D178" s="70"/>
      <c r="E178" s="70"/>
      <c r="F178" s="70"/>
      <c r="G178" s="70"/>
      <c r="H178" s="70"/>
      <c r="I178" s="70"/>
    </row>
    <row r="179" spans="1:9" s="830" customFormat="1">
      <c r="A179" s="543"/>
      <c r="B179" s="70"/>
      <c r="C179" s="70"/>
      <c r="D179" s="70"/>
      <c r="E179" s="70"/>
      <c r="F179" s="70"/>
      <c r="G179" s="70"/>
      <c r="H179" s="70"/>
      <c r="I179" s="70"/>
    </row>
    <row r="180" spans="1:9" s="830" customFormat="1">
      <c r="A180" s="543"/>
      <c r="B180" s="70"/>
      <c r="C180" s="70"/>
      <c r="D180" s="70"/>
      <c r="E180" s="70"/>
      <c r="F180" s="70"/>
      <c r="G180" s="70"/>
      <c r="H180" s="70"/>
      <c r="I180" s="70"/>
    </row>
    <row r="181" spans="1:9" s="830" customFormat="1">
      <c r="A181" s="543"/>
      <c r="B181" s="70"/>
      <c r="C181" s="70"/>
      <c r="D181" s="70"/>
      <c r="E181" s="70"/>
      <c r="F181" s="70"/>
      <c r="G181" s="70"/>
      <c r="H181" s="70"/>
      <c r="I181" s="70"/>
    </row>
    <row r="182" spans="1:9" s="830" customFormat="1">
      <c r="A182" s="543"/>
      <c r="B182" s="70"/>
      <c r="C182" s="70"/>
      <c r="D182" s="70"/>
      <c r="E182" s="70"/>
      <c r="F182" s="70"/>
      <c r="G182" s="70"/>
      <c r="H182" s="70"/>
      <c r="I182" s="70"/>
    </row>
    <row r="183" spans="1:9" s="830" customFormat="1">
      <c r="A183" s="543"/>
      <c r="B183" s="70"/>
      <c r="C183" s="70"/>
      <c r="D183" s="70"/>
      <c r="E183" s="70"/>
      <c r="F183" s="70"/>
      <c r="G183" s="70"/>
      <c r="H183" s="70"/>
      <c r="I183" s="70"/>
    </row>
    <row r="184" spans="1:9" s="830" customFormat="1">
      <c r="A184" s="543"/>
      <c r="B184" s="70"/>
      <c r="C184" s="70"/>
      <c r="D184" s="70"/>
      <c r="E184" s="70"/>
      <c r="F184" s="70"/>
      <c r="G184" s="70"/>
      <c r="H184" s="70"/>
      <c r="I184" s="70"/>
    </row>
    <row r="185" spans="1:9" s="830" customFormat="1">
      <c r="A185" s="543"/>
      <c r="B185" s="70"/>
      <c r="C185" s="70"/>
      <c r="D185" s="70"/>
      <c r="E185" s="70"/>
      <c r="F185" s="70"/>
      <c r="G185" s="70"/>
      <c r="H185" s="70"/>
      <c r="I185" s="70"/>
    </row>
    <row r="186" spans="1:9" s="830" customFormat="1">
      <c r="A186" s="543"/>
      <c r="B186" s="70"/>
      <c r="C186" s="70"/>
      <c r="D186" s="70"/>
      <c r="E186" s="70"/>
      <c r="F186" s="70"/>
      <c r="G186" s="70"/>
      <c r="H186" s="70"/>
      <c r="I186" s="70"/>
    </row>
    <row r="187" spans="1:9" s="830" customFormat="1">
      <c r="A187" s="543"/>
      <c r="B187" s="70"/>
      <c r="C187" s="70"/>
      <c r="D187" s="70"/>
      <c r="E187" s="70"/>
      <c r="F187" s="70"/>
      <c r="G187" s="70"/>
      <c r="H187" s="70"/>
      <c r="I187" s="70"/>
    </row>
    <row r="188" spans="1:9" s="830" customFormat="1">
      <c r="A188" s="543"/>
      <c r="B188" s="70"/>
      <c r="C188" s="70"/>
      <c r="D188" s="70"/>
      <c r="E188" s="70"/>
      <c r="F188" s="70"/>
      <c r="G188" s="70"/>
      <c r="H188" s="70"/>
      <c r="I188" s="70"/>
    </row>
    <row r="189" spans="1:9" s="830" customFormat="1">
      <c r="A189" s="543"/>
      <c r="B189" s="70"/>
      <c r="C189" s="70"/>
      <c r="D189" s="70"/>
      <c r="E189" s="70"/>
      <c r="F189" s="70"/>
      <c r="G189" s="70"/>
      <c r="H189" s="70"/>
      <c r="I189" s="70"/>
    </row>
    <row r="190" spans="1:9" s="830" customFormat="1">
      <c r="A190" s="543"/>
      <c r="B190" s="70"/>
      <c r="C190" s="70"/>
      <c r="D190" s="70"/>
      <c r="E190" s="70"/>
      <c r="F190" s="70"/>
      <c r="G190" s="70"/>
      <c r="H190" s="70"/>
      <c r="I190" s="70"/>
    </row>
    <row r="191" spans="1:9" s="830" customFormat="1">
      <c r="A191" s="543"/>
      <c r="B191" s="70"/>
      <c r="C191" s="70"/>
      <c r="D191" s="70"/>
      <c r="E191" s="70"/>
      <c r="F191" s="70"/>
      <c r="G191" s="70"/>
      <c r="H191" s="70"/>
      <c r="I191" s="70"/>
    </row>
    <row r="192" spans="1:9" s="830" customFormat="1">
      <c r="A192" s="543"/>
      <c r="B192" s="70"/>
      <c r="C192" s="70"/>
      <c r="D192" s="70"/>
      <c r="E192" s="70"/>
      <c r="F192" s="70"/>
      <c r="G192" s="70"/>
      <c r="H192" s="70"/>
      <c r="I192" s="70"/>
    </row>
    <row r="193" spans="1:9" s="830" customFormat="1">
      <c r="A193" s="543"/>
      <c r="B193" s="70"/>
      <c r="C193" s="70"/>
      <c r="D193" s="70"/>
      <c r="E193" s="70"/>
      <c r="F193" s="70"/>
      <c r="G193" s="70"/>
      <c r="H193" s="70"/>
      <c r="I193" s="70"/>
    </row>
    <row r="194" spans="1:9" s="830" customFormat="1">
      <c r="A194" s="543"/>
      <c r="B194" s="70"/>
      <c r="C194" s="70"/>
      <c r="D194" s="70"/>
      <c r="E194" s="70"/>
      <c r="F194" s="70"/>
      <c r="G194" s="70"/>
      <c r="H194" s="70"/>
      <c r="I194" s="70"/>
    </row>
    <row r="195" spans="1:9" s="830" customFormat="1">
      <c r="A195" s="543"/>
      <c r="B195" s="70"/>
      <c r="C195" s="70"/>
      <c r="D195" s="70"/>
      <c r="E195" s="70"/>
      <c r="F195" s="70"/>
      <c r="G195" s="70"/>
      <c r="H195" s="70"/>
      <c r="I195" s="70"/>
    </row>
    <row r="196" spans="1:9" s="830" customFormat="1">
      <c r="A196" s="543"/>
      <c r="B196" s="70"/>
      <c r="C196" s="70"/>
      <c r="D196" s="70"/>
      <c r="E196" s="70"/>
      <c r="F196" s="70"/>
      <c r="G196" s="70"/>
      <c r="H196" s="70"/>
      <c r="I196" s="70"/>
    </row>
    <row r="197" spans="1:9" s="830" customFormat="1">
      <c r="A197" s="543"/>
      <c r="B197" s="70"/>
      <c r="C197" s="70"/>
      <c r="D197" s="70"/>
      <c r="E197" s="70"/>
      <c r="F197" s="70"/>
      <c r="G197" s="70"/>
      <c r="H197" s="70"/>
      <c r="I197" s="70"/>
    </row>
    <row r="198" spans="1:9" s="830" customFormat="1">
      <c r="A198" s="543"/>
      <c r="B198" s="70"/>
      <c r="C198" s="70"/>
      <c r="D198" s="70"/>
      <c r="E198" s="70"/>
      <c r="F198" s="70"/>
      <c r="G198" s="70"/>
      <c r="H198" s="70"/>
      <c r="I198" s="70"/>
    </row>
    <row r="199" spans="1:9" s="830" customFormat="1">
      <c r="A199" s="543"/>
      <c r="B199" s="70"/>
      <c r="C199" s="70"/>
      <c r="D199" s="70"/>
      <c r="E199" s="70"/>
      <c r="F199" s="70"/>
      <c r="G199" s="70"/>
      <c r="H199" s="70"/>
      <c r="I199" s="70"/>
    </row>
    <row r="200" spans="1:9" s="830" customFormat="1">
      <c r="A200" s="543"/>
      <c r="B200" s="70"/>
      <c r="C200" s="70"/>
      <c r="D200" s="70"/>
      <c r="E200" s="70"/>
      <c r="F200" s="70"/>
      <c r="G200" s="70"/>
      <c r="H200" s="70"/>
      <c r="I200" s="7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J5" sqref="J5"/>
    </sheetView>
  </sheetViews>
  <sheetFormatPr defaultColWidth="9.140625" defaultRowHeight="15"/>
  <cols>
    <col min="1" max="1" width="73" style="71" customWidth="1"/>
    <col min="2" max="6" width="12.5703125" style="70" customWidth="1"/>
    <col min="7" max="7" width="1.85546875" style="75" customWidth="1"/>
    <col min="8" max="8" width="9.140625" style="830" customWidth="1"/>
    <col min="9" max="9" width="10.7109375" style="830" bestFit="1" customWidth="1"/>
    <col min="10" max="256" width="9.140625" style="830"/>
    <col min="257" max="257" width="73" style="830" customWidth="1"/>
    <col min="258" max="262" width="12.5703125" style="830" customWidth="1"/>
    <col min="263" max="263" width="1.85546875" style="830" customWidth="1"/>
    <col min="264" max="264" width="9.140625" style="830" customWidth="1"/>
    <col min="265" max="265" width="10.7109375" style="830" bestFit="1" customWidth="1"/>
    <col min="266" max="512" width="9.140625" style="830"/>
    <col min="513" max="513" width="73" style="830" customWidth="1"/>
    <col min="514" max="518" width="12.5703125" style="830" customWidth="1"/>
    <col min="519" max="519" width="1.85546875" style="830" customWidth="1"/>
    <col min="520" max="520" width="9.140625" style="830" customWidth="1"/>
    <col min="521" max="521" width="10.7109375" style="830" bestFit="1" customWidth="1"/>
    <col min="522" max="768" width="9.140625" style="830"/>
    <col min="769" max="769" width="73" style="830" customWidth="1"/>
    <col min="770" max="774" width="12.5703125" style="830" customWidth="1"/>
    <col min="775" max="775" width="1.85546875" style="830" customWidth="1"/>
    <col min="776" max="776" width="9.140625" style="830" customWidth="1"/>
    <col min="777" max="777" width="10.7109375" style="830" bestFit="1" customWidth="1"/>
    <col min="778" max="1024" width="9.140625" style="830"/>
    <col min="1025" max="1025" width="73" style="830" customWidth="1"/>
    <col min="1026" max="1030" width="12.5703125" style="830" customWidth="1"/>
    <col min="1031" max="1031" width="1.85546875" style="830" customWidth="1"/>
    <col min="1032" max="1032" width="9.140625" style="830" customWidth="1"/>
    <col min="1033" max="1033" width="10.7109375" style="830" bestFit="1" customWidth="1"/>
    <col min="1034" max="1280" width="9.140625" style="830"/>
    <col min="1281" max="1281" width="73" style="830" customWidth="1"/>
    <col min="1282" max="1286" width="12.5703125" style="830" customWidth="1"/>
    <col min="1287" max="1287" width="1.85546875" style="830" customWidth="1"/>
    <col min="1288" max="1288" width="9.140625" style="830" customWidth="1"/>
    <col min="1289" max="1289" width="10.7109375" style="830" bestFit="1" customWidth="1"/>
    <col min="1290" max="1536" width="9.140625" style="830"/>
    <col min="1537" max="1537" width="73" style="830" customWidth="1"/>
    <col min="1538" max="1542" width="12.5703125" style="830" customWidth="1"/>
    <col min="1543" max="1543" width="1.85546875" style="830" customWidth="1"/>
    <col min="1544" max="1544" width="9.140625" style="830" customWidth="1"/>
    <col min="1545" max="1545" width="10.7109375" style="830" bestFit="1" customWidth="1"/>
    <col min="1546" max="1792" width="9.140625" style="830"/>
    <col min="1793" max="1793" width="73" style="830" customWidth="1"/>
    <col min="1794" max="1798" width="12.5703125" style="830" customWidth="1"/>
    <col min="1799" max="1799" width="1.85546875" style="830" customWidth="1"/>
    <col min="1800" max="1800" width="9.140625" style="830" customWidth="1"/>
    <col min="1801" max="1801" width="10.7109375" style="830" bestFit="1" customWidth="1"/>
    <col min="1802" max="2048" width="9.140625" style="830"/>
    <col min="2049" max="2049" width="73" style="830" customWidth="1"/>
    <col min="2050" max="2054" width="12.5703125" style="830" customWidth="1"/>
    <col min="2055" max="2055" width="1.85546875" style="830" customWidth="1"/>
    <col min="2056" max="2056" width="9.140625" style="830" customWidth="1"/>
    <col min="2057" max="2057" width="10.7109375" style="830" bestFit="1" customWidth="1"/>
    <col min="2058" max="2304" width="9.140625" style="830"/>
    <col min="2305" max="2305" width="73" style="830" customWidth="1"/>
    <col min="2306" max="2310" width="12.5703125" style="830" customWidth="1"/>
    <col min="2311" max="2311" width="1.85546875" style="830" customWidth="1"/>
    <col min="2312" max="2312" width="9.140625" style="830" customWidth="1"/>
    <col min="2313" max="2313" width="10.7109375" style="830" bestFit="1" customWidth="1"/>
    <col min="2314" max="2560" width="9.140625" style="830"/>
    <col min="2561" max="2561" width="73" style="830" customWidth="1"/>
    <col min="2562" max="2566" width="12.5703125" style="830" customWidth="1"/>
    <col min="2567" max="2567" width="1.85546875" style="830" customWidth="1"/>
    <col min="2568" max="2568" width="9.140625" style="830" customWidth="1"/>
    <col min="2569" max="2569" width="10.7109375" style="830" bestFit="1" customWidth="1"/>
    <col min="2570" max="2816" width="9.140625" style="830"/>
    <col min="2817" max="2817" width="73" style="830" customWidth="1"/>
    <col min="2818" max="2822" width="12.5703125" style="830" customWidth="1"/>
    <col min="2823" max="2823" width="1.85546875" style="830" customWidth="1"/>
    <col min="2824" max="2824" width="9.140625" style="830" customWidth="1"/>
    <col min="2825" max="2825" width="10.7109375" style="830" bestFit="1" customWidth="1"/>
    <col min="2826" max="3072" width="9.140625" style="830"/>
    <col min="3073" max="3073" width="73" style="830" customWidth="1"/>
    <col min="3074" max="3078" width="12.5703125" style="830" customWidth="1"/>
    <col min="3079" max="3079" width="1.85546875" style="830" customWidth="1"/>
    <col min="3080" max="3080" width="9.140625" style="830" customWidth="1"/>
    <col min="3081" max="3081" width="10.7109375" style="830" bestFit="1" customWidth="1"/>
    <col min="3082" max="3328" width="9.140625" style="830"/>
    <col min="3329" max="3329" width="73" style="830" customWidth="1"/>
    <col min="3330" max="3334" width="12.5703125" style="830" customWidth="1"/>
    <col min="3335" max="3335" width="1.85546875" style="830" customWidth="1"/>
    <col min="3336" max="3336" width="9.140625" style="830" customWidth="1"/>
    <col min="3337" max="3337" width="10.7109375" style="830" bestFit="1" customWidth="1"/>
    <col min="3338" max="3584" width="9.140625" style="830"/>
    <col min="3585" max="3585" width="73" style="830" customWidth="1"/>
    <col min="3586" max="3590" width="12.5703125" style="830" customWidth="1"/>
    <col min="3591" max="3591" width="1.85546875" style="830" customWidth="1"/>
    <col min="3592" max="3592" width="9.140625" style="830" customWidth="1"/>
    <col min="3593" max="3593" width="10.7109375" style="830" bestFit="1" customWidth="1"/>
    <col min="3594" max="3840" width="9.140625" style="830"/>
    <col min="3841" max="3841" width="73" style="830" customWidth="1"/>
    <col min="3842" max="3846" width="12.5703125" style="830" customWidth="1"/>
    <col min="3847" max="3847" width="1.85546875" style="830" customWidth="1"/>
    <col min="3848" max="3848" width="9.140625" style="830" customWidth="1"/>
    <col min="3849" max="3849" width="10.7109375" style="830" bestFit="1" customWidth="1"/>
    <col min="3850" max="4096" width="9.140625" style="830"/>
    <col min="4097" max="4097" width="73" style="830" customWidth="1"/>
    <col min="4098" max="4102" width="12.5703125" style="830" customWidth="1"/>
    <col min="4103" max="4103" width="1.85546875" style="830" customWidth="1"/>
    <col min="4104" max="4104" width="9.140625" style="830" customWidth="1"/>
    <col min="4105" max="4105" width="10.7109375" style="830" bestFit="1" customWidth="1"/>
    <col min="4106" max="4352" width="9.140625" style="830"/>
    <col min="4353" max="4353" width="73" style="830" customWidth="1"/>
    <col min="4354" max="4358" width="12.5703125" style="830" customWidth="1"/>
    <col min="4359" max="4359" width="1.85546875" style="830" customWidth="1"/>
    <col min="4360" max="4360" width="9.140625" style="830" customWidth="1"/>
    <col min="4361" max="4361" width="10.7109375" style="830" bestFit="1" customWidth="1"/>
    <col min="4362" max="4608" width="9.140625" style="830"/>
    <col min="4609" max="4609" width="73" style="830" customWidth="1"/>
    <col min="4610" max="4614" width="12.5703125" style="830" customWidth="1"/>
    <col min="4615" max="4615" width="1.85546875" style="830" customWidth="1"/>
    <col min="4616" max="4616" width="9.140625" style="830" customWidth="1"/>
    <col min="4617" max="4617" width="10.7109375" style="830" bestFit="1" customWidth="1"/>
    <col min="4618" max="4864" width="9.140625" style="830"/>
    <col min="4865" max="4865" width="73" style="830" customWidth="1"/>
    <col min="4866" max="4870" width="12.5703125" style="830" customWidth="1"/>
    <col min="4871" max="4871" width="1.85546875" style="830" customWidth="1"/>
    <col min="4872" max="4872" width="9.140625" style="830" customWidth="1"/>
    <col min="4873" max="4873" width="10.7109375" style="830" bestFit="1" customWidth="1"/>
    <col min="4874" max="5120" width="9.140625" style="830"/>
    <col min="5121" max="5121" width="73" style="830" customWidth="1"/>
    <col min="5122" max="5126" width="12.5703125" style="830" customWidth="1"/>
    <col min="5127" max="5127" width="1.85546875" style="830" customWidth="1"/>
    <col min="5128" max="5128" width="9.140625" style="830" customWidth="1"/>
    <col min="5129" max="5129" width="10.7109375" style="830" bestFit="1" customWidth="1"/>
    <col min="5130" max="5376" width="9.140625" style="830"/>
    <col min="5377" max="5377" width="73" style="830" customWidth="1"/>
    <col min="5378" max="5382" width="12.5703125" style="830" customWidth="1"/>
    <col min="5383" max="5383" width="1.85546875" style="830" customWidth="1"/>
    <col min="5384" max="5384" width="9.140625" style="830" customWidth="1"/>
    <col min="5385" max="5385" width="10.7109375" style="830" bestFit="1" customWidth="1"/>
    <col min="5386" max="5632" width="9.140625" style="830"/>
    <col min="5633" max="5633" width="73" style="830" customWidth="1"/>
    <col min="5634" max="5638" width="12.5703125" style="830" customWidth="1"/>
    <col min="5639" max="5639" width="1.85546875" style="830" customWidth="1"/>
    <col min="5640" max="5640" width="9.140625" style="830" customWidth="1"/>
    <col min="5641" max="5641" width="10.7109375" style="830" bestFit="1" customWidth="1"/>
    <col min="5642" max="5888" width="9.140625" style="830"/>
    <col min="5889" max="5889" width="73" style="830" customWidth="1"/>
    <col min="5890" max="5894" width="12.5703125" style="830" customWidth="1"/>
    <col min="5895" max="5895" width="1.85546875" style="830" customWidth="1"/>
    <col min="5896" max="5896" width="9.140625" style="830" customWidth="1"/>
    <col min="5897" max="5897" width="10.7109375" style="830" bestFit="1" customWidth="1"/>
    <col min="5898" max="6144" width="9.140625" style="830"/>
    <col min="6145" max="6145" width="73" style="830" customWidth="1"/>
    <col min="6146" max="6150" width="12.5703125" style="830" customWidth="1"/>
    <col min="6151" max="6151" width="1.85546875" style="830" customWidth="1"/>
    <col min="6152" max="6152" width="9.140625" style="830" customWidth="1"/>
    <col min="6153" max="6153" width="10.7109375" style="830" bestFit="1" customWidth="1"/>
    <col min="6154" max="6400" width="9.140625" style="830"/>
    <col min="6401" max="6401" width="73" style="830" customWidth="1"/>
    <col min="6402" max="6406" width="12.5703125" style="830" customWidth="1"/>
    <col min="6407" max="6407" width="1.85546875" style="830" customWidth="1"/>
    <col min="6408" max="6408" width="9.140625" style="830" customWidth="1"/>
    <col min="6409" max="6409" width="10.7109375" style="830" bestFit="1" customWidth="1"/>
    <col min="6410" max="6656" width="9.140625" style="830"/>
    <col min="6657" max="6657" width="73" style="830" customWidth="1"/>
    <col min="6658" max="6662" width="12.5703125" style="830" customWidth="1"/>
    <col min="6663" max="6663" width="1.85546875" style="830" customWidth="1"/>
    <col min="6664" max="6664" width="9.140625" style="830" customWidth="1"/>
    <col min="6665" max="6665" width="10.7109375" style="830" bestFit="1" customWidth="1"/>
    <col min="6666" max="6912" width="9.140625" style="830"/>
    <col min="6913" max="6913" width="73" style="830" customWidth="1"/>
    <col min="6914" max="6918" width="12.5703125" style="830" customWidth="1"/>
    <col min="6919" max="6919" width="1.85546875" style="830" customWidth="1"/>
    <col min="6920" max="6920" width="9.140625" style="830" customWidth="1"/>
    <col min="6921" max="6921" width="10.7109375" style="830" bestFit="1" customWidth="1"/>
    <col min="6922" max="7168" width="9.140625" style="830"/>
    <col min="7169" max="7169" width="73" style="830" customWidth="1"/>
    <col min="7170" max="7174" width="12.5703125" style="830" customWidth="1"/>
    <col min="7175" max="7175" width="1.85546875" style="830" customWidth="1"/>
    <col min="7176" max="7176" width="9.140625" style="830" customWidth="1"/>
    <col min="7177" max="7177" width="10.7109375" style="830" bestFit="1" customWidth="1"/>
    <col min="7178" max="7424" width="9.140625" style="830"/>
    <col min="7425" max="7425" width="73" style="830" customWidth="1"/>
    <col min="7426" max="7430" width="12.5703125" style="830" customWidth="1"/>
    <col min="7431" max="7431" width="1.85546875" style="830" customWidth="1"/>
    <col min="7432" max="7432" width="9.140625" style="830" customWidth="1"/>
    <col min="7433" max="7433" width="10.7109375" style="830" bestFit="1" customWidth="1"/>
    <col min="7434" max="7680" width="9.140625" style="830"/>
    <col min="7681" max="7681" width="73" style="830" customWidth="1"/>
    <col min="7682" max="7686" width="12.5703125" style="830" customWidth="1"/>
    <col min="7687" max="7687" width="1.85546875" style="830" customWidth="1"/>
    <col min="7688" max="7688" width="9.140625" style="830" customWidth="1"/>
    <col min="7689" max="7689" width="10.7109375" style="830" bestFit="1" customWidth="1"/>
    <col min="7690" max="7936" width="9.140625" style="830"/>
    <col min="7937" max="7937" width="73" style="830" customWidth="1"/>
    <col min="7938" max="7942" width="12.5703125" style="830" customWidth="1"/>
    <col min="7943" max="7943" width="1.85546875" style="830" customWidth="1"/>
    <col min="7944" max="7944" width="9.140625" style="830" customWidth="1"/>
    <col min="7945" max="7945" width="10.7109375" style="830" bestFit="1" customWidth="1"/>
    <col min="7946" max="8192" width="9.140625" style="830"/>
    <col min="8193" max="8193" width="73" style="830" customWidth="1"/>
    <col min="8194" max="8198" width="12.5703125" style="830" customWidth="1"/>
    <col min="8199" max="8199" width="1.85546875" style="830" customWidth="1"/>
    <col min="8200" max="8200" width="9.140625" style="830" customWidth="1"/>
    <col min="8201" max="8201" width="10.7109375" style="830" bestFit="1" customWidth="1"/>
    <col min="8202" max="8448" width="9.140625" style="830"/>
    <col min="8449" max="8449" width="73" style="830" customWidth="1"/>
    <col min="8450" max="8454" width="12.5703125" style="830" customWidth="1"/>
    <col min="8455" max="8455" width="1.85546875" style="830" customWidth="1"/>
    <col min="8456" max="8456" width="9.140625" style="830" customWidth="1"/>
    <col min="8457" max="8457" width="10.7109375" style="830" bestFit="1" customWidth="1"/>
    <col min="8458" max="8704" width="9.140625" style="830"/>
    <col min="8705" max="8705" width="73" style="830" customWidth="1"/>
    <col min="8706" max="8710" width="12.5703125" style="830" customWidth="1"/>
    <col min="8711" max="8711" width="1.85546875" style="830" customWidth="1"/>
    <col min="8712" max="8712" width="9.140625" style="830" customWidth="1"/>
    <col min="8713" max="8713" width="10.7109375" style="830" bestFit="1" customWidth="1"/>
    <col min="8714" max="8960" width="9.140625" style="830"/>
    <col min="8961" max="8961" width="73" style="830" customWidth="1"/>
    <col min="8962" max="8966" width="12.5703125" style="830" customWidth="1"/>
    <col min="8967" max="8967" width="1.85546875" style="830" customWidth="1"/>
    <col min="8968" max="8968" width="9.140625" style="830" customWidth="1"/>
    <col min="8969" max="8969" width="10.7109375" style="830" bestFit="1" customWidth="1"/>
    <col min="8970" max="9216" width="9.140625" style="830"/>
    <col min="9217" max="9217" width="73" style="830" customWidth="1"/>
    <col min="9218" max="9222" width="12.5703125" style="830" customWidth="1"/>
    <col min="9223" max="9223" width="1.85546875" style="830" customWidth="1"/>
    <col min="9224" max="9224" width="9.140625" style="830" customWidth="1"/>
    <col min="9225" max="9225" width="10.7109375" style="830" bestFit="1" customWidth="1"/>
    <col min="9226" max="9472" width="9.140625" style="830"/>
    <col min="9473" max="9473" width="73" style="830" customWidth="1"/>
    <col min="9474" max="9478" width="12.5703125" style="830" customWidth="1"/>
    <col min="9479" max="9479" width="1.85546875" style="830" customWidth="1"/>
    <col min="9480" max="9480" width="9.140625" style="830" customWidth="1"/>
    <col min="9481" max="9481" width="10.7109375" style="830" bestFit="1" customWidth="1"/>
    <col min="9482" max="9728" width="9.140625" style="830"/>
    <col min="9729" max="9729" width="73" style="830" customWidth="1"/>
    <col min="9730" max="9734" width="12.5703125" style="830" customWidth="1"/>
    <col min="9735" max="9735" width="1.85546875" style="830" customWidth="1"/>
    <col min="9736" max="9736" width="9.140625" style="830" customWidth="1"/>
    <col min="9737" max="9737" width="10.7109375" style="830" bestFit="1" customWidth="1"/>
    <col min="9738" max="9984" width="9.140625" style="830"/>
    <col min="9985" max="9985" width="73" style="830" customWidth="1"/>
    <col min="9986" max="9990" width="12.5703125" style="830" customWidth="1"/>
    <col min="9991" max="9991" width="1.85546875" style="830" customWidth="1"/>
    <col min="9992" max="9992" width="9.140625" style="830" customWidth="1"/>
    <col min="9993" max="9993" width="10.7109375" style="830" bestFit="1" customWidth="1"/>
    <col min="9994" max="10240" width="9.140625" style="830"/>
    <col min="10241" max="10241" width="73" style="830" customWidth="1"/>
    <col min="10242" max="10246" width="12.5703125" style="830" customWidth="1"/>
    <col min="10247" max="10247" width="1.85546875" style="830" customWidth="1"/>
    <col min="10248" max="10248" width="9.140625" style="830" customWidth="1"/>
    <col min="10249" max="10249" width="10.7109375" style="830" bestFit="1" customWidth="1"/>
    <col min="10250" max="10496" width="9.140625" style="830"/>
    <col min="10497" max="10497" width="73" style="830" customWidth="1"/>
    <col min="10498" max="10502" width="12.5703125" style="830" customWidth="1"/>
    <col min="10503" max="10503" width="1.85546875" style="830" customWidth="1"/>
    <col min="10504" max="10504" width="9.140625" style="830" customWidth="1"/>
    <col min="10505" max="10505" width="10.7109375" style="830" bestFit="1" customWidth="1"/>
    <col min="10506" max="10752" width="9.140625" style="830"/>
    <col min="10753" max="10753" width="73" style="830" customWidth="1"/>
    <col min="10754" max="10758" width="12.5703125" style="830" customWidth="1"/>
    <col min="10759" max="10759" width="1.85546875" style="830" customWidth="1"/>
    <col min="10760" max="10760" width="9.140625" style="830" customWidth="1"/>
    <col min="10761" max="10761" width="10.7109375" style="830" bestFit="1" customWidth="1"/>
    <col min="10762" max="11008" width="9.140625" style="830"/>
    <col min="11009" max="11009" width="73" style="830" customWidth="1"/>
    <col min="11010" max="11014" width="12.5703125" style="830" customWidth="1"/>
    <col min="11015" max="11015" width="1.85546875" style="830" customWidth="1"/>
    <col min="11016" max="11016" width="9.140625" style="830" customWidth="1"/>
    <col min="11017" max="11017" width="10.7109375" style="830" bestFit="1" customWidth="1"/>
    <col min="11018" max="11264" width="9.140625" style="830"/>
    <col min="11265" max="11265" width="73" style="830" customWidth="1"/>
    <col min="11266" max="11270" width="12.5703125" style="830" customWidth="1"/>
    <col min="11271" max="11271" width="1.85546875" style="830" customWidth="1"/>
    <col min="11272" max="11272" width="9.140625" style="830" customWidth="1"/>
    <col min="11273" max="11273" width="10.7109375" style="830" bestFit="1" customWidth="1"/>
    <col min="11274" max="11520" width="9.140625" style="830"/>
    <col min="11521" max="11521" width="73" style="830" customWidth="1"/>
    <col min="11522" max="11526" width="12.5703125" style="830" customWidth="1"/>
    <col min="11527" max="11527" width="1.85546875" style="830" customWidth="1"/>
    <col min="11528" max="11528" width="9.140625" style="830" customWidth="1"/>
    <col min="11529" max="11529" width="10.7109375" style="830" bestFit="1" customWidth="1"/>
    <col min="11530" max="11776" width="9.140625" style="830"/>
    <col min="11777" max="11777" width="73" style="830" customWidth="1"/>
    <col min="11778" max="11782" width="12.5703125" style="830" customWidth="1"/>
    <col min="11783" max="11783" width="1.85546875" style="830" customWidth="1"/>
    <col min="11784" max="11784" width="9.140625" style="830" customWidth="1"/>
    <col min="11785" max="11785" width="10.7109375" style="830" bestFit="1" customWidth="1"/>
    <col min="11786" max="12032" width="9.140625" style="830"/>
    <col min="12033" max="12033" width="73" style="830" customWidth="1"/>
    <col min="12034" max="12038" width="12.5703125" style="830" customWidth="1"/>
    <col min="12039" max="12039" width="1.85546875" style="830" customWidth="1"/>
    <col min="12040" max="12040" width="9.140625" style="830" customWidth="1"/>
    <col min="12041" max="12041" width="10.7109375" style="830" bestFit="1" customWidth="1"/>
    <col min="12042" max="12288" width="9.140625" style="830"/>
    <col min="12289" max="12289" width="73" style="830" customWidth="1"/>
    <col min="12290" max="12294" width="12.5703125" style="830" customWidth="1"/>
    <col min="12295" max="12295" width="1.85546875" style="830" customWidth="1"/>
    <col min="12296" max="12296" width="9.140625" style="830" customWidth="1"/>
    <col min="12297" max="12297" width="10.7109375" style="830" bestFit="1" customWidth="1"/>
    <col min="12298" max="12544" width="9.140625" style="830"/>
    <col min="12545" max="12545" width="73" style="830" customWidth="1"/>
    <col min="12546" max="12550" width="12.5703125" style="830" customWidth="1"/>
    <col min="12551" max="12551" width="1.85546875" style="830" customWidth="1"/>
    <col min="12552" max="12552" width="9.140625" style="830" customWidth="1"/>
    <col min="12553" max="12553" width="10.7109375" style="830" bestFit="1" customWidth="1"/>
    <col min="12554" max="12800" width="9.140625" style="830"/>
    <col min="12801" max="12801" width="73" style="830" customWidth="1"/>
    <col min="12802" max="12806" width="12.5703125" style="830" customWidth="1"/>
    <col min="12807" max="12807" width="1.85546875" style="830" customWidth="1"/>
    <col min="12808" max="12808" width="9.140625" style="830" customWidth="1"/>
    <col min="12809" max="12809" width="10.7109375" style="830" bestFit="1" customWidth="1"/>
    <col min="12810" max="13056" width="9.140625" style="830"/>
    <col min="13057" max="13057" width="73" style="830" customWidth="1"/>
    <col min="13058" max="13062" width="12.5703125" style="830" customWidth="1"/>
    <col min="13063" max="13063" width="1.85546875" style="830" customWidth="1"/>
    <col min="13064" max="13064" width="9.140625" style="830" customWidth="1"/>
    <col min="13065" max="13065" width="10.7109375" style="830" bestFit="1" customWidth="1"/>
    <col min="13066" max="13312" width="9.140625" style="830"/>
    <col min="13313" max="13313" width="73" style="830" customWidth="1"/>
    <col min="13314" max="13318" width="12.5703125" style="830" customWidth="1"/>
    <col min="13319" max="13319" width="1.85546875" style="830" customWidth="1"/>
    <col min="13320" max="13320" width="9.140625" style="830" customWidth="1"/>
    <col min="13321" max="13321" width="10.7109375" style="830" bestFit="1" customWidth="1"/>
    <col min="13322" max="13568" width="9.140625" style="830"/>
    <col min="13569" max="13569" width="73" style="830" customWidth="1"/>
    <col min="13570" max="13574" width="12.5703125" style="830" customWidth="1"/>
    <col min="13575" max="13575" width="1.85546875" style="830" customWidth="1"/>
    <col min="13576" max="13576" width="9.140625" style="830" customWidth="1"/>
    <col min="13577" max="13577" width="10.7109375" style="830" bestFit="1" customWidth="1"/>
    <col min="13578" max="13824" width="9.140625" style="830"/>
    <col min="13825" max="13825" width="73" style="830" customWidth="1"/>
    <col min="13826" max="13830" width="12.5703125" style="830" customWidth="1"/>
    <col min="13831" max="13831" width="1.85546875" style="830" customWidth="1"/>
    <col min="13832" max="13832" width="9.140625" style="830" customWidth="1"/>
    <col min="13833" max="13833" width="10.7109375" style="830" bestFit="1" customWidth="1"/>
    <col min="13834" max="14080" width="9.140625" style="830"/>
    <col min="14081" max="14081" width="73" style="830" customWidth="1"/>
    <col min="14082" max="14086" width="12.5703125" style="830" customWidth="1"/>
    <col min="14087" max="14087" width="1.85546875" style="830" customWidth="1"/>
    <col min="14088" max="14088" width="9.140625" style="830" customWidth="1"/>
    <col min="14089" max="14089" width="10.7109375" style="830" bestFit="1" customWidth="1"/>
    <col min="14090" max="14336" width="9.140625" style="830"/>
    <col min="14337" max="14337" width="73" style="830" customWidth="1"/>
    <col min="14338" max="14342" width="12.5703125" style="830" customWidth="1"/>
    <col min="14343" max="14343" width="1.85546875" style="830" customWidth="1"/>
    <col min="14344" max="14344" width="9.140625" style="830" customWidth="1"/>
    <col min="14345" max="14345" width="10.7109375" style="830" bestFit="1" customWidth="1"/>
    <col min="14346" max="14592" width="9.140625" style="830"/>
    <col min="14593" max="14593" width="73" style="830" customWidth="1"/>
    <col min="14594" max="14598" width="12.5703125" style="830" customWidth="1"/>
    <col min="14599" max="14599" width="1.85546875" style="830" customWidth="1"/>
    <col min="14600" max="14600" width="9.140625" style="830" customWidth="1"/>
    <col min="14601" max="14601" width="10.7109375" style="830" bestFit="1" customWidth="1"/>
    <col min="14602" max="14848" width="9.140625" style="830"/>
    <col min="14849" max="14849" width="73" style="830" customWidth="1"/>
    <col min="14850" max="14854" width="12.5703125" style="830" customWidth="1"/>
    <col min="14855" max="14855" width="1.85546875" style="830" customWidth="1"/>
    <col min="14856" max="14856" width="9.140625" style="830" customWidth="1"/>
    <col min="14857" max="14857" width="10.7109375" style="830" bestFit="1" customWidth="1"/>
    <col min="14858" max="15104" width="9.140625" style="830"/>
    <col min="15105" max="15105" width="73" style="830" customWidth="1"/>
    <col min="15106" max="15110" width="12.5703125" style="830" customWidth="1"/>
    <col min="15111" max="15111" width="1.85546875" style="830" customWidth="1"/>
    <col min="15112" max="15112" width="9.140625" style="830" customWidth="1"/>
    <col min="15113" max="15113" width="10.7109375" style="830" bestFit="1" customWidth="1"/>
    <col min="15114" max="15360" width="9.140625" style="830"/>
    <col min="15361" max="15361" width="73" style="830" customWidth="1"/>
    <col min="15362" max="15366" width="12.5703125" style="830" customWidth="1"/>
    <col min="15367" max="15367" width="1.85546875" style="830" customWidth="1"/>
    <col min="15368" max="15368" width="9.140625" style="830" customWidth="1"/>
    <col min="15369" max="15369" width="10.7109375" style="830" bestFit="1" customWidth="1"/>
    <col min="15370" max="15616" width="9.140625" style="830"/>
    <col min="15617" max="15617" width="73" style="830" customWidth="1"/>
    <col min="15618" max="15622" width="12.5703125" style="830" customWidth="1"/>
    <col min="15623" max="15623" width="1.85546875" style="830" customWidth="1"/>
    <col min="15624" max="15624" width="9.140625" style="830" customWidth="1"/>
    <col min="15625" max="15625" width="10.7109375" style="830" bestFit="1" customWidth="1"/>
    <col min="15626" max="15872" width="9.140625" style="830"/>
    <col min="15873" max="15873" width="73" style="830" customWidth="1"/>
    <col min="15874" max="15878" width="12.5703125" style="830" customWidth="1"/>
    <col min="15879" max="15879" width="1.85546875" style="830" customWidth="1"/>
    <col min="15880" max="15880" width="9.140625" style="830" customWidth="1"/>
    <col min="15881" max="15881" width="10.7109375" style="830" bestFit="1" customWidth="1"/>
    <col min="15882" max="16128" width="9.140625" style="830"/>
    <col min="16129" max="16129" width="73" style="830" customWidth="1"/>
    <col min="16130" max="16134" width="12.5703125" style="830" customWidth="1"/>
    <col min="16135" max="16135" width="1.85546875" style="830" customWidth="1"/>
    <col min="16136" max="16136" width="9.140625" style="830" customWidth="1"/>
    <col min="16137" max="16137" width="10.7109375" style="830" bestFit="1" customWidth="1"/>
    <col min="16138" max="16384" width="9.140625" style="830"/>
  </cols>
  <sheetData>
    <row r="1" spans="1:6" s="74" customFormat="1" ht="2.25" customHeight="1">
      <c r="A1" s="72"/>
      <c r="B1" s="521"/>
      <c r="C1" s="521"/>
      <c r="D1" s="521"/>
      <c r="E1" s="521"/>
      <c r="F1" s="521"/>
    </row>
    <row r="2" spans="1:6" s="64" customFormat="1" ht="39" customHeight="1">
      <c r="A2" s="976" t="s">
        <v>1325</v>
      </c>
      <c r="B2" s="976"/>
      <c r="C2" s="976"/>
      <c r="D2" s="976"/>
      <c r="E2" s="976"/>
      <c r="F2" s="976"/>
    </row>
    <row r="3" spans="1:6" s="64" customFormat="1" ht="20.25">
      <c r="A3" s="976" t="s">
        <v>1235</v>
      </c>
      <c r="B3" s="976"/>
      <c r="C3" s="976"/>
      <c r="D3" s="976"/>
      <c r="E3" s="976"/>
      <c r="F3" s="976"/>
    </row>
    <row r="4" spans="1:6" s="64" customFormat="1" ht="20.25">
      <c r="A4" s="976" t="s">
        <v>1512</v>
      </c>
      <c r="B4" s="976"/>
      <c r="C4" s="976"/>
      <c r="D4" s="976"/>
      <c r="E4" s="976"/>
      <c r="F4" s="976"/>
    </row>
    <row r="5" spans="1:6" s="65" customFormat="1" ht="39" customHeight="1">
      <c r="A5" s="977" t="s">
        <v>1373</v>
      </c>
      <c r="B5" s="977"/>
      <c r="C5" s="977"/>
      <c r="D5" s="977"/>
      <c r="E5" s="977"/>
      <c r="F5" s="977"/>
    </row>
    <row r="6" spans="1:6" s="830" customFormat="1" ht="6" customHeight="1">
      <c r="A6" s="71"/>
      <c r="B6" s="70"/>
      <c r="C6" s="70"/>
      <c r="D6" s="70"/>
      <c r="E6" s="70"/>
      <c r="F6" s="70"/>
    </row>
    <row r="7" spans="1:6" s="830" customFormat="1" ht="4.5" customHeight="1" thickBot="1">
      <c r="A7" s="412"/>
      <c r="B7" s="522"/>
      <c r="C7" s="522"/>
      <c r="D7" s="522"/>
      <c r="E7" s="522"/>
      <c r="F7" s="522"/>
    </row>
    <row r="8" spans="1:6" s="830" customFormat="1" ht="16.5" thickTop="1" thickBot="1">
      <c r="A8" s="58"/>
      <c r="B8" s="523" t="s">
        <v>2</v>
      </c>
      <c r="C8" s="523" t="s">
        <v>3</v>
      </c>
      <c r="D8" s="523" t="s">
        <v>4</v>
      </c>
      <c r="E8" s="523" t="s">
        <v>5</v>
      </c>
      <c r="F8" s="523" t="s">
        <v>6</v>
      </c>
    </row>
    <row r="9" spans="1:6" s="50" customFormat="1" ht="12.75" thickTop="1" thickBot="1">
      <c r="A9" s="59" t="s">
        <v>7</v>
      </c>
      <c r="B9" s="63">
        <v>2879955.4495000001</v>
      </c>
      <c r="C9" s="63">
        <v>59113.369619999998</v>
      </c>
      <c r="D9" s="63">
        <v>0</v>
      </c>
      <c r="E9" s="63">
        <v>0.99133000000000004</v>
      </c>
      <c r="F9" s="63">
        <v>2939069.8104499998</v>
      </c>
    </row>
    <row r="10" spans="1:6" s="50" customFormat="1" ht="12.75" thickTop="1" thickBot="1">
      <c r="A10" s="434" t="s">
        <v>8</v>
      </c>
      <c r="B10" s="60">
        <v>11001.662119999999</v>
      </c>
      <c r="C10" s="60">
        <v>4738.2156199999999</v>
      </c>
      <c r="D10" s="60">
        <v>0</v>
      </c>
      <c r="E10" s="60">
        <v>0</v>
      </c>
      <c r="F10" s="60">
        <v>15739.87774</v>
      </c>
    </row>
    <row r="11" spans="1:6" s="50" customFormat="1" ht="12" thickTop="1">
      <c r="A11" s="475" t="s">
        <v>9</v>
      </c>
      <c r="B11" s="61">
        <v>0</v>
      </c>
      <c r="C11" s="61">
        <v>0</v>
      </c>
      <c r="D11" s="61">
        <v>0</v>
      </c>
      <c r="E11" s="61">
        <v>0</v>
      </c>
      <c r="F11" s="61">
        <v>0</v>
      </c>
    </row>
    <row r="12" spans="1:6" s="50" customFormat="1" ht="11.25">
      <c r="A12" s="475" t="s">
        <v>10</v>
      </c>
      <c r="B12" s="61">
        <v>5765.6322900000005</v>
      </c>
      <c r="C12" s="61">
        <v>4485.4825499999997</v>
      </c>
      <c r="D12" s="61">
        <v>0</v>
      </c>
      <c r="E12" s="61">
        <v>0</v>
      </c>
      <c r="F12" s="61">
        <v>10251.11484</v>
      </c>
    </row>
    <row r="13" spans="1:6" s="50" customFormat="1" ht="11.25">
      <c r="A13" s="475" t="s">
        <v>11</v>
      </c>
      <c r="B13" s="61">
        <v>5236.0298300000004</v>
      </c>
      <c r="C13" s="61">
        <v>252.73307</v>
      </c>
      <c r="D13" s="61">
        <v>0</v>
      </c>
      <c r="E13" s="61">
        <v>0</v>
      </c>
      <c r="F13" s="61">
        <v>5488.7629000000006</v>
      </c>
    </row>
    <row r="14" spans="1:6" s="50" customFormat="1" ht="11.25">
      <c r="A14" s="475" t="s">
        <v>12</v>
      </c>
      <c r="B14" s="61">
        <v>0</v>
      </c>
      <c r="C14" s="61">
        <v>0</v>
      </c>
      <c r="D14" s="61">
        <v>0</v>
      </c>
      <c r="E14" s="61">
        <v>0</v>
      </c>
      <c r="F14" s="61">
        <v>0</v>
      </c>
    </row>
    <row r="15" spans="1:6" s="50" customFormat="1" ht="11.25">
      <c r="A15" s="475" t="s">
        <v>13</v>
      </c>
      <c r="B15" s="61">
        <v>0</v>
      </c>
      <c r="C15" s="61">
        <v>0</v>
      </c>
      <c r="D15" s="61">
        <v>0</v>
      </c>
      <c r="E15" s="61">
        <v>0</v>
      </c>
      <c r="F15" s="61">
        <v>0</v>
      </c>
    </row>
    <row r="16" spans="1:6" s="50" customFormat="1" ht="11.25">
      <c r="A16" s="475" t="s">
        <v>14</v>
      </c>
      <c r="B16" s="61">
        <v>0</v>
      </c>
      <c r="C16" s="61">
        <v>0</v>
      </c>
      <c r="D16" s="61">
        <v>0</v>
      </c>
      <c r="E16" s="61">
        <v>0</v>
      </c>
      <c r="F16" s="61">
        <v>0</v>
      </c>
    </row>
    <row r="17" spans="1:6" s="50" customFormat="1" ht="11.25">
      <c r="A17" s="475" t="s">
        <v>15</v>
      </c>
      <c r="B17" s="61">
        <v>0</v>
      </c>
      <c r="C17" s="61">
        <v>0</v>
      </c>
      <c r="D17" s="61">
        <v>0</v>
      </c>
      <c r="E17" s="61">
        <v>0</v>
      </c>
      <c r="F17" s="61">
        <v>0</v>
      </c>
    </row>
    <row r="18" spans="1:6" s="50" customFormat="1" ht="12" thickBot="1">
      <c r="A18" s="475" t="s">
        <v>16</v>
      </c>
      <c r="B18" s="61">
        <v>0</v>
      </c>
      <c r="C18" s="61">
        <v>0</v>
      </c>
      <c r="D18" s="61">
        <v>0</v>
      </c>
      <c r="E18" s="61">
        <v>0</v>
      </c>
      <c r="F18" s="61">
        <v>0</v>
      </c>
    </row>
    <row r="19" spans="1:6" s="50" customFormat="1" ht="12.75" thickTop="1" thickBot="1">
      <c r="A19" s="434" t="s">
        <v>17</v>
      </c>
      <c r="B19" s="60">
        <v>84974.755980000002</v>
      </c>
      <c r="C19" s="60">
        <v>26958.23186</v>
      </c>
      <c r="D19" s="60">
        <v>0</v>
      </c>
      <c r="E19" s="60">
        <v>0.99133000000000004</v>
      </c>
      <c r="F19" s="60">
        <v>111933.97917000001</v>
      </c>
    </row>
    <row r="20" spans="1:6" s="50" customFormat="1" ht="12" thickTop="1">
      <c r="A20" s="475" t="s">
        <v>18</v>
      </c>
      <c r="B20" s="61">
        <v>0</v>
      </c>
      <c r="C20" s="61">
        <v>0</v>
      </c>
      <c r="D20" s="61">
        <v>0</v>
      </c>
      <c r="E20" s="61">
        <v>0</v>
      </c>
      <c r="F20" s="61">
        <v>0</v>
      </c>
    </row>
    <row r="21" spans="1:6" s="50" customFormat="1" ht="11.25">
      <c r="A21" s="475" t="s">
        <v>19</v>
      </c>
      <c r="B21" s="61">
        <v>0</v>
      </c>
      <c r="C21" s="61">
        <v>399.64740999999998</v>
      </c>
      <c r="D21" s="61">
        <v>0</v>
      </c>
      <c r="E21" s="61">
        <v>0</v>
      </c>
      <c r="F21" s="61">
        <v>399.64740999999998</v>
      </c>
    </row>
    <row r="22" spans="1:6" s="50" customFormat="1" ht="11.25">
      <c r="A22" s="475" t="s">
        <v>20</v>
      </c>
      <c r="B22" s="61">
        <v>0</v>
      </c>
      <c r="C22" s="61">
        <v>0</v>
      </c>
      <c r="D22" s="61">
        <v>0</v>
      </c>
      <c r="E22" s="61">
        <v>0</v>
      </c>
      <c r="F22" s="61">
        <v>0</v>
      </c>
    </row>
    <row r="23" spans="1:6" s="50" customFormat="1" ht="11.25">
      <c r="A23" s="475" t="s">
        <v>21</v>
      </c>
      <c r="B23" s="61">
        <v>0</v>
      </c>
      <c r="C23" s="61">
        <v>0</v>
      </c>
      <c r="D23" s="61">
        <v>0</v>
      </c>
      <c r="E23" s="61">
        <v>0</v>
      </c>
      <c r="F23" s="61">
        <v>0</v>
      </c>
    </row>
    <row r="24" spans="1:6" s="50" customFormat="1" ht="11.25">
      <c r="A24" s="475" t="s">
        <v>22</v>
      </c>
      <c r="B24" s="61">
        <v>18708.21069</v>
      </c>
      <c r="C24" s="61">
        <v>26500.077519999999</v>
      </c>
      <c r="D24" s="61">
        <v>0</v>
      </c>
      <c r="E24" s="61">
        <v>0.99133000000000004</v>
      </c>
      <c r="F24" s="61">
        <v>45209.279539999996</v>
      </c>
    </row>
    <row r="25" spans="1:6" s="50" customFormat="1" ht="11.25">
      <c r="A25" s="475" t="s">
        <v>23</v>
      </c>
      <c r="B25" s="61">
        <v>66164.04045</v>
      </c>
      <c r="C25" s="61">
        <v>0</v>
      </c>
      <c r="D25" s="61">
        <v>0</v>
      </c>
      <c r="E25" s="61">
        <v>0</v>
      </c>
      <c r="F25" s="61">
        <v>66164.04045</v>
      </c>
    </row>
    <row r="26" spans="1:6" s="50" customFormat="1" ht="11.25">
      <c r="A26" s="475" t="s">
        <v>24</v>
      </c>
      <c r="B26" s="61">
        <v>102.50484</v>
      </c>
      <c r="C26" s="61">
        <v>58.506929999999997</v>
      </c>
      <c r="D26" s="61">
        <v>0</v>
      </c>
      <c r="E26" s="61">
        <v>0</v>
      </c>
      <c r="F26" s="61">
        <v>161.01176999999998</v>
      </c>
    </row>
    <row r="27" spans="1:6" s="50" customFormat="1" ht="12" thickBot="1">
      <c r="A27" s="475" t="s">
        <v>25</v>
      </c>
      <c r="B27" s="61">
        <v>0</v>
      </c>
      <c r="C27" s="61">
        <v>0</v>
      </c>
      <c r="D27" s="61">
        <v>0</v>
      </c>
      <c r="E27" s="61">
        <v>0</v>
      </c>
      <c r="F27" s="61">
        <v>0</v>
      </c>
    </row>
    <row r="28" spans="1:6" s="50" customFormat="1" ht="12.75" thickTop="1" thickBot="1">
      <c r="A28" s="434" t="s">
        <v>26</v>
      </c>
      <c r="B28" s="60">
        <v>2117123.0809999998</v>
      </c>
      <c r="C28" s="60">
        <v>26640.240389999999</v>
      </c>
      <c r="D28" s="60">
        <v>0</v>
      </c>
      <c r="E28" s="60">
        <v>0</v>
      </c>
      <c r="F28" s="60">
        <v>2143763.3213900002</v>
      </c>
    </row>
    <row r="29" spans="1:6" s="50" customFormat="1" ht="12" thickTop="1">
      <c r="A29" s="476" t="s">
        <v>27</v>
      </c>
      <c r="B29" s="61">
        <v>2169071.7424899996</v>
      </c>
      <c r="C29" s="61">
        <v>28129.5658</v>
      </c>
      <c r="D29" s="61">
        <v>0</v>
      </c>
      <c r="E29" s="61">
        <v>0</v>
      </c>
      <c r="F29" s="61">
        <v>2197201.3082900001</v>
      </c>
    </row>
    <row r="30" spans="1:6" s="50" customFormat="1" ht="11.25">
      <c r="A30" s="475" t="s">
        <v>28</v>
      </c>
      <c r="B30" s="61">
        <v>2168559.4303699997</v>
      </c>
      <c r="C30" s="61">
        <v>28129.5658</v>
      </c>
      <c r="D30" s="61">
        <v>0</v>
      </c>
      <c r="E30" s="61">
        <v>0</v>
      </c>
      <c r="F30" s="61">
        <v>2196688.9961700002</v>
      </c>
    </row>
    <row r="31" spans="1:6" s="50" customFormat="1" ht="11.25">
      <c r="A31" s="475" t="s">
        <v>29</v>
      </c>
      <c r="B31" s="61">
        <v>512.31212000000005</v>
      </c>
      <c r="C31" s="61">
        <v>0</v>
      </c>
      <c r="D31" s="61">
        <v>0</v>
      </c>
      <c r="E31" s="61">
        <v>0</v>
      </c>
      <c r="F31" s="61">
        <v>512.31212000000005</v>
      </c>
    </row>
    <row r="32" spans="1:6" s="50" customFormat="1" ht="11.25">
      <c r="A32" s="475" t="s">
        <v>30</v>
      </c>
      <c r="B32" s="61">
        <v>0</v>
      </c>
      <c r="C32" s="61">
        <v>0</v>
      </c>
      <c r="D32" s="61">
        <v>0</v>
      </c>
      <c r="E32" s="61">
        <v>0</v>
      </c>
      <c r="F32" s="61">
        <v>0</v>
      </c>
    </row>
    <row r="33" spans="1:6" s="50" customFormat="1" ht="11.25">
      <c r="A33" s="476" t="s">
        <v>31</v>
      </c>
      <c r="B33" s="61">
        <v>649.58710999999994</v>
      </c>
      <c r="C33" s="61">
        <v>0</v>
      </c>
      <c r="D33" s="61">
        <v>0</v>
      </c>
      <c r="E33" s="61">
        <v>0</v>
      </c>
      <c r="F33" s="61">
        <v>649.58710999999994</v>
      </c>
    </row>
    <row r="34" spans="1:6" s="50" customFormat="1" ht="11.25">
      <c r="A34" s="475" t="s">
        <v>32</v>
      </c>
      <c r="B34" s="61">
        <v>649.58710999999994</v>
      </c>
      <c r="C34" s="61">
        <v>0</v>
      </c>
      <c r="D34" s="61">
        <v>0</v>
      </c>
      <c r="E34" s="61">
        <v>0</v>
      </c>
      <c r="F34" s="61">
        <v>649.58710999999994</v>
      </c>
    </row>
    <row r="35" spans="1:6" s="50" customFormat="1" ht="11.25">
      <c r="A35" s="475" t="s">
        <v>33</v>
      </c>
      <c r="B35" s="61">
        <v>0</v>
      </c>
      <c r="C35" s="61">
        <v>0</v>
      </c>
      <c r="D35" s="61">
        <v>0</v>
      </c>
      <c r="E35" s="61">
        <v>0</v>
      </c>
      <c r="F35" s="61">
        <v>0</v>
      </c>
    </row>
    <row r="36" spans="1:6" s="50" customFormat="1" ht="11.25">
      <c r="A36" s="475" t="s">
        <v>34</v>
      </c>
      <c r="B36" s="61">
        <v>0</v>
      </c>
      <c r="C36" s="61">
        <v>0</v>
      </c>
      <c r="D36" s="61">
        <v>0</v>
      </c>
      <c r="E36" s="61">
        <v>0</v>
      </c>
      <c r="F36" s="61">
        <v>0</v>
      </c>
    </row>
    <row r="37" spans="1:6" s="50" customFormat="1" ht="11.25">
      <c r="A37" s="476" t="s">
        <v>35</v>
      </c>
      <c r="B37" s="61">
        <v>729.42037000000005</v>
      </c>
      <c r="C37" s="61">
        <v>0</v>
      </c>
      <c r="D37" s="61">
        <v>0</v>
      </c>
      <c r="E37" s="61">
        <v>0</v>
      </c>
      <c r="F37" s="61">
        <v>729.42037000000005</v>
      </c>
    </row>
    <row r="38" spans="1:6" s="50" customFormat="1" ht="11.25">
      <c r="A38" s="475" t="s">
        <v>36</v>
      </c>
      <c r="B38" s="61">
        <v>729.42037000000005</v>
      </c>
      <c r="C38" s="61">
        <v>0</v>
      </c>
      <c r="D38" s="61">
        <v>0</v>
      </c>
      <c r="E38" s="61">
        <v>0</v>
      </c>
      <c r="F38" s="61">
        <v>729.42037000000005</v>
      </c>
    </row>
    <row r="39" spans="1:6" s="50" customFormat="1" ht="11.25">
      <c r="A39" s="475" t="s">
        <v>37</v>
      </c>
      <c r="B39" s="61">
        <v>0</v>
      </c>
      <c r="C39" s="61">
        <v>0</v>
      </c>
      <c r="D39" s="61">
        <v>0</v>
      </c>
      <c r="E39" s="61">
        <v>0</v>
      </c>
      <c r="F39" s="61">
        <v>0</v>
      </c>
    </row>
    <row r="40" spans="1:6" s="50" customFormat="1" ht="12" thickBot="1">
      <c r="A40" s="475" t="s">
        <v>38</v>
      </c>
      <c r="B40" s="61">
        <v>0</v>
      </c>
      <c r="C40" s="61">
        <v>0</v>
      </c>
      <c r="D40" s="61">
        <v>0</v>
      </c>
      <c r="E40" s="61">
        <v>0</v>
      </c>
      <c r="F40" s="61">
        <v>0</v>
      </c>
    </row>
    <row r="41" spans="1:6" s="50" customFormat="1" ht="12.75" thickTop="1" thickBot="1">
      <c r="A41" s="434" t="s">
        <v>39</v>
      </c>
      <c r="B41" s="60">
        <v>21348.227309999998</v>
      </c>
      <c r="C41" s="60">
        <v>318.97641999999996</v>
      </c>
      <c r="D41" s="60">
        <v>0</v>
      </c>
      <c r="E41" s="60">
        <v>0</v>
      </c>
      <c r="F41" s="60">
        <v>21667.203730000001</v>
      </c>
    </row>
    <row r="42" spans="1:6" s="50" customFormat="1" ht="12" thickTop="1">
      <c r="A42" s="475" t="s">
        <v>40</v>
      </c>
      <c r="B42" s="61">
        <v>21337.017899999999</v>
      </c>
      <c r="C42" s="61">
        <v>318.97641999999996</v>
      </c>
      <c r="D42" s="61">
        <v>0</v>
      </c>
      <c r="E42" s="61">
        <v>0</v>
      </c>
      <c r="F42" s="61">
        <v>21655.994320000002</v>
      </c>
    </row>
    <row r="43" spans="1:6" s="50" customFormat="1" ht="11.25">
      <c r="A43" s="475" t="s">
        <v>41</v>
      </c>
      <c r="B43" s="61">
        <v>11.20941</v>
      </c>
      <c r="C43" s="61">
        <v>0</v>
      </c>
      <c r="D43" s="61">
        <v>0</v>
      </c>
      <c r="E43" s="61">
        <v>0</v>
      </c>
      <c r="F43" s="61">
        <v>11.20941</v>
      </c>
    </row>
    <row r="44" spans="1:6" s="50" customFormat="1" ht="11.25">
      <c r="A44" s="475" t="s">
        <v>42</v>
      </c>
      <c r="B44" s="61">
        <v>0</v>
      </c>
      <c r="C44" s="61">
        <v>0</v>
      </c>
      <c r="D44" s="61">
        <v>0</v>
      </c>
      <c r="E44" s="61">
        <v>0</v>
      </c>
      <c r="F44" s="61">
        <v>0</v>
      </c>
    </row>
    <row r="45" spans="1:6" s="50" customFormat="1" ht="11.25">
      <c r="A45" s="475" t="s">
        <v>43</v>
      </c>
      <c r="B45" s="61">
        <v>0</v>
      </c>
      <c r="C45" s="61">
        <v>0</v>
      </c>
      <c r="D45" s="61">
        <v>0</v>
      </c>
      <c r="E45" s="61">
        <v>0</v>
      </c>
      <c r="F45" s="61">
        <v>0</v>
      </c>
    </row>
    <row r="46" spans="1:6" s="50" customFormat="1" ht="11.25">
      <c r="A46" s="475" t="s">
        <v>44</v>
      </c>
      <c r="B46" s="61">
        <v>0</v>
      </c>
      <c r="C46" s="61">
        <v>0</v>
      </c>
      <c r="D46" s="61">
        <v>0</v>
      </c>
      <c r="E46" s="61">
        <v>0</v>
      </c>
      <c r="F46" s="61">
        <v>0</v>
      </c>
    </row>
    <row r="47" spans="1:6" s="50" customFormat="1" ht="12" thickBot="1">
      <c r="A47" s="475" t="s">
        <v>45</v>
      </c>
      <c r="B47" s="61">
        <v>0</v>
      </c>
      <c r="C47" s="61">
        <v>0</v>
      </c>
      <c r="D47" s="61">
        <v>0</v>
      </c>
      <c r="E47" s="61">
        <v>0</v>
      </c>
      <c r="F47" s="61">
        <v>0</v>
      </c>
    </row>
    <row r="48" spans="1:6" s="50" customFormat="1" ht="12.75" thickTop="1" thickBot="1">
      <c r="A48" s="434" t="s">
        <v>46</v>
      </c>
      <c r="B48" s="60">
        <v>-74675.896280000001</v>
      </c>
      <c r="C48" s="60">
        <v>-1808.3018300000001</v>
      </c>
      <c r="D48" s="60">
        <v>0</v>
      </c>
      <c r="E48" s="60">
        <v>0</v>
      </c>
      <c r="F48" s="60">
        <v>-76484.198109999998</v>
      </c>
    </row>
    <row r="49" spans="1:6" s="50" customFormat="1" ht="12" thickTop="1">
      <c r="A49" s="477" t="s">
        <v>47</v>
      </c>
      <c r="B49" s="61">
        <v>-26.088549999999998</v>
      </c>
      <c r="C49" s="61">
        <v>0</v>
      </c>
      <c r="D49" s="61">
        <v>0</v>
      </c>
      <c r="E49" s="61">
        <v>0</v>
      </c>
      <c r="F49" s="61">
        <v>-26.088549999999998</v>
      </c>
    </row>
    <row r="50" spans="1:6" s="50" customFormat="1" ht="11.25">
      <c r="A50" s="475" t="s">
        <v>48</v>
      </c>
      <c r="B50" s="61">
        <v>0</v>
      </c>
      <c r="C50" s="61">
        <v>0</v>
      </c>
      <c r="D50" s="61">
        <v>0</v>
      </c>
      <c r="E50" s="61">
        <v>0</v>
      </c>
      <c r="F50" s="61">
        <v>0</v>
      </c>
    </row>
    <row r="51" spans="1:6" s="50" customFormat="1" ht="11.25">
      <c r="A51" s="475" t="s">
        <v>49</v>
      </c>
      <c r="B51" s="61">
        <v>-325.84967999999998</v>
      </c>
      <c r="C51" s="61">
        <v>0</v>
      </c>
      <c r="D51" s="61">
        <v>0</v>
      </c>
      <c r="E51" s="61">
        <v>0</v>
      </c>
      <c r="F51" s="61">
        <v>-325.84967999999998</v>
      </c>
    </row>
    <row r="52" spans="1:6" s="50" customFormat="1" ht="11.25">
      <c r="A52" s="475" t="s">
        <v>50</v>
      </c>
      <c r="B52" s="61">
        <v>0</v>
      </c>
      <c r="C52" s="61">
        <v>0</v>
      </c>
      <c r="D52" s="61">
        <v>0</v>
      </c>
      <c r="E52" s="61">
        <v>0</v>
      </c>
      <c r="F52" s="61">
        <v>0</v>
      </c>
    </row>
    <row r="53" spans="1:6" s="50" customFormat="1" ht="11.25">
      <c r="A53" s="475" t="s">
        <v>51</v>
      </c>
      <c r="B53" s="61">
        <v>-569.35059000000001</v>
      </c>
      <c r="C53" s="61">
        <v>0</v>
      </c>
      <c r="D53" s="61">
        <v>0</v>
      </c>
      <c r="E53" s="61">
        <v>0</v>
      </c>
      <c r="F53" s="61">
        <v>-569.35059000000001</v>
      </c>
    </row>
    <row r="54" spans="1:6" s="50" customFormat="1" ht="11.25">
      <c r="A54" s="475" t="s">
        <v>52</v>
      </c>
      <c r="B54" s="61">
        <v>0</v>
      </c>
      <c r="C54" s="61">
        <v>0</v>
      </c>
      <c r="D54" s="61">
        <v>0</v>
      </c>
      <c r="E54" s="61">
        <v>0</v>
      </c>
      <c r="F54" s="61">
        <v>0</v>
      </c>
    </row>
    <row r="55" spans="1:6" s="50" customFormat="1" ht="11.25">
      <c r="A55" s="477" t="s">
        <v>53</v>
      </c>
      <c r="B55" s="61">
        <v>0</v>
      </c>
      <c r="C55" s="61">
        <v>0</v>
      </c>
      <c r="D55" s="61">
        <v>0</v>
      </c>
      <c r="E55" s="61">
        <v>0</v>
      </c>
      <c r="F55" s="61">
        <v>0</v>
      </c>
    </row>
    <row r="56" spans="1:6" s="50" customFormat="1" ht="11.25">
      <c r="A56" s="475" t="s">
        <v>54</v>
      </c>
      <c r="B56" s="61">
        <v>-73754.607459999999</v>
      </c>
      <c r="C56" s="61">
        <v>-1808.3018300000001</v>
      </c>
      <c r="D56" s="61">
        <v>0</v>
      </c>
      <c r="E56" s="61">
        <v>0</v>
      </c>
      <c r="F56" s="61">
        <v>-75562.909290000011</v>
      </c>
    </row>
    <row r="57" spans="1:6" s="50" customFormat="1" ht="11.25">
      <c r="A57" s="475" t="s">
        <v>55</v>
      </c>
      <c r="B57" s="61">
        <v>0</v>
      </c>
      <c r="C57" s="61">
        <v>0</v>
      </c>
      <c r="D57" s="61">
        <v>0</v>
      </c>
      <c r="E57" s="61">
        <v>0</v>
      </c>
      <c r="F57" s="61">
        <v>0</v>
      </c>
    </row>
    <row r="58" spans="1:6" s="50" customFormat="1" ht="12" thickBot="1">
      <c r="A58" s="475" t="s">
        <v>56</v>
      </c>
      <c r="B58" s="61">
        <v>0</v>
      </c>
      <c r="C58" s="61">
        <v>0</v>
      </c>
      <c r="D58" s="61">
        <v>0</v>
      </c>
      <c r="E58" s="61">
        <v>0</v>
      </c>
      <c r="F58" s="61">
        <v>0</v>
      </c>
    </row>
    <row r="59" spans="1:6" s="50" customFormat="1" ht="12.75" thickTop="1" thickBot="1">
      <c r="A59" s="434" t="s">
        <v>57</v>
      </c>
      <c r="B59" s="60">
        <v>2936.9209300000002</v>
      </c>
      <c r="C59" s="60">
        <v>771.53674999999998</v>
      </c>
      <c r="D59" s="60">
        <v>0</v>
      </c>
      <c r="E59" s="60">
        <v>0</v>
      </c>
      <c r="F59" s="60">
        <v>3708.45768</v>
      </c>
    </row>
    <row r="60" spans="1:6" s="50" customFormat="1" ht="12" thickTop="1">
      <c r="A60" s="475" t="s">
        <v>58</v>
      </c>
      <c r="B60" s="61">
        <v>0</v>
      </c>
      <c r="C60" s="61">
        <v>0</v>
      </c>
      <c r="D60" s="61">
        <v>0</v>
      </c>
      <c r="E60" s="61">
        <v>0</v>
      </c>
      <c r="F60" s="61">
        <v>0</v>
      </c>
    </row>
    <row r="61" spans="1:6" s="50" customFormat="1" ht="11.25">
      <c r="A61" s="477" t="s">
        <v>59</v>
      </c>
      <c r="B61" s="61">
        <v>1499.24999</v>
      </c>
      <c r="C61" s="61">
        <v>152.71639999999999</v>
      </c>
      <c r="D61" s="61">
        <v>0</v>
      </c>
      <c r="E61" s="61">
        <v>0</v>
      </c>
      <c r="F61" s="61">
        <v>1651.9663899999998</v>
      </c>
    </row>
    <row r="62" spans="1:6" s="50" customFormat="1" ht="11.25">
      <c r="A62" s="475" t="s">
        <v>60</v>
      </c>
      <c r="B62" s="61">
        <v>1525.3523600000001</v>
      </c>
      <c r="C62" s="61">
        <v>618.82034999999996</v>
      </c>
      <c r="D62" s="61">
        <v>0</v>
      </c>
      <c r="E62" s="61">
        <v>0</v>
      </c>
      <c r="F62" s="61">
        <v>2144.1727099999998</v>
      </c>
    </row>
    <row r="63" spans="1:6" s="50" customFormat="1" ht="11.25">
      <c r="A63" s="475" t="s">
        <v>61</v>
      </c>
      <c r="B63" s="61">
        <v>0</v>
      </c>
      <c r="C63" s="61">
        <v>0</v>
      </c>
      <c r="D63" s="61">
        <v>0</v>
      </c>
      <c r="E63" s="61">
        <v>0</v>
      </c>
      <c r="F63" s="61">
        <v>0</v>
      </c>
    </row>
    <row r="64" spans="1:6" s="50" customFormat="1" ht="12" thickBot="1">
      <c r="A64" s="475" t="s">
        <v>62</v>
      </c>
      <c r="B64" s="61">
        <v>-87.681420000000003</v>
      </c>
      <c r="C64" s="61">
        <v>0</v>
      </c>
      <c r="D64" s="61">
        <v>0</v>
      </c>
      <c r="E64" s="61">
        <v>0</v>
      </c>
      <c r="F64" s="61">
        <v>-87.681420000000003</v>
      </c>
    </row>
    <row r="65" spans="1:6" s="50" customFormat="1" ht="12.75" thickTop="1" thickBot="1">
      <c r="A65" s="434" t="s">
        <v>63</v>
      </c>
      <c r="B65" s="60">
        <v>0</v>
      </c>
      <c r="C65" s="60">
        <v>0</v>
      </c>
      <c r="D65" s="60">
        <v>0</v>
      </c>
      <c r="E65" s="60">
        <v>0</v>
      </c>
      <c r="F65" s="60">
        <v>0</v>
      </c>
    </row>
    <row r="66" spans="1:6" s="50" customFormat="1" ht="12" thickTop="1">
      <c r="A66" s="475" t="s">
        <v>64</v>
      </c>
      <c r="B66" s="61">
        <v>0</v>
      </c>
      <c r="C66" s="61">
        <v>0</v>
      </c>
      <c r="D66" s="61">
        <v>0</v>
      </c>
      <c r="E66" s="61">
        <v>0</v>
      </c>
      <c r="F66" s="61">
        <v>0</v>
      </c>
    </row>
    <row r="67" spans="1:6" s="50" customFormat="1" ht="11.25">
      <c r="A67" s="475" t="s">
        <v>65</v>
      </c>
      <c r="B67" s="61">
        <v>0</v>
      </c>
      <c r="C67" s="61">
        <v>0</v>
      </c>
      <c r="D67" s="61">
        <v>0</v>
      </c>
      <c r="E67" s="61">
        <v>0</v>
      </c>
      <c r="F67" s="61">
        <v>0</v>
      </c>
    </row>
    <row r="68" spans="1:6" s="50" customFormat="1" ht="11.25">
      <c r="A68" s="475" t="s">
        <v>66</v>
      </c>
      <c r="B68" s="61">
        <v>0</v>
      </c>
      <c r="C68" s="61">
        <v>0</v>
      </c>
      <c r="D68" s="61">
        <v>0</v>
      </c>
      <c r="E68" s="61">
        <v>0</v>
      </c>
      <c r="F68" s="61">
        <v>0</v>
      </c>
    </row>
    <row r="69" spans="1:6" s="50" customFormat="1" ht="11.25">
      <c r="A69" s="475" t="s">
        <v>67</v>
      </c>
      <c r="B69" s="61">
        <v>0</v>
      </c>
      <c r="C69" s="61">
        <v>0</v>
      </c>
      <c r="D69" s="61">
        <v>0</v>
      </c>
      <c r="E69" s="61">
        <v>0</v>
      </c>
      <c r="F69" s="61">
        <v>0</v>
      </c>
    </row>
    <row r="70" spans="1:6" s="50" customFormat="1" ht="12" thickBot="1">
      <c r="A70" s="475" t="s">
        <v>68</v>
      </c>
      <c r="B70" s="61">
        <v>0</v>
      </c>
      <c r="C70" s="61">
        <v>0</v>
      </c>
      <c r="D70" s="61">
        <v>0</v>
      </c>
      <c r="E70" s="61">
        <v>0</v>
      </c>
      <c r="F70" s="61">
        <v>0</v>
      </c>
    </row>
    <row r="71" spans="1:6" s="50" customFormat="1" ht="12.75" thickTop="1" thickBot="1">
      <c r="A71" s="434" t="s">
        <v>69</v>
      </c>
      <c r="B71" s="60">
        <v>243661.14300000001</v>
      </c>
      <c r="C71" s="60">
        <v>4.8019999999999996</v>
      </c>
      <c r="D71" s="60">
        <v>0</v>
      </c>
      <c r="E71" s="60">
        <v>0</v>
      </c>
      <c r="F71" s="60">
        <v>243665.94500000001</v>
      </c>
    </row>
    <row r="72" spans="1:6" s="50" customFormat="1" ht="12" thickTop="1">
      <c r="A72" s="475" t="s">
        <v>18</v>
      </c>
      <c r="B72" s="61">
        <v>0</v>
      </c>
      <c r="C72" s="61">
        <v>0</v>
      </c>
      <c r="D72" s="61">
        <v>0</v>
      </c>
      <c r="E72" s="61">
        <v>0</v>
      </c>
      <c r="F72" s="61">
        <v>0</v>
      </c>
    </row>
    <row r="73" spans="1:6" s="50" customFormat="1" ht="11.25">
      <c r="A73" s="475" t="s">
        <v>19</v>
      </c>
      <c r="B73" s="61">
        <v>89030</v>
      </c>
      <c r="C73" s="61">
        <v>0</v>
      </c>
      <c r="D73" s="61">
        <v>0</v>
      </c>
      <c r="E73" s="61">
        <v>0</v>
      </c>
      <c r="F73" s="61">
        <v>89030</v>
      </c>
    </row>
    <row r="74" spans="1:6" s="50" customFormat="1" ht="11.25">
      <c r="A74" s="475" t="s">
        <v>20</v>
      </c>
      <c r="B74" s="61">
        <v>0</v>
      </c>
      <c r="C74" s="61">
        <v>0</v>
      </c>
      <c r="D74" s="61">
        <v>0</v>
      </c>
      <c r="E74" s="61">
        <v>0</v>
      </c>
      <c r="F74" s="61">
        <v>0</v>
      </c>
    </row>
    <row r="75" spans="1:6" s="50" customFormat="1" ht="11.25">
      <c r="A75" s="475" t="s">
        <v>21</v>
      </c>
      <c r="B75" s="61">
        <v>0</v>
      </c>
      <c r="C75" s="61">
        <v>0</v>
      </c>
      <c r="D75" s="61">
        <v>0</v>
      </c>
      <c r="E75" s="61">
        <v>0</v>
      </c>
      <c r="F75" s="61">
        <v>0</v>
      </c>
    </row>
    <row r="76" spans="1:6" s="50" customFormat="1" ht="11.25">
      <c r="A76" s="475" t="s">
        <v>70</v>
      </c>
      <c r="B76" s="61">
        <v>62384.800130000003</v>
      </c>
      <c r="C76" s="61">
        <v>0</v>
      </c>
      <c r="D76" s="61">
        <v>0</v>
      </c>
      <c r="E76" s="61">
        <v>0</v>
      </c>
      <c r="F76" s="61">
        <v>62384.800130000003</v>
      </c>
    </row>
    <row r="77" spans="1:6" s="50" customFormat="1" ht="11.25">
      <c r="A77" s="475" t="s">
        <v>71</v>
      </c>
      <c r="B77" s="61">
        <v>0</v>
      </c>
      <c r="C77" s="61">
        <v>10.29</v>
      </c>
      <c r="D77" s="61">
        <v>0</v>
      </c>
      <c r="E77" s="61">
        <v>0</v>
      </c>
      <c r="F77" s="61">
        <v>10.29</v>
      </c>
    </row>
    <row r="78" spans="1:6" s="50" customFormat="1" ht="11.25">
      <c r="A78" s="475" t="s">
        <v>23</v>
      </c>
      <c r="B78" s="61">
        <v>85608.392790000013</v>
      </c>
      <c r="C78" s="61">
        <v>0</v>
      </c>
      <c r="D78" s="61">
        <v>0</v>
      </c>
      <c r="E78" s="61">
        <v>0</v>
      </c>
      <c r="F78" s="61">
        <v>85608.392790000013</v>
      </c>
    </row>
    <row r="79" spans="1:6" s="50" customFormat="1" ht="11.25">
      <c r="A79" s="475" t="s">
        <v>72</v>
      </c>
      <c r="B79" s="61">
        <v>6826.9594500000003</v>
      </c>
      <c r="C79" s="61">
        <v>0</v>
      </c>
      <c r="D79" s="61">
        <v>0</v>
      </c>
      <c r="E79" s="61">
        <v>0</v>
      </c>
      <c r="F79" s="61">
        <v>6826.9594500000003</v>
      </c>
    </row>
    <row r="80" spans="1:6" s="50" customFormat="1" ht="12" thickBot="1">
      <c r="A80" s="475" t="s">
        <v>73</v>
      </c>
      <c r="B80" s="61">
        <v>-189.00936999999999</v>
      </c>
      <c r="C80" s="61">
        <v>-5.4880000000000004</v>
      </c>
      <c r="D80" s="61">
        <v>0</v>
      </c>
      <c r="E80" s="61">
        <v>0</v>
      </c>
      <c r="F80" s="61">
        <v>-194.49736999999999</v>
      </c>
    </row>
    <row r="81" spans="1:6" s="50" customFormat="1" ht="12.75" thickTop="1" thickBot="1">
      <c r="A81" s="434" t="s">
        <v>74</v>
      </c>
      <c r="B81" s="60">
        <v>12362.43138</v>
      </c>
      <c r="C81" s="60">
        <v>0</v>
      </c>
      <c r="D81" s="60">
        <v>0</v>
      </c>
      <c r="E81" s="60">
        <v>0</v>
      </c>
      <c r="F81" s="60">
        <v>12362.43138</v>
      </c>
    </row>
    <row r="82" spans="1:6" s="50" customFormat="1" ht="12" thickTop="1">
      <c r="A82" s="475" t="s">
        <v>75</v>
      </c>
      <c r="B82" s="61">
        <v>0</v>
      </c>
      <c r="C82" s="61">
        <v>0</v>
      </c>
      <c r="D82" s="61">
        <v>0</v>
      </c>
      <c r="E82" s="61">
        <v>0</v>
      </c>
      <c r="F82" s="61">
        <v>0</v>
      </c>
    </row>
    <row r="83" spans="1:6" s="50" customFormat="1" ht="11.25">
      <c r="A83" s="475" t="s">
        <v>76</v>
      </c>
      <c r="B83" s="61">
        <v>4244.9259099999999</v>
      </c>
      <c r="C83" s="61">
        <v>0</v>
      </c>
      <c r="D83" s="61">
        <v>0</v>
      </c>
      <c r="E83" s="61">
        <v>0</v>
      </c>
      <c r="F83" s="61">
        <v>4244.9259099999999</v>
      </c>
    </row>
    <row r="84" spans="1:6" s="50" customFormat="1" ht="11.25">
      <c r="A84" s="475" t="s">
        <v>77</v>
      </c>
      <c r="B84" s="61">
        <v>2250.2997700000001</v>
      </c>
      <c r="C84" s="61">
        <v>0</v>
      </c>
      <c r="D84" s="61">
        <v>0</v>
      </c>
      <c r="E84" s="61">
        <v>0</v>
      </c>
      <c r="F84" s="61">
        <v>2250.2997700000001</v>
      </c>
    </row>
    <row r="85" spans="1:6" s="50" customFormat="1" ht="11.25">
      <c r="A85" s="475" t="s">
        <v>78</v>
      </c>
      <c r="B85" s="61">
        <v>1554.31772</v>
      </c>
      <c r="C85" s="61">
        <v>0</v>
      </c>
      <c r="D85" s="61">
        <v>0</v>
      </c>
      <c r="E85" s="61">
        <v>0</v>
      </c>
      <c r="F85" s="61">
        <v>1554.31772</v>
      </c>
    </row>
    <row r="86" spans="1:6" s="50" customFormat="1" ht="11.25">
      <c r="A86" s="475" t="s">
        <v>79</v>
      </c>
      <c r="B86" s="61">
        <v>2991.1050699999996</v>
      </c>
      <c r="C86" s="61">
        <v>0</v>
      </c>
      <c r="D86" s="61">
        <v>0</v>
      </c>
      <c r="E86" s="61">
        <v>0</v>
      </c>
      <c r="F86" s="61">
        <v>2991.1050699999996</v>
      </c>
    </row>
    <row r="87" spans="1:6" s="50" customFormat="1" ht="11.25">
      <c r="A87" s="475" t="s">
        <v>80</v>
      </c>
      <c r="B87" s="61">
        <v>1320.7538</v>
      </c>
      <c r="C87" s="61">
        <v>0</v>
      </c>
      <c r="D87" s="61">
        <v>0</v>
      </c>
      <c r="E87" s="61">
        <v>0</v>
      </c>
      <c r="F87" s="61">
        <v>1320.7538</v>
      </c>
    </row>
    <row r="88" spans="1:6" s="50" customFormat="1" ht="11.25">
      <c r="A88" s="475" t="s">
        <v>81</v>
      </c>
      <c r="B88" s="61">
        <v>1.02911</v>
      </c>
      <c r="C88" s="61">
        <v>0</v>
      </c>
      <c r="D88" s="61">
        <v>0</v>
      </c>
      <c r="E88" s="61">
        <v>0</v>
      </c>
      <c r="F88" s="61">
        <v>1.02911</v>
      </c>
    </row>
    <row r="89" spans="1:6" s="50" customFormat="1" ht="11.25">
      <c r="A89" s="475" t="s">
        <v>82</v>
      </c>
      <c r="B89" s="61">
        <v>0</v>
      </c>
      <c r="C89" s="61">
        <v>0</v>
      </c>
      <c r="D89" s="61">
        <v>0</v>
      </c>
      <c r="E89" s="61">
        <v>0</v>
      </c>
      <c r="F89" s="61">
        <v>0</v>
      </c>
    </row>
    <row r="90" spans="1:6" s="50" customFormat="1" ht="12" thickBot="1">
      <c r="A90" s="475" t="s">
        <v>83</v>
      </c>
      <c r="B90" s="61">
        <v>0</v>
      </c>
      <c r="C90" s="61">
        <v>0</v>
      </c>
      <c r="D90" s="61">
        <v>0</v>
      </c>
      <c r="E90" s="61">
        <v>0</v>
      </c>
      <c r="F90" s="61">
        <v>0</v>
      </c>
    </row>
    <row r="91" spans="1:6" s="50" customFormat="1" ht="12.75" thickTop="1" thickBot="1">
      <c r="A91" s="434" t="s">
        <v>84</v>
      </c>
      <c r="B91" s="60">
        <v>2100.5487400000002</v>
      </c>
      <c r="C91" s="60">
        <v>0.34300000000000003</v>
      </c>
      <c r="D91" s="60">
        <v>0</v>
      </c>
      <c r="E91" s="60">
        <v>0</v>
      </c>
      <c r="F91" s="60">
        <v>2100.89174</v>
      </c>
    </row>
    <row r="92" spans="1:6" s="50" customFormat="1" ht="12" thickTop="1">
      <c r="A92" s="475" t="s">
        <v>85</v>
      </c>
      <c r="B92" s="61">
        <v>151.27337</v>
      </c>
      <c r="C92" s="61">
        <v>0</v>
      </c>
      <c r="D92" s="61">
        <v>0</v>
      </c>
      <c r="E92" s="61">
        <v>0</v>
      </c>
      <c r="F92" s="61">
        <v>151.27337</v>
      </c>
    </row>
    <row r="93" spans="1:6" s="50" customFormat="1" ht="11.25">
      <c r="A93" s="475" t="s">
        <v>86</v>
      </c>
      <c r="B93" s="61">
        <v>1163.10337</v>
      </c>
      <c r="C93" s="61">
        <v>0</v>
      </c>
      <c r="D93" s="61">
        <v>0</v>
      </c>
      <c r="E93" s="61">
        <v>0</v>
      </c>
      <c r="F93" s="61">
        <v>1163.10337</v>
      </c>
    </row>
    <row r="94" spans="1:6" s="50" customFormat="1" ht="11.25">
      <c r="A94" s="475" t="s">
        <v>87</v>
      </c>
      <c r="B94" s="61">
        <v>68.982579999999999</v>
      </c>
      <c r="C94" s="61">
        <v>0.68600000000000005</v>
      </c>
      <c r="D94" s="61">
        <v>0</v>
      </c>
      <c r="E94" s="61">
        <v>0</v>
      </c>
      <c r="F94" s="61">
        <v>69.668580000000006</v>
      </c>
    </row>
    <row r="95" spans="1:6" s="50" customFormat="1" ht="11.25">
      <c r="A95" s="475" t="s">
        <v>88</v>
      </c>
      <c r="B95" s="61">
        <v>720.55902000000003</v>
      </c>
      <c r="C95" s="61">
        <v>0</v>
      </c>
      <c r="D95" s="61">
        <v>0</v>
      </c>
      <c r="E95" s="61">
        <v>0</v>
      </c>
      <c r="F95" s="61">
        <v>720.55902000000003</v>
      </c>
    </row>
    <row r="96" spans="1:6" s="50" customFormat="1" ht="12" thickBot="1">
      <c r="A96" s="475" t="s">
        <v>89</v>
      </c>
      <c r="B96" s="451">
        <v>-3.3695999999999997</v>
      </c>
      <c r="C96" s="451">
        <v>-0.34300000000000003</v>
      </c>
      <c r="D96" s="451">
        <v>0</v>
      </c>
      <c r="E96" s="451">
        <v>0</v>
      </c>
      <c r="F96" s="451">
        <v>-3.7126000000000001</v>
      </c>
    </row>
    <row r="97" spans="1:6" s="50" customFormat="1" ht="12.75" thickTop="1" thickBot="1">
      <c r="A97" s="435" t="s">
        <v>90</v>
      </c>
      <c r="B97" s="63">
        <v>1975883.8093599998</v>
      </c>
      <c r="C97" s="63">
        <v>405762.27444000001</v>
      </c>
      <c r="D97" s="63">
        <v>0</v>
      </c>
      <c r="E97" s="63">
        <v>0</v>
      </c>
      <c r="F97" s="63">
        <v>2381646.0838000001</v>
      </c>
    </row>
    <row r="98" spans="1:6" s="50" customFormat="1" ht="12.75" thickTop="1" thickBot="1">
      <c r="A98" s="436" t="s">
        <v>91</v>
      </c>
      <c r="B98" s="60">
        <v>1131826.0939500001</v>
      </c>
      <c r="C98" s="60">
        <v>0</v>
      </c>
      <c r="D98" s="60">
        <v>0</v>
      </c>
      <c r="E98" s="60">
        <v>0</v>
      </c>
      <c r="F98" s="60">
        <v>1131826.0939500001</v>
      </c>
    </row>
    <row r="99" spans="1:6" s="50" customFormat="1" ht="12" thickTop="1">
      <c r="A99" s="89" t="s">
        <v>92</v>
      </c>
      <c r="B99" s="61">
        <v>0</v>
      </c>
      <c r="C99" s="61">
        <v>0</v>
      </c>
      <c r="D99" s="61">
        <v>0</v>
      </c>
      <c r="E99" s="61">
        <v>0</v>
      </c>
      <c r="F99" s="61">
        <v>0</v>
      </c>
    </row>
    <row r="100" spans="1:6" s="50" customFormat="1" ht="11.25">
      <c r="A100" s="89" t="s">
        <v>93</v>
      </c>
      <c r="B100" s="61">
        <v>0</v>
      </c>
      <c r="C100" s="61">
        <v>0</v>
      </c>
      <c r="D100" s="61">
        <v>0</v>
      </c>
      <c r="E100" s="61">
        <v>0</v>
      </c>
      <c r="F100" s="61">
        <v>0</v>
      </c>
    </row>
    <row r="101" spans="1:6" s="50" customFormat="1" ht="11.25">
      <c r="A101" s="89" t="s">
        <v>94</v>
      </c>
      <c r="B101" s="61">
        <v>0</v>
      </c>
      <c r="C101" s="61">
        <v>0</v>
      </c>
      <c r="D101" s="61">
        <v>0</v>
      </c>
      <c r="E101" s="61">
        <v>0</v>
      </c>
      <c r="F101" s="61">
        <v>0</v>
      </c>
    </row>
    <row r="102" spans="1:6" s="50" customFormat="1" ht="11.25">
      <c r="A102" s="89" t="s">
        <v>95</v>
      </c>
      <c r="B102" s="61">
        <v>0</v>
      </c>
      <c r="C102" s="61">
        <v>0</v>
      </c>
      <c r="D102" s="61">
        <v>0</v>
      </c>
      <c r="E102" s="61">
        <v>0</v>
      </c>
      <c r="F102" s="61">
        <v>0</v>
      </c>
    </row>
    <row r="103" spans="1:6" s="50" customFormat="1" ht="11.25">
      <c r="A103" s="89" t="s">
        <v>96</v>
      </c>
      <c r="B103" s="61">
        <v>0</v>
      </c>
      <c r="C103" s="61">
        <v>0</v>
      </c>
      <c r="D103" s="61">
        <v>0</v>
      </c>
      <c r="E103" s="61">
        <v>0</v>
      </c>
      <c r="F103" s="61">
        <v>0</v>
      </c>
    </row>
    <row r="104" spans="1:6" s="50" customFormat="1" ht="11.25">
      <c r="A104" s="450" t="s">
        <v>97</v>
      </c>
      <c r="B104" s="61">
        <v>0</v>
      </c>
      <c r="C104" s="61">
        <v>0</v>
      </c>
      <c r="D104" s="61">
        <v>0</v>
      </c>
      <c r="E104" s="61">
        <v>0</v>
      </c>
      <c r="F104" s="61">
        <v>0</v>
      </c>
    </row>
    <row r="105" spans="1:6" s="50" customFormat="1" ht="11.25">
      <c r="A105" s="450"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1104059</v>
      </c>
      <c r="C113" s="61">
        <v>0</v>
      </c>
      <c r="D113" s="61">
        <v>0</v>
      </c>
      <c r="E113" s="61">
        <v>0</v>
      </c>
      <c r="F113" s="61">
        <v>1104059</v>
      </c>
    </row>
    <row r="114" spans="1:6" s="50" customFormat="1" ht="12" thickBot="1">
      <c r="A114" s="89" t="s">
        <v>107</v>
      </c>
      <c r="B114" s="61">
        <v>27767.093949999999</v>
      </c>
      <c r="C114" s="61">
        <v>0</v>
      </c>
      <c r="D114" s="61">
        <v>0</v>
      </c>
      <c r="E114" s="61">
        <v>0</v>
      </c>
      <c r="F114" s="61">
        <v>27767.093949999999</v>
      </c>
    </row>
    <row r="115" spans="1:6" s="50" customFormat="1" ht="12.75" thickTop="1" thickBot="1">
      <c r="A115" s="437" t="s">
        <v>108</v>
      </c>
      <c r="B115" s="63">
        <v>0</v>
      </c>
      <c r="C115" s="63">
        <v>0</v>
      </c>
      <c r="D115" s="63">
        <v>0</v>
      </c>
      <c r="E115" s="63">
        <v>0</v>
      </c>
      <c r="F115" s="63">
        <v>0</v>
      </c>
    </row>
    <row r="116" spans="1:6" s="50" customFormat="1" ht="12.75" thickTop="1" thickBot="1">
      <c r="A116" s="436"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6" t="s">
        <v>116</v>
      </c>
      <c r="B123" s="60">
        <v>369395.04154000001</v>
      </c>
      <c r="C123" s="60">
        <v>405250.66356000002</v>
      </c>
      <c r="D123" s="60">
        <v>0</v>
      </c>
      <c r="E123" s="60">
        <v>0</v>
      </c>
      <c r="F123" s="60">
        <v>774645.70510000002</v>
      </c>
    </row>
    <row r="124" spans="1:6" s="50" customFormat="1" ht="12" thickTop="1">
      <c r="A124" s="89" t="s">
        <v>117</v>
      </c>
      <c r="B124" s="61">
        <v>0</v>
      </c>
      <c r="C124" s="61">
        <v>0</v>
      </c>
      <c r="D124" s="61">
        <v>0</v>
      </c>
      <c r="E124" s="61">
        <v>0</v>
      </c>
      <c r="F124" s="61">
        <v>0</v>
      </c>
    </row>
    <row r="125" spans="1:6" s="50" customFormat="1" ht="11.25">
      <c r="A125" s="89" t="s">
        <v>118</v>
      </c>
      <c r="B125" s="61">
        <v>0</v>
      </c>
      <c r="C125" s="61">
        <v>0</v>
      </c>
      <c r="D125" s="61">
        <v>0</v>
      </c>
      <c r="E125" s="61">
        <v>0</v>
      </c>
      <c r="F125" s="61">
        <v>0</v>
      </c>
    </row>
    <row r="126" spans="1:6" s="50" customFormat="1" ht="11.25">
      <c r="A126" s="89" t="s">
        <v>119</v>
      </c>
      <c r="B126" s="61">
        <v>0</v>
      </c>
      <c r="C126" s="61">
        <v>0</v>
      </c>
      <c r="D126" s="61">
        <v>0</v>
      </c>
      <c r="E126" s="61">
        <v>0</v>
      </c>
      <c r="F126" s="61">
        <v>0</v>
      </c>
    </row>
    <row r="127" spans="1:6" s="50" customFormat="1" ht="11.25">
      <c r="A127" s="89" t="s">
        <v>1338</v>
      </c>
      <c r="B127" s="61">
        <v>0</v>
      </c>
      <c r="C127" s="61">
        <v>0</v>
      </c>
      <c r="D127" s="61">
        <v>0</v>
      </c>
      <c r="E127" s="61">
        <v>0</v>
      </c>
      <c r="F127" s="61">
        <v>0</v>
      </c>
    </row>
    <row r="128" spans="1:6" s="50" customFormat="1" ht="11.25">
      <c r="A128" s="89" t="s">
        <v>120</v>
      </c>
      <c r="B128" s="61">
        <v>86587.943480000002</v>
      </c>
      <c r="C128" s="61">
        <v>0</v>
      </c>
      <c r="D128" s="61">
        <v>0</v>
      </c>
      <c r="E128" s="61">
        <v>0</v>
      </c>
      <c r="F128" s="61">
        <v>86587.943480000002</v>
      </c>
    </row>
    <row r="129" spans="1:6" s="50" customFormat="1" ht="11.25">
      <c r="A129" s="89" t="s">
        <v>121</v>
      </c>
      <c r="B129" s="61">
        <v>281413.46982999996</v>
      </c>
      <c r="C129" s="61">
        <v>403113.88673000003</v>
      </c>
      <c r="D129" s="61">
        <v>0</v>
      </c>
      <c r="E129" s="61">
        <v>0</v>
      </c>
      <c r="F129" s="61">
        <v>684527.35655999999</v>
      </c>
    </row>
    <row r="130" spans="1:6" s="50" customFormat="1" ht="11.25">
      <c r="A130" s="89" t="s">
        <v>122</v>
      </c>
      <c r="B130" s="61">
        <v>0</v>
      </c>
      <c r="C130" s="61">
        <v>0</v>
      </c>
      <c r="D130" s="61">
        <v>0</v>
      </c>
      <c r="E130" s="61">
        <v>0</v>
      </c>
      <c r="F130" s="61">
        <v>0</v>
      </c>
    </row>
    <row r="131" spans="1:6" s="50" customFormat="1" ht="12" thickBot="1">
      <c r="A131" s="89" t="s">
        <v>123</v>
      </c>
      <c r="B131" s="61">
        <v>1393.62823</v>
      </c>
      <c r="C131" s="61">
        <v>2136.7768300000002</v>
      </c>
      <c r="D131" s="61">
        <v>0</v>
      </c>
      <c r="E131" s="61">
        <v>0</v>
      </c>
      <c r="F131" s="61">
        <v>3530.40506</v>
      </c>
    </row>
    <row r="132" spans="1:6" s="50" customFormat="1" ht="12.75" thickTop="1" thickBot="1">
      <c r="A132" s="436" t="s">
        <v>124</v>
      </c>
      <c r="B132" s="60">
        <v>15534.683660000001</v>
      </c>
      <c r="C132" s="60">
        <v>511.61088000000001</v>
      </c>
      <c r="D132" s="60">
        <v>0</v>
      </c>
      <c r="E132" s="60">
        <v>0</v>
      </c>
      <c r="F132" s="60">
        <v>16046.294539999999</v>
      </c>
    </row>
    <row r="133" spans="1:6" s="50" customFormat="1" ht="12" thickTop="1">
      <c r="A133" s="89" t="s">
        <v>58</v>
      </c>
      <c r="B133" s="61">
        <v>0</v>
      </c>
      <c r="C133" s="61">
        <v>0</v>
      </c>
      <c r="D133" s="61">
        <v>0</v>
      </c>
      <c r="E133" s="61">
        <v>0</v>
      </c>
      <c r="F133" s="61">
        <v>0</v>
      </c>
    </row>
    <row r="134" spans="1:6" s="50" customFormat="1" ht="11.25">
      <c r="A134" s="89" t="s">
        <v>60</v>
      </c>
      <c r="B134" s="61">
        <v>4739.8460800000003</v>
      </c>
      <c r="C134" s="61">
        <v>24.214790000000001</v>
      </c>
      <c r="D134" s="61">
        <v>0</v>
      </c>
      <c r="E134" s="61">
        <v>0</v>
      </c>
      <c r="F134" s="61">
        <v>4764.0608700000003</v>
      </c>
    </row>
    <row r="135" spans="1:6" s="50" customFormat="1" ht="11.25">
      <c r="A135" s="89" t="s">
        <v>125</v>
      </c>
      <c r="B135" s="61">
        <v>10794.837579999999</v>
      </c>
      <c r="C135" s="61">
        <v>487.39609000000002</v>
      </c>
      <c r="D135" s="61">
        <v>0</v>
      </c>
      <c r="E135" s="61">
        <v>0</v>
      </c>
      <c r="F135" s="61">
        <v>11282.23367</v>
      </c>
    </row>
    <row r="136" spans="1:6" s="50" customFormat="1" ht="11.25">
      <c r="A136" s="89" t="s">
        <v>87</v>
      </c>
      <c r="B136" s="61">
        <v>0</v>
      </c>
      <c r="C136" s="61">
        <v>0</v>
      </c>
      <c r="D136" s="61">
        <v>0</v>
      </c>
      <c r="E136" s="61">
        <v>0</v>
      </c>
      <c r="F136" s="61">
        <v>0</v>
      </c>
    </row>
    <row r="137" spans="1:6" s="50" customFormat="1" ht="12" thickBot="1">
      <c r="A137" s="89" t="s">
        <v>126</v>
      </c>
      <c r="B137" s="61">
        <v>0</v>
      </c>
      <c r="C137" s="61">
        <v>0</v>
      </c>
      <c r="D137" s="61">
        <v>0</v>
      </c>
      <c r="E137" s="61">
        <v>0</v>
      </c>
      <c r="F137" s="61">
        <v>0</v>
      </c>
    </row>
    <row r="138" spans="1:6" s="50" customFormat="1" ht="12.75" thickTop="1" thickBot="1">
      <c r="A138" s="436" t="s">
        <v>127</v>
      </c>
      <c r="B138" s="60">
        <v>9040.5802100000001</v>
      </c>
      <c r="C138" s="60">
        <v>0</v>
      </c>
      <c r="D138" s="60">
        <v>0</v>
      </c>
      <c r="E138" s="60">
        <v>0</v>
      </c>
      <c r="F138" s="60">
        <v>9040.5802100000001</v>
      </c>
    </row>
    <row r="139" spans="1:6" s="50" customFormat="1" ht="12" thickTop="1">
      <c r="A139" s="89" t="s">
        <v>128</v>
      </c>
      <c r="B139" s="61">
        <v>0</v>
      </c>
      <c r="C139" s="61">
        <v>0</v>
      </c>
      <c r="D139" s="61">
        <v>0</v>
      </c>
      <c r="E139" s="61">
        <v>0</v>
      </c>
      <c r="F139" s="61">
        <v>0</v>
      </c>
    </row>
    <row r="140" spans="1:6" s="50" customFormat="1" ht="11.25">
      <c r="A140" s="89" t="s">
        <v>129</v>
      </c>
      <c r="B140" s="61">
        <v>0</v>
      </c>
      <c r="C140" s="61">
        <v>0</v>
      </c>
      <c r="D140" s="61">
        <v>0</v>
      </c>
      <c r="E140" s="61">
        <v>0</v>
      </c>
      <c r="F140" s="61">
        <v>0</v>
      </c>
    </row>
    <row r="141" spans="1:6" s="50" customFormat="1" ht="11.25">
      <c r="A141" s="89" t="s">
        <v>130</v>
      </c>
      <c r="B141" s="61">
        <v>4817.6170899999997</v>
      </c>
      <c r="C141" s="61">
        <v>0</v>
      </c>
      <c r="D141" s="61">
        <v>0</v>
      </c>
      <c r="E141" s="61">
        <v>0</v>
      </c>
      <c r="F141" s="61">
        <v>4817.6170899999997</v>
      </c>
    </row>
    <row r="142" spans="1:6" s="50" customFormat="1" ht="11.25">
      <c r="A142" s="89" t="s">
        <v>131</v>
      </c>
      <c r="B142" s="61">
        <v>4222.9631200000003</v>
      </c>
      <c r="C142" s="61">
        <v>0</v>
      </c>
      <c r="D142" s="61">
        <v>0</v>
      </c>
      <c r="E142" s="61">
        <v>0</v>
      </c>
      <c r="F142" s="61">
        <v>4222.9631200000003</v>
      </c>
    </row>
    <row r="143" spans="1:6" s="50" customFormat="1" ht="12" thickBot="1">
      <c r="A143" s="89" t="s">
        <v>132</v>
      </c>
      <c r="B143" s="61">
        <v>0</v>
      </c>
      <c r="C143" s="61">
        <v>0</v>
      </c>
      <c r="D143" s="61">
        <v>0</v>
      </c>
      <c r="E143" s="61">
        <v>0</v>
      </c>
      <c r="F143" s="61">
        <v>0</v>
      </c>
    </row>
    <row r="144" spans="1:6" s="50" customFormat="1" ht="12.75" thickTop="1" thickBot="1">
      <c r="A144" s="436" t="s">
        <v>133</v>
      </c>
      <c r="B144" s="60">
        <v>450087.41</v>
      </c>
      <c r="C144" s="60">
        <v>0</v>
      </c>
      <c r="D144" s="60">
        <v>0</v>
      </c>
      <c r="E144" s="60">
        <v>0</v>
      </c>
      <c r="F144" s="60">
        <v>450087.41</v>
      </c>
    </row>
    <row r="145" spans="1:6" s="50" customFormat="1" ht="12" thickTop="1">
      <c r="A145" s="89" t="s">
        <v>134</v>
      </c>
      <c r="B145" s="61">
        <v>442000</v>
      </c>
      <c r="C145" s="61">
        <v>0</v>
      </c>
      <c r="D145" s="61">
        <v>0</v>
      </c>
      <c r="E145" s="61">
        <v>0</v>
      </c>
      <c r="F145" s="61">
        <v>442000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8087.41</v>
      </c>
      <c r="C148" s="61">
        <v>0</v>
      </c>
      <c r="D148" s="61">
        <v>0</v>
      </c>
      <c r="E148" s="61">
        <v>0</v>
      </c>
      <c r="F148" s="61">
        <v>8087.41</v>
      </c>
    </row>
    <row r="149" spans="1:6" s="50" customFormat="1" ht="12.75" thickTop="1" thickBot="1">
      <c r="A149" s="436" t="s">
        <v>138</v>
      </c>
      <c r="B149" s="60">
        <v>0</v>
      </c>
      <c r="C149" s="60">
        <v>0</v>
      </c>
      <c r="D149" s="60">
        <v>0</v>
      </c>
      <c r="E149" s="60">
        <v>0</v>
      </c>
      <c r="F149" s="60">
        <v>0</v>
      </c>
    </row>
    <row r="150" spans="1:6" s="50" customFormat="1" ht="12" thickTop="1">
      <c r="A150" s="89" t="s">
        <v>139</v>
      </c>
      <c r="B150" s="61">
        <v>0</v>
      </c>
      <c r="C150" s="61">
        <v>0</v>
      </c>
      <c r="D150" s="61">
        <v>0</v>
      </c>
      <c r="E150" s="61">
        <v>0</v>
      </c>
      <c r="F150" s="61">
        <v>0</v>
      </c>
    </row>
    <row r="151" spans="1:6" s="50" customFormat="1" ht="11.25">
      <c r="A151" s="89" t="s">
        <v>140</v>
      </c>
      <c r="B151" s="61">
        <v>0</v>
      </c>
      <c r="C151" s="61">
        <v>0</v>
      </c>
      <c r="D151" s="61">
        <v>0</v>
      </c>
      <c r="E151" s="61">
        <v>0</v>
      </c>
      <c r="F151" s="61">
        <v>0</v>
      </c>
    </row>
    <row r="152" spans="1:6" s="50" customFormat="1" ht="11.25">
      <c r="A152" s="89" t="s">
        <v>141</v>
      </c>
      <c r="B152" s="61">
        <v>0</v>
      </c>
      <c r="C152" s="61">
        <v>0</v>
      </c>
      <c r="D152" s="61">
        <v>0</v>
      </c>
      <c r="E152" s="61">
        <v>0</v>
      </c>
      <c r="F152" s="61">
        <v>0</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1">
        <v>0</v>
      </c>
      <c r="C157" s="451">
        <v>0</v>
      </c>
      <c r="D157" s="451">
        <v>0</v>
      </c>
      <c r="E157" s="451">
        <v>0</v>
      </c>
      <c r="F157" s="451">
        <v>0</v>
      </c>
    </row>
    <row r="158" spans="1:6" s="50" customFormat="1" ht="12.75" thickTop="1" thickBot="1">
      <c r="A158" s="438" t="s">
        <v>147</v>
      </c>
      <c r="B158" s="60">
        <v>557423.72661000001</v>
      </c>
      <c r="C158" s="60">
        <v>0</v>
      </c>
      <c r="D158" s="60">
        <v>0</v>
      </c>
      <c r="E158" s="60">
        <v>0</v>
      </c>
      <c r="F158" s="60">
        <v>557423.72661000001</v>
      </c>
    </row>
    <row r="159" spans="1:6" s="50" customFormat="1" ht="12" thickTop="1">
      <c r="A159" s="452" t="s">
        <v>148</v>
      </c>
      <c r="B159" s="61">
        <v>300163.5</v>
      </c>
      <c r="C159" s="61">
        <v>0</v>
      </c>
      <c r="D159" s="61">
        <v>0</v>
      </c>
      <c r="E159" s="61">
        <v>0</v>
      </c>
      <c r="F159" s="61">
        <v>300163.5</v>
      </c>
    </row>
    <row r="160" spans="1:6" s="50" customFormat="1" ht="11.25">
      <c r="A160" s="89" t="s">
        <v>149</v>
      </c>
      <c r="B160" s="61">
        <v>300163.5</v>
      </c>
      <c r="C160" s="61">
        <v>0</v>
      </c>
      <c r="D160" s="61">
        <v>0</v>
      </c>
      <c r="E160" s="61">
        <v>0</v>
      </c>
      <c r="F160" s="61">
        <v>300163.5</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2" t="s">
        <v>152</v>
      </c>
      <c r="B163" s="61">
        <v>0</v>
      </c>
      <c r="C163" s="61">
        <v>0</v>
      </c>
      <c r="D163" s="61">
        <v>0</v>
      </c>
      <c r="E163" s="61">
        <v>0</v>
      </c>
      <c r="F163" s="61">
        <v>0</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0</v>
      </c>
      <c r="C166" s="61">
        <v>0</v>
      </c>
      <c r="D166" s="61">
        <v>0</v>
      </c>
      <c r="E166" s="61">
        <v>0</v>
      </c>
      <c r="F166" s="61">
        <v>0</v>
      </c>
    </row>
    <row r="167" spans="1:6" s="50" customFormat="1" ht="11.25">
      <c r="A167" s="452"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2" t="s">
        <v>160</v>
      </c>
      <c r="B171" s="61">
        <v>119070.76467</v>
      </c>
      <c r="C171" s="61">
        <v>0</v>
      </c>
      <c r="D171" s="61">
        <v>0</v>
      </c>
      <c r="E171" s="61">
        <v>0</v>
      </c>
      <c r="F171" s="61">
        <v>119070.76467</v>
      </c>
    </row>
    <row r="172" spans="1:6" s="50" customFormat="1" ht="11.25">
      <c r="A172" s="89" t="s">
        <v>161</v>
      </c>
      <c r="B172" s="61">
        <v>44395.942649999997</v>
      </c>
      <c r="C172" s="61">
        <v>0</v>
      </c>
      <c r="D172" s="61">
        <v>0</v>
      </c>
      <c r="E172" s="61">
        <v>0</v>
      </c>
      <c r="F172" s="61">
        <v>44395.942649999997</v>
      </c>
    </row>
    <row r="173" spans="1:6" s="50" customFormat="1" ht="11.25">
      <c r="A173" s="89" t="s">
        <v>162</v>
      </c>
      <c r="B173" s="61">
        <v>47494.563020000001</v>
      </c>
      <c r="C173" s="61">
        <v>0</v>
      </c>
      <c r="D173" s="61">
        <v>0</v>
      </c>
      <c r="E173" s="61">
        <v>0</v>
      </c>
      <c r="F173" s="61">
        <v>47494.563020000001</v>
      </c>
    </row>
    <row r="174" spans="1:6" s="50" customFormat="1" ht="11.25">
      <c r="A174" s="89" t="s">
        <v>163</v>
      </c>
      <c r="B174" s="61">
        <v>27180.258999999998</v>
      </c>
      <c r="C174" s="61">
        <v>0</v>
      </c>
      <c r="D174" s="61">
        <v>0</v>
      </c>
      <c r="E174" s="61">
        <v>0</v>
      </c>
      <c r="F174" s="61">
        <v>27180.258999999998</v>
      </c>
    </row>
    <row r="175" spans="1:6" s="50" customFormat="1" ht="11.25">
      <c r="A175" s="452" t="s">
        <v>164</v>
      </c>
      <c r="B175" s="61">
        <v>138189.46194000001</v>
      </c>
      <c r="C175" s="61">
        <v>0</v>
      </c>
      <c r="D175" s="61">
        <v>0</v>
      </c>
      <c r="E175" s="61">
        <v>0</v>
      </c>
      <c r="F175" s="61">
        <v>138189.46194000001</v>
      </c>
    </row>
    <row r="176" spans="1:6" s="50" customFormat="1" ht="11.25">
      <c r="A176" s="89" t="s">
        <v>165</v>
      </c>
      <c r="B176" s="61">
        <v>116076.27318999999</v>
      </c>
      <c r="C176" s="61">
        <v>0</v>
      </c>
      <c r="D176" s="61">
        <v>0</v>
      </c>
      <c r="E176" s="61">
        <v>0</v>
      </c>
      <c r="F176" s="61">
        <v>116076.27318999999</v>
      </c>
    </row>
    <row r="177" spans="1:6" s="50" customFormat="1" ht="12" thickBot="1">
      <c r="A177" s="89" t="s">
        <v>166</v>
      </c>
      <c r="B177" s="61">
        <v>22113.188750000001</v>
      </c>
      <c r="C177" s="61">
        <v>0</v>
      </c>
      <c r="D177" s="61">
        <v>0</v>
      </c>
      <c r="E177" s="61">
        <v>0</v>
      </c>
      <c r="F177" s="61">
        <v>22113.188750000001</v>
      </c>
    </row>
    <row r="178" spans="1:6" s="50" customFormat="1" ht="12.75" thickTop="1" thickBot="1">
      <c r="A178" s="478" t="s">
        <v>167</v>
      </c>
      <c r="B178" s="63">
        <v>2533307.5359699996</v>
      </c>
      <c r="C178" s="63">
        <v>405762.27444000001</v>
      </c>
      <c r="D178" s="63">
        <v>0</v>
      </c>
      <c r="E178" s="63">
        <v>0</v>
      </c>
      <c r="F178" s="63">
        <v>2939069.8104099999</v>
      </c>
    </row>
    <row r="179" spans="1:6" s="50" customFormat="1" ht="12.75" thickTop="1" thickBot="1">
      <c r="A179" s="479" t="s">
        <v>168</v>
      </c>
      <c r="B179" s="60">
        <v>0</v>
      </c>
      <c r="C179" s="60">
        <v>0</v>
      </c>
      <c r="D179" s="60">
        <v>0</v>
      </c>
      <c r="E179" s="60">
        <v>0</v>
      </c>
      <c r="F179" s="60">
        <v>0</v>
      </c>
    </row>
    <row r="180" spans="1:6" s="50" customFormat="1" ht="12" thickTop="1">
      <c r="A180" s="474"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2" t="s">
        <v>175</v>
      </c>
      <c r="B186" s="61">
        <v>0</v>
      </c>
      <c r="C186" s="61">
        <v>0</v>
      </c>
      <c r="D186" s="61">
        <v>0</v>
      </c>
      <c r="E186" s="61">
        <v>0</v>
      </c>
      <c r="F186" s="61">
        <v>0</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0</v>
      </c>
      <c r="C189" s="61">
        <v>0</v>
      </c>
      <c r="D189" s="61">
        <v>0</v>
      </c>
      <c r="E189" s="61">
        <v>0</v>
      </c>
      <c r="F189" s="61">
        <v>0</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2" t="s">
        <v>181</v>
      </c>
      <c r="B192" s="61">
        <v>0</v>
      </c>
      <c r="C192" s="61">
        <v>0</v>
      </c>
      <c r="D192" s="61">
        <v>0</v>
      </c>
      <c r="E192" s="61">
        <v>0</v>
      </c>
      <c r="F192" s="61">
        <v>0</v>
      </c>
    </row>
    <row r="193" spans="1:6" s="50" customFormat="1" ht="11.25">
      <c r="A193" s="452"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2" t="s">
        <v>187</v>
      </c>
      <c r="B198" s="61">
        <v>0</v>
      </c>
      <c r="C198" s="61">
        <v>0</v>
      </c>
      <c r="D198" s="61">
        <v>0</v>
      </c>
      <c r="E198" s="61">
        <v>0</v>
      </c>
      <c r="F198" s="61">
        <v>0</v>
      </c>
    </row>
    <row r="199" spans="1:6" s="50" customFormat="1" ht="12.75" thickTop="1" thickBot="1">
      <c r="A199" s="436" t="s">
        <v>188</v>
      </c>
      <c r="B199" s="60">
        <v>7534320.3816200001</v>
      </c>
      <c r="C199" s="60">
        <v>7292981.2001099996</v>
      </c>
      <c r="D199" s="60">
        <v>0</v>
      </c>
      <c r="E199" s="60">
        <v>0</v>
      </c>
      <c r="F199" s="60">
        <v>14827301.581729999</v>
      </c>
    </row>
    <row r="200" spans="1:6" s="50" customFormat="1" ht="12" thickTop="1">
      <c r="A200" s="452" t="s">
        <v>189</v>
      </c>
      <c r="B200" s="61">
        <v>0</v>
      </c>
      <c r="C200" s="61">
        <v>0</v>
      </c>
      <c r="D200" s="61">
        <v>0</v>
      </c>
      <c r="E200" s="61">
        <v>0</v>
      </c>
      <c r="F200" s="61">
        <v>0</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0</v>
      </c>
      <c r="C203" s="61">
        <v>0</v>
      </c>
      <c r="D203" s="61">
        <v>0</v>
      </c>
      <c r="E203" s="61">
        <v>0</v>
      </c>
      <c r="F203" s="61">
        <v>0</v>
      </c>
    </row>
    <row r="204" spans="1:6" s="50" customFormat="1" ht="11.25">
      <c r="A204" s="452" t="s">
        <v>193</v>
      </c>
      <c r="B204" s="61">
        <v>0</v>
      </c>
      <c r="C204" s="61">
        <v>0</v>
      </c>
      <c r="D204" s="61">
        <v>0</v>
      </c>
      <c r="E204" s="61">
        <v>0</v>
      </c>
      <c r="F204" s="61">
        <v>0</v>
      </c>
    </row>
    <row r="205" spans="1:6" s="50" customFormat="1" ht="11.25">
      <c r="A205" s="89" t="s">
        <v>194</v>
      </c>
      <c r="B205" s="61">
        <v>0</v>
      </c>
      <c r="C205" s="61">
        <v>0</v>
      </c>
      <c r="D205" s="61">
        <v>0</v>
      </c>
      <c r="E205" s="61">
        <v>0</v>
      </c>
      <c r="F205" s="61">
        <v>0</v>
      </c>
    </row>
    <row r="206" spans="1:6" s="50" customFormat="1" ht="11.25">
      <c r="A206" s="89" t="s">
        <v>195</v>
      </c>
      <c r="B206" s="61">
        <v>0</v>
      </c>
      <c r="C206" s="61">
        <v>0</v>
      </c>
      <c r="D206" s="61">
        <v>0</v>
      </c>
      <c r="E206" s="61">
        <v>0</v>
      </c>
      <c r="F206" s="61">
        <v>0</v>
      </c>
    </row>
    <row r="207" spans="1:6" s="50" customFormat="1" ht="11.25">
      <c r="A207" s="89" t="s">
        <v>196</v>
      </c>
      <c r="B207" s="61">
        <v>0</v>
      </c>
      <c r="C207" s="61">
        <v>0</v>
      </c>
      <c r="D207" s="61">
        <v>0</v>
      </c>
      <c r="E207" s="61">
        <v>0</v>
      </c>
      <c r="F207" s="61">
        <v>0</v>
      </c>
    </row>
    <row r="208" spans="1:6" s="50" customFormat="1" ht="11.25">
      <c r="A208" s="450" t="s">
        <v>1399</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2"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2"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2" t="s">
        <v>204</v>
      </c>
      <c r="B216" s="61">
        <v>372754.43307999999</v>
      </c>
      <c r="C216" s="61">
        <v>1.0000000000000001E-5</v>
      </c>
      <c r="D216" s="61">
        <v>0</v>
      </c>
      <c r="E216" s="61">
        <v>0</v>
      </c>
      <c r="F216" s="61">
        <v>372754.43308999995</v>
      </c>
    </row>
    <row r="217" spans="1:6" s="50" customFormat="1" ht="11.25">
      <c r="A217" s="89" t="s">
        <v>205</v>
      </c>
      <c r="B217" s="61">
        <v>69269.160709999996</v>
      </c>
      <c r="C217" s="61">
        <v>0</v>
      </c>
      <c r="D217" s="61">
        <v>0</v>
      </c>
      <c r="E217" s="61">
        <v>0</v>
      </c>
      <c r="F217" s="61">
        <v>69269.160709999996</v>
      </c>
    </row>
    <row r="218" spans="1:6" s="50" customFormat="1" ht="11.25">
      <c r="A218" s="89" t="s">
        <v>206</v>
      </c>
      <c r="B218" s="61">
        <v>0</v>
      </c>
      <c r="C218" s="61">
        <v>0</v>
      </c>
      <c r="D218" s="61">
        <v>0</v>
      </c>
      <c r="E218" s="61">
        <v>0</v>
      </c>
      <c r="F218" s="61">
        <v>0</v>
      </c>
    </row>
    <row r="219" spans="1:6" s="50" customFormat="1" ht="11.25">
      <c r="A219" s="89" t="s">
        <v>207</v>
      </c>
      <c r="B219" s="61">
        <v>11036.98393</v>
      </c>
      <c r="C219" s="61">
        <v>0</v>
      </c>
      <c r="D219" s="61">
        <v>0</v>
      </c>
      <c r="E219" s="61">
        <v>0</v>
      </c>
      <c r="F219" s="61">
        <v>11036.98393</v>
      </c>
    </row>
    <row r="220" spans="1:6" s="50" customFormat="1" ht="11.25">
      <c r="A220" s="89" t="s">
        <v>208</v>
      </c>
      <c r="B220" s="61">
        <v>0</v>
      </c>
      <c r="C220" s="61">
        <v>0</v>
      </c>
      <c r="D220" s="61">
        <v>0</v>
      </c>
      <c r="E220" s="61">
        <v>0</v>
      </c>
      <c r="F220" s="61">
        <v>0</v>
      </c>
    </row>
    <row r="221" spans="1:6" s="50" customFormat="1" ht="11.25">
      <c r="A221" s="89" t="s">
        <v>209</v>
      </c>
      <c r="B221" s="61">
        <v>0</v>
      </c>
      <c r="C221" s="61">
        <v>0</v>
      </c>
      <c r="D221" s="61">
        <v>0</v>
      </c>
      <c r="E221" s="61">
        <v>0</v>
      </c>
      <c r="F221" s="61">
        <v>0</v>
      </c>
    </row>
    <row r="222" spans="1:6" s="50" customFormat="1" ht="11.25">
      <c r="A222" s="89" t="s">
        <v>210</v>
      </c>
      <c r="B222" s="61">
        <v>0</v>
      </c>
      <c r="C222" s="61">
        <v>1.0000000000000001E-5</v>
      </c>
      <c r="D222" s="61">
        <v>0</v>
      </c>
      <c r="E222" s="61">
        <v>0</v>
      </c>
      <c r="F222" s="61">
        <v>1.0000000000000001E-5</v>
      </c>
    </row>
    <row r="223" spans="1:6" s="50" customFormat="1" ht="11.25">
      <c r="A223" s="89" t="s">
        <v>211</v>
      </c>
      <c r="B223" s="61">
        <v>0</v>
      </c>
      <c r="C223" s="61">
        <v>0</v>
      </c>
      <c r="D223" s="61">
        <v>0</v>
      </c>
      <c r="E223" s="61">
        <v>0</v>
      </c>
      <c r="F223" s="61">
        <v>0</v>
      </c>
    </row>
    <row r="224" spans="1:6" s="50" customFormat="1" ht="11.25">
      <c r="A224" s="89" t="s">
        <v>212</v>
      </c>
      <c r="B224" s="61">
        <v>0</v>
      </c>
      <c r="C224" s="61">
        <v>0</v>
      </c>
      <c r="D224" s="61">
        <v>0</v>
      </c>
      <c r="E224" s="61">
        <v>0</v>
      </c>
      <c r="F224" s="61">
        <v>0</v>
      </c>
    </row>
    <row r="225" spans="1:6" s="50" customFormat="1" ht="11.25">
      <c r="A225" s="89" t="s">
        <v>213</v>
      </c>
      <c r="B225" s="61">
        <v>292448.28843999997</v>
      </c>
      <c r="C225" s="61">
        <v>0</v>
      </c>
      <c r="D225" s="61">
        <v>0</v>
      </c>
      <c r="E225" s="61">
        <v>0</v>
      </c>
      <c r="F225" s="61">
        <v>292448.28843999997</v>
      </c>
    </row>
    <row r="226" spans="1:6" s="50" customFormat="1" ht="11.25">
      <c r="A226" s="452" t="s">
        <v>214</v>
      </c>
      <c r="B226" s="61">
        <v>2924885.89708</v>
      </c>
      <c r="C226" s="61">
        <v>520810.42157000001</v>
      </c>
      <c r="D226" s="61">
        <v>0</v>
      </c>
      <c r="E226" s="61">
        <v>0</v>
      </c>
      <c r="F226" s="61">
        <v>3445696.3186500003</v>
      </c>
    </row>
    <row r="227" spans="1:6" s="50" customFormat="1" ht="11.25">
      <c r="A227" s="89" t="s">
        <v>215</v>
      </c>
      <c r="B227" s="61">
        <v>6006.8760000000002</v>
      </c>
      <c r="C227" s="61">
        <v>0</v>
      </c>
      <c r="D227" s="61">
        <v>0</v>
      </c>
      <c r="E227" s="61">
        <v>0</v>
      </c>
      <c r="F227" s="61">
        <v>6006.8760000000002</v>
      </c>
    </row>
    <row r="228" spans="1:6" s="50" customFormat="1" ht="11.25">
      <c r="A228" s="89" t="s">
        <v>216</v>
      </c>
      <c r="B228" s="61">
        <v>0</v>
      </c>
      <c r="C228" s="61">
        <v>75.459999999999994</v>
      </c>
      <c r="D228" s="61">
        <v>0</v>
      </c>
      <c r="E228" s="61">
        <v>0</v>
      </c>
      <c r="F228" s="61">
        <v>75.459999999999994</v>
      </c>
    </row>
    <row r="229" spans="1:6" s="50" customFormat="1" ht="11.25">
      <c r="A229" s="89" t="s">
        <v>217</v>
      </c>
      <c r="B229" s="61">
        <v>1324.5436999999999</v>
      </c>
      <c r="C229" s="61">
        <v>3610.6599900000001</v>
      </c>
      <c r="D229" s="61">
        <v>0</v>
      </c>
      <c r="E229" s="61">
        <v>0</v>
      </c>
      <c r="F229" s="61">
        <v>4935.2036900000003</v>
      </c>
    </row>
    <row r="230" spans="1:6" s="50" customFormat="1" ht="11.25">
      <c r="A230" s="89" t="s">
        <v>218</v>
      </c>
      <c r="B230" s="61">
        <v>96.58314</v>
      </c>
      <c r="C230" s="61">
        <v>0</v>
      </c>
      <c r="D230" s="61">
        <v>0</v>
      </c>
      <c r="E230" s="61">
        <v>0</v>
      </c>
      <c r="F230" s="61">
        <v>96.58314</v>
      </c>
    </row>
    <row r="231" spans="1:6" s="50" customFormat="1" ht="11.25">
      <c r="A231" s="89" t="s">
        <v>219</v>
      </c>
      <c r="B231" s="61">
        <v>0</v>
      </c>
      <c r="C231" s="61">
        <v>0</v>
      </c>
      <c r="D231" s="61">
        <v>0</v>
      </c>
      <c r="E231" s="61">
        <v>0</v>
      </c>
      <c r="F231" s="61">
        <v>0</v>
      </c>
    </row>
    <row r="232" spans="1:6" s="50" customFormat="1" ht="11.25">
      <c r="A232" s="89" t="s">
        <v>220</v>
      </c>
      <c r="B232" s="61">
        <v>2917457.8942399998</v>
      </c>
      <c r="C232" s="61">
        <v>517124.30157999997</v>
      </c>
      <c r="D232" s="61">
        <v>0</v>
      </c>
      <c r="E232" s="61">
        <v>0</v>
      </c>
      <c r="F232" s="61">
        <v>3434582.19582</v>
      </c>
    </row>
    <row r="233" spans="1:6" s="50" customFormat="1" ht="11.25">
      <c r="A233" s="89" t="s">
        <v>221</v>
      </c>
      <c r="B233" s="61">
        <v>0</v>
      </c>
      <c r="C233" s="61">
        <v>0</v>
      </c>
      <c r="D233" s="61">
        <v>0</v>
      </c>
      <c r="E233" s="61">
        <v>0</v>
      </c>
      <c r="F233" s="61">
        <v>0</v>
      </c>
    </row>
    <row r="234" spans="1:6" s="50" customFormat="1" ht="11.25">
      <c r="A234" s="452" t="s">
        <v>1383</v>
      </c>
      <c r="B234" s="61">
        <v>147434.09138999999</v>
      </c>
      <c r="C234" s="61">
        <v>23.952590000000001</v>
      </c>
      <c r="D234" s="61">
        <v>0</v>
      </c>
      <c r="E234" s="61">
        <v>0</v>
      </c>
      <c r="F234" s="61">
        <v>147458.04397999999</v>
      </c>
    </row>
    <row r="235" spans="1:6" s="50" customFormat="1" ht="11.25">
      <c r="A235" s="89" t="s">
        <v>1384</v>
      </c>
      <c r="B235" s="61">
        <v>146405.76919999998</v>
      </c>
      <c r="C235" s="61">
        <v>23.923909999999999</v>
      </c>
      <c r="D235" s="61">
        <v>0</v>
      </c>
      <c r="E235" s="61">
        <v>0</v>
      </c>
      <c r="F235" s="61">
        <v>146429.69311000002</v>
      </c>
    </row>
    <row r="236" spans="1:6" s="50" customFormat="1" ht="11.25">
      <c r="A236" s="89" t="s">
        <v>1385</v>
      </c>
      <c r="B236" s="61">
        <v>1028.3221899999999</v>
      </c>
      <c r="C236" s="61">
        <v>2.8680000000000001E-2</v>
      </c>
      <c r="D236" s="61">
        <v>0</v>
      </c>
      <c r="E236" s="61">
        <v>0</v>
      </c>
      <c r="F236" s="61">
        <v>1028.35087</v>
      </c>
    </row>
    <row r="237" spans="1:6" s="50" customFormat="1" ht="11.25">
      <c r="A237" s="452" t="s">
        <v>1386</v>
      </c>
      <c r="B237" s="61">
        <v>4089245.96007</v>
      </c>
      <c r="C237" s="61">
        <v>6772146.8259399999</v>
      </c>
      <c r="D237" s="61">
        <v>0</v>
      </c>
      <c r="E237" s="61">
        <v>0</v>
      </c>
      <c r="F237" s="61">
        <v>10861392.786010001</v>
      </c>
    </row>
    <row r="238" spans="1:6" s="50" customFormat="1" ht="11.25">
      <c r="A238" s="89" t="s">
        <v>1384</v>
      </c>
      <c r="B238" s="61">
        <v>3794692.8657</v>
      </c>
      <c r="C238" s="61">
        <v>6770134.5482200002</v>
      </c>
      <c r="D238" s="61">
        <v>0</v>
      </c>
      <c r="E238" s="61">
        <v>0</v>
      </c>
      <c r="F238" s="61">
        <v>10564827.41392</v>
      </c>
    </row>
    <row r="239" spans="1:6" s="50" customFormat="1" ht="11.25">
      <c r="A239" s="89" t="s">
        <v>1385</v>
      </c>
      <c r="B239" s="451">
        <v>294553.09437000001</v>
      </c>
      <c r="C239" s="451">
        <v>2012.27772</v>
      </c>
      <c r="D239" s="451">
        <v>0</v>
      </c>
      <c r="E239" s="451">
        <v>0</v>
      </c>
      <c r="F239" s="451">
        <v>296565.37208999996</v>
      </c>
    </row>
    <row r="240" spans="1:6" s="50" customFormat="1" ht="11.25">
      <c r="A240" s="452" t="s">
        <v>1387</v>
      </c>
      <c r="B240" s="497">
        <v>147434.09138999999</v>
      </c>
      <c r="C240" s="497">
        <v>23.952590000000001</v>
      </c>
      <c r="D240" s="497">
        <v>0</v>
      </c>
      <c r="E240" s="497">
        <v>0</v>
      </c>
      <c r="F240" s="497">
        <v>147458.04397999999</v>
      </c>
    </row>
    <row r="241" spans="1:6" s="50" customFormat="1" ht="12" thickBot="1">
      <c r="A241" s="452" t="s">
        <v>1388</v>
      </c>
      <c r="B241" s="498">
        <v>1914956.29522</v>
      </c>
      <c r="C241" s="498">
        <v>8946436.490629999</v>
      </c>
      <c r="D241" s="498">
        <v>0</v>
      </c>
      <c r="E241" s="498">
        <v>0</v>
      </c>
      <c r="F241" s="498">
        <v>10861392.78585</v>
      </c>
    </row>
    <row r="242" spans="1:6" s="50" customFormat="1" ht="12.75" thickTop="1" thickBot="1">
      <c r="A242" s="49" t="s">
        <v>222</v>
      </c>
      <c r="B242" s="60">
        <v>64838.768539999997</v>
      </c>
      <c r="C242" s="60">
        <v>700.88619999999992</v>
      </c>
      <c r="D242" s="60">
        <v>0</v>
      </c>
      <c r="E242" s="60">
        <v>0</v>
      </c>
      <c r="F242" s="60">
        <v>65539.654739999998</v>
      </c>
    </row>
    <row r="243" spans="1:6" s="50" customFormat="1" ht="12" thickTop="1">
      <c r="A243" s="50" t="s">
        <v>223</v>
      </c>
      <c r="B243" s="61">
        <v>2.1199999999999999E-3</v>
      </c>
      <c r="C243" s="61">
        <v>0</v>
      </c>
      <c r="D243" s="61">
        <v>0</v>
      </c>
      <c r="E243" s="61">
        <v>0</v>
      </c>
      <c r="F243" s="61">
        <v>2.1199999999999999E-3</v>
      </c>
    </row>
    <row r="244" spans="1:6" s="50" customFormat="1" ht="11.25">
      <c r="A244" s="50" t="s">
        <v>224</v>
      </c>
      <c r="B244" s="61">
        <v>1494.79802</v>
      </c>
      <c r="C244" s="61">
        <v>1.7174</v>
      </c>
      <c r="D244" s="61">
        <v>0</v>
      </c>
      <c r="E244" s="61">
        <v>0</v>
      </c>
      <c r="F244" s="61">
        <v>1496.5154199999999</v>
      </c>
    </row>
    <row r="245" spans="1:6" s="50" customFormat="1" ht="11.25">
      <c r="A245" s="50" t="s">
        <v>225</v>
      </c>
      <c r="B245" s="61">
        <v>59374.139479999998</v>
      </c>
      <c r="C245" s="61">
        <v>689.14148</v>
      </c>
      <c r="D245" s="61">
        <v>0</v>
      </c>
      <c r="E245" s="61">
        <v>0</v>
      </c>
      <c r="F245" s="61">
        <v>60063.280960000004</v>
      </c>
    </row>
    <row r="246" spans="1:6" s="50" customFormat="1" ht="11.25">
      <c r="A246" s="50" t="s">
        <v>226</v>
      </c>
      <c r="B246" s="61">
        <v>0</v>
      </c>
      <c r="C246" s="61">
        <v>0</v>
      </c>
      <c r="D246" s="61">
        <v>0</v>
      </c>
      <c r="E246" s="61">
        <v>0</v>
      </c>
      <c r="F246" s="61">
        <v>0</v>
      </c>
    </row>
    <row r="247" spans="1:6" s="50" customFormat="1" ht="11.25">
      <c r="A247" s="50" t="s">
        <v>227</v>
      </c>
      <c r="B247" s="61">
        <v>12.002649999999999</v>
      </c>
      <c r="C247" s="61">
        <v>0</v>
      </c>
      <c r="D247" s="61">
        <v>0</v>
      </c>
      <c r="E247" s="61">
        <v>0</v>
      </c>
      <c r="F247" s="61">
        <v>12.002649999999999</v>
      </c>
    </row>
    <row r="248" spans="1:6" s="50" customFormat="1" ht="11.25">
      <c r="A248" s="50" t="s">
        <v>228</v>
      </c>
      <c r="B248" s="61">
        <v>0</v>
      </c>
      <c r="C248" s="61">
        <v>0</v>
      </c>
      <c r="D248" s="61">
        <v>0</v>
      </c>
      <c r="E248" s="61">
        <v>0</v>
      </c>
      <c r="F248" s="61">
        <v>0</v>
      </c>
    </row>
    <row r="249" spans="1:6" s="50" customFormat="1" ht="11.25">
      <c r="A249" s="50" t="s">
        <v>229</v>
      </c>
      <c r="B249" s="61">
        <v>0</v>
      </c>
      <c r="C249" s="61">
        <v>0</v>
      </c>
      <c r="D249" s="61">
        <v>0</v>
      </c>
      <c r="E249" s="61">
        <v>0</v>
      </c>
      <c r="F249" s="61">
        <v>0</v>
      </c>
    </row>
    <row r="250" spans="1:6" s="50" customFormat="1" ht="11.25">
      <c r="A250" s="50" t="s">
        <v>230</v>
      </c>
      <c r="B250" s="61">
        <v>0</v>
      </c>
      <c r="C250" s="61">
        <v>0</v>
      </c>
      <c r="D250" s="61">
        <v>0</v>
      </c>
      <c r="E250" s="61">
        <v>0</v>
      </c>
      <c r="F250" s="61">
        <v>0</v>
      </c>
    </row>
    <row r="251" spans="1:6" s="50" customFormat="1" ht="11.25">
      <c r="A251" s="50" t="s">
        <v>231</v>
      </c>
      <c r="B251" s="61">
        <v>0</v>
      </c>
      <c r="C251" s="61">
        <v>0</v>
      </c>
      <c r="D251" s="61">
        <v>0</v>
      </c>
      <c r="E251" s="61">
        <v>0</v>
      </c>
      <c r="F251" s="61">
        <v>0</v>
      </c>
    </row>
    <row r="252" spans="1:6" s="50" customFormat="1" ht="11.25">
      <c r="A252" s="50" t="s">
        <v>232</v>
      </c>
      <c r="B252" s="61">
        <v>3957.82627</v>
      </c>
      <c r="C252" s="61">
        <v>10.02732</v>
      </c>
      <c r="D252" s="61">
        <v>0</v>
      </c>
      <c r="E252" s="61">
        <v>0</v>
      </c>
      <c r="F252" s="61">
        <v>3967.8535899999997</v>
      </c>
    </row>
    <row r="253" spans="1:6" s="50" customFormat="1" ht="12" thickBot="1">
      <c r="A253" s="50" t="s">
        <v>233</v>
      </c>
      <c r="B253" s="61">
        <v>0</v>
      </c>
      <c r="C253" s="61">
        <v>0</v>
      </c>
      <c r="D253" s="61">
        <v>0</v>
      </c>
      <c r="E253" s="61">
        <v>0</v>
      </c>
      <c r="F253" s="61">
        <v>0</v>
      </c>
    </row>
    <row r="254" spans="1:6" s="50" customFormat="1" ht="12.75" thickTop="1" thickBot="1">
      <c r="A254" s="49" t="s">
        <v>234</v>
      </c>
      <c r="B254" s="60">
        <v>-24045.919510000003</v>
      </c>
      <c r="C254" s="60">
        <v>-5431.5142699999997</v>
      </c>
      <c r="D254" s="60">
        <v>0</v>
      </c>
      <c r="E254" s="60">
        <v>0</v>
      </c>
      <c r="F254" s="60">
        <v>-29477.433779999999</v>
      </c>
    </row>
    <row r="255" spans="1:6" s="50" customFormat="1" ht="12" thickTop="1">
      <c r="A255" s="50" t="s">
        <v>235</v>
      </c>
      <c r="B255" s="61">
        <v>-11920.36111</v>
      </c>
      <c r="C255" s="61">
        <v>0</v>
      </c>
      <c r="D255" s="61">
        <v>0</v>
      </c>
      <c r="E255" s="61">
        <v>0</v>
      </c>
      <c r="F255" s="61">
        <v>-11920.36111</v>
      </c>
    </row>
    <row r="256" spans="1:6" s="50" customFormat="1" ht="11.25">
      <c r="A256" s="50" t="s">
        <v>236</v>
      </c>
      <c r="B256" s="61">
        <v>0</v>
      </c>
      <c r="C256" s="61">
        <v>0</v>
      </c>
      <c r="D256" s="61">
        <v>0</v>
      </c>
      <c r="E256" s="61">
        <v>0</v>
      </c>
      <c r="F256" s="61">
        <v>0</v>
      </c>
    </row>
    <row r="257" spans="1:6" s="50" customFormat="1" ht="11.25">
      <c r="A257" s="50" t="s">
        <v>237</v>
      </c>
      <c r="B257" s="61">
        <v>-4816.5784000000003</v>
      </c>
      <c r="C257" s="61">
        <v>-5431.5142699999997</v>
      </c>
      <c r="D257" s="61">
        <v>0</v>
      </c>
      <c r="E257" s="61">
        <v>0</v>
      </c>
      <c r="F257" s="61">
        <v>-10248.09267</v>
      </c>
    </row>
    <row r="258" spans="1:6" s="50" customFormat="1" ht="11.25">
      <c r="A258" s="50" t="s">
        <v>238</v>
      </c>
      <c r="B258" s="61">
        <v>0</v>
      </c>
      <c r="C258" s="61">
        <v>0</v>
      </c>
      <c r="D258" s="61">
        <v>0</v>
      </c>
      <c r="E258" s="61">
        <v>0</v>
      </c>
      <c r="F258" s="61">
        <v>0</v>
      </c>
    </row>
    <row r="259" spans="1:6" s="50" customFormat="1" ht="11.25">
      <c r="A259" s="50" t="s">
        <v>239</v>
      </c>
      <c r="B259" s="61">
        <v>-7308.98</v>
      </c>
      <c r="C259" s="61">
        <v>0</v>
      </c>
      <c r="D259" s="61">
        <v>0</v>
      </c>
      <c r="E259" s="61">
        <v>0</v>
      </c>
      <c r="F259" s="61">
        <v>-7308.98</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5" customFormat="1" ht="12.75" thickTop="1" thickBot="1">
      <c r="A262" s="52" t="s">
        <v>242</v>
      </c>
      <c r="B262" s="62">
        <v>40792.849029999998</v>
      </c>
      <c r="C262" s="62">
        <v>-4730.6280700000007</v>
      </c>
      <c r="D262" s="62">
        <v>0</v>
      </c>
      <c r="E262" s="62">
        <v>0</v>
      </c>
      <c r="F262" s="62">
        <v>36062.220959999999</v>
      </c>
    </row>
    <row r="263" spans="1:6" s="50" customFormat="1" ht="12.75" thickTop="1" thickBot="1">
      <c r="A263" s="53" t="s">
        <v>243</v>
      </c>
      <c r="B263" s="60">
        <v>27545.082480000001</v>
      </c>
      <c r="C263" s="60">
        <v>3715.4051300000001</v>
      </c>
      <c r="D263" s="60">
        <v>0</v>
      </c>
      <c r="E263" s="60">
        <v>0</v>
      </c>
      <c r="F263" s="60">
        <v>31260.48761</v>
      </c>
    </row>
    <row r="264" spans="1:6" s="50" customFormat="1" ht="12" thickTop="1">
      <c r="A264" s="50" t="s">
        <v>244</v>
      </c>
      <c r="B264" s="61">
        <v>4261.0143600000001</v>
      </c>
      <c r="C264" s="61">
        <v>3715.4051300000001</v>
      </c>
      <c r="D264" s="61">
        <v>0</v>
      </c>
      <c r="E264" s="61">
        <v>0</v>
      </c>
      <c r="F264" s="61">
        <v>7976.4194900000002</v>
      </c>
    </row>
    <row r="265" spans="1:6" s="50" customFormat="1" ht="11.25">
      <c r="A265" s="50" t="s">
        <v>245</v>
      </c>
      <c r="B265" s="61">
        <v>252.70049</v>
      </c>
      <c r="C265" s="61">
        <v>0</v>
      </c>
      <c r="D265" s="61">
        <v>0</v>
      </c>
      <c r="E265" s="61">
        <v>0</v>
      </c>
      <c r="F265" s="61">
        <v>252.70049</v>
      </c>
    </row>
    <row r="266" spans="1:6" s="50" customFormat="1" ht="11.25">
      <c r="A266" s="50" t="s">
        <v>246</v>
      </c>
      <c r="B266" s="61">
        <v>0</v>
      </c>
      <c r="C266" s="61">
        <v>0</v>
      </c>
      <c r="D266" s="61">
        <v>0</v>
      </c>
      <c r="E266" s="61">
        <v>0</v>
      </c>
      <c r="F266" s="61">
        <v>0</v>
      </c>
    </row>
    <row r="267" spans="1:6" s="50" customFormat="1" ht="11.25">
      <c r="A267" s="50" t="s">
        <v>247</v>
      </c>
      <c r="B267" s="61">
        <v>9715.26908</v>
      </c>
      <c r="C267" s="61">
        <v>0</v>
      </c>
      <c r="D267" s="61">
        <v>0</v>
      </c>
      <c r="E267" s="61">
        <v>0</v>
      </c>
      <c r="F267" s="61">
        <v>9715.26908</v>
      </c>
    </row>
    <row r="268" spans="1:6" s="50" customFormat="1" ht="12" thickBot="1">
      <c r="A268" s="50" t="s">
        <v>248</v>
      </c>
      <c r="B268" s="61">
        <v>313.06465999999995</v>
      </c>
      <c r="C268" s="61">
        <v>0</v>
      </c>
      <c r="D268" s="61">
        <v>0</v>
      </c>
      <c r="E268" s="61">
        <v>0</v>
      </c>
      <c r="F268" s="61">
        <v>313.06465999999995</v>
      </c>
    </row>
    <row r="269" spans="1:6" s="50" customFormat="1" ht="12.75" thickTop="1" thickBot="1">
      <c r="A269" s="54" t="s">
        <v>249</v>
      </c>
      <c r="B269" s="60">
        <v>-2502.5961899999998</v>
      </c>
      <c r="C269" s="60">
        <v>0</v>
      </c>
      <c r="D269" s="60">
        <v>0</v>
      </c>
      <c r="E269" s="60">
        <v>0</v>
      </c>
      <c r="F269" s="60">
        <v>-2502.5961899999998</v>
      </c>
    </row>
    <row r="270" spans="1:6" s="50" customFormat="1" ht="12" thickTop="1">
      <c r="A270" s="50" t="s">
        <v>244</v>
      </c>
      <c r="B270" s="61">
        <v>-858.06487000000004</v>
      </c>
      <c r="C270" s="61">
        <v>0</v>
      </c>
      <c r="D270" s="61">
        <v>0</v>
      </c>
      <c r="E270" s="61">
        <v>0</v>
      </c>
      <c r="F270" s="61">
        <v>-858.06487000000004</v>
      </c>
    </row>
    <row r="271" spans="1:6" s="50" customFormat="1" ht="11.25">
      <c r="A271" s="50" t="s">
        <v>250</v>
      </c>
      <c r="B271" s="61">
        <v>0</v>
      </c>
      <c r="C271" s="61">
        <v>0</v>
      </c>
      <c r="D271" s="61">
        <v>0</v>
      </c>
      <c r="E271" s="61">
        <v>0</v>
      </c>
      <c r="F271" s="61">
        <v>0</v>
      </c>
    </row>
    <row r="272" spans="1:6" s="50" customFormat="1" ht="11.25">
      <c r="A272" s="50" t="s">
        <v>251</v>
      </c>
      <c r="B272" s="61">
        <v>0</v>
      </c>
      <c r="C272" s="61">
        <v>0</v>
      </c>
      <c r="D272" s="61">
        <v>0</v>
      </c>
      <c r="E272" s="61">
        <v>0</v>
      </c>
      <c r="F272" s="61">
        <v>0</v>
      </c>
    </row>
    <row r="273" spans="1:6" s="50" customFormat="1" ht="11.25">
      <c r="A273" s="50" t="s">
        <v>252</v>
      </c>
      <c r="B273" s="61">
        <v>0</v>
      </c>
      <c r="C273" s="61">
        <v>0</v>
      </c>
      <c r="D273" s="61">
        <v>0</v>
      </c>
      <c r="E273" s="61">
        <v>0</v>
      </c>
      <c r="F273" s="61">
        <v>0</v>
      </c>
    </row>
    <row r="274" spans="1:6" s="50" customFormat="1" ht="12" thickBot="1">
      <c r="A274" s="50" t="s">
        <v>253</v>
      </c>
      <c r="B274" s="61">
        <v>-73.023889999999994</v>
      </c>
      <c r="C274" s="61">
        <v>0</v>
      </c>
      <c r="D274" s="61">
        <v>0</v>
      </c>
      <c r="E274" s="61">
        <v>0</v>
      </c>
      <c r="F274" s="61">
        <v>-73.023889999999994</v>
      </c>
    </row>
    <row r="275" spans="1:6" s="50" customFormat="1" ht="12.75" thickTop="1" thickBot="1">
      <c r="A275" s="49" t="s">
        <v>254</v>
      </c>
      <c r="B275" s="60">
        <v>65835.335319999998</v>
      </c>
      <c r="C275" s="60">
        <v>-1015.22294</v>
      </c>
      <c r="D275" s="60">
        <v>0</v>
      </c>
      <c r="E275" s="60">
        <v>0</v>
      </c>
      <c r="F275" s="60">
        <v>64820.112380000006</v>
      </c>
    </row>
    <row r="276" spans="1:6" s="50" customFormat="1" ht="12" thickTop="1">
      <c r="A276" s="55" t="s">
        <v>255</v>
      </c>
      <c r="B276" s="61">
        <v>2588.1497599999998</v>
      </c>
      <c r="C276" s="61">
        <v>0</v>
      </c>
      <c r="D276" s="61">
        <v>0</v>
      </c>
      <c r="E276" s="61">
        <v>0</v>
      </c>
      <c r="F276" s="61">
        <v>2588.1497599999998</v>
      </c>
    </row>
    <row r="277" spans="1:6" s="50" customFormat="1" ht="11.25">
      <c r="A277" s="50" t="s">
        <v>256</v>
      </c>
      <c r="B277" s="61">
        <v>0</v>
      </c>
      <c r="C277" s="61">
        <v>0</v>
      </c>
      <c r="D277" s="61">
        <v>0</v>
      </c>
      <c r="E277" s="61">
        <v>0</v>
      </c>
      <c r="F277" s="61">
        <v>0</v>
      </c>
    </row>
    <row r="278" spans="1:6" s="50" customFormat="1" ht="11.25">
      <c r="A278" s="50" t="s">
        <v>257</v>
      </c>
      <c r="B278" s="61">
        <v>2457.2759000000001</v>
      </c>
      <c r="C278" s="61">
        <v>0</v>
      </c>
      <c r="D278" s="61">
        <v>0</v>
      </c>
      <c r="E278" s="61">
        <v>0</v>
      </c>
      <c r="F278" s="61">
        <v>2457.2759000000001</v>
      </c>
    </row>
    <row r="279" spans="1:6" s="50" customFormat="1" ht="11.25">
      <c r="A279" s="50" t="s">
        <v>258</v>
      </c>
      <c r="B279" s="61">
        <v>0</v>
      </c>
      <c r="C279" s="61">
        <v>0</v>
      </c>
      <c r="D279" s="61">
        <v>0</v>
      </c>
      <c r="E279" s="61">
        <v>0</v>
      </c>
      <c r="F279" s="61">
        <v>0</v>
      </c>
    </row>
    <row r="280" spans="1:6" s="50" customFormat="1" ht="11.25">
      <c r="A280" s="50" t="s">
        <v>259</v>
      </c>
      <c r="B280" s="61">
        <v>130.25096000000002</v>
      </c>
      <c r="C280" s="61">
        <v>0</v>
      </c>
      <c r="D280" s="61">
        <v>0</v>
      </c>
      <c r="E280" s="61">
        <v>0</v>
      </c>
      <c r="F280" s="61">
        <v>130.25096000000002</v>
      </c>
    </row>
    <row r="281" spans="1:6" s="50" customFormat="1" ht="11.25">
      <c r="A281" s="50" t="s">
        <v>260</v>
      </c>
      <c r="B281" s="61">
        <v>0</v>
      </c>
      <c r="C281" s="61">
        <v>0</v>
      </c>
      <c r="D281" s="61">
        <v>0</v>
      </c>
      <c r="E281" s="61">
        <v>0</v>
      </c>
      <c r="F281" s="61">
        <v>0</v>
      </c>
    </row>
    <row r="282" spans="1:6" s="50" customFormat="1" ht="11.25">
      <c r="A282" s="50" t="s">
        <v>261</v>
      </c>
      <c r="B282" s="61">
        <v>0.62290000000000001</v>
      </c>
      <c r="C282" s="61">
        <v>0</v>
      </c>
      <c r="D282" s="61">
        <v>0</v>
      </c>
      <c r="E282" s="61">
        <v>0</v>
      </c>
      <c r="F282" s="61">
        <v>0.62290000000000001</v>
      </c>
    </row>
    <row r="283" spans="1:6" s="50" customFormat="1" ht="11.25">
      <c r="A283" s="55" t="s">
        <v>262</v>
      </c>
      <c r="B283" s="61">
        <v>-5098.19751</v>
      </c>
      <c r="C283" s="61">
        <v>-19.025830000000003</v>
      </c>
      <c r="D283" s="61">
        <v>0</v>
      </c>
      <c r="E283" s="61">
        <v>0</v>
      </c>
      <c r="F283" s="61">
        <v>-5117.2233399999996</v>
      </c>
    </row>
    <row r="284" spans="1:6" s="50" customFormat="1" ht="11.25">
      <c r="A284" s="50" t="s">
        <v>263</v>
      </c>
      <c r="B284" s="61">
        <v>-5033.6922300000006</v>
      </c>
      <c r="C284" s="61">
        <v>-19.025830000000003</v>
      </c>
      <c r="D284" s="61">
        <v>0</v>
      </c>
      <c r="E284" s="61">
        <v>0</v>
      </c>
      <c r="F284" s="61">
        <v>-5052.7180599999992</v>
      </c>
    </row>
    <row r="285" spans="1:6" s="50" customFormat="1" ht="11.25">
      <c r="A285" s="50" t="s">
        <v>264</v>
      </c>
      <c r="B285" s="61">
        <v>-13.425280000000001</v>
      </c>
      <c r="C285" s="61">
        <v>0</v>
      </c>
      <c r="D285" s="61">
        <v>0</v>
      </c>
      <c r="E285" s="61">
        <v>0</v>
      </c>
      <c r="F285" s="61">
        <v>-13.425280000000001</v>
      </c>
    </row>
    <row r="286" spans="1:6" s="50" customFormat="1" ht="11.25">
      <c r="A286" s="50" t="s">
        <v>265</v>
      </c>
      <c r="B286" s="61">
        <v>-30.570959999999999</v>
      </c>
      <c r="C286" s="61">
        <v>0</v>
      </c>
      <c r="D286" s="61">
        <v>0</v>
      </c>
      <c r="E286" s="61">
        <v>0</v>
      </c>
      <c r="F286" s="61">
        <v>-30.570959999999999</v>
      </c>
    </row>
    <row r="287" spans="1:6" s="50" customFormat="1" ht="11.25">
      <c r="A287" s="51" t="s">
        <v>266</v>
      </c>
      <c r="B287" s="61">
        <v>-20.509040000000002</v>
      </c>
      <c r="C287" s="61">
        <v>0</v>
      </c>
      <c r="D287" s="61">
        <v>0</v>
      </c>
      <c r="E287" s="61">
        <v>0</v>
      </c>
      <c r="F287" s="61">
        <v>-20.509040000000002</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63325.28757</v>
      </c>
      <c r="C290" s="63">
        <v>-1034.2487699999999</v>
      </c>
      <c r="D290" s="63">
        <v>0</v>
      </c>
      <c r="E290" s="63">
        <v>0</v>
      </c>
      <c r="F290" s="63">
        <v>62291.038799999995</v>
      </c>
    </row>
    <row r="291" spans="1:6" s="50" customFormat="1" ht="12.75" thickTop="1" thickBot="1">
      <c r="A291" s="49" t="s">
        <v>270</v>
      </c>
      <c r="B291" s="60">
        <v>-41183.238850000002</v>
      </c>
      <c r="C291" s="60">
        <v>0</v>
      </c>
      <c r="D291" s="60">
        <v>0</v>
      </c>
      <c r="E291" s="60">
        <v>0</v>
      </c>
      <c r="F291" s="60">
        <v>-41183.238850000002</v>
      </c>
    </row>
    <row r="292" spans="1:6" s="50" customFormat="1" ht="12" thickTop="1">
      <c r="A292" s="50" t="s">
        <v>271</v>
      </c>
      <c r="B292" s="61">
        <v>-23863.662670000002</v>
      </c>
      <c r="C292" s="61">
        <v>0</v>
      </c>
      <c r="D292" s="61">
        <v>0</v>
      </c>
      <c r="E292" s="61">
        <v>0</v>
      </c>
      <c r="F292" s="61">
        <v>-23863.662670000002</v>
      </c>
    </row>
    <row r="293" spans="1:6" s="50" customFormat="1" ht="11.25">
      <c r="A293" s="50" t="s">
        <v>272</v>
      </c>
      <c r="B293" s="61">
        <v>-1946.0128200000001</v>
      </c>
      <c r="C293" s="61">
        <v>0</v>
      </c>
      <c r="D293" s="61">
        <v>0</v>
      </c>
      <c r="E293" s="61">
        <v>0</v>
      </c>
      <c r="F293" s="61">
        <v>-1946.0128200000001</v>
      </c>
    </row>
    <row r="294" spans="1:6" s="50" customFormat="1" ht="11.25">
      <c r="A294" s="50" t="s">
        <v>273</v>
      </c>
      <c r="B294" s="61">
        <v>-311.34598999999997</v>
      </c>
      <c r="C294" s="61">
        <v>0</v>
      </c>
      <c r="D294" s="61">
        <v>0</v>
      </c>
      <c r="E294" s="61">
        <v>0</v>
      </c>
      <c r="F294" s="61">
        <v>-311.34598999999997</v>
      </c>
    </row>
    <row r="295" spans="1:6" s="50" customFormat="1" ht="11.25">
      <c r="A295" s="50" t="s">
        <v>274</v>
      </c>
      <c r="B295" s="61">
        <v>-1504.9667899999999</v>
      </c>
      <c r="C295" s="61">
        <v>0</v>
      </c>
      <c r="D295" s="61">
        <v>0</v>
      </c>
      <c r="E295" s="61">
        <v>0</v>
      </c>
      <c r="F295" s="61">
        <v>-1504.9667899999999</v>
      </c>
    </row>
    <row r="296" spans="1:6" s="50" customFormat="1" ht="11.25">
      <c r="A296" s="50" t="s">
        <v>275</v>
      </c>
      <c r="B296" s="61">
        <v>-2280.5487899999998</v>
      </c>
      <c r="C296" s="61">
        <v>0</v>
      </c>
      <c r="D296" s="61">
        <v>0</v>
      </c>
      <c r="E296" s="61">
        <v>0</v>
      </c>
      <c r="F296" s="61">
        <v>-2280.5487899999998</v>
      </c>
    </row>
    <row r="297" spans="1:6" s="50" customFormat="1" ht="11.25">
      <c r="A297" s="50" t="s">
        <v>276</v>
      </c>
      <c r="B297" s="61">
        <v>-374.05239</v>
      </c>
      <c r="C297" s="61">
        <v>0</v>
      </c>
      <c r="D297" s="61">
        <v>0</v>
      </c>
      <c r="E297" s="61">
        <v>0</v>
      </c>
      <c r="F297" s="61">
        <v>-374.05239</v>
      </c>
    </row>
    <row r="298" spans="1:6" s="50" customFormat="1" ht="11.25">
      <c r="A298" s="50" t="s">
        <v>277</v>
      </c>
      <c r="B298" s="61">
        <v>-1457.87436</v>
      </c>
      <c r="C298" s="61">
        <v>0</v>
      </c>
      <c r="D298" s="61">
        <v>0</v>
      </c>
      <c r="E298" s="61">
        <v>0</v>
      </c>
      <c r="F298" s="61">
        <v>-1457.87436</v>
      </c>
    </row>
    <row r="299" spans="1:6" s="50" customFormat="1" ht="11.25">
      <c r="A299" s="50" t="s">
        <v>278</v>
      </c>
      <c r="B299" s="61">
        <v>-1038.2899600000001</v>
      </c>
      <c r="C299" s="61">
        <v>0</v>
      </c>
      <c r="D299" s="61">
        <v>0</v>
      </c>
      <c r="E299" s="61">
        <v>0</v>
      </c>
      <c r="F299" s="61">
        <v>-1038.2899600000001</v>
      </c>
    </row>
    <row r="300" spans="1:6" s="50" customFormat="1" ht="12" thickBot="1">
      <c r="A300" s="50" t="s">
        <v>279</v>
      </c>
      <c r="B300" s="61">
        <v>-8406.4850800000004</v>
      </c>
      <c r="C300" s="61">
        <v>0</v>
      </c>
      <c r="D300" s="61">
        <v>0</v>
      </c>
      <c r="E300" s="61">
        <v>0</v>
      </c>
      <c r="F300" s="61">
        <v>-8406.4850800000004</v>
      </c>
    </row>
    <row r="301" spans="1:6" s="50" customFormat="1" ht="12.75" thickTop="1" thickBot="1">
      <c r="A301" s="53" t="s">
        <v>280</v>
      </c>
      <c r="B301" s="60">
        <v>22142.048719999999</v>
      </c>
      <c r="C301" s="60">
        <v>-1034.2487699999999</v>
      </c>
      <c r="D301" s="60">
        <v>0</v>
      </c>
      <c r="E301" s="60">
        <v>0</v>
      </c>
      <c r="F301" s="60">
        <v>21107.799950000001</v>
      </c>
    </row>
    <row r="302" spans="1:6" s="50" customFormat="1" ht="12" thickTop="1">
      <c r="A302" s="57" t="s">
        <v>281</v>
      </c>
      <c r="B302" s="61">
        <v>1.312E-2</v>
      </c>
      <c r="C302" s="61">
        <v>0</v>
      </c>
      <c r="D302" s="61">
        <v>0</v>
      </c>
      <c r="E302" s="61">
        <v>0</v>
      </c>
      <c r="F302" s="61">
        <v>1.312E-2</v>
      </c>
    </row>
    <row r="303" spans="1:6" s="50" customFormat="1" ht="11.25">
      <c r="A303" s="51" t="s">
        <v>282</v>
      </c>
      <c r="B303" s="61">
        <v>0</v>
      </c>
      <c r="C303" s="61">
        <v>0</v>
      </c>
      <c r="D303" s="61">
        <v>0</v>
      </c>
      <c r="E303" s="61">
        <v>0</v>
      </c>
      <c r="F303" s="61">
        <v>0</v>
      </c>
    </row>
    <row r="304" spans="1:6" s="50" customFormat="1" ht="11.25">
      <c r="A304" s="51" t="s">
        <v>283</v>
      </c>
      <c r="B304" s="61">
        <v>1.312E-2</v>
      </c>
      <c r="C304" s="61">
        <v>0</v>
      </c>
      <c r="D304" s="61">
        <v>0</v>
      </c>
      <c r="E304" s="61">
        <v>0</v>
      </c>
      <c r="F304" s="61">
        <v>1.312E-2</v>
      </c>
    </row>
    <row r="305" spans="1:7" s="50" customFormat="1" ht="11.25">
      <c r="A305" s="57" t="s">
        <v>284</v>
      </c>
      <c r="B305" s="61">
        <v>0</v>
      </c>
      <c r="C305" s="61">
        <v>0</v>
      </c>
      <c r="D305" s="61">
        <v>0</v>
      </c>
      <c r="E305" s="61">
        <v>0</v>
      </c>
      <c r="F305" s="61">
        <v>0</v>
      </c>
    </row>
    <row r="306" spans="1:7" s="50" customFormat="1" ht="11.25">
      <c r="A306" s="51" t="s">
        <v>285</v>
      </c>
      <c r="B306" s="61">
        <v>0</v>
      </c>
      <c r="C306" s="61">
        <v>0</v>
      </c>
      <c r="D306" s="61">
        <v>0</v>
      </c>
      <c r="E306" s="61">
        <v>0</v>
      </c>
      <c r="F306" s="61">
        <v>0</v>
      </c>
    </row>
    <row r="307" spans="1:7" s="50" customFormat="1" ht="12" thickBot="1">
      <c r="A307" s="51" t="s">
        <v>286</v>
      </c>
      <c r="B307" s="61">
        <v>0</v>
      </c>
      <c r="C307" s="61">
        <v>0</v>
      </c>
      <c r="D307" s="61">
        <v>0</v>
      </c>
      <c r="E307" s="61">
        <v>0</v>
      </c>
      <c r="F307" s="61">
        <v>0</v>
      </c>
    </row>
    <row r="308" spans="1:7" s="50" customFormat="1" ht="12.75" thickTop="1" thickBot="1">
      <c r="A308" s="53" t="s">
        <v>287</v>
      </c>
      <c r="B308" s="60">
        <v>22142.061839999998</v>
      </c>
      <c r="C308" s="60">
        <v>-1034.2487699999999</v>
      </c>
      <c r="D308" s="60">
        <v>0</v>
      </c>
      <c r="E308" s="60">
        <v>0</v>
      </c>
      <c r="F308" s="60">
        <v>21107.81307</v>
      </c>
    </row>
    <row r="309" spans="1:7" s="50" customFormat="1" ht="12.75" thickTop="1" thickBot="1">
      <c r="A309" s="50" t="s">
        <v>288</v>
      </c>
      <c r="B309" s="61">
        <v>0</v>
      </c>
      <c r="C309" s="61">
        <v>0</v>
      </c>
      <c r="D309" s="61">
        <v>0</v>
      </c>
      <c r="E309" s="61">
        <v>0</v>
      </c>
      <c r="F309" s="61">
        <v>0</v>
      </c>
    </row>
    <row r="310" spans="1:7" s="50" customFormat="1" ht="12.75" thickTop="1" thickBot="1">
      <c r="A310" s="53" t="s">
        <v>289</v>
      </c>
      <c r="B310" s="60">
        <v>22142.061839999998</v>
      </c>
      <c r="C310" s="60">
        <v>-1034.2487699999999</v>
      </c>
      <c r="D310" s="60">
        <v>0</v>
      </c>
      <c r="E310" s="60">
        <v>0</v>
      </c>
      <c r="F310" s="60">
        <v>21107.81307</v>
      </c>
    </row>
    <row r="311" spans="1:7" s="50" customFormat="1" ht="12.75" thickTop="1" thickBot="1">
      <c r="A311" s="51" t="s">
        <v>290</v>
      </c>
      <c r="B311" s="61">
        <v>1076.5997600000001</v>
      </c>
      <c r="C311" s="61">
        <v>-71.224080000000001</v>
      </c>
      <c r="D311" s="61">
        <v>0</v>
      </c>
      <c r="E311" s="61">
        <v>0</v>
      </c>
      <c r="F311" s="61">
        <v>1005.3756800000001</v>
      </c>
    </row>
    <row r="312" spans="1:7" s="50" customFormat="1" ht="12.75" thickTop="1" thickBot="1">
      <c r="A312" s="49" t="s">
        <v>291</v>
      </c>
      <c r="B312" s="60">
        <v>23218.661600000003</v>
      </c>
      <c r="C312" s="60">
        <v>-1105.4728500000001</v>
      </c>
      <c r="D312" s="60">
        <v>0</v>
      </c>
      <c r="E312" s="60">
        <v>0</v>
      </c>
      <c r="F312" s="60">
        <v>22113.188750000001</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23218.661600000003</v>
      </c>
      <c r="C314" s="60">
        <v>-1105.4728500000001</v>
      </c>
      <c r="D314" s="60">
        <v>0</v>
      </c>
      <c r="E314" s="60">
        <v>0</v>
      </c>
      <c r="F314" s="60">
        <v>22113.188750000001</v>
      </c>
    </row>
    <row r="315" spans="1:7" s="50" customFormat="1" ht="12.75" thickTop="1" thickBot="1">
      <c r="A315" s="57" t="s">
        <v>294</v>
      </c>
      <c r="B315" s="61">
        <v>0</v>
      </c>
      <c r="C315" s="61">
        <v>0</v>
      </c>
      <c r="D315" s="61">
        <v>0</v>
      </c>
      <c r="E315" s="61">
        <v>0</v>
      </c>
      <c r="F315" s="61">
        <v>0</v>
      </c>
    </row>
    <row r="316" spans="1:7" s="50" customFormat="1" ht="12.75" thickTop="1" thickBot="1">
      <c r="A316" s="53" t="s">
        <v>295</v>
      </c>
      <c r="B316" s="527">
        <v>23218.661600000003</v>
      </c>
      <c r="C316" s="527">
        <v>-1105.4728500000001</v>
      </c>
      <c r="D316" s="527">
        <v>0</v>
      </c>
      <c r="E316" s="527">
        <v>0</v>
      </c>
      <c r="F316" s="527">
        <v>22113.188750000001</v>
      </c>
    </row>
    <row r="317" spans="1:7" s="137" customFormat="1" ht="9" customHeight="1" thickTop="1" thickBot="1">
      <c r="A317" s="66"/>
      <c r="B317" s="387"/>
      <c r="C317" s="387"/>
      <c r="D317" s="387"/>
      <c r="E317" s="387"/>
      <c r="F317" s="387"/>
    </row>
    <row r="318" spans="1:7" s="137" customFormat="1" ht="13.5" thickTop="1">
      <c r="A318" s="68"/>
      <c r="B318" s="524"/>
      <c r="C318" s="524"/>
      <c r="D318" s="524"/>
      <c r="E318" s="524"/>
      <c r="F318" s="524"/>
    </row>
    <row r="319" spans="1:7" s="137" customFormat="1" ht="12.75">
      <c r="A319" s="68"/>
      <c r="B319" s="524"/>
      <c r="C319" s="524"/>
      <c r="D319" s="524"/>
      <c r="E319" s="524"/>
      <c r="F319" s="524"/>
    </row>
    <row r="320" spans="1:7" s="830" customFormat="1" ht="15.75">
      <c r="A320" s="69"/>
      <c r="B320" s="70"/>
      <c r="C320" s="70"/>
      <c r="D320" s="70"/>
      <c r="E320" s="70"/>
      <c r="F320" s="70"/>
      <c r="G320" s="75"/>
    </row>
    <row r="321" spans="1:7" s="830" customFormat="1" ht="15.75">
      <c r="A321" s="69"/>
      <c r="B321" s="70"/>
      <c r="C321" s="70"/>
      <c r="D321" s="70"/>
      <c r="E321" s="70"/>
      <c r="F321" s="70"/>
      <c r="G321" s="75"/>
    </row>
    <row r="322" spans="1:7" s="830" customFormat="1" ht="15.75">
      <c r="A322" s="69"/>
      <c r="B322" s="70"/>
      <c r="C322" s="70"/>
      <c r="D322" s="70"/>
      <c r="E322" s="70"/>
      <c r="F322" s="70"/>
      <c r="G322" s="75"/>
    </row>
    <row r="323" spans="1:7" s="830" customFormat="1" ht="15.75">
      <c r="A323" s="69"/>
      <c r="B323" s="70"/>
      <c r="C323" s="70"/>
      <c r="D323" s="70"/>
      <c r="E323" s="70"/>
      <c r="F323" s="70"/>
      <c r="G323" s="75"/>
    </row>
    <row r="324" spans="1:7" s="830" customFormat="1" ht="15.75">
      <c r="A324" s="69"/>
      <c r="B324" s="70"/>
      <c r="C324" s="70"/>
      <c r="D324" s="70"/>
      <c r="E324" s="70"/>
      <c r="F324" s="70"/>
      <c r="G324" s="75"/>
    </row>
    <row r="325" spans="1:7" s="830" customFormat="1" ht="15.75">
      <c r="A325" s="69"/>
      <c r="B325" s="70"/>
      <c r="C325" s="70"/>
      <c r="D325" s="70"/>
      <c r="E325" s="70"/>
      <c r="F325" s="70"/>
      <c r="G325" s="75"/>
    </row>
    <row r="326" spans="1:7" s="830" customFormat="1" ht="15.75">
      <c r="A326" s="69"/>
      <c r="B326" s="70"/>
      <c r="C326" s="70"/>
      <c r="D326" s="70"/>
      <c r="E326" s="70"/>
      <c r="F326" s="70"/>
      <c r="G326" s="75"/>
    </row>
    <row r="327" spans="1:7" s="830" customFormat="1" ht="15.75">
      <c r="A327" s="69"/>
      <c r="B327" s="70"/>
      <c r="C327" s="70"/>
      <c r="D327" s="70"/>
      <c r="E327" s="70"/>
      <c r="F327" s="70"/>
      <c r="G327" s="75"/>
    </row>
    <row r="328" spans="1:7" s="830" customFormat="1" ht="15.75">
      <c r="A328" s="69"/>
      <c r="B328" s="70"/>
      <c r="C328" s="70"/>
      <c r="D328" s="70"/>
      <c r="E328" s="70"/>
      <c r="F328" s="70"/>
      <c r="G328" s="75"/>
    </row>
    <row r="329" spans="1:7" s="830" customFormat="1" ht="15.75">
      <c r="A329" s="69"/>
      <c r="B329" s="70"/>
      <c r="C329" s="70"/>
      <c r="D329" s="70"/>
      <c r="E329" s="70"/>
      <c r="F329" s="70"/>
      <c r="G329" s="75"/>
    </row>
    <row r="330" spans="1:7" s="830" customFormat="1" ht="15.75">
      <c r="A330" s="69"/>
      <c r="B330" s="70"/>
      <c r="C330" s="70"/>
      <c r="D330" s="70"/>
      <c r="E330" s="70"/>
      <c r="F330" s="70"/>
      <c r="G330" s="75"/>
    </row>
    <row r="331" spans="1:7" s="830" customFormat="1" ht="15.75">
      <c r="A331" s="69"/>
      <c r="B331" s="70"/>
      <c r="C331" s="70"/>
      <c r="D331" s="70"/>
      <c r="E331" s="70"/>
      <c r="F331" s="70"/>
      <c r="G331" s="75"/>
    </row>
    <row r="332" spans="1:7" s="830" customFormat="1" ht="15.75">
      <c r="A332" s="69"/>
      <c r="B332" s="70"/>
      <c r="C332" s="70"/>
      <c r="D332" s="70"/>
      <c r="E332" s="70"/>
      <c r="F332" s="70"/>
      <c r="G332" s="75"/>
    </row>
    <row r="333" spans="1:7" s="830" customFormat="1" ht="15.75">
      <c r="A333" s="69"/>
      <c r="B333" s="70"/>
      <c r="C333" s="70"/>
      <c r="D333" s="70"/>
      <c r="E333" s="70"/>
      <c r="F333" s="70"/>
      <c r="G333" s="75"/>
    </row>
    <row r="334" spans="1:7" s="830" customFormat="1" ht="15.75">
      <c r="A334" s="69"/>
      <c r="B334" s="70"/>
      <c r="C334" s="70"/>
      <c r="D334" s="70"/>
      <c r="E334" s="70"/>
      <c r="F334" s="70"/>
      <c r="G334" s="75"/>
    </row>
    <row r="335" spans="1:7" s="830" customFormat="1" ht="15.75">
      <c r="A335" s="69"/>
      <c r="B335" s="70"/>
      <c r="C335" s="70"/>
      <c r="D335" s="70"/>
      <c r="E335" s="70"/>
      <c r="F335" s="70"/>
      <c r="G335" s="75"/>
    </row>
    <row r="336" spans="1:7" s="830" customFormat="1" ht="15.75">
      <c r="A336" s="69"/>
      <c r="B336" s="70"/>
      <c r="C336" s="70"/>
      <c r="D336" s="70"/>
      <c r="E336" s="70"/>
      <c r="F336" s="70"/>
      <c r="G336" s="75"/>
    </row>
    <row r="337" spans="1:7" s="830" customFormat="1" ht="15.75">
      <c r="A337" s="69"/>
      <c r="B337" s="70"/>
      <c r="C337" s="70"/>
      <c r="D337" s="70"/>
      <c r="E337" s="70"/>
      <c r="F337" s="70"/>
      <c r="G337" s="75"/>
    </row>
    <row r="338" spans="1:7" s="830" customFormat="1" ht="15.75">
      <c r="A338" s="69"/>
      <c r="B338" s="70"/>
      <c r="C338" s="70"/>
      <c r="D338" s="70"/>
      <c r="E338" s="70"/>
      <c r="F338" s="70"/>
      <c r="G338" s="75"/>
    </row>
    <row r="339" spans="1:7" s="830" customFormat="1" ht="15.75">
      <c r="A339" s="69"/>
      <c r="B339" s="70"/>
      <c r="C339" s="70"/>
      <c r="D339" s="70"/>
      <c r="E339" s="70"/>
      <c r="F339" s="70"/>
      <c r="G339" s="75"/>
    </row>
    <row r="340" spans="1:7" s="830" customFormat="1" ht="15.75">
      <c r="A340" s="69"/>
      <c r="B340" s="70"/>
      <c r="C340" s="70"/>
      <c r="D340" s="70"/>
      <c r="E340" s="70"/>
      <c r="F340" s="70"/>
      <c r="G340" s="75"/>
    </row>
    <row r="341" spans="1:7" s="830" customFormat="1" ht="15.75">
      <c r="A341" s="69"/>
      <c r="B341" s="70"/>
      <c r="C341" s="70"/>
      <c r="D341" s="70"/>
      <c r="E341" s="70"/>
      <c r="F341" s="70"/>
      <c r="G341" s="75"/>
    </row>
    <row r="342" spans="1:7" s="830" customFormat="1" ht="15.75">
      <c r="A342" s="69"/>
      <c r="B342" s="70"/>
      <c r="C342" s="70"/>
      <c r="D342" s="70"/>
      <c r="E342" s="70"/>
      <c r="F342" s="70"/>
      <c r="G342" s="75"/>
    </row>
    <row r="343" spans="1:7" s="830" customFormat="1" ht="15.75">
      <c r="A343" s="69"/>
      <c r="B343" s="70"/>
      <c r="C343" s="70"/>
      <c r="D343" s="70"/>
      <c r="E343" s="70"/>
      <c r="F343" s="70"/>
      <c r="G343" s="75"/>
    </row>
    <row r="344" spans="1:7" s="830" customFormat="1" ht="15.75">
      <c r="A344" s="69"/>
      <c r="B344" s="70"/>
      <c r="C344" s="70"/>
      <c r="D344" s="70"/>
      <c r="E344" s="70"/>
      <c r="F344" s="70"/>
      <c r="G344" s="75"/>
    </row>
    <row r="345" spans="1:7" s="830" customFormat="1" ht="15.75">
      <c r="A345" s="69"/>
      <c r="B345" s="70"/>
      <c r="C345" s="70"/>
      <c r="D345" s="70"/>
      <c r="E345" s="70"/>
      <c r="F345" s="70"/>
      <c r="G345" s="75"/>
    </row>
    <row r="346" spans="1:7" s="830" customFormat="1" ht="15.75">
      <c r="A346" s="69"/>
      <c r="B346" s="70"/>
      <c r="C346" s="70"/>
      <c r="D346" s="70"/>
      <c r="E346" s="70"/>
      <c r="F346" s="70"/>
      <c r="G346" s="75"/>
    </row>
    <row r="347" spans="1:7" s="830" customFormat="1" ht="15.75">
      <c r="A347" s="69"/>
      <c r="B347" s="70"/>
      <c r="C347" s="70"/>
      <c r="D347" s="70"/>
      <c r="E347" s="70"/>
      <c r="F347" s="70"/>
      <c r="G347" s="75"/>
    </row>
    <row r="348" spans="1:7" s="830" customFormat="1" ht="15.75">
      <c r="A348" s="69"/>
      <c r="B348" s="70"/>
      <c r="C348" s="70"/>
      <c r="D348" s="70"/>
      <c r="E348" s="70"/>
      <c r="F348" s="70"/>
      <c r="G348" s="75"/>
    </row>
    <row r="349" spans="1:7" s="830" customFormat="1" ht="15.75">
      <c r="A349" s="69"/>
      <c r="B349" s="70"/>
      <c r="C349" s="70"/>
      <c r="D349" s="70"/>
      <c r="E349" s="70"/>
      <c r="F349" s="70"/>
      <c r="G349" s="75"/>
    </row>
    <row r="350" spans="1:7" s="830" customFormat="1" ht="15.75">
      <c r="A350" s="69"/>
      <c r="B350" s="70"/>
      <c r="C350" s="70"/>
      <c r="D350" s="70"/>
      <c r="E350" s="70"/>
      <c r="F350" s="70"/>
      <c r="G350" s="75"/>
    </row>
    <row r="351" spans="1:7" s="830" customFormat="1" ht="15.75">
      <c r="A351" s="69"/>
      <c r="B351" s="70"/>
      <c r="C351" s="70"/>
      <c r="D351" s="70"/>
      <c r="E351" s="70"/>
      <c r="F351" s="70"/>
      <c r="G351" s="75"/>
    </row>
    <row r="352" spans="1:7" s="830" customFormat="1" ht="15.75">
      <c r="A352" s="69"/>
      <c r="B352" s="70"/>
      <c r="C352" s="70"/>
      <c r="D352" s="70"/>
      <c r="E352" s="70"/>
      <c r="F352" s="70"/>
      <c r="G352" s="75"/>
    </row>
    <row r="353" spans="1:7" s="830" customFormat="1" ht="15.75">
      <c r="A353" s="69"/>
      <c r="B353" s="70"/>
      <c r="C353" s="70"/>
      <c r="D353" s="70"/>
      <c r="E353" s="70"/>
      <c r="F353" s="70"/>
      <c r="G353" s="75"/>
    </row>
    <row r="354" spans="1:7" s="830" customFormat="1" ht="15.75">
      <c r="A354" s="69"/>
      <c r="B354" s="70"/>
      <c r="C354" s="70"/>
      <c r="D354" s="70"/>
      <c r="E354" s="70"/>
      <c r="F354" s="70"/>
      <c r="G354" s="75"/>
    </row>
    <row r="355" spans="1:7" s="830" customFormat="1" ht="15.75">
      <c r="A355" s="69"/>
      <c r="B355" s="70"/>
      <c r="C355" s="70"/>
      <c r="D355" s="70"/>
      <c r="E355" s="70"/>
      <c r="F355" s="70"/>
      <c r="G355" s="75"/>
    </row>
    <row r="356" spans="1:7" s="830" customFormat="1" ht="15.75">
      <c r="A356" s="69"/>
      <c r="B356" s="70"/>
      <c r="C356" s="70"/>
      <c r="D356" s="70"/>
      <c r="E356" s="70"/>
      <c r="F356" s="70"/>
      <c r="G356" s="75"/>
    </row>
    <row r="357" spans="1:7" s="830" customFormat="1" ht="15.75">
      <c r="A357" s="69"/>
      <c r="B357" s="70"/>
      <c r="C357" s="70"/>
      <c r="D357" s="70"/>
      <c r="E357" s="70"/>
      <c r="F357" s="70"/>
      <c r="G357" s="75"/>
    </row>
    <row r="358" spans="1:7" s="830" customFormat="1" ht="15.75">
      <c r="A358" s="69"/>
      <c r="B358" s="70"/>
      <c r="C358" s="70"/>
      <c r="D358" s="70"/>
      <c r="E358" s="70"/>
      <c r="F358" s="70"/>
      <c r="G358" s="75"/>
    </row>
    <row r="359" spans="1:7" s="830" customFormat="1" ht="15.75">
      <c r="A359" s="69"/>
      <c r="B359" s="70"/>
      <c r="C359" s="70"/>
      <c r="D359" s="70"/>
      <c r="E359" s="70"/>
      <c r="F359" s="70"/>
      <c r="G359" s="75"/>
    </row>
    <row r="360" spans="1:7" s="830" customFormat="1" ht="15.75">
      <c r="A360" s="69"/>
      <c r="B360" s="70"/>
      <c r="C360" s="70"/>
      <c r="D360" s="70"/>
      <c r="E360" s="70"/>
      <c r="F360" s="70"/>
      <c r="G360" s="75"/>
    </row>
    <row r="361" spans="1:7" s="830" customFormat="1" ht="15.75">
      <c r="A361" s="69"/>
      <c r="B361" s="70"/>
      <c r="C361" s="70"/>
      <c r="D361" s="70"/>
      <c r="E361" s="70"/>
      <c r="F361" s="70"/>
      <c r="G361" s="75"/>
    </row>
    <row r="362" spans="1:7" s="830" customFormat="1" ht="15.75">
      <c r="A362" s="69"/>
      <c r="B362" s="70"/>
      <c r="C362" s="70"/>
      <c r="D362" s="70"/>
      <c r="E362" s="70"/>
      <c r="F362" s="70"/>
      <c r="G362" s="75"/>
    </row>
    <row r="363" spans="1:7" s="830" customFormat="1" ht="15.75">
      <c r="A363" s="69"/>
      <c r="B363" s="70"/>
      <c r="C363" s="70"/>
      <c r="D363" s="70"/>
      <c r="E363" s="70"/>
      <c r="F363" s="70"/>
      <c r="G363" s="75"/>
    </row>
    <row r="364" spans="1:7" s="830" customFormat="1" ht="15.75">
      <c r="A364" s="69"/>
      <c r="B364" s="70"/>
      <c r="C364" s="70"/>
      <c r="D364" s="70"/>
      <c r="E364" s="70"/>
      <c r="F364" s="70"/>
      <c r="G364" s="75"/>
    </row>
    <row r="365" spans="1:7" s="830" customFormat="1" ht="15.75">
      <c r="A365" s="69"/>
      <c r="B365" s="70"/>
      <c r="C365" s="70"/>
      <c r="D365" s="70"/>
      <c r="E365" s="70"/>
      <c r="F365" s="70"/>
      <c r="G365" s="75"/>
    </row>
    <row r="366" spans="1:7" s="830" customFormat="1" ht="15.75">
      <c r="A366" s="69"/>
      <c r="B366" s="70"/>
      <c r="C366" s="70"/>
      <c r="D366" s="70"/>
      <c r="E366" s="70"/>
      <c r="F366" s="70"/>
      <c r="G366" s="75"/>
    </row>
    <row r="367" spans="1:7" s="830" customFormat="1" ht="15.75">
      <c r="A367" s="69"/>
      <c r="B367" s="70"/>
      <c r="C367" s="70"/>
      <c r="D367" s="70"/>
      <c r="E367" s="70"/>
      <c r="F367" s="70"/>
      <c r="G367" s="75"/>
    </row>
    <row r="368" spans="1:7" s="830" customFormat="1" ht="15.75">
      <c r="A368" s="69"/>
      <c r="B368" s="70"/>
      <c r="C368" s="70"/>
      <c r="D368" s="70"/>
      <c r="E368" s="70"/>
      <c r="F368" s="70"/>
      <c r="G368" s="75"/>
    </row>
    <row r="369" spans="1:7" s="830" customFormat="1" ht="15.75">
      <c r="A369" s="69"/>
      <c r="B369" s="70"/>
      <c r="C369" s="70"/>
      <c r="D369" s="70"/>
      <c r="E369" s="70"/>
      <c r="F369" s="70"/>
      <c r="G369" s="75"/>
    </row>
    <row r="370" spans="1:7" s="830" customFormat="1" ht="15.75">
      <c r="A370" s="69"/>
      <c r="B370" s="70"/>
      <c r="C370" s="70"/>
      <c r="D370" s="70"/>
      <c r="E370" s="70"/>
      <c r="F370" s="70"/>
      <c r="G370" s="75"/>
    </row>
    <row r="371" spans="1:7" s="830" customFormat="1" ht="15.75">
      <c r="A371" s="69"/>
      <c r="B371" s="70"/>
      <c r="C371" s="70"/>
      <c r="D371" s="70"/>
      <c r="E371" s="70"/>
      <c r="F371" s="70"/>
      <c r="G371" s="75"/>
    </row>
    <row r="372" spans="1:7" s="830" customFormat="1" ht="15.75">
      <c r="A372" s="69"/>
      <c r="B372" s="70"/>
      <c r="C372" s="70"/>
      <c r="D372" s="70"/>
      <c r="E372" s="70"/>
      <c r="F372" s="70"/>
      <c r="G372" s="75"/>
    </row>
    <row r="373" spans="1:7" s="830" customFormat="1" ht="15.75">
      <c r="A373" s="69"/>
      <c r="B373" s="70"/>
      <c r="C373" s="70"/>
      <c r="D373" s="70"/>
      <c r="E373" s="70"/>
      <c r="F373" s="70"/>
      <c r="G373" s="75"/>
    </row>
    <row r="374" spans="1:7" s="830" customFormat="1" ht="15.75">
      <c r="A374" s="69"/>
      <c r="B374" s="70"/>
      <c r="C374" s="70"/>
      <c r="D374" s="70"/>
      <c r="E374" s="70"/>
      <c r="F374" s="70"/>
      <c r="G374" s="75"/>
    </row>
    <row r="375" spans="1:7" s="830" customFormat="1" ht="15.75">
      <c r="A375" s="69"/>
      <c r="B375" s="70"/>
      <c r="C375" s="70"/>
      <c r="D375" s="70"/>
      <c r="E375" s="70"/>
      <c r="F375" s="70"/>
      <c r="G375" s="75"/>
    </row>
    <row r="376" spans="1:7" s="830" customFormat="1" ht="15.75">
      <c r="A376" s="69"/>
      <c r="B376" s="70"/>
      <c r="C376" s="70"/>
      <c r="D376" s="70"/>
      <c r="E376" s="70"/>
      <c r="F376" s="70"/>
      <c r="G376" s="75"/>
    </row>
    <row r="377" spans="1:7" s="830" customFormat="1" ht="15.75">
      <c r="A377" s="69"/>
      <c r="B377" s="70"/>
      <c r="C377" s="70"/>
      <c r="D377" s="70"/>
      <c r="E377" s="70"/>
      <c r="F377" s="70"/>
      <c r="G377" s="75"/>
    </row>
    <row r="378" spans="1:7" s="830" customFormat="1" ht="15.75">
      <c r="A378" s="69"/>
      <c r="B378" s="70"/>
      <c r="C378" s="70"/>
      <c r="D378" s="70"/>
      <c r="E378" s="70"/>
      <c r="F378" s="70"/>
      <c r="G378" s="75"/>
    </row>
    <row r="379" spans="1:7" s="830" customFormat="1" ht="15.75">
      <c r="A379" s="69"/>
      <c r="B379" s="70"/>
      <c r="C379" s="70"/>
      <c r="D379" s="70"/>
      <c r="E379" s="70"/>
      <c r="F379" s="70"/>
      <c r="G379" s="75"/>
    </row>
    <row r="380" spans="1:7" s="830" customFormat="1" ht="15.75">
      <c r="A380" s="69"/>
      <c r="B380" s="70"/>
      <c r="C380" s="70"/>
      <c r="D380" s="70"/>
      <c r="E380" s="70"/>
      <c r="F380" s="70"/>
      <c r="G380" s="75"/>
    </row>
    <row r="381" spans="1:7" s="830" customFormat="1" ht="15.75">
      <c r="A381" s="69"/>
      <c r="B381" s="70"/>
      <c r="C381" s="70"/>
      <c r="D381" s="70"/>
      <c r="E381" s="70"/>
      <c r="F381" s="70"/>
      <c r="G381" s="75"/>
    </row>
    <row r="382" spans="1:7" s="830" customFormat="1" ht="15.75">
      <c r="A382" s="69"/>
      <c r="B382" s="70"/>
      <c r="C382" s="70"/>
      <c r="D382" s="70"/>
      <c r="E382" s="70"/>
      <c r="F382" s="70"/>
      <c r="G382" s="75"/>
    </row>
    <row r="383" spans="1:7" s="830" customFormat="1" ht="15.75">
      <c r="A383" s="69"/>
      <c r="B383" s="70"/>
      <c r="C383" s="70"/>
      <c r="D383" s="70"/>
      <c r="E383" s="70"/>
      <c r="F383" s="70"/>
      <c r="G383" s="75"/>
    </row>
    <row r="384" spans="1:7" s="830" customFormat="1" ht="15.75">
      <c r="A384" s="69"/>
      <c r="B384" s="70"/>
      <c r="C384" s="70"/>
      <c r="D384" s="70"/>
      <c r="E384" s="70"/>
      <c r="F384" s="70"/>
      <c r="G384" s="75"/>
    </row>
    <row r="385" spans="1:7" s="830" customFormat="1" ht="15.75">
      <c r="A385" s="69"/>
      <c r="B385" s="70"/>
      <c r="C385" s="70"/>
      <c r="D385" s="70"/>
      <c r="E385" s="70"/>
      <c r="F385" s="70"/>
      <c r="G385" s="75"/>
    </row>
    <row r="386" spans="1:7" s="830" customFormat="1" ht="15.75">
      <c r="A386" s="69"/>
      <c r="B386" s="70"/>
      <c r="C386" s="70"/>
      <c r="D386" s="70"/>
      <c r="E386" s="70"/>
      <c r="F386" s="70"/>
      <c r="G386" s="75"/>
    </row>
    <row r="387" spans="1:7" s="830" customFormat="1" ht="15.75">
      <c r="A387" s="69"/>
      <c r="B387" s="70"/>
      <c r="C387" s="70"/>
      <c r="D387" s="70"/>
      <c r="E387" s="70"/>
      <c r="F387" s="70"/>
      <c r="G387" s="75"/>
    </row>
    <row r="388" spans="1:7" s="830" customFormat="1" ht="15.75">
      <c r="A388" s="69"/>
      <c r="B388" s="70"/>
      <c r="C388" s="70"/>
      <c r="D388" s="70"/>
      <c r="E388" s="70"/>
      <c r="F388" s="70"/>
      <c r="G388" s="75"/>
    </row>
    <row r="389" spans="1:7" s="830" customFormat="1" ht="15.75">
      <c r="A389" s="69"/>
      <c r="B389" s="70"/>
      <c r="C389" s="70"/>
      <c r="D389" s="70"/>
      <c r="E389" s="70"/>
      <c r="F389" s="70"/>
      <c r="G389" s="75"/>
    </row>
    <row r="390" spans="1:7" s="830" customFormat="1" ht="15.75">
      <c r="A390" s="69"/>
      <c r="B390" s="70"/>
      <c r="C390" s="70"/>
      <c r="D390" s="70"/>
      <c r="E390" s="70"/>
      <c r="F390" s="70"/>
      <c r="G390" s="75"/>
    </row>
    <row r="391" spans="1:7" s="830" customFormat="1" ht="15.75">
      <c r="A391" s="69"/>
      <c r="B391" s="70"/>
      <c r="C391" s="70"/>
      <c r="D391" s="70"/>
      <c r="E391" s="70"/>
      <c r="F391" s="70"/>
      <c r="G391" s="75"/>
    </row>
    <row r="392" spans="1:7" s="830" customFormat="1" ht="15.75">
      <c r="A392" s="69"/>
      <c r="B392" s="70"/>
      <c r="C392" s="70"/>
      <c r="D392" s="70"/>
      <c r="E392" s="70"/>
      <c r="F392" s="70"/>
      <c r="G392" s="75"/>
    </row>
    <row r="393" spans="1:7" s="830" customFormat="1" ht="15.75">
      <c r="A393" s="69"/>
      <c r="B393" s="70"/>
      <c r="C393" s="70"/>
      <c r="D393" s="70"/>
      <c r="E393" s="70"/>
      <c r="F393" s="70"/>
      <c r="G393" s="75"/>
    </row>
    <row r="394" spans="1:7" s="830" customFormat="1" ht="15.75">
      <c r="A394" s="69"/>
      <c r="B394" s="70"/>
      <c r="C394" s="70"/>
      <c r="D394" s="70"/>
      <c r="E394" s="70"/>
      <c r="F394" s="70"/>
      <c r="G394" s="75"/>
    </row>
    <row r="395" spans="1:7" s="830" customFormat="1" ht="15.75">
      <c r="A395" s="69"/>
      <c r="B395" s="70"/>
      <c r="C395" s="70"/>
      <c r="D395" s="70"/>
      <c r="E395" s="70"/>
      <c r="F395" s="70"/>
      <c r="G395" s="75"/>
    </row>
    <row r="396" spans="1:7" s="830" customFormat="1" ht="15.75">
      <c r="A396" s="69"/>
      <c r="B396" s="70"/>
      <c r="C396" s="70"/>
      <c r="D396" s="70"/>
      <c r="E396" s="70"/>
      <c r="F396" s="70"/>
      <c r="G396" s="75"/>
    </row>
    <row r="397" spans="1:7" s="830" customFormat="1" ht="15.75">
      <c r="A397" s="69"/>
      <c r="B397" s="70"/>
      <c r="C397" s="70"/>
      <c r="D397" s="70"/>
      <c r="E397" s="70"/>
      <c r="F397" s="70"/>
      <c r="G397" s="75"/>
    </row>
    <row r="398" spans="1:7" s="830" customFormat="1" ht="15.75">
      <c r="A398" s="69"/>
      <c r="B398" s="70"/>
      <c r="C398" s="70"/>
      <c r="D398" s="70"/>
      <c r="E398" s="70"/>
      <c r="F398" s="70"/>
      <c r="G398" s="75"/>
    </row>
    <row r="399" spans="1:7" s="830" customFormat="1" ht="15.75">
      <c r="A399" s="69"/>
      <c r="B399" s="70"/>
      <c r="C399" s="70"/>
      <c r="D399" s="70"/>
      <c r="E399" s="70"/>
      <c r="F399" s="70"/>
      <c r="G399" s="75"/>
    </row>
    <row r="400" spans="1:7" s="830" customFormat="1" ht="15.75">
      <c r="A400" s="69"/>
      <c r="B400" s="70"/>
      <c r="C400" s="70"/>
      <c r="D400" s="70"/>
      <c r="E400" s="70"/>
      <c r="F400" s="70"/>
      <c r="G400" s="75"/>
    </row>
    <row r="401" spans="1:7" s="830" customFormat="1" ht="15.75">
      <c r="A401" s="69"/>
      <c r="B401" s="70"/>
      <c r="C401" s="70"/>
      <c r="D401" s="70"/>
      <c r="E401" s="70"/>
      <c r="F401" s="70"/>
      <c r="G401" s="75"/>
    </row>
    <row r="402" spans="1:7" s="830" customFormat="1" ht="15.75">
      <c r="A402" s="69"/>
      <c r="B402" s="70"/>
      <c r="C402" s="70"/>
      <c r="D402" s="70"/>
      <c r="E402" s="70"/>
      <c r="F402" s="70"/>
      <c r="G402" s="75"/>
    </row>
    <row r="403" spans="1:7" s="830" customFormat="1" ht="15.75">
      <c r="A403" s="69"/>
      <c r="B403" s="70"/>
      <c r="C403" s="70"/>
      <c r="D403" s="70"/>
      <c r="E403" s="70"/>
      <c r="F403" s="70"/>
      <c r="G403" s="75"/>
    </row>
    <row r="404" spans="1:7" s="830" customFormat="1" ht="15.75">
      <c r="A404" s="69"/>
      <c r="B404" s="70"/>
      <c r="C404" s="70"/>
      <c r="D404" s="70"/>
      <c r="E404" s="70"/>
      <c r="F404" s="70"/>
      <c r="G404" s="75"/>
    </row>
    <row r="405" spans="1:7" s="830" customFormat="1" ht="15.75">
      <c r="A405" s="69"/>
      <c r="B405" s="70"/>
      <c r="C405" s="70"/>
      <c r="D405" s="70"/>
      <c r="E405" s="70"/>
      <c r="F405" s="70"/>
      <c r="G405" s="75"/>
    </row>
    <row r="406" spans="1:7" s="830" customFormat="1" ht="15.75">
      <c r="A406" s="69"/>
      <c r="B406" s="70"/>
      <c r="C406" s="70"/>
      <c r="D406" s="70"/>
      <c r="E406" s="70"/>
      <c r="F406" s="70"/>
      <c r="G406" s="75"/>
    </row>
    <row r="407" spans="1:7" s="830" customFormat="1" ht="15.75">
      <c r="A407" s="69"/>
      <c r="B407" s="70"/>
      <c r="C407" s="70"/>
      <c r="D407" s="70"/>
      <c r="E407" s="70"/>
      <c r="F407" s="70"/>
      <c r="G407" s="75"/>
    </row>
    <row r="408" spans="1:7" s="830" customFormat="1" ht="15.75">
      <c r="A408" s="69"/>
      <c r="B408" s="70"/>
      <c r="C408" s="70"/>
      <c r="D408" s="70"/>
      <c r="E408" s="70"/>
      <c r="F408" s="70"/>
      <c r="G408" s="75"/>
    </row>
    <row r="409" spans="1:7" s="830" customFormat="1" ht="15.75">
      <c r="A409" s="69"/>
      <c r="B409" s="70"/>
      <c r="C409" s="70"/>
      <c r="D409" s="70"/>
      <c r="E409" s="70"/>
      <c r="F409" s="70"/>
      <c r="G409" s="75"/>
    </row>
    <row r="410" spans="1:7" s="830" customFormat="1" ht="15.75">
      <c r="A410" s="69"/>
      <c r="B410" s="70"/>
      <c r="C410" s="70"/>
      <c r="D410" s="70"/>
      <c r="E410" s="70"/>
      <c r="F410" s="70"/>
      <c r="G410" s="75"/>
    </row>
    <row r="411" spans="1:7" s="830" customFormat="1" ht="15.75">
      <c r="A411" s="69"/>
      <c r="B411" s="70"/>
      <c r="C411" s="70"/>
      <c r="D411" s="70"/>
      <c r="E411" s="70"/>
      <c r="F411" s="70"/>
      <c r="G411" s="75"/>
    </row>
    <row r="412" spans="1:7" s="830" customFormat="1" ht="15.75">
      <c r="A412" s="69"/>
      <c r="B412" s="70"/>
      <c r="C412" s="70"/>
      <c r="D412" s="70"/>
      <c r="E412" s="70"/>
      <c r="F412" s="70"/>
      <c r="G412" s="75"/>
    </row>
    <row r="413" spans="1:7" s="830" customFormat="1" ht="15.75">
      <c r="A413" s="69"/>
      <c r="B413" s="70"/>
      <c r="C413" s="70"/>
      <c r="D413" s="70"/>
      <c r="E413" s="70"/>
      <c r="F413" s="70"/>
      <c r="G413" s="75"/>
    </row>
    <row r="414" spans="1:7" s="830" customFormat="1" ht="15.75">
      <c r="A414" s="69"/>
      <c r="B414" s="70"/>
      <c r="C414" s="70"/>
      <c r="D414" s="70"/>
      <c r="E414" s="70"/>
      <c r="F414" s="70"/>
      <c r="G414" s="75"/>
    </row>
    <row r="415" spans="1:7" s="830" customFormat="1" ht="15.75">
      <c r="A415" s="69"/>
      <c r="B415" s="70"/>
      <c r="C415" s="70"/>
      <c r="D415" s="70"/>
      <c r="E415" s="70"/>
      <c r="F415" s="70"/>
      <c r="G415" s="75"/>
    </row>
    <row r="416" spans="1:7" s="830" customFormat="1" ht="15.75">
      <c r="A416" s="69"/>
      <c r="B416" s="70"/>
      <c r="C416" s="70"/>
      <c r="D416" s="70"/>
      <c r="E416" s="70"/>
      <c r="F416" s="70"/>
      <c r="G416" s="75"/>
    </row>
    <row r="417" spans="1:7" s="830" customFormat="1" ht="15.75">
      <c r="A417" s="69"/>
      <c r="B417" s="70"/>
      <c r="C417" s="70"/>
      <c r="D417" s="70"/>
      <c r="E417" s="70"/>
      <c r="F417" s="70"/>
      <c r="G417" s="75"/>
    </row>
    <row r="418" spans="1:7" s="830" customFormat="1" ht="15.75">
      <c r="A418" s="69"/>
      <c r="B418" s="70"/>
      <c r="C418" s="70"/>
      <c r="D418" s="70"/>
      <c r="E418" s="70"/>
      <c r="F418" s="70"/>
      <c r="G418" s="75"/>
    </row>
    <row r="419" spans="1:7" s="830" customFormat="1" ht="15.75">
      <c r="A419" s="69"/>
      <c r="B419" s="70"/>
      <c r="C419" s="70"/>
      <c r="D419" s="70"/>
      <c r="E419" s="70"/>
      <c r="F419" s="70"/>
      <c r="G419" s="75"/>
    </row>
    <row r="420" spans="1:7" s="830" customFormat="1" ht="15.75">
      <c r="A420" s="69"/>
      <c r="B420" s="70"/>
      <c r="C420" s="70"/>
      <c r="D420" s="70"/>
      <c r="E420" s="70"/>
      <c r="F420" s="70"/>
      <c r="G420" s="75"/>
    </row>
    <row r="421" spans="1:7" s="830" customFormat="1" ht="15.75">
      <c r="A421" s="69"/>
      <c r="B421" s="70"/>
      <c r="C421" s="70"/>
      <c r="D421" s="70"/>
      <c r="E421" s="70"/>
      <c r="F421" s="70"/>
      <c r="G421" s="75"/>
    </row>
    <row r="422" spans="1:7" s="830" customFormat="1" ht="15.75">
      <c r="A422" s="69"/>
      <c r="B422" s="70"/>
      <c r="C422" s="70"/>
      <c r="D422" s="70"/>
      <c r="E422" s="70"/>
      <c r="F422" s="70"/>
      <c r="G422" s="75"/>
    </row>
    <row r="423" spans="1:7" s="830" customFormat="1" ht="15.75">
      <c r="A423" s="69"/>
      <c r="B423" s="70"/>
      <c r="C423" s="70"/>
      <c r="D423" s="70"/>
      <c r="E423" s="70"/>
      <c r="F423" s="70"/>
      <c r="G423" s="75"/>
    </row>
    <row r="424" spans="1:7" s="830" customFormat="1" ht="15.75">
      <c r="A424" s="69"/>
      <c r="B424" s="70"/>
      <c r="C424" s="70"/>
      <c r="D424" s="70"/>
      <c r="E424" s="70"/>
      <c r="F424" s="70"/>
      <c r="G424" s="75"/>
    </row>
    <row r="425" spans="1:7" s="830" customFormat="1" ht="15.75">
      <c r="A425" s="69"/>
      <c r="B425" s="70"/>
      <c r="C425" s="70"/>
      <c r="D425" s="70"/>
      <c r="E425" s="70"/>
      <c r="F425" s="70"/>
      <c r="G425" s="75"/>
    </row>
    <row r="426" spans="1:7" s="830" customFormat="1" ht="15.75">
      <c r="A426" s="69"/>
      <c r="B426" s="70"/>
      <c r="C426" s="70"/>
      <c r="D426" s="70"/>
      <c r="E426" s="70"/>
      <c r="F426" s="70"/>
      <c r="G426" s="75"/>
    </row>
    <row r="427" spans="1:7" s="830" customFormat="1" ht="15.75">
      <c r="A427" s="69"/>
      <c r="B427" s="70"/>
      <c r="C427" s="70"/>
      <c r="D427" s="70"/>
      <c r="E427" s="70"/>
      <c r="F427" s="70"/>
      <c r="G427" s="75"/>
    </row>
    <row r="428" spans="1:7" s="830" customFormat="1" ht="15.75">
      <c r="A428" s="69"/>
      <c r="B428" s="70"/>
      <c r="C428" s="70"/>
      <c r="D428" s="70"/>
      <c r="E428" s="70"/>
      <c r="F428" s="70"/>
      <c r="G428" s="75"/>
    </row>
    <row r="429" spans="1:7" s="830" customFormat="1" ht="15.75">
      <c r="A429" s="69"/>
      <c r="B429" s="70"/>
      <c r="C429" s="70"/>
      <c r="D429" s="70"/>
      <c r="E429" s="70"/>
      <c r="F429" s="70"/>
      <c r="G429" s="75"/>
    </row>
    <row r="430" spans="1:7" s="830" customFormat="1" ht="15.75">
      <c r="A430" s="69"/>
      <c r="B430" s="70"/>
      <c r="C430" s="70"/>
      <c r="D430" s="70"/>
      <c r="E430" s="70"/>
      <c r="F430" s="70"/>
      <c r="G430" s="75"/>
    </row>
    <row r="431" spans="1:7" s="830" customFormat="1" ht="15.75">
      <c r="A431" s="69"/>
      <c r="B431" s="70"/>
      <c r="C431" s="70"/>
      <c r="D431" s="70"/>
      <c r="E431" s="70"/>
      <c r="F431" s="70"/>
      <c r="G431" s="75"/>
    </row>
    <row r="432" spans="1:7" s="830" customFormat="1" ht="15.75">
      <c r="A432" s="69"/>
      <c r="B432" s="70"/>
      <c r="C432" s="70"/>
      <c r="D432" s="70"/>
      <c r="E432" s="70"/>
      <c r="F432" s="70"/>
      <c r="G432" s="75"/>
    </row>
    <row r="433" spans="1:7" s="830" customFormat="1" ht="15.75">
      <c r="A433" s="69"/>
      <c r="B433" s="70"/>
      <c r="C433" s="70"/>
      <c r="D433" s="70"/>
      <c r="E433" s="70"/>
      <c r="F433" s="70"/>
      <c r="G433" s="75"/>
    </row>
    <row r="434" spans="1:7" s="830" customFormat="1" ht="15.75">
      <c r="A434" s="69"/>
      <c r="B434" s="70"/>
      <c r="C434" s="70"/>
      <c r="D434" s="70"/>
      <c r="E434" s="70"/>
      <c r="F434" s="70"/>
      <c r="G434" s="75"/>
    </row>
    <row r="435" spans="1:7" s="830" customFormat="1" ht="15.75">
      <c r="A435" s="69"/>
      <c r="B435" s="70"/>
      <c r="C435" s="70"/>
      <c r="D435" s="70"/>
      <c r="E435" s="70"/>
      <c r="F435" s="70"/>
      <c r="G435" s="75"/>
    </row>
    <row r="436" spans="1:7" s="830" customFormat="1" ht="15.75">
      <c r="A436" s="69"/>
      <c r="B436" s="70"/>
      <c r="C436" s="70"/>
      <c r="D436" s="70"/>
      <c r="E436" s="70"/>
      <c r="F436" s="70"/>
      <c r="G436" s="75"/>
    </row>
    <row r="437" spans="1:7" s="830" customFormat="1" ht="15.75">
      <c r="A437" s="69"/>
      <c r="B437" s="70"/>
      <c r="C437" s="70"/>
      <c r="D437" s="70"/>
      <c r="E437" s="70"/>
      <c r="F437" s="70"/>
      <c r="G437" s="75"/>
    </row>
    <row r="438" spans="1:7" s="830" customFormat="1" ht="15.75">
      <c r="A438" s="69"/>
      <c r="B438" s="70"/>
      <c r="C438" s="70"/>
      <c r="D438" s="70"/>
      <c r="E438" s="70"/>
      <c r="F438" s="70"/>
      <c r="G438" s="75"/>
    </row>
    <row r="439" spans="1:7" s="830" customFormat="1" ht="15.75">
      <c r="A439" s="69"/>
      <c r="B439" s="70"/>
      <c r="C439" s="70"/>
      <c r="D439" s="70"/>
      <c r="E439" s="70"/>
      <c r="F439" s="70"/>
      <c r="G439" s="75"/>
    </row>
    <row r="440" spans="1:7" s="830" customFormat="1" ht="15.75">
      <c r="A440" s="69"/>
      <c r="B440" s="70"/>
      <c r="C440" s="70"/>
      <c r="D440" s="70"/>
      <c r="E440" s="70"/>
      <c r="F440" s="70"/>
      <c r="G440" s="75"/>
    </row>
    <row r="441" spans="1:7" s="830" customFormat="1" ht="15.75">
      <c r="A441" s="69"/>
      <c r="B441" s="70"/>
      <c r="C441" s="70"/>
      <c r="D441" s="70"/>
      <c r="E441" s="70"/>
      <c r="F441" s="70"/>
      <c r="G441" s="75"/>
    </row>
    <row r="442" spans="1:7" s="830" customFormat="1" ht="15.75">
      <c r="A442" s="69"/>
      <c r="B442" s="70"/>
      <c r="C442" s="70"/>
      <c r="D442" s="70"/>
      <c r="E442" s="70"/>
      <c r="F442" s="70"/>
      <c r="G442" s="75"/>
    </row>
    <row r="443" spans="1:7" s="830" customFormat="1" ht="15.75">
      <c r="A443" s="69"/>
      <c r="B443" s="70"/>
      <c r="C443" s="70"/>
      <c r="D443" s="70"/>
      <c r="E443" s="70"/>
      <c r="F443" s="70"/>
      <c r="G443" s="75"/>
    </row>
    <row r="444" spans="1:7" s="830" customFormat="1" ht="15.75">
      <c r="A444" s="69"/>
      <c r="B444" s="70"/>
      <c r="C444" s="70"/>
      <c r="D444" s="70"/>
      <c r="E444" s="70"/>
      <c r="F444" s="70"/>
      <c r="G444" s="75"/>
    </row>
    <row r="445" spans="1:7" s="830" customFormat="1" ht="15.75">
      <c r="A445" s="69"/>
      <c r="B445" s="70"/>
      <c r="C445" s="70"/>
      <c r="D445" s="70"/>
      <c r="E445" s="70"/>
      <c r="F445" s="70"/>
      <c r="G445" s="75"/>
    </row>
    <row r="446" spans="1:7" s="830" customFormat="1" ht="15.75">
      <c r="A446" s="69"/>
      <c r="B446" s="70"/>
      <c r="C446" s="70"/>
      <c r="D446" s="70"/>
      <c r="E446" s="70"/>
      <c r="F446" s="70"/>
      <c r="G446" s="75"/>
    </row>
    <row r="447" spans="1:7" s="830" customFormat="1" ht="15.75">
      <c r="A447" s="69"/>
      <c r="B447" s="70"/>
      <c r="C447" s="70"/>
      <c r="D447" s="70"/>
      <c r="E447" s="70"/>
      <c r="F447" s="70"/>
      <c r="G447" s="75"/>
    </row>
    <row r="448" spans="1:7" s="830" customFormat="1" ht="15.75">
      <c r="A448" s="69"/>
      <c r="B448" s="70"/>
      <c r="C448" s="70"/>
      <c r="D448" s="70"/>
      <c r="E448" s="70"/>
      <c r="F448" s="70"/>
      <c r="G448" s="75"/>
    </row>
    <row r="449" spans="1:7" s="830" customFormat="1" ht="15.75">
      <c r="A449" s="69"/>
      <c r="B449" s="70"/>
      <c r="C449" s="70"/>
      <c r="D449" s="70"/>
      <c r="E449" s="70"/>
      <c r="F449" s="70"/>
      <c r="G449" s="75"/>
    </row>
    <row r="450" spans="1:7" s="830" customFormat="1" ht="15.75">
      <c r="A450" s="69"/>
      <c r="B450" s="70"/>
      <c r="C450" s="70"/>
      <c r="D450" s="70"/>
      <c r="E450" s="70"/>
      <c r="F450" s="70"/>
      <c r="G450" s="75"/>
    </row>
    <row r="451" spans="1:7" s="830" customFormat="1" ht="15.75">
      <c r="A451" s="69"/>
      <c r="B451" s="70"/>
      <c r="C451" s="70"/>
      <c r="D451" s="70"/>
      <c r="E451" s="70"/>
      <c r="F451" s="70"/>
      <c r="G451" s="75"/>
    </row>
    <row r="452" spans="1:7" s="830" customFormat="1" ht="15.75">
      <c r="A452" s="69"/>
      <c r="B452" s="70"/>
      <c r="C452" s="70"/>
      <c r="D452" s="70"/>
      <c r="E452" s="70"/>
      <c r="F452" s="70"/>
      <c r="G452" s="75"/>
    </row>
    <row r="453" spans="1:7" s="830" customFormat="1" ht="15.75">
      <c r="A453" s="69"/>
      <c r="B453" s="70"/>
      <c r="C453" s="70"/>
      <c r="D453" s="70"/>
      <c r="E453" s="70"/>
      <c r="F453" s="70"/>
      <c r="G453" s="75"/>
    </row>
    <row r="454" spans="1:7" s="830" customFormat="1" ht="15.75">
      <c r="A454" s="69"/>
      <c r="B454" s="70"/>
      <c r="C454" s="70"/>
      <c r="D454" s="70"/>
      <c r="E454" s="70"/>
      <c r="F454" s="70"/>
      <c r="G454" s="75"/>
    </row>
    <row r="455" spans="1:7" s="830" customFormat="1" ht="15.75">
      <c r="A455" s="69"/>
      <c r="B455" s="70"/>
      <c r="C455" s="70"/>
      <c r="D455" s="70"/>
      <c r="E455" s="70"/>
      <c r="F455" s="70"/>
      <c r="G455" s="75"/>
    </row>
    <row r="456" spans="1:7" s="830" customFormat="1" ht="15.75">
      <c r="A456" s="69"/>
      <c r="B456" s="70"/>
      <c r="C456" s="70"/>
      <c r="D456" s="70"/>
      <c r="E456" s="70"/>
      <c r="F456" s="70"/>
      <c r="G456" s="75"/>
    </row>
    <row r="457" spans="1:7" s="830" customFormat="1" ht="15.75">
      <c r="A457" s="69"/>
      <c r="B457" s="70"/>
      <c r="C457" s="70"/>
      <c r="D457" s="70"/>
      <c r="E457" s="70"/>
      <c r="F457" s="70"/>
      <c r="G457" s="75"/>
    </row>
    <row r="458" spans="1:7" s="830" customFormat="1" ht="15.75">
      <c r="A458" s="69"/>
      <c r="B458" s="70"/>
      <c r="C458" s="70"/>
      <c r="D458" s="70"/>
      <c r="E458" s="70"/>
      <c r="F458" s="70"/>
      <c r="G458" s="75"/>
    </row>
    <row r="459" spans="1:7" s="830" customFormat="1" ht="15.75">
      <c r="A459" s="69"/>
      <c r="B459" s="70"/>
      <c r="C459" s="70"/>
      <c r="D459" s="70"/>
      <c r="E459" s="70"/>
      <c r="F459" s="70"/>
      <c r="G459" s="75"/>
    </row>
    <row r="460" spans="1:7" s="830" customFormat="1" ht="15.75">
      <c r="A460" s="69"/>
      <c r="B460" s="70"/>
      <c r="C460" s="70"/>
      <c r="D460" s="70"/>
      <c r="E460" s="70"/>
      <c r="F460" s="70"/>
      <c r="G460" s="75"/>
    </row>
    <row r="461" spans="1:7" s="830" customFormat="1" ht="15.75">
      <c r="A461" s="69"/>
      <c r="B461" s="70"/>
      <c r="C461" s="70"/>
      <c r="D461" s="70"/>
      <c r="E461" s="70"/>
      <c r="F461" s="70"/>
      <c r="G461" s="75"/>
    </row>
    <row r="462" spans="1:7" s="830" customFormat="1" ht="15.75">
      <c r="A462" s="69"/>
      <c r="B462" s="70"/>
      <c r="C462" s="70"/>
      <c r="D462" s="70"/>
      <c r="E462" s="70"/>
      <c r="F462" s="70"/>
      <c r="G462" s="75"/>
    </row>
    <row r="463" spans="1:7" s="830" customFormat="1" ht="15.75">
      <c r="A463" s="69"/>
      <c r="B463" s="70"/>
      <c r="C463" s="70"/>
      <c r="D463" s="70"/>
      <c r="E463" s="70"/>
      <c r="F463" s="70"/>
      <c r="G463" s="75"/>
    </row>
    <row r="464" spans="1:7" s="830" customFormat="1" ht="15.75">
      <c r="A464" s="69"/>
      <c r="B464" s="70"/>
      <c r="C464" s="70"/>
      <c r="D464" s="70"/>
      <c r="E464" s="70"/>
      <c r="F464" s="70"/>
      <c r="G464" s="75"/>
    </row>
    <row r="465" spans="1:7" s="830" customFormat="1" ht="15.75">
      <c r="A465" s="69"/>
      <c r="B465" s="70"/>
      <c r="C465" s="70"/>
      <c r="D465" s="70"/>
      <c r="E465" s="70"/>
      <c r="F465" s="70"/>
      <c r="G465" s="75"/>
    </row>
    <row r="466" spans="1:7" s="830" customFormat="1" ht="15.75">
      <c r="A466" s="69"/>
      <c r="B466" s="70"/>
      <c r="C466" s="70"/>
      <c r="D466" s="70"/>
      <c r="E466" s="70"/>
      <c r="F466" s="70"/>
      <c r="G466" s="75"/>
    </row>
    <row r="467" spans="1:7" s="830" customFormat="1" ht="15.75">
      <c r="A467" s="69"/>
      <c r="B467" s="70"/>
      <c r="C467" s="70"/>
      <c r="D467" s="70"/>
      <c r="E467" s="70"/>
      <c r="F467" s="70"/>
      <c r="G467" s="75"/>
    </row>
    <row r="468" spans="1:7" s="830" customFormat="1" ht="15.75">
      <c r="A468" s="69"/>
      <c r="B468" s="70"/>
      <c r="C468" s="70"/>
      <c r="D468" s="70"/>
      <c r="E468" s="70"/>
      <c r="F468" s="70"/>
      <c r="G468" s="75"/>
    </row>
    <row r="469" spans="1:7" s="830" customFormat="1" ht="15.75">
      <c r="A469" s="69"/>
      <c r="B469" s="70"/>
      <c r="C469" s="70"/>
      <c r="D469" s="70"/>
      <c r="E469" s="70"/>
      <c r="F469" s="70"/>
      <c r="G469" s="75"/>
    </row>
    <row r="470" spans="1:7" s="830" customFormat="1" ht="15.75">
      <c r="A470" s="69"/>
      <c r="B470" s="70"/>
      <c r="C470" s="70"/>
      <c r="D470" s="70"/>
      <c r="E470" s="70"/>
      <c r="F470" s="70"/>
      <c r="G470" s="75"/>
    </row>
    <row r="471" spans="1:7" s="830" customFormat="1" ht="15.75">
      <c r="A471" s="69"/>
      <c r="B471" s="70"/>
      <c r="C471" s="70"/>
      <c r="D471" s="70"/>
      <c r="E471" s="70"/>
      <c r="F471" s="70"/>
      <c r="G471" s="75"/>
    </row>
    <row r="472" spans="1:7" s="830" customFormat="1" ht="15.75">
      <c r="A472" s="69"/>
      <c r="B472" s="70"/>
      <c r="C472" s="70"/>
      <c r="D472" s="70"/>
      <c r="E472" s="70"/>
      <c r="F472" s="70"/>
      <c r="G472" s="75"/>
    </row>
    <row r="473" spans="1:7" s="830" customFormat="1" ht="15.75">
      <c r="A473" s="69"/>
      <c r="B473" s="70"/>
      <c r="C473" s="70"/>
      <c r="D473" s="70"/>
      <c r="E473" s="70"/>
      <c r="F473" s="70"/>
      <c r="G473" s="75"/>
    </row>
    <row r="474" spans="1:7" s="830" customFormat="1" ht="15.75">
      <c r="A474" s="69"/>
      <c r="B474" s="70"/>
      <c r="C474" s="70"/>
      <c r="D474" s="70"/>
      <c r="E474" s="70"/>
      <c r="F474" s="70"/>
      <c r="G474" s="75"/>
    </row>
    <row r="475" spans="1:7" s="830" customFormat="1" ht="15.75">
      <c r="A475" s="69"/>
      <c r="B475" s="70"/>
      <c r="C475" s="70"/>
      <c r="D475" s="70"/>
      <c r="E475" s="70"/>
      <c r="F475" s="70"/>
      <c r="G475" s="75"/>
    </row>
    <row r="476" spans="1:7" s="830" customFormat="1" ht="15.75">
      <c r="A476" s="69"/>
      <c r="B476" s="70"/>
      <c r="C476" s="70"/>
      <c r="D476" s="70"/>
      <c r="E476" s="70"/>
      <c r="F476" s="70"/>
      <c r="G476" s="75"/>
    </row>
    <row r="477" spans="1:7" s="830" customFormat="1" ht="15.75">
      <c r="A477" s="69"/>
      <c r="B477" s="70"/>
      <c r="C477" s="70"/>
      <c r="D477" s="70"/>
      <c r="E477" s="70"/>
      <c r="F477" s="70"/>
      <c r="G477" s="75"/>
    </row>
    <row r="478" spans="1:7" s="830" customFormat="1" ht="15.75">
      <c r="A478" s="69"/>
      <c r="B478" s="70"/>
      <c r="C478" s="70"/>
      <c r="D478" s="70"/>
      <c r="E478" s="70"/>
      <c r="F478" s="70"/>
      <c r="G478" s="75"/>
    </row>
    <row r="479" spans="1:7" s="830" customFormat="1" ht="15.75">
      <c r="A479" s="69"/>
      <c r="B479" s="70"/>
      <c r="C479" s="70"/>
      <c r="D479" s="70"/>
      <c r="E479" s="70"/>
      <c r="F479" s="70"/>
      <c r="G479" s="75"/>
    </row>
    <row r="480" spans="1:7" s="830" customFormat="1" ht="15.75">
      <c r="A480" s="69"/>
      <c r="B480" s="70"/>
      <c r="C480" s="70"/>
      <c r="D480" s="70"/>
      <c r="E480" s="70"/>
      <c r="F480" s="70"/>
      <c r="G480" s="75"/>
    </row>
    <row r="481" spans="1:7" s="830" customFormat="1" ht="15.75">
      <c r="A481" s="69"/>
      <c r="B481" s="70"/>
      <c r="C481" s="70"/>
      <c r="D481" s="70"/>
      <c r="E481" s="70"/>
      <c r="F481" s="70"/>
      <c r="G481" s="75"/>
    </row>
    <row r="482" spans="1:7" s="830" customFormat="1" ht="15.75">
      <c r="A482" s="69"/>
      <c r="B482" s="70"/>
      <c r="C482" s="70"/>
      <c r="D482" s="70"/>
      <c r="E482" s="70"/>
      <c r="F482" s="70"/>
      <c r="G482" s="75"/>
    </row>
    <row r="483" spans="1:7" s="830" customFormat="1" ht="15.75">
      <c r="A483" s="69"/>
      <c r="B483" s="70"/>
      <c r="C483" s="70"/>
      <c r="D483" s="70"/>
      <c r="E483" s="70"/>
      <c r="F483" s="70"/>
      <c r="G483" s="75"/>
    </row>
    <row r="484" spans="1:7" s="830" customFormat="1" ht="15.75">
      <c r="A484" s="69"/>
      <c r="B484" s="70"/>
      <c r="C484" s="70"/>
      <c r="D484" s="70"/>
      <c r="E484" s="70"/>
      <c r="F484" s="70"/>
      <c r="G484" s="75"/>
    </row>
    <row r="485" spans="1:7" s="830" customFormat="1" ht="15.75">
      <c r="A485" s="69"/>
      <c r="B485" s="70"/>
      <c r="C485" s="70"/>
      <c r="D485" s="70"/>
      <c r="E485" s="70"/>
      <c r="F485" s="70"/>
      <c r="G485" s="75"/>
    </row>
    <row r="486" spans="1:7" s="830" customFormat="1" ht="15.75">
      <c r="A486" s="69"/>
      <c r="B486" s="70"/>
      <c r="C486" s="70"/>
      <c r="D486" s="70"/>
      <c r="E486" s="70"/>
      <c r="F486" s="70"/>
      <c r="G486" s="75"/>
    </row>
    <row r="487" spans="1:7" s="830" customFormat="1" ht="15.75">
      <c r="A487" s="69"/>
      <c r="B487" s="70"/>
      <c r="C487" s="70"/>
      <c r="D487" s="70"/>
      <c r="E487" s="70"/>
      <c r="F487" s="70"/>
      <c r="G487" s="75"/>
    </row>
    <row r="488" spans="1:7" s="830" customFormat="1" ht="15.75">
      <c r="A488" s="69"/>
      <c r="B488" s="70"/>
      <c r="C488" s="70"/>
      <c r="D488" s="70"/>
      <c r="E488" s="70"/>
      <c r="F488" s="70"/>
      <c r="G488" s="75"/>
    </row>
    <row r="489" spans="1:7" s="830" customFormat="1" ht="15.75">
      <c r="A489" s="69"/>
      <c r="B489" s="70"/>
      <c r="C489" s="70"/>
      <c r="D489" s="70"/>
      <c r="E489" s="70"/>
      <c r="F489" s="70"/>
      <c r="G489" s="75"/>
    </row>
    <row r="490" spans="1:7" s="830" customFormat="1" ht="15.75">
      <c r="A490" s="69"/>
      <c r="B490" s="70"/>
      <c r="C490" s="70"/>
      <c r="D490" s="70"/>
      <c r="E490" s="70"/>
      <c r="F490" s="70"/>
      <c r="G490" s="75"/>
    </row>
    <row r="491" spans="1:7" s="830" customFormat="1" ht="15.75">
      <c r="A491" s="69"/>
      <c r="B491" s="70"/>
      <c r="C491" s="70"/>
      <c r="D491" s="70"/>
      <c r="E491" s="70"/>
      <c r="F491" s="70"/>
      <c r="G491" s="75"/>
    </row>
    <row r="492" spans="1:7" s="830" customFormat="1" ht="15.75">
      <c r="A492" s="69"/>
      <c r="B492" s="70"/>
      <c r="C492" s="70"/>
      <c r="D492" s="70"/>
      <c r="E492" s="70"/>
      <c r="F492" s="70"/>
      <c r="G492" s="75"/>
    </row>
    <row r="493" spans="1:7" s="830" customFormat="1" ht="15.75">
      <c r="A493" s="69"/>
      <c r="B493" s="70"/>
      <c r="C493" s="70"/>
      <c r="D493" s="70"/>
      <c r="E493" s="70"/>
      <c r="F493" s="70"/>
      <c r="G493" s="75"/>
    </row>
    <row r="494" spans="1:7" s="830" customFormat="1" ht="15.75">
      <c r="A494" s="69"/>
      <c r="B494" s="70"/>
      <c r="C494" s="70"/>
      <c r="D494" s="70"/>
      <c r="E494" s="70"/>
      <c r="F494" s="70"/>
      <c r="G494" s="75"/>
    </row>
    <row r="495" spans="1:7" s="830" customFormat="1" ht="15.75">
      <c r="A495" s="69"/>
      <c r="B495" s="70"/>
      <c r="C495" s="70"/>
      <c r="D495" s="70"/>
      <c r="E495" s="70"/>
      <c r="F495" s="70"/>
      <c r="G495" s="75"/>
    </row>
    <row r="496" spans="1:7" s="830" customFormat="1" ht="15.75">
      <c r="A496" s="69"/>
      <c r="B496" s="70"/>
      <c r="C496" s="70"/>
      <c r="D496" s="70"/>
      <c r="E496" s="70"/>
      <c r="F496" s="70"/>
      <c r="G496" s="75"/>
    </row>
    <row r="497" spans="1:7" s="830" customFormat="1" ht="15.75">
      <c r="A497" s="69"/>
      <c r="B497" s="70"/>
      <c r="C497" s="70"/>
      <c r="D497" s="70"/>
      <c r="E497" s="70"/>
      <c r="F497" s="70"/>
      <c r="G497" s="75"/>
    </row>
    <row r="498" spans="1:7" s="830" customFormat="1" ht="15.75">
      <c r="A498" s="69"/>
      <c r="B498" s="70"/>
      <c r="C498" s="70"/>
      <c r="D498" s="70"/>
      <c r="E498" s="70"/>
      <c r="F498" s="70"/>
      <c r="G498" s="75"/>
    </row>
    <row r="499" spans="1:7" s="830" customFormat="1" ht="15.75">
      <c r="A499" s="69"/>
      <c r="B499" s="70"/>
      <c r="C499" s="70"/>
      <c r="D499" s="70"/>
      <c r="E499" s="70"/>
      <c r="F499" s="70"/>
      <c r="G499" s="75"/>
    </row>
    <row r="500" spans="1:7" s="830" customFormat="1" ht="15.75">
      <c r="A500" s="69"/>
      <c r="B500" s="70"/>
      <c r="C500" s="70"/>
      <c r="D500" s="70"/>
      <c r="E500" s="70"/>
      <c r="F500" s="70"/>
      <c r="G500" s="75"/>
    </row>
    <row r="501" spans="1:7" s="830" customFormat="1" ht="15.75">
      <c r="A501" s="69"/>
      <c r="B501" s="70"/>
      <c r="C501" s="70"/>
      <c r="D501" s="70"/>
      <c r="E501" s="70"/>
      <c r="F501" s="70"/>
      <c r="G501" s="75"/>
    </row>
    <row r="502" spans="1:7" s="830" customFormat="1" ht="15.75">
      <c r="A502" s="69"/>
      <c r="B502" s="70"/>
      <c r="C502" s="70"/>
      <c r="D502" s="70"/>
      <c r="E502" s="70"/>
      <c r="F502" s="70"/>
      <c r="G502" s="75"/>
    </row>
    <row r="503" spans="1:7" s="830" customFormat="1" ht="15.75">
      <c r="A503" s="69"/>
      <c r="B503" s="70"/>
      <c r="C503" s="70"/>
      <c r="D503" s="70"/>
      <c r="E503" s="70"/>
      <c r="F503" s="70"/>
      <c r="G503" s="75"/>
    </row>
    <row r="504" spans="1:7" s="830" customFormat="1" ht="15.75">
      <c r="A504" s="69"/>
      <c r="B504" s="70"/>
      <c r="C504" s="70"/>
      <c r="D504" s="70"/>
      <c r="E504" s="70"/>
      <c r="F504" s="70"/>
      <c r="G504" s="75"/>
    </row>
    <row r="505" spans="1:7" s="830" customFormat="1" ht="15.75">
      <c r="A505" s="69"/>
      <c r="B505" s="70"/>
      <c r="C505" s="70"/>
      <c r="D505" s="70"/>
      <c r="E505" s="70"/>
      <c r="F505" s="70"/>
      <c r="G505" s="75"/>
    </row>
    <row r="506" spans="1:7" s="830" customFormat="1" ht="15.75">
      <c r="A506" s="69"/>
      <c r="B506" s="70"/>
      <c r="C506" s="70"/>
      <c r="D506" s="70"/>
      <c r="E506" s="70"/>
      <c r="F506" s="70"/>
      <c r="G506" s="75"/>
    </row>
    <row r="507" spans="1:7" s="830" customFormat="1" ht="15.75">
      <c r="A507" s="69"/>
      <c r="B507" s="70"/>
      <c r="C507" s="70"/>
      <c r="D507" s="70"/>
      <c r="E507" s="70"/>
      <c r="F507" s="70"/>
      <c r="G507" s="75"/>
    </row>
    <row r="508" spans="1:7" s="830" customFormat="1" ht="15.75">
      <c r="A508" s="69"/>
      <c r="B508" s="70"/>
      <c r="C508" s="70"/>
      <c r="D508" s="70"/>
      <c r="E508" s="70"/>
      <c r="F508" s="70"/>
      <c r="G508" s="75"/>
    </row>
    <row r="509" spans="1:7" s="830" customFormat="1" ht="15.75">
      <c r="A509" s="69"/>
      <c r="B509" s="70"/>
      <c r="C509" s="70"/>
      <c r="D509" s="70"/>
      <c r="E509" s="70"/>
      <c r="F509" s="70"/>
      <c r="G509" s="75"/>
    </row>
    <row r="510" spans="1:7" s="830" customFormat="1" ht="15.75">
      <c r="A510" s="69"/>
      <c r="B510" s="70"/>
      <c r="C510" s="70"/>
      <c r="D510" s="70"/>
      <c r="E510" s="70"/>
      <c r="F510" s="70"/>
      <c r="G510" s="75"/>
    </row>
    <row r="511" spans="1:7" s="830" customFormat="1" ht="15.75">
      <c r="A511" s="69"/>
      <c r="B511" s="70"/>
      <c r="C511" s="70"/>
      <c r="D511" s="70"/>
      <c r="E511" s="70"/>
      <c r="F511" s="70"/>
      <c r="G511" s="75"/>
    </row>
    <row r="512" spans="1:7" s="830" customFormat="1" ht="15.75">
      <c r="A512" s="69"/>
      <c r="B512" s="70"/>
      <c r="C512" s="70"/>
      <c r="D512" s="70"/>
      <c r="E512" s="70"/>
      <c r="F512" s="70"/>
      <c r="G512" s="75"/>
    </row>
    <row r="513" spans="1:7" s="830" customFormat="1" ht="15.75">
      <c r="A513" s="69"/>
      <c r="B513" s="70"/>
      <c r="C513" s="70"/>
      <c r="D513" s="70"/>
      <c r="E513" s="70"/>
      <c r="F513" s="70"/>
      <c r="G513" s="75"/>
    </row>
    <row r="514" spans="1:7" s="830" customFormat="1" ht="15.75">
      <c r="A514" s="69"/>
      <c r="B514" s="70"/>
      <c r="C514" s="70"/>
      <c r="D514" s="70"/>
      <c r="E514" s="70"/>
      <c r="F514" s="70"/>
      <c r="G514" s="75"/>
    </row>
    <row r="515" spans="1:7" s="830" customFormat="1" ht="15.75">
      <c r="A515" s="69"/>
      <c r="B515" s="70"/>
      <c r="C515" s="70"/>
      <c r="D515" s="70"/>
      <c r="E515" s="70"/>
      <c r="F515" s="70"/>
      <c r="G515" s="75"/>
    </row>
    <row r="516" spans="1:7" s="830" customFormat="1" ht="15.75">
      <c r="A516" s="69"/>
      <c r="B516" s="70"/>
      <c r="C516" s="70"/>
      <c r="D516" s="70"/>
      <c r="E516" s="70"/>
      <c r="F516" s="70"/>
      <c r="G516" s="75"/>
    </row>
    <row r="517" spans="1:7" s="830" customFormat="1" ht="15.75">
      <c r="A517" s="69"/>
      <c r="B517" s="70"/>
      <c r="C517" s="70"/>
      <c r="D517" s="70"/>
      <c r="E517" s="70"/>
      <c r="F517" s="70"/>
      <c r="G517" s="75"/>
    </row>
    <row r="518" spans="1:7" s="830" customFormat="1" ht="15.75">
      <c r="A518" s="69"/>
      <c r="B518" s="70"/>
      <c r="C518" s="70"/>
      <c r="D518" s="70"/>
      <c r="E518" s="70"/>
      <c r="F518" s="70"/>
      <c r="G518" s="75"/>
    </row>
    <row r="519" spans="1:7" s="830" customFormat="1" ht="15.75">
      <c r="A519" s="69"/>
      <c r="B519" s="70"/>
      <c r="C519" s="70"/>
      <c r="D519" s="70"/>
      <c r="E519" s="70"/>
      <c r="F519" s="70"/>
      <c r="G519" s="75"/>
    </row>
    <row r="520" spans="1:7" s="830" customFormat="1" ht="15.75">
      <c r="A520" s="69"/>
      <c r="B520" s="70"/>
      <c r="C520" s="70"/>
      <c r="D520" s="70"/>
      <c r="E520" s="70"/>
      <c r="F520" s="70"/>
      <c r="G520" s="75"/>
    </row>
    <row r="521" spans="1:7" s="830" customFormat="1" ht="15.75">
      <c r="A521" s="69"/>
      <c r="B521" s="70"/>
      <c r="C521" s="70"/>
      <c r="D521" s="70"/>
      <c r="E521" s="70"/>
      <c r="F521" s="70"/>
      <c r="G521" s="75"/>
    </row>
    <row r="522" spans="1:7" s="830" customFormat="1" ht="15.75">
      <c r="A522" s="69"/>
      <c r="B522" s="70"/>
      <c r="C522" s="70"/>
      <c r="D522" s="70"/>
      <c r="E522" s="70"/>
      <c r="F522" s="70"/>
      <c r="G522" s="75"/>
    </row>
    <row r="523" spans="1:7" s="830" customFormat="1" ht="15.75">
      <c r="A523" s="69"/>
      <c r="B523" s="70"/>
      <c r="C523" s="70"/>
      <c r="D523" s="70"/>
      <c r="E523" s="70"/>
      <c r="F523" s="70"/>
      <c r="G523" s="75"/>
    </row>
    <row r="524" spans="1:7" s="830" customFormat="1" ht="15.75">
      <c r="A524" s="69"/>
      <c r="B524" s="70"/>
      <c r="C524" s="70"/>
      <c r="D524" s="70"/>
      <c r="E524" s="70"/>
      <c r="F524" s="70"/>
      <c r="G524" s="75"/>
    </row>
    <row r="525" spans="1:7" s="830" customFormat="1" ht="15.75">
      <c r="A525" s="69"/>
      <c r="B525" s="70"/>
      <c r="C525" s="70"/>
      <c r="D525" s="70"/>
      <c r="E525" s="70"/>
      <c r="F525" s="70"/>
      <c r="G525" s="75"/>
    </row>
    <row r="526" spans="1:7" s="830" customFormat="1" ht="15.75">
      <c r="A526" s="69"/>
      <c r="B526" s="70"/>
      <c r="C526" s="70"/>
      <c r="D526" s="70"/>
      <c r="E526" s="70"/>
      <c r="F526" s="70"/>
      <c r="G526" s="75"/>
    </row>
    <row r="527" spans="1:7" s="830" customFormat="1" ht="15.75">
      <c r="A527" s="69"/>
      <c r="B527" s="70"/>
      <c r="C527" s="70"/>
      <c r="D527" s="70"/>
      <c r="E527" s="70"/>
      <c r="F527" s="70"/>
      <c r="G527" s="75"/>
    </row>
    <row r="528" spans="1:7" s="830" customFormat="1" ht="15.75">
      <c r="A528" s="69"/>
      <c r="B528" s="70"/>
      <c r="C528" s="70"/>
      <c r="D528" s="70"/>
      <c r="E528" s="70"/>
      <c r="F528" s="70"/>
      <c r="G528" s="75"/>
    </row>
    <row r="529" spans="1:7" s="830" customFormat="1" ht="15.75">
      <c r="A529" s="69"/>
      <c r="B529" s="70"/>
      <c r="C529" s="70"/>
      <c r="D529" s="70"/>
      <c r="E529" s="70"/>
      <c r="F529" s="70"/>
      <c r="G529" s="75"/>
    </row>
    <row r="530" spans="1:7" s="830" customFormat="1" ht="15.75">
      <c r="A530" s="69"/>
      <c r="B530" s="70"/>
      <c r="C530" s="70"/>
      <c r="D530" s="70"/>
      <c r="E530" s="70"/>
      <c r="F530" s="70"/>
      <c r="G530" s="75"/>
    </row>
    <row r="531" spans="1:7" s="830" customFormat="1" ht="15.75">
      <c r="A531" s="69"/>
      <c r="B531" s="70"/>
      <c r="C531" s="70"/>
      <c r="D531" s="70"/>
      <c r="E531" s="70"/>
      <c r="F531" s="70"/>
      <c r="G531" s="75"/>
    </row>
    <row r="532" spans="1:7" s="830" customFormat="1" ht="15.75">
      <c r="A532" s="69"/>
      <c r="B532" s="70"/>
      <c r="C532" s="70"/>
      <c r="D532" s="70"/>
      <c r="E532" s="70"/>
      <c r="F532" s="70"/>
      <c r="G532" s="75"/>
    </row>
    <row r="533" spans="1:7" s="830" customFormat="1" ht="15.75">
      <c r="A533" s="69"/>
      <c r="B533" s="70"/>
      <c r="C533" s="70"/>
      <c r="D533" s="70"/>
      <c r="E533" s="70"/>
      <c r="F533" s="70"/>
      <c r="G533" s="75"/>
    </row>
    <row r="534" spans="1:7" s="830" customFormat="1" ht="15.75">
      <c r="A534" s="69"/>
      <c r="B534" s="70"/>
      <c r="C534" s="70"/>
      <c r="D534" s="70"/>
      <c r="E534" s="70"/>
      <c r="F534" s="70"/>
      <c r="G534" s="75"/>
    </row>
    <row r="535" spans="1:7" s="830" customFormat="1" ht="15.75">
      <c r="A535" s="69"/>
      <c r="B535" s="70"/>
      <c r="C535" s="70"/>
      <c r="D535" s="70"/>
      <c r="E535" s="70"/>
      <c r="F535" s="70"/>
      <c r="G535" s="75"/>
    </row>
    <row r="536" spans="1:7" s="830" customFormat="1" ht="15.75">
      <c r="A536" s="69"/>
      <c r="B536" s="70"/>
      <c r="C536" s="70"/>
      <c r="D536" s="70"/>
      <c r="E536" s="70"/>
      <c r="F536" s="70"/>
      <c r="G536" s="75"/>
    </row>
    <row r="537" spans="1:7" s="830" customFormat="1" ht="15.75">
      <c r="A537" s="69"/>
      <c r="B537" s="70"/>
      <c r="C537" s="70"/>
      <c r="D537" s="70"/>
      <c r="E537" s="70"/>
      <c r="F537" s="70"/>
      <c r="G537" s="75"/>
    </row>
    <row r="538" spans="1:7" s="830" customFormat="1" ht="15.75">
      <c r="A538" s="69"/>
      <c r="B538" s="70"/>
      <c r="C538" s="70"/>
      <c r="D538" s="70"/>
      <c r="E538" s="70"/>
      <c r="F538" s="70"/>
      <c r="G538" s="75"/>
    </row>
    <row r="539" spans="1:7" s="830" customFormat="1" ht="15.75">
      <c r="A539" s="69"/>
      <c r="B539" s="70"/>
      <c r="C539" s="70"/>
      <c r="D539" s="70"/>
      <c r="E539" s="70"/>
      <c r="F539" s="70"/>
      <c r="G539" s="75"/>
    </row>
    <row r="540" spans="1:7" s="830" customFormat="1" ht="15.75">
      <c r="A540" s="69"/>
      <c r="B540" s="70"/>
      <c r="C540" s="70"/>
      <c r="D540" s="70"/>
      <c r="E540" s="70"/>
      <c r="F540" s="70"/>
      <c r="G540" s="75"/>
    </row>
    <row r="541" spans="1:7" s="830" customFormat="1" ht="15.75">
      <c r="A541" s="69"/>
      <c r="B541" s="70"/>
      <c r="C541" s="70"/>
      <c r="D541" s="70"/>
      <c r="E541" s="70"/>
      <c r="F541" s="70"/>
      <c r="G541" s="75"/>
    </row>
    <row r="542" spans="1:7" s="830" customFormat="1" ht="15.75">
      <c r="A542" s="69"/>
      <c r="B542" s="70"/>
      <c r="C542" s="70"/>
      <c r="D542" s="70"/>
      <c r="E542" s="70"/>
      <c r="F542" s="70"/>
      <c r="G542" s="75"/>
    </row>
    <row r="543" spans="1:7" s="830" customFormat="1" ht="15.75">
      <c r="A543" s="69"/>
      <c r="B543" s="70"/>
      <c r="C543" s="70"/>
      <c r="D543" s="70"/>
      <c r="E543" s="70"/>
      <c r="F543" s="70"/>
      <c r="G543" s="75"/>
    </row>
    <row r="544" spans="1:7" s="830" customFormat="1" ht="15.75">
      <c r="A544" s="69"/>
      <c r="B544" s="70"/>
      <c r="C544" s="70"/>
      <c r="D544" s="70"/>
      <c r="E544" s="70"/>
      <c r="F544" s="70"/>
      <c r="G544" s="75"/>
    </row>
    <row r="545" spans="1:7" s="830" customFormat="1" ht="15.75">
      <c r="A545" s="69"/>
      <c r="B545" s="70"/>
      <c r="C545" s="70"/>
      <c r="D545" s="70"/>
      <c r="E545" s="70"/>
      <c r="F545" s="70"/>
      <c r="G545" s="75"/>
    </row>
    <row r="546" spans="1:7" s="830" customFormat="1" ht="15.75">
      <c r="A546" s="69"/>
      <c r="B546" s="70"/>
      <c r="C546" s="70"/>
      <c r="D546" s="70"/>
      <c r="E546" s="70"/>
      <c r="F546" s="70"/>
      <c r="G546" s="75"/>
    </row>
    <row r="547" spans="1:7" s="830" customFormat="1" ht="15.75">
      <c r="A547" s="69"/>
      <c r="B547" s="70"/>
      <c r="C547" s="70"/>
      <c r="D547" s="70"/>
      <c r="E547" s="70"/>
      <c r="F547" s="70"/>
      <c r="G547" s="75"/>
    </row>
    <row r="548" spans="1:7" s="830" customFormat="1" ht="15.75">
      <c r="A548" s="69"/>
      <c r="B548" s="70"/>
      <c r="C548" s="70"/>
      <c r="D548" s="70"/>
      <c r="E548" s="70"/>
      <c r="F548" s="70"/>
      <c r="G548" s="75"/>
    </row>
    <row r="549" spans="1:7" s="830" customFormat="1" ht="15.75">
      <c r="A549" s="69"/>
      <c r="B549" s="70"/>
      <c r="C549" s="70"/>
      <c r="D549" s="70"/>
      <c r="E549" s="70"/>
      <c r="F549" s="70"/>
      <c r="G549" s="75"/>
    </row>
    <row r="550" spans="1:7" s="830" customFormat="1" ht="15.75">
      <c r="A550" s="69"/>
      <c r="B550" s="70"/>
      <c r="C550" s="70"/>
      <c r="D550" s="70"/>
      <c r="E550" s="70"/>
      <c r="F550" s="70"/>
      <c r="G550" s="75"/>
    </row>
    <row r="551" spans="1:7" s="830" customFormat="1" ht="15.75">
      <c r="A551" s="69"/>
      <c r="B551" s="70"/>
      <c r="C551" s="70"/>
      <c r="D551" s="70"/>
      <c r="E551" s="70"/>
      <c r="F551" s="70"/>
      <c r="G551" s="75"/>
    </row>
    <row r="552" spans="1:7" s="830" customFormat="1" ht="15.75">
      <c r="A552" s="69"/>
      <c r="B552" s="70"/>
      <c r="C552" s="70"/>
      <c r="D552" s="70"/>
      <c r="E552" s="70"/>
      <c r="F552" s="70"/>
      <c r="G552" s="75"/>
    </row>
    <row r="553" spans="1:7" s="830" customFormat="1" ht="15.75">
      <c r="A553" s="69"/>
      <c r="B553" s="70"/>
      <c r="C553" s="70"/>
      <c r="D553" s="70"/>
      <c r="E553" s="70"/>
      <c r="F553" s="70"/>
      <c r="G553" s="75"/>
    </row>
    <row r="554" spans="1:7" s="830" customFormat="1" ht="15.75">
      <c r="A554" s="69"/>
      <c r="B554" s="70"/>
      <c r="C554" s="70"/>
      <c r="D554" s="70"/>
      <c r="E554" s="70"/>
      <c r="F554" s="70"/>
      <c r="G554" s="75"/>
    </row>
    <row r="555" spans="1:7" s="830" customFormat="1" ht="15.75">
      <c r="A555" s="69"/>
      <c r="B555" s="70"/>
      <c r="C555" s="70"/>
      <c r="D555" s="70"/>
      <c r="E555" s="70"/>
      <c r="F555" s="70"/>
      <c r="G555" s="75"/>
    </row>
    <row r="556" spans="1:7" s="830" customFormat="1" ht="15.75">
      <c r="A556" s="69"/>
      <c r="B556" s="70"/>
      <c r="C556" s="70"/>
      <c r="D556" s="70"/>
      <c r="E556" s="70"/>
      <c r="F556" s="70"/>
      <c r="G556" s="75"/>
    </row>
    <row r="557" spans="1:7" s="830" customFormat="1" ht="15.75">
      <c r="A557" s="69"/>
      <c r="B557" s="70"/>
      <c r="C557" s="70"/>
      <c r="D557" s="70"/>
      <c r="E557" s="70"/>
      <c r="F557" s="70"/>
      <c r="G557" s="75"/>
    </row>
    <row r="558" spans="1:7" s="830" customFormat="1" ht="15.75">
      <c r="A558" s="69"/>
      <c r="B558" s="70"/>
      <c r="C558" s="70"/>
      <c r="D558" s="70"/>
      <c r="E558" s="70"/>
      <c r="F558" s="70"/>
      <c r="G558" s="75"/>
    </row>
    <row r="559" spans="1:7" s="830" customFormat="1" ht="15.75">
      <c r="A559" s="69"/>
      <c r="B559" s="70"/>
      <c r="C559" s="70"/>
      <c r="D559" s="70"/>
      <c r="E559" s="70"/>
      <c r="F559" s="70"/>
      <c r="G559" s="75"/>
    </row>
    <row r="560" spans="1:7" s="830" customFormat="1" ht="15.75">
      <c r="A560" s="69"/>
      <c r="B560" s="70"/>
      <c r="C560" s="70"/>
      <c r="D560" s="70"/>
      <c r="E560" s="70"/>
      <c r="F560" s="70"/>
      <c r="G560" s="75"/>
    </row>
    <row r="561" spans="1:7" s="830" customFormat="1" ht="15.75">
      <c r="A561" s="69"/>
      <c r="B561" s="70"/>
      <c r="C561" s="70"/>
      <c r="D561" s="70"/>
      <c r="E561" s="70"/>
      <c r="F561" s="70"/>
      <c r="G561" s="75"/>
    </row>
    <row r="562" spans="1:7" s="830" customFormat="1" ht="15.75">
      <c r="A562" s="69"/>
      <c r="B562" s="70"/>
      <c r="C562" s="70"/>
      <c r="D562" s="70"/>
      <c r="E562" s="70"/>
      <c r="F562" s="70"/>
      <c r="G562" s="75"/>
    </row>
    <row r="563" spans="1:7" s="830" customFormat="1" ht="15.75">
      <c r="A563" s="69"/>
      <c r="B563" s="70"/>
      <c r="C563" s="70"/>
      <c r="D563" s="70"/>
      <c r="E563" s="70"/>
      <c r="F563" s="70"/>
      <c r="G563" s="75"/>
    </row>
    <row r="564" spans="1:7" s="830" customFormat="1" ht="15.75">
      <c r="A564" s="69"/>
      <c r="B564" s="70"/>
      <c r="C564" s="70"/>
      <c r="D564" s="70"/>
      <c r="E564" s="70"/>
      <c r="F564" s="70"/>
      <c r="G564" s="75"/>
    </row>
    <row r="565" spans="1:7" s="830" customFormat="1" ht="15.75">
      <c r="A565" s="69"/>
      <c r="B565" s="70"/>
      <c r="C565" s="70"/>
      <c r="D565" s="70"/>
      <c r="E565" s="70"/>
      <c r="F565" s="70"/>
      <c r="G565" s="75"/>
    </row>
    <row r="566" spans="1:7" s="830" customFormat="1" ht="15.75">
      <c r="A566" s="69"/>
      <c r="B566" s="70"/>
      <c r="C566" s="70"/>
      <c r="D566" s="70"/>
      <c r="E566" s="70"/>
      <c r="F566" s="70"/>
      <c r="G566" s="75"/>
    </row>
    <row r="567" spans="1:7" s="830" customFormat="1" ht="15.75">
      <c r="A567" s="69"/>
      <c r="B567" s="70"/>
      <c r="C567" s="70"/>
      <c r="D567" s="70"/>
      <c r="E567" s="70"/>
      <c r="F567" s="70"/>
      <c r="G567" s="75"/>
    </row>
    <row r="568" spans="1:7" s="830" customFormat="1" ht="15.75">
      <c r="A568" s="69"/>
      <c r="B568" s="70"/>
      <c r="C568" s="70"/>
      <c r="D568" s="70"/>
      <c r="E568" s="70"/>
      <c r="F568" s="70"/>
      <c r="G568" s="75"/>
    </row>
    <row r="569" spans="1:7" s="830" customFormat="1" ht="15.75">
      <c r="A569" s="69"/>
      <c r="B569" s="70"/>
      <c r="C569" s="70"/>
      <c r="D569" s="70"/>
      <c r="E569" s="70"/>
      <c r="F569" s="70"/>
      <c r="G569" s="75"/>
    </row>
    <row r="570" spans="1:7" s="830" customFormat="1" ht="15.75">
      <c r="A570" s="69"/>
      <c r="B570" s="70"/>
      <c r="C570" s="70"/>
      <c r="D570" s="70"/>
      <c r="E570" s="70"/>
      <c r="F570" s="70"/>
      <c r="G570" s="75"/>
    </row>
    <row r="571" spans="1:7" s="830" customFormat="1" ht="15.75">
      <c r="A571" s="69"/>
      <c r="B571" s="70"/>
      <c r="C571" s="70"/>
      <c r="D571" s="70"/>
      <c r="E571" s="70"/>
      <c r="F571" s="70"/>
      <c r="G571" s="75"/>
    </row>
    <row r="572" spans="1:7" s="830" customFormat="1" ht="15.75">
      <c r="A572" s="69"/>
      <c r="B572" s="70"/>
      <c r="C572" s="70"/>
      <c r="D572" s="70"/>
      <c r="E572" s="70"/>
      <c r="F572" s="70"/>
      <c r="G572" s="75"/>
    </row>
    <row r="573" spans="1:7" s="830" customFormat="1" ht="15.75">
      <c r="A573" s="69"/>
      <c r="B573" s="70"/>
      <c r="C573" s="70"/>
      <c r="D573" s="70"/>
      <c r="E573" s="70"/>
      <c r="F573" s="70"/>
      <c r="G573" s="75"/>
    </row>
    <row r="574" spans="1:7" s="830" customFormat="1" ht="15.75">
      <c r="A574" s="69"/>
      <c r="B574" s="70"/>
      <c r="C574" s="70"/>
      <c r="D574" s="70"/>
      <c r="E574" s="70"/>
      <c r="F574" s="70"/>
      <c r="G574" s="75"/>
    </row>
    <row r="575" spans="1:7" s="830" customFormat="1" ht="15.75">
      <c r="A575" s="69"/>
      <c r="B575" s="70"/>
      <c r="C575" s="70"/>
      <c r="D575" s="70"/>
      <c r="E575" s="70"/>
      <c r="F575" s="70"/>
      <c r="G575" s="75"/>
    </row>
    <row r="576" spans="1:7" s="830" customFormat="1" ht="15.75">
      <c r="A576" s="69"/>
      <c r="B576" s="70"/>
      <c r="C576" s="70"/>
      <c r="D576" s="70"/>
      <c r="E576" s="70"/>
      <c r="F576" s="70"/>
      <c r="G576" s="75"/>
    </row>
    <row r="577" spans="1:7" s="830" customFormat="1" ht="15.75">
      <c r="A577" s="69"/>
      <c r="B577" s="70"/>
      <c r="C577" s="70"/>
      <c r="D577" s="70"/>
      <c r="E577" s="70"/>
      <c r="F577" s="70"/>
      <c r="G577" s="75"/>
    </row>
    <row r="578" spans="1:7" s="830" customFormat="1" ht="15.75">
      <c r="A578" s="69"/>
      <c r="B578" s="70"/>
      <c r="C578" s="70"/>
      <c r="D578" s="70"/>
      <c r="E578" s="70"/>
      <c r="F578" s="70"/>
      <c r="G578" s="75"/>
    </row>
    <row r="579" spans="1:7" s="830" customFormat="1" ht="15.75">
      <c r="A579" s="69"/>
      <c r="B579" s="70"/>
      <c r="C579" s="70"/>
      <c r="D579" s="70"/>
      <c r="E579" s="70"/>
      <c r="F579" s="70"/>
      <c r="G579" s="75"/>
    </row>
    <row r="580" spans="1:7" s="830" customFormat="1" ht="15.75">
      <c r="A580" s="69"/>
      <c r="B580" s="70"/>
      <c r="C580" s="70"/>
      <c r="D580" s="70"/>
      <c r="E580" s="70"/>
      <c r="F580" s="70"/>
      <c r="G580" s="75"/>
    </row>
    <row r="581" spans="1:7" s="830" customFormat="1" ht="15.75">
      <c r="A581" s="69"/>
      <c r="B581" s="70"/>
      <c r="C581" s="70"/>
      <c r="D581" s="70"/>
      <c r="E581" s="70"/>
      <c r="F581" s="70"/>
      <c r="G581" s="75"/>
    </row>
    <row r="582" spans="1:7" s="830" customFormat="1" ht="15.75">
      <c r="A582" s="69"/>
      <c r="B582" s="70"/>
      <c r="C582" s="70"/>
      <c r="D582" s="70"/>
      <c r="E582" s="70"/>
      <c r="F582" s="70"/>
      <c r="G582" s="75"/>
    </row>
    <row r="583" spans="1:7" s="830" customFormat="1" ht="15.75">
      <c r="A583" s="69"/>
      <c r="B583" s="70"/>
      <c r="C583" s="70"/>
      <c r="D583" s="70"/>
      <c r="E583" s="70"/>
      <c r="F583" s="70"/>
      <c r="G583" s="75"/>
    </row>
    <row r="584" spans="1:7" s="830" customFormat="1" ht="15.75">
      <c r="A584" s="69"/>
      <c r="B584" s="70"/>
      <c r="C584" s="70"/>
      <c r="D584" s="70"/>
      <c r="E584" s="70"/>
      <c r="F584" s="70"/>
      <c r="G584" s="75"/>
    </row>
    <row r="585" spans="1:7" s="830" customFormat="1" ht="15.75">
      <c r="A585" s="69"/>
      <c r="B585" s="70"/>
      <c r="C585" s="70"/>
      <c r="D585" s="70"/>
      <c r="E585" s="70"/>
      <c r="F585" s="70"/>
      <c r="G585" s="75"/>
    </row>
    <row r="586" spans="1:7" s="830" customFormat="1" ht="15.75">
      <c r="A586" s="69"/>
      <c r="B586" s="70"/>
      <c r="C586" s="70"/>
      <c r="D586" s="70"/>
      <c r="E586" s="70"/>
      <c r="F586" s="70"/>
      <c r="G586" s="75"/>
    </row>
    <row r="587" spans="1:7" s="830" customFormat="1" ht="15.75">
      <c r="A587" s="69"/>
      <c r="B587" s="70"/>
      <c r="C587" s="70"/>
      <c r="D587" s="70"/>
      <c r="E587" s="70"/>
      <c r="F587" s="70"/>
      <c r="G587" s="75"/>
    </row>
    <row r="588" spans="1:7" s="830" customFormat="1" ht="15.75">
      <c r="A588" s="69"/>
      <c r="B588" s="70"/>
      <c r="C588" s="70"/>
      <c r="D588" s="70"/>
      <c r="E588" s="70"/>
      <c r="F588" s="70"/>
      <c r="G588" s="75"/>
    </row>
    <row r="589" spans="1:7" s="830" customFormat="1" ht="15.75">
      <c r="A589" s="69"/>
      <c r="B589" s="70"/>
      <c r="C589" s="70"/>
      <c r="D589" s="70"/>
      <c r="E589" s="70"/>
      <c r="F589" s="70"/>
      <c r="G589" s="75"/>
    </row>
    <row r="590" spans="1:7" s="830" customFormat="1" ht="15.75">
      <c r="A590" s="69"/>
      <c r="B590" s="70"/>
      <c r="C590" s="70"/>
      <c r="D590" s="70"/>
      <c r="E590" s="70"/>
      <c r="F590" s="70"/>
      <c r="G590" s="75"/>
    </row>
    <row r="591" spans="1:7" s="830" customFormat="1" ht="15.75">
      <c r="A591" s="69"/>
      <c r="B591" s="70"/>
      <c r="C591" s="70"/>
      <c r="D591" s="70"/>
      <c r="E591" s="70"/>
      <c r="F591" s="70"/>
      <c r="G591" s="75"/>
    </row>
    <row r="592" spans="1:7" s="830" customFormat="1" ht="15.75">
      <c r="A592" s="69"/>
      <c r="B592" s="70"/>
      <c r="C592" s="70"/>
      <c r="D592" s="70"/>
      <c r="E592" s="70"/>
      <c r="F592" s="70"/>
      <c r="G592" s="75"/>
    </row>
    <row r="593" spans="1:7" s="830" customFormat="1" ht="15.75">
      <c r="A593" s="69"/>
      <c r="B593" s="70"/>
      <c r="C593" s="70"/>
      <c r="D593" s="70"/>
      <c r="E593" s="70"/>
      <c r="F593" s="70"/>
      <c r="G593" s="75"/>
    </row>
    <row r="594" spans="1:7" s="830" customFormat="1" ht="15.75">
      <c r="A594" s="69"/>
      <c r="B594" s="70"/>
      <c r="C594" s="70"/>
      <c r="D594" s="70"/>
      <c r="E594" s="70"/>
      <c r="F594" s="70"/>
      <c r="G594" s="75"/>
    </row>
    <row r="595" spans="1:7" s="830" customFormat="1" ht="15.75">
      <c r="A595" s="69"/>
      <c r="B595" s="70"/>
      <c r="C595" s="70"/>
      <c r="D595" s="70"/>
      <c r="E595" s="70"/>
      <c r="F595" s="70"/>
      <c r="G595" s="75"/>
    </row>
    <row r="596" spans="1:7" s="830" customFormat="1" ht="15.75">
      <c r="A596" s="69"/>
      <c r="B596" s="70"/>
      <c r="C596" s="70"/>
      <c r="D596" s="70"/>
      <c r="E596" s="70"/>
      <c r="F596" s="70"/>
      <c r="G596" s="75"/>
    </row>
    <row r="597" spans="1:7" s="830" customFormat="1" ht="15.75">
      <c r="A597" s="69"/>
      <c r="B597" s="70"/>
      <c r="C597" s="70"/>
      <c r="D597" s="70"/>
      <c r="E597" s="70"/>
      <c r="F597" s="70"/>
      <c r="G597" s="75"/>
    </row>
    <row r="598" spans="1:7" s="830" customFormat="1" ht="15.75">
      <c r="A598" s="69"/>
      <c r="B598" s="70"/>
      <c r="C598" s="70"/>
      <c r="D598" s="70"/>
      <c r="E598" s="70"/>
      <c r="F598" s="70"/>
      <c r="G598" s="75"/>
    </row>
    <row r="599" spans="1:7" s="830" customFormat="1" ht="15.75">
      <c r="A599" s="69"/>
      <c r="B599" s="70"/>
      <c r="C599" s="70"/>
      <c r="D599" s="70"/>
      <c r="E599" s="70"/>
      <c r="F599" s="70"/>
      <c r="G599" s="75"/>
    </row>
    <row r="600" spans="1:7" s="830" customFormat="1" ht="15.75">
      <c r="A600" s="69"/>
      <c r="B600" s="70"/>
      <c r="C600" s="70"/>
      <c r="D600" s="70"/>
      <c r="E600" s="70"/>
      <c r="F600" s="70"/>
      <c r="G600" s="75"/>
    </row>
    <row r="601" spans="1:7" s="830" customFormat="1" ht="15.75">
      <c r="A601" s="69"/>
      <c r="B601" s="70"/>
      <c r="C601" s="70"/>
      <c r="D601" s="70"/>
      <c r="E601" s="70"/>
      <c r="F601" s="70"/>
      <c r="G601" s="75"/>
    </row>
    <row r="602" spans="1:7" s="830" customFormat="1" ht="15.75">
      <c r="A602" s="69"/>
      <c r="B602" s="70"/>
      <c r="C602" s="70"/>
      <c r="D602" s="70"/>
      <c r="E602" s="70"/>
      <c r="F602" s="70"/>
      <c r="G602" s="75"/>
    </row>
    <row r="603" spans="1:7" s="830" customFormat="1" ht="15.75">
      <c r="A603" s="69"/>
      <c r="B603" s="70"/>
      <c r="C603" s="70"/>
      <c r="D603" s="70"/>
      <c r="E603" s="70"/>
      <c r="F603" s="70"/>
      <c r="G603" s="75"/>
    </row>
    <row r="604" spans="1:7" s="830" customFormat="1" ht="15.75">
      <c r="A604" s="69"/>
      <c r="B604" s="70"/>
      <c r="C604" s="70"/>
      <c r="D604" s="70"/>
      <c r="E604" s="70"/>
      <c r="F604" s="70"/>
      <c r="G604" s="75"/>
    </row>
    <row r="605" spans="1:7" s="830" customFormat="1" ht="15.75">
      <c r="A605" s="69"/>
      <c r="B605" s="70"/>
      <c r="C605" s="70"/>
      <c r="D605" s="70"/>
      <c r="E605" s="70"/>
      <c r="F605" s="70"/>
      <c r="G605" s="75"/>
    </row>
    <row r="606" spans="1:7" s="830" customFormat="1" ht="15.75">
      <c r="A606" s="69"/>
      <c r="B606" s="70"/>
      <c r="C606" s="70"/>
      <c r="D606" s="70"/>
      <c r="E606" s="70"/>
      <c r="F606" s="70"/>
      <c r="G606" s="75"/>
    </row>
    <row r="607" spans="1:7" s="830" customFormat="1" ht="15.75">
      <c r="A607" s="69"/>
      <c r="B607" s="70"/>
      <c r="C607" s="70"/>
      <c r="D607" s="70"/>
      <c r="E607" s="70"/>
      <c r="F607" s="70"/>
      <c r="G607" s="75"/>
    </row>
    <row r="608" spans="1:7" s="830" customFormat="1" ht="15.75">
      <c r="A608" s="69"/>
      <c r="B608" s="70"/>
      <c r="C608" s="70"/>
      <c r="D608" s="70"/>
      <c r="E608" s="70"/>
      <c r="F608" s="70"/>
      <c r="G608" s="75"/>
    </row>
    <row r="609" spans="1:7" s="830" customFormat="1" ht="15.75">
      <c r="A609" s="69"/>
      <c r="B609" s="70"/>
      <c r="C609" s="70"/>
      <c r="D609" s="70"/>
      <c r="E609" s="70"/>
      <c r="F609" s="70"/>
      <c r="G609" s="75"/>
    </row>
    <row r="610" spans="1:7" s="830" customFormat="1" ht="15.75">
      <c r="A610" s="69"/>
      <c r="B610" s="70"/>
      <c r="C610" s="70"/>
      <c r="D610" s="70"/>
      <c r="E610" s="70"/>
      <c r="F610" s="70"/>
      <c r="G610" s="75"/>
    </row>
    <row r="611" spans="1:7" s="830" customFormat="1" ht="15.75">
      <c r="A611" s="69"/>
      <c r="B611" s="70"/>
      <c r="C611" s="70"/>
      <c r="D611" s="70"/>
      <c r="E611" s="70"/>
      <c r="F611" s="70"/>
      <c r="G611" s="75"/>
    </row>
    <row r="612" spans="1:7" s="830" customFormat="1" ht="15.75">
      <c r="A612" s="69"/>
      <c r="B612" s="70"/>
      <c r="C612" s="70"/>
      <c r="D612" s="70"/>
      <c r="E612" s="70"/>
      <c r="F612" s="70"/>
      <c r="G612" s="75"/>
    </row>
    <row r="613" spans="1:7" s="830" customFormat="1" ht="15.75">
      <c r="A613" s="69"/>
      <c r="B613" s="70"/>
      <c r="C613" s="70"/>
      <c r="D613" s="70"/>
      <c r="E613" s="70"/>
      <c r="F613" s="70"/>
      <c r="G613" s="75"/>
    </row>
    <row r="614" spans="1:7" s="830" customFormat="1" ht="15.75">
      <c r="A614" s="69"/>
      <c r="B614" s="70"/>
      <c r="C614" s="70"/>
      <c r="D614" s="70"/>
      <c r="E614" s="70"/>
      <c r="F614" s="70"/>
      <c r="G614" s="75"/>
    </row>
    <row r="615" spans="1:7" s="830" customFormat="1" ht="15.75">
      <c r="A615" s="69"/>
      <c r="B615" s="70"/>
      <c r="C615" s="70"/>
      <c r="D615" s="70"/>
      <c r="E615" s="70"/>
      <c r="F615" s="70"/>
      <c r="G615" s="75"/>
    </row>
    <row r="616" spans="1:7" s="830" customFormat="1" ht="15.75">
      <c r="A616" s="69"/>
      <c r="B616" s="70"/>
      <c r="C616" s="70"/>
      <c r="D616" s="70"/>
      <c r="E616" s="70"/>
      <c r="F616" s="70"/>
      <c r="G616" s="75"/>
    </row>
    <row r="617" spans="1:7" s="830" customFormat="1" ht="15.75">
      <c r="A617" s="69"/>
      <c r="B617" s="70"/>
      <c r="C617" s="70"/>
      <c r="D617" s="70"/>
      <c r="E617" s="70"/>
      <c r="F617" s="70"/>
      <c r="G617" s="75"/>
    </row>
    <row r="618" spans="1:7" s="830" customFormat="1" ht="15.75">
      <c r="A618" s="69"/>
      <c r="B618" s="70"/>
      <c r="C618" s="70"/>
      <c r="D618" s="70"/>
      <c r="E618" s="70"/>
      <c r="F618" s="70"/>
      <c r="G618" s="75"/>
    </row>
    <row r="619" spans="1:7" s="830" customFormat="1" ht="15.75">
      <c r="A619" s="69"/>
      <c r="B619" s="70"/>
      <c r="C619" s="70"/>
      <c r="D619" s="70"/>
      <c r="E619" s="70"/>
      <c r="F619" s="70"/>
      <c r="G619" s="75"/>
    </row>
    <row r="620" spans="1:7" s="830" customFormat="1" ht="15.75">
      <c r="A620" s="69"/>
      <c r="B620" s="70"/>
      <c r="C620" s="70"/>
      <c r="D620" s="70"/>
      <c r="E620" s="70"/>
      <c r="F620" s="70"/>
      <c r="G620" s="75"/>
    </row>
    <row r="621" spans="1:7" s="830" customFormat="1" ht="15.75">
      <c r="A621" s="69"/>
      <c r="B621" s="70"/>
      <c r="C621" s="70"/>
      <c r="D621" s="70"/>
      <c r="E621" s="70"/>
      <c r="F621" s="70"/>
      <c r="G621" s="75"/>
    </row>
    <row r="622" spans="1:7" s="830" customFormat="1" ht="15.75">
      <c r="A622" s="69"/>
      <c r="B622" s="70"/>
      <c r="C622" s="70"/>
      <c r="D622" s="70"/>
      <c r="E622" s="70"/>
      <c r="F622" s="70"/>
      <c r="G622" s="75"/>
    </row>
    <row r="623" spans="1:7" s="830" customFormat="1" ht="15.75">
      <c r="A623" s="69"/>
      <c r="B623" s="70"/>
      <c r="C623" s="70"/>
      <c r="D623" s="70"/>
      <c r="E623" s="70"/>
      <c r="F623" s="70"/>
      <c r="G623" s="75"/>
    </row>
    <row r="624" spans="1:7" s="830" customFormat="1" ht="15.75">
      <c r="A624" s="69"/>
      <c r="B624" s="70"/>
      <c r="C624" s="70"/>
      <c r="D624" s="70"/>
      <c r="E624" s="70"/>
      <c r="F624" s="70"/>
      <c r="G624" s="75"/>
    </row>
    <row r="625" spans="1:7" s="830" customFormat="1" ht="15.75">
      <c r="A625" s="69"/>
      <c r="B625" s="70"/>
      <c r="C625" s="70"/>
      <c r="D625" s="70"/>
      <c r="E625" s="70"/>
      <c r="F625" s="70"/>
      <c r="G625" s="75"/>
    </row>
    <row r="626" spans="1:7" s="830" customFormat="1" ht="15.75">
      <c r="A626" s="69"/>
      <c r="B626" s="70"/>
      <c r="C626" s="70"/>
      <c r="D626" s="70"/>
      <c r="E626" s="70"/>
      <c r="F626" s="70"/>
      <c r="G626" s="75"/>
    </row>
    <row r="627" spans="1:7" s="830" customFormat="1" ht="15.75">
      <c r="A627" s="69"/>
      <c r="B627" s="70"/>
      <c r="C627" s="70"/>
      <c r="D627" s="70"/>
      <c r="E627" s="70"/>
      <c r="F627" s="70"/>
      <c r="G627" s="75"/>
    </row>
    <row r="628" spans="1:7" s="830" customFormat="1" ht="15.75">
      <c r="A628" s="69"/>
      <c r="B628" s="70"/>
      <c r="C628" s="70"/>
      <c r="D628" s="70"/>
      <c r="E628" s="70"/>
      <c r="F628" s="70"/>
      <c r="G628" s="75"/>
    </row>
    <row r="629" spans="1:7" s="830" customFormat="1" ht="15.75">
      <c r="A629" s="69"/>
      <c r="B629" s="70"/>
      <c r="C629" s="70"/>
      <c r="D629" s="70"/>
      <c r="E629" s="70"/>
      <c r="F629" s="70"/>
      <c r="G629" s="75"/>
    </row>
    <row r="630" spans="1:7" s="830" customFormat="1" ht="15.75">
      <c r="A630" s="69"/>
      <c r="B630" s="70"/>
      <c r="C630" s="70"/>
      <c r="D630" s="70"/>
      <c r="E630" s="70"/>
      <c r="F630" s="70"/>
      <c r="G630" s="75"/>
    </row>
    <row r="631" spans="1:7" s="830" customFormat="1" ht="15.75">
      <c r="A631" s="69"/>
      <c r="B631" s="70"/>
      <c r="C631" s="70"/>
      <c r="D631" s="70"/>
      <c r="E631" s="70"/>
      <c r="F631" s="70"/>
      <c r="G631" s="75"/>
    </row>
    <row r="632" spans="1:7" s="830" customFormat="1" ht="15.75">
      <c r="A632" s="69"/>
      <c r="B632" s="70"/>
      <c r="C632" s="70"/>
      <c r="D632" s="70"/>
      <c r="E632" s="70"/>
      <c r="F632" s="70"/>
      <c r="G632" s="75"/>
    </row>
    <row r="633" spans="1:7" s="830" customFormat="1" ht="15.75">
      <c r="A633" s="69"/>
      <c r="B633" s="70"/>
      <c r="C633" s="70"/>
      <c r="D633" s="70"/>
      <c r="E633" s="70"/>
      <c r="F633" s="70"/>
      <c r="G633" s="75"/>
    </row>
    <row r="634" spans="1:7" s="830" customFormat="1" ht="15.75">
      <c r="A634" s="69"/>
      <c r="B634" s="70"/>
      <c r="C634" s="70"/>
      <c r="D634" s="70"/>
      <c r="E634" s="70"/>
      <c r="F634" s="70"/>
      <c r="G634" s="75"/>
    </row>
    <row r="635" spans="1:7" s="830" customFormat="1" ht="15.75">
      <c r="A635" s="69"/>
      <c r="B635" s="70"/>
      <c r="C635" s="70"/>
      <c r="D635" s="70"/>
      <c r="E635" s="70"/>
      <c r="F635" s="70"/>
      <c r="G635" s="75"/>
    </row>
    <row r="636" spans="1:7" s="830" customFormat="1" ht="15.75">
      <c r="A636" s="69"/>
      <c r="B636" s="70"/>
      <c r="C636" s="70"/>
      <c r="D636" s="70"/>
      <c r="E636" s="70"/>
      <c r="F636" s="70"/>
      <c r="G636" s="75"/>
    </row>
    <row r="637" spans="1:7" s="830" customFormat="1" ht="15.75">
      <c r="A637" s="69"/>
      <c r="B637" s="70"/>
      <c r="C637" s="70"/>
      <c r="D637" s="70"/>
      <c r="E637" s="70"/>
      <c r="F637" s="70"/>
      <c r="G637" s="75"/>
    </row>
    <row r="638" spans="1:7" s="830" customFormat="1" ht="15.75">
      <c r="A638" s="69"/>
      <c r="B638" s="70"/>
      <c r="C638" s="70"/>
      <c r="D638" s="70"/>
      <c r="E638" s="70"/>
      <c r="F638" s="70"/>
      <c r="G638" s="75"/>
    </row>
    <row r="639" spans="1:7" s="830" customFormat="1" ht="15.75">
      <c r="A639" s="69"/>
      <c r="B639" s="70"/>
      <c r="C639" s="70"/>
      <c r="D639" s="70"/>
      <c r="E639" s="70"/>
      <c r="F639" s="70"/>
      <c r="G639" s="75"/>
    </row>
    <row r="640" spans="1:7" s="830" customFormat="1" ht="15.75">
      <c r="A640" s="69"/>
      <c r="B640" s="70"/>
      <c r="C640" s="70"/>
      <c r="D640" s="70"/>
      <c r="E640" s="70"/>
      <c r="F640" s="70"/>
      <c r="G640" s="75"/>
    </row>
    <row r="641" spans="1:7" s="830" customFormat="1" ht="15.75">
      <c r="A641" s="69"/>
      <c r="B641" s="70"/>
      <c r="C641" s="70"/>
      <c r="D641" s="70"/>
      <c r="E641" s="70"/>
      <c r="F641" s="70"/>
      <c r="G641" s="75"/>
    </row>
    <row r="642" spans="1:7" s="830" customFormat="1" ht="15.75">
      <c r="A642" s="69"/>
      <c r="B642" s="70"/>
      <c r="C642" s="70"/>
      <c r="D642" s="70"/>
      <c r="E642" s="70"/>
      <c r="F642" s="70"/>
      <c r="G642" s="75"/>
    </row>
    <row r="643" spans="1:7" s="830" customFormat="1" ht="15.75">
      <c r="A643" s="69"/>
      <c r="B643" s="70"/>
      <c r="C643" s="70"/>
      <c r="D643" s="70"/>
      <c r="E643" s="70"/>
      <c r="F643" s="70"/>
      <c r="G643" s="75"/>
    </row>
    <row r="644" spans="1:7" s="830" customFormat="1" ht="15.75">
      <c r="A644" s="69"/>
      <c r="B644" s="70"/>
      <c r="C644" s="70"/>
      <c r="D644" s="70"/>
      <c r="E644" s="70"/>
      <c r="F644" s="70"/>
      <c r="G644" s="75"/>
    </row>
    <row r="645" spans="1:7" s="830" customFormat="1" ht="15.75">
      <c r="A645" s="69"/>
      <c r="B645" s="70"/>
      <c r="C645" s="70"/>
      <c r="D645" s="70"/>
      <c r="E645" s="70"/>
      <c r="F645" s="70"/>
      <c r="G645" s="75"/>
    </row>
    <row r="646" spans="1:7" s="830" customFormat="1" ht="15.75">
      <c r="A646" s="69"/>
      <c r="B646" s="70"/>
      <c r="C646" s="70"/>
      <c r="D646" s="70"/>
      <c r="E646" s="70"/>
      <c r="F646" s="70"/>
      <c r="G646" s="75"/>
    </row>
    <row r="647" spans="1:7" s="830" customFormat="1" ht="15.75">
      <c r="A647" s="69"/>
      <c r="B647" s="70"/>
      <c r="C647" s="70"/>
      <c r="D647" s="70"/>
      <c r="E647" s="70"/>
      <c r="F647" s="70"/>
      <c r="G647" s="75"/>
    </row>
    <row r="648" spans="1:7" s="830" customFormat="1" ht="15.75">
      <c r="A648" s="69"/>
      <c r="B648" s="70"/>
      <c r="C648" s="70"/>
      <c r="D648" s="70"/>
      <c r="E648" s="70"/>
      <c r="F648" s="70"/>
      <c r="G648" s="75"/>
    </row>
    <row r="649" spans="1:7" s="830" customFormat="1" ht="15.75">
      <c r="A649" s="69"/>
      <c r="B649" s="70"/>
      <c r="C649" s="70"/>
      <c r="D649" s="70"/>
      <c r="E649" s="70"/>
      <c r="F649" s="70"/>
      <c r="G649" s="75"/>
    </row>
    <row r="650" spans="1:7" s="830"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zoomScaleNormal="100" workbookViewId="0">
      <selection activeCell="I4" sqref="I4"/>
    </sheetView>
  </sheetViews>
  <sheetFormatPr defaultColWidth="9.140625" defaultRowHeight="15"/>
  <cols>
    <col min="1" max="1" width="94.140625" style="71" customWidth="1"/>
    <col min="2" max="3" width="16.85546875" style="70" customWidth="1"/>
    <col min="4" max="4" width="2.7109375" style="830" customWidth="1"/>
    <col min="5" max="256" width="9.140625" style="830"/>
    <col min="257" max="257" width="103" style="830" bestFit="1" customWidth="1"/>
    <col min="258" max="259" width="16.85546875" style="830" customWidth="1"/>
    <col min="260" max="260" width="2.7109375" style="830" customWidth="1"/>
    <col min="261" max="512" width="9.140625" style="830"/>
    <col min="513" max="513" width="103" style="830" bestFit="1" customWidth="1"/>
    <col min="514" max="515" width="16.85546875" style="830" customWidth="1"/>
    <col min="516" max="516" width="2.7109375" style="830" customWidth="1"/>
    <col min="517" max="768" width="9.140625" style="830"/>
    <col min="769" max="769" width="103" style="830" bestFit="1" customWidth="1"/>
    <col min="770" max="771" width="16.85546875" style="830" customWidth="1"/>
    <col min="772" max="772" width="2.7109375" style="830" customWidth="1"/>
    <col min="773" max="1024" width="9.140625" style="830"/>
    <col min="1025" max="1025" width="103" style="830" bestFit="1" customWidth="1"/>
    <col min="1026" max="1027" width="16.85546875" style="830" customWidth="1"/>
    <col min="1028" max="1028" width="2.7109375" style="830" customWidth="1"/>
    <col min="1029" max="1280" width="9.140625" style="830"/>
    <col min="1281" max="1281" width="103" style="830" bestFit="1" customWidth="1"/>
    <col min="1282" max="1283" width="16.85546875" style="830" customWidth="1"/>
    <col min="1284" max="1284" width="2.7109375" style="830" customWidth="1"/>
    <col min="1285" max="1536" width="9.140625" style="830"/>
    <col min="1537" max="1537" width="103" style="830" bestFit="1" customWidth="1"/>
    <col min="1538" max="1539" width="16.85546875" style="830" customWidth="1"/>
    <col min="1540" max="1540" width="2.7109375" style="830" customWidth="1"/>
    <col min="1541" max="1792" width="9.140625" style="830"/>
    <col min="1793" max="1793" width="103" style="830" bestFit="1" customWidth="1"/>
    <col min="1794" max="1795" width="16.85546875" style="830" customWidth="1"/>
    <col min="1796" max="1796" width="2.7109375" style="830" customWidth="1"/>
    <col min="1797" max="2048" width="9.140625" style="830"/>
    <col min="2049" max="2049" width="103" style="830" bestFit="1" customWidth="1"/>
    <col min="2050" max="2051" width="16.85546875" style="830" customWidth="1"/>
    <col min="2052" max="2052" width="2.7109375" style="830" customWidth="1"/>
    <col min="2053" max="2304" width="9.140625" style="830"/>
    <col min="2305" max="2305" width="103" style="830" bestFit="1" customWidth="1"/>
    <col min="2306" max="2307" width="16.85546875" style="830" customWidth="1"/>
    <col min="2308" max="2308" width="2.7109375" style="830" customWidth="1"/>
    <col min="2309" max="2560" width="9.140625" style="830"/>
    <col min="2561" max="2561" width="103" style="830" bestFit="1" customWidth="1"/>
    <col min="2562" max="2563" width="16.85546875" style="830" customWidth="1"/>
    <col min="2564" max="2564" width="2.7109375" style="830" customWidth="1"/>
    <col min="2565" max="2816" width="9.140625" style="830"/>
    <col min="2817" max="2817" width="103" style="830" bestFit="1" customWidth="1"/>
    <col min="2818" max="2819" width="16.85546875" style="830" customWidth="1"/>
    <col min="2820" max="2820" width="2.7109375" style="830" customWidth="1"/>
    <col min="2821" max="3072" width="9.140625" style="830"/>
    <col min="3073" max="3073" width="103" style="830" bestFit="1" customWidth="1"/>
    <col min="3074" max="3075" width="16.85546875" style="830" customWidth="1"/>
    <col min="3076" max="3076" width="2.7109375" style="830" customWidth="1"/>
    <col min="3077" max="3328" width="9.140625" style="830"/>
    <col min="3329" max="3329" width="103" style="830" bestFit="1" customWidth="1"/>
    <col min="3330" max="3331" width="16.85546875" style="830" customWidth="1"/>
    <col min="3332" max="3332" width="2.7109375" style="830" customWidth="1"/>
    <col min="3333" max="3584" width="9.140625" style="830"/>
    <col min="3585" max="3585" width="103" style="830" bestFit="1" customWidth="1"/>
    <col min="3586" max="3587" width="16.85546875" style="830" customWidth="1"/>
    <col min="3588" max="3588" width="2.7109375" style="830" customWidth="1"/>
    <col min="3589" max="3840" width="9.140625" style="830"/>
    <col min="3841" max="3841" width="103" style="830" bestFit="1" customWidth="1"/>
    <col min="3842" max="3843" width="16.85546875" style="830" customWidth="1"/>
    <col min="3844" max="3844" width="2.7109375" style="830" customWidth="1"/>
    <col min="3845" max="4096" width="9.140625" style="830"/>
    <col min="4097" max="4097" width="103" style="830" bestFit="1" customWidth="1"/>
    <col min="4098" max="4099" width="16.85546875" style="830" customWidth="1"/>
    <col min="4100" max="4100" width="2.7109375" style="830" customWidth="1"/>
    <col min="4101" max="4352" width="9.140625" style="830"/>
    <col min="4353" max="4353" width="103" style="830" bestFit="1" customWidth="1"/>
    <col min="4354" max="4355" width="16.85546875" style="830" customWidth="1"/>
    <col min="4356" max="4356" width="2.7109375" style="830" customWidth="1"/>
    <col min="4357" max="4608" width="9.140625" style="830"/>
    <col min="4609" max="4609" width="103" style="830" bestFit="1" customWidth="1"/>
    <col min="4610" max="4611" width="16.85546875" style="830" customWidth="1"/>
    <col min="4612" max="4612" width="2.7109375" style="830" customWidth="1"/>
    <col min="4613" max="4864" width="9.140625" style="830"/>
    <col min="4865" max="4865" width="103" style="830" bestFit="1" customWidth="1"/>
    <col min="4866" max="4867" width="16.85546875" style="830" customWidth="1"/>
    <col min="4868" max="4868" width="2.7109375" style="830" customWidth="1"/>
    <col min="4869" max="5120" width="9.140625" style="830"/>
    <col min="5121" max="5121" width="103" style="830" bestFit="1" customWidth="1"/>
    <col min="5122" max="5123" width="16.85546875" style="830" customWidth="1"/>
    <col min="5124" max="5124" width="2.7109375" style="830" customWidth="1"/>
    <col min="5125" max="5376" width="9.140625" style="830"/>
    <col min="5377" max="5377" width="103" style="830" bestFit="1" customWidth="1"/>
    <col min="5378" max="5379" width="16.85546875" style="830" customWidth="1"/>
    <col min="5380" max="5380" width="2.7109375" style="830" customWidth="1"/>
    <col min="5381" max="5632" width="9.140625" style="830"/>
    <col min="5633" max="5633" width="103" style="830" bestFit="1" customWidth="1"/>
    <col min="5634" max="5635" width="16.85546875" style="830" customWidth="1"/>
    <col min="5636" max="5636" width="2.7109375" style="830" customWidth="1"/>
    <col min="5637" max="5888" width="9.140625" style="830"/>
    <col min="5889" max="5889" width="103" style="830" bestFit="1" customWidth="1"/>
    <col min="5890" max="5891" width="16.85546875" style="830" customWidth="1"/>
    <col min="5892" max="5892" width="2.7109375" style="830" customWidth="1"/>
    <col min="5893" max="6144" width="9.140625" style="830"/>
    <col min="6145" max="6145" width="103" style="830" bestFit="1" customWidth="1"/>
    <col min="6146" max="6147" width="16.85546875" style="830" customWidth="1"/>
    <col min="6148" max="6148" width="2.7109375" style="830" customWidth="1"/>
    <col min="6149" max="6400" width="9.140625" style="830"/>
    <col min="6401" max="6401" width="103" style="830" bestFit="1" customWidth="1"/>
    <col min="6402" max="6403" width="16.85546875" style="830" customWidth="1"/>
    <col min="6404" max="6404" width="2.7109375" style="830" customWidth="1"/>
    <col min="6405" max="6656" width="9.140625" style="830"/>
    <col min="6657" max="6657" width="103" style="830" bestFit="1" customWidth="1"/>
    <col min="6658" max="6659" width="16.85546875" style="830" customWidth="1"/>
    <col min="6660" max="6660" width="2.7109375" style="830" customWidth="1"/>
    <col min="6661" max="6912" width="9.140625" style="830"/>
    <col min="6913" max="6913" width="103" style="830" bestFit="1" customWidth="1"/>
    <col min="6914" max="6915" width="16.85546875" style="830" customWidth="1"/>
    <col min="6916" max="6916" width="2.7109375" style="830" customWidth="1"/>
    <col min="6917" max="7168" width="9.140625" style="830"/>
    <col min="7169" max="7169" width="103" style="830" bestFit="1" customWidth="1"/>
    <col min="7170" max="7171" width="16.85546875" style="830" customWidth="1"/>
    <col min="7172" max="7172" width="2.7109375" style="830" customWidth="1"/>
    <col min="7173" max="7424" width="9.140625" style="830"/>
    <col min="7425" max="7425" width="103" style="830" bestFit="1" customWidth="1"/>
    <col min="7426" max="7427" width="16.85546875" style="830" customWidth="1"/>
    <col min="7428" max="7428" width="2.7109375" style="830" customWidth="1"/>
    <col min="7429" max="7680" width="9.140625" style="830"/>
    <col min="7681" max="7681" width="103" style="830" bestFit="1" customWidth="1"/>
    <col min="7682" max="7683" width="16.85546875" style="830" customWidth="1"/>
    <col min="7684" max="7684" width="2.7109375" style="830" customWidth="1"/>
    <col min="7685" max="7936" width="9.140625" style="830"/>
    <col min="7937" max="7937" width="103" style="830" bestFit="1" customWidth="1"/>
    <col min="7938" max="7939" width="16.85546875" style="830" customWidth="1"/>
    <col min="7940" max="7940" width="2.7109375" style="830" customWidth="1"/>
    <col min="7941" max="8192" width="9.140625" style="830"/>
    <col min="8193" max="8193" width="103" style="830" bestFit="1" customWidth="1"/>
    <col min="8194" max="8195" width="16.85546875" style="830" customWidth="1"/>
    <col min="8196" max="8196" width="2.7109375" style="830" customWidth="1"/>
    <col min="8197" max="8448" width="9.140625" style="830"/>
    <col min="8449" max="8449" width="103" style="830" bestFit="1" customWidth="1"/>
    <col min="8450" max="8451" width="16.85546875" style="830" customWidth="1"/>
    <col min="8452" max="8452" width="2.7109375" style="830" customWidth="1"/>
    <col min="8453" max="8704" width="9.140625" style="830"/>
    <col min="8705" max="8705" width="103" style="830" bestFit="1" customWidth="1"/>
    <col min="8706" max="8707" width="16.85546875" style="830" customWidth="1"/>
    <col min="8708" max="8708" width="2.7109375" style="830" customWidth="1"/>
    <col min="8709" max="8960" width="9.140625" style="830"/>
    <col min="8961" max="8961" width="103" style="830" bestFit="1" customWidth="1"/>
    <col min="8962" max="8963" width="16.85546875" style="830" customWidth="1"/>
    <col min="8964" max="8964" width="2.7109375" style="830" customWidth="1"/>
    <col min="8965" max="9216" width="9.140625" style="830"/>
    <col min="9217" max="9217" width="103" style="830" bestFit="1" customWidth="1"/>
    <col min="9218" max="9219" width="16.85546875" style="830" customWidth="1"/>
    <col min="9220" max="9220" width="2.7109375" style="830" customWidth="1"/>
    <col min="9221" max="9472" width="9.140625" style="830"/>
    <col min="9473" max="9473" width="103" style="830" bestFit="1" customWidth="1"/>
    <col min="9474" max="9475" width="16.85546875" style="830" customWidth="1"/>
    <col min="9476" max="9476" width="2.7109375" style="830" customWidth="1"/>
    <col min="9477" max="9728" width="9.140625" style="830"/>
    <col min="9729" max="9729" width="103" style="830" bestFit="1" customWidth="1"/>
    <col min="9730" max="9731" width="16.85546875" style="830" customWidth="1"/>
    <col min="9732" max="9732" width="2.7109375" style="830" customWidth="1"/>
    <col min="9733" max="9984" width="9.140625" style="830"/>
    <col min="9985" max="9985" width="103" style="830" bestFit="1" customWidth="1"/>
    <col min="9986" max="9987" width="16.85546875" style="830" customWidth="1"/>
    <col min="9988" max="9988" width="2.7109375" style="830" customWidth="1"/>
    <col min="9989" max="10240" width="9.140625" style="830"/>
    <col min="10241" max="10241" width="103" style="830" bestFit="1" customWidth="1"/>
    <col min="10242" max="10243" width="16.85546875" style="830" customWidth="1"/>
    <col min="10244" max="10244" width="2.7109375" style="830" customWidth="1"/>
    <col min="10245" max="10496" width="9.140625" style="830"/>
    <col min="10497" max="10497" width="103" style="830" bestFit="1" customWidth="1"/>
    <col min="10498" max="10499" width="16.85546875" style="830" customWidth="1"/>
    <col min="10500" max="10500" width="2.7109375" style="830" customWidth="1"/>
    <col min="10501" max="10752" width="9.140625" style="830"/>
    <col min="10753" max="10753" width="103" style="830" bestFit="1" customWidth="1"/>
    <col min="10754" max="10755" width="16.85546875" style="830" customWidth="1"/>
    <col min="10756" max="10756" width="2.7109375" style="830" customWidth="1"/>
    <col min="10757" max="11008" width="9.140625" style="830"/>
    <col min="11009" max="11009" width="103" style="830" bestFit="1" customWidth="1"/>
    <col min="11010" max="11011" width="16.85546875" style="830" customWidth="1"/>
    <col min="11012" max="11012" width="2.7109375" style="830" customWidth="1"/>
    <col min="11013" max="11264" width="9.140625" style="830"/>
    <col min="11265" max="11265" width="103" style="830" bestFit="1" customWidth="1"/>
    <col min="11266" max="11267" width="16.85546875" style="830" customWidth="1"/>
    <col min="11268" max="11268" width="2.7109375" style="830" customWidth="1"/>
    <col min="11269" max="11520" width="9.140625" style="830"/>
    <col min="11521" max="11521" width="103" style="830" bestFit="1" customWidth="1"/>
    <col min="11522" max="11523" width="16.85546875" style="830" customWidth="1"/>
    <col min="11524" max="11524" width="2.7109375" style="830" customWidth="1"/>
    <col min="11525" max="11776" width="9.140625" style="830"/>
    <col min="11777" max="11777" width="103" style="830" bestFit="1" customWidth="1"/>
    <col min="11778" max="11779" width="16.85546875" style="830" customWidth="1"/>
    <col min="11780" max="11780" width="2.7109375" style="830" customWidth="1"/>
    <col min="11781" max="12032" width="9.140625" style="830"/>
    <col min="12033" max="12033" width="103" style="830" bestFit="1" customWidth="1"/>
    <col min="12034" max="12035" width="16.85546875" style="830" customWidth="1"/>
    <col min="12036" max="12036" width="2.7109375" style="830" customWidth="1"/>
    <col min="12037" max="12288" width="9.140625" style="830"/>
    <col min="12289" max="12289" width="103" style="830" bestFit="1" customWidth="1"/>
    <col min="12290" max="12291" width="16.85546875" style="830" customWidth="1"/>
    <col min="12292" max="12292" width="2.7109375" style="830" customWidth="1"/>
    <col min="12293" max="12544" width="9.140625" style="830"/>
    <col min="12545" max="12545" width="103" style="830" bestFit="1" customWidth="1"/>
    <col min="12546" max="12547" width="16.85546875" style="830" customWidth="1"/>
    <col min="12548" max="12548" width="2.7109375" style="830" customWidth="1"/>
    <col min="12549" max="12800" width="9.140625" style="830"/>
    <col min="12801" max="12801" width="103" style="830" bestFit="1" customWidth="1"/>
    <col min="12802" max="12803" width="16.85546875" style="830" customWidth="1"/>
    <col min="12804" max="12804" width="2.7109375" style="830" customWidth="1"/>
    <col min="12805" max="13056" width="9.140625" style="830"/>
    <col min="13057" max="13057" width="103" style="830" bestFit="1" customWidth="1"/>
    <col min="13058" max="13059" width="16.85546875" style="830" customWidth="1"/>
    <col min="13060" max="13060" width="2.7109375" style="830" customWidth="1"/>
    <col min="13061" max="13312" width="9.140625" style="830"/>
    <col min="13313" max="13313" width="103" style="830" bestFit="1" customWidth="1"/>
    <col min="13314" max="13315" width="16.85546875" style="830" customWidth="1"/>
    <col min="13316" max="13316" width="2.7109375" style="830" customWidth="1"/>
    <col min="13317" max="13568" width="9.140625" style="830"/>
    <col min="13569" max="13569" width="103" style="830" bestFit="1" customWidth="1"/>
    <col min="13570" max="13571" width="16.85546875" style="830" customWidth="1"/>
    <col min="13572" max="13572" width="2.7109375" style="830" customWidth="1"/>
    <col min="13573" max="13824" width="9.140625" style="830"/>
    <col min="13825" max="13825" width="103" style="830" bestFit="1" customWidth="1"/>
    <col min="13826" max="13827" width="16.85546875" style="830" customWidth="1"/>
    <col min="13828" max="13828" width="2.7109375" style="830" customWidth="1"/>
    <col min="13829" max="14080" width="9.140625" style="830"/>
    <col min="14081" max="14081" width="103" style="830" bestFit="1" customWidth="1"/>
    <col min="14082" max="14083" width="16.85546875" style="830" customWidth="1"/>
    <col min="14084" max="14084" width="2.7109375" style="830" customWidth="1"/>
    <col min="14085" max="14336" width="9.140625" style="830"/>
    <col min="14337" max="14337" width="103" style="830" bestFit="1" customWidth="1"/>
    <col min="14338" max="14339" width="16.85546875" style="830" customWidth="1"/>
    <col min="14340" max="14340" width="2.7109375" style="830" customWidth="1"/>
    <col min="14341" max="14592" width="9.140625" style="830"/>
    <col min="14593" max="14593" width="103" style="830" bestFit="1" customWidth="1"/>
    <col min="14594" max="14595" width="16.85546875" style="830" customWidth="1"/>
    <col min="14596" max="14596" width="2.7109375" style="830" customWidth="1"/>
    <col min="14597" max="14848" width="9.140625" style="830"/>
    <col min="14849" max="14849" width="103" style="830" bestFit="1" customWidth="1"/>
    <col min="14850" max="14851" width="16.85546875" style="830" customWidth="1"/>
    <col min="14852" max="14852" width="2.7109375" style="830" customWidth="1"/>
    <col min="14853" max="15104" width="9.140625" style="830"/>
    <col min="15105" max="15105" width="103" style="830" bestFit="1" customWidth="1"/>
    <col min="15106" max="15107" width="16.85546875" style="830" customWidth="1"/>
    <col min="15108" max="15108" width="2.7109375" style="830" customWidth="1"/>
    <col min="15109" max="15360" width="9.140625" style="830"/>
    <col min="15361" max="15361" width="103" style="830" bestFit="1" customWidth="1"/>
    <col min="15362" max="15363" width="16.85546875" style="830" customWidth="1"/>
    <col min="15364" max="15364" width="2.7109375" style="830" customWidth="1"/>
    <col min="15365" max="15616" width="9.140625" style="830"/>
    <col min="15617" max="15617" width="103" style="830" bestFit="1" customWidth="1"/>
    <col min="15618" max="15619" width="16.85546875" style="830" customWidth="1"/>
    <col min="15620" max="15620" width="2.7109375" style="830" customWidth="1"/>
    <col min="15621" max="15872" width="9.140625" style="830"/>
    <col min="15873" max="15873" width="103" style="830" bestFit="1" customWidth="1"/>
    <col min="15874" max="15875" width="16.85546875" style="830" customWidth="1"/>
    <col min="15876" max="15876" width="2.7109375" style="830" customWidth="1"/>
    <col min="15877" max="16128" width="9.140625" style="830"/>
    <col min="16129" max="16129" width="103" style="830" bestFit="1" customWidth="1"/>
    <col min="16130" max="16131" width="16.85546875" style="830" customWidth="1"/>
    <col min="16132" max="16132" width="2.7109375" style="830" customWidth="1"/>
    <col min="16133" max="16384" width="9.140625" style="830"/>
  </cols>
  <sheetData>
    <row r="1" spans="1:3" s="830" customFormat="1" ht="2.25" customHeight="1">
      <c r="A1" s="439"/>
      <c r="B1" s="571"/>
      <c r="C1" s="571"/>
    </row>
    <row r="2" spans="1:3" s="64" customFormat="1" ht="26.25" customHeight="1">
      <c r="A2" s="976" t="s">
        <v>1325</v>
      </c>
      <c r="B2" s="986"/>
      <c r="C2" s="986"/>
    </row>
    <row r="3" spans="1:3" s="64" customFormat="1" ht="26.25" customHeight="1">
      <c r="A3" s="976" t="s">
        <v>296</v>
      </c>
      <c r="B3" s="986"/>
      <c r="C3" s="986"/>
    </row>
    <row r="4" spans="1:3" s="64" customFormat="1" ht="26.25" customHeight="1">
      <c r="A4" s="976" t="s">
        <v>1512</v>
      </c>
      <c r="B4" s="986"/>
      <c r="C4" s="986"/>
    </row>
    <row r="5" spans="1:3" s="65" customFormat="1" ht="26.25" customHeight="1">
      <c r="A5" s="978" t="s">
        <v>1373</v>
      </c>
      <c r="B5" s="988"/>
      <c r="C5" s="988"/>
    </row>
    <row r="6" spans="1:3" s="830" customFormat="1" ht="6" hidden="1" customHeight="1">
      <c r="A6" s="71"/>
      <c r="B6" s="70"/>
      <c r="C6" s="70"/>
    </row>
    <row r="7" spans="1:3" s="830" customFormat="1" ht="6" customHeight="1" thickBot="1">
      <c r="A7" s="71"/>
      <c r="B7" s="593"/>
      <c r="C7" s="593"/>
    </row>
    <row r="8" spans="1:3" s="830" customFormat="1" ht="29.25" customHeight="1" thickTop="1" thickBot="1">
      <c r="A8" s="76"/>
      <c r="B8" s="603" t="s">
        <v>975</v>
      </c>
      <c r="C8" s="708" t="s">
        <v>309</v>
      </c>
    </row>
    <row r="9" spans="1:3" s="48" customFormat="1" ht="13.5" thickTop="1" thickBot="1">
      <c r="A9" s="76" t="s">
        <v>7</v>
      </c>
      <c r="B9" s="785">
        <v>2939069.8104499998</v>
      </c>
      <c r="C9" s="785">
        <v>2939069.8104499998</v>
      </c>
    </row>
    <row r="10" spans="1:3" s="48" customFormat="1" ht="13.5" thickTop="1" thickBot="1">
      <c r="A10" s="1113" t="s">
        <v>8</v>
      </c>
      <c r="B10" s="787">
        <v>15739.87774</v>
      </c>
      <c r="C10" s="787">
        <v>15739.87774</v>
      </c>
    </row>
    <row r="11" spans="1:3" s="48" customFormat="1" ht="12.75" thickTop="1">
      <c r="A11" s="770" t="s">
        <v>9</v>
      </c>
      <c r="B11" s="788">
        <v>0</v>
      </c>
      <c r="C11" s="788">
        <v>0</v>
      </c>
    </row>
    <row r="12" spans="1:3" s="48" customFormat="1" ht="12">
      <c r="A12" s="770" t="s">
        <v>10</v>
      </c>
      <c r="B12" s="788">
        <v>10251.11484</v>
      </c>
      <c r="C12" s="788">
        <v>10251.11484</v>
      </c>
    </row>
    <row r="13" spans="1:3" s="48" customFormat="1" ht="12">
      <c r="A13" s="770" t="s">
        <v>11</v>
      </c>
      <c r="B13" s="788">
        <v>5488.7629000000006</v>
      </c>
      <c r="C13" s="788">
        <v>5488.7629000000006</v>
      </c>
    </row>
    <row r="14" spans="1:3" s="48" customFormat="1" ht="12">
      <c r="A14" s="770" t="s">
        <v>12</v>
      </c>
      <c r="B14" s="788">
        <v>0</v>
      </c>
      <c r="C14" s="788">
        <v>0</v>
      </c>
    </row>
    <row r="15" spans="1:3" s="48" customFormat="1" ht="12">
      <c r="A15" s="770" t="s">
        <v>13</v>
      </c>
      <c r="B15" s="788">
        <v>0</v>
      </c>
      <c r="C15" s="788">
        <v>0</v>
      </c>
    </row>
    <row r="16" spans="1:3" s="48" customFormat="1" ht="12">
      <c r="A16" s="770" t="s">
        <v>14</v>
      </c>
      <c r="B16" s="788">
        <v>0</v>
      </c>
      <c r="C16" s="788">
        <v>0</v>
      </c>
    </row>
    <row r="17" spans="1:3" s="48" customFormat="1" ht="12">
      <c r="A17" s="770" t="s">
        <v>15</v>
      </c>
      <c r="B17" s="788">
        <v>0</v>
      </c>
      <c r="C17" s="788">
        <v>0</v>
      </c>
    </row>
    <row r="18" spans="1:3" s="48" customFormat="1" ht="12.75" thickBot="1">
      <c r="A18" s="770" t="s">
        <v>16</v>
      </c>
      <c r="B18" s="788">
        <v>0</v>
      </c>
      <c r="C18" s="788">
        <v>0</v>
      </c>
    </row>
    <row r="19" spans="1:3" s="48" customFormat="1" ht="13.5" thickTop="1" thickBot="1">
      <c r="A19" s="1113" t="s">
        <v>17</v>
      </c>
      <c r="B19" s="787">
        <v>111933.97917000001</v>
      </c>
      <c r="C19" s="787">
        <v>111933.97917000001</v>
      </c>
    </row>
    <row r="20" spans="1:3" s="48" customFormat="1" ht="12.75" thickTop="1">
      <c r="A20" s="770" t="s">
        <v>18</v>
      </c>
      <c r="B20" s="788">
        <v>0</v>
      </c>
      <c r="C20" s="788">
        <v>0</v>
      </c>
    </row>
    <row r="21" spans="1:3" s="48" customFormat="1" ht="12">
      <c r="A21" s="770" t="s">
        <v>19</v>
      </c>
      <c r="B21" s="788">
        <v>399.64740999999998</v>
      </c>
      <c r="C21" s="788">
        <v>399.64740999999998</v>
      </c>
    </row>
    <row r="22" spans="1:3" s="48" customFormat="1" ht="12">
      <c r="A22" s="770" t="s">
        <v>20</v>
      </c>
      <c r="B22" s="788">
        <v>0</v>
      </c>
      <c r="C22" s="788">
        <v>0</v>
      </c>
    </row>
    <row r="23" spans="1:3" s="48" customFormat="1" ht="12">
      <c r="A23" s="770" t="s">
        <v>21</v>
      </c>
      <c r="B23" s="788">
        <v>0</v>
      </c>
      <c r="C23" s="788">
        <v>0</v>
      </c>
    </row>
    <row r="24" spans="1:3" s="48" customFormat="1" ht="12">
      <c r="A24" s="770" t="s">
        <v>22</v>
      </c>
      <c r="B24" s="788">
        <v>45209.279539999996</v>
      </c>
      <c r="C24" s="788">
        <v>45209.279539999996</v>
      </c>
    </row>
    <row r="25" spans="1:3" s="48" customFormat="1" ht="12">
      <c r="A25" s="770" t="s">
        <v>23</v>
      </c>
      <c r="B25" s="788">
        <v>66164.04045</v>
      </c>
      <c r="C25" s="788">
        <v>66164.04045</v>
      </c>
    </row>
    <row r="26" spans="1:3" s="48" customFormat="1" ht="12">
      <c r="A26" s="770" t="s">
        <v>24</v>
      </c>
      <c r="B26" s="788">
        <v>161.01176999999998</v>
      </c>
      <c r="C26" s="788">
        <v>161.01176999999998</v>
      </c>
    </row>
    <row r="27" spans="1:3" s="48" customFormat="1" ht="12.75" thickBot="1">
      <c r="A27" s="770" t="s">
        <v>25</v>
      </c>
      <c r="B27" s="788">
        <v>0</v>
      </c>
      <c r="C27" s="788">
        <v>0</v>
      </c>
    </row>
    <row r="28" spans="1:3" s="48" customFormat="1" ht="13.5" thickTop="1" thickBot="1">
      <c r="A28" s="1113" t="s">
        <v>26</v>
      </c>
      <c r="B28" s="787">
        <v>2143763.3213900002</v>
      </c>
      <c r="C28" s="787">
        <v>2143763.3213900002</v>
      </c>
    </row>
    <row r="29" spans="1:3" s="48" customFormat="1" ht="12.75" thickTop="1">
      <c r="A29" s="789" t="s">
        <v>27</v>
      </c>
      <c r="B29" s="788">
        <v>2197201.3082900001</v>
      </c>
      <c r="C29" s="788">
        <v>2197201.3082900001</v>
      </c>
    </row>
    <row r="30" spans="1:3" s="48" customFormat="1" ht="12">
      <c r="A30" s="770" t="s">
        <v>28</v>
      </c>
      <c r="B30" s="788">
        <v>2196688.9961700002</v>
      </c>
      <c r="C30" s="788">
        <v>2196688.9961700002</v>
      </c>
    </row>
    <row r="31" spans="1:3" s="48" customFormat="1" ht="12">
      <c r="A31" s="770" t="s">
        <v>29</v>
      </c>
      <c r="B31" s="788">
        <v>512.31212000000005</v>
      </c>
      <c r="C31" s="788">
        <v>512.31212000000005</v>
      </c>
    </row>
    <row r="32" spans="1:3" s="48" customFormat="1" ht="12">
      <c r="A32" s="770" t="s">
        <v>30</v>
      </c>
      <c r="B32" s="788">
        <v>0</v>
      </c>
      <c r="C32" s="788">
        <v>0</v>
      </c>
    </row>
    <row r="33" spans="1:3" s="48" customFormat="1" ht="12">
      <c r="A33" s="789" t="s">
        <v>31</v>
      </c>
      <c r="B33" s="788">
        <v>649.58710999999994</v>
      </c>
      <c r="C33" s="788">
        <v>649.58710999999994</v>
      </c>
    </row>
    <row r="34" spans="1:3" s="48" customFormat="1" ht="12">
      <c r="A34" s="770" t="s">
        <v>32</v>
      </c>
      <c r="B34" s="788">
        <v>649.58710999999994</v>
      </c>
      <c r="C34" s="788">
        <v>649.58710999999994</v>
      </c>
    </row>
    <row r="35" spans="1:3" s="48" customFormat="1" ht="12">
      <c r="A35" s="770" t="s">
        <v>33</v>
      </c>
      <c r="B35" s="788">
        <v>0</v>
      </c>
      <c r="C35" s="788">
        <v>0</v>
      </c>
    </row>
    <row r="36" spans="1:3" s="48" customFormat="1" ht="12">
      <c r="A36" s="1114" t="s">
        <v>34</v>
      </c>
      <c r="B36" s="788">
        <v>0</v>
      </c>
      <c r="C36" s="788">
        <v>0</v>
      </c>
    </row>
    <row r="37" spans="1:3" s="48" customFormat="1" ht="12">
      <c r="A37" s="789" t="s">
        <v>35</v>
      </c>
      <c r="B37" s="788">
        <v>729.42037000000005</v>
      </c>
      <c r="C37" s="788">
        <v>729.42037000000005</v>
      </c>
    </row>
    <row r="38" spans="1:3" s="48" customFormat="1" ht="12">
      <c r="A38" s="770" t="s">
        <v>36</v>
      </c>
      <c r="B38" s="788">
        <v>729.42037000000005</v>
      </c>
      <c r="C38" s="788">
        <v>729.42037000000005</v>
      </c>
    </row>
    <row r="39" spans="1:3" s="48" customFormat="1" ht="12">
      <c r="A39" s="770" t="s">
        <v>37</v>
      </c>
      <c r="B39" s="788">
        <v>0</v>
      </c>
      <c r="C39" s="788">
        <v>0</v>
      </c>
    </row>
    <row r="40" spans="1:3" s="48" customFormat="1" ht="12">
      <c r="A40" s="770" t="s">
        <v>38</v>
      </c>
      <c r="B40" s="788">
        <v>0</v>
      </c>
      <c r="C40" s="788">
        <v>0</v>
      </c>
    </row>
    <row r="41" spans="1:3" s="48" customFormat="1" ht="12">
      <c r="A41" s="789" t="s">
        <v>39</v>
      </c>
      <c r="B41" s="788">
        <v>21667.203730000001</v>
      </c>
      <c r="C41" s="788">
        <v>21667.203730000001</v>
      </c>
    </row>
    <row r="42" spans="1:3" s="48" customFormat="1" ht="12">
      <c r="A42" s="1114" t="s">
        <v>40</v>
      </c>
      <c r="B42" s="788">
        <v>21655.994320000002</v>
      </c>
      <c r="C42" s="788">
        <v>21655.994320000002</v>
      </c>
    </row>
    <row r="43" spans="1:3" s="48" customFormat="1" ht="12">
      <c r="A43" s="770" t="s">
        <v>41</v>
      </c>
      <c r="B43" s="788">
        <v>11.20941</v>
      </c>
      <c r="C43" s="788">
        <v>11.20941</v>
      </c>
    </row>
    <row r="44" spans="1:3" s="48" customFormat="1" ht="12">
      <c r="A44" s="770" t="s">
        <v>42</v>
      </c>
      <c r="B44" s="788">
        <v>0</v>
      </c>
      <c r="C44" s="788">
        <v>0</v>
      </c>
    </row>
    <row r="45" spans="1:3" s="48" customFormat="1" ht="12">
      <c r="A45" s="770" t="s">
        <v>43</v>
      </c>
      <c r="B45" s="788">
        <v>0</v>
      </c>
      <c r="C45" s="788">
        <v>0</v>
      </c>
    </row>
    <row r="46" spans="1:3" s="48" customFormat="1" ht="12">
      <c r="A46" s="770" t="s">
        <v>44</v>
      </c>
      <c r="B46" s="788">
        <v>0</v>
      </c>
      <c r="C46" s="788">
        <v>0</v>
      </c>
    </row>
    <row r="47" spans="1:3" s="48" customFormat="1" ht="12">
      <c r="A47" s="48" t="s">
        <v>45</v>
      </c>
      <c r="B47" s="788">
        <v>0</v>
      </c>
      <c r="C47" s="788">
        <v>0</v>
      </c>
    </row>
    <row r="48" spans="1:3" s="48" customFormat="1" ht="12">
      <c r="A48" s="1160" t="s">
        <v>46</v>
      </c>
      <c r="B48" s="788">
        <v>-76484.198109999998</v>
      </c>
      <c r="C48" s="788">
        <v>-76484.198109999998</v>
      </c>
    </row>
    <row r="49" spans="1:3" s="48" customFormat="1" ht="12">
      <c r="A49" s="770" t="s">
        <v>47</v>
      </c>
      <c r="B49" s="788">
        <v>-26.088549999999998</v>
      </c>
      <c r="C49" s="788">
        <v>-26.088549999999998</v>
      </c>
    </row>
    <row r="50" spans="1:3" s="48" customFormat="1" ht="12">
      <c r="A50" s="770" t="s">
        <v>48</v>
      </c>
      <c r="B50" s="788">
        <v>0</v>
      </c>
      <c r="C50" s="788">
        <v>0</v>
      </c>
    </row>
    <row r="51" spans="1:3" s="48" customFormat="1" ht="12">
      <c r="A51" s="770" t="s">
        <v>49</v>
      </c>
      <c r="B51" s="788">
        <v>-325.84967999999998</v>
      </c>
      <c r="C51" s="788">
        <v>-325.84967999999998</v>
      </c>
    </row>
    <row r="52" spans="1:3" s="48" customFormat="1" ht="12">
      <c r="A52" s="770" t="s">
        <v>50</v>
      </c>
      <c r="B52" s="788">
        <v>0</v>
      </c>
      <c r="C52" s="788">
        <v>0</v>
      </c>
    </row>
    <row r="53" spans="1:3" s="48" customFormat="1" ht="12">
      <c r="A53" s="770" t="s">
        <v>51</v>
      </c>
      <c r="B53" s="788">
        <v>-569.35059000000001</v>
      </c>
      <c r="C53" s="788">
        <v>-569.35059000000001</v>
      </c>
    </row>
    <row r="54" spans="1:3" s="48" customFormat="1" ht="12">
      <c r="A54" s="770" t="s">
        <v>52</v>
      </c>
      <c r="B54" s="788">
        <v>0</v>
      </c>
      <c r="C54" s="788">
        <v>0</v>
      </c>
    </row>
    <row r="55" spans="1:3" s="48" customFormat="1" ht="12">
      <c r="A55" s="770" t="s">
        <v>53</v>
      </c>
      <c r="B55" s="788">
        <v>0</v>
      </c>
      <c r="C55" s="788">
        <v>0</v>
      </c>
    </row>
    <row r="56" spans="1:3" s="48" customFormat="1" ht="12">
      <c r="A56" s="770" t="s">
        <v>54</v>
      </c>
      <c r="B56" s="788">
        <v>-75562.909290000011</v>
      </c>
      <c r="C56" s="788">
        <v>-75562.909290000011</v>
      </c>
    </row>
    <row r="57" spans="1:3" s="48" customFormat="1" ht="12">
      <c r="A57" s="770" t="s">
        <v>55</v>
      </c>
      <c r="B57" s="788">
        <v>0</v>
      </c>
      <c r="C57" s="788">
        <v>0</v>
      </c>
    </row>
    <row r="58" spans="1:3" s="48" customFormat="1" ht="12.75" thickBot="1">
      <c r="A58" s="770" t="s">
        <v>56</v>
      </c>
      <c r="B58" s="788">
        <v>0</v>
      </c>
      <c r="C58" s="788">
        <v>0</v>
      </c>
    </row>
    <row r="59" spans="1:3" s="48" customFormat="1" ht="13.5" thickTop="1" thickBot="1">
      <c r="A59" s="1113" t="s">
        <v>57</v>
      </c>
      <c r="B59" s="787">
        <v>3708.45768</v>
      </c>
      <c r="C59" s="787">
        <v>3708.45768</v>
      </c>
    </row>
    <row r="60" spans="1:3" s="48" customFormat="1" ht="12.75" thickTop="1">
      <c r="A60" s="770" t="s">
        <v>58</v>
      </c>
      <c r="B60" s="788">
        <v>0</v>
      </c>
      <c r="C60" s="788">
        <v>0</v>
      </c>
    </row>
    <row r="61" spans="1:3" s="48" customFormat="1" ht="12">
      <c r="A61" s="770" t="s">
        <v>59</v>
      </c>
      <c r="B61" s="788">
        <v>1651.9663899999998</v>
      </c>
      <c r="C61" s="788">
        <v>1651.9663899999998</v>
      </c>
    </row>
    <row r="62" spans="1:3" s="48" customFormat="1" ht="12">
      <c r="A62" s="770" t="s">
        <v>60</v>
      </c>
      <c r="B62" s="788">
        <v>2144.1727099999998</v>
      </c>
      <c r="C62" s="788">
        <v>2144.1727099999998</v>
      </c>
    </row>
    <row r="63" spans="1:3" s="48" customFormat="1" ht="12">
      <c r="A63" s="770" t="s">
        <v>61</v>
      </c>
      <c r="B63" s="788">
        <v>0</v>
      </c>
      <c r="C63" s="788">
        <v>0</v>
      </c>
    </row>
    <row r="64" spans="1:3" s="48" customFormat="1" ht="12.75" thickBot="1">
      <c r="A64" s="770" t="s">
        <v>62</v>
      </c>
      <c r="B64" s="788">
        <v>-87.681420000000003</v>
      </c>
      <c r="C64" s="788">
        <v>-87.681420000000003</v>
      </c>
    </row>
    <row r="65" spans="1:3" s="48" customFormat="1" ht="13.5" thickTop="1" thickBot="1">
      <c r="A65" s="1113" t="s">
        <v>63</v>
      </c>
      <c r="B65" s="787">
        <v>0</v>
      </c>
      <c r="C65" s="787">
        <v>0</v>
      </c>
    </row>
    <row r="66" spans="1:3" s="48" customFormat="1" ht="12.75" thickTop="1">
      <c r="A66" s="770" t="s">
        <v>64</v>
      </c>
      <c r="B66" s="788">
        <v>0</v>
      </c>
      <c r="C66" s="788">
        <v>0</v>
      </c>
    </row>
    <row r="67" spans="1:3" s="48" customFormat="1" ht="12">
      <c r="A67" s="770" t="s">
        <v>65</v>
      </c>
      <c r="B67" s="788">
        <v>0</v>
      </c>
      <c r="C67" s="788">
        <v>0</v>
      </c>
    </row>
    <row r="68" spans="1:3" s="48" customFormat="1" ht="12">
      <c r="A68" s="770" t="s">
        <v>66</v>
      </c>
      <c r="B68" s="788">
        <v>0</v>
      </c>
      <c r="C68" s="788">
        <v>0</v>
      </c>
    </row>
    <row r="69" spans="1:3" s="48" customFormat="1" ht="12">
      <c r="A69" s="770" t="s">
        <v>67</v>
      </c>
      <c r="B69" s="788">
        <v>0</v>
      </c>
      <c r="C69" s="788">
        <v>0</v>
      </c>
    </row>
    <row r="70" spans="1:3" s="48" customFormat="1" ht="12.75" thickBot="1">
      <c r="A70" s="770" t="s">
        <v>68</v>
      </c>
      <c r="B70" s="788">
        <v>0</v>
      </c>
      <c r="C70" s="788">
        <v>0</v>
      </c>
    </row>
    <row r="71" spans="1:3" s="48" customFormat="1" ht="13.5" thickTop="1" thickBot="1">
      <c r="A71" s="1113" t="s">
        <v>69</v>
      </c>
      <c r="B71" s="787">
        <v>243665.94500000001</v>
      </c>
      <c r="C71" s="787">
        <v>243665.94500000001</v>
      </c>
    </row>
    <row r="72" spans="1:3" s="48" customFormat="1" ht="12.75" thickTop="1">
      <c r="A72" s="770" t="s">
        <v>18</v>
      </c>
      <c r="B72" s="788">
        <v>0</v>
      </c>
      <c r="C72" s="788">
        <v>0</v>
      </c>
    </row>
    <row r="73" spans="1:3" s="48" customFormat="1" ht="12">
      <c r="A73" s="770" t="s">
        <v>19</v>
      </c>
      <c r="B73" s="788">
        <v>89030</v>
      </c>
      <c r="C73" s="788">
        <v>89030</v>
      </c>
    </row>
    <row r="74" spans="1:3" s="48" customFormat="1" ht="12">
      <c r="A74" s="770" t="s">
        <v>20</v>
      </c>
      <c r="B74" s="788">
        <v>0</v>
      </c>
      <c r="C74" s="788">
        <v>0</v>
      </c>
    </row>
    <row r="75" spans="1:3" s="48" customFormat="1" ht="12">
      <c r="A75" s="770" t="s">
        <v>21</v>
      </c>
      <c r="B75" s="788">
        <v>0</v>
      </c>
      <c r="C75" s="788">
        <v>0</v>
      </c>
    </row>
    <row r="76" spans="1:3" s="48" customFormat="1" ht="12">
      <c r="A76" s="770" t="s">
        <v>70</v>
      </c>
      <c r="B76" s="788">
        <v>62384.800130000003</v>
      </c>
      <c r="C76" s="788">
        <v>62384.800130000003</v>
      </c>
    </row>
    <row r="77" spans="1:3" s="48" customFormat="1" ht="12">
      <c r="A77" s="770" t="s">
        <v>71</v>
      </c>
      <c r="B77" s="788">
        <v>10.29</v>
      </c>
      <c r="C77" s="788">
        <v>10.29</v>
      </c>
    </row>
    <row r="78" spans="1:3" s="48" customFormat="1" ht="12">
      <c r="A78" s="770" t="s">
        <v>23</v>
      </c>
      <c r="B78" s="788">
        <v>85608.392790000013</v>
      </c>
      <c r="C78" s="788">
        <v>85608.392790000013</v>
      </c>
    </row>
    <row r="79" spans="1:3" s="48" customFormat="1" ht="12">
      <c r="A79" s="770" t="s">
        <v>72</v>
      </c>
      <c r="B79" s="788">
        <v>6826.9594500000003</v>
      </c>
      <c r="C79" s="788">
        <v>6826.9594500000003</v>
      </c>
    </row>
    <row r="80" spans="1:3" s="48" customFormat="1" ht="12.75" thickBot="1">
      <c r="A80" s="770" t="s">
        <v>73</v>
      </c>
      <c r="B80" s="788">
        <v>-194.49736999999999</v>
      </c>
      <c r="C80" s="788">
        <v>-194.49736999999999</v>
      </c>
    </row>
    <row r="81" spans="1:3" s="48" customFormat="1" ht="13.5" thickTop="1" thickBot="1">
      <c r="A81" s="1113" t="s">
        <v>74</v>
      </c>
      <c r="B81" s="787">
        <v>12362.43138</v>
      </c>
      <c r="C81" s="787">
        <v>12362.43138</v>
      </c>
    </row>
    <row r="82" spans="1:3" s="48" customFormat="1" ht="12.75" thickTop="1">
      <c r="A82" s="770" t="s">
        <v>75</v>
      </c>
      <c r="B82" s="788">
        <v>0</v>
      </c>
      <c r="C82" s="788">
        <v>0</v>
      </c>
    </row>
    <row r="83" spans="1:3" s="48" customFormat="1" ht="12">
      <c r="A83" s="770" t="s">
        <v>76</v>
      </c>
      <c r="B83" s="788">
        <v>4244.9259099999999</v>
      </c>
      <c r="C83" s="788">
        <v>4244.9259099999999</v>
      </c>
    </row>
    <row r="84" spans="1:3" s="48" customFormat="1" ht="12">
      <c r="A84" s="770" t="s">
        <v>77</v>
      </c>
      <c r="B84" s="788">
        <v>2250.2997700000001</v>
      </c>
      <c r="C84" s="788">
        <v>2250.2997700000001</v>
      </c>
    </row>
    <row r="85" spans="1:3" s="48" customFormat="1" ht="12">
      <c r="A85" s="770" t="s">
        <v>78</v>
      </c>
      <c r="B85" s="788">
        <v>1554.31772</v>
      </c>
      <c r="C85" s="788">
        <v>1554.31772</v>
      </c>
    </row>
    <row r="86" spans="1:3" s="48" customFormat="1" ht="12">
      <c r="A86" s="770" t="s">
        <v>79</v>
      </c>
      <c r="B86" s="788">
        <v>2991.1050699999996</v>
      </c>
      <c r="C86" s="788">
        <v>2991.1050699999996</v>
      </c>
    </row>
    <row r="87" spans="1:3" s="48" customFormat="1" ht="12">
      <c r="A87" s="770" t="s">
        <v>80</v>
      </c>
      <c r="B87" s="788">
        <v>1320.7538</v>
      </c>
      <c r="C87" s="788">
        <v>1320.7538</v>
      </c>
    </row>
    <row r="88" spans="1:3" s="48" customFormat="1" ht="12">
      <c r="A88" s="770" t="s">
        <v>81</v>
      </c>
      <c r="B88" s="788">
        <v>1.02911</v>
      </c>
      <c r="C88" s="788">
        <v>1.02911</v>
      </c>
    </row>
    <row r="89" spans="1:3" s="48" customFormat="1" ht="12">
      <c r="A89" s="770" t="s">
        <v>82</v>
      </c>
      <c r="B89" s="788">
        <v>0</v>
      </c>
      <c r="C89" s="788">
        <v>0</v>
      </c>
    </row>
    <row r="90" spans="1:3" s="48" customFormat="1" ht="12.75" thickBot="1">
      <c r="A90" s="770" t="s">
        <v>83</v>
      </c>
      <c r="B90" s="788">
        <v>0</v>
      </c>
      <c r="C90" s="788">
        <v>0</v>
      </c>
    </row>
    <row r="91" spans="1:3" s="48" customFormat="1" ht="13.5" thickTop="1" thickBot="1">
      <c r="A91" s="1113" t="s">
        <v>84</v>
      </c>
      <c r="B91" s="787">
        <v>2100.89174</v>
      </c>
      <c r="C91" s="787">
        <v>2100.89174</v>
      </c>
    </row>
    <row r="92" spans="1:3" s="48" customFormat="1" ht="12.75" thickTop="1">
      <c r="A92" s="770" t="s">
        <v>85</v>
      </c>
      <c r="B92" s="788">
        <v>151.27337</v>
      </c>
      <c r="C92" s="788">
        <v>151.27337</v>
      </c>
    </row>
    <row r="93" spans="1:3" s="48" customFormat="1" ht="12">
      <c r="A93" s="770" t="s">
        <v>86</v>
      </c>
      <c r="B93" s="788">
        <v>1163.10337</v>
      </c>
      <c r="C93" s="788">
        <v>1163.10337</v>
      </c>
    </row>
    <row r="94" spans="1:3" s="48" customFormat="1" ht="12">
      <c r="A94" s="770" t="s">
        <v>87</v>
      </c>
      <c r="B94" s="788">
        <v>69.668580000000006</v>
      </c>
      <c r="C94" s="788">
        <v>69.668580000000006</v>
      </c>
    </row>
    <row r="95" spans="1:3" s="1161" customFormat="1" ht="12">
      <c r="A95" s="1161" t="s">
        <v>88</v>
      </c>
      <c r="B95" s="788">
        <v>720.55902000000003</v>
      </c>
      <c r="C95" s="788">
        <v>720.55902000000003</v>
      </c>
    </row>
    <row r="96" spans="1:3" s="48" customFormat="1" ht="12.75" thickBot="1">
      <c r="A96" s="1161" t="s">
        <v>89</v>
      </c>
      <c r="B96" s="769">
        <v>-3.7126000000000001</v>
      </c>
      <c r="C96" s="769">
        <v>-3.7126000000000001</v>
      </c>
    </row>
    <row r="97" spans="1:3" s="48" customFormat="1" ht="13.5" thickTop="1" thickBot="1">
      <c r="A97" s="1116" t="s">
        <v>90</v>
      </c>
      <c r="B97" s="785">
        <v>2381646.0838000001</v>
      </c>
      <c r="C97" s="785">
        <f>SUM(B97:B97)</f>
        <v>2381646.0838000001</v>
      </c>
    </row>
    <row r="98" spans="1:3" s="48" customFormat="1" ht="13.5" thickTop="1" thickBot="1">
      <c r="A98" s="1113" t="s">
        <v>91</v>
      </c>
      <c r="B98" s="787">
        <v>1131826.0939500001</v>
      </c>
      <c r="C98" s="785">
        <f>SUM(B98:B98)</f>
        <v>1131826.0939500001</v>
      </c>
    </row>
    <row r="99" spans="1:3" s="48" customFormat="1" ht="12.75" thickTop="1">
      <c r="A99" s="770" t="s">
        <v>92</v>
      </c>
      <c r="B99" s="788">
        <v>0</v>
      </c>
      <c r="C99" s="788">
        <f>SUM(B99:B99)</f>
        <v>0</v>
      </c>
    </row>
    <row r="100" spans="1:3" s="48" customFormat="1" ht="12">
      <c r="A100" s="770" t="s">
        <v>93</v>
      </c>
      <c r="B100" s="788">
        <v>0</v>
      </c>
      <c r="C100" s="788">
        <f t="shared" ref="C100:C157" si="0">SUM(B100:B100)</f>
        <v>0</v>
      </c>
    </row>
    <row r="101" spans="1:3" s="48" customFormat="1" ht="12">
      <c r="A101" s="770" t="s">
        <v>94</v>
      </c>
      <c r="B101" s="788">
        <v>0</v>
      </c>
      <c r="C101" s="788">
        <f t="shared" si="0"/>
        <v>0</v>
      </c>
    </row>
    <row r="102" spans="1:3" s="48" customFormat="1" ht="12">
      <c r="A102" s="770" t="s">
        <v>95</v>
      </c>
      <c r="B102" s="788">
        <v>0</v>
      </c>
      <c r="C102" s="788">
        <f t="shared" si="0"/>
        <v>0</v>
      </c>
    </row>
    <row r="103" spans="1:3" s="48" customFormat="1" ht="12">
      <c r="A103" s="770" t="s">
        <v>96</v>
      </c>
      <c r="B103" s="788">
        <v>0</v>
      </c>
      <c r="C103" s="788">
        <f t="shared" si="0"/>
        <v>0</v>
      </c>
    </row>
    <row r="104" spans="1:3" s="48" customFormat="1" ht="12">
      <c r="A104" s="1114" t="s">
        <v>97</v>
      </c>
      <c r="B104" s="788">
        <v>0</v>
      </c>
      <c r="C104" s="788">
        <f t="shared" si="0"/>
        <v>0</v>
      </c>
    </row>
    <row r="105" spans="1:3" s="48" customFormat="1" ht="12">
      <c r="A105" s="48" t="s">
        <v>98</v>
      </c>
      <c r="B105" s="788">
        <v>0</v>
      </c>
      <c r="C105" s="788">
        <f t="shared" si="0"/>
        <v>0</v>
      </c>
    </row>
    <row r="106" spans="1:3" s="48" customFormat="1" ht="12">
      <c r="A106" s="48" t="s">
        <v>99</v>
      </c>
      <c r="B106" s="788">
        <v>0</v>
      </c>
      <c r="C106" s="788">
        <f t="shared" si="0"/>
        <v>0</v>
      </c>
    </row>
    <row r="107" spans="1:3" s="48" customFormat="1" ht="12">
      <c r="A107" s="48" t="s">
        <v>100</v>
      </c>
      <c r="B107" s="788">
        <v>0</v>
      </c>
      <c r="C107" s="788">
        <f t="shared" si="0"/>
        <v>0</v>
      </c>
    </row>
    <row r="108" spans="1:3" s="48" customFormat="1" ht="12">
      <c r="A108" s="48" t="s">
        <v>101</v>
      </c>
      <c r="B108" s="788">
        <v>0</v>
      </c>
      <c r="C108" s="788">
        <f t="shared" si="0"/>
        <v>0</v>
      </c>
    </row>
    <row r="109" spans="1:3" s="48" customFormat="1" ht="12">
      <c r="A109" s="48" t="s">
        <v>102</v>
      </c>
      <c r="B109" s="788">
        <v>0</v>
      </c>
      <c r="C109" s="788">
        <f t="shared" si="0"/>
        <v>0</v>
      </c>
    </row>
    <row r="110" spans="1:3" s="48" customFormat="1" ht="12">
      <c r="A110" s="48" t="s">
        <v>103</v>
      </c>
      <c r="B110" s="788">
        <v>0</v>
      </c>
      <c r="C110" s="788">
        <f t="shared" si="0"/>
        <v>0</v>
      </c>
    </row>
    <row r="111" spans="1:3" s="48" customFormat="1" ht="12">
      <c r="A111" s="1115" t="s">
        <v>104</v>
      </c>
      <c r="B111" s="788">
        <v>0</v>
      </c>
      <c r="C111" s="788">
        <f t="shared" si="0"/>
        <v>0</v>
      </c>
    </row>
    <row r="112" spans="1:3" s="48" customFormat="1" ht="12">
      <c r="A112" s="1115" t="s">
        <v>105</v>
      </c>
      <c r="B112" s="788">
        <v>0</v>
      </c>
      <c r="C112" s="788">
        <f t="shared" si="0"/>
        <v>0</v>
      </c>
    </row>
    <row r="113" spans="1:3" s="48" customFormat="1" ht="12">
      <c r="A113" s="770" t="s">
        <v>106</v>
      </c>
      <c r="B113" s="788">
        <v>1104059</v>
      </c>
      <c r="C113" s="788">
        <f t="shared" si="0"/>
        <v>1104059</v>
      </c>
    </row>
    <row r="114" spans="1:3" s="48" customFormat="1" ht="12.75" thickBot="1">
      <c r="A114" s="770" t="s">
        <v>107</v>
      </c>
      <c r="B114" s="788">
        <v>27767.093949999999</v>
      </c>
      <c r="C114" s="788">
        <f t="shared" si="0"/>
        <v>27767.093949999999</v>
      </c>
    </row>
    <row r="115" spans="1:3" s="48" customFormat="1" ht="13.5" thickTop="1" thickBot="1">
      <c r="A115" s="1116" t="s">
        <v>108</v>
      </c>
      <c r="B115" s="785">
        <v>0</v>
      </c>
      <c r="C115" s="785">
        <f t="shared" si="0"/>
        <v>0</v>
      </c>
    </row>
    <row r="116" spans="1:3" s="48" customFormat="1" ht="13.5" thickTop="1" thickBot="1">
      <c r="A116" s="1113" t="s">
        <v>109</v>
      </c>
      <c r="B116" s="787">
        <v>0</v>
      </c>
      <c r="C116" s="787">
        <f t="shared" si="0"/>
        <v>0</v>
      </c>
    </row>
    <row r="117" spans="1:3" s="48" customFormat="1" ht="12.75" thickTop="1">
      <c r="A117" s="770" t="s">
        <v>110</v>
      </c>
      <c r="B117" s="788">
        <v>0</v>
      </c>
      <c r="C117" s="788">
        <f t="shared" si="0"/>
        <v>0</v>
      </c>
    </row>
    <row r="118" spans="1:3" s="48" customFormat="1" ht="12">
      <c r="A118" s="770" t="s">
        <v>111</v>
      </c>
      <c r="B118" s="788">
        <v>0</v>
      </c>
      <c r="C118" s="788">
        <f t="shared" si="0"/>
        <v>0</v>
      </c>
    </row>
    <row r="119" spans="1:3" s="48" customFormat="1" ht="12">
      <c r="A119" s="770" t="s">
        <v>112</v>
      </c>
      <c r="B119" s="788">
        <v>0</v>
      </c>
      <c r="C119" s="788">
        <f t="shared" si="0"/>
        <v>0</v>
      </c>
    </row>
    <row r="120" spans="1:3" s="48" customFormat="1" ht="12">
      <c r="A120" s="770" t="s">
        <v>113</v>
      </c>
      <c r="B120" s="788">
        <v>0</v>
      </c>
      <c r="C120" s="788">
        <f t="shared" si="0"/>
        <v>0</v>
      </c>
    </row>
    <row r="121" spans="1:3" s="48" customFormat="1" ht="12">
      <c r="A121" s="770" t="s">
        <v>114</v>
      </c>
      <c r="B121" s="788">
        <v>0</v>
      </c>
      <c r="C121" s="788">
        <f t="shared" si="0"/>
        <v>0</v>
      </c>
    </row>
    <row r="122" spans="1:3" s="48" customFormat="1" ht="12.75" thickBot="1">
      <c r="A122" s="770" t="s">
        <v>115</v>
      </c>
      <c r="B122" s="788">
        <v>0</v>
      </c>
      <c r="C122" s="788">
        <f t="shared" si="0"/>
        <v>0</v>
      </c>
    </row>
    <row r="123" spans="1:3" s="48" customFormat="1" ht="13.5" thickTop="1" thickBot="1">
      <c r="A123" s="1113" t="s">
        <v>116</v>
      </c>
      <c r="B123" s="787">
        <v>774645.70510000002</v>
      </c>
      <c r="C123" s="787">
        <f t="shared" si="0"/>
        <v>774645.70510000002</v>
      </c>
    </row>
    <row r="124" spans="1:3" s="48" customFormat="1" ht="12.75" thickTop="1">
      <c r="A124" s="770" t="s">
        <v>117</v>
      </c>
      <c r="B124" s="788">
        <v>0</v>
      </c>
      <c r="C124" s="788">
        <f t="shared" si="0"/>
        <v>0</v>
      </c>
    </row>
    <row r="125" spans="1:3" s="48" customFormat="1" ht="12">
      <c r="A125" s="770" t="s">
        <v>118</v>
      </c>
      <c r="B125" s="788">
        <v>0</v>
      </c>
      <c r="C125" s="788">
        <f t="shared" si="0"/>
        <v>0</v>
      </c>
    </row>
    <row r="126" spans="1:3" s="48" customFormat="1" ht="12">
      <c r="A126" s="770" t="s">
        <v>119</v>
      </c>
      <c r="B126" s="788">
        <v>0</v>
      </c>
      <c r="C126" s="788">
        <f t="shared" si="0"/>
        <v>0</v>
      </c>
    </row>
    <row r="127" spans="1:3" s="48" customFormat="1" ht="12">
      <c r="A127" s="770" t="s">
        <v>1338</v>
      </c>
      <c r="B127" s="788">
        <v>0</v>
      </c>
      <c r="C127" s="788">
        <f t="shared" si="0"/>
        <v>0</v>
      </c>
    </row>
    <row r="128" spans="1:3" s="48" customFormat="1" ht="12">
      <c r="A128" s="770" t="s">
        <v>120</v>
      </c>
      <c r="B128" s="788">
        <v>86587.943480000002</v>
      </c>
      <c r="C128" s="788">
        <f t="shared" si="0"/>
        <v>86587.943480000002</v>
      </c>
    </row>
    <row r="129" spans="1:3" s="48" customFormat="1" ht="12">
      <c r="A129" s="770" t="s">
        <v>121</v>
      </c>
      <c r="B129" s="788">
        <v>684527.35655999999</v>
      </c>
      <c r="C129" s="788">
        <f t="shared" si="0"/>
        <v>684527.35655999999</v>
      </c>
    </row>
    <row r="130" spans="1:3" s="48" customFormat="1" ht="12">
      <c r="A130" s="770" t="s">
        <v>122</v>
      </c>
      <c r="B130" s="788">
        <v>0</v>
      </c>
      <c r="C130" s="788">
        <f t="shared" si="0"/>
        <v>0</v>
      </c>
    </row>
    <row r="131" spans="1:3" s="48" customFormat="1" ht="12.75" thickBot="1">
      <c r="A131" s="770" t="s">
        <v>123</v>
      </c>
      <c r="B131" s="788">
        <v>3530.40506</v>
      </c>
      <c r="C131" s="788">
        <f t="shared" si="0"/>
        <v>3530.40506</v>
      </c>
    </row>
    <row r="132" spans="1:3" s="48" customFormat="1" ht="13.5" thickTop="1" thickBot="1">
      <c r="A132" s="1113" t="s">
        <v>124</v>
      </c>
      <c r="B132" s="787">
        <v>16046.294539999999</v>
      </c>
      <c r="C132" s="787">
        <f t="shared" si="0"/>
        <v>16046.294539999999</v>
      </c>
    </row>
    <row r="133" spans="1:3" s="48" customFormat="1" ht="12.75" thickTop="1">
      <c r="A133" s="770" t="s">
        <v>58</v>
      </c>
      <c r="B133" s="788">
        <v>0</v>
      </c>
      <c r="C133" s="788">
        <f t="shared" si="0"/>
        <v>0</v>
      </c>
    </row>
    <row r="134" spans="1:3" s="48" customFormat="1" ht="12">
      <c r="A134" s="770" t="s">
        <v>60</v>
      </c>
      <c r="B134" s="788">
        <v>4764.0608700000003</v>
      </c>
      <c r="C134" s="788">
        <f t="shared" si="0"/>
        <v>4764.0608700000003</v>
      </c>
    </row>
    <row r="135" spans="1:3" s="48" customFormat="1" ht="12">
      <c r="A135" s="770" t="s">
        <v>125</v>
      </c>
      <c r="B135" s="788">
        <v>11282.23367</v>
      </c>
      <c r="C135" s="788">
        <f t="shared" si="0"/>
        <v>11282.23367</v>
      </c>
    </row>
    <row r="136" spans="1:3" s="48" customFormat="1" ht="12">
      <c r="A136" s="770" t="s">
        <v>87</v>
      </c>
      <c r="B136" s="788">
        <v>0</v>
      </c>
      <c r="C136" s="788">
        <f t="shared" si="0"/>
        <v>0</v>
      </c>
    </row>
    <row r="137" spans="1:3" s="48" customFormat="1" ht="12.75" thickBot="1">
      <c r="A137" s="770" t="s">
        <v>126</v>
      </c>
      <c r="B137" s="788">
        <v>0</v>
      </c>
      <c r="C137" s="788">
        <f t="shared" si="0"/>
        <v>0</v>
      </c>
    </row>
    <row r="138" spans="1:3" s="48" customFormat="1" ht="13.5" thickTop="1" thickBot="1">
      <c r="A138" s="1113" t="s">
        <v>127</v>
      </c>
      <c r="B138" s="787">
        <v>9040.5802100000001</v>
      </c>
      <c r="C138" s="787">
        <f t="shared" si="0"/>
        <v>9040.5802100000001</v>
      </c>
    </row>
    <row r="139" spans="1:3" s="48" customFormat="1" ht="12.75" thickTop="1">
      <c r="A139" s="770" t="s">
        <v>128</v>
      </c>
      <c r="B139" s="788">
        <v>0</v>
      </c>
      <c r="C139" s="788">
        <f t="shared" si="0"/>
        <v>0</v>
      </c>
    </row>
    <row r="140" spans="1:3" s="48" customFormat="1" ht="12">
      <c r="A140" s="770" t="s">
        <v>129</v>
      </c>
      <c r="B140" s="788">
        <v>0</v>
      </c>
      <c r="C140" s="788">
        <f t="shared" si="0"/>
        <v>0</v>
      </c>
    </row>
    <row r="141" spans="1:3" s="48" customFormat="1" ht="12">
      <c r="A141" s="770" t="s">
        <v>130</v>
      </c>
      <c r="B141" s="788">
        <v>4817.6170899999997</v>
      </c>
      <c r="C141" s="788">
        <f t="shared" si="0"/>
        <v>4817.6170899999997</v>
      </c>
    </row>
    <row r="142" spans="1:3" s="48" customFormat="1" ht="12">
      <c r="A142" s="770" t="s">
        <v>131</v>
      </c>
      <c r="B142" s="788">
        <v>4222.9631200000003</v>
      </c>
      <c r="C142" s="788">
        <f t="shared" si="0"/>
        <v>4222.9631200000003</v>
      </c>
    </row>
    <row r="143" spans="1:3" s="48" customFormat="1" ht="12.75" thickBot="1">
      <c r="A143" s="770" t="s">
        <v>132</v>
      </c>
      <c r="B143" s="788">
        <v>0</v>
      </c>
      <c r="C143" s="788">
        <f t="shared" si="0"/>
        <v>0</v>
      </c>
    </row>
    <row r="144" spans="1:3" s="48" customFormat="1" ht="13.5" thickTop="1" thickBot="1">
      <c r="A144" s="1113" t="s">
        <v>133</v>
      </c>
      <c r="B144" s="787">
        <v>450087.41</v>
      </c>
      <c r="C144" s="787">
        <f t="shared" si="0"/>
        <v>450087.41</v>
      </c>
    </row>
    <row r="145" spans="1:3" s="48" customFormat="1" ht="12.75" thickTop="1">
      <c r="A145" s="770" t="s">
        <v>134</v>
      </c>
      <c r="B145" s="788">
        <v>442000</v>
      </c>
      <c r="C145" s="788">
        <f t="shared" si="0"/>
        <v>442000</v>
      </c>
    </row>
    <row r="146" spans="1:3" s="48" customFormat="1" ht="12">
      <c r="A146" s="770" t="s">
        <v>135</v>
      </c>
      <c r="B146" s="788">
        <v>0</v>
      </c>
      <c r="C146" s="788">
        <f t="shared" si="0"/>
        <v>0</v>
      </c>
    </row>
    <row r="147" spans="1:3" s="48" customFormat="1" ht="12">
      <c r="A147" s="770" t="s">
        <v>136</v>
      </c>
      <c r="B147" s="788">
        <v>0</v>
      </c>
      <c r="C147" s="788">
        <f t="shared" si="0"/>
        <v>0</v>
      </c>
    </row>
    <row r="148" spans="1:3" s="48" customFormat="1" ht="12.75" thickBot="1">
      <c r="A148" s="770" t="s">
        <v>137</v>
      </c>
      <c r="B148" s="788">
        <v>8087.41</v>
      </c>
      <c r="C148" s="788">
        <f t="shared" si="0"/>
        <v>8087.41</v>
      </c>
    </row>
    <row r="149" spans="1:3" s="48" customFormat="1" ht="13.5" thickTop="1" thickBot="1">
      <c r="A149" s="1113" t="s">
        <v>138</v>
      </c>
      <c r="B149" s="787">
        <v>0</v>
      </c>
      <c r="C149" s="787">
        <f t="shared" si="0"/>
        <v>0</v>
      </c>
    </row>
    <row r="150" spans="1:3" s="48" customFormat="1" ht="12.75" thickTop="1">
      <c r="A150" s="770" t="s">
        <v>139</v>
      </c>
      <c r="B150" s="788">
        <v>0</v>
      </c>
      <c r="C150" s="788">
        <f t="shared" si="0"/>
        <v>0</v>
      </c>
    </row>
    <row r="151" spans="1:3" s="48" customFormat="1" ht="12">
      <c r="A151" s="770" t="s">
        <v>140</v>
      </c>
      <c r="B151" s="788">
        <v>0</v>
      </c>
      <c r="C151" s="788">
        <f t="shared" si="0"/>
        <v>0</v>
      </c>
    </row>
    <row r="152" spans="1:3" s="48" customFormat="1" ht="12">
      <c r="A152" s="770" t="s">
        <v>141</v>
      </c>
      <c r="B152" s="788">
        <v>0</v>
      </c>
      <c r="C152" s="788">
        <f t="shared" si="0"/>
        <v>0</v>
      </c>
    </row>
    <row r="153" spans="1:3" s="48" customFormat="1" ht="12">
      <c r="A153" s="770" t="s">
        <v>142</v>
      </c>
      <c r="B153" s="788">
        <v>0</v>
      </c>
      <c r="C153" s="788">
        <f t="shared" si="0"/>
        <v>0</v>
      </c>
    </row>
    <row r="154" spans="1:3" s="48" customFormat="1" ht="12">
      <c r="A154" s="770" t="s">
        <v>143</v>
      </c>
      <c r="B154" s="788">
        <v>0</v>
      </c>
      <c r="C154" s="788">
        <f t="shared" si="0"/>
        <v>0</v>
      </c>
    </row>
    <row r="155" spans="1:3" s="48" customFormat="1" ht="12">
      <c r="A155" s="770" t="s">
        <v>144</v>
      </c>
      <c r="B155" s="788">
        <v>0</v>
      </c>
      <c r="C155" s="788">
        <f t="shared" si="0"/>
        <v>0</v>
      </c>
    </row>
    <row r="156" spans="1:3" s="48" customFormat="1" ht="12">
      <c r="A156" s="770" t="s">
        <v>145</v>
      </c>
      <c r="B156" s="788">
        <v>0</v>
      </c>
      <c r="C156" s="788">
        <f t="shared" si="0"/>
        <v>0</v>
      </c>
    </row>
    <row r="157" spans="1:3" s="48" customFormat="1" ht="12.75" thickBot="1">
      <c r="A157" s="770" t="s">
        <v>146</v>
      </c>
      <c r="B157" s="788">
        <v>0</v>
      </c>
      <c r="C157" s="788">
        <f t="shared" si="0"/>
        <v>0</v>
      </c>
    </row>
    <row r="158" spans="1:3" s="48" customFormat="1" ht="13.5" thickTop="1" thickBot="1">
      <c r="A158" s="1113" t="s">
        <v>147</v>
      </c>
      <c r="B158" s="787">
        <v>557423.72661000001</v>
      </c>
      <c r="C158" s="787">
        <f>SUM(B158:B158)</f>
        <v>557423.72661000001</v>
      </c>
    </row>
    <row r="159" spans="1:3" s="48" customFormat="1" ht="12.75" thickTop="1">
      <c r="A159" s="789" t="s">
        <v>148</v>
      </c>
      <c r="B159" s="769">
        <v>300163.5</v>
      </c>
      <c r="C159" s="788">
        <f t="shared" ref="C159:C222" si="1">SUM(B159:B159)</f>
        <v>300163.5</v>
      </c>
    </row>
    <row r="160" spans="1:3" s="48" customFormat="1" ht="12">
      <c r="A160" s="770" t="s">
        <v>149</v>
      </c>
      <c r="B160" s="769">
        <v>300163.5</v>
      </c>
      <c r="C160" s="788">
        <f t="shared" si="1"/>
        <v>300163.5</v>
      </c>
    </row>
    <row r="161" spans="1:3" s="48" customFormat="1" ht="12">
      <c r="A161" s="770" t="s">
        <v>150</v>
      </c>
      <c r="B161" s="769">
        <v>0</v>
      </c>
      <c r="C161" s="788">
        <f t="shared" si="1"/>
        <v>0</v>
      </c>
    </row>
    <row r="162" spans="1:3" s="48" customFormat="1" ht="12">
      <c r="A162" s="770" t="s">
        <v>151</v>
      </c>
      <c r="B162" s="769">
        <v>0</v>
      </c>
      <c r="C162" s="788">
        <f t="shared" si="1"/>
        <v>0</v>
      </c>
    </row>
    <row r="163" spans="1:3" s="48" customFormat="1" ht="12">
      <c r="A163" s="789" t="s">
        <v>152</v>
      </c>
      <c r="B163" s="769">
        <v>0</v>
      </c>
      <c r="C163" s="788">
        <f t="shared" si="1"/>
        <v>0</v>
      </c>
    </row>
    <row r="164" spans="1:3" s="48" customFormat="1" ht="12">
      <c r="A164" s="770" t="s">
        <v>153</v>
      </c>
      <c r="B164" s="769">
        <v>0</v>
      </c>
      <c r="C164" s="788">
        <f t="shared" si="1"/>
        <v>0</v>
      </c>
    </row>
    <row r="165" spans="1:3" s="48" customFormat="1" ht="12">
      <c r="A165" s="770" t="s">
        <v>154</v>
      </c>
      <c r="B165" s="769">
        <v>0</v>
      </c>
      <c r="C165" s="788">
        <f t="shared" si="1"/>
        <v>0</v>
      </c>
    </row>
    <row r="166" spans="1:3" s="48" customFormat="1" ht="12">
      <c r="A166" s="770" t="s">
        <v>155</v>
      </c>
      <c r="B166" s="769">
        <v>0</v>
      </c>
      <c r="C166" s="788">
        <f t="shared" si="1"/>
        <v>0</v>
      </c>
    </row>
    <row r="167" spans="1:3" s="48" customFormat="1" ht="12">
      <c r="A167" s="789" t="s">
        <v>156</v>
      </c>
      <c r="B167" s="769">
        <v>0</v>
      </c>
      <c r="C167" s="788">
        <f t="shared" si="1"/>
        <v>0</v>
      </c>
    </row>
    <row r="168" spans="1:3" s="48" customFormat="1" ht="12">
      <c r="A168" s="770" t="s">
        <v>157</v>
      </c>
      <c r="B168" s="769">
        <v>0</v>
      </c>
      <c r="C168" s="788">
        <f t="shared" si="1"/>
        <v>0</v>
      </c>
    </row>
    <row r="169" spans="1:3" s="48" customFormat="1" ht="12">
      <c r="A169" s="770" t="s">
        <v>158</v>
      </c>
      <c r="B169" s="769">
        <v>0</v>
      </c>
      <c r="C169" s="788">
        <f t="shared" si="1"/>
        <v>0</v>
      </c>
    </row>
    <row r="170" spans="1:3" s="48" customFormat="1" ht="12">
      <c r="A170" s="770" t="s">
        <v>159</v>
      </c>
      <c r="B170" s="769">
        <v>0</v>
      </c>
      <c r="C170" s="788">
        <f t="shared" si="1"/>
        <v>0</v>
      </c>
    </row>
    <row r="171" spans="1:3" s="48" customFormat="1" ht="12">
      <c r="A171" s="789" t="s">
        <v>160</v>
      </c>
      <c r="B171" s="769">
        <v>119070.76467</v>
      </c>
      <c r="C171" s="788">
        <f t="shared" si="1"/>
        <v>119070.76467</v>
      </c>
    </row>
    <row r="172" spans="1:3" s="48" customFormat="1" ht="12">
      <c r="A172" s="770" t="s">
        <v>161</v>
      </c>
      <c r="B172" s="769">
        <v>44395.942649999997</v>
      </c>
      <c r="C172" s="788">
        <f t="shared" si="1"/>
        <v>44395.942649999997</v>
      </c>
    </row>
    <row r="173" spans="1:3" s="48" customFormat="1" ht="12">
      <c r="A173" s="770" t="s">
        <v>162</v>
      </c>
      <c r="B173" s="769">
        <v>47494.563020000001</v>
      </c>
      <c r="C173" s="788">
        <f t="shared" si="1"/>
        <v>47494.563020000001</v>
      </c>
    </row>
    <row r="174" spans="1:3" s="48" customFormat="1" ht="12">
      <c r="A174" s="770" t="s">
        <v>163</v>
      </c>
      <c r="B174" s="769">
        <v>27180.258999999998</v>
      </c>
      <c r="C174" s="788">
        <f t="shared" si="1"/>
        <v>27180.258999999998</v>
      </c>
    </row>
    <row r="175" spans="1:3" s="48" customFormat="1" ht="12">
      <c r="A175" s="789" t="s">
        <v>164</v>
      </c>
      <c r="B175" s="769">
        <v>138189.46194000001</v>
      </c>
      <c r="C175" s="788">
        <f t="shared" si="1"/>
        <v>138189.46194000001</v>
      </c>
    </row>
    <row r="176" spans="1:3" s="48" customFormat="1" ht="12">
      <c r="A176" s="770" t="s">
        <v>165</v>
      </c>
      <c r="B176" s="769">
        <v>116076.27318999999</v>
      </c>
      <c r="C176" s="788">
        <f t="shared" si="1"/>
        <v>116076.27318999999</v>
      </c>
    </row>
    <row r="177" spans="1:3" s="48" customFormat="1" ht="12.75" thickBot="1">
      <c r="A177" s="1162" t="s">
        <v>166</v>
      </c>
      <c r="B177" s="1163">
        <v>22113.188750000001</v>
      </c>
      <c r="C177" s="788">
        <f t="shared" si="1"/>
        <v>22113.188750000001</v>
      </c>
    </row>
    <row r="178" spans="1:3" s="48" customFormat="1" ht="13.5" thickTop="1" thickBot="1">
      <c r="A178" s="76" t="s">
        <v>167</v>
      </c>
      <c r="B178" s="785">
        <v>2939069.8104099999</v>
      </c>
      <c r="C178" s="785">
        <f t="shared" si="1"/>
        <v>2939069.8104099999</v>
      </c>
    </row>
    <row r="179" spans="1:3" s="48" customFormat="1" ht="13.5" thickTop="1" thickBot="1">
      <c r="A179" s="1113" t="s">
        <v>168</v>
      </c>
      <c r="B179" s="787">
        <v>0</v>
      </c>
      <c r="C179" s="787">
        <f t="shared" si="1"/>
        <v>0</v>
      </c>
    </row>
    <row r="180" spans="1:3" s="48" customFormat="1" ht="12.75" thickTop="1">
      <c r="A180" s="789" t="s">
        <v>169</v>
      </c>
      <c r="B180" s="769">
        <v>0</v>
      </c>
      <c r="C180" s="788">
        <f t="shared" si="1"/>
        <v>0</v>
      </c>
    </row>
    <row r="181" spans="1:3" s="48" customFormat="1" ht="12">
      <c r="A181" s="770" t="s">
        <v>170</v>
      </c>
      <c r="B181" s="769">
        <v>0</v>
      </c>
      <c r="C181" s="788">
        <f t="shared" si="1"/>
        <v>0</v>
      </c>
    </row>
    <row r="182" spans="1:3" s="48" customFormat="1" ht="12">
      <c r="A182" s="770" t="s">
        <v>171</v>
      </c>
      <c r="B182" s="769">
        <v>0</v>
      </c>
      <c r="C182" s="788">
        <f t="shared" si="1"/>
        <v>0</v>
      </c>
    </row>
    <row r="183" spans="1:3" s="48" customFormat="1" ht="12">
      <c r="A183" s="770" t="s">
        <v>172</v>
      </c>
      <c r="B183" s="769">
        <v>0</v>
      </c>
      <c r="C183" s="788">
        <f t="shared" si="1"/>
        <v>0</v>
      </c>
    </row>
    <row r="184" spans="1:3" s="48" customFormat="1" ht="12">
      <c r="A184" s="770" t="s">
        <v>173</v>
      </c>
      <c r="B184" s="769">
        <v>0</v>
      </c>
      <c r="C184" s="788">
        <f t="shared" si="1"/>
        <v>0</v>
      </c>
    </row>
    <row r="185" spans="1:3" s="48" customFormat="1" ht="12">
      <c r="A185" s="770" t="s">
        <v>174</v>
      </c>
      <c r="B185" s="769">
        <v>0</v>
      </c>
      <c r="C185" s="788">
        <f t="shared" si="1"/>
        <v>0</v>
      </c>
    </row>
    <row r="186" spans="1:3" s="48" customFormat="1" ht="12">
      <c r="A186" s="789" t="s">
        <v>175</v>
      </c>
      <c r="B186" s="769">
        <v>0</v>
      </c>
      <c r="C186" s="788">
        <f t="shared" si="1"/>
        <v>0</v>
      </c>
    </row>
    <row r="187" spans="1:3" s="48" customFormat="1" ht="12">
      <c r="A187" s="770" t="s">
        <v>176</v>
      </c>
      <c r="B187" s="769">
        <v>0</v>
      </c>
      <c r="C187" s="788">
        <f t="shared" si="1"/>
        <v>0</v>
      </c>
    </row>
    <row r="188" spans="1:3" s="48" customFormat="1" ht="12">
      <c r="A188" s="770" t="s">
        <v>177</v>
      </c>
      <c r="B188" s="769">
        <v>0</v>
      </c>
      <c r="C188" s="788">
        <f t="shared" si="1"/>
        <v>0</v>
      </c>
    </row>
    <row r="189" spans="1:3" s="48" customFormat="1" ht="12">
      <c r="A189" s="770" t="s">
        <v>178</v>
      </c>
      <c r="B189" s="769">
        <v>0</v>
      </c>
      <c r="C189" s="788">
        <f t="shared" si="1"/>
        <v>0</v>
      </c>
    </row>
    <row r="190" spans="1:3" s="48" customFormat="1" ht="12">
      <c r="A190" s="770" t="s">
        <v>179</v>
      </c>
      <c r="B190" s="769">
        <v>0</v>
      </c>
      <c r="C190" s="788">
        <f t="shared" si="1"/>
        <v>0</v>
      </c>
    </row>
    <row r="191" spans="1:3" s="48" customFormat="1" ht="12">
      <c r="A191" s="770" t="s">
        <v>180</v>
      </c>
      <c r="B191" s="769">
        <v>0</v>
      </c>
      <c r="C191" s="788">
        <f t="shared" si="1"/>
        <v>0</v>
      </c>
    </row>
    <row r="192" spans="1:3" s="48" customFormat="1" ht="12">
      <c r="A192" s="789" t="s">
        <v>181</v>
      </c>
      <c r="B192" s="769">
        <v>0</v>
      </c>
      <c r="C192" s="788">
        <f t="shared" si="1"/>
        <v>0</v>
      </c>
    </row>
    <row r="193" spans="1:3" s="48" customFormat="1" ht="12">
      <c r="A193" s="789" t="s">
        <v>182</v>
      </c>
      <c r="B193" s="769">
        <v>0</v>
      </c>
      <c r="C193" s="788">
        <f t="shared" si="1"/>
        <v>0</v>
      </c>
    </row>
    <row r="194" spans="1:3" s="48" customFormat="1" ht="12">
      <c r="A194" s="770" t="s">
        <v>183</v>
      </c>
      <c r="B194" s="769">
        <v>0</v>
      </c>
      <c r="C194" s="788">
        <f t="shared" si="1"/>
        <v>0</v>
      </c>
    </row>
    <row r="195" spans="1:3" s="48" customFormat="1" ht="12">
      <c r="A195" s="770" t="s">
        <v>184</v>
      </c>
      <c r="B195" s="769">
        <v>0</v>
      </c>
      <c r="C195" s="788">
        <f t="shared" si="1"/>
        <v>0</v>
      </c>
    </row>
    <row r="196" spans="1:3" s="48" customFormat="1" ht="12">
      <c r="A196" s="770" t="s">
        <v>185</v>
      </c>
      <c r="B196" s="769">
        <v>0</v>
      </c>
      <c r="C196" s="788">
        <f t="shared" si="1"/>
        <v>0</v>
      </c>
    </row>
    <row r="197" spans="1:3" s="48" customFormat="1" ht="12">
      <c r="A197" s="770" t="s">
        <v>186</v>
      </c>
      <c r="B197" s="769">
        <v>0</v>
      </c>
      <c r="C197" s="788">
        <f t="shared" si="1"/>
        <v>0</v>
      </c>
    </row>
    <row r="198" spans="1:3" s="48" customFormat="1" ht="12.75" thickBot="1">
      <c r="A198" s="789" t="s">
        <v>187</v>
      </c>
      <c r="B198" s="769">
        <v>0</v>
      </c>
      <c r="C198" s="788">
        <f t="shared" si="1"/>
        <v>0</v>
      </c>
    </row>
    <row r="199" spans="1:3" s="48" customFormat="1" ht="13.5" thickTop="1" thickBot="1">
      <c r="A199" s="1113" t="s">
        <v>188</v>
      </c>
      <c r="B199" s="787">
        <v>14827301.581729999</v>
      </c>
      <c r="C199" s="787">
        <f t="shared" si="1"/>
        <v>14827301.581729999</v>
      </c>
    </row>
    <row r="200" spans="1:3" s="48" customFormat="1" ht="12.75" thickTop="1">
      <c r="A200" s="789" t="s">
        <v>189</v>
      </c>
      <c r="B200" s="769">
        <v>0</v>
      </c>
      <c r="C200" s="788">
        <f t="shared" si="1"/>
        <v>0</v>
      </c>
    </row>
    <row r="201" spans="1:3" s="48" customFormat="1" ht="12">
      <c r="A201" s="770" t="s">
        <v>190</v>
      </c>
      <c r="B201" s="769">
        <v>0</v>
      </c>
      <c r="C201" s="788">
        <f t="shared" si="1"/>
        <v>0</v>
      </c>
    </row>
    <row r="202" spans="1:3" s="48" customFormat="1" ht="12">
      <c r="A202" s="770" t="s">
        <v>191</v>
      </c>
      <c r="B202" s="769">
        <v>0</v>
      </c>
      <c r="C202" s="788">
        <f t="shared" si="1"/>
        <v>0</v>
      </c>
    </row>
    <row r="203" spans="1:3" s="48" customFormat="1" ht="12">
      <c r="A203" s="770" t="s">
        <v>192</v>
      </c>
      <c r="B203" s="769">
        <v>0</v>
      </c>
      <c r="C203" s="788">
        <f t="shared" si="1"/>
        <v>0</v>
      </c>
    </row>
    <row r="204" spans="1:3" s="48" customFormat="1" ht="12">
      <c r="A204" s="789" t="s">
        <v>193</v>
      </c>
      <c r="B204" s="769">
        <v>0</v>
      </c>
      <c r="C204" s="788">
        <f t="shared" si="1"/>
        <v>0</v>
      </c>
    </row>
    <row r="205" spans="1:3" s="48" customFormat="1" ht="12">
      <c r="A205" s="1114" t="s">
        <v>194</v>
      </c>
      <c r="B205" s="769">
        <v>0</v>
      </c>
      <c r="C205" s="788">
        <f t="shared" si="1"/>
        <v>0</v>
      </c>
    </row>
    <row r="206" spans="1:3" s="48" customFormat="1" ht="12">
      <c r="A206" s="770" t="s">
        <v>195</v>
      </c>
      <c r="B206" s="769">
        <v>0</v>
      </c>
      <c r="C206" s="788">
        <f t="shared" si="1"/>
        <v>0</v>
      </c>
    </row>
    <row r="207" spans="1:3" s="48" customFormat="1" ht="12">
      <c r="A207" s="770" t="s">
        <v>196</v>
      </c>
      <c r="B207" s="769">
        <v>0</v>
      </c>
      <c r="C207" s="788">
        <f t="shared" si="1"/>
        <v>0</v>
      </c>
    </row>
    <row r="208" spans="1:3" s="48" customFormat="1" ht="12">
      <c r="A208" s="770" t="s">
        <v>1399</v>
      </c>
      <c r="B208" s="769">
        <v>0</v>
      </c>
      <c r="C208" s="788">
        <f t="shared" si="1"/>
        <v>0</v>
      </c>
    </row>
    <row r="209" spans="1:3" s="48" customFormat="1" ht="12">
      <c r="A209" s="770" t="s">
        <v>197</v>
      </c>
      <c r="B209" s="769">
        <v>0</v>
      </c>
      <c r="C209" s="788">
        <f t="shared" si="1"/>
        <v>0</v>
      </c>
    </row>
    <row r="210" spans="1:3" s="48" customFormat="1" ht="12">
      <c r="A210" s="789" t="s">
        <v>198</v>
      </c>
      <c r="B210" s="769">
        <v>0</v>
      </c>
      <c r="C210" s="788">
        <f t="shared" si="1"/>
        <v>0</v>
      </c>
    </row>
    <row r="211" spans="1:3" s="48" customFormat="1" ht="12">
      <c r="A211" s="770" t="s">
        <v>199</v>
      </c>
      <c r="B211" s="769">
        <v>0</v>
      </c>
      <c r="C211" s="788">
        <f t="shared" si="1"/>
        <v>0</v>
      </c>
    </row>
    <row r="212" spans="1:3" s="48" customFormat="1" ht="12">
      <c r="A212" s="770" t="s">
        <v>200</v>
      </c>
      <c r="B212" s="769">
        <v>0</v>
      </c>
      <c r="C212" s="788">
        <f t="shared" si="1"/>
        <v>0</v>
      </c>
    </row>
    <row r="213" spans="1:3" s="48" customFormat="1" ht="12">
      <c r="A213" s="789" t="s">
        <v>201</v>
      </c>
      <c r="B213" s="769">
        <v>0</v>
      </c>
      <c r="C213" s="788">
        <f t="shared" si="1"/>
        <v>0</v>
      </c>
    </row>
    <row r="214" spans="1:3" s="48" customFormat="1" ht="12">
      <c r="A214" s="770" t="s">
        <v>202</v>
      </c>
      <c r="B214" s="769">
        <v>0</v>
      </c>
      <c r="C214" s="788">
        <f t="shared" si="1"/>
        <v>0</v>
      </c>
    </row>
    <row r="215" spans="1:3" s="48" customFormat="1" ht="12">
      <c r="A215" s="770" t="s">
        <v>203</v>
      </c>
      <c r="B215" s="769">
        <v>0</v>
      </c>
      <c r="C215" s="788">
        <f t="shared" si="1"/>
        <v>0</v>
      </c>
    </row>
    <row r="216" spans="1:3" s="48" customFormat="1" ht="12">
      <c r="A216" s="789" t="s">
        <v>204</v>
      </c>
      <c r="B216" s="769">
        <v>372754.43308999995</v>
      </c>
      <c r="C216" s="788">
        <f t="shared" si="1"/>
        <v>372754.43308999995</v>
      </c>
    </row>
    <row r="217" spans="1:3" s="48" customFormat="1" ht="12">
      <c r="A217" s="770" t="s">
        <v>205</v>
      </c>
      <c r="B217" s="769">
        <v>69269.160709999996</v>
      </c>
      <c r="C217" s="788">
        <f t="shared" si="1"/>
        <v>69269.160709999996</v>
      </c>
    </row>
    <row r="218" spans="1:3" s="48" customFormat="1" ht="12">
      <c r="A218" s="770" t="s">
        <v>206</v>
      </c>
      <c r="B218" s="769">
        <v>0</v>
      </c>
      <c r="C218" s="788">
        <f t="shared" si="1"/>
        <v>0</v>
      </c>
    </row>
    <row r="219" spans="1:3" s="48" customFormat="1" ht="12">
      <c r="A219" s="770" t="s">
        <v>207</v>
      </c>
      <c r="B219" s="769">
        <v>11036.98393</v>
      </c>
      <c r="C219" s="788">
        <f t="shared" si="1"/>
        <v>11036.98393</v>
      </c>
    </row>
    <row r="220" spans="1:3" s="48" customFormat="1" ht="12">
      <c r="A220" s="770" t="s">
        <v>208</v>
      </c>
      <c r="B220" s="769">
        <v>0</v>
      </c>
      <c r="C220" s="788">
        <f t="shared" si="1"/>
        <v>0</v>
      </c>
    </row>
    <row r="221" spans="1:3" s="48" customFormat="1" ht="12">
      <c r="A221" s="770" t="s">
        <v>209</v>
      </c>
      <c r="B221" s="769">
        <v>0</v>
      </c>
      <c r="C221" s="788">
        <f t="shared" si="1"/>
        <v>0</v>
      </c>
    </row>
    <row r="222" spans="1:3" s="48" customFormat="1" ht="12">
      <c r="A222" s="770" t="s">
        <v>210</v>
      </c>
      <c r="B222" s="769">
        <v>1.0000000000000001E-5</v>
      </c>
      <c r="C222" s="788">
        <f t="shared" si="1"/>
        <v>1.0000000000000001E-5</v>
      </c>
    </row>
    <row r="223" spans="1:3" s="48" customFormat="1" ht="12">
      <c r="A223" s="770" t="s">
        <v>211</v>
      </c>
      <c r="B223" s="769">
        <v>0</v>
      </c>
      <c r="C223" s="788">
        <f t="shared" ref="C223:C241" si="2">SUM(B223:B223)</f>
        <v>0</v>
      </c>
    </row>
    <row r="224" spans="1:3" s="48" customFormat="1" ht="12">
      <c r="A224" s="770" t="s">
        <v>212</v>
      </c>
      <c r="B224" s="769">
        <v>0</v>
      </c>
      <c r="C224" s="788">
        <f t="shared" si="2"/>
        <v>0</v>
      </c>
    </row>
    <row r="225" spans="1:3" s="48" customFormat="1" ht="12">
      <c r="A225" s="770" t="s">
        <v>213</v>
      </c>
      <c r="B225" s="769">
        <v>292448.28843999997</v>
      </c>
      <c r="C225" s="788">
        <f t="shared" si="2"/>
        <v>292448.28843999997</v>
      </c>
    </row>
    <row r="226" spans="1:3" s="48" customFormat="1" ht="12">
      <c r="A226" s="789" t="s">
        <v>214</v>
      </c>
      <c r="B226" s="769">
        <v>3445696.3186500003</v>
      </c>
      <c r="C226" s="788">
        <f t="shared" si="2"/>
        <v>3445696.3186500003</v>
      </c>
    </row>
    <row r="227" spans="1:3" s="48" customFormat="1" ht="12">
      <c r="A227" s="770" t="s">
        <v>215</v>
      </c>
      <c r="B227" s="769">
        <v>6006.8760000000002</v>
      </c>
      <c r="C227" s="788">
        <f t="shared" si="2"/>
        <v>6006.8760000000002</v>
      </c>
    </row>
    <row r="228" spans="1:3" s="48" customFormat="1" ht="12">
      <c r="A228" s="770" t="s">
        <v>216</v>
      </c>
      <c r="B228" s="769">
        <v>75.459999999999994</v>
      </c>
      <c r="C228" s="788">
        <f t="shared" si="2"/>
        <v>75.459999999999994</v>
      </c>
    </row>
    <row r="229" spans="1:3" s="48" customFormat="1" ht="12">
      <c r="A229" s="770" t="s">
        <v>217</v>
      </c>
      <c r="B229" s="769">
        <v>4935.2036900000003</v>
      </c>
      <c r="C229" s="788">
        <f t="shared" si="2"/>
        <v>4935.2036900000003</v>
      </c>
    </row>
    <row r="230" spans="1:3" s="48" customFormat="1" ht="12">
      <c r="A230" s="770" t="s">
        <v>218</v>
      </c>
      <c r="B230" s="769">
        <v>96.58314</v>
      </c>
      <c r="C230" s="788">
        <f t="shared" si="2"/>
        <v>96.58314</v>
      </c>
    </row>
    <row r="231" spans="1:3" s="48" customFormat="1" ht="12">
      <c r="A231" s="770" t="s">
        <v>219</v>
      </c>
      <c r="B231" s="769">
        <v>0</v>
      </c>
      <c r="C231" s="788">
        <f t="shared" si="2"/>
        <v>0</v>
      </c>
    </row>
    <row r="232" spans="1:3" s="48" customFormat="1" ht="12">
      <c r="A232" s="770" t="s">
        <v>220</v>
      </c>
      <c r="B232" s="769">
        <v>3434582.19582</v>
      </c>
      <c r="C232" s="788">
        <f t="shared" si="2"/>
        <v>3434582.19582</v>
      </c>
    </row>
    <row r="233" spans="1:3" s="48" customFormat="1" ht="12">
      <c r="A233" s="770" t="s">
        <v>221</v>
      </c>
      <c r="B233" s="769">
        <v>0</v>
      </c>
      <c r="C233" s="788">
        <f t="shared" si="2"/>
        <v>0</v>
      </c>
    </row>
    <row r="234" spans="1:3" s="48" customFormat="1" ht="12">
      <c r="A234" s="789" t="s">
        <v>1383</v>
      </c>
      <c r="B234" s="769">
        <v>147458.04397999999</v>
      </c>
      <c r="C234" s="788">
        <f t="shared" si="2"/>
        <v>147458.04397999999</v>
      </c>
    </row>
    <row r="235" spans="1:3" s="48" customFormat="1" ht="12">
      <c r="A235" s="770" t="s">
        <v>1384</v>
      </c>
      <c r="B235" s="769">
        <v>146429.69311000002</v>
      </c>
      <c r="C235" s="788">
        <f t="shared" si="2"/>
        <v>146429.69311000002</v>
      </c>
    </row>
    <row r="236" spans="1:3" s="48" customFormat="1" ht="12">
      <c r="A236" s="770" t="s">
        <v>1385</v>
      </c>
      <c r="B236" s="769">
        <v>1028.35087</v>
      </c>
      <c r="C236" s="788">
        <f t="shared" si="2"/>
        <v>1028.35087</v>
      </c>
    </row>
    <row r="237" spans="1:3" s="48" customFormat="1" ht="12">
      <c r="A237" s="789" t="s">
        <v>1386</v>
      </c>
      <c r="B237" s="769">
        <v>10861392.786010001</v>
      </c>
      <c r="C237" s="788">
        <f t="shared" si="2"/>
        <v>10861392.786010001</v>
      </c>
    </row>
    <row r="238" spans="1:3" s="48" customFormat="1" ht="12">
      <c r="A238" s="770" t="s">
        <v>1384</v>
      </c>
      <c r="B238" s="769">
        <v>10564827.41392</v>
      </c>
      <c r="C238" s="788">
        <f t="shared" si="2"/>
        <v>10564827.41392</v>
      </c>
    </row>
    <row r="239" spans="1:3" s="48" customFormat="1" ht="12">
      <c r="A239" s="770" t="s">
        <v>1385</v>
      </c>
      <c r="B239" s="769">
        <v>296565.37208999996</v>
      </c>
      <c r="C239" s="788">
        <f t="shared" si="2"/>
        <v>296565.37208999996</v>
      </c>
    </row>
    <row r="240" spans="1:3" s="48" customFormat="1" ht="12">
      <c r="A240" s="789" t="s">
        <v>1387</v>
      </c>
      <c r="B240" s="769">
        <v>147458.04397999999</v>
      </c>
      <c r="C240" s="788">
        <f t="shared" si="2"/>
        <v>147458.04397999999</v>
      </c>
    </row>
    <row r="241" spans="1:3" s="1161" customFormat="1" ht="12.75" thickBot="1">
      <c r="A241" s="789" t="s">
        <v>1388</v>
      </c>
      <c r="B241" s="769">
        <v>10861392.78585</v>
      </c>
      <c r="C241" s="788">
        <f t="shared" si="2"/>
        <v>10861392.78585</v>
      </c>
    </row>
    <row r="242" spans="1:3" s="48" customFormat="1" ht="13.5" thickTop="1" thickBot="1">
      <c r="A242" s="1113" t="s">
        <v>222</v>
      </c>
      <c r="B242" s="787">
        <v>65539.654739999998</v>
      </c>
      <c r="C242" s="787">
        <v>65539.654739999998</v>
      </c>
    </row>
    <row r="243" spans="1:3" s="48" customFormat="1" ht="12.75" thickTop="1">
      <c r="A243" s="770" t="s">
        <v>223</v>
      </c>
      <c r="B243" s="788">
        <v>2.1199999999999999E-3</v>
      </c>
      <c r="C243" s="788">
        <v>2.1199999999999999E-3</v>
      </c>
    </row>
    <row r="244" spans="1:3" s="48" customFormat="1" ht="12">
      <c r="A244" s="770" t="s">
        <v>224</v>
      </c>
      <c r="B244" s="788">
        <v>1496.5154199999999</v>
      </c>
      <c r="C244" s="788">
        <v>1496.5154199999999</v>
      </c>
    </row>
    <row r="245" spans="1:3" s="48" customFormat="1" ht="12">
      <c r="A245" s="770" t="s">
        <v>225</v>
      </c>
      <c r="B245" s="788">
        <v>60063.280960000004</v>
      </c>
      <c r="C245" s="788">
        <v>60063.280960000004</v>
      </c>
    </row>
    <row r="246" spans="1:3" s="48" customFormat="1" ht="12">
      <c r="A246" s="770" t="s">
        <v>226</v>
      </c>
      <c r="B246" s="788">
        <v>0</v>
      </c>
      <c r="C246" s="788">
        <v>0</v>
      </c>
    </row>
    <row r="247" spans="1:3" s="48" customFormat="1" ht="12">
      <c r="A247" s="770" t="s">
        <v>227</v>
      </c>
      <c r="B247" s="788">
        <v>12.002649999999999</v>
      </c>
      <c r="C247" s="788">
        <v>12.002649999999999</v>
      </c>
    </row>
    <row r="248" spans="1:3" s="48" customFormat="1" ht="12">
      <c r="A248" s="770" t="s">
        <v>228</v>
      </c>
      <c r="B248" s="788">
        <v>0</v>
      </c>
      <c r="C248" s="788">
        <v>0</v>
      </c>
    </row>
    <row r="249" spans="1:3" s="48" customFormat="1" ht="12">
      <c r="A249" s="770" t="s">
        <v>229</v>
      </c>
      <c r="B249" s="788">
        <v>0</v>
      </c>
      <c r="C249" s="788">
        <v>0</v>
      </c>
    </row>
    <row r="250" spans="1:3" s="48" customFormat="1" ht="12">
      <c r="A250" s="770" t="s">
        <v>230</v>
      </c>
      <c r="B250" s="788">
        <v>0</v>
      </c>
      <c r="C250" s="788">
        <v>0</v>
      </c>
    </row>
    <row r="251" spans="1:3" s="48" customFormat="1" ht="12">
      <c r="A251" s="770" t="s">
        <v>231</v>
      </c>
      <c r="B251" s="788">
        <v>0</v>
      </c>
      <c r="C251" s="788">
        <v>0</v>
      </c>
    </row>
    <row r="252" spans="1:3" s="48" customFormat="1" ht="12">
      <c r="A252" s="770" t="s">
        <v>232</v>
      </c>
      <c r="B252" s="788">
        <v>3967.8535899999997</v>
      </c>
      <c r="C252" s="788">
        <v>3967.8535899999997</v>
      </c>
    </row>
    <row r="253" spans="1:3" s="48" customFormat="1" ht="12.75" thickBot="1">
      <c r="A253" s="770" t="s">
        <v>233</v>
      </c>
      <c r="B253" s="788">
        <v>0</v>
      </c>
      <c r="C253" s="788">
        <v>0</v>
      </c>
    </row>
    <row r="254" spans="1:3" s="48" customFormat="1" ht="13.5" thickTop="1" thickBot="1">
      <c r="A254" s="1113" t="s">
        <v>234</v>
      </c>
      <c r="B254" s="787">
        <v>-29477.433779999999</v>
      </c>
      <c r="C254" s="787">
        <v>-29477.433779999999</v>
      </c>
    </row>
    <row r="255" spans="1:3" s="48" customFormat="1" ht="12.75" thickTop="1">
      <c r="A255" s="770" t="s">
        <v>235</v>
      </c>
      <c r="B255" s="788">
        <v>-11920.36111</v>
      </c>
      <c r="C255" s="788">
        <v>-11920.36111</v>
      </c>
    </row>
    <row r="256" spans="1:3" s="48" customFormat="1" ht="12">
      <c r="A256" s="770" t="s">
        <v>236</v>
      </c>
      <c r="B256" s="788">
        <v>0</v>
      </c>
      <c r="C256" s="788">
        <v>0</v>
      </c>
    </row>
    <row r="257" spans="1:3" s="48" customFormat="1" ht="12">
      <c r="A257" s="770" t="s">
        <v>237</v>
      </c>
      <c r="B257" s="788">
        <v>-10248.09267</v>
      </c>
      <c r="C257" s="788">
        <v>-10248.09267</v>
      </c>
    </row>
    <row r="258" spans="1:3" s="48" customFormat="1" ht="12">
      <c r="A258" s="770" t="s">
        <v>238</v>
      </c>
      <c r="B258" s="788">
        <v>0</v>
      </c>
      <c r="C258" s="788">
        <v>0</v>
      </c>
    </row>
    <row r="259" spans="1:3" s="48" customFormat="1" ht="12">
      <c r="A259" s="770" t="s">
        <v>239</v>
      </c>
      <c r="B259" s="788">
        <v>-7308.98</v>
      </c>
      <c r="C259" s="788">
        <v>-7308.98</v>
      </c>
    </row>
    <row r="260" spans="1:3" s="48" customFormat="1" ht="12">
      <c r="A260" s="1114" t="s">
        <v>240</v>
      </c>
      <c r="B260" s="788">
        <v>0</v>
      </c>
      <c r="C260" s="788">
        <v>0</v>
      </c>
    </row>
    <row r="261" spans="1:3" s="48" customFormat="1" ht="12.75" thickBot="1">
      <c r="A261" s="1114" t="s">
        <v>241</v>
      </c>
      <c r="B261" s="788">
        <v>0</v>
      </c>
      <c r="C261" s="788">
        <v>0</v>
      </c>
    </row>
    <row r="262" spans="1:3" s="48" customFormat="1" ht="13.5" thickTop="1" thickBot="1">
      <c r="A262" s="1116" t="s">
        <v>242</v>
      </c>
      <c r="B262" s="785">
        <v>36062.220959999999</v>
      </c>
      <c r="C262" s="785">
        <v>36062.220959999999</v>
      </c>
    </row>
    <row r="263" spans="1:3" s="48" customFormat="1" ht="13.5" thickTop="1" thickBot="1">
      <c r="A263" s="1164" t="s">
        <v>243</v>
      </c>
      <c r="B263" s="787">
        <v>31260.48761</v>
      </c>
      <c r="C263" s="787">
        <v>31260.48761</v>
      </c>
    </row>
    <row r="264" spans="1:3" s="48" customFormat="1" ht="12.75" thickTop="1">
      <c r="A264" s="770" t="s">
        <v>244</v>
      </c>
      <c r="B264" s="788">
        <v>7976.4194900000002</v>
      </c>
      <c r="C264" s="788">
        <v>7976.4194900000002</v>
      </c>
    </row>
    <row r="265" spans="1:3" s="48" customFormat="1" ht="12">
      <c r="A265" s="770" t="s">
        <v>245</v>
      </c>
      <c r="B265" s="788">
        <v>252.70049</v>
      </c>
      <c r="C265" s="788">
        <v>252.70049</v>
      </c>
    </row>
    <row r="266" spans="1:3" s="48" customFormat="1" ht="12">
      <c r="A266" s="770" t="s">
        <v>246</v>
      </c>
      <c r="B266" s="788">
        <v>0</v>
      </c>
      <c r="C266" s="788">
        <v>0</v>
      </c>
    </row>
    <row r="267" spans="1:3" s="48" customFormat="1" ht="12">
      <c r="A267" s="770" t="s">
        <v>247</v>
      </c>
      <c r="B267" s="788">
        <v>9715.26908</v>
      </c>
      <c r="C267" s="788">
        <v>9715.26908</v>
      </c>
    </row>
    <row r="268" spans="1:3" s="48" customFormat="1" ht="12.75" thickBot="1">
      <c r="A268" s="1165" t="s">
        <v>248</v>
      </c>
      <c r="B268" s="788">
        <v>313.06465999999995</v>
      </c>
      <c r="C268" s="788">
        <v>313.06465999999995</v>
      </c>
    </row>
    <row r="269" spans="1:3" s="48" customFormat="1" ht="13.5" thickTop="1" thickBot="1">
      <c r="A269" s="1113" t="s">
        <v>249</v>
      </c>
      <c r="B269" s="787">
        <v>-2502.5961899999998</v>
      </c>
      <c r="C269" s="787">
        <v>-2502.5961899999998</v>
      </c>
    </row>
    <row r="270" spans="1:3" s="48" customFormat="1" ht="12.75" thickTop="1">
      <c r="A270" s="770" t="s">
        <v>244</v>
      </c>
      <c r="B270" s="788">
        <v>-858.06487000000004</v>
      </c>
      <c r="C270" s="788">
        <v>-858.06487000000004</v>
      </c>
    </row>
    <row r="271" spans="1:3" s="48" customFormat="1" ht="12">
      <c r="A271" s="770" t="s">
        <v>250</v>
      </c>
      <c r="B271" s="788">
        <v>0</v>
      </c>
      <c r="C271" s="788">
        <v>0</v>
      </c>
    </row>
    <row r="272" spans="1:3" s="48" customFormat="1" ht="12">
      <c r="A272" s="770" t="s">
        <v>251</v>
      </c>
      <c r="B272" s="788">
        <v>0</v>
      </c>
      <c r="C272" s="788">
        <v>0</v>
      </c>
    </row>
    <row r="273" spans="1:3" s="48" customFormat="1" ht="12">
      <c r="A273" s="770" t="s">
        <v>252</v>
      </c>
      <c r="B273" s="788">
        <v>0</v>
      </c>
      <c r="C273" s="788">
        <v>0</v>
      </c>
    </row>
    <row r="274" spans="1:3" s="48" customFormat="1" ht="12.75" thickBot="1">
      <c r="A274" s="1114" t="s">
        <v>253</v>
      </c>
      <c r="B274" s="788">
        <v>-73.023889999999994</v>
      </c>
      <c r="C274" s="788">
        <v>-73.023889999999994</v>
      </c>
    </row>
    <row r="275" spans="1:3" s="48" customFormat="1" ht="13.5" thickTop="1" thickBot="1">
      <c r="A275" s="1113" t="s">
        <v>254</v>
      </c>
      <c r="B275" s="787">
        <v>64820.112380000006</v>
      </c>
      <c r="C275" s="787">
        <v>64820.112380000006</v>
      </c>
    </row>
    <row r="276" spans="1:3" s="48" customFormat="1" ht="12.75" thickTop="1">
      <c r="A276" s="789" t="s">
        <v>255</v>
      </c>
      <c r="B276" s="788">
        <v>2588.1497599999998</v>
      </c>
      <c r="C276" s="788">
        <v>2588.1497599999998</v>
      </c>
    </row>
    <row r="277" spans="1:3" s="48" customFormat="1" ht="12">
      <c r="A277" s="770" t="s">
        <v>256</v>
      </c>
      <c r="B277" s="788">
        <v>0</v>
      </c>
      <c r="C277" s="788">
        <v>0</v>
      </c>
    </row>
    <row r="278" spans="1:3" s="48" customFormat="1" ht="12">
      <c r="A278" s="770" t="s">
        <v>257</v>
      </c>
      <c r="B278" s="788">
        <v>2457.2759000000001</v>
      </c>
      <c r="C278" s="788">
        <v>2457.2759000000001</v>
      </c>
    </row>
    <row r="279" spans="1:3" s="48" customFormat="1" ht="12">
      <c r="A279" s="770" t="s">
        <v>258</v>
      </c>
      <c r="B279" s="788">
        <v>0</v>
      </c>
      <c r="C279" s="788">
        <v>0</v>
      </c>
    </row>
    <row r="280" spans="1:3" s="48" customFormat="1" ht="12">
      <c r="A280" s="770" t="s">
        <v>259</v>
      </c>
      <c r="B280" s="788">
        <v>130.25096000000002</v>
      </c>
      <c r="C280" s="788">
        <v>130.25096000000002</v>
      </c>
    </row>
    <row r="281" spans="1:3" s="48" customFormat="1" ht="12">
      <c r="A281" s="770" t="s">
        <v>260</v>
      </c>
      <c r="B281" s="788">
        <v>0</v>
      </c>
      <c r="C281" s="788">
        <v>0</v>
      </c>
    </row>
    <row r="282" spans="1:3" s="48" customFormat="1" ht="12">
      <c r="A282" s="770" t="s">
        <v>261</v>
      </c>
      <c r="B282" s="788">
        <v>0.62290000000000001</v>
      </c>
      <c r="C282" s="788">
        <v>0.62290000000000001</v>
      </c>
    </row>
    <row r="283" spans="1:3" s="48" customFormat="1" ht="12">
      <c r="A283" s="789" t="s">
        <v>262</v>
      </c>
      <c r="B283" s="788">
        <v>-5117.2233399999996</v>
      </c>
      <c r="C283" s="788">
        <v>-5117.2233399999996</v>
      </c>
    </row>
    <row r="284" spans="1:3" s="48" customFormat="1" ht="12">
      <c r="A284" s="770" t="s">
        <v>263</v>
      </c>
      <c r="B284" s="788">
        <v>-5052.7180599999992</v>
      </c>
      <c r="C284" s="788">
        <v>-5052.7180599999992</v>
      </c>
    </row>
    <row r="285" spans="1:3" s="48" customFormat="1" ht="12">
      <c r="A285" s="770" t="s">
        <v>264</v>
      </c>
      <c r="B285" s="788">
        <v>-13.425280000000001</v>
      </c>
      <c r="C285" s="788">
        <v>-13.425280000000001</v>
      </c>
    </row>
    <row r="286" spans="1:3" s="48" customFormat="1" ht="12">
      <c r="A286" s="770" t="s">
        <v>265</v>
      </c>
      <c r="B286" s="788">
        <v>-30.570959999999999</v>
      </c>
      <c r="C286" s="788">
        <v>-30.570959999999999</v>
      </c>
    </row>
    <row r="287" spans="1:3" s="48" customFormat="1" ht="12">
      <c r="A287" s="1114" t="s">
        <v>266</v>
      </c>
      <c r="B287" s="788">
        <v>-20.509040000000002</v>
      </c>
      <c r="C287" s="788">
        <v>-20.509040000000002</v>
      </c>
    </row>
    <row r="288" spans="1:3" s="48" customFormat="1" ht="12">
      <c r="A288" s="1114" t="s">
        <v>267</v>
      </c>
      <c r="B288" s="788">
        <v>0</v>
      </c>
      <c r="C288" s="788">
        <v>0</v>
      </c>
    </row>
    <row r="289" spans="1:3" s="48" customFormat="1" ht="12.75" thickBot="1">
      <c r="A289" s="770" t="s">
        <v>268</v>
      </c>
      <c r="B289" s="788">
        <v>0</v>
      </c>
      <c r="C289" s="788">
        <v>0</v>
      </c>
    </row>
    <row r="290" spans="1:3" s="48" customFormat="1" ht="13.5" thickTop="1" thickBot="1">
      <c r="A290" s="1116" t="s">
        <v>269</v>
      </c>
      <c r="B290" s="785">
        <v>62291.038799999995</v>
      </c>
      <c r="C290" s="785">
        <v>62291.038799999995</v>
      </c>
    </row>
    <row r="291" spans="1:3" s="48" customFormat="1" ht="13.5" thickTop="1" thickBot="1">
      <c r="A291" s="1113" t="s">
        <v>270</v>
      </c>
      <c r="B291" s="787">
        <v>-41183.238850000002</v>
      </c>
      <c r="C291" s="787">
        <v>-41183.238850000002</v>
      </c>
    </row>
    <row r="292" spans="1:3" s="48" customFormat="1" ht="12.75" thickTop="1">
      <c r="A292" s="770" t="s">
        <v>271</v>
      </c>
      <c r="B292" s="788">
        <v>-23863.662670000002</v>
      </c>
      <c r="C292" s="788">
        <v>-23863.662670000002</v>
      </c>
    </row>
    <row r="293" spans="1:3" s="48" customFormat="1" ht="12">
      <c r="A293" s="770" t="s">
        <v>272</v>
      </c>
      <c r="B293" s="788">
        <v>-1946.0128200000001</v>
      </c>
      <c r="C293" s="788">
        <v>-1946.0128200000001</v>
      </c>
    </row>
    <row r="294" spans="1:3" s="48" customFormat="1" ht="12">
      <c r="A294" s="770" t="s">
        <v>273</v>
      </c>
      <c r="B294" s="788">
        <v>-311.34598999999997</v>
      </c>
      <c r="C294" s="788">
        <v>-311.34598999999997</v>
      </c>
    </row>
    <row r="295" spans="1:3" s="48" customFormat="1" ht="12">
      <c r="A295" s="770" t="s">
        <v>274</v>
      </c>
      <c r="B295" s="788">
        <v>-1504.9667899999999</v>
      </c>
      <c r="C295" s="788">
        <v>-1504.9667899999999</v>
      </c>
    </row>
    <row r="296" spans="1:3" s="48" customFormat="1" ht="12">
      <c r="A296" s="770" t="s">
        <v>275</v>
      </c>
      <c r="B296" s="788">
        <v>-2280.5487899999998</v>
      </c>
      <c r="C296" s="788">
        <v>-2280.5487899999998</v>
      </c>
    </row>
    <row r="297" spans="1:3" s="48" customFormat="1" ht="12">
      <c r="A297" s="770" t="s">
        <v>276</v>
      </c>
      <c r="B297" s="788">
        <v>-374.05239</v>
      </c>
      <c r="C297" s="788">
        <v>-374.05239</v>
      </c>
    </row>
    <row r="298" spans="1:3" s="48" customFormat="1" ht="12">
      <c r="A298" s="770" t="s">
        <v>277</v>
      </c>
      <c r="B298" s="788">
        <v>-1457.87436</v>
      </c>
      <c r="C298" s="788">
        <v>-1457.87436</v>
      </c>
    </row>
    <row r="299" spans="1:3" s="48" customFormat="1" ht="12">
      <c r="A299" s="770" t="s">
        <v>278</v>
      </c>
      <c r="B299" s="788">
        <v>-1038.2899600000001</v>
      </c>
      <c r="C299" s="788">
        <v>-1038.2899600000001</v>
      </c>
    </row>
    <row r="300" spans="1:3" s="48" customFormat="1" ht="12.75" thickBot="1">
      <c r="A300" s="770" t="s">
        <v>279</v>
      </c>
      <c r="B300" s="788">
        <v>-8406.4850800000004</v>
      </c>
      <c r="C300" s="788">
        <v>-8406.4850800000004</v>
      </c>
    </row>
    <row r="301" spans="1:3" s="48" customFormat="1" ht="13.5" thickTop="1" thickBot="1">
      <c r="A301" s="1164" t="s">
        <v>280</v>
      </c>
      <c r="B301" s="787">
        <v>21107.799950000001</v>
      </c>
      <c r="C301" s="787">
        <v>21107.799950000001</v>
      </c>
    </row>
    <row r="302" spans="1:3" s="48" customFormat="1" ht="12.75" thickTop="1">
      <c r="A302" s="1117" t="s">
        <v>281</v>
      </c>
      <c r="B302" s="788">
        <v>1.312E-2</v>
      </c>
      <c r="C302" s="788">
        <v>1.312E-2</v>
      </c>
    </row>
    <row r="303" spans="1:3" s="48" customFormat="1" ht="12">
      <c r="A303" s="1114" t="s">
        <v>282</v>
      </c>
      <c r="B303" s="788">
        <v>0</v>
      </c>
      <c r="C303" s="788">
        <v>0</v>
      </c>
    </row>
    <row r="304" spans="1:3" s="48" customFormat="1" ht="12">
      <c r="A304" s="1114" t="s">
        <v>283</v>
      </c>
      <c r="B304" s="788">
        <v>1.312E-2</v>
      </c>
      <c r="C304" s="788">
        <v>1.312E-2</v>
      </c>
    </row>
    <row r="305" spans="1:3" s="48" customFormat="1" ht="12">
      <c r="A305" s="1117" t="s">
        <v>284</v>
      </c>
      <c r="B305" s="788">
        <v>0</v>
      </c>
      <c r="C305" s="788">
        <v>0</v>
      </c>
    </row>
    <row r="306" spans="1:3" s="48" customFormat="1" ht="12">
      <c r="A306" s="1114" t="s">
        <v>285</v>
      </c>
      <c r="B306" s="788">
        <v>0</v>
      </c>
      <c r="C306" s="788">
        <v>0</v>
      </c>
    </row>
    <row r="307" spans="1:3" s="48" customFormat="1" ht="12.75" thickBot="1">
      <c r="A307" s="1114" t="s">
        <v>286</v>
      </c>
      <c r="B307" s="788">
        <v>0</v>
      </c>
      <c r="C307" s="788">
        <v>0</v>
      </c>
    </row>
    <row r="308" spans="1:3" s="48" customFormat="1" ht="13.5" thickTop="1" thickBot="1">
      <c r="A308" s="1113" t="s">
        <v>287</v>
      </c>
      <c r="B308" s="787">
        <v>21107.81307</v>
      </c>
      <c r="C308" s="787">
        <v>21107.81307</v>
      </c>
    </row>
    <row r="309" spans="1:3" s="48" customFormat="1" ht="13.5" thickTop="1" thickBot="1">
      <c r="A309" s="1114" t="s">
        <v>288</v>
      </c>
      <c r="B309" s="788">
        <v>0</v>
      </c>
      <c r="C309" s="788">
        <v>0</v>
      </c>
    </row>
    <row r="310" spans="1:3" s="48" customFormat="1" ht="13.5" thickTop="1" thickBot="1">
      <c r="A310" s="1164" t="s">
        <v>289</v>
      </c>
      <c r="B310" s="787">
        <v>21107.81307</v>
      </c>
      <c r="C310" s="787">
        <v>21107.81307</v>
      </c>
    </row>
    <row r="311" spans="1:3" s="48" customFormat="1" ht="13.5" thickTop="1" thickBot="1">
      <c r="A311" s="770" t="s">
        <v>290</v>
      </c>
      <c r="B311" s="788">
        <v>1005.3756800000001</v>
      </c>
      <c r="C311" s="788">
        <v>1005.3756800000001</v>
      </c>
    </row>
    <row r="312" spans="1:3" s="48" customFormat="1" ht="13.5" thickTop="1" thickBot="1">
      <c r="A312" s="1113" t="s">
        <v>291</v>
      </c>
      <c r="B312" s="787">
        <v>22113.188750000001</v>
      </c>
      <c r="C312" s="787">
        <v>22113.188750000001</v>
      </c>
    </row>
    <row r="313" spans="1:3" s="48" customFormat="1" ht="13.5" thickTop="1" thickBot="1">
      <c r="A313" s="770" t="s">
        <v>292</v>
      </c>
      <c r="B313" s="788">
        <v>0</v>
      </c>
      <c r="C313" s="788">
        <v>0</v>
      </c>
    </row>
    <row r="314" spans="1:3" s="48" customFormat="1" ht="13.5" thickTop="1" thickBot="1">
      <c r="A314" s="1164" t="s">
        <v>293</v>
      </c>
      <c r="B314" s="787">
        <v>22113.188750000001</v>
      </c>
      <c r="C314" s="787">
        <v>22113.188750000001</v>
      </c>
    </row>
    <row r="315" spans="1:3" s="48" customFormat="1" ht="13.5" thickTop="1" thickBot="1">
      <c r="A315" s="1117" t="s">
        <v>294</v>
      </c>
      <c r="B315" s="788">
        <v>0</v>
      </c>
      <c r="C315" s="788">
        <v>0</v>
      </c>
    </row>
    <row r="316" spans="1:3" s="48" customFormat="1" ht="13.5" thickTop="1" thickBot="1">
      <c r="A316" s="1164" t="s">
        <v>295</v>
      </c>
      <c r="B316" s="787">
        <v>22113.188750000001</v>
      </c>
      <c r="C316" s="787">
        <v>22113.188750000001</v>
      </c>
    </row>
    <row r="317" spans="1:3" s="48" customFormat="1" ht="13.5" thickTop="1" thickBot="1">
      <c r="A317" s="1166"/>
      <c r="B317" s="1167"/>
      <c r="C317" s="1167"/>
    </row>
    <row r="318" spans="1:3" s="48" customFormat="1" ht="12.75" thickTop="1">
      <c r="A318" s="770"/>
      <c r="B318" s="771"/>
      <c r="C318" s="771"/>
    </row>
    <row r="319" spans="1:3" s="830" customFormat="1">
      <c r="A319" s="68"/>
      <c r="B319" s="429"/>
      <c r="C319" s="429"/>
    </row>
    <row r="320" spans="1:3" s="830" customFormat="1">
      <c r="A320" s="68"/>
      <c r="B320" s="429"/>
      <c r="C320" s="429"/>
    </row>
    <row r="321" spans="1:3" s="830" customFormat="1">
      <c r="A321" s="68"/>
      <c r="B321" s="429"/>
      <c r="C321" s="429"/>
    </row>
    <row r="322" spans="1:3" s="830" customFormat="1">
      <c r="A322" s="68"/>
      <c r="B322" s="429"/>
      <c r="C322" s="429"/>
    </row>
    <row r="323" spans="1:3" s="830" customFormat="1">
      <c r="A323" s="68"/>
      <c r="B323" s="429"/>
      <c r="C323" s="429"/>
    </row>
    <row r="324" spans="1:3" s="830" customFormat="1">
      <c r="A324" s="68"/>
      <c r="B324" s="429"/>
      <c r="C324" s="429"/>
    </row>
    <row r="325" spans="1:3" s="830" customFormat="1">
      <c r="A325" s="68"/>
      <c r="B325" s="429"/>
      <c r="C325" s="429"/>
    </row>
    <row r="326" spans="1:3" s="830" customFormat="1">
      <c r="A326" s="68"/>
      <c r="B326" s="429"/>
      <c r="C326" s="429"/>
    </row>
    <row r="327" spans="1:3" s="830" customFormat="1">
      <c r="A327" s="68"/>
      <c r="B327" s="429"/>
      <c r="C327" s="429"/>
    </row>
    <row r="328" spans="1:3" s="830" customFormat="1">
      <c r="A328" s="50"/>
      <c r="B328" s="429"/>
      <c r="C328" s="429"/>
    </row>
    <row r="329" spans="1:3" s="830" customFormat="1">
      <c r="A329" s="50"/>
      <c r="B329" s="429"/>
      <c r="C329" s="429"/>
    </row>
    <row r="330" spans="1:3" s="830" customFormat="1">
      <c r="A330" s="50"/>
      <c r="B330" s="429"/>
      <c r="C330" s="429"/>
    </row>
    <row r="331" spans="1:3" s="830" customFormat="1">
      <c r="A331" s="50"/>
      <c r="B331" s="429"/>
      <c r="C331" s="429"/>
    </row>
    <row r="332" spans="1:3" s="830" customFormat="1">
      <c r="A332" s="50"/>
      <c r="B332" s="429"/>
      <c r="C332" s="429"/>
    </row>
    <row r="333" spans="1:3" s="830" customFormat="1">
      <c r="A333" s="50"/>
      <c r="B333" s="429"/>
      <c r="C333" s="429"/>
    </row>
    <row r="334" spans="1:3" s="830" customFormat="1">
      <c r="A334" s="50"/>
      <c r="B334" s="429"/>
      <c r="C334" s="429"/>
    </row>
    <row r="335" spans="1:3" s="830" customFormat="1">
      <c r="A335" s="50"/>
      <c r="B335" s="429"/>
      <c r="C335" s="429"/>
    </row>
    <row r="336" spans="1:3" s="830" customFormat="1">
      <c r="A336" s="50"/>
      <c r="B336" s="429"/>
      <c r="C336" s="429"/>
    </row>
    <row r="337" spans="1:3" s="830" customFormat="1" ht="15.75">
      <c r="A337" s="69"/>
      <c r="B337" s="429"/>
      <c r="C337" s="429"/>
    </row>
    <row r="338" spans="1:3" s="830" customFormat="1" ht="15.75">
      <c r="A338" s="69"/>
      <c r="B338" s="429"/>
      <c r="C338" s="429"/>
    </row>
    <row r="339" spans="1:3" s="830" customFormat="1" ht="15.75">
      <c r="A339" s="69"/>
      <c r="B339" s="429"/>
      <c r="C339" s="429"/>
    </row>
    <row r="340" spans="1:3" s="830" customFormat="1" ht="15.75">
      <c r="A340" s="69"/>
      <c r="B340" s="429"/>
      <c r="C340" s="429"/>
    </row>
    <row r="341" spans="1:3" s="830" customFormat="1" ht="15.75">
      <c r="A341" s="69"/>
      <c r="B341" s="429"/>
      <c r="C341" s="429"/>
    </row>
    <row r="342" spans="1:3" s="830" customFormat="1" ht="15.75">
      <c r="A342" s="69"/>
      <c r="B342" s="429"/>
      <c r="C342" s="429"/>
    </row>
    <row r="343" spans="1:3" s="830" customFormat="1" ht="15.75">
      <c r="A343" s="69"/>
      <c r="B343" s="429"/>
      <c r="C343" s="429"/>
    </row>
    <row r="344" spans="1:3" s="830" customFormat="1" ht="15.75">
      <c r="A344" s="69"/>
      <c r="B344" s="429"/>
      <c r="C344" s="429"/>
    </row>
    <row r="345" spans="1:3" s="830" customFormat="1" ht="15.75">
      <c r="A345" s="69"/>
      <c r="B345" s="429"/>
      <c r="C345" s="429"/>
    </row>
    <row r="346" spans="1:3" s="830" customFormat="1" ht="15.75">
      <c r="A346" s="69"/>
      <c r="B346" s="70"/>
      <c r="C346" s="70"/>
    </row>
    <row r="347" spans="1:3" s="830" customFormat="1" ht="15.75">
      <c r="A347" s="69"/>
      <c r="B347" s="70"/>
      <c r="C347" s="70"/>
    </row>
    <row r="348" spans="1:3" s="830" customFormat="1" ht="15.75">
      <c r="A348" s="69"/>
      <c r="B348" s="70"/>
      <c r="C348" s="70"/>
    </row>
    <row r="349" spans="1:3" s="830" customFormat="1" ht="15.75">
      <c r="A349" s="69"/>
      <c r="B349" s="70"/>
      <c r="C349" s="70"/>
    </row>
    <row r="350" spans="1:3" s="830" customFormat="1" ht="15.75">
      <c r="A350" s="69"/>
      <c r="B350" s="70"/>
      <c r="C350" s="70"/>
    </row>
    <row r="351" spans="1:3" s="830" customFormat="1" ht="15.75">
      <c r="A351" s="69"/>
      <c r="B351" s="70"/>
      <c r="C351" s="70"/>
    </row>
    <row r="352" spans="1:3" s="830" customFormat="1" ht="15.75">
      <c r="A352" s="69"/>
      <c r="B352" s="70"/>
      <c r="C352" s="70"/>
    </row>
    <row r="353" spans="1:3" s="830" customFormat="1" ht="15.75">
      <c r="A353" s="69"/>
      <c r="B353" s="70"/>
      <c r="C353" s="70"/>
    </row>
    <row r="354" spans="1:3" s="830" customFormat="1" ht="15.75">
      <c r="A354" s="69"/>
      <c r="B354" s="70"/>
      <c r="C354" s="70"/>
    </row>
    <row r="355" spans="1:3" s="830" customFormat="1" ht="15.75">
      <c r="A355" s="69"/>
      <c r="B355" s="70"/>
      <c r="C355" s="70"/>
    </row>
    <row r="356" spans="1:3" s="830" customFormat="1" ht="15.75">
      <c r="A356" s="69"/>
      <c r="B356" s="70"/>
      <c r="C356" s="70"/>
    </row>
    <row r="357" spans="1:3" s="830" customFormat="1" ht="15.75">
      <c r="A357" s="69"/>
      <c r="B357" s="70"/>
      <c r="C357" s="70"/>
    </row>
    <row r="358" spans="1:3" s="830" customFormat="1" ht="15.75">
      <c r="A358" s="69"/>
      <c r="B358" s="70"/>
      <c r="C358" s="70"/>
    </row>
    <row r="359" spans="1:3" s="830" customFormat="1" ht="15.75">
      <c r="A359" s="69"/>
      <c r="B359" s="70"/>
      <c r="C359" s="70"/>
    </row>
    <row r="360" spans="1:3" s="830" customFormat="1" ht="15.75">
      <c r="A360" s="69"/>
      <c r="B360" s="70"/>
      <c r="C360" s="70"/>
    </row>
    <row r="361" spans="1:3" s="830" customFormat="1" ht="15.75">
      <c r="A361" s="69"/>
      <c r="B361" s="70"/>
      <c r="C361" s="70"/>
    </row>
    <row r="362" spans="1:3" s="830" customFormat="1" ht="15.75">
      <c r="A362" s="69"/>
      <c r="B362" s="70"/>
      <c r="C362" s="70"/>
    </row>
    <row r="363" spans="1:3" s="830" customFormat="1" ht="15.75">
      <c r="A363" s="69"/>
      <c r="B363" s="70"/>
      <c r="C363" s="70"/>
    </row>
    <row r="364" spans="1:3" s="830" customFormat="1" ht="15.75">
      <c r="A364" s="69"/>
      <c r="B364" s="70"/>
      <c r="C364" s="70"/>
    </row>
    <row r="365" spans="1:3" s="830" customFormat="1" ht="15.75">
      <c r="A365" s="69"/>
      <c r="B365" s="70"/>
      <c r="C365" s="70"/>
    </row>
    <row r="366" spans="1:3" s="830" customFormat="1" ht="15.75">
      <c r="A366" s="69"/>
      <c r="B366" s="70"/>
      <c r="C366" s="70"/>
    </row>
    <row r="367" spans="1:3" s="830" customFormat="1" ht="15.75">
      <c r="A367" s="69"/>
      <c r="B367" s="70"/>
      <c r="C367" s="70"/>
    </row>
    <row r="368" spans="1:3" s="830" customFormat="1" ht="15.75">
      <c r="A368" s="69"/>
      <c r="B368" s="70"/>
      <c r="C368" s="70"/>
    </row>
    <row r="369" spans="1:3" s="830" customFormat="1" ht="15.75">
      <c r="A369" s="69"/>
      <c r="B369" s="70"/>
      <c r="C369" s="70"/>
    </row>
    <row r="370" spans="1:3" s="830" customFormat="1" ht="15.75">
      <c r="A370" s="69"/>
      <c r="B370" s="70"/>
      <c r="C370" s="70"/>
    </row>
    <row r="371" spans="1:3" s="830" customFormat="1" ht="15.75">
      <c r="A371" s="69"/>
      <c r="B371" s="70"/>
      <c r="C371" s="70"/>
    </row>
    <row r="372" spans="1:3" s="830" customFormat="1" ht="15.75">
      <c r="A372" s="69"/>
      <c r="B372" s="70"/>
      <c r="C372" s="70"/>
    </row>
    <row r="373" spans="1:3" s="830" customFormat="1" ht="15.75">
      <c r="A373" s="69"/>
      <c r="B373" s="70"/>
      <c r="C373" s="70"/>
    </row>
    <row r="374" spans="1:3" s="830" customFormat="1" ht="15.75">
      <c r="A374" s="69"/>
      <c r="B374" s="70"/>
      <c r="C374" s="70"/>
    </row>
    <row r="375" spans="1:3" s="830" customFormat="1" ht="15.75">
      <c r="A375" s="69"/>
      <c r="B375" s="70"/>
      <c r="C375" s="70"/>
    </row>
    <row r="376" spans="1:3" s="830" customFormat="1" ht="15.75">
      <c r="A376" s="69"/>
      <c r="B376" s="70"/>
      <c r="C376" s="70"/>
    </row>
    <row r="377" spans="1:3" s="830" customFormat="1" ht="15.75">
      <c r="A377" s="69"/>
      <c r="B377" s="70"/>
      <c r="C377" s="70"/>
    </row>
    <row r="378" spans="1:3" s="830" customFormat="1" ht="15.75">
      <c r="A378" s="69"/>
      <c r="B378" s="70"/>
      <c r="C378" s="70"/>
    </row>
    <row r="379" spans="1:3" s="830" customFormat="1" ht="15.75">
      <c r="A379" s="69"/>
      <c r="B379" s="70"/>
      <c r="C379" s="70"/>
    </row>
    <row r="380" spans="1:3" s="830" customFormat="1" ht="15.75">
      <c r="A380" s="69"/>
      <c r="B380" s="70"/>
      <c r="C380" s="70"/>
    </row>
    <row r="381" spans="1:3" s="830" customFormat="1" ht="15.75">
      <c r="A381" s="69"/>
      <c r="B381" s="70"/>
      <c r="C381" s="70"/>
    </row>
    <row r="382" spans="1:3" s="830" customFormat="1" ht="15.75">
      <c r="A382" s="69"/>
      <c r="B382" s="70"/>
      <c r="C382" s="70"/>
    </row>
    <row r="383" spans="1:3" s="830" customFormat="1" ht="15.75">
      <c r="A383" s="69"/>
      <c r="B383" s="70"/>
      <c r="C383" s="70"/>
    </row>
    <row r="384" spans="1:3" s="830" customFormat="1" ht="15.75">
      <c r="A384" s="69"/>
      <c r="B384" s="70"/>
      <c r="C384" s="70"/>
    </row>
    <row r="385" spans="1:3" s="830" customFormat="1" ht="15.75">
      <c r="A385" s="69"/>
      <c r="B385" s="70"/>
      <c r="C385" s="70"/>
    </row>
    <row r="386" spans="1:3" s="830" customFormat="1" ht="15.75">
      <c r="A386" s="69"/>
      <c r="B386" s="70"/>
      <c r="C386" s="70"/>
    </row>
    <row r="387" spans="1:3" s="830" customFormat="1" ht="15.75">
      <c r="A387" s="69"/>
      <c r="B387" s="70"/>
      <c r="C387" s="70"/>
    </row>
    <row r="388" spans="1:3" s="830" customFormat="1" ht="15.75">
      <c r="A388" s="69"/>
      <c r="B388" s="70"/>
      <c r="C388" s="70"/>
    </row>
    <row r="389" spans="1:3" s="830" customFormat="1" ht="15.75">
      <c r="A389" s="69"/>
      <c r="B389" s="70"/>
      <c r="C389" s="70"/>
    </row>
    <row r="390" spans="1:3" s="830" customFormat="1" ht="15.75">
      <c r="A390" s="69"/>
      <c r="B390" s="70"/>
      <c r="C390" s="70"/>
    </row>
    <row r="391" spans="1:3" s="830" customFormat="1" ht="15.75">
      <c r="A391" s="69"/>
      <c r="B391" s="70"/>
      <c r="C391" s="70"/>
    </row>
    <row r="392" spans="1:3" s="830" customFormat="1" ht="15.75">
      <c r="A392" s="69"/>
      <c r="B392" s="70"/>
      <c r="C392" s="70"/>
    </row>
    <row r="393" spans="1:3" s="830" customFormat="1" ht="15.75">
      <c r="A393" s="69"/>
      <c r="B393" s="70"/>
      <c r="C393" s="70"/>
    </row>
    <row r="394" spans="1:3" s="830" customFormat="1" ht="15.75">
      <c r="A394" s="69"/>
      <c r="B394" s="70"/>
      <c r="C394" s="70"/>
    </row>
    <row r="395" spans="1:3" s="830" customFormat="1" ht="15.75">
      <c r="A395" s="69"/>
      <c r="B395" s="70"/>
      <c r="C395" s="70"/>
    </row>
    <row r="396" spans="1:3" s="830" customFormat="1" ht="15.75">
      <c r="A396" s="69"/>
      <c r="B396" s="70"/>
      <c r="C396" s="70"/>
    </row>
    <row r="397" spans="1:3" s="830" customFormat="1" ht="15.75">
      <c r="A397" s="69"/>
      <c r="B397" s="70"/>
      <c r="C397" s="70"/>
    </row>
    <row r="398" spans="1:3" s="830" customFormat="1" ht="15.75">
      <c r="A398" s="69"/>
      <c r="B398" s="70"/>
      <c r="C398" s="70"/>
    </row>
    <row r="399" spans="1:3" s="830" customFormat="1" ht="15.75">
      <c r="A399" s="69"/>
      <c r="B399" s="70"/>
      <c r="C399" s="70"/>
    </row>
    <row r="400" spans="1:3" s="830" customFormat="1" ht="15.75">
      <c r="A400" s="69"/>
      <c r="B400" s="70"/>
      <c r="C400" s="70"/>
    </row>
    <row r="401" spans="1:3" s="830" customFormat="1" ht="15.75">
      <c r="A401" s="69"/>
      <c r="B401" s="70"/>
      <c r="C401" s="70"/>
    </row>
    <row r="402" spans="1:3" s="830" customFormat="1" ht="15.75">
      <c r="A402" s="69"/>
      <c r="B402" s="70"/>
      <c r="C402" s="70"/>
    </row>
    <row r="403" spans="1:3" s="830" customFormat="1" ht="15.75">
      <c r="A403" s="69"/>
      <c r="B403" s="70"/>
      <c r="C403" s="70"/>
    </row>
    <row r="404" spans="1:3" s="830" customFormat="1" ht="15.75">
      <c r="A404" s="69"/>
      <c r="B404" s="70"/>
      <c r="C404" s="70"/>
    </row>
    <row r="405" spans="1:3" s="830" customFormat="1" ht="15.75">
      <c r="A405" s="69"/>
      <c r="B405" s="70"/>
      <c r="C405" s="70"/>
    </row>
    <row r="406" spans="1:3" s="830" customFormat="1" ht="15.75">
      <c r="A406" s="69"/>
      <c r="B406" s="70"/>
      <c r="C406" s="70"/>
    </row>
    <row r="407" spans="1:3" s="830" customFormat="1" ht="15.75">
      <c r="A407" s="69"/>
      <c r="B407" s="70"/>
      <c r="C407" s="70"/>
    </row>
    <row r="408" spans="1:3" s="830" customFormat="1" ht="15.75">
      <c r="A408" s="69"/>
      <c r="B408" s="70"/>
      <c r="C408" s="70"/>
    </row>
    <row r="409" spans="1:3" s="830" customFormat="1" ht="15.75">
      <c r="A409" s="69"/>
      <c r="B409" s="70"/>
      <c r="C409" s="70"/>
    </row>
    <row r="410" spans="1:3" s="830" customFormat="1" ht="15.75">
      <c r="A410" s="69"/>
      <c r="B410" s="70"/>
      <c r="C410" s="70"/>
    </row>
    <row r="411" spans="1:3" s="830" customFormat="1" ht="15.75">
      <c r="A411" s="69"/>
      <c r="B411" s="70"/>
      <c r="C411" s="70"/>
    </row>
    <row r="412" spans="1:3" s="830" customFormat="1" ht="15.75">
      <c r="A412" s="69"/>
      <c r="B412" s="70"/>
      <c r="C412" s="70"/>
    </row>
    <row r="413" spans="1:3" s="830" customFormat="1" ht="15.75">
      <c r="A413" s="69"/>
      <c r="B413" s="70"/>
      <c r="C413" s="70"/>
    </row>
    <row r="414" spans="1:3" s="830" customFormat="1" ht="15.75">
      <c r="A414" s="69"/>
      <c r="B414" s="70"/>
      <c r="C414" s="70"/>
    </row>
    <row r="415" spans="1:3" s="830" customFormat="1" ht="15.75">
      <c r="A415" s="69"/>
      <c r="B415" s="70"/>
      <c r="C415" s="70"/>
    </row>
    <row r="416" spans="1:3" s="830" customFormat="1" ht="15.75">
      <c r="A416" s="69"/>
      <c r="B416" s="70"/>
      <c r="C416" s="70"/>
    </row>
    <row r="417" spans="1:3" s="830" customFormat="1" ht="15.75">
      <c r="A417" s="69"/>
      <c r="B417" s="70"/>
      <c r="C417" s="70"/>
    </row>
    <row r="418" spans="1:3" s="830" customFormat="1" ht="15.75">
      <c r="A418" s="69"/>
      <c r="B418" s="70"/>
      <c r="C418" s="70"/>
    </row>
    <row r="419" spans="1:3" s="830" customFormat="1" ht="15.75">
      <c r="A419" s="69"/>
      <c r="B419" s="70"/>
      <c r="C419" s="70"/>
    </row>
    <row r="420" spans="1:3" s="830" customFormat="1" ht="15.75">
      <c r="A420" s="69"/>
      <c r="B420" s="70"/>
      <c r="C420" s="70"/>
    </row>
    <row r="421" spans="1:3" s="830" customFormat="1" ht="15.75">
      <c r="A421" s="69"/>
      <c r="B421" s="70"/>
      <c r="C421" s="70"/>
    </row>
    <row r="422" spans="1:3" s="830" customFormat="1" ht="15.75">
      <c r="A422" s="69"/>
      <c r="B422" s="70"/>
      <c r="C422" s="70"/>
    </row>
    <row r="423" spans="1:3" s="830" customFormat="1" ht="15.75">
      <c r="A423" s="69"/>
      <c r="B423" s="70"/>
      <c r="C423" s="70"/>
    </row>
    <row r="424" spans="1:3" s="830" customFormat="1" ht="15.75">
      <c r="A424" s="69"/>
      <c r="B424" s="70"/>
      <c r="C424" s="70"/>
    </row>
    <row r="425" spans="1:3" s="830" customFormat="1" ht="15.75">
      <c r="A425" s="69"/>
      <c r="B425" s="70"/>
      <c r="C425" s="70"/>
    </row>
    <row r="426" spans="1:3" s="830" customFormat="1" ht="15.75">
      <c r="A426" s="69"/>
      <c r="B426" s="70"/>
      <c r="C426" s="70"/>
    </row>
    <row r="427" spans="1:3" s="830" customFormat="1" ht="15.75">
      <c r="A427" s="69"/>
      <c r="B427" s="70"/>
      <c r="C427" s="70"/>
    </row>
    <row r="428" spans="1:3" s="830" customFormat="1" ht="15.75">
      <c r="A428" s="69"/>
      <c r="B428" s="70"/>
      <c r="C428" s="70"/>
    </row>
    <row r="429" spans="1:3" s="830" customFormat="1" ht="15.75">
      <c r="A429" s="69"/>
      <c r="B429" s="70"/>
      <c r="C429" s="70"/>
    </row>
    <row r="430" spans="1:3" s="830" customFormat="1" ht="15.75">
      <c r="A430" s="69"/>
      <c r="B430" s="70"/>
      <c r="C430" s="70"/>
    </row>
    <row r="431" spans="1:3" s="830" customFormat="1" ht="15.75">
      <c r="A431" s="69"/>
      <c r="B431" s="70"/>
      <c r="C431" s="70"/>
    </row>
    <row r="432" spans="1:3" s="830" customFormat="1" ht="15.75">
      <c r="A432" s="69"/>
      <c r="B432" s="70"/>
      <c r="C432" s="70"/>
    </row>
    <row r="433" spans="1:3" s="830" customFormat="1" ht="15.75">
      <c r="A433" s="69"/>
      <c r="B433" s="70"/>
      <c r="C433" s="70"/>
    </row>
    <row r="434" spans="1:3" s="830" customFormat="1" ht="15.75">
      <c r="A434" s="69"/>
      <c r="B434" s="70"/>
      <c r="C434" s="70"/>
    </row>
    <row r="435" spans="1:3" s="830" customFormat="1" ht="15.75">
      <c r="A435" s="69"/>
      <c r="B435" s="70"/>
      <c r="C435" s="70"/>
    </row>
    <row r="436" spans="1:3" s="830" customFormat="1" ht="15.75">
      <c r="A436" s="69"/>
      <c r="B436" s="70"/>
      <c r="C436" s="70"/>
    </row>
    <row r="437" spans="1:3" s="830" customFormat="1" ht="15.75">
      <c r="A437" s="69"/>
      <c r="B437" s="70"/>
      <c r="C437" s="70"/>
    </row>
    <row r="438" spans="1:3" s="830" customFormat="1" ht="15.75">
      <c r="A438" s="69"/>
      <c r="B438" s="70"/>
      <c r="C438" s="70"/>
    </row>
    <row r="439" spans="1:3" s="830" customFormat="1" ht="15.75">
      <c r="A439" s="69"/>
      <c r="B439" s="70"/>
      <c r="C439" s="70"/>
    </row>
    <row r="440" spans="1:3" s="830" customFormat="1" ht="15.75">
      <c r="A440" s="69"/>
      <c r="B440" s="70"/>
      <c r="C440" s="70"/>
    </row>
    <row r="441" spans="1:3" s="830" customFormat="1" ht="15.75">
      <c r="A441" s="69"/>
      <c r="B441" s="70"/>
      <c r="C441" s="70"/>
    </row>
    <row r="442" spans="1:3" s="830" customFormat="1" ht="15.75">
      <c r="A442" s="69"/>
      <c r="B442" s="70"/>
      <c r="C442" s="70"/>
    </row>
    <row r="443" spans="1:3" s="830" customFormat="1" ht="15.75">
      <c r="A443" s="69"/>
      <c r="B443" s="70"/>
      <c r="C443" s="70"/>
    </row>
    <row r="444" spans="1:3" s="830" customFormat="1" ht="15.75">
      <c r="A444" s="69"/>
      <c r="B444" s="70"/>
      <c r="C444" s="70"/>
    </row>
    <row r="445" spans="1:3" s="830" customFormat="1" ht="15.75">
      <c r="A445" s="69"/>
      <c r="B445" s="70"/>
      <c r="C445" s="70"/>
    </row>
    <row r="446" spans="1:3" s="830" customFormat="1" ht="15.75">
      <c r="A446" s="69"/>
      <c r="B446" s="70"/>
      <c r="C446" s="70"/>
    </row>
    <row r="447" spans="1:3" s="830" customFormat="1" ht="15.75">
      <c r="A447" s="69"/>
      <c r="B447" s="70"/>
      <c r="C447" s="70"/>
    </row>
    <row r="448" spans="1:3" s="830" customFormat="1" ht="15.75">
      <c r="A448" s="69"/>
      <c r="B448" s="70"/>
      <c r="C448" s="70"/>
    </row>
    <row r="449" spans="1:3" s="830" customFormat="1" ht="15.75">
      <c r="A449" s="69"/>
      <c r="B449" s="70"/>
      <c r="C449" s="70"/>
    </row>
    <row r="450" spans="1:3" s="830" customFormat="1" ht="15.75">
      <c r="A450" s="69"/>
      <c r="B450" s="70"/>
      <c r="C450" s="70"/>
    </row>
    <row r="451" spans="1:3" s="830" customFormat="1" ht="15.75">
      <c r="A451" s="69"/>
      <c r="B451" s="70"/>
      <c r="C451" s="70"/>
    </row>
    <row r="452" spans="1:3" s="830" customFormat="1" ht="15.75">
      <c r="A452" s="69"/>
      <c r="B452" s="70"/>
      <c r="C452" s="70"/>
    </row>
    <row r="453" spans="1:3" s="830" customFormat="1" ht="15.75">
      <c r="A453" s="69"/>
      <c r="B453" s="70"/>
      <c r="C453" s="70"/>
    </row>
    <row r="454" spans="1:3" s="830" customFormat="1" ht="15.75">
      <c r="A454" s="69"/>
      <c r="B454" s="70"/>
      <c r="C454" s="70"/>
    </row>
    <row r="455" spans="1:3" s="830" customFormat="1" ht="15.75">
      <c r="A455" s="69"/>
      <c r="B455" s="70"/>
      <c r="C455" s="70"/>
    </row>
    <row r="456" spans="1:3" s="830" customFormat="1" ht="15.75">
      <c r="A456" s="69"/>
      <c r="B456" s="70"/>
      <c r="C456" s="70"/>
    </row>
    <row r="457" spans="1:3" s="830" customFormat="1" ht="15.75">
      <c r="A457" s="69"/>
      <c r="B457" s="70"/>
      <c r="C457" s="70"/>
    </row>
    <row r="458" spans="1:3" s="830" customFormat="1" ht="15.75">
      <c r="A458" s="69"/>
      <c r="B458" s="70"/>
      <c r="C458" s="70"/>
    </row>
    <row r="459" spans="1:3" s="830" customFormat="1" ht="15.75">
      <c r="A459" s="69"/>
      <c r="B459" s="70"/>
      <c r="C459" s="70"/>
    </row>
    <row r="460" spans="1:3" s="830" customFormat="1" ht="15.75">
      <c r="A460" s="69"/>
      <c r="B460" s="70"/>
      <c r="C460" s="70"/>
    </row>
    <row r="461" spans="1:3" s="830" customFormat="1" ht="15.75">
      <c r="A461" s="69"/>
      <c r="B461" s="70"/>
      <c r="C461" s="70"/>
    </row>
    <row r="462" spans="1:3" s="830" customFormat="1" ht="15.75">
      <c r="A462" s="69"/>
      <c r="B462" s="70"/>
      <c r="C462" s="70"/>
    </row>
    <row r="463" spans="1:3" s="830" customFormat="1" ht="15.75">
      <c r="A463" s="69"/>
      <c r="B463" s="70"/>
      <c r="C463" s="70"/>
    </row>
    <row r="464" spans="1:3" s="830" customFormat="1" ht="15.75">
      <c r="A464" s="69"/>
      <c r="B464" s="70"/>
      <c r="C464" s="70"/>
    </row>
    <row r="465" spans="1:3" s="830" customFormat="1" ht="15.75">
      <c r="A465" s="69"/>
      <c r="B465" s="70"/>
      <c r="C465" s="70"/>
    </row>
    <row r="466" spans="1:3" s="830" customFormat="1" ht="15.75">
      <c r="A466" s="69"/>
      <c r="B466" s="70"/>
      <c r="C466" s="70"/>
    </row>
    <row r="467" spans="1:3" s="830" customFormat="1" ht="15.75">
      <c r="A467" s="69"/>
      <c r="B467" s="70"/>
      <c r="C467" s="70"/>
    </row>
    <row r="468" spans="1:3" s="830" customFormat="1" ht="15.75">
      <c r="A468" s="69"/>
      <c r="B468" s="70"/>
      <c r="C468" s="70"/>
    </row>
    <row r="469" spans="1:3" s="830" customFormat="1" ht="15.75">
      <c r="A469" s="69"/>
      <c r="B469" s="70"/>
      <c r="C469" s="70"/>
    </row>
    <row r="470" spans="1:3" s="830" customFormat="1" ht="15.75">
      <c r="A470" s="69"/>
      <c r="B470" s="70"/>
      <c r="C470" s="70"/>
    </row>
    <row r="471" spans="1:3" s="830" customFormat="1" ht="15.75">
      <c r="A471" s="69"/>
      <c r="B471" s="70"/>
      <c r="C471" s="70"/>
    </row>
    <row r="472" spans="1:3" s="830" customFormat="1" ht="15.75">
      <c r="A472" s="69"/>
      <c r="B472" s="70"/>
      <c r="C472" s="70"/>
    </row>
    <row r="473" spans="1:3" s="830" customFormat="1" ht="15.75">
      <c r="A473" s="69"/>
      <c r="B473" s="70"/>
      <c r="C473" s="70"/>
    </row>
    <row r="474" spans="1:3" s="830" customFormat="1" ht="15.75">
      <c r="A474" s="69"/>
      <c r="B474" s="70"/>
      <c r="C474" s="70"/>
    </row>
    <row r="475" spans="1:3" s="830" customFormat="1" ht="15.75">
      <c r="A475" s="69"/>
      <c r="B475" s="70"/>
      <c r="C475" s="70"/>
    </row>
    <row r="476" spans="1:3" s="830" customFormat="1" ht="15.75">
      <c r="A476" s="69"/>
      <c r="B476" s="70"/>
      <c r="C476" s="70"/>
    </row>
    <row r="477" spans="1:3" s="830" customFormat="1" ht="15.75">
      <c r="A477" s="69"/>
      <c r="B477" s="70"/>
      <c r="C477" s="70"/>
    </row>
    <row r="478" spans="1:3" s="830" customFormat="1" ht="15.75">
      <c r="A478" s="69"/>
      <c r="B478" s="70"/>
      <c r="C478" s="70"/>
    </row>
    <row r="479" spans="1:3" s="830" customFormat="1" ht="15.75">
      <c r="A479" s="69"/>
      <c r="B479" s="70"/>
      <c r="C479" s="70"/>
    </row>
    <row r="480" spans="1:3" s="830" customFormat="1" ht="15.75">
      <c r="A480" s="69"/>
      <c r="B480" s="70"/>
      <c r="C480" s="70"/>
    </row>
    <row r="481" spans="1:3" s="830" customFormat="1" ht="15.75">
      <c r="A481" s="69"/>
      <c r="B481" s="70"/>
      <c r="C481" s="70"/>
    </row>
    <row r="482" spans="1:3" s="830" customFormat="1" ht="15.75">
      <c r="A482" s="69"/>
      <c r="B482" s="70"/>
      <c r="C482" s="70"/>
    </row>
    <row r="483" spans="1:3" s="830" customFormat="1" ht="15.75">
      <c r="A483" s="69"/>
      <c r="B483" s="70"/>
      <c r="C483" s="70"/>
    </row>
    <row r="484" spans="1:3" s="830" customFormat="1" ht="15.75">
      <c r="A484" s="69"/>
      <c r="B484" s="70"/>
      <c r="C484" s="70"/>
    </row>
    <row r="485" spans="1:3" s="830" customFormat="1" ht="15.75">
      <c r="A485" s="69"/>
      <c r="B485" s="70"/>
      <c r="C485" s="70"/>
    </row>
    <row r="486" spans="1:3" s="830" customFormat="1" ht="15.75">
      <c r="A486" s="69"/>
      <c r="B486" s="70"/>
      <c r="C486" s="70"/>
    </row>
    <row r="487" spans="1:3" s="830" customFormat="1" ht="15.75">
      <c r="A487" s="69"/>
      <c r="B487" s="70"/>
      <c r="C487" s="70"/>
    </row>
    <row r="488" spans="1:3" s="830" customFormat="1" ht="15.75">
      <c r="A488" s="69"/>
      <c r="B488" s="70"/>
      <c r="C488" s="70"/>
    </row>
    <row r="489" spans="1:3" s="830" customFormat="1" ht="15.75">
      <c r="A489" s="69"/>
      <c r="B489" s="70"/>
      <c r="C489" s="70"/>
    </row>
    <row r="490" spans="1:3" s="830" customFormat="1" ht="15.75">
      <c r="A490" s="69"/>
      <c r="B490" s="70"/>
      <c r="C490" s="70"/>
    </row>
    <row r="491" spans="1:3" s="830" customFormat="1" ht="15.75">
      <c r="A491" s="69"/>
      <c r="B491" s="70"/>
      <c r="C491" s="70"/>
    </row>
    <row r="492" spans="1:3" s="830" customFormat="1" ht="15.75">
      <c r="A492" s="69"/>
      <c r="B492" s="70"/>
      <c r="C492" s="70"/>
    </row>
    <row r="493" spans="1:3" s="830" customFormat="1" ht="15.75">
      <c r="A493" s="69"/>
      <c r="B493" s="70"/>
      <c r="C493" s="70"/>
    </row>
    <row r="494" spans="1:3" s="830" customFormat="1" ht="15.75">
      <c r="A494" s="69"/>
      <c r="B494" s="70"/>
      <c r="C494" s="70"/>
    </row>
    <row r="495" spans="1:3" s="830" customFormat="1" ht="15.75">
      <c r="A495" s="69"/>
      <c r="B495" s="70"/>
      <c r="C495" s="70"/>
    </row>
    <row r="496" spans="1:3" s="830" customFormat="1" ht="15.75">
      <c r="A496" s="69"/>
      <c r="B496" s="70"/>
      <c r="C496" s="70"/>
    </row>
    <row r="497" spans="1:3" s="830" customFormat="1" ht="15.75">
      <c r="A497" s="69"/>
      <c r="B497" s="70"/>
      <c r="C497" s="70"/>
    </row>
    <row r="498" spans="1:3" s="830" customFormat="1" ht="15.75">
      <c r="A498" s="69"/>
      <c r="B498" s="70"/>
      <c r="C498" s="70"/>
    </row>
    <row r="499" spans="1:3" s="830" customFormat="1" ht="15.75">
      <c r="A499" s="69"/>
      <c r="B499" s="70"/>
      <c r="C499" s="70"/>
    </row>
    <row r="500" spans="1:3" s="830" customFormat="1" ht="15.75">
      <c r="A500" s="69"/>
      <c r="B500" s="70"/>
      <c r="C500" s="70"/>
    </row>
    <row r="501" spans="1:3" s="830" customFormat="1" ht="15.75">
      <c r="A501" s="69"/>
      <c r="B501" s="70"/>
      <c r="C501" s="70"/>
    </row>
    <row r="502" spans="1:3" s="830" customFormat="1" ht="15.75">
      <c r="A502" s="69"/>
      <c r="B502" s="70"/>
      <c r="C502" s="70"/>
    </row>
    <row r="503" spans="1:3" s="830" customFormat="1" ht="15.75">
      <c r="A503" s="69"/>
      <c r="B503" s="70"/>
      <c r="C503" s="70"/>
    </row>
    <row r="504" spans="1:3" s="830" customFormat="1" ht="15.75">
      <c r="A504" s="69"/>
      <c r="B504" s="70"/>
      <c r="C504" s="70"/>
    </row>
    <row r="505" spans="1:3" s="830" customFormat="1" ht="15.75">
      <c r="A505" s="69"/>
      <c r="B505" s="70"/>
      <c r="C505" s="70"/>
    </row>
    <row r="506" spans="1:3" s="830" customFormat="1" ht="15.75">
      <c r="A506" s="69"/>
      <c r="B506" s="70"/>
      <c r="C506" s="70"/>
    </row>
    <row r="507" spans="1:3" s="830" customFormat="1" ht="15.75">
      <c r="A507" s="69"/>
      <c r="B507" s="70"/>
      <c r="C507" s="70"/>
    </row>
    <row r="508" spans="1:3" s="830" customFormat="1" ht="15.75">
      <c r="A508" s="69"/>
      <c r="B508" s="70"/>
      <c r="C508" s="70"/>
    </row>
    <row r="509" spans="1:3" s="830" customFormat="1" ht="15.75">
      <c r="A509" s="69"/>
      <c r="B509" s="70"/>
      <c r="C509" s="70"/>
    </row>
    <row r="510" spans="1:3" s="830" customFormat="1" ht="15.75">
      <c r="A510" s="69"/>
      <c r="B510" s="70"/>
      <c r="C510" s="70"/>
    </row>
    <row r="511" spans="1:3" s="830" customFormat="1" ht="15.75">
      <c r="A511" s="69"/>
      <c r="B511" s="70"/>
      <c r="C511" s="70"/>
    </row>
    <row r="512" spans="1:3" s="830" customFormat="1" ht="15.75">
      <c r="A512" s="69"/>
      <c r="B512" s="70"/>
      <c r="C512" s="70"/>
    </row>
    <row r="513" spans="1:3" s="830" customFormat="1" ht="15.75">
      <c r="A513" s="69"/>
      <c r="B513" s="70"/>
      <c r="C513" s="70"/>
    </row>
    <row r="514" spans="1:3" s="830" customFormat="1" ht="15.75">
      <c r="A514" s="69"/>
      <c r="B514" s="70"/>
      <c r="C514" s="70"/>
    </row>
    <row r="515" spans="1:3" s="830" customFormat="1" ht="15.75">
      <c r="A515" s="69"/>
      <c r="B515" s="70"/>
      <c r="C515" s="70"/>
    </row>
    <row r="516" spans="1:3" s="830" customFormat="1" ht="15.75">
      <c r="A516" s="69"/>
      <c r="B516" s="70"/>
      <c r="C516" s="70"/>
    </row>
    <row r="517" spans="1:3" s="830" customFormat="1" ht="15.75">
      <c r="A517" s="69"/>
      <c r="B517" s="70"/>
      <c r="C517" s="70"/>
    </row>
    <row r="518" spans="1:3" s="830" customFormat="1" ht="15.75">
      <c r="A518" s="69"/>
      <c r="B518" s="70"/>
      <c r="C518" s="70"/>
    </row>
    <row r="519" spans="1:3" s="830" customFormat="1" ht="15.75">
      <c r="A519" s="69"/>
      <c r="B519" s="70"/>
      <c r="C519" s="70"/>
    </row>
    <row r="520" spans="1:3" s="830" customFormat="1" ht="15.75">
      <c r="A520" s="69"/>
      <c r="B520" s="70"/>
      <c r="C520" s="70"/>
    </row>
    <row r="521" spans="1:3" s="830" customFormat="1" ht="15.75">
      <c r="A521" s="69"/>
      <c r="B521" s="70"/>
      <c r="C521" s="70"/>
    </row>
    <row r="522" spans="1:3" s="830" customFormat="1" ht="15.75">
      <c r="A522" s="69"/>
      <c r="B522" s="70"/>
      <c r="C522" s="70"/>
    </row>
    <row r="523" spans="1:3" s="830" customFormat="1" ht="15.75">
      <c r="A523" s="69"/>
      <c r="B523" s="70"/>
      <c r="C523" s="70"/>
    </row>
    <row r="524" spans="1:3" s="830" customFormat="1" ht="15.75">
      <c r="A524" s="69"/>
      <c r="B524" s="70"/>
      <c r="C524" s="70"/>
    </row>
    <row r="525" spans="1:3" s="830" customFormat="1" ht="15.75">
      <c r="A525" s="69"/>
      <c r="B525" s="70"/>
      <c r="C525" s="70"/>
    </row>
    <row r="526" spans="1:3" s="830" customFormat="1" ht="15.75">
      <c r="A526" s="69"/>
      <c r="B526" s="70"/>
      <c r="C526" s="70"/>
    </row>
    <row r="527" spans="1:3" s="830" customFormat="1" ht="15.75">
      <c r="A527" s="69"/>
      <c r="B527" s="70"/>
      <c r="C527" s="70"/>
    </row>
    <row r="528" spans="1:3" s="830" customFormat="1" ht="15.75">
      <c r="A528" s="69"/>
      <c r="B528" s="70"/>
      <c r="C528" s="70"/>
    </row>
    <row r="529" spans="1:3" s="830" customFormat="1" ht="15.75">
      <c r="A529" s="69"/>
      <c r="B529" s="70"/>
      <c r="C529" s="70"/>
    </row>
    <row r="530" spans="1:3" s="830" customFormat="1" ht="15.75">
      <c r="A530" s="69"/>
      <c r="B530" s="70"/>
      <c r="C530" s="70"/>
    </row>
    <row r="531" spans="1:3" s="830" customFormat="1" ht="15.75">
      <c r="A531" s="69"/>
      <c r="B531" s="70"/>
      <c r="C531" s="70"/>
    </row>
    <row r="532" spans="1:3" s="830" customFormat="1" ht="15.75">
      <c r="A532" s="69"/>
      <c r="B532" s="70"/>
      <c r="C532" s="70"/>
    </row>
    <row r="533" spans="1:3" s="830" customFormat="1" ht="15.75">
      <c r="A533" s="69"/>
      <c r="B533" s="70"/>
      <c r="C533" s="70"/>
    </row>
    <row r="534" spans="1:3" s="830" customFormat="1" ht="15.75">
      <c r="A534" s="69"/>
      <c r="B534" s="70"/>
      <c r="C534" s="70"/>
    </row>
    <row r="535" spans="1:3" s="830" customFormat="1" ht="15.75">
      <c r="A535" s="69"/>
      <c r="B535" s="70"/>
      <c r="C535" s="70"/>
    </row>
    <row r="536" spans="1:3" s="830" customFormat="1" ht="15.75">
      <c r="A536" s="69"/>
      <c r="B536" s="70"/>
      <c r="C536" s="70"/>
    </row>
    <row r="537" spans="1:3" s="830" customFormat="1" ht="15.75">
      <c r="A537" s="69"/>
      <c r="B537" s="70"/>
      <c r="C537" s="70"/>
    </row>
    <row r="538" spans="1:3" s="830" customFormat="1" ht="15.75">
      <c r="A538" s="69"/>
      <c r="B538" s="70"/>
      <c r="C538" s="70"/>
    </row>
    <row r="539" spans="1:3" s="830" customFormat="1" ht="15.75">
      <c r="A539" s="69"/>
      <c r="B539" s="70"/>
      <c r="C539" s="70"/>
    </row>
    <row r="540" spans="1:3" s="830" customFormat="1" ht="15.75">
      <c r="A540" s="69"/>
      <c r="B540" s="70"/>
      <c r="C540" s="70"/>
    </row>
    <row r="541" spans="1:3" s="830" customFormat="1" ht="15.75">
      <c r="A541" s="69"/>
      <c r="B541" s="70"/>
      <c r="C541" s="70"/>
    </row>
    <row r="542" spans="1:3" s="830" customFormat="1" ht="15.75">
      <c r="A542" s="69"/>
      <c r="B542" s="70"/>
      <c r="C542" s="70"/>
    </row>
    <row r="543" spans="1:3" s="830" customFormat="1" ht="15.75">
      <c r="A543" s="69"/>
      <c r="B543" s="70"/>
      <c r="C543" s="70"/>
    </row>
    <row r="544" spans="1:3" s="830" customFormat="1" ht="15.75">
      <c r="A544" s="69"/>
      <c r="B544" s="70"/>
      <c r="C544" s="70"/>
    </row>
    <row r="545" spans="1:3" s="830" customFormat="1" ht="15.75">
      <c r="A545" s="69"/>
      <c r="B545" s="70"/>
      <c r="C545" s="70"/>
    </row>
    <row r="546" spans="1:3" s="830" customFormat="1" ht="15.75">
      <c r="A546" s="69"/>
      <c r="B546" s="70"/>
      <c r="C546" s="70"/>
    </row>
    <row r="547" spans="1:3" s="830" customFormat="1" ht="15.75">
      <c r="A547" s="69"/>
      <c r="B547" s="70"/>
      <c r="C547" s="70"/>
    </row>
    <row r="548" spans="1:3" s="830" customFormat="1" ht="15.75">
      <c r="A548" s="69"/>
      <c r="B548" s="70"/>
      <c r="C548" s="70"/>
    </row>
    <row r="549" spans="1:3" s="830" customFormat="1" ht="15.75">
      <c r="A549" s="69"/>
      <c r="B549" s="70"/>
      <c r="C549" s="70"/>
    </row>
    <row r="550" spans="1:3" s="830" customFormat="1" ht="15.75">
      <c r="A550" s="69"/>
      <c r="B550" s="70"/>
      <c r="C550" s="70"/>
    </row>
    <row r="551" spans="1:3" s="830" customFormat="1" ht="15.75">
      <c r="A551" s="69"/>
      <c r="B551" s="70"/>
      <c r="C551" s="70"/>
    </row>
    <row r="552" spans="1:3" s="830" customFormat="1" ht="15.75">
      <c r="A552" s="69"/>
      <c r="B552" s="70"/>
      <c r="C552" s="70"/>
    </row>
    <row r="553" spans="1:3" s="830" customFormat="1" ht="15.75">
      <c r="A553" s="69"/>
      <c r="B553" s="70"/>
      <c r="C553" s="70"/>
    </row>
    <row r="554" spans="1:3" s="830" customFormat="1" ht="15.75">
      <c r="A554" s="69"/>
      <c r="B554" s="70"/>
      <c r="C554" s="70"/>
    </row>
    <row r="555" spans="1:3" s="830" customFormat="1" ht="15.75">
      <c r="A555" s="69"/>
      <c r="B555" s="70"/>
      <c r="C555" s="70"/>
    </row>
    <row r="556" spans="1:3" s="830" customFormat="1" ht="15.75">
      <c r="A556" s="69"/>
      <c r="B556" s="70"/>
      <c r="C556" s="70"/>
    </row>
    <row r="557" spans="1:3" s="830" customFormat="1" ht="15.75">
      <c r="A557" s="69"/>
      <c r="B557" s="70"/>
      <c r="C557" s="70"/>
    </row>
    <row r="558" spans="1:3" s="830" customFormat="1" ht="15.75">
      <c r="A558" s="69"/>
      <c r="B558" s="70"/>
      <c r="C558" s="70"/>
    </row>
    <row r="559" spans="1:3" s="830" customFormat="1" ht="15.75">
      <c r="A559" s="69"/>
      <c r="B559" s="70"/>
      <c r="C559" s="70"/>
    </row>
    <row r="560" spans="1:3" s="830" customFormat="1" ht="15.75">
      <c r="A560" s="69"/>
      <c r="B560" s="70"/>
      <c r="C560" s="70"/>
    </row>
    <row r="561" spans="1:3" s="830" customFormat="1" ht="15.75">
      <c r="A561" s="69"/>
      <c r="B561" s="70"/>
      <c r="C561" s="70"/>
    </row>
    <row r="562" spans="1:3" s="830" customFormat="1" ht="15.75">
      <c r="A562" s="69"/>
      <c r="B562" s="70"/>
      <c r="C562" s="70"/>
    </row>
    <row r="563" spans="1:3" s="830" customFormat="1" ht="15.75">
      <c r="A563" s="69"/>
      <c r="B563" s="70"/>
      <c r="C563" s="70"/>
    </row>
    <row r="564" spans="1:3" s="830" customFormat="1" ht="15.75">
      <c r="A564" s="69"/>
      <c r="B564" s="70"/>
      <c r="C564" s="70"/>
    </row>
    <row r="565" spans="1:3" s="830" customFormat="1" ht="15.75">
      <c r="A565" s="69"/>
      <c r="B565" s="70"/>
      <c r="C565" s="70"/>
    </row>
    <row r="566" spans="1:3" s="830" customFormat="1" ht="15.75">
      <c r="A566" s="69"/>
      <c r="B566" s="70"/>
      <c r="C566" s="70"/>
    </row>
    <row r="567" spans="1:3" s="830" customFormat="1" ht="15.75">
      <c r="A567" s="69"/>
      <c r="B567" s="70"/>
      <c r="C567" s="70"/>
    </row>
    <row r="568" spans="1:3" s="830" customFormat="1" ht="15.75">
      <c r="A568" s="69"/>
      <c r="B568" s="70"/>
      <c r="C568" s="70"/>
    </row>
    <row r="569" spans="1:3" s="830" customFormat="1" ht="15.75">
      <c r="A569" s="69"/>
      <c r="B569" s="70"/>
      <c r="C569" s="70"/>
    </row>
    <row r="570" spans="1:3" s="830" customFormat="1" ht="15.75">
      <c r="A570" s="69"/>
      <c r="B570" s="70"/>
      <c r="C570" s="70"/>
    </row>
    <row r="571" spans="1:3" s="830" customFormat="1" ht="15.75">
      <c r="A571" s="69"/>
      <c r="B571" s="70"/>
      <c r="C571" s="70"/>
    </row>
    <row r="572" spans="1:3" s="830" customFormat="1" ht="15.75">
      <c r="A572" s="69"/>
      <c r="B572" s="70"/>
      <c r="C572" s="70"/>
    </row>
    <row r="573" spans="1:3" s="830" customFormat="1" ht="15.75">
      <c r="A573" s="69"/>
      <c r="B573" s="70"/>
      <c r="C573" s="70"/>
    </row>
    <row r="574" spans="1:3" s="830" customFormat="1" ht="15.75">
      <c r="A574" s="69"/>
      <c r="B574" s="70"/>
      <c r="C574" s="70"/>
    </row>
    <row r="575" spans="1:3" s="830" customFormat="1" ht="15.75">
      <c r="A575" s="69"/>
      <c r="B575" s="70"/>
      <c r="C575" s="70"/>
    </row>
    <row r="576" spans="1:3" s="830" customFormat="1" ht="15.75">
      <c r="A576" s="69"/>
      <c r="B576" s="70"/>
      <c r="C576" s="70"/>
    </row>
    <row r="577" spans="1:3" s="830" customFormat="1" ht="15.75">
      <c r="A577" s="69"/>
      <c r="B577" s="70"/>
      <c r="C577" s="70"/>
    </row>
    <row r="578" spans="1:3" s="830" customFormat="1" ht="15.75">
      <c r="A578" s="69"/>
      <c r="B578" s="70"/>
      <c r="C578" s="70"/>
    </row>
    <row r="579" spans="1:3" s="830" customFormat="1" ht="15.75">
      <c r="A579" s="69"/>
      <c r="B579" s="70"/>
      <c r="C579" s="70"/>
    </row>
    <row r="580" spans="1:3" s="830" customFormat="1" ht="15.75">
      <c r="A580" s="69"/>
      <c r="B580" s="70"/>
      <c r="C580" s="70"/>
    </row>
    <row r="581" spans="1:3" s="830" customFormat="1" ht="15.75">
      <c r="A581" s="69"/>
      <c r="B581" s="70"/>
      <c r="C581" s="70"/>
    </row>
    <row r="582" spans="1:3" s="830" customFormat="1" ht="15.75">
      <c r="A582" s="69"/>
      <c r="B582" s="70"/>
      <c r="C582" s="70"/>
    </row>
    <row r="583" spans="1:3" s="830" customFormat="1" ht="15.75">
      <c r="A583" s="69"/>
      <c r="B583" s="70"/>
      <c r="C583" s="70"/>
    </row>
    <row r="584" spans="1:3" s="830" customFormat="1" ht="15.75">
      <c r="A584" s="69"/>
      <c r="B584" s="70"/>
      <c r="C584" s="70"/>
    </row>
    <row r="585" spans="1:3" s="830" customFormat="1" ht="15.75">
      <c r="A585" s="69"/>
      <c r="B585" s="70"/>
      <c r="C585" s="70"/>
    </row>
    <row r="586" spans="1:3" s="830" customFormat="1" ht="15.75">
      <c r="A586" s="69"/>
      <c r="B586" s="70"/>
      <c r="C586" s="70"/>
    </row>
    <row r="587" spans="1:3" s="830" customFormat="1" ht="15.75">
      <c r="A587" s="69"/>
      <c r="B587" s="70"/>
      <c r="C587" s="70"/>
    </row>
    <row r="588" spans="1:3" s="830" customFormat="1" ht="15.75">
      <c r="A588" s="69"/>
      <c r="B588" s="70"/>
      <c r="C588" s="70"/>
    </row>
    <row r="589" spans="1:3" s="830" customFormat="1" ht="15.75">
      <c r="A589" s="69"/>
      <c r="B589" s="70"/>
      <c r="C589" s="70"/>
    </row>
    <row r="590" spans="1:3" s="830" customFormat="1" ht="15.75">
      <c r="A590" s="69"/>
      <c r="B590" s="70"/>
      <c r="C590" s="70"/>
    </row>
    <row r="591" spans="1:3" s="830" customFormat="1" ht="15.75">
      <c r="A591" s="69"/>
      <c r="B591" s="70"/>
      <c r="C591" s="70"/>
    </row>
    <row r="592" spans="1:3" s="830" customFormat="1" ht="15.75">
      <c r="A592" s="69"/>
      <c r="B592" s="70"/>
      <c r="C592" s="70"/>
    </row>
    <row r="593" spans="1:3" s="830" customFormat="1" ht="15.75">
      <c r="A593" s="69"/>
      <c r="B593" s="70"/>
      <c r="C593" s="70"/>
    </row>
    <row r="594" spans="1:3" s="830" customFormat="1" ht="15.75">
      <c r="A594" s="69"/>
      <c r="B594" s="70"/>
      <c r="C594" s="70"/>
    </row>
    <row r="595" spans="1:3" s="830" customFormat="1" ht="15.75">
      <c r="A595" s="69"/>
      <c r="B595" s="70"/>
      <c r="C595" s="70"/>
    </row>
    <row r="596" spans="1:3" s="830" customFormat="1" ht="15.75">
      <c r="A596" s="69"/>
      <c r="B596" s="70"/>
      <c r="C596" s="70"/>
    </row>
    <row r="597" spans="1:3" s="830" customFormat="1" ht="15.75">
      <c r="A597" s="69"/>
      <c r="B597" s="70"/>
      <c r="C597" s="70"/>
    </row>
    <row r="598" spans="1:3" s="830" customFormat="1" ht="15.75">
      <c r="A598" s="69"/>
      <c r="B598" s="70"/>
      <c r="C598" s="70"/>
    </row>
    <row r="599" spans="1:3" s="830" customFormat="1" ht="15.75">
      <c r="A599" s="69"/>
      <c r="B599" s="70"/>
      <c r="C599" s="70"/>
    </row>
    <row r="600" spans="1:3" s="830" customFormat="1" ht="15.75">
      <c r="A600" s="69"/>
      <c r="B600" s="70"/>
      <c r="C600" s="70"/>
    </row>
    <row r="601" spans="1:3" s="830" customFormat="1" ht="15.75">
      <c r="A601" s="69"/>
      <c r="B601" s="70"/>
      <c r="C601" s="70"/>
    </row>
    <row r="602" spans="1:3" s="830" customFormat="1" ht="15.75">
      <c r="A602" s="69"/>
      <c r="B602" s="70"/>
      <c r="C602" s="70"/>
    </row>
    <row r="603" spans="1:3" s="830" customFormat="1" ht="15.75">
      <c r="A603" s="69"/>
      <c r="B603" s="70"/>
      <c r="C603" s="70"/>
    </row>
    <row r="604" spans="1:3" s="830" customFormat="1" ht="15.75">
      <c r="A604" s="69"/>
      <c r="B604" s="70"/>
      <c r="C604" s="70"/>
    </row>
    <row r="605" spans="1:3" s="830" customFormat="1" ht="15.75">
      <c r="A605" s="69"/>
      <c r="B605" s="70"/>
      <c r="C605" s="70"/>
    </row>
    <row r="606" spans="1:3" s="830" customFormat="1" ht="15.75">
      <c r="A606" s="69"/>
      <c r="B606" s="70"/>
      <c r="C606" s="70"/>
    </row>
    <row r="607" spans="1:3" s="830" customFormat="1" ht="15.75">
      <c r="A607" s="69"/>
      <c r="B607" s="70"/>
      <c r="C607" s="70"/>
    </row>
    <row r="608" spans="1:3" s="830" customFormat="1" ht="15.75">
      <c r="A608" s="69"/>
      <c r="B608" s="70"/>
      <c r="C608" s="70"/>
    </row>
    <row r="609" spans="1:3" s="830" customFormat="1" ht="15.75">
      <c r="A609" s="69"/>
      <c r="B609" s="70"/>
      <c r="C609" s="70"/>
    </row>
    <row r="610" spans="1:3" s="830" customFormat="1" ht="15.75">
      <c r="A610" s="69"/>
      <c r="B610" s="70"/>
      <c r="C610" s="70"/>
    </row>
    <row r="611" spans="1:3" s="830" customFormat="1" ht="15.75">
      <c r="A611" s="69"/>
      <c r="B611" s="70"/>
      <c r="C611" s="70"/>
    </row>
    <row r="612" spans="1:3" s="830" customFormat="1" ht="15.75">
      <c r="A612" s="69"/>
      <c r="B612" s="70"/>
      <c r="C612" s="70"/>
    </row>
    <row r="613" spans="1:3" s="830" customFormat="1" ht="15.75">
      <c r="A613" s="69"/>
      <c r="B613" s="70"/>
      <c r="C613" s="70"/>
    </row>
    <row r="614" spans="1:3" s="830" customFormat="1" ht="15.75">
      <c r="A614" s="69"/>
      <c r="B614" s="70"/>
      <c r="C614" s="70"/>
    </row>
    <row r="615" spans="1:3" s="830" customFormat="1" ht="15.75">
      <c r="A615" s="69"/>
      <c r="B615" s="70"/>
      <c r="C615" s="70"/>
    </row>
    <row r="616" spans="1:3" s="830" customFormat="1" ht="15.75">
      <c r="A616" s="69"/>
      <c r="B616" s="70"/>
      <c r="C616" s="70"/>
    </row>
    <row r="617" spans="1:3" s="830" customFormat="1" ht="15.75">
      <c r="A617" s="69"/>
      <c r="B617" s="70"/>
      <c r="C617" s="70"/>
    </row>
    <row r="618" spans="1:3" s="830" customFormat="1" ht="15.75">
      <c r="A618" s="69"/>
      <c r="B618" s="70"/>
      <c r="C618" s="70"/>
    </row>
    <row r="619" spans="1:3" s="830" customFormat="1" ht="15.75">
      <c r="A619" s="69"/>
      <c r="B619" s="70"/>
      <c r="C619" s="70"/>
    </row>
    <row r="620" spans="1:3" s="830" customFormat="1" ht="15.75">
      <c r="A620" s="69"/>
      <c r="B620" s="70"/>
      <c r="C620" s="70"/>
    </row>
    <row r="621" spans="1:3" s="830" customFormat="1" ht="15.75">
      <c r="A621" s="69"/>
      <c r="B621" s="70"/>
      <c r="C621" s="70"/>
    </row>
    <row r="622" spans="1:3" s="830" customFormat="1" ht="15.75">
      <c r="A622" s="69"/>
      <c r="B622" s="70"/>
      <c r="C622" s="70"/>
    </row>
    <row r="623" spans="1:3" s="830" customFormat="1" ht="15.75">
      <c r="A623" s="69"/>
      <c r="B623" s="70"/>
      <c r="C623" s="70"/>
    </row>
    <row r="624" spans="1:3" s="830" customFormat="1" ht="15.75">
      <c r="A624" s="69"/>
      <c r="B624" s="70"/>
      <c r="C624" s="70"/>
    </row>
    <row r="625" spans="1:3" s="830" customFormat="1" ht="15.75">
      <c r="A625" s="69"/>
      <c r="B625" s="70"/>
      <c r="C625" s="70"/>
    </row>
    <row r="626" spans="1:3" s="830" customFormat="1" ht="15.75">
      <c r="A626" s="69"/>
      <c r="B626" s="70"/>
      <c r="C626" s="70"/>
    </row>
    <row r="627" spans="1:3" s="830" customFormat="1" ht="15.75">
      <c r="A627" s="69"/>
      <c r="B627" s="70"/>
      <c r="C627" s="70"/>
    </row>
    <row r="628" spans="1:3" s="830" customFormat="1" ht="15.75">
      <c r="A628" s="69"/>
      <c r="B628" s="70"/>
      <c r="C628" s="70"/>
    </row>
    <row r="629" spans="1:3" s="830" customFormat="1" ht="15.75">
      <c r="A629" s="69"/>
      <c r="B629" s="70"/>
      <c r="C629" s="70"/>
    </row>
    <row r="630" spans="1:3" s="830" customFormat="1" ht="15.75">
      <c r="A630" s="69"/>
      <c r="B630" s="70"/>
      <c r="C630" s="70"/>
    </row>
    <row r="631" spans="1:3" s="830" customFormat="1" ht="15.75">
      <c r="A631" s="69"/>
      <c r="B631" s="70"/>
      <c r="C631" s="70"/>
    </row>
    <row r="632" spans="1:3" s="830" customFormat="1" ht="15.75">
      <c r="A632" s="69"/>
      <c r="B632" s="70"/>
      <c r="C632" s="70"/>
    </row>
    <row r="633" spans="1:3" s="830" customFormat="1" ht="15.75">
      <c r="A633" s="69"/>
      <c r="B633" s="70"/>
      <c r="C633" s="70"/>
    </row>
    <row r="634" spans="1:3" s="830" customFormat="1" ht="15.75">
      <c r="A634" s="69"/>
      <c r="B634" s="70"/>
      <c r="C634" s="70"/>
    </row>
    <row r="635" spans="1:3" s="830" customFormat="1" ht="15.75">
      <c r="A635" s="69"/>
      <c r="B635" s="70"/>
      <c r="C635" s="70"/>
    </row>
    <row r="636" spans="1:3" s="830" customFormat="1" ht="15.75">
      <c r="A636" s="69"/>
      <c r="B636" s="70"/>
      <c r="C636" s="70"/>
    </row>
    <row r="637" spans="1:3" s="830" customFormat="1" ht="15.75">
      <c r="A637" s="69"/>
      <c r="B637" s="70"/>
      <c r="C637" s="70"/>
    </row>
    <row r="638" spans="1:3" s="830" customFormat="1" ht="15.75">
      <c r="A638" s="69"/>
      <c r="B638" s="70"/>
      <c r="C638" s="70"/>
    </row>
    <row r="639" spans="1:3" s="830" customFormat="1" ht="15.75">
      <c r="A639" s="69"/>
      <c r="B639" s="70"/>
      <c r="C639" s="70"/>
    </row>
    <row r="640" spans="1:3" s="830" customFormat="1" ht="15.75">
      <c r="A640" s="69"/>
      <c r="B640" s="70"/>
      <c r="C640" s="70"/>
    </row>
    <row r="641" spans="1:3" s="830" customFormat="1" ht="15.75">
      <c r="A641" s="69"/>
      <c r="B641" s="70"/>
      <c r="C641" s="70"/>
    </row>
    <row r="642" spans="1:3" s="830" customFormat="1" ht="15.75">
      <c r="A642" s="69"/>
      <c r="B642" s="70"/>
      <c r="C642" s="70"/>
    </row>
    <row r="643" spans="1:3" s="830" customFormat="1" ht="15.75">
      <c r="A643" s="69"/>
      <c r="B643" s="70"/>
      <c r="C643" s="70"/>
    </row>
    <row r="644" spans="1:3" s="830" customFormat="1" ht="15.75">
      <c r="A644" s="69"/>
      <c r="B644" s="70"/>
      <c r="C644" s="70"/>
    </row>
    <row r="645" spans="1:3" s="830" customFormat="1" ht="15.75">
      <c r="A645" s="69"/>
      <c r="B645" s="70"/>
      <c r="C645" s="70"/>
    </row>
    <row r="646" spans="1:3" s="830" customFormat="1" ht="15.75">
      <c r="A646" s="69"/>
      <c r="B646" s="70"/>
      <c r="C646" s="70"/>
    </row>
    <row r="647" spans="1:3" s="830" customFormat="1" ht="15.75">
      <c r="A647" s="69"/>
      <c r="B647" s="70"/>
      <c r="C647" s="70"/>
    </row>
    <row r="648" spans="1:3" s="830" customFormat="1" ht="15.75">
      <c r="A648" s="69"/>
      <c r="B648" s="70"/>
      <c r="C648" s="70"/>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K9" sqref="K9"/>
    </sheetView>
  </sheetViews>
  <sheetFormatPr defaultColWidth="9.140625" defaultRowHeight="15"/>
  <cols>
    <col min="1" max="1" width="75.85546875" style="71" customWidth="1"/>
    <col min="2" max="3" width="17" style="70" customWidth="1"/>
    <col min="4" max="4" width="2.85546875" style="138" customWidth="1"/>
    <col min="5" max="256" width="9.140625" style="830"/>
    <col min="257" max="257" width="93.28515625" style="830" customWidth="1"/>
    <col min="258" max="259" width="17" style="830" customWidth="1"/>
    <col min="260" max="260" width="2.85546875" style="830" customWidth="1"/>
    <col min="261" max="512" width="9.140625" style="830"/>
    <col min="513" max="513" width="93.28515625" style="830" customWidth="1"/>
    <col min="514" max="515" width="17" style="830" customWidth="1"/>
    <col min="516" max="516" width="2.85546875" style="830" customWidth="1"/>
    <col min="517" max="768" width="9.140625" style="830"/>
    <col min="769" max="769" width="93.28515625" style="830" customWidth="1"/>
    <col min="770" max="771" width="17" style="830" customWidth="1"/>
    <col min="772" max="772" width="2.85546875" style="830" customWidth="1"/>
    <col min="773" max="1024" width="9.140625" style="830"/>
    <col min="1025" max="1025" width="93.28515625" style="830" customWidth="1"/>
    <col min="1026" max="1027" width="17" style="830" customWidth="1"/>
    <col min="1028" max="1028" width="2.85546875" style="830" customWidth="1"/>
    <col min="1029" max="1280" width="9.140625" style="830"/>
    <col min="1281" max="1281" width="93.28515625" style="830" customWidth="1"/>
    <col min="1282" max="1283" width="17" style="830" customWidth="1"/>
    <col min="1284" max="1284" width="2.85546875" style="830" customWidth="1"/>
    <col min="1285" max="1536" width="9.140625" style="830"/>
    <col min="1537" max="1537" width="93.28515625" style="830" customWidth="1"/>
    <col min="1538" max="1539" width="17" style="830" customWidth="1"/>
    <col min="1540" max="1540" width="2.85546875" style="830" customWidth="1"/>
    <col min="1541" max="1792" width="9.140625" style="830"/>
    <col min="1793" max="1793" width="93.28515625" style="830" customWidth="1"/>
    <col min="1794" max="1795" width="17" style="830" customWidth="1"/>
    <col min="1796" max="1796" width="2.85546875" style="830" customWidth="1"/>
    <col min="1797" max="2048" width="9.140625" style="830"/>
    <col min="2049" max="2049" width="93.28515625" style="830" customWidth="1"/>
    <col min="2050" max="2051" width="17" style="830" customWidth="1"/>
    <col min="2052" max="2052" width="2.85546875" style="830" customWidth="1"/>
    <col min="2053" max="2304" width="9.140625" style="830"/>
    <col min="2305" max="2305" width="93.28515625" style="830" customWidth="1"/>
    <col min="2306" max="2307" width="17" style="830" customWidth="1"/>
    <col min="2308" max="2308" width="2.85546875" style="830" customWidth="1"/>
    <col min="2309" max="2560" width="9.140625" style="830"/>
    <col min="2561" max="2561" width="93.28515625" style="830" customWidth="1"/>
    <col min="2562" max="2563" width="17" style="830" customWidth="1"/>
    <col min="2564" max="2564" width="2.85546875" style="830" customWidth="1"/>
    <col min="2565" max="2816" width="9.140625" style="830"/>
    <col min="2817" max="2817" width="93.28515625" style="830" customWidth="1"/>
    <col min="2818" max="2819" width="17" style="830" customWidth="1"/>
    <col min="2820" max="2820" width="2.85546875" style="830" customWidth="1"/>
    <col min="2821" max="3072" width="9.140625" style="830"/>
    <col min="3073" max="3073" width="93.28515625" style="830" customWidth="1"/>
    <col min="3074" max="3075" width="17" style="830" customWidth="1"/>
    <col min="3076" max="3076" width="2.85546875" style="830" customWidth="1"/>
    <col min="3077" max="3328" width="9.140625" style="830"/>
    <col min="3329" max="3329" width="93.28515625" style="830" customWidth="1"/>
    <col min="3330" max="3331" width="17" style="830" customWidth="1"/>
    <col min="3332" max="3332" width="2.85546875" style="830" customWidth="1"/>
    <col min="3333" max="3584" width="9.140625" style="830"/>
    <col min="3585" max="3585" width="93.28515625" style="830" customWidth="1"/>
    <col min="3586" max="3587" width="17" style="830" customWidth="1"/>
    <col min="3588" max="3588" width="2.85546875" style="830" customWidth="1"/>
    <col min="3589" max="3840" width="9.140625" style="830"/>
    <col min="3841" max="3841" width="93.28515625" style="830" customWidth="1"/>
    <col min="3842" max="3843" width="17" style="830" customWidth="1"/>
    <col min="3844" max="3844" width="2.85546875" style="830" customWidth="1"/>
    <col min="3845" max="4096" width="9.140625" style="830"/>
    <col min="4097" max="4097" width="93.28515625" style="830" customWidth="1"/>
    <col min="4098" max="4099" width="17" style="830" customWidth="1"/>
    <col min="4100" max="4100" width="2.85546875" style="830" customWidth="1"/>
    <col min="4101" max="4352" width="9.140625" style="830"/>
    <col min="4353" max="4353" width="93.28515625" style="830" customWidth="1"/>
    <col min="4354" max="4355" width="17" style="830" customWidth="1"/>
    <col min="4356" max="4356" width="2.85546875" style="830" customWidth="1"/>
    <col min="4357" max="4608" width="9.140625" style="830"/>
    <col min="4609" max="4609" width="93.28515625" style="830" customWidth="1"/>
    <col min="4610" max="4611" width="17" style="830" customWidth="1"/>
    <col min="4612" max="4612" width="2.85546875" style="830" customWidth="1"/>
    <col min="4613" max="4864" width="9.140625" style="830"/>
    <col min="4865" max="4865" width="93.28515625" style="830" customWidth="1"/>
    <col min="4866" max="4867" width="17" style="830" customWidth="1"/>
    <col min="4868" max="4868" width="2.85546875" style="830" customWidth="1"/>
    <col min="4869" max="5120" width="9.140625" style="830"/>
    <col min="5121" max="5121" width="93.28515625" style="830" customWidth="1"/>
    <col min="5122" max="5123" width="17" style="830" customWidth="1"/>
    <col min="5124" max="5124" width="2.85546875" style="830" customWidth="1"/>
    <col min="5125" max="5376" width="9.140625" style="830"/>
    <col min="5377" max="5377" width="93.28515625" style="830" customWidth="1"/>
    <col min="5378" max="5379" width="17" style="830" customWidth="1"/>
    <col min="5380" max="5380" width="2.85546875" style="830" customWidth="1"/>
    <col min="5381" max="5632" width="9.140625" style="830"/>
    <col min="5633" max="5633" width="93.28515625" style="830" customWidth="1"/>
    <col min="5634" max="5635" width="17" style="830" customWidth="1"/>
    <col min="5636" max="5636" width="2.85546875" style="830" customWidth="1"/>
    <col min="5637" max="5888" width="9.140625" style="830"/>
    <col min="5889" max="5889" width="93.28515625" style="830" customWidth="1"/>
    <col min="5890" max="5891" width="17" style="830" customWidth="1"/>
    <col min="5892" max="5892" width="2.85546875" style="830" customWidth="1"/>
    <col min="5893" max="6144" width="9.140625" style="830"/>
    <col min="6145" max="6145" width="93.28515625" style="830" customWidth="1"/>
    <col min="6146" max="6147" width="17" style="830" customWidth="1"/>
    <col min="6148" max="6148" width="2.85546875" style="830" customWidth="1"/>
    <col min="6149" max="6400" width="9.140625" style="830"/>
    <col min="6401" max="6401" width="93.28515625" style="830" customWidth="1"/>
    <col min="6402" max="6403" width="17" style="830" customWidth="1"/>
    <col min="6404" max="6404" width="2.85546875" style="830" customWidth="1"/>
    <col min="6405" max="6656" width="9.140625" style="830"/>
    <col min="6657" max="6657" width="93.28515625" style="830" customWidth="1"/>
    <col min="6658" max="6659" width="17" style="830" customWidth="1"/>
    <col min="6660" max="6660" width="2.85546875" style="830" customWidth="1"/>
    <col min="6661" max="6912" width="9.140625" style="830"/>
    <col min="6913" max="6913" width="93.28515625" style="830" customWidth="1"/>
    <col min="6914" max="6915" width="17" style="830" customWidth="1"/>
    <col min="6916" max="6916" width="2.85546875" style="830" customWidth="1"/>
    <col min="6917" max="7168" width="9.140625" style="830"/>
    <col min="7169" max="7169" width="93.28515625" style="830" customWidth="1"/>
    <col min="7170" max="7171" width="17" style="830" customWidth="1"/>
    <col min="7172" max="7172" width="2.85546875" style="830" customWidth="1"/>
    <col min="7173" max="7424" width="9.140625" style="830"/>
    <col min="7425" max="7425" width="93.28515625" style="830" customWidth="1"/>
    <col min="7426" max="7427" width="17" style="830" customWidth="1"/>
    <col min="7428" max="7428" width="2.85546875" style="830" customWidth="1"/>
    <col min="7429" max="7680" width="9.140625" style="830"/>
    <col min="7681" max="7681" width="93.28515625" style="830" customWidth="1"/>
    <col min="7682" max="7683" width="17" style="830" customWidth="1"/>
    <col min="7684" max="7684" width="2.85546875" style="830" customWidth="1"/>
    <col min="7685" max="7936" width="9.140625" style="830"/>
    <col min="7937" max="7937" width="93.28515625" style="830" customWidth="1"/>
    <col min="7938" max="7939" width="17" style="830" customWidth="1"/>
    <col min="7940" max="7940" width="2.85546875" style="830" customWidth="1"/>
    <col min="7941" max="8192" width="9.140625" style="830"/>
    <col min="8193" max="8193" width="93.28515625" style="830" customWidth="1"/>
    <col min="8194" max="8195" width="17" style="830" customWidth="1"/>
    <col min="8196" max="8196" width="2.85546875" style="830" customWidth="1"/>
    <col min="8197" max="8448" width="9.140625" style="830"/>
    <col min="8449" max="8449" width="93.28515625" style="830" customWidth="1"/>
    <col min="8450" max="8451" width="17" style="830" customWidth="1"/>
    <col min="8452" max="8452" width="2.85546875" style="830" customWidth="1"/>
    <col min="8453" max="8704" width="9.140625" style="830"/>
    <col min="8705" max="8705" width="93.28515625" style="830" customWidth="1"/>
    <col min="8706" max="8707" width="17" style="830" customWidth="1"/>
    <col min="8708" max="8708" width="2.85546875" style="830" customWidth="1"/>
    <col min="8709" max="8960" width="9.140625" style="830"/>
    <col min="8961" max="8961" width="93.28515625" style="830" customWidth="1"/>
    <col min="8962" max="8963" width="17" style="830" customWidth="1"/>
    <col min="8964" max="8964" width="2.85546875" style="830" customWidth="1"/>
    <col min="8965" max="9216" width="9.140625" style="830"/>
    <col min="9217" max="9217" width="93.28515625" style="830" customWidth="1"/>
    <col min="9218" max="9219" width="17" style="830" customWidth="1"/>
    <col min="9220" max="9220" width="2.85546875" style="830" customWidth="1"/>
    <col min="9221" max="9472" width="9.140625" style="830"/>
    <col min="9473" max="9473" width="93.28515625" style="830" customWidth="1"/>
    <col min="9474" max="9475" width="17" style="830" customWidth="1"/>
    <col min="9476" max="9476" width="2.85546875" style="830" customWidth="1"/>
    <col min="9477" max="9728" width="9.140625" style="830"/>
    <col min="9729" max="9729" width="93.28515625" style="830" customWidth="1"/>
    <col min="9730" max="9731" width="17" style="830" customWidth="1"/>
    <col min="9732" max="9732" width="2.85546875" style="830" customWidth="1"/>
    <col min="9733" max="9984" width="9.140625" style="830"/>
    <col min="9985" max="9985" width="93.28515625" style="830" customWidth="1"/>
    <col min="9986" max="9987" width="17" style="830" customWidth="1"/>
    <col min="9988" max="9988" width="2.85546875" style="830" customWidth="1"/>
    <col min="9989" max="10240" width="9.140625" style="830"/>
    <col min="10241" max="10241" width="93.28515625" style="830" customWidth="1"/>
    <col min="10242" max="10243" width="17" style="830" customWidth="1"/>
    <col min="10244" max="10244" width="2.85546875" style="830" customWidth="1"/>
    <col min="10245" max="10496" width="9.140625" style="830"/>
    <col min="10497" max="10497" width="93.28515625" style="830" customWidth="1"/>
    <col min="10498" max="10499" width="17" style="830" customWidth="1"/>
    <col min="10500" max="10500" width="2.85546875" style="830" customWidth="1"/>
    <col min="10501" max="10752" width="9.140625" style="830"/>
    <col min="10753" max="10753" width="93.28515625" style="830" customWidth="1"/>
    <col min="10754" max="10755" width="17" style="830" customWidth="1"/>
    <col min="10756" max="10756" width="2.85546875" style="830" customWidth="1"/>
    <col min="10757" max="11008" width="9.140625" style="830"/>
    <col min="11009" max="11009" width="93.28515625" style="830" customWidth="1"/>
    <col min="11010" max="11011" width="17" style="830" customWidth="1"/>
    <col min="11012" max="11012" width="2.85546875" style="830" customWidth="1"/>
    <col min="11013" max="11264" width="9.140625" style="830"/>
    <col min="11265" max="11265" width="93.28515625" style="830" customWidth="1"/>
    <col min="11266" max="11267" width="17" style="830" customWidth="1"/>
    <col min="11268" max="11268" width="2.85546875" style="830" customWidth="1"/>
    <col min="11269" max="11520" width="9.140625" style="830"/>
    <col min="11521" max="11521" width="93.28515625" style="830" customWidth="1"/>
    <col min="11522" max="11523" width="17" style="830" customWidth="1"/>
    <col min="11524" max="11524" width="2.85546875" style="830" customWidth="1"/>
    <col min="11525" max="11776" width="9.140625" style="830"/>
    <col min="11777" max="11777" width="93.28515625" style="830" customWidth="1"/>
    <col min="11778" max="11779" width="17" style="830" customWidth="1"/>
    <col min="11780" max="11780" width="2.85546875" style="830" customWidth="1"/>
    <col min="11781" max="12032" width="9.140625" style="830"/>
    <col min="12033" max="12033" width="93.28515625" style="830" customWidth="1"/>
    <col min="12034" max="12035" width="17" style="830" customWidth="1"/>
    <col min="12036" max="12036" width="2.85546875" style="830" customWidth="1"/>
    <col min="12037" max="12288" width="9.140625" style="830"/>
    <col min="12289" max="12289" width="93.28515625" style="830" customWidth="1"/>
    <col min="12290" max="12291" width="17" style="830" customWidth="1"/>
    <col min="12292" max="12292" width="2.85546875" style="830" customWidth="1"/>
    <col min="12293" max="12544" width="9.140625" style="830"/>
    <col min="12545" max="12545" width="93.28515625" style="830" customWidth="1"/>
    <col min="12546" max="12547" width="17" style="830" customWidth="1"/>
    <col min="12548" max="12548" width="2.85546875" style="830" customWidth="1"/>
    <col min="12549" max="12800" width="9.140625" style="830"/>
    <col min="12801" max="12801" width="93.28515625" style="830" customWidth="1"/>
    <col min="12802" max="12803" width="17" style="830" customWidth="1"/>
    <col min="12804" max="12804" width="2.85546875" style="830" customWidth="1"/>
    <col min="12805" max="13056" width="9.140625" style="830"/>
    <col min="13057" max="13057" width="93.28515625" style="830" customWidth="1"/>
    <col min="13058" max="13059" width="17" style="830" customWidth="1"/>
    <col min="13060" max="13060" width="2.85546875" style="830" customWidth="1"/>
    <col min="13061" max="13312" width="9.140625" style="830"/>
    <col min="13313" max="13313" width="93.28515625" style="830" customWidth="1"/>
    <col min="13314" max="13315" width="17" style="830" customWidth="1"/>
    <col min="13316" max="13316" width="2.85546875" style="830" customWidth="1"/>
    <col min="13317" max="13568" width="9.140625" style="830"/>
    <col min="13569" max="13569" width="93.28515625" style="830" customWidth="1"/>
    <col min="13570" max="13571" width="17" style="830" customWidth="1"/>
    <col min="13572" max="13572" width="2.85546875" style="830" customWidth="1"/>
    <col min="13573" max="13824" width="9.140625" style="830"/>
    <col min="13825" max="13825" width="93.28515625" style="830" customWidth="1"/>
    <col min="13826" max="13827" width="17" style="830" customWidth="1"/>
    <col min="13828" max="13828" width="2.85546875" style="830" customWidth="1"/>
    <col min="13829" max="14080" width="9.140625" style="830"/>
    <col min="14081" max="14081" width="93.28515625" style="830" customWidth="1"/>
    <col min="14082" max="14083" width="17" style="830" customWidth="1"/>
    <col min="14084" max="14084" width="2.85546875" style="830" customWidth="1"/>
    <col min="14085" max="14336" width="9.140625" style="830"/>
    <col min="14337" max="14337" width="93.28515625" style="830" customWidth="1"/>
    <col min="14338" max="14339" width="17" style="830" customWidth="1"/>
    <col min="14340" max="14340" width="2.85546875" style="830" customWidth="1"/>
    <col min="14341" max="14592" width="9.140625" style="830"/>
    <col min="14593" max="14593" width="93.28515625" style="830" customWidth="1"/>
    <col min="14594" max="14595" width="17" style="830" customWidth="1"/>
    <col min="14596" max="14596" width="2.85546875" style="830" customWidth="1"/>
    <col min="14597" max="14848" width="9.140625" style="830"/>
    <col min="14849" max="14849" width="93.28515625" style="830" customWidth="1"/>
    <col min="14850" max="14851" width="17" style="830" customWidth="1"/>
    <col min="14852" max="14852" width="2.85546875" style="830" customWidth="1"/>
    <col min="14853" max="15104" width="9.140625" style="830"/>
    <col min="15105" max="15105" width="93.28515625" style="830" customWidth="1"/>
    <col min="15106" max="15107" width="17" style="830" customWidth="1"/>
    <col min="15108" max="15108" width="2.85546875" style="830" customWidth="1"/>
    <col min="15109" max="15360" width="9.140625" style="830"/>
    <col min="15361" max="15361" width="93.28515625" style="830" customWidth="1"/>
    <col min="15362" max="15363" width="17" style="830" customWidth="1"/>
    <col min="15364" max="15364" width="2.85546875" style="830" customWidth="1"/>
    <col min="15365" max="15616" width="9.140625" style="830"/>
    <col min="15617" max="15617" width="93.28515625" style="830" customWidth="1"/>
    <col min="15618" max="15619" width="17" style="830" customWidth="1"/>
    <col min="15620" max="15620" width="2.85546875" style="830" customWidth="1"/>
    <col min="15621" max="15872" width="9.140625" style="830"/>
    <col min="15873" max="15873" width="93.28515625" style="830" customWidth="1"/>
    <col min="15874" max="15875" width="17" style="830" customWidth="1"/>
    <col min="15876" max="15876" width="2.85546875" style="830" customWidth="1"/>
    <col min="15877" max="16128" width="9.140625" style="830"/>
    <col min="16129" max="16129" width="93.28515625" style="830" customWidth="1"/>
    <col min="16130" max="16131" width="17" style="830" customWidth="1"/>
    <col min="16132" max="16132" width="2.85546875" style="830" customWidth="1"/>
    <col min="16133" max="16384" width="9.140625" style="830"/>
  </cols>
  <sheetData>
    <row r="1" spans="1:203" s="74" customFormat="1" ht="17.25" customHeight="1">
      <c r="A1" s="1007"/>
      <c r="B1" s="986"/>
      <c r="C1" s="986"/>
    </row>
    <row r="2" spans="1:203" s="64" customFormat="1" ht="27" customHeight="1">
      <c r="A2" s="976" t="s">
        <v>1325</v>
      </c>
      <c r="B2" s="976"/>
      <c r="C2" s="976"/>
    </row>
    <row r="3" spans="1:203" s="64" customFormat="1" ht="27.75" customHeight="1">
      <c r="A3" s="976" t="s">
        <v>1504</v>
      </c>
      <c r="B3" s="976"/>
      <c r="C3" s="976"/>
    </row>
    <row r="4" spans="1:203" s="79" customFormat="1" ht="28.5" customHeight="1">
      <c r="A4" s="978" t="s">
        <v>1512</v>
      </c>
      <c r="B4" s="978"/>
      <c r="C4" s="978"/>
    </row>
    <row r="5" spans="1:203" s="64" customFormat="1" ht="9" customHeight="1">
      <c r="A5" s="976"/>
      <c r="B5" s="976"/>
      <c r="C5" s="976"/>
    </row>
    <row r="6" spans="1:203" s="830" customFormat="1" ht="6.75" customHeight="1">
      <c r="A6" s="233"/>
      <c r="B6" s="70"/>
      <c r="C6" s="70"/>
    </row>
    <row r="7" spans="1:203" s="830" customFormat="1" ht="5.25" customHeight="1" thickBot="1">
      <c r="A7" s="233"/>
      <c r="B7" s="593"/>
      <c r="C7" s="593"/>
    </row>
    <row r="8" spans="1:203" s="830" customFormat="1" ht="28.5" customHeight="1" thickTop="1" thickBot="1">
      <c r="A8" s="361"/>
      <c r="B8" s="945" t="s">
        <v>975</v>
      </c>
      <c r="C8" s="946" t="s">
        <v>309</v>
      </c>
    </row>
    <row r="9" spans="1:203" s="830" customFormat="1" ht="12" customHeight="1" thickTop="1" thickBot="1">
      <c r="A9" s="362"/>
      <c r="B9" s="947"/>
      <c r="C9" s="948"/>
    </row>
    <row r="10" spans="1:203" s="830" customFormat="1" ht="18" customHeight="1" thickTop="1" thickBot="1">
      <c r="A10" s="80" t="s">
        <v>310</v>
      </c>
      <c r="B10" s="945"/>
      <c r="C10" s="946"/>
    </row>
    <row r="11" spans="1:203" s="830" customFormat="1" ht="18" customHeight="1" thickTop="1">
      <c r="A11" s="362" t="s">
        <v>311</v>
      </c>
      <c r="B11" s="383">
        <v>5.4000000000000003E-3</v>
      </c>
      <c r="C11" s="383">
        <f>SUM(B11:B11)</f>
        <v>5.4000000000000003E-3</v>
      </c>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row>
    <row r="12" spans="1:203" s="830" customFormat="1" ht="20.25" customHeight="1">
      <c r="A12" s="362" t="s">
        <v>312</v>
      </c>
      <c r="B12" s="383">
        <v>0.72940000000000005</v>
      </c>
      <c r="C12" s="383">
        <f t="shared" ref="C12:C58" si="0">SUM(B12:B12)</f>
        <v>0.72940000000000005</v>
      </c>
    </row>
    <row r="13" spans="1:203" s="830" customFormat="1" ht="12" customHeight="1" thickBot="1">
      <c r="A13" s="362"/>
      <c r="B13" s="383"/>
      <c r="C13" s="383"/>
    </row>
    <row r="14" spans="1:203" s="830" customFormat="1" ht="15" customHeight="1" thickTop="1" thickBot="1">
      <c r="A14" s="80" t="s">
        <v>313</v>
      </c>
      <c r="B14" s="384"/>
      <c r="C14" s="384"/>
    </row>
    <row r="15" spans="1:203" s="830" customFormat="1" ht="20.25" customHeight="1" thickTop="1">
      <c r="A15" s="363" t="s">
        <v>314</v>
      </c>
      <c r="B15" s="383">
        <v>0.3851</v>
      </c>
      <c r="C15" s="383">
        <f t="shared" si="0"/>
        <v>0.3851</v>
      </c>
    </row>
    <row r="16" spans="1:203" s="830" customFormat="1" ht="18" customHeight="1">
      <c r="A16" s="363" t="s">
        <v>315</v>
      </c>
      <c r="B16" s="383">
        <v>0.3851</v>
      </c>
      <c r="C16" s="383">
        <f t="shared" si="0"/>
        <v>0.3851</v>
      </c>
    </row>
    <row r="17" spans="1:3" s="830" customFormat="1" ht="20.25" customHeight="1">
      <c r="A17" s="362" t="s">
        <v>316</v>
      </c>
      <c r="B17" s="383">
        <v>0.2636</v>
      </c>
      <c r="C17" s="383">
        <f t="shared" si="0"/>
        <v>0.2636</v>
      </c>
    </row>
    <row r="18" spans="1:3" s="830" customFormat="1" ht="20.25" customHeight="1">
      <c r="A18" s="363" t="s">
        <v>317</v>
      </c>
      <c r="B18" s="383">
        <v>0</v>
      </c>
      <c r="C18" s="383">
        <f t="shared" si="0"/>
        <v>0</v>
      </c>
    </row>
    <row r="19" spans="1:3" s="830" customFormat="1" ht="12" customHeight="1" thickBot="1">
      <c r="A19" s="363"/>
      <c r="B19" s="383"/>
      <c r="C19" s="383"/>
    </row>
    <row r="20" spans="1:3" s="830" customFormat="1" ht="16.5" customHeight="1" thickTop="1" thickBot="1">
      <c r="A20" s="82" t="s">
        <v>318</v>
      </c>
      <c r="B20" s="384"/>
      <c r="C20" s="384"/>
    </row>
    <row r="21" spans="1:3" s="830" customFormat="1" ht="20.25" customHeight="1" thickTop="1">
      <c r="A21" s="363" t="s">
        <v>319</v>
      </c>
      <c r="B21" s="383">
        <v>1</v>
      </c>
      <c r="C21" s="383">
        <f t="shared" si="0"/>
        <v>1</v>
      </c>
    </row>
    <row r="22" spans="1:3" s="830" customFormat="1" ht="20.25" customHeight="1">
      <c r="A22" s="363" t="s">
        <v>320</v>
      </c>
      <c r="B22" s="1151">
        <v>0</v>
      </c>
      <c r="C22" s="1151">
        <f t="shared" si="0"/>
        <v>0</v>
      </c>
    </row>
    <row r="23" spans="1:3" s="830" customFormat="1" ht="18" customHeight="1">
      <c r="A23" s="363" t="s">
        <v>321</v>
      </c>
      <c r="B23" s="375">
        <v>0</v>
      </c>
      <c r="C23" s="1151">
        <f t="shared" si="0"/>
        <v>0</v>
      </c>
    </row>
    <row r="24" spans="1:3" s="830" customFormat="1" ht="12" customHeight="1" thickBot="1">
      <c r="A24" s="363"/>
      <c r="B24" s="375"/>
      <c r="C24" s="383"/>
    </row>
    <row r="25" spans="1:3" s="830" customFormat="1" ht="17.25" customHeight="1" thickTop="1" thickBot="1">
      <c r="A25" s="83" t="s">
        <v>322</v>
      </c>
      <c r="B25" s="385"/>
      <c r="C25" s="384"/>
    </row>
    <row r="26" spans="1:3" s="830" customFormat="1" ht="20.25" customHeight="1" thickTop="1">
      <c r="A26" s="362" t="s">
        <v>323</v>
      </c>
      <c r="B26" s="383">
        <v>0.99939999999999996</v>
      </c>
      <c r="C26" s="383">
        <f t="shared" si="0"/>
        <v>0.99939999999999996</v>
      </c>
    </row>
    <row r="27" spans="1:3" s="830" customFormat="1" ht="20.25" customHeight="1">
      <c r="A27" s="362" t="s">
        <v>324</v>
      </c>
      <c r="B27" s="383">
        <v>2.0000000000000001E-4</v>
      </c>
      <c r="C27" s="383">
        <f t="shared" si="0"/>
        <v>2.0000000000000001E-4</v>
      </c>
    </row>
    <row r="28" spans="1:3" s="830" customFormat="1" ht="20.25" customHeight="1">
      <c r="A28" s="363" t="s">
        <v>325</v>
      </c>
      <c r="B28" s="383">
        <v>5.9999999999999995E-4</v>
      </c>
      <c r="C28" s="383">
        <f t="shared" si="0"/>
        <v>5.9999999999999995E-4</v>
      </c>
    </row>
    <row r="29" spans="1:3" s="830" customFormat="1" ht="18" customHeight="1">
      <c r="A29" s="363" t="s">
        <v>326</v>
      </c>
      <c r="B29" s="383">
        <v>2.0000000000000001E-4</v>
      </c>
      <c r="C29" s="383">
        <f t="shared" si="0"/>
        <v>2.0000000000000001E-4</v>
      </c>
    </row>
    <row r="30" spans="1:3" s="830" customFormat="1" ht="20.25" customHeight="1">
      <c r="A30" s="363" t="s">
        <v>327</v>
      </c>
      <c r="B30" s="383">
        <v>0</v>
      </c>
      <c r="C30" s="383">
        <f t="shared" si="0"/>
        <v>0</v>
      </c>
    </row>
    <row r="31" spans="1:3" s="830" customFormat="1" ht="20.25" customHeight="1">
      <c r="A31" s="363" t="s">
        <v>328</v>
      </c>
      <c r="B31" s="383">
        <v>9.9000000000000008E-3</v>
      </c>
      <c r="C31" s="383">
        <f t="shared" si="0"/>
        <v>9.9000000000000008E-3</v>
      </c>
    </row>
    <row r="32" spans="1:3" s="830" customFormat="1" ht="20.25" customHeight="1">
      <c r="A32" s="363" t="s">
        <v>329</v>
      </c>
      <c r="B32" s="383">
        <v>3.6999999999999998E-2</v>
      </c>
      <c r="C32" s="383">
        <f t="shared" si="0"/>
        <v>3.6999999999999998E-2</v>
      </c>
    </row>
    <row r="33" spans="1:3" s="830" customFormat="1" ht="20.25" customHeight="1">
      <c r="A33" s="363" t="s">
        <v>330</v>
      </c>
      <c r="B33" s="383">
        <v>0.999</v>
      </c>
      <c r="C33" s="383">
        <f t="shared" si="0"/>
        <v>0.999</v>
      </c>
    </row>
    <row r="34" spans="1:3" s="830" customFormat="1" ht="20.25" customHeight="1">
      <c r="A34" s="363" t="s">
        <v>331</v>
      </c>
      <c r="B34" s="383">
        <v>4.0000000000000002E-4</v>
      </c>
      <c r="C34" s="383">
        <f t="shared" si="0"/>
        <v>4.0000000000000002E-4</v>
      </c>
    </row>
    <row r="35" spans="1:3" s="830" customFormat="1" ht="20.25" customHeight="1">
      <c r="A35" s="363" t="s">
        <v>332</v>
      </c>
      <c r="B35" s="383">
        <v>1E-4</v>
      </c>
      <c r="C35" s="383">
        <f t="shared" si="0"/>
        <v>1E-4</v>
      </c>
    </row>
    <row r="36" spans="1:3" s="830" customFormat="1" ht="20.25" customHeight="1">
      <c r="A36" s="363" t="s">
        <v>333</v>
      </c>
      <c r="B36" s="383">
        <v>1E-4</v>
      </c>
      <c r="C36" s="383">
        <f t="shared" si="0"/>
        <v>1E-4</v>
      </c>
    </row>
    <row r="37" spans="1:3" s="830" customFormat="1" ht="20.25" customHeight="1">
      <c r="A37" s="363" t="s">
        <v>334</v>
      </c>
      <c r="B37" s="383">
        <v>1E-4</v>
      </c>
      <c r="C37" s="383">
        <f t="shared" si="0"/>
        <v>1E-4</v>
      </c>
    </row>
    <row r="38" spans="1:3" s="830" customFormat="1" ht="20.25" customHeight="1">
      <c r="A38" s="363" t="s">
        <v>335</v>
      </c>
      <c r="B38" s="383">
        <v>4.0000000000000002E-4</v>
      </c>
      <c r="C38" s="383">
        <f t="shared" si="0"/>
        <v>4.0000000000000002E-4</v>
      </c>
    </row>
    <row r="39" spans="1:3" s="830" customFormat="1" ht="12" customHeight="1" thickBot="1">
      <c r="A39" s="363"/>
      <c r="B39" s="383"/>
      <c r="C39" s="383"/>
    </row>
    <row r="40" spans="1:3" s="830" customFormat="1" ht="17.25" customHeight="1" thickTop="1" thickBot="1">
      <c r="A40" s="83" t="s">
        <v>336</v>
      </c>
      <c r="B40" s="384"/>
      <c r="C40" s="384"/>
    </row>
    <row r="41" spans="1:3" s="830" customFormat="1" ht="20.25" customHeight="1" thickTop="1">
      <c r="A41" s="363" t="s">
        <v>337</v>
      </c>
      <c r="B41" s="1151">
        <v>0</v>
      </c>
      <c r="C41" s="1151">
        <f t="shared" si="0"/>
        <v>0</v>
      </c>
    </row>
    <row r="42" spans="1:3" s="830" customFormat="1" ht="20.25" customHeight="1">
      <c r="A42" s="363" t="s">
        <v>338</v>
      </c>
      <c r="B42" s="1151">
        <v>0</v>
      </c>
      <c r="C42" s="1151">
        <f t="shared" si="0"/>
        <v>0</v>
      </c>
    </row>
    <row r="43" spans="1:3" s="830" customFormat="1" ht="20.25" customHeight="1">
      <c r="A43" s="363" t="s">
        <v>339</v>
      </c>
      <c r="B43" s="383">
        <v>5.3600000000000002E-2</v>
      </c>
      <c r="C43" s="383">
        <f t="shared" si="0"/>
        <v>5.3600000000000002E-2</v>
      </c>
    </row>
    <row r="44" spans="1:3" s="830" customFormat="1" ht="20.25" customHeight="1">
      <c r="A44" s="363" t="s">
        <v>340</v>
      </c>
      <c r="B44" s="383">
        <v>4.3400000000000001E-2</v>
      </c>
      <c r="C44" s="383">
        <f t="shared" si="0"/>
        <v>4.3400000000000001E-2</v>
      </c>
    </row>
    <row r="45" spans="1:3" s="830" customFormat="1" ht="12" customHeight="1" thickBot="1">
      <c r="A45" s="363"/>
      <c r="B45" s="383"/>
      <c r="C45" s="383"/>
    </row>
    <row r="46" spans="1:3" s="830" customFormat="1" ht="17.25" customHeight="1" thickTop="1" thickBot="1">
      <c r="A46" s="83" t="s">
        <v>341</v>
      </c>
      <c r="B46" s="384"/>
      <c r="C46" s="384"/>
    </row>
    <row r="47" spans="1:3" s="830" customFormat="1" ht="20.25" customHeight="1" thickTop="1">
      <c r="A47" s="362" t="s">
        <v>342</v>
      </c>
      <c r="B47" s="383">
        <v>0.18970000000000001</v>
      </c>
      <c r="C47" s="383">
        <f t="shared" si="0"/>
        <v>0.18970000000000001</v>
      </c>
    </row>
    <row r="48" spans="1:3" s="830" customFormat="1" ht="18" customHeight="1">
      <c r="A48" s="363" t="s">
        <v>343</v>
      </c>
      <c r="B48" s="383">
        <v>0.18970000000000001</v>
      </c>
      <c r="C48" s="383">
        <f t="shared" si="0"/>
        <v>0.18970000000000001</v>
      </c>
    </row>
    <row r="49" spans="1:3" s="830" customFormat="1" ht="20.25" customHeight="1">
      <c r="A49" s="363" t="s">
        <v>344</v>
      </c>
      <c r="B49" s="383">
        <v>2.5000000000000001E-3</v>
      </c>
      <c r="C49" s="383">
        <f t="shared" si="0"/>
        <v>2.5000000000000001E-3</v>
      </c>
    </row>
    <row r="50" spans="1:3" s="830" customFormat="1" ht="20.25" customHeight="1">
      <c r="A50" s="363" t="s">
        <v>345</v>
      </c>
      <c r="B50" s="1151">
        <v>0</v>
      </c>
      <c r="C50" s="1151">
        <f t="shared" si="0"/>
        <v>0</v>
      </c>
    </row>
    <row r="51" spans="1:3" s="830" customFormat="1" ht="18" customHeight="1">
      <c r="A51" s="363" t="s">
        <v>346</v>
      </c>
      <c r="B51" s="383">
        <v>8.9999999999999998E-4</v>
      </c>
      <c r="C51" s="383">
        <f t="shared" si="0"/>
        <v>8.9999999999999998E-4</v>
      </c>
    </row>
    <row r="52" spans="1:3" s="830" customFormat="1" ht="18" customHeight="1">
      <c r="A52" s="363" t="s">
        <v>347</v>
      </c>
      <c r="B52" s="383">
        <v>0.30990000000000001</v>
      </c>
      <c r="C52" s="383">
        <f t="shared" si="0"/>
        <v>0.30990000000000001</v>
      </c>
    </row>
    <row r="53" spans="1:3" s="830" customFormat="1" ht="12" customHeight="1" thickBot="1">
      <c r="A53" s="363"/>
      <c r="B53" s="383"/>
      <c r="C53" s="383"/>
    </row>
    <row r="54" spans="1:3" s="830" customFormat="1" ht="17.25" customHeight="1" thickTop="1" thickBot="1">
      <c r="A54" s="83" t="s">
        <v>348</v>
      </c>
      <c r="B54" s="384"/>
      <c r="C54" s="384"/>
    </row>
    <row r="55" spans="1:3" s="830" customFormat="1" ht="18" customHeight="1" thickTop="1">
      <c r="A55" s="363" t="s">
        <v>349</v>
      </c>
      <c r="B55" s="383">
        <v>0.86619999999999997</v>
      </c>
      <c r="C55" s="383">
        <f t="shared" si="0"/>
        <v>0.86619999999999997</v>
      </c>
    </row>
    <row r="56" spans="1:3" s="830" customFormat="1" ht="18" customHeight="1">
      <c r="A56" s="363" t="s">
        <v>350</v>
      </c>
      <c r="B56" s="383">
        <v>0.97289999999999999</v>
      </c>
      <c r="C56" s="383">
        <f t="shared" si="0"/>
        <v>0.97289999999999999</v>
      </c>
    </row>
    <row r="57" spans="1:3" s="830" customFormat="1" ht="18" customHeight="1">
      <c r="A57" s="363" t="s">
        <v>351</v>
      </c>
      <c r="B57" s="383">
        <v>9.8699999999999996E-2</v>
      </c>
      <c r="C57" s="383">
        <f t="shared" si="0"/>
        <v>9.8699999999999996E-2</v>
      </c>
    </row>
    <row r="58" spans="1:3" s="830" customFormat="1" ht="18" customHeight="1">
      <c r="A58" s="363" t="s">
        <v>352</v>
      </c>
      <c r="B58" s="383">
        <v>0.7056</v>
      </c>
      <c r="C58" s="383">
        <f t="shared" si="0"/>
        <v>0.7056</v>
      </c>
    </row>
    <row r="59" spans="1:3" s="830" customFormat="1" ht="9.75" customHeight="1" thickBot="1">
      <c r="A59" s="364"/>
      <c r="B59" s="607"/>
      <c r="C59" s="607"/>
    </row>
    <row r="60" spans="1:3" s="50" customFormat="1" ht="12" customHeight="1" thickTop="1">
      <c r="A60" s="84" t="s">
        <v>353</v>
      </c>
      <c r="B60" s="608"/>
      <c r="C60" s="609"/>
    </row>
    <row r="61" spans="1:3" s="50" customFormat="1" ht="45.75" customHeight="1">
      <c r="A61" s="1005" t="s">
        <v>354</v>
      </c>
      <c r="B61" s="1006"/>
      <c r="C61" s="1006"/>
    </row>
    <row r="62" spans="1:3" s="50" customFormat="1" ht="35.25" customHeight="1">
      <c r="A62" s="1005" t="s">
        <v>355</v>
      </c>
      <c r="B62" s="1006"/>
      <c r="C62" s="1006"/>
    </row>
    <row r="63" spans="1:3" s="50" customFormat="1" ht="11.25">
      <c r="A63" s="86" t="s">
        <v>850</v>
      </c>
      <c r="B63" s="611"/>
      <c r="C63" s="612"/>
    </row>
    <row r="64" spans="1:3" s="830" customFormat="1" ht="15.75" thickBot="1">
      <c r="A64" s="50"/>
      <c r="B64" s="613"/>
      <c r="C64" s="524"/>
    </row>
    <row r="65" spans="1:3" s="137" customFormat="1" ht="18" customHeight="1" thickTop="1" thickBot="1">
      <c r="A65" s="433"/>
      <c r="B65" s="615" t="s">
        <v>975</v>
      </c>
      <c r="C65" s="616" t="s">
        <v>309</v>
      </c>
    </row>
    <row r="66" spans="1:3" s="137" customFormat="1" ht="18" customHeight="1" thickTop="1" thickBot="1">
      <c r="A66" s="83" t="s">
        <v>356</v>
      </c>
      <c r="B66" s="617"/>
      <c r="C66" s="618"/>
    </row>
    <row r="67" spans="1:3" s="137" customFormat="1" ht="18" customHeight="1" thickTop="1">
      <c r="A67" s="363" t="s">
        <v>357</v>
      </c>
      <c r="B67" s="383">
        <v>2.1499999999999998E-2</v>
      </c>
      <c r="C67" s="383">
        <v>2.1499999999999998E-2</v>
      </c>
    </row>
    <row r="68" spans="1:3" s="137" customFormat="1" ht="18" customHeight="1">
      <c r="A68" s="363" t="s">
        <v>358</v>
      </c>
      <c r="B68" s="383">
        <v>3.8699999999999998E-2</v>
      </c>
      <c r="C68" s="383">
        <v>3.8699999999999998E-2</v>
      </c>
    </row>
    <row r="69" spans="1:3" s="137" customFormat="1" ht="18" customHeight="1">
      <c r="A69" s="363" t="s">
        <v>359</v>
      </c>
      <c r="B69" s="383">
        <v>3.7199999999999997E-2</v>
      </c>
      <c r="C69" s="383">
        <v>3.7199999999999997E-2</v>
      </c>
    </row>
    <row r="70" spans="1:3" s="137" customFormat="1" ht="18" customHeight="1">
      <c r="A70" s="363" t="s">
        <v>360</v>
      </c>
      <c r="B70" s="383">
        <v>1.26E-2</v>
      </c>
      <c r="C70" s="383">
        <v>1.26E-2</v>
      </c>
    </row>
    <row r="71" spans="1:3" s="137" customFormat="1" ht="18" customHeight="1">
      <c r="A71" s="363" t="s">
        <v>361</v>
      </c>
      <c r="B71" s="383">
        <v>1.32E-2</v>
      </c>
      <c r="C71" s="383">
        <v>1.32E-2</v>
      </c>
    </row>
    <row r="72" spans="1:3" s="137" customFormat="1" ht="18" customHeight="1">
      <c r="A72" s="363" t="s">
        <v>362</v>
      </c>
      <c r="B72" s="383">
        <v>1.32E-2</v>
      </c>
      <c r="C72" s="383">
        <v>1.32E-2</v>
      </c>
    </row>
    <row r="73" spans="1:3" s="137" customFormat="1" ht="18" customHeight="1" thickBot="1">
      <c r="A73" s="363" t="s">
        <v>363</v>
      </c>
      <c r="B73" s="383">
        <v>6.9400000000000003E-2</v>
      </c>
      <c r="C73" s="383">
        <v>6.9400000000000003E-2</v>
      </c>
    </row>
    <row r="74" spans="1:3" s="137" customFormat="1" ht="18" customHeight="1" thickTop="1" thickBot="1">
      <c r="A74" s="83" t="s">
        <v>364</v>
      </c>
      <c r="B74" s="617"/>
      <c r="C74" s="618"/>
    </row>
    <row r="75" spans="1:3" s="137" customFormat="1" ht="18" customHeight="1" thickTop="1">
      <c r="A75" s="363" t="s">
        <v>365</v>
      </c>
      <c r="B75" s="383">
        <v>3.9100000000000003E-2</v>
      </c>
      <c r="C75" s="383">
        <v>3.9100000000000003E-2</v>
      </c>
    </row>
    <row r="76" spans="1:3" s="137" customFormat="1" ht="18" customHeight="1">
      <c r="A76" s="363" t="s">
        <v>366</v>
      </c>
      <c r="B76" s="383">
        <v>-1.7600000000000001E-2</v>
      </c>
      <c r="C76" s="383">
        <v>-1.7600000000000001E-2</v>
      </c>
    </row>
    <row r="77" spans="1:3" s="137" customFormat="1" ht="18" customHeight="1">
      <c r="A77" s="363" t="s">
        <v>367</v>
      </c>
      <c r="B77" s="383">
        <v>2.2200000000000001E-2</v>
      </c>
      <c r="C77" s="383">
        <v>2.2200000000000001E-2</v>
      </c>
    </row>
    <row r="78" spans="1:3" s="137" customFormat="1" ht="18" customHeight="1">
      <c r="A78" s="363" t="s">
        <v>368</v>
      </c>
      <c r="B78" s="383">
        <v>0</v>
      </c>
      <c r="C78" s="383">
        <v>0</v>
      </c>
    </row>
    <row r="79" spans="1:3" s="137" customFormat="1" ht="18" customHeight="1">
      <c r="A79" s="363" t="s">
        <v>369</v>
      </c>
      <c r="B79" s="383">
        <v>-1.5E-3</v>
      </c>
      <c r="C79" s="383">
        <v>-1.5E-3</v>
      </c>
    </row>
    <row r="80" spans="1:3" s="137" customFormat="1" ht="18" customHeight="1">
      <c r="A80" s="363" t="s">
        <v>370</v>
      </c>
      <c r="B80" s="383">
        <v>1.72E-2</v>
      </c>
      <c r="C80" s="383">
        <v>1.72E-2</v>
      </c>
    </row>
    <row r="81" spans="1:3" s="137" customFormat="1" ht="18" customHeight="1">
      <c r="A81" s="363" t="s">
        <v>371</v>
      </c>
      <c r="B81" s="383">
        <v>-2.46E-2</v>
      </c>
      <c r="C81" s="383">
        <v>-2.46E-2</v>
      </c>
    </row>
    <row r="82" spans="1:3" s="137" customFormat="1" ht="18" customHeight="1">
      <c r="A82" s="363" t="s">
        <v>372</v>
      </c>
      <c r="B82" s="383">
        <v>5.9999999999999995E-4</v>
      </c>
      <c r="C82" s="383">
        <v>5.9999999999999995E-4</v>
      </c>
    </row>
    <row r="83" spans="1:3" s="137" customFormat="1" ht="18" customHeight="1" thickBot="1">
      <c r="A83" s="363" t="s">
        <v>373</v>
      </c>
      <c r="B83" s="383">
        <v>0.20330000000000001</v>
      </c>
      <c r="C83" s="383">
        <v>0.20330000000000001</v>
      </c>
    </row>
    <row r="84" spans="1:3" s="137" customFormat="1" ht="18" customHeight="1" thickTop="1" thickBot="1">
      <c r="A84" s="83" t="s">
        <v>374</v>
      </c>
      <c r="B84" s="617"/>
      <c r="C84" s="618"/>
    </row>
    <row r="85" spans="1:3" s="137" customFormat="1" ht="18" customHeight="1" thickTop="1">
      <c r="A85" s="363" t="s">
        <v>375</v>
      </c>
      <c r="B85" s="383">
        <v>5.04E-2</v>
      </c>
      <c r="C85" s="383">
        <v>5.04E-2</v>
      </c>
    </row>
    <row r="86" spans="1:3" s="137" customFormat="1" ht="18" customHeight="1">
      <c r="A86" s="363" t="s">
        <v>376</v>
      </c>
      <c r="B86" s="1151">
        <v>0</v>
      </c>
      <c r="C86" s="1151">
        <v>0</v>
      </c>
    </row>
    <row r="87" spans="1:3" s="137" customFormat="1" ht="18" customHeight="1">
      <c r="A87" s="363" t="s">
        <v>377</v>
      </c>
      <c r="B87" s="383">
        <v>2.5399999999999999E-2</v>
      </c>
      <c r="C87" s="383">
        <v>2.5399999999999999E-2</v>
      </c>
    </row>
    <row r="88" spans="1:3" s="137" customFormat="1" ht="18" customHeight="1">
      <c r="A88" s="363" t="s">
        <v>378</v>
      </c>
      <c r="B88" s="1151">
        <v>0</v>
      </c>
      <c r="C88" s="1151">
        <v>0</v>
      </c>
    </row>
    <row r="89" spans="1:3" s="137" customFormat="1" ht="18" customHeight="1">
      <c r="A89" s="363" t="s">
        <v>379</v>
      </c>
      <c r="B89" s="1151">
        <v>0</v>
      </c>
      <c r="C89" s="1151">
        <v>0</v>
      </c>
    </row>
    <row r="90" spans="1:3" s="137" customFormat="1" ht="18" customHeight="1">
      <c r="A90" s="363" t="s">
        <v>380</v>
      </c>
      <c r="B90" s="1151">
        <v>0</v>
      </c>
      <c r="C90" s="1151">
        <v>0</v>
      </c>
    </row>
    <row r="91" spans="1:3" s="137" customFormat="1" ht="18" customHeight="1">
      <c r="A91" s="363" t="s">
        <v>381</v>
      </c>
      <c r="B91" s="1151">
        <v>0</v>
      </c>
      <c r="C91" s="1151">
        <v>0</v>
      </c>
    </row>
    <row r="92" spans="1:3" s="137" customFormat="1" ht="18" customHeight="1">
      <c r="A92" s="363" t="s">
        <v>382</v>
      </c>
      <c r="B92" s="1151">
        <v>0</v>
      </c>
      <c r="C92" s="1151">
        <v>0</v>
      </c>
    </row>
    <row r="93" spans="1:3" s="137" customFormat="1" ht="18" customHeight="1">
      <c r="A93" s="363" t="s">
        <v>383</v>
      </c>
      <c r="B93" s="1151">
        <v>0</v>
      </c>
      <c r="C93" s="1151">
        <v>0</v>
      </c>
    </row>
    <row r="94" spans="1:3" s="137" customFormat="1" ht="18" customHeight="1">
      <c r="A94" s="363" t="s">
        <v>384</v>
      </c>
      <c r="B94" s="383">
        <v>2.0299999999999999E-2</v>
      </c>
      <c r="C94" s="383">
        <v>2.0299999999999999E-2</v>
      </c>
    </row>
    <row r="95" spans="1:3" s="137" customFormat="1" ht="18" customHeight="1">
      <c r="A95" s="363" t="s">
        <v>385</v>
      </c>
      <c r="B95" s="1151">
        <v>0</v>
      </c>
      <c r="C95" s="1151">
        <v>0</v>
      </c>
    </row>
    <row r="96" spans="1:3" s="137" customFormat="1" ht="18" customHeight="1" thickBot="1">
      <c r="A96" s="363" t="s">
        <v>386</v>
      </c>
      <c r="B96" s="1151">
        <v>0</v>
      </c>
      <c r="C96" s="1151">
        <v>0</v>
      </c>
    </row>
    <row r="97" spans="1:3" s="137" customFormat="1" ht="18" customHeight="1" thickTop="1" thickBot="1">
      <c r="A97" s="87" t="s">
        <v>387</v>
      </c>
      <c r="B97" s="615"/>
      <c r="C97" s="616"/>
    </row>
    <row r="98" spans="1:3" s="137" customFormat="1" ht="18" customHeight="1" thickTop="1" thickBot="1">
      <c r="A98" s="83" t="s">
        <v>388</v>
      </c>
      <c r="B98" s="617"/>
      <c r="C98" s="618"/>
    </row>
    <row r="99" spans="1:3" s="137" customFormat="1" ht="18" customHeight="1" thickTop="1">
      <c r="A99" s="363" t="s">
        <v>389</v>
      </c>
      <c r="B99" s="383">
        <v>2.46E-2</v>
      </c>
      <c r="C99" s="383">
        <v>2.46E-2</v>
      </c>
    </row>
    <row r="100" spans="1:3" s="137" customFormat="1" ht="18" customHeight="1">
      <c r="A100" s="363" t="s">
        <v>390</v>
      </c>
      <c r="B100" s="383">
        <v>2.87E-2</v>
      </c>
      <c r="C100" s="383">
        <v>2.87E-2</v>
      </c>
    </row>
    <row r="101" spans="1:3" s="137" customFormat="1" ht="18" customHeight="1">
      <c r="A101" s="363" t="s">
        <v>391</v>
      </c>
      <c r="B101" s="383">
        <v>3.4599999999999999E-2</v>
      </c>
      <c r="C101" s="383">
        <v>3.4599999999999999E-2</v>
      </c>
    </row>
    <row r="102" spans="1:3" s="137" customFormat="1" ht="18" customHeight="1" thickBot="1">
      <c r="A102" s="363" t="s">
        <v>392</v>
      </c>
      <c r="B102" s="383">
        <v>7.0000000000000007E-2</v>
      </c>
      <c r="C102" s="383">
        <v>7.0000000000000007E-2</v>
      </c>
    </row>
    <row r="103" spans="1:3" s="137" customFormat="1" ht="18" customHeight="1" thickTop="1" thickBot="1">
      <c r="A103" s="83" t="s">
        <v>393</v>
      </c>
      <c r="B103" s="617"/>
      <c r="C103" s="618"/>
    </row>
    <row r="104" spans="1:3" s="137" customFormat="1" ht="18" customHeight="1" thickTop="1">
      <c r="A104" s="363" t="s">
        <v>394</v>
      </c>
      <c r="B104" s="383">
        <v>0.57950000000000002</v>
      </c>
      <c r="C104" s="383">
        <v>0.57950000000000002</v>
      </c>
    </row>
    <row r="105" spans="1:3" s="137" customFormat="1" ht="18" customHeight="1">
      <c r="A105" s="363" t="s">
        <v>395</v>
      </c>
      <c r="B105" s="383">
        <v>6.0600000000000001E-2</v>
      </c>
      <c r="C105" s="383">
        <v>6.0600000000000001E-2</v>
      </c>
    </row>
    <row r="106" spans="1:3" s="137" customFormat="1" ht="18" customHeight="1">
      <c r="A106" s="363" t="s">
        <v>396</v>
      </c>
      <c r="B106" s="383">
        <v>0.3599</v>
      </c>
      <c r="C106" s="383">
        <v>0.3599</v>
      </c>
    </row>
    <row r="107" spans="1:3" s="137" customFormat="1" ht="18" customHeight="1" thickBot="1">
      <c r="A107" s="363" t="s">
        <v>397</v>
      </c>
      <c r="B107" s="383">
        <v>0.52290000000000003</v>
      </c>
      <c r="C107" s="383">
        <v>0.52290000000000003</v>
      </c>
    </row>
    <row r="108" spans="1:3" s="137" customFormat="1" ht="18" customHeight="1" thickTop="1" thickBot="1">
      <c r="A108" s="83" t="s">
        <v>398</v>
      </c>
      <c r="B108" s="617"/>
      <c r="C108" s="618"/>
    </row>
    <row r="109" spans="1:3" s="137" customFormat="1" ht="18" customHeight="1" thickTop="1">
      <c r="A109" s="363" t="s">
        <v>399</v>
      </c>
      <c r="B109" s="383">
        <v>3.8699999999999998E-2</v>
      </c>
      <c r="C109" s="383">
        <v>3.8699999999999998E-2</v>
      </c>
    </row>
    <row r="110" spans="1:3" s="137" customFormat="1" ht="18" customHeight="1">
      <c r="A110" s="363" t="s">
        <v>400</v>
      </c>
      <c r="B110" s="383">
        <v>2.1499999999999998E-2</v>
      </c>
      <c r="C110" s="383">
        <v>2.1499999999999998E-2</v>
      </c>
    </row>
    <row r="111" spans="1:3" s="137" customFormat="1" ht="18" customHeight="1">
      <c r="A111" s="362" t="s">
        <v>401</v>
      </c>
      <c r="B111" s="383">
        <v>2.8000000000000001E-2</v>
      </c>
      <c r="C111" s="383">
        <v>2.8000000000000001E-2</v>
      </c>
    </row>
    <row r="112" spans="1:3" s="137" customFormat="1" ht="18" customHeight="1">
      <c r="A112" s="362" t="s">
        <v>402</v>
      </c>
      <c r="B112" s="383">
        <v>4.5600000000000002E-2</v>
      </c>
      <c r="C112" s="383">
        <v>4.5600000000000002E-2</v>
      </c>
    </row>
    <row r="113" spans="1:3" s="137" customFormat="1" ht="18" customHeight="1">
      <c r="A113" s="362" t="s">
        <v>403</v>
      </c>
      <c r="B113" s="383">
        <v>-1.7600000000000001E-2</v>
      </c>
      <c r="C113" s="383">
        <v>-1.7600000000000001E-2</v>
      </c>
    </row>
    <row r="114" spans="1:3" s="137" customFormat="1" ht="18" customHeight="1">
      <c r="A114" s="362" t="s">
        <v>404</v>
      </c>
      <c r="B114" s="383">
        <v>-6.4000000000000003E-3</v>
      </c>
      <c r="C114" s="383">
        <v>-6.4000000000000003E-3</v>
      </c>
    </row>
    <row r="115" spans="1:3" s="137" customFormat="1" ht="18" customHeight="1" thickBot="1">
      <c r="A115" s="362" t="s">
        <v>405</v>
      </c>
      <c r="B115" s="383">
        <v>1.72E-2</v>
      </c>
      <c r="C115" s="383">
        <v>1.72E-2</v>
      </c>
    </row>
    <row r="116" spans="1:3" s="137" customFormat="1" ht="18" customHeight="1" thickTop="1" thickBot="1">
      <c r="A116" s="83" t="s">
        <v>406</v>
      </c>
      <c r="B116" s="617"/>
      <c r="C116" s="618"/>
    </row>
    <row r="117" spans="1:3" s="137" customFormat="1" ht="18" customHeight="1" thickTop="1">
      <c r="A117" s="362" t="s">
        <v>399</v>
      </c>
      <c r="B117" s="383">
        <v>3.8699999999999998E-2</v>
      </c>
      <c r="C117" s="383">
        <v>3.8699999999999998E-2</v>
      </c>
    </row>
    <row r="118" spans="1:3" s="137" customFormat="1" ht="18" customHeight="1">
      <c r="A118" s="362" t="s">
        <v>407</v>
      </c>
      <c r="B118" s="383">
        <v>-1.5E-3</v>
      </c>
      <c r="C118" s="383">
        <v>-1.5E-3</v>
      </c>
    </row>
    <row r="119" spans="1:3" s="137" customFormat="1" ht="18" customHeight="1">
      <c r="A119" s="362" t="s">
        <v>408</v>
      </c>
      <c r="B119" s="383">
        <v>-2.46E-2</v>
      </c>
      <c r="C119" s="383">
        <v>-2.46E-2</v>
      </c>
    </row>
    <row r="120" spans="1:3" s="137" customFormat="1" ht="18" customHeight="1">
      <c r="A120" s="362" t="s">
        <v>409</v>
      </c>
      <c r="B120" s="1151">
        <v>0</v>
      </c>
      <c r="C120" s="1151">
        <v>0</v>
      </c>
    </row>
    <row r="121" spans="1:3" s="137" customFormat="1" ht="18" customHeight="1">
      <c r="A121" s="362" t="s">
        <v>410</v>
      </c>
      <c r="B121" s="383">
        <v>5.9999999999999995E-4</v>
      </c>
      <c r="C121" s="383">
        <v>5.9999999999999995E-4</v>
      </c>
    </row>
    <row r="122" spans="1:3" s="137" customFormat="1" ht="18" customHeight="1" thickBot="1">
      <c r="A122" s="362" t="s">
        <v>411</v>
      </c>
      <c r="B122" s="1151">
        <v>0</v>
      </c>
      <c r="C122" s="1151">
        <v>0</v>
      </c>
    </row>
    <row r="123" spans="1:3" s="137" customFormat="1" ht="18" customHeight="1" thickTop="1" thickBot="1">
      <c r="A123" s="80" t="s">
        <v>412</v>
      </c>
      <c r="B123" s="384">
        <v>1.32E-2</v>
      </c>
      <c r="C123" s="384">
        <v>1.32E-2</v>
      </c>
    </row>
    <row r="124" spans="1:3" s="137" customFormat="1" ht="18" customHeight="1" thickTop="1" thickBot="1">
      <c r="A124" s="365"/>
      <c r="B124" s="488"/>
      <c r="C124" s="488"/>
    </row>
    <row r="125" spans="1:3" s="50" customFormat="1" ht="12" thickTop="1">
      <c r="A125" s="89" t="s">
        <v>413</v>
      </c>
      <c r="B125" s="497"/>
      <c r="C125" s="497"/>
    </row>
    <row r="126" spans="1:3" s="50" customFormat="1" ht="11.25">
      <c r="A126" s="89" t="s">
        <v>414</v>
      </c>
      <c r="B126" s="497"/>
      <c r="C126" s="497"/>
    </row>
    <row r="127" spans="1:3" s="50" customFormat="1" ht="11.25">
      <c r="A127" s="89" t="s">
        <v>415</v>
      </c>
      <c r="B127" s="497"/>
      <c r="C127" s="497"/>
    </row>
    <row r="128" spans="1:3" s="50" customFormat="1" ht="11.25">
      <c r="A128" s="89" t="s">
        <v>416</v>
      </c>
      <c r="B128" s="497"/>
      <c r="C128" s="497"/>
    </row>
    <row r="129" spans="1:3" s="50" customFormat="1" ht="11.25">
      <c r="A129" s="89" t="s">
        <v>417</v>
      </c>
      <c r="B129" s="497"/>
      <c r="C129" s="497"/>
    </row>
    <row r="130" spans="1:3" s="50" customFormat="1" ht="11.25">
      <c r="A130" s="89" t="s">
        <v>418</v>
      </c>
      <c r="B130" s="497"/>
      <c r="C130" s="497"/>
    </row>
    <row r="131" spans="1:3" s="50" customFormat="1" ht="11.25">
      <c r="A131" s="89" t="s">
        <v>419</v>
      </c>
      <c r="B131" s="497"/>
      <c r="C131" s="497"/>
    </row>
    <row r="132" spans="1:3" s="50" customFormat="1" ht="11.25">
      <c r="A132" s="89" t="s">
        <v>420</v>
      </c>
      <c r="B132" s="497"/>
      <c r="C132" s="497"/>
    </row>
    <row r="133" spans="1:3" s="50" customFormat="1" ht="11.25">
      <c r="A133" s="89" t="s">
        <v>421</v>
      </c>
      <c r="B133" s="497"/>
      <c r="C133" s="497"/>
    </row>
    <row r="134" spans="1:3" s="50" customFormat="1" ht="11.25">
      <c r="A134" s="89" t="s">
        <v>1518</v>
      </c>
      <c r="B134" s="451"/>
      <c r="C134" s="451"/>
    </row>
    <row r="135" spans="1:3" s="50" customFormat="1" ht="11.25">
      <c r="A135" s="89"/>
      <c r="B135" s="451"/>
      <c r="C135" s="451"/>
    </row>
    <row r="136" spans="1:3" s="50" customFormat="1" ht="11.25">
      <c r="B136" s="497"/>
      <c r="C136" s="497"/>
    </row>
    <row r="137" spans="1:3" s="830" customFormat="1" ht="15.75">
      <c r="A137" s="646"/>
      <c r="B137" s="596"/>
      <c r="C137" s="596"/>
    </row>
    <row r="138" spans="1:3" s="830" customFormat="1" ht="15.75">
      <c r="A138" s="646"/>
      <c r="B138" s="596"/>
      <c r="C138" s="596"/>
    </row>
    <row r="139" spans="1:3" s="830" customFormat="1" ht="15.75">
      <c r="A139" s="646"/>
      <c r="B139" s="596"/>
      <c r="C139" s="596"/>
    </row>
    <row r="140" spans="1:3" s="830" customFormat="1" ht="15.75">
      <c r="A140" s="646"/>
      <c r="B140" s="596"/>
      <c r="C140" s="596"/>
    </row>
    <row r="141" spans="1:3" s="830" customFormat="1" ht="15.75">
      <c r="A141" s="646"/>
      <c r="B141" s="596"/>
      <c r="C141" s="596"/>
    </row>
    <row r="142" spans="1:3" s="830" customFormat="1" ht="15.75">
      <c r="A142" s="646"/>
      <c r="B142" s="596"/>
      <c r="C142" s="596"/>
    </row>
    <row r="143" spans="1:3" s="830" customFormat="1" ht="15.75">
      <c r="A143" s="646"/>
      <c r="B143" s="596"/>
      <c r="C143" s="596"/>
    </row>
    <row r="144" spans="1:3" s="830" customFormat="1" ht="15.75">
      <c r="A144" s="646"/>
      <c r="B144" s="596"/>
      <c r="C144" s="596"/>
    </row>
    <row r="145" spans="1:3" s="830" customFormat="1" ht="15.75">
      <c r="A145" s="646"/>
      <c r="B145" s="596"/>
      <c r="C145" s="596"/>
    </row>
    <row r="146" spans="1:3" s="830" customFormat="1" ht="15.75">
      <c r="A146" s="646"/>
      <c r="B146" s="596"/>
      <c r="C146" s="596"/>
    </row>
    <row r="147" spans="1:3" s="830" customFormat="1" ht="15.75">
      <c r="A147" s="69"/>
      <c r="B147" s="70"/>
      <c r="C147" s="70"/>
    </row>
    <row r="148" spans="1:3" s="830" customFormat="1" ht="15.75">
      <c r="A148" s="69"/>
      <c r="B148" s="70"/>
      <c r="C148" s="70"/>
    </row>
    <row r="149" spans="1:3" s="830" customFormat="1" ht="15.75">
      <c r="A149" s="69"/>
      <c r="B149" s="70"/>
      <c r="C149" s="70"/>
    </row>
    <row r="150" spans="1:3" s="830" customFormat="1" ht="15.75">
      <c r="A150" s="69"/>
      <c r="B150" s="70"/>
      <c r="C150" s="70"/>
    </row>
    <row r="151" spans="1:3" s="830" customFormat="1" ht="15.75">
      <c r="A151" s="69"/>
      <c r="B151" s="70"/>
      <c r="C151" s="70"/>
    </row>
    <row r="152" spans="1:3" s="830" customFormat="1" ht="15.75">
      <c r="A152" s="69"/>
      <c r="B152" s="70"/>
      <c r="C152" s="70"/>
    </row>
    <row r="153" spans="1:3" s="830" customFormat="1" ht="15.75">
      <c r="A153" s="69"/>
      <c r="B153" s="70"/>
      <c r="C153" s="70"/>
    </row>
    <row r="154" spans="1:3" s="830" customFormat="1" ht="15.75">
      <c r="A154" s="69"/>
      <c r="B154" s="70"/>
      <c r="C154" s="70"/>
    </row>
    <row r="155" spans="1:3" s="830" customFormat="1" ht="15.75">
      <c r="A155" s="69"/>
      <c r="B155" s="70"/>
      <c r="C155" s="70"/>
    </row>
    <row r="156" spans="1:3" s="830" customFormat="1" ht="15.75">
      <c r="A156" s="69"/>
      <c r="B156" s="70"/>
      <c r="C156" s="70"/>
    </row>
    <row r="157" spans="1:3" s="830" customFormat="1" ht="15.75">
      <c r="A157" s="69"/>
      <c r="B157" s="70"/>
      <c r="C157" s="70"/>
    </row>
    <row r="158" spans="1:3" s="830" customFormat="1" ht="15.75">
      <c r="A158" s="69"/>
      <c r="B158" s="70"/>
      <c r="C158" s="70"/>
    </row>
    <row r="159" spans="1:3" s="830" customFormat="1" ht="15.75">
      <c r="A159" s="69"/>
      <c r="B159" s="70"/>
      <c r="C159" s="70"/>
    </row>
    <row r="160" spans="1:3" s="830" customFormat="1" ht="15.75">
      <c r="A160" s="69"/>
      <c r="B160" s="70"/>
      <c r="C160" s="70"/>
    </row>
    <row r="161" spans="1:3" s="830" customFormat="1" ht="15.75">
      <c r="A161" s="69"/>
      <c r="B161" s="70"/>
      <c r="C161" s="70"/>
    </row>
    <row r="162" spans="1:3" s="830" customFormat="1" ht="15.75">
      <c r="A162" s="69"/>
      <c r="B162" s="70"/>
      <c r="C162" s="70"/>
    </row>
    <row r="163" spans="1:3" s="830" customFormat="1" ht="15.75">
      <c r="A163" s="69"/>
      <c r="B163" s="70"/>
      <c r="C163" s="70"/>
    </row>
    <row r="164" spans="1:3" s="830" customFormat="1" ht="15.75">
      <c r="A164" s="69"/>
      <c r="B164" s="70"/>
      <c r="C164" s="70"/>
    </row>
    <row r="165" spans="1:3" s="830" customFormat="1" ht="15.75">
      <c r="A165" s="69"/>
      <c r="B165" s="70"/>
      <c r="C165" s="70"/>
    </row>
    <row r="166" spans="1:3" s="830" customFormat="1" ht="15.75">
      <c r="A166" s="69"/>
      <c r="B166" s="70"/>
      <c r="C166" s="70"/>
    </row>
    <row r="167" spans="1:3" s="830" customFormat="1" ht="15.75">
      <c r="A167" s="69"/>
      <c r="B167" s="70"/>
      <c r="C167" s="70"/>
    </row>
    <row r="168" spans="1:3" s="830" customFormat="1" ht="15.75">
      <c r="A168" s="69"/>
      <c r="B168" s="70"/>
      <c r="C168" s="70"/>
    </row>
    <row r="169" spans="1:3" s="830" customFormat="1" ht="15.75">
      <c r="A169" s="69"/>
      <c r="B169" s="70"/>
      <c r="C169" s="70"/>
    </row>
    <row r="170" spans="1:3" s="830" customFormat="1" ht="15.75">
      <c r="A170" s="69"/>
      <c r="B170" s="70"/>
      <c r="C170" s="70"/>
    </row>
    <row r="171" spans="1:3" s="830" customFormat="1" ht="15.75">
      <c r="A171" s="69"/>
      <c r="B171" s="70"/>
      <c r="C171" s="70"/>
    </row>
    <row r="172" spans="1:3" s="830" customFormat="1" ht="15.75">
      <c r="A172" s="69"/>
      <c r="B172" s="70"/>
      <c r="C172" s="70"/>
    </row>
    <row r="173" spans="1:3" s="830" customFormat="1" ht="15.75">
      <c r="A173" s="69"/>
      <c r="B173" s="70"/>
      <c r="C173" s="70"/>
    </row>
    <row r="174" spans="1:3" s="830" customFormat="1" ht="15.75">
      <c r="A174" s="69"/>
      <c r="B174" s="70"/>
      <c r="C174" s="70"/>
    </row>
    <row r="175" spans="1:3" s="830" customFormat="1" ht="15.75">
      <c r="A175" s="69"/>
      <c r="B175" s="70"/>
      <c r="C175" s="70"/>
    </row>
    <row r="176" spans="1:3" s="830" customFormat="1" ht="15.75">
      <c r="A176" s="69"/>
      <c r="B176" s="70"/>
      <c r="C176" s="70"/>
    </row>
    <row r="177" spans="1:3" s="830" customFormat="1" ht="15.75">
      <c r="A177" s="69"/>
      <c r="B177" s="70"/>
      <c r="C177" s="70"/>
    </row>
    <row r="178" spans="1:3" s="830" customFormat="1" ht="15.75">
      <c r="A178" s="69"/>
      <c r="B178" s="70"/>
      <c r="C178" s="70"/>
    </row>
    <row r="179" spans="1:3" s="830" customFormat="1" ht="15.75">
      <c r="A179" s="69"/>
      <c r="B179" s="70"/>
      <c r="C179" s="70"/>
    </row>
    <row r="180" spans="1:3" s="830" customFormat="1" ht="15.75">
      <c r="A180" s="69"/>
      <c r="B180" s="70"/>
      <c r="C180" s="70"/>
    </row>
    <row r="181" spans="1:3" s="830" customFormat="1" ht="15.75">
      <c r="A181" s="69"/>
      <c r="B181" s="70"/>
      <c r="C181" s="70"/>
    </row>
    <row r="182" spans="1:3" s="830" customFormat="1" ht="15.75">
      <c r="A182" s="69"/>
      <c r="B182" s="70"/>
      <c r="C182" s="70"/>
    </row>
    <row r="183" spans="1:3" s="830" customFormat="1" ht="15.75">
      <c r="A183" s="69"/>
      <c r="B183" s="70"/>
      <c r="C183" s="70"/>
    </row>
    <row r="184" spans="1:3" s="830" customFormat="1" ht="15.75">
      <c r="A184" s="69"/>
      <c r="B184" s="70"/>
      <c r="C184" s="70"/>
    </row>
    <row r="185" spans="1:3" s="830" customFormat="1" ht="15.75">
      <c r="A185" s="69"/>
      <c r="B185" s="70"/>
      <c r="C185" s="70"/>
    </row>
    <row r="186" spans="1:3" s="830" customFormat="1" ht="15.75">
      <c r="A186" s="69"/>
      <c r="B186" s="70"/>
      <c r="C186" s="70"/>
    </row>
    <row r="187" spans="1:3" s="830" customFormat="1" ht="15.75">
      <c r="A187" s="69"/>
      <c r="B187" s="70"/>
      <c r="C187" s="70"/>
    </row>
    <row r="188" spans="1:3" s="830" customFormat="1" ht="15.75">
      <c r="A188" s="69"/>
      <c r="B188" s="70"/>
      <c r="C188" s="70"/>
    </row>
    <row r="189" spans="1:3" s="830" customFormat="1" ht="15.75">
      <c r="A189" s="69"/>
      <c r="B189" s="70"/>
      <c r="C189" s="70"/>
    </row>
    <row r="190" spans="1:3" s="830" customFormat="1" ht="15.75">
      <c r="A190" s="69"/>
      <c r="B190" s="70"/>
      <c r="C190" s="70"/>
    </row>
    <row r="191" spans="1:3" s="830" customFormat="1" ht="15.75">
      <c r="A191" s="69"/>
      <c r="B191" s="70"/>
      <c r="C191" s="70"/>
    </row>
    <row r="192" spans="1:3" s="830" customFormat="1" ht="15.75">
      <c r="A192" s="69"/>
      <c r="B192" s="70"/>
      <c r="C192" s="70"/>
    </row>
    <row r="193" spans="1:4" s="830" customFormat="1" ht="15.75">
      <c r="A193" s="69"/>
      <c r="B193" s="70"/>
      <c r="C193" s="70"/>
    </row>
    <row r="194" spans="1:4" s="830" customFormat="1" ht="15.75">
      <c r="A194" s="69"/>
      <c r="B194" s="70"/>
      <c r="C194" s="70"/>
    </row>
    <row r="195" spans="1:4" s="830" customFormat="1" ht="15.75">
      <c r="A195" s="69"/>
      <c r="B195" s="70"/>
      <c r="C195" s="70"/>
    </row>
    <row r="196" spans="1:4" s="830" customFormat="1" ht="15.75">
      <c r="A196" s="69"/>
      <c r="B196" s="70"/>
      <c r="C196" s="70"/>
    </row>
    <row r="197" spans="1:4" s="830" customFormat="1" ht="15.75">
      <c r="A197" s="69"/>
      <c r="B197" s="70"/>
      <c r="C197" s="70"/>
    </row>
    <row r="198" spans="1:4" s="830" customFormat="1" ht="15.75">
      <c r="A198" s="69"/>
      <c r="B198" s="70"/>
      <c r="C198" s="70"/>
    </row>
    <row r="199" spans="1:4" s="830" customFormat="1" ht="15.75">
      <c r="A199" s="69"/>
      <c r="B199" s="70"/>
      <c r="C199" s="70"/>
    </row>
    <row r="200" spans="1:4" s="830" customFormat="1" ht="15.75">
      <c r="A200" s="69"/>
      <c r="B200" s="70"/>
      <c r="C200" s="70"/>
    </row>
    <row r="201" spans="1:4" s="830" customFormat="1" ht="15.75">
      <c r="A201" s="69"/>
      <c r="B201" s="70"/>
      <c r="C201" s="70"/>
      <c r="D201" s="138"/>
    </row>
    <row r="202" spans="1:4" s="830" customFormat="1" ht="15.75">
      <c r="A202" s="69"/>
      <c r="B202" s="70"/>
      <c r="C202" s="70"/>
      <c r="D202" s="138"/>
    </row>
    <row r="203" spans="1:4" s="830" customFormat="1" ht="15.75">
      <c r="A203" s="69"/>
      <c r="B203" s="70"/>
      <c r="C203" s="70"/>
      <c r="D203" s="138"/>
    </row>
    <row r="204" spans="1:4" s="830" customFormat="1" ht="15.75">
      <c r="A204" s="69"/>
      <c r="B204" s="70"/>
      <c r="C204" s="70"/>
      <c r="D204" s="138"/>
    </row>
    <row r="205" spans="1:4" s="830" customFormat="1" ht="15.75">
      <c r="A205" s="69"/>
      <c r="B205" s="70"/>
      <c r="C205" s="70"/>
      <c r="D205" s="138"/>
    </row>
    <row r="206" spans="1:4" s="830" customFormat="1" ht="15.75">
      <c r="A206" s="69"/>
      <c r="B206" s="70"/>
      <c r="C206" s="70"/>
      <c r="D206" s="138"/>
    </row>
    <row r="207" spans="1:4" s="830" customFormat="1" ht="15.75">
      <c r="A207" s="69"/>
      <c r="B207" s="70"/>
      <c r="C207" s="70"/>
      <c r="D207" s="138"/>
    </row>
    <row r="208" spans="1:4" s="830" customFormat="1" ht="15.75">
      <c r="A208" s="69"/>
      <c r="B208" s="70"/>
      <c r="C208" s="70"/>
      <c r="D208" s="138"/>
    </row>
    <row r="209" spans="1:4" s="830" customFormat="1" ht="15.75">
      <c r="A209" s="69"/>
      <c r="B209" s="70"/>
      <c r="C209" s="70"/>
      <c r="D209" s="138"/>
    </row>
    <row r="210" spans="1:4" s="830" customFormat="1" ht="15.75">
      <c r="A210" s="69"/>
      <c r="B210" s="70"/>
      <c r="C210" s="70"/>
      <c r="D210" s="138"/>
    </row>
    <row r="211" spans="1:4" s="830" customFormat="1" ht="15.75">
      <c r="A211" s="69"/>
      <c r="B211" s="70"/>
      <c r="C211" s="70"/>
      <c r="D211" s="138"/>
    </row>
    <row r="212" spans="1:4" s="830" customFormat="1" ht="15.75">
      <c r="A212" s="69"/>
      <c r="B212" s="70"/>
      <c r="C212" s="70"/>
      <c r="D212" s="138"/>
    </row>
    <row r="213" spans="1:4" s="830" customFormat="1" ht="15.75">
      <c r="A213" s="69"/>
      <c r="B213" s="70"/>
      <c r="C213" s="70"/>
      <c r="D213" s="138"/>
    </row>
    <row r="214" spans="1:4" s="830" customFormat="1" ht="15.75">
      <c r="A214" s="69"/>
      <c r="B214" s="70"/>
      <c r="C214" s="70"/>
      <c r="D214" s="138"/>
    </row>
    <row r="215" spans="1:4" s="830" customFormat="1" ht="15.75">
      <c r="A215" s="69"/>
      <c r="B215" s="70"/>
      <c r="C215" s="70"/>
      <c r="D215" s="138"/>
    </row>
    <row r="216" spans="1:4" s="830" customFormat="1" ht="15.75">
      <c r="A216" s="69"/>
      <c r="B216" s="70"/>
      <c r="C216" s="70"/>
      <c r="D216" s="138"/>
    </row>
    <row r="217" spans="1:4" s="830" customFormat="1" ht="15.75">
      <c r="A217" s="69"/>
      <c r="B217" s="70"/>
      <c r="C217" s="70"/>
      <c r="D217" s="138"/>
    </row>
    <row r="218" spans="1:4" s="830" customFormat="1" ht="15.75">
      <c r="A218" s="69"/>
      <c r="B218" s="70"/>
      <c r="C218" s="70"/>
      <c r="D218" s="138"/>
    </row>
    <row r="219" spans="1:4" s="830" customFormat="1" ht="15.75">
      <c r="A219" s="69"/>
      <c r="B219" s="70"/>
      <c r="C219" s="70"/>
      <c r="D219" s="138"/>
    </row>
    <row r="220" spans="1:4" s="830" customFormat="1" ht="15.75">
      <c r="A220" s="69"/>
      <c r="B220" s="70"/>
      <c r="C220" s="70"/>
      <c r="D220" s="138"/>
    </row>
    <row r="221" spans="1:4" s="830" customFormat="1" ht="15.75">
      <c r="A221" s="69"/>
      <c r="B221" s="70"/>
      <c r="C221" s="70"/>
      <c r="D221" s="138"/>
    </row>
    <row r="222" spans="1:4" s="830" customFormat="1" ht="15.75">
      <c r="A222" s="69"/>
      <c r="B222" s="70"/>
      <c r="C222" s="70"/>
      <c r="D222" s="138"/>
    </row>
    <row r="223" spans="1:4" s="830" customFormat="1" ht="15.75">
      <c r="A223" s="69"/>
      <c r="B223" s="70"/>
      <c r="C223" s="70"/>
      <c r="D223" s="138"/>
    </row>
    <row r="224" spans="1:4" s="830" customFormat="1" ht="15.75">
      <c r="A224" s="69"/>
      <c r="B224" s="70"/>
      <c r="C224" s="70"/>
      <c r="D224" s="138"/>
    </row>
    <row r="225" spans="1:4" s="830" customFormat="1" ht="15.75">
      <c r="A225" s="69"/>
      <c r="B225" s="70"/>
      <c r="C225" s="70"/>
      <c r="D225" s="138"/>
    </row>
    <row r="226" spans="1:4" s="830" customFormat="1" ht="15.75">
      <c r="A226" s="69"/>
      <c r="B226" s="70"/>
      <c r="C226" s="70"/>
      <c r="D226" s="138"/>
    </row>
    <row r="227" spans="1:4" s="830" customFormat="1" ht="15.75">
      <c r="A227" s="69"/>
      <c r="B227" s="70"/>
      <c r="C227" s="70"/>
      <c r="D227" s="138"/>
    </row>
    <row r="228" spans="1:4" s="830" customFormat="1" ht="15.75">
      <c r="A228" s="69"/>
      <c r="B228" s="70"/>
      <c r="C228" s="70"/>
      <c r="D228" s="138"/>
    </row>
    <row r="229" spans="1:4" s="830" customFormat="1" ht="15.75">
      <c r="A229" s="69"/>
      <c r="B229" s="70"/>
      <c r="C229" s="70"/>
      <c r="D229" s="138"/>
    </row>
    <row r="230" spans="1:4" s="830" customFormat="1" ht="15.75">
      <c r="A230" s="69"/>
      <c r="B230" s="70"/>
      <c r="C230" s="70"/>
      <c r="D230" s="138"/>
    </row>
    <row r="231" spans="1:4" s="830" customFormat="1" ht="15.75">
      <c r="A231" s="69"/>
      <c r="B231" s="70"/>
      <c r="C231" s="70"/>
      <c r="D231" s="138"/>
    </row>
    <row r="232" spans="1:4" s="830" customFormat="1" ht="15.75">
      <c r="A232" s="69"/>
      <c r="B232" s="70"/>
      <c r="C232" s="70"/>
      <c r="D232" s="138"/>
    </row>
    <row r="233" spans="1:4" s="830" customFormat="1" ht="15.75">
      <c r="A233" s="69"/>
      <c r="B233" s="70"/>
      <c r="C233" s="70"/>
      <c r="D233" s="138"/>
    </row>
    <row r="234" spans="1:4" s="830" customFormat="1" ht="15.75">
      <c r="A234" s="69"/>
      <c r="B234" s="70"/>
      <c r="C234" s="70"/>
      <c r="D234" s="138"/>
    </row>
    <row r="235" spans="1:4" s="830" customFormat="1" ht="15.75">
      <c r="A235" s="69"/>
      <c r="B235" s="70"/>
      <c r="C235" s="70"/>
      <c r="D235" s="138"/>
    </row>
    <row r="236" spans="1:4" s="830" customFormat="1" ht="15.75">
      <c r="A236" s="69"/>
      <c r="B236" s="70"/>
      <c r="C236" s="70"/>
      <c r="D236" s="138"/>
    </row>
    <row r="237" spans="1:4" s="830" customFormat="1" ht="15.75">
      <c r="A237" s="69"/>
      <c r="B237" s="70"/>
      <c r="C237" s="70"/>
      <c r="D237" s="138"/>
    </row>
    <row r="238" spans="1:4" s="830" customFormat="1" ht="15.75">
      <c r="A238" s="69"/>
      <c r="B238" s="70"/>
      <c r="C238" s="70"/>
      <c r="D238" s="138"/>
    </row>
    <row r="239" spans="1:4" s="830" customFormat="1" ht="15.75">
      <c r="A239" s="69"/>
      <c r="B239" s="70"/>
      <c r="C239" s="70"/>
      <c r="D239" s="138"/>
    </row>
    <row r="240" spans="1:4" s="830" customFormat="1" ht="15.75">
      <c r="A240" s="69"/>
      <c r="B240" s="70"/>
      <c r="C240" s="70"/>
      <c r="D240" s="138"/>
    </row>
    <row r="241" spans="1:4" s="830" customFormat="1" ht="15.75">
      <c r="A241" s="69"/>
      <c r="B241" s="70"/>
      <c r="C241" s="70"/>
      <c r="D241" s="138"/>
    </row>
    <row r="242" spans="1:4" s="830" customFormat="1" ht="15.75">
      <c r="A242" s="69"/>
      <c r="B242" s="70"/>
      <c r="C242" s="70"/>
      <c r="D242" s="138"/>
    </row>
    <row r="243" spans="1:4" s="830" customFormat="1" ht="15.75">
      <c r="A243" s="69"/>
      <c r="B243" s="70"/>
      <c r="C243" s="70"/>
      <c r="D243" s="138"/>
    </row>
    <row r="244" spans="1:4" s="830" customFormat="1" ht="15.75">
      <c r="A244" s="69"/>
      <c r="B244" s="70"/>
      <c r="C244" s="70"/>
      <c r="D244" s="138"/>
    </row>
    <row r="245" spans="1:4" s="830" customFormat="1" ht="15.75">
      <c r="A245" s="69"/>
      <c r="B245" s="70"/>
      <c r="C245" s="70"/>
      <c r="D245" s="138"/>
    </row>
    <row r="246" spans="1:4" s="830" customFormat="1" ht="15.75">
      <c r="A246" s="69"/>
      <c r="B246" s="70"/>
      <c r="C246" s="70"/>
      <c r="D246" s="138"/>
    </row>
    <row r="247" spans="1:4" s="830" customFormat="1" ht="15.75">
      <c r="A247" s="69"/>
      <c r="B247" s="70"/>
      <c r="C247" s="70"/>
      <c r="D247" s="138"/>
    </row>
    <row r="248" spans="1:4" s="830" customFormat="1" ht="15.75">
      <c r="A248" s="69"/>
      <c r="B248" s="70"/>
      <c r="C248" s="70"/>
      <c r="D248" s="138"/>
    </row>
    <row r="249" spans="1:4" s="830" customFormat="1" ht="15.75">
      <c r="A249" s="69"/>
      <c r="B249" s="70"/>
      <c r="C249" s="70"/>
      <c r="D249" s="138"/>
    </row>
    <row r="250" spans="1:4" s="830" customFormat="1" ht="15.75">
      <c r="A250" s="69"/>
      <c r="B250" s="70"/>
      <c r="C250" s="70"/>
      <c r="D250" s="138"/>
    </row>
    <row r="251" spans="1:4" s="830" customFormat="1" ht="15.75">
      <c r="A251" s="69"/>
      <c r="B251" s="70"/>
      <c r="C251" s="70"/>
      <c r="D251" s="138"/>
    </row>
    <row r="252" spans="1:4" s="830" customFormat="1" ht="15.75">
      <c r="A252" s="69"/>
      <c r="B252" s="70"/>
      <c r="C252" s="70"/>
      <c r="D252" s="138"/>
    </row>
    <row r="253" spans="1:4" s="830" customFormat="1" ht="15.75">
      <c r="A253" s="69"/>
      <c r="B253" s="70"/>
      <c r="C253" s="70"/>
      <c r="D253" s="138"/>
    </row>
    <row r="254" spans="1:4" s="830" customFormat="1" ht="15.75">
      <c r="A254" s="69"/>
      <c r="B254" s="70"/>
      <c r="C254" s="70"/>
      <c r="D254" s="138"/>
    </row>
    <row r="255" spans="1:4" s="830" customFormat="1" ht="15.75">
      <c r="A255" s="69"/>
      <c r="B255" s="70"/>
      <c r="C255" s="70"/>
      <c r="D255" s="138"/>
    </row>
    <row r="256" spans="1:4" s="830" customFormat="1" ht="15.75">
      <c r="A256" s="69"/>
      <c r="B256" s="70"/>
      <c r="C256" s="70"/>
      <c r="D256" s="138"/>
    </row>
    <row r="257" spans="1:4" s="830" customFormat="1" ht="15.75">
      <c r="A257" s="69"/>
      <c r="B257" s="70"/>
      <c r="C257" s="70"/>
      <c r="D257" s="138"/>
    </row>
    <row r="258" spans="1:4" s="830" customFormat="1" ht="15.75">
      <c r="A258" s="69"/>
      <c r="B258" s="70"/>
      <c r="C258" s="70"/>
      <c r="D258" s="138"/>
    </row>
    <row r="259" spans="1:4" s="830" customFormat="1" ht="15.75">
      <c r="A259" s="69"/>
      <c r="B259" s="70"/>
      <c r="C259" s="70"/>
      <c r="D259" s="138"/>
    </row>
    <row r="260" spans="1:4" s="830" customFormat="1" ht="15.75">
      <c r="A260" s="69"/>
      <c r="B260" s="70"/>
      <c r="C260" s="70"/>
      <c r="D260" s="138"/>
    </row>
    <row r="261" spans="1:4" s="830" customFormat="1" ht="15.75">
      <c r="A261" s="69"/>
      <c r="B261" s="70"/>
      <c r="C261" s="70"/>
      <c r="D261" s="138"/>
    </row>
    <row r="262" spans="1:4" s="830" customFormat="1" ht="15.75">
      <c r="A262" s="69"/>
      <c r="B262" s="70"/>
      <c r="C262" s="70"/>
      <c r="D262" s="138"/>
    </row>
    <row r="263" spans="1:4" s="830" customFormat="1" ht="15.75">
      <c r="A263" s="69"/>
      <c r="B263" s="70"/>
      <c r="C263" s="70"/>
      <c r="D263" s="138"/>
    </row>
    <row r="264" spans="1:4" s="830" customFormat="1" ht="15.75">
      <c r="A264" s="69"/>
      <c r="B264" s="70"/>
      <c r="C264" s="70"/>
      <c r="D264" s="138"/>
    </row>
    <row r="265" spans="1:4" s="830" customFormat="1" ht="15.75">
      <c r="A265" s="69"/>
      <c r="B265" s="70"/>
      <c r="C265" s="70"/>
      <c r="D265" s="138"/>
    </row>
    <row r="266" spans="1:4" s="830" customFormat="1" ht="15.75">
      <c r="A266" s="69"/>
      <c r="B266" s="70"/>
      <c r="C266" s="70"/>
      <c r="D266" s="138"/>
    </row>
    <row r="267" spans="1:4" s="830" customFormat="1" ht="15.75">
      <c r="A267" s="69"/>
      <c r="B267" s="70"/>
      <c r="C267" s="70"/>
      <c r="D267" s="138"/>
    </row>
    <row r="268" spans="1:4" s="830" customFormat="1" ht="15.75">
      <c r="A268" s="69"/>
      <c r="B268" s="70"/>
      <c r="C268" s="70"/>
      <c r="D268" s="138"/>
    </row>
    <row r="269" spans="1:4" s="830" customFormat="1" ht="15.75">
      <c r="A269" s="69"/>
      <c r="B269" s="70"/>
      <c r="C269" s="70"/>
      <c r="D269" s="138"/>
    </row>
    <row r="270" spans="1:4" s="830" customFormat="1" ht="15.75">
      <c r="A270" s="69"/>
      <c r="B270" s="70"/>
      <c r="C270" s="70"/>
      <c r="D270" s="138"/>
    </row>
    <row r="271" spans="1:4" s="830" customFormat="1" ht="15.75">
      <c r="A271" s="69"/>
      <c r="B271" s="70"/>
      <c r="C271" s="70"/>
      <c r="D271" s="138"/>
    </row>
    <row r="272" spans="1:4" s="830" customFormat="1" ht="15.75">
      <c r="A272" s="69"/>
      <c r="B272" s="70"/>
      <c r="C272" s="70"/>
      <c r="D272" s="138"/>
    </row>
    <row r="273" spans="1:4" s="830" customFormat="1" ht="15.75">
      <c r="A273" s="69"/>
      <c r="B273" s="70"/>
      <c r="C273" s="70"/>
      <c r="D273" s="138"/>
    </row>
    <row r="274" spans="1:4" s="830" customFormat="1" ht="15.75">
      <c r="A274" s="69"/>
      <c r="B274" s="70"/>
      <c r="C274" s="70"/>
      <c r="D274" s="138"/>
    </row>
    <row r="275" spans="1:4" s="830" customFormat="1" ht="15.75">
      <c r="A275" s="69"/>
      <c r="B275" s="70"/>
      <c r="C275" s="70"/>
      <c r="D275" s="138"/>
    </row>
    <row r="276" spans="1:4" s="830" customFormat="1" ht="15.75">
      <c r="A276" s="69"/>
      <c r="B276" s="70"/>
      <c r="C276" s="70"/>
      <c r="D276" s="138"/>
    </row>
    <row r="277" spans="1:4" s="830" customFormat="1" ht="15.75">
      <c r="A277" s="69"/>
      <c r="B277" s="70"/>
      <c r="C277" s="70"/>
      <c r="D277" s="138"/>
    </row>
    <row r="278" spans="1:4" s="830" customFormat="1" ht="15.75">
      <c r="A278" s="69"/>
      <c r="B278" s="70"/>
      <c r="C278" s="70"/>
      <c r="D278" s="138"/>
    </row>
    <row r="279" spans="1:4" s="830" customFormat="1" ht="15.75">
      <c r="A279" s="69"/>
      <c r="B279" s="70"/>
      <c r="C279" s="70"/>
      <c r="D279" s="138"/>
    </row>
    <row r="280" spans="1:4" s="830" customFormat="1" ht="15.75">
      <c r="A280" s="69"/>
      <c r="B280" s="70"/>
      <c r="C280" s="70"/>
      <c r="D280" s="138"/>
    </row>
    <row r="281" spans="1:4" s="830" customFormat="1" ht="15.75">
      <c r="A281" s="69"/>
      <c r="B281" s="70"/>
      <c r="C281" s="70"/>
      <c r="D281" s="138"/>
    </row>
    <row r="282" spans="1:4" s="830" customFormat="1" ht="15.75">
      <c r="A282" s="69"/>
      <c r="B282" s="70"/>
      <c r="C282" s="70"/>
      <c r="D282" s="138"/>
    </row>
    <row r="283" spans="1:4" s="830" customFormat="1" ht="15.75">
      <c r="A283" s="69"/>
      <c r="B283" s="70"/>
      <c r="C283" s="70"/>
      <c r="D283" s="138"/>
    </row>
    <row r="284" spans="1:4" s="830" customFormat="1" ht="15.75">
      <c r="A284" s="69"/>
      <c r="B284" s="70"/>
      <c r="C284" s="70"/>
      <c r="D284" s="138"/>
    </row>
    <row r="285" spans="1:4" s="830" customFormat="1" ht="15.75">
      <c r="A285" s="69"/>
      <c r="B285" s="70"/>
      <c r="C285" s="70"/>
      <c r="D285" s="138"/>
    </row>
    <row r="286" spans="1:4" s="830" customFormat="1" ht="15.75">
      <c r="A286" s="69"/>
      <c r="B286" s="70"/>
      <c r="C286" s="70"/>
      <c r="D286" s="138"/>
    </row>
    <row r="287" spans="1:4" s="830" customFormat="1" ht="15.75">
      <c r="A287" s="69"/>
      <c r="B287" s="70"/>
      <c r="C287" s="70"/>
      <c r="D287" s="138"/>
    </row>
    <row r="288" spans="1:4" s="830" customFormat="1" ht="15.75">
      <c r="A288" s="69"/>
      <c r="B288" s="70"/>
      <c r="C288" s="70"/>
      <c r="D288" s="138"/>
    </row>
    <row r="289" spans="1:4" s="830" customFormat="1" ht="15.75">
      <c r="A289" s="69"/>
      <c r="B289" s="70"/>
      <c r="C289" s="70"/>
      <c r="D289" s="138"/>
    </row>
    <row r="290" spans="1:4" s="830" customFormat="1" ht="15.75">
      <c r="A290" s="69"/>
      <c r="B290" s="70"/>
      <c r="C290" s="70"/>
      <c r="D290" s="138"/>
    </row>
    <row r="291" spans="1:4" s="830" customFormat="1" ht="15.75">
      <c r="A291" s="69"/>
      <c r="B291" s="70"/>
      <c r="C291" s="70"/>
      <c r="D291" s="138"/>
    </row>
    <row r="292" spans="1:4" s="830" customFormat="1" ht="15.75">
      <c r="A292" s="69"/>
      <c r="B292" s="70"/>
      <c r="C292" s="70"/>
      <c r="D292" s="138"/>
    </row>
    <row r="293" spans="1:4" s="830" customFormat="1" ht="15.75">
      <c r="A293" s="69"/>
      <c r="B293" s="70"/>
      <c r="C293" s="70"/>
      <c r="D293" s="138"/>
    </row>
    <row r="294" spans="1:4" s="830" customFormat="1" ht="15.75">
      <c r="A294" s="69"/>
      <c r="B294" s="70"/>
      <c r="C294" s="70"/>
      <c r="D294" s="138"/>
    </row>
    <row r="295" spans="1:4" s="830" customFormat="1" ht="15.75">
      <c r="A295" s="69"/>
      <c r="B295" s="70"/>
      <c r="C295" s="70"/>
      <c r="D295" s="138"/>
    </row>
    <row r="296" spans="1:4" s="830" customFormat="1" ht="15.75">
      <c r="A296" s="69"/>
      <c r="B296" s="70"/>
      <c r="C296" s="70"/>
      <c r="D296" s="138"/>
    </row>
    <row r="297" spans="1:4" s="830" customFormat="1" ht="15.75">
      <c r="A297" s="69"/>
      <c r="B297" s="70"/>
      <c r="C297" s="70"/>
      <c r="D297" s="138"/>
    </row>
    <row r="298" spans="1:4" s="830" customFormat="1" ht="15.75">
      <c r="A298" s="69"/>
      <c r="B298" s="70"/>
      <c r="C298" s="70"/>
      <c r="D298" s="138"/>
    </row>
    <row r="299" spans="1:4" s="830" customFormat="1" ht="15.75">
      <c r="A299" s="69"/>
      <c r="B299" s="70"/>
      <c r="C299" s="70"/>
      <c r="D299" s="138"/>
    </row>
    <row r="300" spans="1:4" s="830" customFormat="1" ht="15.75">
      <c r="A300" s="69"/>
      <c r="B300" s="70"/>
      <c r="C300" s="70"/>
      <c r="D300" s="138"/>
    </row>
    <row r="301" spans="1:4" s="830" customFormat="1" ht="15.75">
      <c r="A301" s="69"/>
      <c r="B301" s="70"/>
      <c r="C301" s="70"/>
      <c r="D301" s="138"/>
    </row>
    <row r="302" spans="1:4" s="830" customFormat="1" ht="15.75">
      <c r="A302" s="69"/>
      <c r="B302" s="70"/>
      <c r="C302" s="70"/>
      <c r="D302" s="138"/>
    </row>
    <row r="303" spans="1:4" s="830" customFormat="1" ht="15.75">
      <c r="A303" s="69"/>
      <c r="B303" s="70"/>
      <c r="C303" s="70"/>
      <c r="D303" s="138"/>
    </row>
    <row r="304" spans="1:4" s="830" customFormat="1" ht="15.75">
      <c r="A304" s="69"/>
      <c r="B304" s="70"/>
      <c r="C304" s="70"/>
      <c r="D304" s="138"/>
    </row>
    <row r="305" spans="1:4" s="830" customFormat="1" ht="15.75">
      <c r="A305" s="69"/>
      <c r="B305" s="70"/>
      <c r="C305" s="70"/>
      <c r="D305" s="138"/>
    </row>
    <row r="306" spans="1:4" s="830" customFormat="1" ht="15.75">
      <c r="A306" s="69"/>
      <c r="B306" s="70"/>
      <c r="C306" s="70"/>
      <c r="D306" s="138"/>
    </row>
    <row r="307" spans="1:4" s="830" customFormat="1" ht="15.75">
      <c r="A307" s="69"/>
      <c r="B307" s="70"/>
      <c r="C307" s="70"/>
      <c r="D307" s="138"/>
    </row>
    <row r="308" spans="1:4" s="830" customFormat="1" ht="15.75">
      <c r="A308" s="69"/>
      <c r="B308" s="70"/>
      <c r="C308" s="70"/>
      <c r="D308" s="138"/>
    </row>
    <row r="309" spans="1:4" s="830" customFormat="1" ht="15.75">
      <c r="A309" s="69"/>
      <c r="B309" s="70"/>
      <c r="C309" s="70"/>
      <c r="D309" s="138"/>
    </row>
    <row r="310" spans="1:4" s="830" customFormat="1" ht="15.75">
      <c r="A310" s="69"/>
      <c r="B310" s="70"/>
      <c r="C310" s="70"/>
      <c r="D310" s="138"/>
    </row>
    <row r="311" spans="1:4" s="830" customFormat="1" ht="15.75">
      <c r="A311" s="69"/>
      <c r="B311" s="70"/>
      <c r="C311" s="70"/>
      <c r="D311" s="138"/>
    </row>
    <row r="312" spans="1:4" s="830" customFormat="1" ht="15.75">
      <c r="A312" s="69"/>
      <c r="B312" s="70"/>
      <c r="C312" s="70"/>
      <c r="D312" s="138"/>
    </row>
    <row r="313" spans="1:4" s="830" customFormat="1" ht="15.75">
      <c r="A313" s="69"/>
      <c r="B313" s="70"/>
      <c r="C313" s="70"/>
      <c r="D313" s="138"/>
    </row>
    <row r="314" spans="1:4" s="830" customFormat="1" ht="15.75">
      <c r="A314" s="69"/>
      <c r="B314" s="70"/>
      <c r="C314" s="70"/>
      <c r="D314" s="138"/>
    </row>
    <row r="315" spans="1:4" s="830" customFormat="1" ht="15.75">
      <c r="A315" s="69"/>
      <c r="B315" s="70"/>
      <c r="C315" s="70"/>
      <c r="D315" s="138"/>
    </row>
    <row r="316" spans="1:4" s="830" customFormat="1" ht="15.75">
      <c r="A316" s="69"/>
      <c r="B316" s="70"/>
      <c r="C316" s="70"/>
      <c r="D316" s="138"/>
    </row>
    <row r="317" spans="1:4" s="830" customFormat="1" ht="15.75">
      <c r="A317" s="69"/>
      <c r="B317" s="70"/>
      <c r="C317" s="70"/>
      <c r="D317" s="138"/>
    </row>
    <row r="318" spans="1:4" s="830" customFormat="1" ht="15.75">
      <c r="A318" s="69"/>
      <c r="B318" s="70"/>
      <c r="C318" s="70"/>
      <c r="D318" s="138"/>
    </row>
    <row r="319" spans="1:4" s="830" customFormat="1" ht="15.75">
      <c r="A319" s="69"/>
      <c r="B319" s="70"/>
      <c r="C319" s="70"/>
      <c r="D319" s="138"/>
    </row>
    <row r="320" spans="1:4" s="830" customFormat="1" ht="15.75">
      <c r="A320" s="69"/>
      <c r="B320" s="70"/>
      <c r="C320" s="70"/>
      <c r="D320" s="138"/>
    </row>
    <row r="321" spans="1:4" s="830" customFormat="1" ht="15.75">
      <c r="A321" s="69"/>
      <c r="B321" s="70"/>
      <c r="C321" s="70"/>
      <c r="D321" s="138"/>
    </row>
    <row r="322" spans="1:4" s="830" customFormat="1" ht="15.75">
      <c r="A322" s="69"/>
      <c r="B322" s="70"/>
      <c r="C322" s="70"/>
      <c r="D322" s="138"/>
    </row>
    <row r="323" spans="1:4" s="830" customFormat="1" ht="15.75">
      <c r="A323" s="69"/>
      <c r="B323" s="70"/>
      <c r="C323" s="70"/>
      <c r="D323" s="138"/>
    </row>
    <row r="324" spans="1:4" s="830" customFormat="1" ht="15.75">
      <c r="A324" s="69"/>
      <c r="B324" s="70"/>
      <c r="C324" s="70"/>
      <c r="D324" s="138"/>
    </row>
    <row r="325" spans="1:4" s="830" customFormat="1" ht="15.75">
      <c r="A325" s="69"/>
      <c r="B325" s="70"/>
      <c r="C325" s="70"/>
      <c r="D325" s="138"/>
    </row>
    <row r="326" spans="1:4" s="830" customFormat="1" ht="15.75">
      <c r="A326" s="69"/>
      <c r="B326" s="70"/>
      <c r="C326" s="70"/>
      <c r="D326" s="138"/>
    </row>
    <row r="327" spans="1:4" s="830" customFormat="1" ht="15.75">
      <c r="A327" s="69"/>
      <c r="B327" s="70"/>
      <c r="C327" s="70"/>
      <c r="D327" s="138"/>
    </row>
    <row r="328" spans="1:4" s="830" customFormat="1" ht="15.75">
      <c r="A328" s="69"/>
      <c r="B328" s="70"/>
      <c r="C328" s="70"/>
      <c r="D328" s="138"/>
    </row>
    <row r="329" spans="1:4" s="830" customFormat="1" ht="15.75">
      <c r="A329" s="69"/>
      <c r="B329" s="70"/>
      <c r="C329" s="70"/>
      <c r="D329" s="138"/>
    </row>
    <row r="330" spans="1:4" s="830" customFormat="1" ht="15.75">
      <c r="A330" s="69"/>
      <c r="B330" s="70"/>
      <c r="C330" s="70"/>
      <c r="D330" s="138"/>
    </row>
    <row r="331" spans="1:4" s="830" customFormat="1" ht="15.75">
      <c r="A331" s="69"/>
      <c r="B331" s="70"/>
      <c r="C331" s="70"/>
      <c r="D331" s="138"/>
    </row>
    <row r="332" spans="1:4" s="830" customFormat="1" ht="15.75">
      <c r="A332" s="69"/>
      <c r="B332" s="70"/>
      <c r="C332" s="70"/>
      <c r="D332" s="138"/>
    </row>
    <row r="333" spans="1:4" s="830" customFormat="1" ht="15.75">
      <c r="A333" s="69"/>
      <c r="B333" s="70"/>
      <c r="C333" s="70"/>
      <c r="D333" s="138"/>
    </row>
    <row r="334" spans="1:4" s="830" customFormat="1" ht="15.75">
      <c r="A334" s="69"/>
      <c r="B334" s="70"/>
      <c r="C334" s="70"/>
      <c r="D334" s="138"/>
    </row>
    <row r="335" spans="1:4" s="830" customFormat="1" ht="15.75">
      <c r="A335" s="69"/>
      <c r="B335" s="70"/>
      <c r="C335" s="70"/>
      <c r="D335" s="138"/>
    </row>
    <row r="336" spans="1:4" s="830" customFormat="1" ht="15.75">
      <c r="A336" s="69"/>
      <c r="B336" s="70"/>
      <c r="C336" s="70"/>
      <c r="D336" s="138"/>
    </row>
    <row r="337" spans="1:4" s="830" customFormat="1" ht="15.75">
      <c r="A337" s="69"/>
      <c r="B337" s="70"/>
      <c r="C337" s="70"/>
      <c r="D337" s="138"/>
    </row>
    <row r="338" spans="1:4" s="830" customFormat="1" ht="15.75">
      <c r="A338" s="69"/>
      <c r="B338" s="70"/>
      <c r="C338" s="70"/>
      <c r="D338" s="138"/>
    </row>
    <row r="339" spans="1:4" s="830" customFormat="1" ht="15.75">
      <c r="A339" s="69"/>
      <c r="B339" s="70"/>
      <c r="C339" s="70"/>
      <c r="D339" s="138"/>
    </row>
    <row r="340" spans="1:4" s="830" customFormat="1" ht="15.75">
      <c r="A340" s="69"/>
      <c r="B340" s="70"/>
      <c r="C340" s="70"/>
      <c r="D340" s="138"/>
    </row>
    <row r="341" spans="1:4" s="830" customFormat="1" ht="15.75">
      <c r="A341" s="69"/>
      <c r="B341" s="70"/>
      <c r="C341" s="70"/>
      <c r="D341" s="138"/>
    </row>
    <row r="342" spans="1:4" s="830" customFormat="1" ht="15.75">
      <c r="A342" s="69"/>
      <c r="B342" s="70"/>
      <c r="C342" s="70"/>
      <c r="D342" s="138"/>
    </row>
    <row r="343" spans="1:4" s="830" customFormat="1" ht="15.75">
      <c r="A343" s="69"/>
      <c r="B343" s="70"/>
      <c r="C343" s="70"/>
      <c r="D343" s="138"/>
    </row>
    <row r="344" spans="1:4" s="830" customFormat="1" ht="15.75">
      <c r="A344" s="69"/>
      <c r="B344" s="70"/>
      <c r="C344" s="70"/>
      <c r="D344" s="138"/>
    </row>
    <row r="345" spans="1:4" s="830" customFormat="1" ht="15.75">
      <c r="A345" s="69"/>
      <c r="B345" s="70"/>
      <c r="C345" s="70"/>
      <c r="D345" s="138"/>
    </row>
    <row r="346" spans="1:4" s="830" customFormat="1" ht="15.75">
      <c r="A346" s="69"/>
      <c r="B346" s="70"/>
      <c r="C346" s="70"/>
      <c r="D346" s="138"/>
    </row>
    <row r="347" spans="1:4" s="830" customFormat="1" ht="15.75">
      <c r="A347" s="69"/>
      <c r="B347" s="70"/>
      <c r="C347" s="70"/>
      <c r="D347" s="138"/>
    </row>
    <row r="348" spans="1:4" s="830" customFormat="1" ht="15.75">
      <c r="A348" s="69"/>
      <c r="B348" s="70"/>
      <c r="C348" s="70"/>
      <c r="D348" s="138"/>
    </row>
    <row r="349" spans="1:4" s="830" customFormat="1" ht="15.75">
      <c r="A349" s="69"/>
      <c r="B349" s="70"/>
      <c r="C349" s="70"/>
      <c r="D349" s="138"/>
    </row>
    <row r="350" spans="1:4" s="830" customFormat="1" ht="15.75">
      <c r="A350" s="69"/>
      <c r="B350" s="70"/>
      <c r="C350" s="70"/>
      <c r="D350" s="138"/>
    </row>
    <row r="351" spans="1:4" s="830" customFormat="1" ht="15.75">
      <c r="A351" s="69"/>
      <c r="B351" s="70"/>
      <c r="C351" s="70"/>
      <c r="D351" s="138"/>
    </row>
    <row r="352" spans="1:4" s="830" customFormat="1" ht="15.75">
      <c r="A352" s="69"/>
      <c r="B352" s="70"/>
      <c r="C352" s="70"/>
      <c r="D352" s="138"/>
    </row>
    <row r="353" spans="1:4" s="830" customFormat="1" ht="15.75">
      <c r="A353" s="69"/>
      <c r="B353" s="70"/>
      <c r="C353" s="70"/>
      <c r="D353" s="138"/>
    </row>
    <row r="354" spans="1:4" s="830" customFormat="1" ht="15.75">
      <c r="A354" s="69"/>
      <c r="B354" s="70"/>
      <c r="C354" s="70"/>
      <c r="D354" s="138"/>
    </row>
    <row r="355" spans="1:4" s="830" customFormat="1" ht="15.75">
      <c r="A355" s="69"/>
      <c r="B355" s="70"/>
      <c r="C355" s="70"/>
      <c r="D355" s="138"/>
    </row>
    <row r="356" spans="1:4" s="830" customFormat="1" ht="15.75">
      <c r="A356" s="69"/>
      <c r="B356" s="70"/>
      <c r="C356" s="70"/>
      <c r="D356" s="138"/>
    </row>
    <row r="357" spans="1:4" s="830" customFormat="1" ht="15.75">
      <c r="A357" s="69"/>
      <c r="B357" s="70"/>
      <c r="C357" s="70"/>
      <c r="D357" s="138"/>
    </row>
    <row r="358" spans="1:4" s="830" customFormat="1" ht="15.75">
      <c r="A358" s="69"/>
      <c r="B358" s="70"/>
      <c r="C358" s="70"/>
      <c r="D358" s="138"/>
    </row>
    <row r="359" spans="1:4" s="830" customFormat="1" ht="15.75">
      <c r="A359" s="69"/>
      <c r="B359" s="70"/>
      <c r="C359" s="70"/>
      <c r="D359" s="138"/>
    </row>
    <row r="360" spans="1:4" s="830" customFormat="1" ht="15.75">
      <c r="A360" s="69"/>
      <c r="B360" s="70"/>
      <c r="C360" s="70"/>
      <c r="D360" s="138"/>
    </row>
    <row r="361" spans="1:4" s="830" customFormat="1" ht="15.75">
      <c r="A361" s="69"/>
      <c r="B361" s="70"/>
      <c r="C361" s="70"/>
      <c r="D361" s="138"/>
    </row>
    <row r="362" spans="1:4" s="830" customFormat="1" ht="15.75">
      <c r="A362" s="69"/>
      <c r="B362" s="70"/>
      <c r="C362" s="70"/>
      <c r="D362" s="138"/>
    </row>
    <row r="363" spans="1:4" s="830" customFormat="1" ht="15.75">
      <c r="A363" s="69"/>
      <c r="B363" s="70"/>
      <c r="C363" s="70"/>
      <c r="D363" s="138"/>
    </row>
    <row r="364" spans="1:4" s="830" customFormat="1" ht="15.75">
      <c r="A364" s="69"/>
      <c r="B364" s="70"/>
      <c r="C364" s="70"/>
      <c r="D364" s="138"/>
    </row>
    <row r="365" spans="1:4" s="830" customFormat="1" ht="15.75">
      <c r="A365" s="69"/>
      <c r="B365" s="70"/>
      <c r="C365" s="70"/>
      <c r="D365" s="138"/>
    </row>
    <row r="366" spans="1:4" s="830" customFormat="1" ht="15.75">
      <c r="A366" s="69"/>
      <c r="B366" s="70"/>
      <c r="C366" s="70"/>
      <c r="D366" s="138"/>
    </row>
    <row r="367" spans="1:4" s="830" customFormat="1" ht="15.75">
      <c r="A367" s="69"/>
      <c r="B367" s="70"/>
      <c r="C367" s="70"/>
      <c r="D367" s="138"/>
    </row>
    <row r="368" spans="1:4" s="830" customFormat="1" ht="15.75">
      <c r="A368" s="69"/>
      <c r="B368" s="70"/>
      <c r="C368" s="70"/>
      <c r="D368" s="138"/>
    </row>
    <row r="369" spans="1:4" s="830" customFormat="1" ht="15.75">
      <c r="A369" s="69"/>
      <c r="B369" s="70"/>
      <c r="C369" s="70"/>
      <c r="D369" s="138"/>
    </row>
    <row r="370" spans="1:4" s="830" customFormat="1" ht="15.75">
      <c r="A370" s="69"/>
      <c r="B370" s="70"/>
      <c r="C370" s="70"/>
      <c r="D370" s="138"/>
    </row>
    <row r="371" spans="1:4" s="830" customFormat="1" ht="15.75">
      <c r="A371" s="69"/>
      <c r="B371" s="70"/>
      <c r="C371" s="70"/>
      <c r="D371" s="138"/>
    </row>
    <row r="372" spans="1:4" s="830" customFormat="1" ht="15.75">
      <c r="A372" s="69"/>
      <c r="B372" s="70"/>
      <c r="C372" s="70"/>
      <c r="D372" s="138"/>
    </row>
    <row r="373" spans="1:4" s="830" customFormat="1" ht="15.75">
      <c r="A373" s="69"/>
      <c r="B373" s="70"/>
      <c r="C373" s="70"/>
      <c r="D373" s="138"/>
    </row>
    <row r="374" spans="1:4" s="830" customFormat="1" ht="15.75">
      <c r="A374" s="69"/>
      <c r="B374" s="70"/>
      <c r="C374" s="70"/>
      <c r="D374" s="138"/>
    </row>
    <row r="375" spans="1:4" s="830" customFormat="1" ht="15.75">
      <c r="A375" s="69"/>
      <c r="B375" s="70"/>
      <c r="C375" s="70"/>
      <c r="D375" s="138"/>
    </row>
    <row r="376" spans="1:4" s="830" customFormat="1" ht="15.75">
      <c r="A376" s="69"/>
      <c r="B376" s="70"/>
      <c r="C376" s="70"/>
      <c r="D376" s="138"/>
    </row>
    <row r="377" spans="1:4" s="830" customFormat="1" ht="15.75">
      <c r="A377" s="69"/>
      <c r="B377" s="70"/>
      <c r="C377" s="70"/>
      <c r="D377" s="138"/>
    </row>
    <row r="378" spans="1:4" s="830" customFormat="1" ht="15.75">
      <c r="A378" s="69"/>
      <c r="B378" s="70"/>
      <c r="C378" s="70"/>
      <c r="D378" s="138"/>
    </row>
    <row r="379" spans="1:4" s="830" customFormat="1" ht="15.75">
      <c r="A379" s="69"/>
      <c r="B379" s="70"/>
      <c r="C379" s="70"/>
      <c r="D379" s="138"/>
    </row>
    <row r="380" spans="1:4" s="830" customFormat="1" ht="15.75">
      <c r="A380" s="69"/>
      <c r="B380" s="70"/>
      <c r="C380" s="70"/>
      <c r="D380" s="138"/>
    </row>
    <row r="381" spans="1:4" s="830" customFormat="1" ht="15.75">
      <c r="A381" s="69"/>
      <c r="B381" s="70"/>
      <c r="C381" s="70"/>
      <c r="D381" s="138"/>
    </row>
    <row r="382" spans="1:4" s="830" customFormat="1" ht="15.75">
      <c r="A382" s="69"/>
      <c r="B382" s="70"/>
      <c r="C382" s="70"/>
      <c r="D382" s="138"/>
    </row>
    <row r="383" spans="1:4" s="830" customFormat="1" ht="15.75">
      <c r="A383" s="69"/>
      <c r="B383" s="70"/>
      <c r="C383" s="70"/>
      <c r="D383" s="138"/>
    </row>
    <row r="384" spans="1:4" s="830" customFormat="1" ht="15.75">
      <c r="A384" s="69"/>
      <c r="B384" s="70"/>
      <c r="C384" s="70"/>
      <c r="D384" s="138"/>
    </row>
    <row r="385" spans="1:4" s="830" customFormat="1" ht="15.75">
      <c r="A385" s="69"/>
      <c r="B385" s="70"/>
      <c r="C385" s="70"/>
      <c r="D385" s="138"/>
    </row>
    <row r="386" spans="1:4" s="830" customFormat="1" ht="15.75">
      <c r="A386" s="69"/>
      <c r="B386" s="70"/>
      <c r="C386" s="70"/>
      <c r="D386" s="138"/>
    </row>
    <row r="387" spans="1:4" s="830" customFormat="1" ht="15.75">
      <c r="A387" s="69"/>
      <c r="B387" s="70"/>
      <c r="C387" s="70"/>
      <c r="D387" s="138"/>
    </row>
    <row r="388" spans="1:4" s="830" customFormat="1" ht="15.75">
      <c r="A388" s="69"/>
      <c r="B388" s="70"/>
      <c r="C388" s="70"/>
      <c r="D388" s="138"/>
    </row>
    <row r="389" spans="1:4" s="830" customFormat="1" ht="15.75">
      <c r="A389" s="69"/>
      <c r="B389" s="70"/>
      <c r="C389" s="70"/>
      <c r="D389" s="138"/>
    </row>
    <row r="390" spans="1:4" s="830" customFormat="1" ht="15.75">
      <c r="A390" s="69"/>
      <c r="B390" s="70"/>
      <c r="C390" s="70"/>
      <c r="D390" s="138"/>
    </row>
    <row r="391" spans="1:4" s="830" customFormat="1" ht="15.75">
      <c r="A391" s="69"/>
      <c r="B391" s="70"/>
      <c r="C391" s="70"/>
      <c r="D391" s="138"/>
    </row>
    <row r="392" spans="1:4" s="830" customFormat="1" ht="15.75">
      <c r="A392" s="69"/>
      <c r="B392" s="70"/>
      <c r="C392" s="70"/>
      <c r="D392" s="138"/>
    </row>
    <row r="393" spans="1:4" s="830" customFormat="1" ht="15.75">
      <c r="A393" s="69"/>
      <c r="B393" s="70"/>
      <c r="C393" s="70"/>
      <c r="D393" s="138"/>
    </row>
    <row r="394" spans="1:4" s="830" customFormat="1" ht="15.75">
      <c r="A394" s="69"/>
      <c r="B394" s="70"/>
      <c r="C394" s="70"/>
      <c r="D394" s="138"/>
    </row>
    <row r="395" spans="1:4" s="830" customFormat="1" ht="15.75">
      <c r="A395" s="69"/>
      <c r="B395" s="70"/>
      <c r="C395" s="70"/>
      <c r="D395" s="138"/>
    </row>
    <row r="396" spans="1:4" s="830" customFormat="1" ht="15.75">
      <c r="A396" s="69"/>
      <c r="B396" s="70"/>
      <c r="C396" s="70"/>
      <c r="D396" s="138"/>
    </row>
    <row r="397" spans="1:4" s="830" customFormat="1" ht="15.75">
      <c r="A397" s="69"/>
      <c r="B397" s="70"/>
      <c r="C397" s="70"/>
      <c r="D397" s="138"/>
    </row>
    <row r="398" spans="1:4" s="830" customFormat="1" ht="15.75">
      <c r="A398" s="69"/>
      <c r="B398" s="70"/>
      <c r="C398" s="70"/>
      <c r="D398" s="138"/>
    </row>
    <row r="399" spans="1:4" s="830" customFormat="1" ht="15.75">
      <c r="A399" s="69"/>
      <c r="B399" s="70"/>
      <c r="C399" s="70"/>
      <c r="D399" s="138"/>
    </row>
    <row r="400" spans="1:4" s="830" customFormat="1" ht="15.75">
      <c r="A400" s="69"/>
      <c r="B400" s="70"/>
      <c r="C400" s="70"/>
      <c r="D400" s="138"/>
    </row>
    <row r="401" spans="1:4" s="830" customFormat="1" ht="15.75">
      <c r="A401" s="69"/>
      <c r="B401" s="70"/>
      <c r="C401" s="70"/>
      <c r="D401" s="138"/>
    </row>
    <row r="402" spans="1:4" s="830" customFormat="1" ht="15.75">
      <c r="A402" s="69"/>
      <c r="B402" s="70"/>
      <c r="C402" s="70"/>
      <c r="D402" s="138"/>
    </row>
    <row r="403" spans="1:4" s="830" customFormat="1" ht="15.75">
      <c r="A403" s="69"/>
      <c r="B403" s="70"/>
      <c r="C403" s="70"/>
      <c r="D403" s="138"/>
    </row>
    <row r="404" spans="1:4" s="830" customFormat="1" ht="15.75">
      <c r="A404" s="69"/>
      <c r="B404" s="70"/>
      <c r="C404" s="70"/>
      <c r="D404" s="138"/>
    </row>
    <row r="405" spans="1:4" s="830" customFormat="1" ht="15.75">
      <c r="A405" s="69"/>
      <c r="B405" s="70"/>
      <c r="C405" s="70"/>
      <c r="D405" s="138"/>
    </row>
    <row r="406" spans="1:4" s="830" customFormat="1" ht="15.75">
      <c r="A406" s="69"/>
      <c r="B406" s="70"/>
      <c r="C406" s="70"/>
      <c r="D406" s="138"/>
    </row>
    <row r="407" spans="1:4" s="830" customFormat="1" ht="15.75">
      <c r="A407" s="69"/>
      <c r="B407" s="70"/>
      <c r="C407" s="70"/>
      <c r="D407" s="138"/>
    </row>
    <row r="408" spans="1:4" s="830" customFormat="1" ht="15.75">
      <c r="A408" s="69"/>
      <c r="B408" s="70"/>
      <c r="C408" s="70"/>
      <c r="D408" s="138"/>
    </row>
    <row r="409" spans="1:4" s="830" customFormat="1" ht="15.75">
      <c r="A409" s="69"/>
      <c r="B409" s="70"/>
      <c r="C409" s="70"/>
      <c r="D409" s="138"/>
    </row>
    <row r="410" spans="1:4" s="830" customFormat="1" ht="15.75">
      <c r="A410" s="69"/>
      <c r="B410" s="70"/>
      <c r="C410" s="70"/>
      <c r="D410" s="138"/>
    </row>
    <row r="411" spans="1:4" s="830" customFormat="1" ht="15.75">
      <c r="A411" s="69"/>
      <c r="B411" s="70"/>
      <c r="C411" s="70"/>
      <c r="D411" s="138"/>
    </row>
    <row r="412" spans="1:4" s="830" customFormat="1" ht="15.75">
      <c r="A412" s="69"/>
      <c r="B412" s="70"/>
      <c r="C412" s="70"/>
      <c r="D412" s="138"/>
    </row>
    <row r="413" spans="1:4" s="830" customFormat="1" ht="15.75">
      <c r="A413" s="69"/>
      <c r="B413" s="70"/>
      <c r="C413" s="70"/>
      <c r="D413" s="138"/>
    </row>
    <row r="414" spans="1:4" s="830" customFormat="1" ht="15.75">
      <c r="A414" s="69"/>
      <c r="B414" s="70"/>
      <c r="C414" s="70"/>
      <c r="D414" s="138"/>
    </row>
    <row r="415" spans="1:4" s="830" customFormat="1" ht="15.75">
      <c r="A415" s="69"/>
      <c r="B415" s="70"/>
      <c r="C415" s="70"/>
      <c r="D415" s="138"/>
    </row>
    <row r="416" spans="1:4" s="830" customFormat="1" ht="15.75">
      <c r="A416" s="69"/>
      <c r="B416" s="70"/>
      <c r="C416" s="70"/>
      <c r="D416" s="138"/>
    </row>
    <row r="417" spans="1:4" s="830" customFormat="1" ht="15.75">
      <c r="A417" s="69"/>
      <c r="B417" s="70"/>
      <c r="C417" s="70"/>
      <c r="D417" s="138"/>
    </row>
    <row r="418" spans="1:4" s="830" customFormat="1" ht="15.75">
      <c r="A418" s="69"/>
      <c r="B418" s="70"/>
      <c r="C418" s="70"/>
      <c r="D418" s="138"/>
    </row>
    <row r="419" spans="1:4" s="830" customFormat="1" ht="15.75">
      <c r="A419" s="69"/>
      <c r="B419" s="70"/>
      <c r="C419" s="70"/>
      <c r="D419" s="138"/>
    </row>
    <row r="420" spans="1:4" s="830" customFormat="1" ht="15.75">
      <c r="A420" s="69"/>
      <c r="B420" s="70"/>
      <c r="C420" s="70"/>
      <c r="D420" s="138"/>
    </row>
    <row r="421" spans="1:4" s="830" customFormat="1" ht="15.75">
      <c r="A421" s="69"/>
      <c r="B421" s="70"/>
      <c r="C421" s="70"/>
      <c r="D421" s="138"/>
    </row>
    <row r="422" spans="1:4" s="830" customFormat="1" ht="15.75">
      <c r="A422" s="69"/>
      <c r="B422" s="70"/>
      <c r="C422" s="70"/>
      <c r="D422" s="138"/>
    </row>
    <row r="423" spans="1:4" s="830" customFormat="1" ht="15.75">
      <c r="A423" s="69"/>
      <c r="B423" s="70"/>
      <c r="C423" s="70"/>
      <c r="D423" s="138"/>
    </row>
    <row r="424" spans="1:4" s="830" customFormat="1" ht="15.75">
      <c r="A424" s="69"/>
      <c r="B424" s="70"/>
      <c r="C424" s="70"/>
      <c r="D424" s="138"/>
    </row>
    <row r="425" spans="1:4" s="830" customFormat="1" ht="15.75">
      <c r="A425" s="69"/>
      <c r="B425" s="70"/>
      <c r="C425" s="70"/>
      <c r="D425" s="138"/>
    </row>
    <row r="426" spans="1:4" s="830" customFormat="1" ht="15.75">
      <c r="A426" s="69"/>
      <c r="B426" s="70"/>
      <c r="C426" s="70"/>
      <c r="D426" s="138"/>
    </row>
    <row r="427" spans="1:4" s="830" customFormat="1" ht="15.75">
      <c r="A427" s="69"/>
      <c r="B427" s="70"/>
      <c r="C427" s="70"/>
      <c r="D427" s="138"/>
    </row>
    <row r="428" spans="1:4" s="830" customFormat="1" ht="15.75">
      <c r="A428" s="69"/>
      <c r="B428" s="70"/>
      <c r="C428" s="70"/>
      <c r="D428" s="138"/>
    </row>
    <row r="429" spans="1:4" s="830" customFormat="1" ht="15.75">
      <c r="A429" s="69"/>
      <c r="B429" s="70"/>
      <c r="C429" s="70"/>
      <c r="D429" s="138"/>
    </row>
    <row r="430" spans="1:4" s="830" customFormat="1" ht="15.75">
      <c r="A430" s="69"/>
      <c r="B430" s="70"/>
      <c r="C430" s="70"/>
      <c r="D430" s="138"/>
    </row>
    <row r="431" spans="1:4" s="830" customFormat="1" ht="15.75">
      <c r="A431" s="69"/>
      <c r="B431" s="70"/>
      <c r="C431" s="70"/>
      <c r="D431" s="138"/>
    </row>
    <row r="432" spans="1:4" s="830" customFormat="1" ht="15.75">
      <c r="A432" s="69"/>
      <c r="B432" s="70"/>
      <c r="C432" s="70"/>
      <c r="D432" s="138"/>
    </row>
    <row r="433" spans="1:4" s="830" customFormat="1" ht="15.75">
      <c r="A433" s="69"/>
      <c r="B433" s="70"/>
      <c r="C433" s="70"/>
      <c r="D433" s="138"/>
    </row>
    <row r="434" spans="1:4" s="830" customFormat="1" ht="15.75">
      <c r="A434" s="69"/>
      <c r="B434" s="70"/>
      <c r="C434" s="70"/>
      <c r="D434" s="138"/>
    </row>
    <row r="435" spans="1:4" s="830" customFormat="1" ht="15.75">
      <c r="A435" s="69"/>
      <c r="B435" s="70"/>
      <c r="C435" s="70"/>
      <c r="D435" s="138"/>
    </row>
    <row r="436" spans="1:4" s="830" customFormat="1" ht="15.75">
      <c r="A436" s="69"/>
      <c r="B436" s="70"/>
      <c r="C436" s="70"/>
      <c r="D436" s="138"/>
    </row>
    <row r="437" spans="1:4" s="830" customFormat="1" ht="15.75">
      <c r="A437" s="69"/>
      <c r="B437" s="70"/>
      <c r="C437" s="70"/>
      <c r="D437" s="138"/>
    </row>
    <row r="438" spans="1:4" s="830" customFormat="1" ht="15.75">
      <c r="A438" s="69"/>
      <c r="B438" s="70"/>
      <c r="C438" s="70"/>
      <c r="D438" s="138"/>
    </row>
    <row r="439" spans="1:4" s="830" customFormat="1" ht="15.75">
      <c r="A439" s="69"/>
      <c r="B439" s="70"/>
      <c r="C439" s="70"/>
      <c r="D439" s="138"/>
    </row>
    <row r="440" spans="1:4" s="830" customFormat="1" ht="15.75">
      <c r="A440" s="69"/>
      <c r="B440" s="70"/>
      <c r="C440" s="70"/>
      <c r="D440" s="138"/>
    </row>
    <row r="441" spans="1:4" s="830" customFormat="1" ht="15.75">
      <c r="A441" s="69"/>
      <c r="B441" s="70"/>
      <c r="C441" s="70"/>
      <c r="D441" s="138"/>
    </row>
    <row r="442" spans="1:4" s="830" customFormat="1" ht="15.75">
      <c r="A442" s="69"/>
      <c r="B442" s="70"/>
      <c r="C442" s="70"/>
      <c r="D442" s="138"/>
    </row>
    <row r="443" spans="1:4" s="830" customFormat="1" ht="15.75">
      <c r="A443" s="69"/>
      <c r="B443" s="70"/>
      <c r="C443" s="70"/>
      <c r="D443" s="138"/>
    </row>
    <row r="444" spans="1:4" s="830" customFormat="1" ht="15.75">
      <c r="A444" s="69"/>
      <c r="B444" s="70"/>
      <c r="C444" s="70"/>
      <c r="D444" s="138"/>
    </row>
    <row r="445" spans="1:4" s="830" customFormat="1" ht="15.75">
      <c r="A445" s="69"/>
      <c r="B445" s="70"/>
      <c r="C445" s="70"/>
      <c r="D445" s="138"/>
    </row>
    <row r="446" spans="1:4" s="830" customFormat="1" ht="15.75">
      <c r="A446" s="69"/>
      <c r="B446" s="70"/>
      <c r="C446" s="70"/>
      <c r="D446" s="138"/>
    </row>
    <row r="447" spans="1:4" s="830" customFormat="1" ht="15.75">
      <c r="A447" s="69"/>
      <c r="B447" s="70"/>
      <c r="C447" s="70"/>
      <c r="D447" s="138"/>
    </row>
    <row r="448" spans="1:4" s="830" customFormat="1" ht="15.75">
      <c r="A448" s="69"/>
      <c r="B448" s="70"/>
      <c r="C448" s="70"/>
      <c r="D448" s="138"/>
    </row>
    <row r="449" spans="1:4" s="830" customFormat="1" ht="15.75">
      <c r="A449" s="69"/>
      <c r="B449" s="70"/>
      <c r="C449" s="70"/>
      <c r="D449" s="138"/>
    </row>
    <row r="450" spans="1:4" s="830" customFormat="1" ht="15.75">
      <c r="A450" s="69"/>
      <c r="B450" s="70"/>
      <c r="C450" s="70"/>
      <c r="D450" s="138"/>
    </row>
    <row r="451" spans="1:4" s="830" customFormat="1" ht="15.75">
      <c r="A451" s="69"/>
      <c r="B451" s="70"/>
      <c r="C451" s="70"/>
      <c r="D451" s="138"/>
    </row>
    <row r="452" spans="1:4" s="830" customFormat="1" ht="15.75">
      <c r="A452" s="69"/>
      <c r="B452" s="70"/>
      <c r="C452" s="70"/>
      <c r="D452" s="138"/>
    </row>
    <row r="453" spans="1:4" s="830" customFormat="1" ht="15.75">
      <c r="A453" s="69"/>
      <c r="B453" s="70"/>
      <c r="C453" s="70"/>
      <c r="D453" s="138"/>
    </row>
    <row r="454" spans="1:4" s="830" customFormat="1" ht="15.75">
      <c r="A454" s="69"/>
      <c r="B454" s="70"/>
      <c r="C454" s="70"/>
      <c r="D454" s="138"/>
    </row>
    <row r="455" spans="1:4" s="830" customFormat="1" ht="15.75">
      <c r="A455" s="69"/>
      <c r="B455" s="70"/>
      <c r="C455" s="70"/>
      <c r="D455" s="138"/>
    </row>
    <row r="456" spans="1:4" s="830" customFormat="1" ht="15.75">
      <c r="A456" s="69"/>
      <c r="B456" s="70"/>
      <c r="C456" s="70"/>
      <c r="D456" s="138"/>
    </row>
    <row r="457" spans="1:4" s="830" customFormat="1" ht="15.75">
      <c r="A457" s="69"/>
      <c r="B457" s="70"/>
      <c r="C457" s="70"/>
      <c r="D457" s="138"/>
    </row>
    <row r="458" spans="1:4" s="830" customFormat="1" ht="15.75">
      <c r="A458" s="69"/>
      <c r="B458" s="70"/>
      <c r="C458" s="70"/>
      <c r="D458" s="138"/>
    </row>
    <row r="459" spans="1:4" s="830" customFormat="1" ht="15.75">
      <c r="A459" s="69"/>
      <c r="B459" s="70"/>
      <c r="C459" s="70"/>
      <c r="D459" s="138"/>
    </row>
    <row r="460" spans="1:4" s="830" customFormat="1" ht="15.75">
      <c r="A460" s="69"/>
      <c r="B460" s="70"/>
      <c r="C460" s="70"/>
      <c r="D460" s="138"/>
    </row>
    <row r="461" spans="1:4" s="830" customFormat="1" ht="15.75">
      <c r="A461" s="69"/>
      <c r="B461" s="70"/>
      <c r="C461" s="70"/>
      <c r="D461" s="138"/>
    </row>
    <row r="462" spans="1:4" s="830" customFormat="1" ht="15.75">
      <c r="A462" s="69"/>
      <c r="B462" s="70"/>
      <c r="C462" s="70"/>
      <c r="D462" s="138"/>
    </row>
    <row r="463" spans="1:4" s="830" customFormat="1" ht="15.75">
      <c r="A463" s="69"/>
      <c r="B463" s="70"/>
      <c r="C463" s="70"/>
      <c r="D463" s="138"/>
    </row>
    <row r="464" spans="1:4" s="830" customFormat="1" ht="15.75">
      <c r="A464" s="69"/>
      <c r="B464" s="70"/>
      <c r="C464" s="70"/>
      <c r="D464" s="138"/>
    </row>
    <row r="465" spans="1:4" s="830" customFormat="1" ht="15.75">
      <c r="A465" s="69"/>
      <c r="B465" s="70"/>
      <c r="C465" s="70"/>
      <c r="D465" s="138"/>
    </row>
    <row r="466" spans="1:4" s="830" customFormat="1" ht="15.75">
      <c r="A466" s="69"/>
      <c r="B466" s="70"/>
      <c r="C466" s="70"/>
      <c r="D466" s="138"/>
    </row>
    <row r="467" spans="1:4" s="830" customFormat="1" ht="15.75">
      <c r="A467" s="69"/>
      <c r="B467" s="70"/>
      <c r="C467" s="70"/>
      <c r="D467" s="138"/>
    </row>
    <row r="468" spans="1:4" s="830" customFormat="1" ht="15.75">
      <c r="A468" s="69"/>
      <c r="B468" s="70"/>
      <c r="C468" s="70"/>
      <c r="D468" s="138"/>
    </row>
    <row r="469" spans="1:4" s="830" customFormat="1" ht="15.75">
      <c r="A469" s="69"/>
      <c r="B469" s="70"/>
      <c r="C469" s="70"/>
      <c r="D469" s="138"/>
    </row>
    <row r="470" spans="1:4" s="830" customFormat="1" ht="15.75">
      <c r="A470" s="69"/>
      <c r="B470" s="70"/>
      <c r="C470" s="70"/>
      <c r="D470" s="138"/>
    </row>
    <row r="471" spans="1:4" s="830" customFormat="1" ht="15.75">
      <c r="A471" s="69"/>
      <c r="B471" s="70"/>
      <c r="C471" s="70"/>
      <c r="D471" s="138"/>
    </row>
    <row r="472" spans="1:4" s="830" customFormat="1" ht="15.75">
      <c r="A472" s="69"/>
      <c r="B472" s="70"/>
      <c r="C472" s="70"/>
      <c r="D472" s="138"/>
    </row>
    <row r="473" spans="1:4" s="830" customFormat="1" ht="15.75">
      <c r="A473" s="69"/>
      <c r="B473" s="70"/>
      <c r="C473" s="70"/>
      <c r="D473" s="138"/>
    </row>
    <row r="474" spans="1:4" s="830" customFormat="1" ht="15.75">
      <c r="A474" s="69"/>
      <c r="B474" s="70"/>
      <c r="C474" s="70"/>
      <c r="D474" s="138"/>
    </row>
    <row r="475" spans="1:4" s="830" customFormat="1" ht="15.75">
      <c r="A475" s="69"/>
      <c r="B475" s="70"/>
      <c r="C475" s="70"/>
      <c r="D475" s="138"/>
    </row>
    <row r="476" spans="1:4" s="830" customFormat="1" ht="15.75">
      <c r="A476" s="69"/>
      <c r="B476" s="70"/>
      <c r="C476" s="70"/>
      <c r="D476" s="138"/>
    </row>
    <row r="477" spans="1:4" s="830" customFormat="1" ht="15.75">
      <c r="A477" s="69"/>
      <c r="B477" s="70"/>
      <c r="C477" s="70"/>
      <c r="D477" s="138"/>
    </row>
    <row r="478" spans="1:4" s="830" customFormat="1" ht="15.75">
      <c r="A478" s="69"/>
      <c r="B478" s="70"/>
      <c r="C478" s="70"/>
      <c r="D478" s="138"/>
    </row>
    <row r="479" spans="1:4" s="830" customFormat="1" ht="15.75">
      <c r="A479" s="69"/>
      <c r="B479" s="70"/>
      <c r="C479" s="70"/>
      <c r="D479" s="138"/>
    </row>
    <row r="480" spans="1:4" s="830" customFormat="1" ht="15.75">
      <c r="A480" s="69"/>
      <c r="B480" s="70"/>
      <c r="C480" s="70"/>
      <c r="D480" s="138"/>
    </row>
    <row r="481" spans="1:4" s="830" customFormat="1" ht="15.75">
      <c r="A481" s="69"/>
      <c r="B481" s="70"/>
      <c r="C481" s="70"/>
      <c r="D481" s="138"/>
    </row>
    <row r="482" spans="1:4" s="830" customFormat="1" ht="15.75">
      <c r="A482" s="69"/>
      <c r="B482" s="70"/>
      <c r="C482" s="70"/>
      <c r="D482" s="138"/>
    </row>
    <row r="483" spans="1:4" s="830" customFormat="1" ht="15.75">
      <c r="A483" s="69"/>
      <c r="B483" s="70"/>
      <c r="C483" s="70"/>
      <c r="D483" s="138"/>
    </row>
    <row r="484" spans="1:4" s="830" customFormat="1" ht="15.75">
      <c r="A484" s="69"/>
      <c r="B484" s="70"/>
      <c r="C484" s="70"/>
      <c r="D484" s="138"/>
    </row>
    <row r="485" spans="1:4" s="830" customFormat="1" ht="15.75">
      <c r="A485" s="69"/>
      <c r="B485" s="70"/>
      <c r="C485" s="70"/>
      <c r="D485" s="138"/>
    </row>
    <row r="486" spans="1:4" s="830" customFormat="1" ht="15.75">
      <c r="A486" s="69"/>
      <c r="B486" s="70"/>
      <c r="C486" s="70"/>
      <c r="D486" s="138"/>
    </row>
    <row r="487" spans="1:4" s="830" customFormat="1" ht="15.75">
      <c r="A487" s="69"/>
      <c r="B487" s="70"/>
      <c r="C487" s="70"/>
      <c r="D487" s="138"/>
    </row>
    <row r="488" spans="1:4" s="830" customFormat="1" ht="15.75">
      <c r="A488" s="69"/>
      <c r="B488" s="70"/>
      <c r="C488" s="70"/>
      <c r="D488" s="138"/>
    </row>
    <row r="489" spans="1:4" s="830" customFormat="1" ht="15.75">
      <c r="A489" s="69"/>
      <c r="B489" s="70"/>
      <c r="C489" s="70"/>
      <c r="D489" s="138"/>
    </row>
    <row r="490" spans="1:4" s="830" customFormat="1" ht="15.75">
      <c r="A490" s="69"/>
      <c r="B490" s="70"/>
      <c r="C490" s="70"/>
      <c r="D490" s="138"/>
    </row>
    <row r="491" spans="1:4" s="830" customFormat="1" ht="15.75">
      <c r="A491" s="69"/>
      <c r="B491" s="70"/>
      <c r="C491" s="70"/>
      <c r="D491" s="138"/>
    </row>
    <row r="492" spans="1:4" s="830" customFormat="1" ht="15.75">
      <c r="A492" s="69"/>
      <c r="B492" s="70"/>
      <c r="C492" s="70"/>
      <c r="D492" s="138"/>
    </row>
    <row r="493" spans="1:4" s="830" customFormat="1" ht="15.75">
      <c r="A493" s="69"/>
      <c r="B493" s="70"/>
      <c r="C493" s="70"/>
      <c r="D493" s="138"/>
    </row>
    <row r="494" spans="1:4" s="830" customFormat="1" ht="15.75">
      <c r="A494" s="69"/>
      <c r="B494" s="70"/>
      <c r="C494" s="70"/>
      <c r="D494" s="138"/>
    </row>
    <row r="495" spans="1:4" s="830" customFormat="1" ht="15.75">
      <c r="A495" s="69"/>
      <c r="B495" s="70"/>
      <c r="C495" s="70"/>
      <c r="D495" s="138"/>
    </row>
    <row r="496" spans="1:4" s="830" customFormat="1" ht="15.75">
      <c r="A496" s="69"/>
      <c r="B496" s="70"/>
      <c r="C496" s="70"/>
      <c r="D496" s="138"/>
    </row>
    <row r="497" spans="1:4" s="830" customFormat="1" ht="15.75">
      <c r="A497" s="69"/>
      <c r="B497" s="70"/>
      <c r="C497" s="70"/>
      <c r="D497" s="138"/>
    </row>
    <row r="498" spans="1:4" s="830" customFormat="1" ht="15.75">
      <c r="A498" s="69"/>
      <c r="B498" s="70"/>
      <c r="C498" s="70"/>
      <c r="D498" s="138"/>
    </row>
    <row r="499" spans="1:4" s="830" customFormat="1" ht="15.75">
      <c r="A499" s="69"/>
      <c r="B499" s="70"/>
      <c r="C499" s="70"/>
      <c r="D499" s="138"/>
    </row>
    <row r="500" spans="1:4" s="830" customFormat="1" ht="15.75">
      <c r="A500" s="69"/>
      <c r="B500" s="70"/>
      <c r="C500" s="70"/>
      <c r="D500" s="138"/>
    </row>
    <row r="501" spans="1:4" s="830" customFormat="1" ht="15.75">
      <c r="A501" s="69"/>
      <c r="B501" s="70"/>
      <c r="C501" s="70"/>
      <c r="D501" s="138"/>
    </row>
    <row r="502" spans="1:4" s="830" customFormat="1" ht="15.75">
      <c r="A502" s="69"/>
      <c r="B502" s="70"/>
      <c r="C502" s="70"/>
      <c r="D502" s="138"/>
    </row>
    <row r="503" spans="1:4" s="830" customFormat="1" ht="15.75">
      <c r="A503" s="69"/>
      <c r="B503" s="70"/>
      <c r="C503" s="70"/>
      <c r="D503" s="138"/>
    </row>
    <row r="504" spans="1:4" s="830" customFormat="1" ht="15.75">
      <c r="A504" s="69"/>
      <c r="B504" s="70"/>
      <c r="C504" s="70"/>
      <c r="D504" s="138"/>
    </row>
    <row r="505" spans="1:4" s="830" customFormat="1" ht="15.75">
      <c r="A505" s="69"/>
      <c r="B505" s="70"/>
      <c r="C505" s="70"/>
      <c r="D505" s="138"/>
    </row>
    <row r="506" spans="1:4" s="830" customFormat="1" ht="15.75">
      <c r="A506" s="69"/>
      <c r="B506" s="70"/>
      <c r="C506" s="70"/>
      <c r="D506" s="138"/>
    </row>
    <row r="507" spans="1:4" s="830" customFormat="1" ht="15.75">
      <c r="A507" s="69"/>
      <c r="B507" s="70"/>
      <c r="C507" s="70"/>
      <c r="D507" s="138"/>
    </row>
    <row r="508" spans="1:4" s="830" customFormat="1" ht="15.75">
      <c r="A508" s="69"/>
      <c r="B508" s="70"/>
      <c r="C508" s="70"/>
      <c r="D508" s="138"/>
    </row>
    <row r="509" spans="1:4" s="830" customFormat="1" ht="15.75">
      <c r="A509" s="69"/>
      <c r="B509" s="70"/>
      <c r="C509" s="70"/>
      <c r="D509" s="138"/>
    </row>
    <row r="510" spans="1:4" s="830" customFormat="1" ht="15.75">
      <c r="A510" s="69"/>
      <c r="B510" s="70"/>
      <c r="C510" s="70"/>
      <c r="D510" s="138"/>
    </row>
    <row r="511" spans="1:4" s="830" customFormat="1" ht="15.75">
      <c r="A511" s="69"/>
      <c r="B511" s="70"/>
      <c r="C511" s="70"/>
      <c r="D511" s="138"/>
    </row>
    <row r="512" spans="1:4" s="830" customFormat="1" ht="15.75">
      <c r="A512" s="69"/>
      <c r="B512" s="70"/>
      <c r="C512" s="70"/>
      <c r="D512" s="138"/>
    </row>
    <row r="513" spans="1:4" s="830" customFormat="1" ht="15.75">
      <c r="A513" s="69"/>
      <c r="B513" s="70"/>
      <c r="C513" s="70"/>
      <c r="D513" s="138"/>
    </row>
    <row r="514" spans="1:4" s="830" customFormat="1" ht="15.75">
      <c r="A514" s="69"/>
      <c r="B514" s="70"/>
      <c r="C514" s="70"/>
      <c r="D514" s="138"/>
    </row>
    <row r="515" spans="1:4" s="830" customFormat="1" ht="15.75">
      <c r="A515" s="69"/>
      <c r="B515" s="70"/>
      <c r="C515" s="70"/>
      <c r="D515" s="138"/>
    </row>
    <row r="516" spans="1:4" s="830" customFormat="1" ht="15.75">
      <c r="A516" s="69"/>
      <c r="B516" s="70"/>
      <c r="C516" s="70"/>
      <c r="D516" s="138"/>
    </row>
    <row r="517" spans="1:4" s="830" customFormat="1" ht="15.75">
      <c r="A517" s="69"/>
      <c r="B517" s="70"/>
      <c r="C517" s="70"/>
      <c r="D517" s="138"/>
    </row>
    <row r="518" spans="1:4" s="830" customFormat="1" ht="15.75">
      <c r="A518" s="69"/>
      <c r="B518" s="70"/>
      <c r="C518" s="70"/>
      <c r="D518" s="138"/>
    </row>
    <row r="519" spans="1:4" s="830" customFormat="1" ht="15.75">
      <c r="A519" s="69"/>
      <c r="B519" s="70"/>
      <c r="C519" s="70"/>
      <c r="D519" s="138"/>
    </row>
    <row r="520" spans="1:4" s="830" customFormat="1" ht="15.75">
      <c r="A520" s="69"/>
      <c r="B520" s="70"/>
      <c r="C520" s="70"/>
      <c r="D520" s="138"/>
    </row>
    <row r="521" spans="1:4" s="830" customFormat="1" ht="15.75">
      <c r="A521" s="69"/>
      <c r="B521" s="70"/>
      <c r="C521" s="70"/>
      <c r="D521" s="138"/>
    </row>
    <row r="522" spans="1:4" s="830" customFormat="1" ht="15.75">
      <c r="A522" s="69"/>
      <c r="B522" s="70"/>
      <c r="C522" s="70"/>
      <c r="D522" s="138"/>
    </row>
    <row r="523" spans="1:4" s="830" customFormat="1" ht="15.75">
      <c r="A523" s="69"/>
      <c r="B523" s="70"/>
      <c r="C523" s="70"/>
      <c r="D523" s="138"/>
    </row>
    <row r="524" spans="1:4" s="830" customFormat="1" ht="15.75">
      <c r="A524" s="69"/>
      <c r="B524" s="70"/>
      <c r="C524" s="70"/>
      <c r="D524" s="138"/>
    </row>
    <row r="525" spans="1:4" s="830" customFormat="1" ht="15.75">
      <c r="A525" s="69"/>
      <c r="B525" s="70"/>
      <c r="C525" s="70"/>
      <c r="D525" s="138"/>
    </row>
    <row r="526" spans="1:4" s="830" customFormat="1" ht="15.75">
      <c r="A526" s="69"/>
      <c r="B526" s="70"/>
      <c r="C526" s="70"/>
      <c r="D526" s="138"/>
    </row>
    <row r="527" spans="1:4" s="830" customFormat="1" ht="15.75">
      <c r="A527" s="69"/>
      <c r="B527" s="70"/>
      <c r="C527" s="70"/>
      <c r="D527" s="138"/>
    </row>
    <row r="528" spans="1:4" s="830" customFormat="1" ht="15.75">
      <c r="A528" s="69"/>
      <c r="B528" s="70"/>
      <c r="C528" s="70"/>
      <c r="D528" s="138"/>
    </row>
    <row r="529" spans="1:4" s="830" customFormat="1" ht="15.75">
      <c r="A529" s="69"/>
      <c r="B529" s="70"/>
      <c r="C529" s="70"/>
      <c r="D529" s="138"/>
    </row>
    <row r="530" spans="1:4" s="830" customFormat="1" ht="15.75">
      <c r="A530" s="69"/>
      <c r="B530" s="70"/>
      <c r="C530" s="70"/>
      <c r="D530" s="138"/>
    </row>
    <row r="531" spans="1:4" s="830" customFormat="1" ht="15.75">
      <c r="A531" s="69"/>
      <c r="B531" s="70"/>
      <c r="C531" s="70"/>
      <c r="D531" s="138"/>
    </row>
    <row r="532" spans="1:4" s="830" customFormat="1" ht="15.75">
      <c r="A532" s="69"/>
      <c r="B532" s="70"/>
      <c r="C532" s="70"/>
      <c r="D532" s="138"/>
    </row>
    <row r="533" spans="1:4" s="830" customFormat="1" ht="15.75">
      <c r="A533" s="69"/>
      <c r="B533" s="70"/>
      <c r="C533" s="70"/>
      <c r="D533" s="138"/>
    </row>
    <row r="534" spans="1:4" s="830" customFormat="1" ht="15.75">
      <c r="A534" s="69"/>
      <c r="B534" s="70"/>
      <c r="C534" s="70"/>
      <c r="D534" s="138"/>
    </row>
    <row r="535" spans="1:4" s="830" customFormat="1" ht="15.75">
      <c r="A535" s="69"/>
      <c r="B535" s="70"/>
      <c r="C535" s="70"/>
      <c r="D535" s="138"/>
    </row>
    <row r="536" spans="1:4" s="830" customFormat="1" ht="15.75">
      <c r="A536" s="69"/>
      <c r="B536" s="70"/>
      <c r="C536" s="70"/>
      <c r="D536" s="138"/>
    </row>
    <row r="537" spans="1:4" s="830" customFormat="1" ht="15.75">
      <c r="A537" s="69"/>
      <c r="B537" s="70"/>
      <c r="C537" s="70"/>
      <c r="D537" s="138"/>
    </row>
    <row r="538" spans="1:4" s="830" customFormat="1" ht="15.75">
      <c r="A538" s="69"/>
      <c r="B538" s="70"/>
      <c r="C538" s="70"/>
      <c r="D538" s="138"/>
    </row>
    <row r="539" spans="1:4" s="830" customFormat="1" ht="15.75">
      <c r="A539" s="69"/>
      <c r="B539" s="70"/>
      <c r="C539" s="70"/>
      <c r="D539" s="138"/>
    </row>
    <row r="540" spans="1:4" s="830" customFormat="1" ht="15.75">
      <c r="A540" s="69"/>
      <c r="B540" s="70"/>
      <c r="C540" s="70"/>
      <c r="D540" s="138"/>
    </row>
    <row r="541" spans="1:4" s="830" customFormat="1" ht="15.75">
      <c r="A541" s="69"/>
      <c r="B541" s="70"/>
      <c r="C541" s="70"/>
      <c r="D541" s="138"/>
    </row>
    <row r="542" spans="1:4" s="830" customFormat="1" ht="15.75">
      <c r="A542" s="69"/>
      <c r="B542" s="70"/>
      <c r="C542" s="70"/>
      <c r="D542" s="138"/>
    </row>
    <row r="543" spans="1:4" s="830" customFormat="1" ht="15.75">
      <c r="A543" s="69"/>
      <c r="B543" s="70"/>
      <c r="C543" s="70"/>
      <c r="D543" s="138"/>
    </row>
    <row r="544" spans="1:4" s="830" customFormat="1" ht="15.75">
      <c r="A544" s="69"/>
      <c r="B544" s="70"/>
      <c r="C544" s="70"/>
      <c r="D544" s="138"/>
    </row>
    <row r="545" spans="1:4" s="830" customFormat="1" ht="15.75">
      <c r="A545" s="69"/>
      <c r="B545" s="70"/>
      <c r="C545" s="70"/>
      <c r="D545" s="138"/>
    </row>
    <row r="546" spans="1:4" s="830" customFormat="1" ht="15.75">
      <c r="A546" s="69"/>
      <c r="B546" s="70"/>
      <c r="C546" s="70"/>
      <c r="D546" s="138"/>
    </row>
    <row r="547" spans="1:4" s="830" customFormat="1" ht="15.75">
      <c r="A547" s="69"/>
      <c r="B547" s="70"/>
      <c r="C547" s="70"/>
      <c r="D547" s="138"/>
    </row>
    <row r="548" spans="1:4" s="830" customFormat="1" ht="15.75">
      <c r="A548" s="69"/>
      <c r="B548" s="70"/>
      <c r="C548" s="70"/>
      <c r="D548" s="138"/>
    </row>
    <row r="549" spans="1:4" s="830" customFormat="1" ht="15.75">
      <c r="A549" s="69"/>
      <c r="B549" s="70"/>
      <c r="C549" s="70"/>
      <c r="D549" s="138"/>
    </row>
    <row r="550" spans="1:4" s="830" customFormat="1" ht="15.75">
      <c r="A550" s="69"/>
      <c r="B550" s="70"/>
      <c r="C550" s="70"/>
      <c r="D550" s="138"/>
    </row>
    <row r="551" spans="1:4" s="830" customFormat="1" ht="15.75">
      <c r="A551" s="69"/>
      <c r="B551" s="70"/>
      <c r="C551" s="70"/>
      <c r="D551" s="138"/>
    </row>
    <row r="552" spans="1:4" s="830" customFormat="1" ht="15.75">
      <c r="A552" s="69"/>
      <c r="B552" s="70"/>
      <c r="C552" s="70"/>
      <c r="D552" s="138"/>
    </row>
    <row r="553" spans="1:4" s="830" customFormat="1" ht="15.75">
      <c r="A553" s="69"/>
      <c r="B553" s="70"/>
      <c r="C553" s="70"/>
      <c r="D553" s="138"/>
    </row>
    <row r="554" spans="1:4" s="830" customFormat="1" ht="15.75">
      <c r="A554" s="69"/>
      <c r="B554" s="70"/>
      <c r="C554" s="70"/>
      <c r="D554" s="138"/>
    </row>
    <row r="555" spans="1:4" s="830" customFormat="1" ht="15.75">
      <c r="A555" s="69"/>
      <c r="B555" s="70"/>
      <c r="C555" s="70"/>
      <c r="D555" s="138"/>
    </row>
    <row r="556" spans="1:4" s="830" customFormat="1" ht="15.75">
      <c r="A556" s="69"/>
      <c r="B556" s="70"/>
      <c r="C556" s="70"/>
      <c r="D556" s="138"/>
    </row>
    <row r="557" spans="1:4" s="830" customFormat="1" ht="15.75">
      <c r="A557" s="69"/>
      <c r="B557" s="70"/>
      <c r="C557" s="70"/>
      <c r="D557" s="138"/>
    </row>
    <row r="558" spans="1:4" s="830" customFormat="1" ht="15.75">
      <c r="A558" s="69"/>
      <c r="B558" s="70"/>
      <c r="C558" s="70"/>
      <c r="D558" s="138"/>
    </row>
    <row r="559" spans="1:4" s="830" customFormat="1" ht="15.75">
      <c r="A559" s="69"/>
      <c r="B559" s="70"/>
      <c r="C559" s="70"/>
      <c r="D559" s="138"/>
    </row>
    <row r="560" spans="1:4" s="830" customFormat="1" ht="15.75">
      <c r="A560" s="69"/>
      <c r="B560" s="70"/>
      <c r="C560" s="70"/>
      <c r="D560" s="138"/>
    </row>
    <row r="561" spans="1:4" s="830" customFormat="1" ht="15.75">
      <c r="A561" s="69"/>
      <c r="B561" s="70"/>
      <c r="C561" s="70"/>
      <c r="D561" s="138"/>
    </row>
    <row r="562" spans="1:4" s="830" customFormat="1" ht="15.75">
      <c r="A562" s="69"/>
      <c r="B562" s="70"/>
      <c r="C562" s="70"/>
      <c r="D562" s="138"/>
    </row>
    <row r="563" spans="1:4" s="830" customFormat="1" ht="15.75">
      <c r="A563" s="69"/>
      <c r="B563" s="70"/>
      <c r="C563" s="70"/>
      <c r="D563" s="138"/>
    </row>
    <row r="564" spans="1:4" s="830" customFormat="1" ht="15.75">
      <c r="A564" s="69"/>
      <c r="B564" s="70"/>
      <c r="C564" s="70"/>
      <c r="D564" s="138"/>
    </row>
    <row r="565" spans="1:4" s="830" customFormat="1" ht="15.75">
      <c r="A565" s="69"/>
      <c r="B565" s="70"/>
      <c r="C565" s="70"/>
      <c r="D565" s="138"/>
    </row>
    <row r="566" spans="1:4" s="830" customFormat="1" ht="15.75">
      <c r="A566" s="69"/>
      <c r="B566" s="70"/>
      <c r="C566" s="70"/>
      <c r="D566" s="138"/>
    </row>
    <row r="567" spans="1:4" s="830" customFormat="1" ht="15.75">
      <c r="A567" s="69"/>
      <c r="B567" s="70"/>
      <c r="C567" s="70"/>
      <c r="D567" s="138"/>
    </row>
    <row r="568" spans="1:4" s="830" customFormat="1" ht="15.75">
      <c r="A568" s="69"/>
      <c r="B568" s="70"/>
      <c r="C568" s="70"/>
      <c r="D568" s="138"/>
    </row>
    <row r="569" spans="1:4" s="830" customFormat="1" ht="15.75">
      <c r="A569" s="69"/>
      <c r="B569" s="70"/>
      <c r="C569" s="70"/>
      <c r="D569" s="138"/>
    </row>
    <row r="570" spans="1:4" s="830" customFormat="1" ht="15.75">
      <c r="A570" s="69"/>
      <c r="B570" s="70"/>
      <c r="C570" s="70"/>
      <c r="D570" s="138"/>
    </row>
    <row r="571" spans="1:4" s="830" customFormat="1" ht="15.75">
      <c r="A571" s="69"/>
      <c r="B571" s="70"/>
      <c r="C571" s="70"/>
      <c r="D571" s="138"/>
    </row>
    <row r="572" spans="1:4" s="830" customFormat="1" ht="15.75">
      <c r="A572" s="69"/>
      <c r="B572" s="70"/>
      <c r="C572" s="70"/>
      <c r="D572" s="138"/>
    </row>
    <row r="573" spans="1:4" s="830" customFormat="1" ht="15.75">
      <c r="A573" s="69"/>
      <c r="B573" s="70"/>
      <c r="C573" s="70"/>
      <c r="D573" s="138"/>
    </row>
    <row r="574" spans="1:4" s="830" customFormat="1" ht="15.75">
      <c r="A574" s="69"/>
      <c r="B574" s="70"/>
      <c r="C574" s="70"/>
      <c r="D574" s="138"/>
    </row>
    <row r="575" spans="1:4" s="830" customFormat="1" ht="15.75">
      <c r="A575" s="69"/>
      <c r="B575" s="70"/>
      <c r="C575" s="70"/>
      <c r="D575" s="138"/>
    </row>
    <row r="576" spans="1:4" s="830" customFormat="1" ht="15.75">
      <c r="A576" s="69"/>
      <c r="B576" s="70"/>
      <c r="C576" s="70"/>
      <c r="D576" s="138"/>
    </row>
    <row r="577" spans="1:4" s="830" customFormat="1" ht="15.75">
      <c r="A577" s="69"/>
      <c r="B577" s="70"/>
      <c r="C577" s="70"/>
      <c r="D577" s="138"/>
    </row>
    <row r="578" spans="1:4" s="830" customFormat="1" ht="15.75">
      <c r="A578" s="69"/>
      <c r="B578" s="70"/>
      <c r="C578" s="70"/>
      <c r="D578" s="138"/>
    </row>
    <row r="579" spans="1:4" s="830" customFormat="1" ht="15.75">
      <c r="A579" s="69"/>
      <c r="B579" s="70"/>
      <c r="C579" s="70"/>
      <c r="D579" s="138"/>
    </row>
    <row r="580" spans="1:4" s="830" customFormat="1" ht="15.75">
      <c r="A580" s="69"/>
      <c r="B580" s="70"/>
      <c r="C580" s="70"/>
      <c r="D580" s="138"/>
    </row>
    <row r="581" spans="1:4" s="830" customFormat="1" ht="15.75">
      <c r="A581" s="69"/>
      <c r="B581" s="70"/>
      <c r="C581" s="70"/>
      <c r="D581" s="138"/>
    </row>
    <row r="582" spans="1:4" s="830" customFormat="1" ht="15.75">
      <c r="A582" s="69"/>
      <c r="B582" s="70"/>
      <c r="C582" s="70"/>
      <c r="D582" s="138"/>
    </row>
    <row r="583" spans="1:4" s="830" customFormat="1" ht="15.75">
      <c r="A583" s="69"/>
      <c r="B583" s="70"/>
      <c r="C583" s="70"/>
      <c r="D583" s="138"/>
    </row>
    <row r="584" spans="1:4" s="830" customFormat="1" ht="15.75">
      <c r="A584" s="69"/>
      <c r="B584" s="70"/>
      <c r="C584" s="70"/>
      <c r="D584" s="138"/>
    </row>
    <row r="585" spans="1:4" s="830" customFormat="1" ht="15.75">
      <c r="A585" s="69"/>
      <c r="B585" s="70"/>
      <c r="C585" s="70"/>
      <c r="D585" s="138"/>
    </row>
    <row r="586" spans="1:4" s="830" customFormat="1" ht="15.75">
      <c r="A586" s="69"/>
      <c r="B586" s="70"/>
      <c r="C586" s="70"/>
      <c r="D586" s="138"/>
    </row>
    <row r="587" spans="1:4" s="830" customFormat="1" ht="15.75">
      <c r="A587" s="69"/>
      <c r="B587" s="70"/>
      <c r="C587" s="70"/>
      <c r="D587" s="138"/>
    </row>
    <row r="588" spans="1:4" s="830" customFormat="1" ht="15.75">
      <c r="A588" s="69"/>
      <c r="B588" s="70"/>
      <c r="C588" s="70"/>
      <c r="D588" s="138"/>
    </row>
    <row r="589" spans="1:4" s="830" customFormat="1" ht="15.75">
      <c r="A589" s="69"/>
      <c r="B589" s="70"/>
      <c r="C589" s="70"/>
      <c r="D589" s="138"/>
    </row>
    <row r="590" spans="1:4" s="830" customFormat="1" ht="15.75">
      <c r="A590" s="69"/>
      <c r="B590" s="70"/>
      <c r="C590" s="70"/>
      <c r="D590" s="138"/>
    </row>
    <row r="591" spans="1:4" s="830" customFormat="1" ht="15.75">
      <c r="A591" s="69"/>
      <c r="B591" s="70"/>
      <c r="C591" s="70"/>
      <c r="D591" s="138"/>
    </row>
    <row r="592" spans="1:4" s="830" customFormat="1" ht="15.75">
      <c r="A592" s="69"/>
      <c r="B592" s="70"/>
      <c r="C592" s="70"/>
      <c r="D592" s="138"/>
    </row>
    <row r="593" spans="1:4" s="830" customFormat="1" ht="15.75">
      <c r="A593" s="69"/>
      <c r="B593" s="70"/>
      <c r="C593" s="70"/>
      <c r="D593" s="138"/>
    </row>
    <row r="594" spans="1:4" s="830" customFormat="1" ht="15.75">
      <c r="A594" s="69"/>
      <c r="B594" s="70"/>
      <c r="C594" s="70"/>
      <c r="D594" s="138"/>
    </row>
    <row r="595" spans="1:4" s="830" customFormat="1" ht="15.75">
      <c r="A595" s="69"/>
      <c r="B595" s="70"/>
      <c r="C595" s="70"/>
      <c r="D595" s="138"/>
    </row>
    <row r="596" spans="1:4" s="830" customFormat="1" ht="15.75">
      <c r="A596" s="69"/>
      <c r="B596" s="70"/>
      <c r="C596" s="70"/>
      <c r="D596" s="138"/>
    </row>
    <row r="597" spans="1:4" s="830" customFormat="1" ht="15.75">
      <c r="A597" s="69"/>
      <c r="B597" s="70"/>
      <c r="C597" s="70"/>
      <c r="D597" s="138"/>
    </row>
    <row r="598" spans="1:4" s="830" customFormat="1" ht="15.75">
      <c r="A598" s="69"/>
      <c r="B598" s="70"/>
      <c r="C598" s="70"/>
      <c r="D598" s="138"/>
    </row>
    <row r="599" spans="1:4" s="830" customFormat="1" ht="15.75">
      <c r="A599" s="69"/>
      <c r="B599" s="70"/>
      <c r="C599" s="70"/>
      <c r="D599" s="138"/>
    </row>
    <row r="600" spans="1:4" s="830" customFormat="1" ht="15.75">
      <c r="A600" s="69"/>
      <c r="B600" s="70"/>
      <c r="C600" s="70"/>
      <c r="D600" s="138"/>
    </row>
    <row r="601" spans="1:4" s="830" customFormat="1" ht="15.75">
      <c r="A601" s="69"/>
      <c r="B601" s="70"/>
      <c r="C601" s="70"/>
      <c r="D601" s="138"/>
    </row>
    <row r="602" spans="1:4" s="830" customFormat="1" ht="15.75">
      <c r="A602" s="69"/>
      <c r="B602" s="70"/>
      <c r="C602" s="70"/>
      <c r="D602" s="138"/>
    </row>
    <row r="603" spans="1:4" s="830" customFormat="1" ht="15.75">
      <c r="A603" s="69"/>
      <c r="B603" s="70"/>
      <c r="C603" s="70"/>
      <c r="D603" s="138"/>
    </row>
    <row r="604" spans="1:4" s="830" customFormat="1" ht="15.75">
      <c r="A604" s="69"/>
      <c r="B604" s="70"/>
      <c r="C604" s="70"/>
      <c r="D604" s="138"/>
    </row>
    <row r="605" spans="1:4" s="830" customFormat="1" ht="15.75">
      <c r="A605" s="69"/>
      <c r="B605" s="70"/>
      <c r="C605" s="70"/>
      <c r="D605" s="138"/>
    </row>
    <row r="606" spans="1:4" s="830" customFormat="1" ht="15.75">
      <c r="A606" s="69"/>
      <c r="B606" s="70"/>
      <c r="C606" s="70"/>
      <c r="D606" s="138"/>
    </row>
    <row r="607" spans="1:4" s="830" customFormat="1" ht="15.75">
      <c r="A607" s="69"/>
      <c r="B607" s="70"/>
      <c r="C607" s="70"/>
      <c r="D607" s="138"/>
    </row>
    <row r="608" spans="1:4" s="830" customFormat="1" ht="15.75">
      <c r="A608" s="69"/>
      <c r="B608" s="70"/>
      <c r="C608" s="70"/>
      <c r="D608" s="138"/>
    </row>
    <row r="609" spans="1:4" s="830" customFormat="1" ht="15.75">
      <c r="A609" s="69"/>
      <c r="B609" s="70"/>
      <c r="C609" s="70"/>
      <c r="D609" s="138"/>
    </row>
    <row r="610" spans="1:4" s="830" customFormat="1" ht="15.75">
      <c r="A610" s="69"/>
      <c r="B610" s="70"/>
      <c r="C610" s="70"/>
      <c r="D610" s="138"/>
    </row>
    <row r="611" spans="1:4" s="830" customFormat="1" ht="15.75">
      <c r="A611" s="69"/>
      <c r="B611" s="70"/>
      <c r="C611" s="70"/>
      <c r="D611" s="138"/>
    </row>
    <row r="612" spans="1:4" s="830" customFormat="1" ht="15.75">
      <c r="A612" s="69"/>
      <c r="B612" s="70"/>
      <c r="C612" s="70"/>
      <c r="D612" s="138"/>
    </row>
    <row r="613" spans="1:4" s="830" customFormat="1" ht="15.75">
      <c r="A613" s="69"/>
      <c r="B613" s="70"/>
      <c r="C613" s="70"/>
      <c r="D613" s="138"/>
    </row>
    <row r="614" spans="1:4" s="830" customFormat="1" ht="15.75">
      <c r="A614" s="69"/>
      <c r="B614" s="70"/>
      <c r="C614" s="70"/>
      <c r="D614" s="138"/>
    </row>
    <row r="615" spans="1:4" s="830" customFormat="1" ht="15.75">
      <c r="A615" s="69"/>
      <c r="B615" s="70"/>
      <c r="C615" s="70"/>
      <c r="D615" s="138"/>
    </row>
    <row r="616" spans="1:4" s="830" customFormat="1" ht="15.75">
      <c r="A616" s="69"/>
      <c r="B616" s="70"/>
      <c r="C616" s="70"/>
      <c r="D616" s="138"/>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M9" sqref="M9"/>
    </sheetView>
  </sheetViews>
  <sheetFormatPr defaultColWidth="9.140625" defaultRowHeight="15"/>
  <cols>
    <col min="1" max="1" width="95.5703125" style="543" customWidth="1"/>
    <col min="2" max="3" width="35.5703125" style="70" customWidth="1"/>
    <col min="4" max="4" width="3.7109375" style="160" customWidth="1"/>
    <col min="5" max="5" width="11.140625" style="830" bestFit="1" customWidth="1"/>
    <col min="6" max="256" width="9.140625" style="830"/>
    <col min="257" max="257" width="95.5703125" style="830" customWidth="1"/>
    <col min="258" max="259" width="35.5703125" style="830" customWidth="1"/>
    <col min="260" max="260" width="3.7109375" style="830" customWidth="1"/>
    <col min="261" max="261" width="11.140625" style="830" bestFit="1" customWidth="1"/>
    <col min="262" max="512" width="9.140625" style="830"/>
    <col min="513" max="513" width="95.5703125" style="830" customWidth="1"/>
    <col min="514" max="515" width="35.5703125" style="830" customWidth="1"/>
    <col min="516" max="516" width="3.7109375" style="830" customWidth="1"/>
    <col min="517" max="517" width="11.140625" style="830" bestFit="1" customWidth="1"/>
    <col min="518" max="768" width="9.140625" style="830"/>
    <col min="769" max="769" width="95.5703125" style="830" customWidth="1"/>
    <col min="770" max="771" width="35.5703125" style="830" customWidth="1"/>
    <col min="772" max="772" width="3.7109375" style="830" customWidth="1"/>
    <col min="773" max="773" width="11.140625" style="830" bestFit="1" customWidth="1"/>
    <col min="774" max="1024" width="9.140625" style="830"/>
    <col min="1025" max="1025" width="95.5703125" style="830" customWidth="1"/>
    <col min="1026" max="1027" width="35.5703125" style="830" customWidth="1"/>
    <col min="1028" max="1028" width="3.7109375" style="830" customWidth="1"/>
    <col min="1029" max="1029" width="11.140625" style="830" bestFit="1" customWidth="1"/>
    <col min="1030" max="1280" width="9.140625" style="830"/>
    <col min="1281" max="1281" width="95.5703125" style="830" customWidth="1"/>
    <col min="1282" max="1283" width="35.5703125" style="830" customWidth="1"/>
    <col min="1284" max="1284" width="3.7109375" style="830" customWidth="1"/>
    <col min="1285" max="1285" width="11.140625" style="830" bestFit="1" customWidth="1"/>
    <col min="1286" max="1536" width="9.140625" style="830"/>
    <col min="1537" max="1537" width="95.5703125" style="830" customWidth="1"/>
    <col min="1538" max="1539" width="35.5703125" style="830" customWidth="1"/>
    <col min="1540" max="1540" width="3.7109375" style="830" customWidth="1"/>
    <col min="1541" max="1541" width="11.140625" style="830" bestFit="1" customWidth="1"/>
    <col min="1542" max="1792" width="9.140625" style="830"/>
    <col min="1793" max="1793" width="95.5703125" style="830" customWidth="1"/>
    <col min="1794" max="1795" width="35.5703125" style="830" customWidth="1"/>
    <col min="1796" max="1796" width="3.7109375" style="830" customWidth="1"/>
    <col min="1797" max="1797" width="11.140625" style="830" bestFit="1" customWidth="1"/>
    <col min="1798" max="2048" width="9.140625" style="830"/>
    <col min="2049" max="2049" width="95.5703125" style="830" customWidth="1"/>
    <col min="2050" max="2051" width="35.5703125" style="830" customWidth="1"/>
    <col min="2052" max="2052" width="3.7109375" style="830" customWidth="1"/>
    <col min="2053" max="2053" width="11.140625" style="830" bestFit="1" customWidth="1"/>
    <col min="2054" max="2304" width="9.140625" style="830"/>
    <col min="2305" max="2305" width="95.5703125" style="830" customWidth="1"/>
    <col min="2306" max="2307" width="35.5703125" style="830" customWidth="1"/>
    <col min="2308" max="2308" width="3.7109375" style="830" customWidth="1"/>
    <col min="2309" max="2309" width="11.140625" style="830" bestFit="1" customWidth="1"/>
    <col min="2310" max="2560" width="9.140625" style="830"/>
    <col min="2561" max="2561" width="95.5703125" style="830" customWidth="1"/>
    <col min="2562" max="2563" width="35.5703125" style="830" customWidth="1"/>
    <col min="2564" max="2564" width="3.7109375" style="830" customWidth="1"/>
    <col min="2565" max="2565" width="11.140625" style="830" bestFit="1" customWidth="1"/>
    <col min="2566" max="2816" width="9.140625" style="830"/>
    <col min="2817" max="2817" width="95.5703125" style="830" customWidth="1"/>
    <col min="2818" max="2819" width="35.5703125" style="830" customWidth="1"/>
    <col min="2820" max="2820" width="3.7109375" style="830" customWidth="1"/>
    <col min="2821" max="2821" width="11.140625" style="830" bestFit="1" customWidth="1"/>
    <col min="2822" max="3072" width="9.140625" style="830"/>
    <col min="3073" max="3073" width="95.5703125" style="830" customWidth="1"/>
    <col min="3074" max="3075" width="35.5703125" style="830" customWidth="1"/>
    <col min="3076" max="3076" width="3.7109375" style="830" customWidth="1"/>
    <col min="3077" max="3077" width="11.140625" style="830" bestFit="1" customWidth="1"/>
    <col min="3078" max="3328" width="9.140625" style="830"/>
    <col min="3329" max="3329" width="95.5703125" style="830" customWidth="1"/>
    <col min="3330" max="3331" width="35.5703125" style="830" customWidth="1"/>
    <col min="3332" max="3332" width="3.7109375" style="830" customWidth="1"/>
    <col min="3333" max="3333" width="11.140625" style="830" bestFit="1" customWidth="1"/>
    <col min="3334" max="3584" width="9.140625" style="830"/>
    <col min="3585" max="3585" width="95.5703125" style="830" customWidth="1"/>
    <col min="3586" max="3587" width="35.5703125" style="830" customWidth="1"/>
    <col min="3588" max="3588" width="3.7109375" style="830" customWidth="1"/>
    <col min="3589" max="3589" width="11.140625" style="830" bestFit="1" customWidth="1"/>
    <col min="3590" max="3840" width="9.140625" style="830"/>
    <col min="3841" max="3841" width="95.5703125" style="830" customWidth="1"/>
    <col min="3842" max="3843" width="35.5703125" style="830" customWidth="1"/>
    <col min="3844" max="3844" width="3.7109375" style="830" customWidth="1"/>
    <col min="3845" max="3845" width="11.140625" style="830" bestFit="1" customWidth="1"/>
    <col min="3846" max="4096" width="9.140625" style="830"/>
    <col min="4097" max="4097" width="95.5703125" style="830" customWidth="1"/>
    <col min="4098" max="4099" width="35.5703125" style="830" customWidth="1"/>
    <col min="4100" max="4100" width="3.7109375" style="830" customWidth="1"/>
    <col min="4101" max="4101" width="11.140625" style="830" bestFit="1" customWidth="1"/>
    <col min="4102" max="4352" width="9.140625" style="830"/>
    <col min="4353" max="4353" width="95.5703125" style="830" customWidth="1"/>
    <col min="4354" max="4355" width="35.5703125" style="830" customWidth="1"/>
    <col min="4356" max="4356" width="3.7109375" style="830" customWidth="1"/>
    <col min="4357" max="4357" width="11.140625" style="830" bestFit="1" customWidth="1"/>
    <col min="4358" max="4608" width="9.140625" style="830"/>
    <col min="4609" max="4609" width="95.5703125" style="830" customWidth="1"/>
    <col min="4610" max="4611" width="35.5703125" style="830" customWidth="1"/>
    <col min="4612" max="4612" width="3.7109375" style="830" customWidth="1"/>
    <col min="4613" max="4613" width="11.140625" style="830" bestFit="1" customWidth="1"/>
    <col min="4614" max="4864" width="9.140625" style="830"/>
    <col min="4865" max="4865" width="95.5703125" style="830" customWidth="1"/>
    <col min="4866" max="4867" width="35.5703125" style="830" customWidth="1"/>
    <col min="4868" max="4868" width="3.7109375" style="830" customWidth="1"/>
    <col min="4869" max="4869" width="11.140625" style="830" bestFit="1" customWidth="1"/>
    <col min="4870" max="5120" width="9.140625" style="830"/>
    <col min="5121" max="5121" width="95.5703125" style="830" customWidth="1"/>
    <col min="5122" max="5123" width="35.5703125" style="830" customWidth="1"/>
    <col min="5124" max="5124" width="3.7109375" style="830" customWidth="1"/>
    <col min="5125" max="5125" width="11.140625" style="830" bestFit="1" customWidth="1"/>
    <col min="5126" max="5376" width="9.140625" style="830"/>
    <col min="5377" max="5377" width="95.5703125" style="830" customWidth="1"/>
    <col min="5378" max="5379" width="35.5703125" style="830" customWidth="1"/>
    <col min="5380" max="5380" width="3.7109375" style="830" customWidth="1"/>
    <col min="5381" max="5381" width="11.140625" style="830" bestFit="1" customWidth="1"/>
    <col min="5382" max="5632" width="9.140625" style="830"/>
    <col min="5633" max="5633" width="95.5703125" style="830" customWidth="1"/>
    <col min="5634" max="5635" width="35.5703125" style="830" customWidth="1"/>
    <col min="5636" max="5636" width="3.7109375" style="830" customWidth="1"/>
    <col min="5637" max="5637" width="11.140625" style="830" bestFit="1" customWidth="1"/>
    <col min="5638" max="5888" width="9.140625" style="830"/>
    <col min="5889" max="5889" width="95.5703125" style="830" customWidth="1"/>
    <col min="5890" max="5891" width="35.5703125" style="830" customWidth="1"/>
    <col min="5892" max="5892" width="3.7109375" style="830" customWidth="1"/>
    <col min="5893" max="5893" width="11.140625" style="830" bestFit="1" customWidth="1"/>
    <col min="5894" max="6144" width="9.140625" style="830"/>
    <col min="6145" max="6145" width="95.5703125" style="830" customWidth="1"/>
    <col min="6146" max="6147" width="35.5703125" style="830" customWidth="1"/>
    <col min="6148" max="6148" width="3.7109375" style="830" customWidth="1"/>
    <col min="6149" max="6149" width="11.140625" style="830" bestFit="1" customWidth="1"/>
    <col min="6150" max="6400" width="9.140625" style="830"/>
    <col min="6401" max="6401" width="95.5703125" style="830" customWidth="1"/>
    <col min="6402" max="6403" width="35.5703125" style="830" customWidth="1"/>
    <col min="6404" max="6404" width="3.7109375" style="830" customWidth="1"/>
    <col min="6405" max="6405" width="11.140625" style="830" bestFit="1" customWidth="1"/>
    <col min="6406" max="6656" width="9.140625" style="830"/>
    <col min="6657" max="6657" width="95.5703125" style="830" customWidth="1"/>
    <col min="6658" max="6659" width="35.5703125" style="830" customWidth="1"/>
    <col min="6660" max="6660" width="3.7109375" style="830" customWidth="1"/>
    <col min="6661" max="6661" width="11.140625" style="830" bestFit="1" customWidth="1"/>
    <col min="6662" max="6912" width="9.140625" style="830"/>
    <col min="6913" max="6913" width="95.5703125" style="830" customWidth="1"/>
    <col min="6914" max="6915" width="35.5703125" style="830" customWidth="1"/>
    <col min="6916" max="6916" width="3.7109375" style="830" customWidth="1"/>
    <col min="6917" max="6917" width="11.140625" style="830" bestFit="1" customWidth="1"/>
    <col min="6918" max="7168" width="9.140625" style="830"/>
    <col min="7169" max="7169" width="95.5703125" style="830" customWidth="1"/>
    <col min="7170" max="7171" width="35.5703125" style="830" customWidth="1"/>
    <col min="7172" max="7172" width="3.7109375" style="830" customWidth="1"/>
    <col min="7173" max="7173" width="11.140625" style="830" bestFit="1" customWidth="1"/>
    <col min="7174" max="7424" width="9.140625" style="830"/>
    <col min="7425" max="7425" width="95.5703125" style="830" customWidth="1"/>
    <col min="7426" max="7427" width="35.5703125" style="830" customWidth="1"/>
    <col min="7428" max="7428" width="3.7109375" style="830" customWidth="1"/>
    <col min="7429" max="7429" width="11.140625" style="830" bestFit="1" customWidth="1"/>
    <col min="7430" max="7680" width="9.140625" style="830"/>
    <col min="7681" max="7681" width="95.5703125" style="830" customWidth="1"/>
    <col min="7682" max="7683" width="35.5703125" style="830" customWidth="1"/>
    <col min="7684" max="7684" width="3.7109375" style="830" customWidth="1"/>
    <col min="7685" max="7685" width="11.140625" style="830" bestFit="1" customWidth="1"/>
    <col min="7686" max="7936" width="9.140625" style="830"/>
    <col min="7937" max="7937" width="95.5703125" style="830" customWidth="1"/>
    <col min="7938" max="7939" width="35.5703125" style="830" customWidth="1"/>
    <col min="7940" max="7940" width="3.7109375" style="830" customWidth="1"/>
    <col min="7941" max="7941" width="11.140625" style="830" bestFit="1" customWidth="1"/>
    <col min="7942" max="8192" width="9.140625" style="830"/>
    <col min="8193" max="8193" width="95.5703125" style="830" customWidth="1"/>
    <col min="8194" max="8195" width="35.5703125" style="830" customWidth="1"/>
    <col min="8196" max="8196" width="3.7109375" style="830" customWidth="1"/>
    <col min="8197" max="8197" width="11.140625" style="830" bestFit="1" customWidth="1"/>
    <col min="8198" max="8448" width="9.140625" style="830"/>
    <col min="8449" max="8449" width="95.5703125" style="830" customWidth="1"/>
    <col min="8450" max="8451" width="35.5703125" style="830" customWidth="1"/>
    <col min="8452" max="8452" width="3.7109375" style="830" customWidth="1"/>
    <col min="8453" max="8453" width="11.140625" style="830" bestFit="1" customWidth="1"/>
    <col min="8454" max="8704" width="9.140625" style="830"/>
    <col min="8705" max="8705" width="95.5703125" style="830" customWidth="1"/>
    <col min="8706" max="8707" width="35.5703125" style="830" customWidth="1"/>
    <col min="8708" max="8708" width="3.7109375" style="830" customWidth="1"/>
    <col min="8709" max="8709" width="11.140625" style="830" bestFit="1" customWidth="1"/>
    <col min="8710" max="8960" width="9.140625" style="830"/>
    <col min="8961" max="8961" width="95.5703125" style="830" customWidth="1"/>
    <col min="8962" max="8963" width="35.5703125" style="830" customWidth="1"/>
    <col min="8964" max="8964" width="3.7109375" style="830" customWidth="1"/>
    <col min="8965" max="8965" width="11.140625" style="830" bestFit="1" customWidth="1"/>
    <col min="8966" max="9216" width="9.140625" style="830"/>
    <col min="9217" max="9217" width="95.5703125" style="830" customWidth="1"/>
    <col min="9218" max="9219" width="35.5703125" style="830" customWidth="1"/>
    <col min="9220" max="9220" width="3.7109375" style="830" customWidth="1"/>
    <col min="9221" max="9221" width="11.140625" style="830" bestFit="1" customWidth="1"/>
    <col min="9222" max="9472" width="9.140625" style="830"/>
    <col min="9473" max="9473" width="95.5703125" style="830" customWidth="1"/>
    <col min="9474" max="9475" width="35.5703125" style="830" customWidth="1"/>
    <col min="9476" max="9476" width="3.7109375" style="830" customWidth="1"/>
    <col min="9477" max="9477" width="11.140625" style="830" bestFit="1" customWidth="1"/>
    <col min="9478" max="9728" width="9.140625" style="830"/>
    <col min="9729" max="9729" width="95.5703125" style="830" customWidth="1"/>
    <col min="9730" max="9731" width="35.5703125" style="830" customWidth="1"/>
    <col min="9732" max="9732" width="3.7109375" style="830" customWidth="1"/>
    <col min="9733" max="9733" width="11.140625" style="830" bestFit="1" customWidth="1"/>
    <col min="9734" max="9984" width="9.140625" style="830"/>
    <col min="9985" max="9985" width="95.5703125" style="830" customWidth="1"/>
    <col min="9986" max="9987" width="35.5703125" style="830" customWidth="1"/>
    <col min="9988" max="9988" width="3.7109375" style="830" customWidth="1"/>
    <col min="9989" max="9989" width="11.140625" style="830" bestFit="1" customWidth="1"/>
    <col min="9990" max="10240" width="9.140625" style="830"/>
    <col min="10241" max="10241" width="95.5703125" style="830" customWidth="1"/>
    <col min="10242" max="10243" width="35.5703125" style="830" customWidth="1"/>
    <col min="10244" max="10244" width="3.7109375" style="830" customWidth="1"/>
    <col min="10245" max="10245" width="11.140625" style="830" bestFit="1" customWidth="1"/>
    <col min="10246" max="10496" width="9.140625" style="830"/>
    <col min="10497" max="10497" width="95.5703125" style="830" customWidth="1"/>
    <col min="10498" max="10499" width="35.5703125" style="830" customWidth="1"/>
    <col min="10500" max="10500" width="3.7109375" style="830" customWidth="1"/>
    <col min="10501" max="10501" width="11.140625" style="830" bestFit="1" customWidth="1"/>
    <col min="10502" max="10752" width="9.140625" style="830"/>
    <col min="10753" max="10753" width="95.5703125" style="830" customWidth="1"/>
    <col min="10754" max="10755" width="35.5703125" style="830" customWidth="1"/>
    <col min="10756" max="10756" width="3.7109375" style="830" customWidth="1"/>
    <col min="10757" max="10757" width="11.140625" style="830" bestFit="1" customWidth="1"/>
    <col min="10758" max="11008" width="9.140625" style="830"/>
    <col min="11009" max="11009" width="95.5703125" style="830" customWidth="1"/>
    <col min="11010" max="11011" width="35.5703125" style="830" customWidth="1"/>
    <col min="11012" max="11012" width="3.7109375" style="830" customWidth="1"/>
    <col min="11013" max="11013" width="11.140625" style="830" bestFit="1" customWidth="1"/>
    <col min="11014" max="11264" width="9.140625" style="830"/>
    <col min="11265" max="11265" width="95.5703125" style="830" customWidth="1"/>
    <col min="11266" max="11267" width="35.5703125" style="830" customWidth="1"/>
    <col min="11268" max="11268" width="3.7109375" style="830" customWidth="1"/>
    <col min="11269" max="11269" width="11.140625" style="830" bestFit="1" customWidth="1"/>
    <col min="11270" max="11520" width="9.140625" style="830"/>
    <col min="11521" max="11521" width="95.5703125" style="830" customWidth="1"/>
    <col min="11522" max="11523" width="35.5703125" style="830" customWidth="1"/>
    <col min="11524" max="11524" width="3.7109375" style="830" customWidth="1"/>
    <col min="11525" max="11525" width="11.140625" style="830" bestFit="1" customWidth="1"/>
    <col min="11526" max="11776" width="9.140625" style="830"/>
    <col min="11777" max="11777" width="95.5703125" style="830" customWidth="1"/>
    <col min="11778" max="11779" width="35.5703125" style="830" customWidth="1"/>
    <col min="11780" max="11780" width="3.7109375" style="830" customWidth="1"/>
    <col min="11781" max="11781" width="11.140625" style="830" bestFit="1" customWidth="1"/>
    <col min="11782" max="12032" width="9.140625" style="830"/>
    <col min="12033" max="12033" width="95.5703125" style="830" customWidth="1"/>
    <col min="12034" max="12035" width="35.5703125" style="830" customWidth="1"/>
    <col min="12036" max="12036" width="3.7109375" style="830" customWidth="1"/>
    <col min="12037" max="12037" width="11.140625" style="830" bestFit="1" customWidth="1"/>
    <col min="12038" max="12288" width="9.140625" style="830"/>
    <col min="12289" max="12289" width="95.5703125" style="830" customWidth="1"/>
    <col min="12290" max="12291" width="35.5703125" style="830" customWidth="1"/>
    <col min="12292" max="12292" width="3.7109375" style="830" customWidth="1"/>
    <col min="12293" max="12293" width="11.140625" style="830" bestFit="1" customWidth="1"/>
    <col min="12294" max="12544" width="9.140625" style="830"/>
    <col min="12545" max="12545" width="95.5703125" style="830" customWidth="1"/>
    <col min="12546" max="12547" width="35.5703125" style="830" customWidth="1"/>
    <col min="12548" max="12548" width="3.7109375" style="830" customWidth="1"/>
    <col min="12549" max="12549" width="11.140625" style="830" bestFit="1" customWidth="1"/>
    <col min="12550" max="12800" width="9.140625" style="830"/>
    <col min="12801" max="12801" width="95.5703125" style="830" customWidth="1"/>
    <col min="12802" max="12803" width="35.5703125" style="830" customWidth="1"/>
    <col min="12804" max="12804" width="3.7109375" style="830" customWidth="1"/>
    <col min="12805" max="12805" width="11.140625" style="830" bestFit="1" customWidth="1"/>
    <col min="12806" max="13056" width="9.140625" style="830"/>
    <col min="13057" max="13057" width="95.5703125" style="830" customWidth="1"/>
    <col min="13058" max="13059" width="35.5703125" style="830" customWidth="1"/>
    <col min="13060" max="13060" width="3.7109375" style="830" customWidth="1"/>
    <col min="13061" max="13061" width="11.140625" style="830" bestFit="1" customWidth="1"/>
    <col min="13062" max="13312" width="9.140625" style="830"/>
    <col min="13313" max="13313" width="95.5703125" style="830" customWidth="1"/>
    <col min="13314" max="13315" width="35.5703125" style="830" customWidth="1"/>
    <col min="13316" max="13316" width="3.7109375" style="830" customWidth="1"/>
    <col min="13317" max="13317" width="11.140625" style="830" bestFit="1" customWidth="1"/>
    <col min="13318" max="13568" width="9.140625" style="830"/>
    <col min="13569" max="13569" width="95.5703125" style="830" customWidth="1"/>
    <col min="13570" max="13571" width="35.5703125" style="830" customWidth="1"/>
    <col min="13572" max="13572" width="3.7109375" style="830" customWidth="1"/>
    <col min="13573" max="13573" width="11.140625" style="830" bestFit="1" customWidth="1"/>
    <col min="13574" max="13824" width="9.140625" style="830"/>
    <col min="13825" max="13825" width="95.5703125" style="830" customWidth="1"/>
    <col min="13826" max="13827" width="35.5703125" style="830" customWidth="1"/>
    <col min="13828" max="13828" width="3.7109375" style="830" customWidth="1"/>
    <col min="13829" max="13829" width="11.140625" style="830" bestFit="1" customWidth="1"/>
    <col min="13830" max="14080" width="9.140625" style="830"/>
    <col min="14081" max="14081" width="95.5703125" style="830" customWidth="1"/>
    <col min="14082" max="14083" width="35.5703125" style="830" customWidth="1"/>
    <col min="14084" max="14084" width="3.7109375" style="830" customWidth="1"/>
    <col min="14085" max="14085" width="11.140625" style="830" bestFit="1" customWidth="1"/>
    <col min="14086" max="14336" width="9.140625" style="830"/>
    <col min="14337" max="14337" width="95.5703125" style="830" customWidth="1"/>
    <col min="14338" max="14339" width="35.5703125" style="830" customWidth="1"/>
    <col min="14340" max="14340" width="3.7109375" style="830" customWidth="1"/>
    <col min="14341" max="14341" width="11.140625" style="830" bestFit="1" customWidth="1"/>
    <col min="14342" max="14592" width="9.140625" style="830"/>
    <col min="14593" max="14593" width="95.5703125" style="830" customWidth="1"/>
    <col min="14594" max="14595" width="35.5703125" style="830" customWidth="1"/>
    <col min="14596" max="14596" width="3.7109375" style="830" customWidth="1"/>
    <col min="14597" max="14597" width="11.140625" style="830" bestFit="1" customWidth="1"/>
    <col min="14598" max="14848" width="9.140625" style="830"/>
    <col min="14849" max="14849" width="95.5703125" style="830" customWidth="1"/>
    <col min="14850" max="14851" width="35.5703125" style="830" customWidth="1"/>
    <col min="14852" max="14852" width="3.7109375" style="830" customWidth="1"/>
    <col min="14853" max="14853" width="11.140625" style="830" bestFit="1" customWidth="1"/>
    <col min="14854" max="15104" width="9.140625" style="830"/>
    <col min="15105" max="15105" width="95.5703125" style="830" customWidth="1"/>
    <col min="15106" max="15107" width="35.5703125" style="830" customWidth="1"/>
    <col min="15108" max="15108" width="3.7109375" style="830" customWidth="1"/>
    <col min="15109" max="15109" width="11.140625" style="830" bestFit="1" customWidth="1"/>
    <col min="15110" max="15360" width="9.140625" style="830"/>
    <col min="15361" max="15361" width="95.5703125" style="830" customWidth="1"/>
    <col min="15362" max="15363" width="35.5703125" style="830" customWidth="1"/>
    <col min="15364" max="15364" width="3.7109375" style="830" customWidth="1"/>
    <col min="15365" max="15365" width="11.140625" style="830" bestFit="1" customWidth="1"/>
    <col min="15366" max="15616" width="9.140625" style="830"/>
    <col min="15617" max="15617" width="95.5703125" style="830" customWidth="1"/>
    <col min="15618" max="15619" width="35.5703125" style="830" customWidth="1"/>
    <col min="15620" max="15620" width="3.7109375" style="830" customWidth="1"/>
    <col min="15621" max="15621" width="11.140625" style="830" bestFit="1" customWidth="1"/>
    <col min="15622" max="15872" width="9.140625" style="830"/>
    <col min="15873" max="15873" width="95.5703125" style="830" customWidth="1"/>
    <col min="15874" max="15875" width="35.5703125" style="830" customWidth="1"/>
    <col min="15876" max="15876" width="3.7109375" style="830" customWidth="1"/>
    <col min="15877" max="15877" width="11.140625" style="830" bestFit="1" customWidth="1"/>
    <col min="15878" max="16128" width="9.140625" style="830"/>
    <col min="16129" max="16129" width="95.5703125" style="830" customWidth="1"/>
    <col min="16130" max="16131" width="35.5703125" style="830" customWidth="1"/>
    <col min="16132" max="16132" width="3.7109375" style="830" customWidth="1"/>
    <col min="16133" max="16133" width="11.140625" style="830" bestFit="1" customWidth="1"/>
    <col min="16134" max="16384" width="9.140625" style="830"/>
  </cols>
  <sheetData>
    <row r="1" spans="1:3" s="830" customFormat="1" ht="20.25" hidden="1">
      <c r="A1" s="541"/>
      <c r="B1" s="570"/>
      <c r="C1" s="570"/>
    </row>
    <row r="2" spans="1:3" s="830" customFormat="1" ht="69" customHeight="1">
      <c r="A2" s="985" t="s">
        <v>1325</v>
      </c>
      <c r="B2" s="986"/>
      <c r="C2" s="986"/>
    </row>
    <row r="3" spans="1:3" s="830" customFormat="1" ht="44.25" customHeight="1">
      <c r="A3" s="985" t="s">
        <v>680</v>
      </c>
      <c r="B3" s="986"/>
      <c r="C3" s="986"/>
    </row>
    <row r="4" spans="1:3" s="830" customFormat="1" ht="44.25" customHeight="1">
      <c r="A4" s="985" t="s">
        <v>1512</v>
      </c>
      <c r="B4" s="986"/>
      <c r="C4" s="986"/>
    </row>
    <row r="5" spans="1:3" s="104" customFormat="1" ht="51.75" customHeight="1">
      <c r="A5" s="987" t="s">
        <v>1374</v>
      </c>
      <c r="B5" s="988"/>
      <c r="C5" s="988"/>
    </row>
    <row r="6" spans="1:3" s="830" customFormat="1" ht="3" customHeight="1">
      <c r="A6" s="542"/>
      <c r="B6" s="571"/>
      <c r="C6" s="571"/>
    </row>
    <row r="7" spans="1:3" s="830" customFormat="1" ht="11.25" customHeight="1" thickBot="1">
      <c r="A7" s="543"/>
      <c r="B7" s="70"/>
      <c r="C7" s="70"/>
    </row>
    <row r="8" spans="1:3" s="37" customFormat="1" ht="51.75" customHeight="1" thickTop="1" thickBot="1">
      <c r="A8" s="544"/>
      <c r="B8" s="572" t="s">
        <v>975</v>
      </c>
      <c r="C8" s="572" t="s">
        <v>309</v>
      </c>
    </row>
    <row r="9" spans="1:3" s="146" customFormat="1" ht="36.75" customHeight="1" thickTop="1" thickBot="1">
      <c r="A9" s="145" t="s">
        <v>681</v>
      </c>
      <c r="B9" s="848">
        <v>0.30990000000000001</v>
      </c>
      <c r="C9" s="848">
        <v>0.30990000000000001</v>
      </c>
    </row>
    <row r="10" spans="1:3" s="104" customFormat="1" ht="36.75" customHeight="1" thickTop="1">
      <c r="A10" s="151" t="s">
        <v>682</v>
      </c>
      <c r="B10" s="709">
        <v>10683138557.969999</v>
      </c>
      <c r="C10" s="709">
        <v>10683138557.969999</v>
      </c>
    </row>
    <row r="11" spans="1:3" s="104" customFormat="1" ht="36.75" customHeight="1">
      <c r="A11" s="151" t="s">
        <v>683</v>
      </c>
      <c r="B11" s="709">
        <v>0</v>
      </c>
      <c r="C11" s="709">
        <v>0</v>
      </c>
    </row>
    <row r="12" spans="1:3" s="147" customFormat="1" ht="36.75" customHeight="1">
      <c r="A12" s="151" t="s">
        <v>684</v>
      </c>
      <c r="B12" s="709">
        <v>2100519345.8099999</v>
      </c>
      <c r="C12" s="709">
        <v>2100519345.8099999</v>
      </c>
    </row>
    <row r="13" spans="1:3" s="147" customFormat="1" ht="36.75" customHeight="1">
      <c r="A13" s="151" t="s">
        <v>685</v>
      </c>
      <c r="B13" s="709">
        <v>0</v>
      </c>
      <c r="C13" s="709">
        <v>0</v>
      </c>
    </row>
    <row r="14" spans="1:3" s="147" customFormat="1" ht="36.75" customHeight="1">
      <c r="A14" s="151" t="s">
        <v>686</v>
      </c>
      <c r="B14" s="709">
        <v>381219455.12</v>
      </c>
      <c r="C14" s="709">
        <v>381219455.12</v>
      </c>
    </row>
    <row r="15" spans="1:3" s="147" customFormat="1" ht="36.75" customHeight="1" thickBot="1">
      <c r="A15" s="151" t="s">
        <v>687</v>
      </c>
      <c r="B15" s="709">
        <v>485449558.57999998</v>
      </c>
      <c r="C15" s="709">
        <v>485449558.57999998</v>
      </c>
    </row>
    <row r="16" spans="1:3" s="147" customFormat="1" ht="36.75" customHeight="1" thickTop="1" thickBot="1">
      <c r="A16" s="817" t="s">
        <v>688</v>
      </c>
      <c r="B16" s="682">
        <v>13650326917.48</v>
      </c>
      <c r="C16" s="682">
        <v>13650326917.48</v>
      </c>
    </row>
    <row r="17" spans="1:3" s="148" customFormat="1" ht="36.75" customHeight="1" thickTop="1">
      <c r="A17" s="545" t="s">
        <v>689</v>
      </c>
      <c r="B17" s="710">
        <v>1191468019.082</v>
      </c>
      <c r="C17" s="710">
        <v>1191468019.082</v>
      </c>
    </row>
    <row r="18" spans="1:3" s="150" customFormat="1" ht="36.75" customHeight="1" thickBot="1">
      <c r="A18" s="149" t="s">
        <v>690</v>
      </c>
      <c r="B18" s="683">
        <v>8.7300000000000003E-2</v>
      </c>
      <c r="C18" s="683">
        <v>8.7300000000000003E-2</v>
      </c>
    </row>
    <row r="19" spans="1:3" s="147" customFormat="1" ht="36.75" customHeight="1" thickTop="1" thickBot="1">
      <c r="A19" s="817" t="s">
        <v>691</v>
      </c>
      <c r="B19" s="682">
        <v>119146801.9082</v>
      </c>
      <c r="C19" s="682">
        <v>119146801.9082</v>
      </c>
    </row>
    <row r="20" spans="1:3" s="147" customFormat="1" ht="30.75" customHeight="1" thickTop="1">
      <c r="A20" s="151" t="s">
        <v>692</v>
      </c>
      <c r="B20" s="709">
        <v>419234265</v>
      </c>
      <c r="C20" s="709">
        <v>419234265</v>
      </c>
    </row>
    <row r="21" spans="1:3" s="147" customFormat="1" ht="30.75" customHeight="1">
      <c r="A21" s="151" t="s">
        <v>693</v>
      </c>
      <c r="B21" s="709">
        <v>0</v>
      </c>
      <c r="C21" s="709">
        <v>0</v>
      </c>
    </row>
    <row r="22" spans="1:3" s="147" customFormat="1" ht="30.75" customHeight="1">
      <c r="A22" s="153" t="s">
        <v>694</v>
      </c>
      <c r="B22" s="709">
        <v>0</v>
      </c>
      <c r="C22" s="709">
        <v>0</v>
      </c>
    </row>
    <row r="23" spans="1:3" s="147" customFormat="1" ht="30.75" customHeight="1" thickBot="1">
      <c r="A23" s="151" t="s">
        <v>695</v>
      </c>
      <c r="B23" s="709">
        <v>0</v>
      </c>
      <c r="C23" s="709">
        <v>0</v>
      </c>
    </row>
    <row r="24" spans="1:3" s="147" customFormat="1" ht="30.75" customHeight="1" thickTop="1" thickBot="1">
      <c r="A24" s="817" t="s">
        <v>696</v>
      </c>
      <c r="B24" s="682">
        <v>419234265</v>
      </c>
      <c r="C24" s="682">
        <v>419234265</v>
      </c>
    </row>
    <row r="25" spans="1:3" s="147" customFormat="1" ht="36.75" customHeight="1" thickTop="1">
      <c r="A25" s="151" t="s">
        <v>697</v>
      </c>
      <c r="B25" s="709">
        <v>0</v>
      </c>
      <c r="C25" s="709">
        <v>0</v>
      </c>
    </row>
    <row r="26" spans="1:3" s="147" customFormat="1" ht="36.75" customHeight="1">
      <c r="A26" s="151" t="s">
        <v>698</v>
      </c>
      <c r="B26" s="709">
        <v>0</v>
      </c>
      <c r="C26" s="709">
        <v>0</v>
      </c>
    </row>
    <row r="27" spans="1:3" s="152" customFormat="1" ht="36.75" customHeight="1">
      <c r="A27" s="151" t="s">
        <v>699</v>
      </c>
      <c r="B27" s="709">
        <v>0</v>
      </c>
      <c r="C27" s="709">
        <v>0</v>
      </c>
    </row>
    <row r="28" spans="1:3" s="147" customFormat="1" ht="36.75" customHeight="1">
      <c r="A28" s="151" t="s">
        <v>700</v>
      </c>
      <c r="B28" s="709">
        <v>0</v>
      </c>
      <c r="C28" s="709">
        <v>0</v>
      </c>
    </row>
    <row r="29" spans="1:3" s="372" customFormat="1" ht="36.75" customHeight="1">
      <c r="A29" s="153" t="s">
        <v>701</v>
      </c>
      <c r="B29" s="709">
        <v>4817617</v>
      </c>
      <c r="C29" s="709">
        <v>4817617</v>
      </c>
    </row>
    <row r="30" spans="1:3" s="154" customFormat="1" ht="36.75" customHeight="1" thickBot="1">
      <c r="A30" s="153" t="s">
        <v>702</v>
      </c>
      <c r="B30" s="709">
        <v>0</v>
      </c>
      <c r="C30" s="709">
        <v>0</v>
      </c>
    </row>
    <row r="31" spans="1:3" s="147" customFormat="1" ht="36.75" customHeight="1" thickTop="1" thickBot="1">
      <c r="A31" s="155" t="s">
        <v>703</v>
      </c>
      <c r="B31" s="682">
        <v>4817617</v>
      </c>
      <c r="C31" s="682">
        <v>4817617</v>
      </c>
    </row>
    <row r="32" spans="1:3" s="147" customFormat="1" ht="36.75" customHeight="1" thickTop="1">
      <c r="A32" s="153" t="s">
        <v>704</v>
      </c>
      <c r="B32" s="709">
        <v>0</v>
      </c>
      <c r="C32" s="709">
        <v>0</v>
      </c>
    </row>
    <row r="33" spans="1:3" s="147" customFormat="1" ht="36.75" customHeight="1" thickBot="1">
      <c r="A33" s="153" t="s">
        <v>705</v>
      </c>
      <c r="B33" s="709">
        <v>54790517</v>
      </c>
      <c r="C33" s="709">
        <v>54790517</v>
      </c>
    </row>
    <row r="34" spans="1:3" s="147" customFormat="1" ht="36.75" customHeight="1" thickTop="1" thickBot="1">
      <c r="A34" s="817" t="s">
        <v>1377</v>
      </c>
      <c r="B34" s="682">
        <v>369261365</v>
      </c>
      <c r="C34" s="682">
        <v>369261365</v>
      </c>
    </row>
    <row r="35" spans="1:3" s="104" customFormat="1" ht="36.75" customHeight="1" thickTop="1">
      <c r="A35" s="151" t="s">
        <v>707</v>
      </c>
      <c r="B35" s="709">
        <v>250114563.0918</v>
      </c>
      <c r="C35" s="709">
        <v>250114563.0918</v>
      </c>
    </row>
    <row r="36" spans="1:3" s="157" customFormat="1" ht="36.75" customHeight="1">
      <c r="A36" s="156" t="s">
        <v>708</v>
      </c>
      <c r="B36" s="849">
        <v>0.18110000000000001</v>
      </c>
      <c r="C36" s="849">
        <v>0.18110000000000001</v>
      </c>
    </row>
    <row r="37" spans="1:3" s="830" customFormat="1" ht="6" customHeight="1" thickBot="1">
      <c r="A37" s="546"/>
      <c r="B37" s="427"/>
      <c r="C37" s="427"/>
    </row>
    <row r="38" spans="1:3" s="830" customFormat="1" ht="28.5" customHeight="1" thickTop="1">
      <c r="A38" s="159" t="s">
        <v>709</v>
      </c>
      <c r="B38" s="70"/>
      <c r="C38" s="70"/>
    </row>
    <row r="39" spans="1:3" s="830" customFormat="1" ht="16.5" customHeight="1">
      <c r="A39" s="159"/>
      <c r="B39" s="70"/>
      <c r="C39" s="70"/>
    </row>
    <row r="40" spans="1:3" s="830" customFormat="1" ht="15.75">
      <c r="A40" s="159"/>
      <c r="B40" s="70"/>
      <c r="C40" s="70"/>
    </row>
    <row r="41" spans="1:3" s="830" customFormat="1">
      <c r="A41" s="543"/>
      <c r="B41" s="70"/>
      <c r="C41" s="70"/>
    </row>
    <row r="42" spans="1:3" s="830" customFormat="1">
      <c r="A42" s="543"/>
      <c r="B42" s="573"/>
      <c r="C42" s="573"/>
    </row>
    <row r="43" spans="1:3" s="830" customFormat="1">
      <c r="A43" s="543"/>
      <c r="B43" s="573"/>
      <c r="C43" s="573"/>
    </row>
    <row r="44" spans="1:3" s="830" customFormat="1">
      <c r="A44" s="543"/>
      <c r="B44" s="70"/>
      <c r="C44" s="70"/>
    </row>
    <row r="45" spans="1:3" s="830" customFormat="1">
      <c r="A45" s="543"/>
      <c r="B45" s="70"/>
      <c r="C45" s="70"/>
    </row>
    <row r="46" spans="1:3" s="830" customFormat="1">
      <c r="A46" s="543"/>
      <c r="B46" s="70"/>
      <c r="C46" s="70"/>
    </row>
    <row r="47" spans="1:3" s="830" customFormat="1">
      <c r="A47" s="543"/>
      <c r="B47" s="70"/>
      <c r="C47" s="70"/>
    </row>
    <row r="48" spans="1:3" s="830" customFormat="1">
      <c r="A48" s="543"/>
      <c r="B48" s="70"/>
      <c r="C48" s="70"/>
    </row>
    <row r="49" spans="1:3" s="830" customFormat="1">
      <c r="A49" s="543"/>
      <c r="B49" s="70"/>
      <c r="C49" s="70"/>
    </row>
    <row r="50" spans="1:3" s="830" customFormat="1">
      <c r="A50" s="543"/>
      <c r="B50" s="70"/>
      <c r="C50" s="70"/>
    </row>
    <row r="51" spans="1:3" s="830" customFormat="1">
      <c r="A51" s="543"/>
      <c r="B51" s="70"/>
      <c r="C51" s="70"/>
    </row>
    <row r="52" spans="1:3" s="830" customFormat="1">
      <c r="A52" s="543"/>
      <c r="B52" s="70"/>
      <c r="C52" s="70"/>
    </row>
    <row r="53" spans="1:3" s="830" customFormat="1">
      <c r="A53" s="543"/>
      <c r="B53" s="70"/>
      <c r="C53" s="70"/>
    </row>
    <row r="54" spans="1:3" s="830" customFormat="1">
      <c r="A54" s="543"/>
      <c r="B54" s="70"/>
      <c r="C54" s="70"/>
    </row>
    <row r="55" spans="1:3" s="830" customFormat="1">
      <c r="A55" s="543"/>
      <c r="B55" s="70"/>
      <c r="C55" s="70"/>
    </row>
    <row r="56" spans="1:3" s="830" customFormat="1">
      <c r="A56" s="543"/>
      <c r="B56" s="70"/>
      <c r="C56" s="70"/>
    </row>
    <row r="57" spans="1:3" s="830" customFormat="1">
      <c r="A57" s="543"/>
      <c r="B57" s="70"/>
      <c r="C57" s="70"/>
    </row>
    <row r="58" spans="1:3" s="830" customFormat="1">
      <c r="A58" s="543"/>
      <c r="B58" s="70"/>
      <c r="C58" s="70"/>
    </row>
    <row r="59" spans="1:3" s="830" customFormat="1">
      <c r="A59" s="543"/>
      <c r="B59" s="70"/>
      <c r="C59" s="70"/>
    </row>
    <row r="60" spans="1:3" s="830" customFormat="1">
      <c r="A60" s="543"/>
      <c r="B60" s="70"/>
      <c r="C60" s="70"/>
    </row>
    <row r="61" spans="1:3" s="830" customFormat="1">
      <c r="A61" s="543"/>
      <c r="B61" s="70"/>
      <c r="C61" s="70"/>
    </row>
    <row r="62" spans="1:3" s="830" customFormat="1">
      <c r="A62" s="543"/>
      <c r="B62" s="70"/>
      <c r="C62" s="70"/>
    </row>
    <row r="63" spans="1:3" s="830" customFormat="1">
      <c r="A63" s="543"/>
      <c r="B63" s="70"/>
      <c r="C63" s="70"/>
    </row>
    <row r="64" spans="1:3" s="830" customFormat="1">
      <c r="A64" s="543"/>
      <c r="B64" s="70"/>
      <c r="C64" s="70"/>
    </row>
    <row r="65" spans="1:3" s="830" customFormat="1">
      <c r="A65" s="543"/>
      <c r="B65" s="70"/>
      <c r="C65" s="70"/>
    </row>
    <row r="66" spans="1:3" s="830" customFormat="1">
      <c r="A66" s="543"/>
      <c r="B66" s="70"/>
      <c r="C66" s="70"/>
    </row>
    <row r="67" spans="1:3" s="830" customFormat="1">
      <c r="A67" s="543"/>
      <c r="B67" s="70"/>
      <c r="C67" s="70"/>
    </row>
    <row r="68" spans="1:3" s="830" customFormat="1">
      <c r="A68" s="543"/>
      <c r="B68" s="70"/>
      <c r="C68" s="70"/>
    </row>
    <row r="69" spans="1:3" s="830" customFormat="1">
      <c r="A69" s="543"/>
      <c r="B69" s="70"/>
      <c r="C69" s="70"/>
    </row>
    <row r="70" spans="1:3" s="830" customFormat="1">
      <c r="A70" s="543"/>
      <c r="B70" s="70"/>
      <c r="C70" s="70"/>
    </row>
    <row r="71" spans="1:3" s="830" customFormat="1">
      <c r="A71" s="543"/>
      <c r="B71" s="70"/>
      <c r="C71" s="70"/>
    </row>
    <row r="72" spans="1:3" s="830" customFormat="1">
      <c r="A72" s="543"/>
      <c r="B72" s="70"/>
      <c r="C72" s="70"/>
    </row>
    <row r="73" spans="1:3" s="830" customFormat="1">
      <c r="A73" s="543"/>
      <c r="B73" s="70"/>
      <c r="C73" s="70"/>
    </row>
    <row r="74" spans="1:3" s="830" customFormat="1">
      <c r="A74" s="543"/>
      <c r="B74" s="70"/>
      <c r="C74" s="70"/>
    </row>
    <row r="75" spans="1:3" s="830" customFormat="1">
      <c r="A75" s="543"/>
      <c r="B75" s="70"/>
      <c r="C75" s="70"/>
    </row>
    <row r="76" spans="1:3" s="830" customFormat="1">
      <c r="A76" s="543"/>
      <c r="B76" s="70"/>
      <c r="C76" s="70"/>
    </row>
    <row r="77" spans="1:3" s="830" customFormat="1">
      <c r="A77" s="543"/>
      <c r="B77" s="70"/>
      <c r="C77" s="70"/>
    </row>
    <row r="78" spans="1:3" s="830" customFormat="1">
      <c r="A78" s="543"/>
      <c r="B78" s="70"/>
      <c r="C78" s="70"/>
    </row>
    <row r="79" spans="1:3" s="830" customFormat="1">
      <c r="A79" s="543"/>
      <c r="B79" s="70"/>
      <c r="C79" s="70"/>
    </row>
    <row r="80" spans="1:3" s="830" customFormat="1">
      <c r="A80" s="543"/>
      <c r="B80" s="70"/>
      <c r="C80" s="70"/>
    </row>
    <row r="81" spans="1:3" s="830" customFormat="1">
      <c r="A81" s="543"/>
      <c r="B81" s="70"/>
      <c r="C81" s="70"/>
    </row>
    <row r="82" spans="1:3" s="830" customFormat="1">
      <c r="A82" s="543"/>
      <c r="B82" s="70"/>
      <c r="C82" s="70"/>
    </row>
    <row r="83" spans="1:3" s="830" customFormat="1">
      <c r="A83" s="543"/>
      <c r="B83" s="70"/>
      <c r="C83" s="70"/>
    </row>
    <row r="84" spans="1:3" s="830" customFormat="1">
      <c r="A84" s="543"/>
      <c r="B84" s="70"/>
      <c r="C84" s="70"/>
    </row>
    <row r="85" spans="1:3" s="830" customFormat="1">
      <c r="A85" s="543"/>
      <c r="B85" s="70"/>
      <c r="C85" s="70"/>
    </row>
    <row r="86" spans="1:3" s="830" customFormat="1">
      <c r="A86" s="543"/>
      <c r="B86" s="70"/>
      <c r="C86" s="70"/>
    </row>
    <row r="87" spans="1:3" s="830" customFormat="1">
      <c r="A87" s="543"/>
      <c r="B87" s="70"/>
      <c r="C87" s="70"/>
    </row>
    <row r="88" spans="1:3" s="830" customFormat="1">
      <c r="A88" s="543"/>
      <c r="B88" s="70"/>
      <c r="C88" s="70"/>
    </row>
    <row r="89" spans="1:3" s="830" customFormat="1">
      <c r="A89" s="543"/>
      <c r="B89" s="70"/>
      <c r="C89" s="70"/>
    </row>
    <row r="90" spans="1:3" s="830" customFormat="1">
      <c r="A90" s="543"/>
      <c r="B90" s="70"/>
      <c r="C90" s="70"/>
    </row>
    <row r="91" spans="1:3" s="830" customFormat="1">
      <c r="A91" s="543"/>
      <c r="B91" s="70"/>
      <c r="C91" s="70"/>
    </row>
    <row r="92" spans="1:3" s="830" customFormat="1">
      <c r="A92" s="543"/>
      <c r="B92" s="70"/>
      <c r="C92" s="70"/>
    </row>
    <row r="93" spans="1:3" s="830" customFormat="1">
      <c r="A93" s="543"/>
      <c r="B93" s="70"/>
      <c r="C93" s="70"/>
    </row>
    <row r="94" spans="1:3" s="830" customFormat="1">
      <c r="A94" s="543"/>
      <c r="B94" s="70"/>
      <c r="C94" s="70"/>
    </row>
    <row r="95" spans="1:3" s="830" customFormat="1">
      <c r="A95" s="543"/>
      <c r="B95" s="70"/>
      <c r="C95" s="70"/>
    </row>
    <row r="96" spans="1:3" s="830" customFormat="1">
      <c r="A96" s="543"/>
      <c r="B96" s="70"/>
      <c r="C96" s="70"/>
    </row>
    <row r="97" spans="1:3" s="830" customFormat="1">
      <c r="A97" s="543"/>
      <c r="B97" s="70"/>
      <c r="C97" s="70"/>
    </row>
    <row r="98" spans="1:3" s="830" customFormat="1">
      <c r="A98" s="543"/>
      <c r="B98" s="70"/>
      <c r="C98" s="70"/>
    </row>
    <row r="99" spans="1:3" s="830" customFormat="1">
      <c r="A99" s="543"/>
      <c r="B99" s="70"/>
      <c r="C99" s="70"/>
    </row>
    <row r="100" spans="1:3" s="830" customFormat="1">
      <c r="A100" s="543"/>
      <c r="B100" s="70"/>
      <c r="C100" s="70"/>
    </row>
    <row r="101" spans="1:3" s="830" customFormat="1">
      <c r="A101" s="543"/>
      <c r="B101" s="70"/>
      <c r="C101" s="70"/>
    </row>
    <row r="102" spans="1:3" s="830" customFormat="1">
      <c r="A102" s="543"/>
      <c r="B102" s="70"/>
      <c r="C102" s="70"/>
    </row>
    <row r="103" spans="1:3" s="830" customFormat="1">
      <c r="A103" s="543"/>
      <c r="B103" s="70"/>
      <c r="C103" s="70"/>
    </row>
    <row r="104" spans="1:3" s="830" customFormat="1">
      <c r="A104" s="543"/>
      <c r="B104" s="70"/>
      <c r="C104" s="70"/>
    </row>
    <row r="105" spans="1:3" s="830" customFormat="1">
      <c r="A105" s="543"/>
      <c r="B105" s="70"/>
      <c r="C105" s="70"/>
    </row>
    <row r="106" spans="1:3" s="830" customFormat="1">
      <c r="A106" s="543"/>
      <c r="B106" s="70"/>
      <c r="C106" s="70"/>
    </row>
    <row r="107" spans="1:3" s="830" customFormat="1">
      <c r="A107" s="543"/>
      <c r="B107" s="70"/>
      <c r="C107" s="70"/>
    </row>
    <row r="108" spans="1:3" s="830" customFormat="1">
      <c r="A108" s="543"/>
      <c r="B108" s="70"/>
      <c r="C108" s="70"/>
    </row>
    <row r="109" spans="1:3" s="830" customFormat="1">
      <c r="A109" s="543"/>
      <c r="B109" s="70"/>
      <c r="C109" s="70"/>
    </row>
    <row r="110" spans="1:3" s="830" customFormat="1">
      <c r="A110" s="543"/>
      <c r="B110" s="70"/>
      <c r="C110" s="70"/>
    </row>
    <row r="111" spans="1:3" s="830" customFormat="1">
      <c r="A111" s="543"/>
      <c r="B111" s="70"/>
      <c r="C111" s="70"/>
    </row>
    <row r="112" spans="1:3" s="830" customFormat="1">
      <c r="A112" s="543"/>
      <c r="B112" s="70"/>
      <c r="C112" s="70"/>
    </row>
    <row r="113" spans="1:3" s="830" customFormat="1">
      <c r="A113" s="543"/>
      <c r="B113" s="70"/>
      <c r="C113" s="70"/>
    </row>
    <row r="114" spans="1:3" s="830" customFormat="1">
      <c r="A114" s="543"/>
      <c r="B114" s="70"/>
      <c r="C114" s="70"/>
    </row>
    <row r="115" spans="1:3" s="830" customFormat="1">
      <c r="A115" s="543"/>
      <c r="B115" s="70"/>
      <c r="C115" s="70"/>
    </row>
    <row r="116" spans="1:3" s="830" customFormat="1">
      <c r="A116" s="543"/>
      <c r="B116" s="70"/>
      <c r="C116" s="70"/>
    </row>
    <row r="117" spans="1:3" s="830" customFormat="1">
      <c r="A117" s="543"/>
      <c r="B117" s="70"/>
      <c r="C117" s="70"/>
    </row>
    <row r="118" spans="1:3" s="830" customFormat="1">
      <c r="A118" s="543"/>
      <c r="B118" s="70"/>
      <c r="C118" s="70"/>
    </row>
    <row r="119" spans="1:3" s="830" customFormat="1">
      <c r="A119" s="543"/>
      <c r="B119" s="70"/>
      <c r="C119" s="70"/>
    </row>
    <row r="120" spans="1:3" s="830" customFormat="1">
      <c r="A120" s="543"/>
      <c r="B120" s="70"/>
      <c r="C120" s="70"/>
    </row>
    <row r="121" spans="1:3" s="830" customFormat="1">
      <c r="A121" s="543"/>
      <c r="B121" s="70"/>
      <c r="C121" s="70"/>
    </row>
    <row r="122" spans="1:3" s="830" customFormat="1">
      <c r="A122" s="543"/>
      <c r="B122" s="70"/>
      <c r="C122" s="70"/>
    </row>
    <row r="123" spans="1:3" s="830" customFormat="1">
      <c r="A123" s="543"/>
      <c r="B123" s="70"/>
      <c r="C123" s="70"/>
    </row>
    <row r="124" spans="1:3" s="830" customFormat="1">
      <c r="A124" s="543"/>
      <c r="B124" s="70"/>
      <c r="C124" s="70"/>
    </row>
    <row r="125" spans="1:3" s="830" customFormat="1">
      <c r="A125" s="543"/>
      <c r="B125" s="70"/>
      <c r="C125" s="70"/>
    </row>
    <row r="126" spans="1:3" s="830" customFormat="1">
      <c r="A126" s="543"/>
      <c r="B126" s="70"/>
      <c r="C126" s="70"/>
    </row>
    <row r="127" spans="1:3" s="830" customFormat="1">
      <c r="A127" s="543"/>
      <c r="B127" s="70"/>
      <c r="C127" s="70"/>
    </row>
    <row r="128" spans="1:3" s="830" customFormat="1">
      <c r="A128" s="543"/>
      <c r="B128" s="70"/>
      <c r="C128" s="70"/>
    </row>
    <row r="129" spans="1:3" s="830" customFormat="1">
      <c r="A129" s="543"/>
      <c r="B129" s="70"/>
      <c r="C129" s="70"/>
    </row>
    <row r="130" spans="1:3" s="830" customFormat="1">
      <c r="A130" s="543"/>
      <c r="B130" s="70"/>
      <c r="C130" s="70"/>
    </row>
    <row r="131" spans="1:3" s="830" customFormat="1">
      <c r="A131" s="543"/>
      <c r="B131" s="70"/>
      <c r="C131" s="70"/>
    </row>
    <row r="132" spans="1:3" s="830" customFormat="1">
      <c r="A132" s="543"/>
      <c r="B132" s="70"/>
      <c r="C132" s="70"/>
    </row>
    <row r="133" spans="1:3" s="830" customFormat="1">
      <c r="A133" s="543"/>
      <c r="B133" s="70"/>
      <c r="C133" s="70"/>
    </row>
    <row r="134" spans="1:3" s="830" customFormat="1">
      <c r="A134" s="543"/>
      <c r="B134" s="70"/>
      <c r="C134" s="70"/>
    </row>
    <row r="135" spans="1:3" s="830" customFormat="1">
      <c r="A135" s="543"/>
      <c r="B135" s="70"/>
      <c r="C135" s="70"/>
    </row>
    <row r="136" spans="1:3" s="830" customFormat="1">
      <c r="A136" s="543"/>
      <c r="B136" s="70"/>
      <c r="C136" s="70"/>
    </row>
    <row r="137" spans="1:3" s="830" customFormat="1">
      <c r="A137" s="543"/>
      <c r="B137" s="70"/>
      <c r="C137" s="70"/>
    </row>
    <row r="138" spans="1:3" s="830" customFormat="1">
      <c r="A138" s="543"/>
      <c r="B138" s="70"/>
      <c r="C138" s="70"/>
    </row>
    <row r="139" spans="1:3" s="830" customFormat="1">
      <c r="A139" s="543"/>
      <c r="B139" s="70"/>
      <c r="C139" s="70"/>
    </row>
    <row r="140" spans="1:3" s="830" customFormat="1">
      <c r="A140" s="543"/>
      <c r="B140" s="70"/>
      <c r="C140" s="70"/>
    </row>
    <row r="141" spans="1:3" s="830" customFormat="1">
      <c r="A141" s="543"/>
      <c r="B141" s="70"/>
      <c r="C141" s="70"/>
    </row>
    <row r="142" spans="1:3" s="830" customFormat="1">
      <c r="A142" s="543"/>
      <c r="B142" s="70"/>
      <c r="C142" s="70"/>
    </row>
    <row r="143" spans="1:3" s="830" customFormat="1">
      <c r="A143" s="543"/>
      <c r="B143" s="70"/>
      <c r="C143" s="70"/>
    </row>
    <row r="144" spans="1:3" s="830" customFormat="1">
      <c r="A144" s="543"/>
      <c r="B144" s="70"/>
      <c r="C144" s="70"/>
    </row>
    <row r="145" spans="1:3" s="830" customFormat="1">
      <c r="A145" s="543"/>
      <c r="B145" s="70"/>
      <c r="C145" s="70"/>
    </row>
    <row r="146" spans="1:3" s="830" customFormat="1">
      <c r="A146" s="543"/>
      <c r="B146" s="70"/>
      <c r="C146" s="70"/>
    </row>
    <row r="147" spans="1:3" s="830" customFormat="1">
      <c r="A147" s="543"/>
      <c r="B147" s="70"/>
      <c r="C147" s="70"/>
    </row>
    <row r="148" spans="1:3" s="830" customFormat="1">
      <c r="A148" s="543"/>
      <c r="B148" s="70"/>
      <c r="C148" s="70"/>
    </row>
    <row r="149" spans="1:3" s="830" customFormat="1">
      <c r="A149" s="543"/>
      <c r="B149" s="70"/>
      <c r="C149" s="70"/>
    </row>
    <row r="150" spans="1:3" s="830" customFormat="1">
      <c r="A150" s="543"/>
      <c r="B150" s="70"/>
      <c r="C150" s="70"/>
    </row>
    <row r="151" spans="1:3" s="830" customFormat="1">
      <c r="A151" s="543"/>
      <c r="B151" s="70"/>
      <c r="C151" s="70"/>
    </row>
    <row r="152" spans="1:3" s="830" customFormat="1">
      <c r="A152" s="543"/>
      <c r="B152" s="70"/>
      <c r="C152" s="70"/>
    </row>
    <row r="153" spans="1:3" s="830" customFormat="1">
      <c r="A153" s="543"/>
      <c r="B153" s="70"/>
      <c r="C153" s="70"/>
    </row>
    <row r="154" spans="1:3" s="830" customFormat="1">
      <c r="A154" s="543"/>
      <c r="B154" s="70"/>
      <c r="C154" s="70"/>
    </row>
    <row r="155" spans="1:3" s="830" customFormat="1">
      <c r="A155" s="543"/>
      <c r="B155" s="70"/>
      <c r="C155" s="70"/>
    </row>
    <row r="156" spans="1:3" s="830" customFormat="1">
      <c r="A156" s="543"/>
      <c r="B156" s="70"/>
      <c r="C156" s="70"/>
    </row>
    <row r="157" spans="1:3" s="830" customFormat="1">
      <c r="A157" s="543"/>
      <c r="B157" s="70"/>
      <c r="C157" s="70"/>
    </row>
    <row r="158" spans="1:3" s="830" customFormat="1">
      <c r="A158" s="543"/>
      <c r="B158" s="70"/>
      <c r="C158" s="70"/>
    </row>
    <row r="159" spans="1:3" s="830" customFormat="1">
      <c r="A159" s="543"/>
      <c r="B159" s="70"/>
      <c r="C159" s="70"/>
    </row>
    <row r="160" spans="1:3" s="830" customFormat="1">
      <c r="A160" s="543"/>
      <c r="B160" s="70"/>
      <c r="C160" s="70"/>
    </row>
    <row r="161" spans="1:3" s="830" customFormat="1">
      <c r="A161" s="543"/>
      <c r="B161" s="70"/>
      <c r="C161" s="70"/>
    </row>
    <row r="162" spans="1:3" s="830" customFormat="1">
      <c r="A162" s="543"/>
      <c r="B162" s="70"/>
      <c r="C162" s="70"/>
    </row>
    <row r="163" spans="1:3" s="830" customFormat="1">
      <c r="A163" s="543"/>
      <c r="B163" s="70"/>
      <c r="C163" s="70"/>
    </row>
    <row r="164" spans="1:3" s="830" customFormat="1">
      <c r="A164" s="543"/>
      <c r="B164" s="70"/>
      <c r="C164" s="70"/>
    </row>
    <row r="165" spans="1:3" s="830" customFormat="1">
      <c r="A165" s="543"/>
      <c r="B165" s="70"/>
      <c r="C165" s="70"/>
    </row>
    <row r="166" spans="1:3" s="830" customFormat="1">
      <c r="A166" s="543"/>
      <c r="B166" s="70"/>
      <c r="C166" s="70"/>
    </row>
    <row r="167" spans="1:3" s="830" customFormat="1">
      <c r="A167" s="543"/>
      <c r="B167" s="70"/>
      <c r="C167" s="70"/>
    </row>
    <row r="168" spans="1:3" s="830" customFormat="1">
      <c r="A168" s="543"/>
      <c r="B168" s="70"/>
      <c r="C168" s="70"/>
    </row>
    <row r="169" spans="1:3" s="830" customFormat="1">
      <c r="A169" s="543"/>
      <c r="B169" s="70"/>
      <c r="C169" s="70"/>
    </row>
    <row r="170" spans="1:3" s="830" customFormat="1">
      <c r="A170" s="543"/>
      <c r="B170" s="70"/>
      <c r="C170" s="70"/>
    </row>
    <row r="171" spans="1:3" s="830" customFormat="1">
      <c r="A171" s="543"/>
      <c r="B171" s="70"/>
      <c r="C171" s="70"/>
    </row>
    <row r="172" spans="1:3" s="830" customFormat="1">
      <c r="A172" s="543"/>
      <c r="B172" s="70"/>
      <c r="C172" s="70"/>
    </row>
    <row r="173" spans="1:3" s="830" customFormat="1">
      <c r="A173" s="543"/>
      <c r="B173" s="70"/>
      <c r="C173" s="70"/>
    </row>
    <row r="174" spans="1:3" s="830" customFormat="1">
      <c r="A174" s="543"/>
      <c r="B174" s="70"/>
      <c r="C174" s="70"/>
    </row>
    <row r="175" spans="1:3" s="830" customFormat="1">
      <c r="A175" s="543"/>
      <c r="B175" s="70"/>
      <c r="C175" s="70"/>
    </row>
    <row r="176" spans="1:3" s="830" customFormat="1">
      <c r="A176" s="543"/>
      <c r="B176" s="70"/>
      <c r="C176" s="70"/>
    </row>
    <row r="177" spans="1:3" s="830" customFormat="1">
      <c r="A177" s="543"/>
      <c r="B177" s="70"/>
      <c r="C177" s="70"/>
    </row>
    <row r="178" spans="1:3" s="830" customFormat="1">
      <c r="A178" s="543"/>
      <c r="B178" s="70"/>
      <c r="C178" s="70"/>
    </row>
    <row r="179" spans="1:3" s="830" customFormat="1">
      <c r="A179" s="543"/>
      <c r="B179" s="70"/>
      <c r="C179" s="70"/>
    </row>
    <row r="180" spans="1:3" s="830" customFormat="1">
      <c r="A180" s="543"/>
      <c r="B180" s="70"/>
      <c r="C180" s="70"/>
    </row>
    <row r="181" spans="1:3" s="830" customFormat="1">
      <c r="A181" s="543"/>
      <c r="B181" s="70"/>
      <c r="C181" s="70"/>
    </row>
    <row r="182" spans="1:3" s="830" customFormat="1">
      <c r="A182" s="543"/>
      <c r="B182" s="70"/>
      <c r="C182" s="70"/>
    </row>
    <row r="183" spans="1:3" s="830" customFormat="1">
      <c r="A183" s="543"/>
      <c r="B183" s="70"/>
      <c r="C183" s="70"/>
    </row>
    <row r="184" spans="1:3" s="830" customFormat="1">
      <c r="A184" s="543"/>
      <c r="B184" s="70"/>
      <c r="C184" s="70"/>
    </row>
    <row r="185" spans="1:3" s="830" customFormat="1">
      <c r="A185" s="543"/>
      <c r="B185" s="70"/>
      <c r="C185" s="70"/>
    </row>
    <row r="186" spans="1:3" s="830" customFormat="1">
      <c r="A186" s="543"/>
      <c r="B186" s="70"/>
      <c r="C186" s="70"/>
    </row>
    <row r="187" spans="1:3" s="830" customFormat="1">
      <c r="A187" s="543"/>
      <c r="B187" s="70"/>
      <c r="C187" s="70"/>
    </row>
    <row r="188" spans="1:3" s="830" customFormat="1">
      <c r="A188" s="543"/>
      <c r="B188" s="70"/>
      <c r="C188" s="70"/>
    </row>
    <row r="189" spans="1:3" s="830" customFormat="1">
      <c r="A189" s="543"/>
      <c r="B189" s="70"/>
      <c r="C189" s="70"/>
    </row>
    <row r="190" spans="1:3" s="830" customFormat="1">
      <c r="A190" s="543"/>
      <c r="B190" s="70"/>
      <c r="C190" s="70"/>
    </row>
    <row r="191" spans="1:3" s="830" customFormat="1">
      <c r="A191" s="543"/>
      <c r="B191" s="70"/>
      <c r="C191" s="70"/>
    </row>
    <row r="192" spans="1:3" s="830" customFormat="1">
      <c r="A192" s="543"/>
      <c r="B192" s="70"/>
      <c r="C192" s="70"/>
    </row>
    <row r="193" spans="1:3" s="830" customFormat="1">
      <c r="A193" s="543"/>
      <c r="B193" s="70"/>
      <c r="C193" s="70"/>
    </row>
    <row r="194" spans="1:3" s="830" customFormat="1">
      <c r="A194" s="543"/>
      <c r="B194" s="70"/>
      <c r="C194" s="70"/>
    </row>
    <row r="195" spans="1:3" s="830" customFormat="1">
      <c r="A195" s="543"/>
      <c r="B195" s="70"/>
      <c r="C195" s="70"/>
    </row>
    <row r="196" spans="1:3" s="830" customFormat="1">
      <c r="A196" s="543"/>
      <c r="B196" s="70"/>
      <c r="C196" s="70"/>
    </row>
    <row r="197" spans="1:3" s="830" customFormat="1">
      <c r="A197" s="543"/>
      <c r="B197" s="70"/>
      <c r="C197" s="70"/>
    </row>
    <row r="198" spans="1:3" s="830" customFormat="1">
      <c r="A198" s="543"/>
      <c r="B198" s="70"/>
      <c r="C198" s="70"/>
    </row>
    <row r="199" spans="1:3" s="830" customFormat="1">
      <c r="A199" s="543"/>
      <c r="B199" s="70"/>
      <c r="C199" s="70"/>
    </row>
    <row r="200" spans="1:3" s="830" customFormat="1">
      <c r="A200" s="543"/>
      <c r="B200" s="70"/>
      <c r="C200" s="70"/>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J9" sqref="J9"/>
    </sheetView>
  </sheetViews>
  <sheetFormatPr defaultColWidth="9.140625" defaultRowHeight="15"/>
  <cols>
    <col min="1" max="1" width="38.28515625" style="71" customWidth="1"/>
    <col min="2" max="2" width="13.85546875" style="70" customWidth="1"/>
    <col min="3" max="3" width="20.7109375" style="70" customWidth="1"/>
    <col min="4" max="4" width="15.5703125" style="70" customWidth="1"/>
    <col min="5" max="5" width="2.5703125" style="75" customWidth="1"/>
    <col min="6" max="256" width="9.140625" style="830"/>
    <col min="257" max="257" width="38.28515625" style="830" customWidth="1"/>
    <col min="258" max="258" width="13.85546875" style="830" customWidth="1"/>
    <col min="259" max="259" width="20.7109375" style="830" customWidth="1"/>
    <col min="260" max="260" width="15.5703125" style="830" customWidth="1"/>
    <col min="261" max="261" width="2.5703125" style="830" customWidth="1"/>
    <col min="262" max="512" width="9.140625" style="830"/>
    <col min="513" max="513" width="38.28515625" style="830" customWidth="1"/>
    <col min="514" max="514" width="13.85546875" style="830" customWidth="1"/>
    <col min="515" max="515" width="20.7109375" style="830" customWidth="1"/>
    <col min="516" max="516" width="15.5703125" style="830" customWidth="1"/>
    <col min="517" max="517" width="2.5703125" style="830" customWidth="1"/>
    <col min="518" max="768" width="9.140625" style="830"/>
    <col min="769" max="769" width="38.28515625" style="830" customWidth="1"/>
    <col min="770" max="770" width="13.85546875" style="830" customWidth="1"/>
    <col min="771" max="771" width="20.7109375" style="830" customWidth="1"/>
    <col min="772" max="772" width="15.5703125" style="830" customWidth="1"/>
    <col min="773" max="773" width="2.5703125" style="830" customWidth="1"/>
    <col min="774" max="1024" width="9.140625" style="830"/>
    <col min="1025" max="1025" width="38.28515625" style="830" customWidth="1"/>
    <col min="1026" max="1026" width="13.85546875" style="830" customWidth="1"/>
    <col min="1027" max="1027" width="20.7109375" style="830" customWidth="1"/>
    <col min="1028" max="1028" width="15.5703125" style="830" customWidth="1"/>
    <col min="1029" max="1029" width="2.5703125" style="830" customWidth="1"/>
    <col min="1030" max="1280" width="9.140625" style="830"/>
    <col min="1281" max="1281" width="38.28515625" style="830" customWidth="1"/>
    <col min="1282" max="1282" width="13.85546875" style="830" customWidth="1"/>
    <col min="1283" max="1283" width="20.7109375" style="830" customWidth="1"/>
    <col min="1284" max="1284" width="15.5703125" style="830" customWidth="1"/>
    <col min="1285" max="1285" width="2.5703125" style="830" customWidth="1"/>
    <col min="1286" max="1536" width="9.140625" style="830"/>
    <col min="1537" max="1537" width="38.28515625" style="830" customWidth="1"/>
    <col min="1538" max="1538" width="13.85546875" style="830" customWidth="1"/>
    <col min="1539" max="1539" width="20.7109375" style="830" customWidth="1"/>
    <col min="1540" max="1540" width="15.5703125" style="830" customWidth="1"/>
    <col min="1541" max="1541" width="2.5703125" style="830" customWidth="1"/>
    <col min="1542" max="1792" width="9.140625" style="830"/>
    <col min="1793" max="1793" width="38.28515625" style="830" customWidth="1"/>
    <col min="1794" max="1794" width="13.85546875" style="830" customWidth="1"/>
    <col min="1795" max="1795" width="20.7109375" style="830" customWidth="1"/>
    <col min="1796" max="1796" width="15.5703125" style="830" customWidth="1"/>
    <col min="1797" max="1797" width="2.5703125" style="830" customWidth="1"/>
    <col min="1798" max="2048" width="9.140625" style="830"/>
    <col min="2049" max="2049" width="38.28515625" style="830" customWidth="1"/>
    <col min="2050" max="2050" width="13.85546875" style="830" customWidth="1"/>
    <col min="2051" max="2051" width="20.7109375" style="830" customWidth="1"/>
    <col min="2052" max="2052" width="15.5703125" style="830" customWidth="1"/>
    <col min="2053" max="2053" width="2.5703125" style="830" customWidth="1"/>
    <col min="2054" max="2304" width="9.140625" style="830"/>
    <col min="2305" max="2305" width="38.28515625" style="830" customWidth="1"/>
    <col min="2306" max="2306" width="13.85546875" style="830" customWidth="1"/>
    <col min="2307" max="2307" width="20.7109375" style="830" customWidth="1"/>
    <col min="2308" max="2308" width="15.5703125" style="830" customWidth="1"/>
    <col min="2309" max="2309" width="2.5703125" style="830" customWidth="1"/>
    <col min="2310" max="2560" width="9.140625" style="830"/>
    <col min="2561" max="2561" width="38.28515625" style="830" customWidth="1"/>
    <col min="2562" max="2562" width="13.85546875" style="830" customWidth="1"/>
    <col min="2563" max="2563" width="20.7109375" style="830" customWidth="1"/>
    <col min="2564" max="2564" width="15.5703125" style="830" customWidth="1"/>
    <col min="2565" max="2565" width="2.5703125" style="830" customWidth="1"/>
    <col min="2566" max="2816" width="9.140625" style="830"/>
    <col min="2817" max="2817" width="38.28515625" style="830" customWidth="1"/>
    <col min="2818" max="2818" width="13.85546875" style="830" customWidth="1"/>
    <col min="2819" max="2819" width="20.7109375" style="830" customWidth="1"/>
    <col min="2820" max="2820" width="15.5703125" style="830" customWidth="1"/>
    <col min="2821" max="2821" width="2.5703125" style="830" customWidth="1"/>
    <col min="2822" max="3072" width="9.140625" style="830"/>
    <col min="3073" max="3073" width="38.28515625" style="830" customWidth="1"/>
    <col min="3074" max="3074" width="13.85546875" style="830" customWidth="1"/>
    <col min="3075" max="3075" width="20.7109375" style="830" customWidth="1"/>
    <col min="3076" max="3076" width="15.5703125" style="830" customWidth="1"/>
    <col min="3077" max="3077" width="2.5703125" style="830" customWidth="1"/>
    <col min="3078" max="3328" width="9.140625" style="830"/>
    <col min="3329" max="3329" width="38.28515625" style="830" customWidth="1"/>
    <col min="3330" max="3330" width="13.85546875" style="830" customWidth="1"/>
    <col min="3331" max="3331" width="20.7109375" style="830" customWidth="1"/>
    <col min="3332" max="3332" width="15.5703125" style="830" customWidth="1"/>
    <col min="3333" max="3333" width="2.5703125" style="830" customWidth="1"/>
    <col min="3334" max="3584" width="9.140625" style="830"/>
    <col min="3585" max="3585" width="38.28515625" style="830" customWidth="1"/>
    <col min="3586" max="3586" width="13.85546875" style="830" customWidth="1"/>
    <col min="3587" max="3587" width="20.7109375" style="830" customWidth="1"/>
    <col min="3588" max="3588" width="15.5703125" style="830" customWidth="1"/>
    <col min="3589" max="3589" width="2.5703125" style="830" customWidth="1"/>
    <col min="3590" max="3840" width="9.140625" style="830"/>
    <col min="3841" max="3841" width="38.28515625" style="830" customWidth="1"/>
    <col min="3842" max="3842" width="13.85546875" style="830" customWidth="1"/>
    <col min="3843" max="3843" width="20.7109375" style="830" customWidth="1"/>
    <col min="3844" max="3844" width="15.5703125" style="830" customWidth="1"/>
    <col min="3845" max="3845" width="2.5703125" style="830" customWidth="1"/>
    <col min="3846" max="4096" width="9.140625" style="830"/>
    <col min="4097" max="4097" width="38.28515625" style="830" customWidth="1"/>
    <col min="4098" max="4098" width="13.85546875" style="830" customWidth="1"/>
    <col min="4099" max="4099" width="20.7109375" style="830" customWidth="1"/>
    <col min="4100" max="4100" width="15.5703125" style="830" customWidth="1"/>
    <col min="4101" max="4101" width="2.5703125" style="830" customWidth="1"/>
    <col min="4102" max="4352" width="9.140625" style="830"/>
    <col min="4353" max="4353" width="38.28515625" style="830" customWidth="1"/>
    <col min="4354" max="4354" width="13.85546875" style="830" customWidth="1"/>
    <col min="4355" max="4355" width="20.7109375" style="830" customWidth="1"/>
    <col min="4356" max="4356" width="15.5703125" style="830" customWidth="1"/>
    <col min="4357" max="4357" width="2.5703125" style="830" customWidth="1"/>
    <col min="4358" max="4608" width="9.140625" style="830"/>
    <col min="4609" max="4609" width="38.28515625" style="830" customWidth="1"/>
    <col min="4610" max="4610" width="13.85546875" style="830" customWidth="1"/>
    <col min="4611" max="4611" width="20.7109375" style="830" customWidth="1"/>
    <col min="4612" max="4612" width="15.5703125" style="830" customWidth="1"/>
    <col min="4613" max="4613" width="2.5703125" style="830" customWidth="1"/>
    <col min="4614" max="4864" width="9.140625" style="830"/>
    <col min="4865" max="4865" width="38.28515625" style="830" customWidth="1"/>
    <col min="4866" max="4866" width="13.85546875" style="830" customWidth="1"/>
    <col min="4867" max="4867" width="20.7109375" style="830" customWidth="1"/>
    <col min="4868" max="4868" width="15.5703125" style="830" customWidth="1"/>
    <col min="4869" max="4869" width="2.5703125" style="830" customWidth="1"/>
    <col min="4870" max="5120" width="9.140625" style="830"/>
    <col min="5121" max="5121" width="38.28515625" style="830" customWidth="1"/>
    <col min="5122" max="5122" width="13.85546875" style="830" customWidth="1"/>
    <col min="5123" max="5123" width="20.7109375" style="830" customWidth="1"/>
    <col min="5124" max="5124" width="15.5703125" style="830" customWidth="1"/>
    <col min="5125" max="5125" width="2.5703125" style="830" customWidth="1"/>
    <col min="5126" max="5376" width="9.140625" style="830"/>
    <col min="5377" max="5377" width="38.28515625" style="830" customWidth="1"/>
    <col min="5378" max="5378" width="13.85546875" style="830" customWidth="1"/>
    <col min="5379" max="5379" width="20.7109375" style="830" customWidth="1"/>
    <col min="5380" max="5380" width="15.5703125" style="830" customWidth="1"/>
    <col min="5381" max="5381" width="2.5703125" style="830" customWidth="1"/>
    <col min="5382" max="5632" width="9.140625" style="830"/>
    <col min="5633" max="5633" width="38.28515625" style="830" customWidth="1"/>
    <col min="5634" max="5634" width="13.85546875" style="830" customWidth="1"/>
    <col min="5635" max="5635" width="20.7109375" style="830" customWidth="1"/>
    <col min="5636" max="5636" width="15.5703125" style="830" customWidth="1"/>
    <col min="5637" max="5637" width="2.5703125" style="830" customWidth="1"/>
    <col min="5638" max="5888" width="9.140625" style="830"/>
    <col min="5889" max="5889" width="38.28515625" style="830" customWidth="1"/>
    <col min="5890" max="5890" width="13.85546875" style="830" customWidth="1"/>
    <col min="5891" max="5891" width="20.7109375" style="830" customWidth="1"/>
    <col min="5892" max="5892" width="15.5703125" style="830" customWidth="1"/>
    <col min="5893" max="5893" width="2.5703125" style="830" customWidth="1"/>
    <col min="5894" max="6144" width="9.140625" style="830"/>
    <col min="6145" max="6145" width="38.28515625" style="830" customWidth="1"/>
    <col min="6146" max="6146" width="13.85546875" style="830" customWidth="1"/>
    <col min="6147" max="6147" width="20.7109375" style="830" customWidth="1"/>
    <col min="6148" max="6148" width="15.5703125" style="830" customWidth="1"/>
    <col min="6149" max="6149" width="2.5703125" style="830" customWidth="1"/>
    <col min="6150" max="6400" width="9.140625" style="830"/>
    <col min="6401" max="6401" width="38.28515625" style="830" customWidth="1"/>
    <col min="6402" max="6402" width="13.85546875" style="830" customWidth="1"/>
    <col min="6403" max="6403" width="20.7109375" style="830" customWidth="1"/>
    <col min="6404" max="6404" width="15.5703125" style="830" customWidth="1"/>
    <col min="6405" max="6405" width="2.5703125" style="830" customWidth="1"/>
    <col min="6406" max="6656" width="9.140625" style="830"/>
    <col min="6657" max="6657" width="38.28515625" style="830" customWidth="1"/>
    <col min="6658" max="6658" width="13.85546875" style="830" customWidth="1"/>
    <col min="6659" max="6659" width="20.7109375" style="830" customWidth="1"/>
    <col min="6660" max="6660" width="15.5703125" style="830" customWidth="1"/>
    <col min="6661" max="6661" width="2.5703125" style="830" customWidth="1"/>
    <col min="6662" max="6912" width="9.140625" style="830"/>
    <col min="6913" max="6913" width="38.28515625" style="830" customWidth="1"/>
    <col min="6914" max="6914" width="13.85546875" style="830" customWidth="1"/>
    <col min="6915" max="6915" width="20.7109375" style="830" customWidth="1"/>
    <col min="6916" max="6916" width="15.5703125" style="830" customWidth="1"/>
    <col min="6917" max="6917" width="2.5703125" style="830" customWidth="1"/>
    <col min="6918" max="7168" width="9.140625" style="830"/>
    <col min="7169" max="7169" width="38.28515625" style="830" customWidth="1"/>
    <col min="7170" max="7170" width="13.85546875" style="830" customWidth="1"/>
    <col min="7171" max="7171" width="20.7109375" style="830" customWidth="1"/>
    <col min="7172" max="7172" width="15.5703125" style="830" customWidth="1"/>
    <col min="7173" max="7173" width="2.5703125" style="830" customWidth="1"/>
    <col min="7174" max="7424" width="9.140625" style="830"/>
    <col min="7425" max="7425" width="38.28515625" style="830" customWidth="1"/>
    <col min="7426" max="7426" width="13.85546875" style="830" customWidth="1"/>
    <col min="7427" max="7427" width="20.7109375" style="830" customWidth="1"/>
    <col min="7428" max="7428" width="15.5703125" style="830" customWidth="1"/>
    <col min="7429" max="7429" width="2.5703125" style="830" customWidth="1"/>
    <col min="7430" max="7680" width="9.140625" style="830"/>
    <col min="7681" max="7681" width="38.28515625" style="830" customWidth="1"/>
    <col min="7682" max="7682" width="13.85546875" style="830" customWidth="1"/>
    <col min="7683" max="7683" width="20.7109375" style="830" customWidth="1"/>
    <col min="7684" max="7684" width="15.5703125" style="830" customWidth="1"/>
    <col min="7685" max="7685" width="2.5703125" style="830" customWidth="1"/>
    <col min="7686" max="7936" width="9.140625" style="830"/>
    <col min="7937" max="7937" width="38.28515625" style="830" customWidth="1"/>
    <col min="7938" max="7938" width="13.85546875" style="830" customWidth="1"/>
    <col min="7939" max="7939" width="20.7109375" style="830" customWidth="1"/>
    <col min="7940" max="7940" width="15.5703125" style="830" customWidth="1"/>
    <col min="7941" max="7941" width="2.5703125" style="830" customWidth="1"/>
    <col min="7942" max="8192" width="9.140625" style="830"/>
    <col min="8193" max="8193" width="38.28515625" style="830" customWidth="1"/>
    <col min="8194" max="8194" width="13.85546875" style="830" customWidth="1"/>
    <col min="8195" max="8195" width="20.7109375" style="830" customWidth="1"/>
    <col min="8196" max="8196" width="15.5703125" style="830" customWidth="1"/>
    <col min="8197" max="8197" width="2.5703125" style="830" customWidth="1"/>
    <col min="8198" max="8448" width="9.140625" style="830"/>
    <col min="8449" max="8449" width="38.28515625" style="830" customWidth="1"/>
    <col min="8450" max="8450" width="13.85546875" style="830" customWidth="1"/>
    <col min="8451" max="8451" width="20.7109375" style="830" customWidth="1"/>
    <col min="8452" max="8452" width="15.5703125" style="830" customWidth="1"/>
    <col min="8453" max="8453" width="2.5703125" style="830" customWidth="1"/>
    <col min="8454" max="8704" width="9.140625" style="830"/>
    <col min="8705" max="8705" width="38.28515625" style="830" customWidth="1"/>
    <col min="8706" max="8706" width="13.85546875" style="830" customWidth="1"/>
    <col min="8707" max="8707" width="20.7109375" style="830" customWidth="1"/>
    <col min="8708" max="8708" width="15.5703125" style="830" customWidth="1"/>
    <col min="8709" max="8709" width="2.5703125" style="830" customWidth="1"/>
    <col min="8710" max="8960" width="9.140625" style="830"/>
    <col min="8961" max="8961" width="38.28515625" style="830" customWidth="1"/>
    <col min="8962" max="8962" width="13.85546875" style="830" customWidth="1"/>
    <col min="8963" max="8963" width="20.7109375" style="830" customWidth="1"/>
    <col min="8964" max="8964" width="15.5703125" style="830" customWidth="1"/>
    <col min="8965" max="8965" width="2.5703125" style="830" customWidth="1"/>
    <col min="8966" max="9216" width="9.140625" style="830"/>
    <col min="9217" max="9217" width="38.28515625" style="830" customWidth="1"/>
    <col min="9218" max="9218" width="13.85546875" style="830" customWidth="1"/>
    <col min="9219" max="9219" width="20.7109375" style="830" customWidth="1"/>
    <col min="9220" max="9220" width="15.5703125" style="830" customWidth="1"/>
    <col min="9221" max="9221" width="2.5703125" style="830" customWidth="1"/>
    <col min="9222" max="9472" width="9.140625" style="830"/>
    <col min="9473" max="9473" width="38.28515625" style="830" customWidth="1"/>
    <col min="9474" max="9474" width="13.85546875" style="830" customWidth="1"/>
    <col min="9475" max="9475" width="20.7109375" style="830" customWidth="1"/>
    <col min="9476" max="9476" width="15.5703125" style="830" customWidth="1"/>
    <col min="9477" max="9477" width="2.5703125" style="830" customWidth="1"/>
    <col min="9478" max="9728" width="9.140625" style="830"/>
    <col min="9729" max="9729" width="38.28515625" style="830" customWidth="1"/>
    <col min="9730" max="9730" width="13.85546875" style="830" customWidth="1"/>
    <col min="9731" max="9731" width="20.7109375" style="830" customWidth="1"/>
    <col min="9732" max="9732" width="15.5703125" style="830" customWidth="1"/>
    <col min="9733" max="9733" width="2.5703125" style="830" customWidth="1"/>
    <col min="9734" max="9984" width="9.140625" style="830"/>
    <col min="9985" max="9985" width="38.28515625" style="830" customWidth="1"/>
    <col min="9986" max="9986" width="13.85546875" style="830" customWidth="1"/>
    <col min="9987" max="9987" width="20.7109375" style="830" customWidth="1"/>
    <col min="9988" max="9988" width="15.5703125" style="830" customWidth="1"/>
    <col min="9989" max="9989" width="2.5703125" style="830" customWidth="1"/>
    <col min="9990" max="10240" width="9.140625" style="830"/>
    <col min="10241" max="10241" width="38.28515625" style="830" customWidth="1"/>
    <col min="10242" max="10242" width="13.85546875" style="830" customWidth="1"/>
    <col min="10243" max="10243" width="20.7109375" style="830" customWidth="1"/>
    <col min="10244" max="10244" width="15.5703125" style="830" customWidth="1"/>
    <col min="10245" max="10245" width="2.5703125" style="830" customWidth="1"/>
    <col min="10246" max="10496" width="9.140625" style="830"/>
    <col min="10497" max="10497" width="38.28515625" style="830" customWidth="1"/>
    <col min="10498" max="10498" width="13.85546875" style="830" customWidth="1"/>
    <col min="10499" max="10499" width="20.7109375" style="830" customWidth="1"/>
    <col min="10500" max="10500" width="15.5703125" style="830" customWidth="1"/>
    <col min="10501" max="10501" width="2.5703125" style="830" customWidth="1"/>
    <col min="10502" max="10752" width="9.140625" style="830"/>
    <col min="10753" max="10753" width="38.28515625" style="830" customWidth="1"/>
    <col min="10754" max="10754" width="13.85546875" style="830" customWidth="1"/>
    <col min="10755" max="10755" width="20.7109375" style="830" customWidth="1"/>
    <col min="10756" max="10756" width="15.5703125" style="830" customWidth="1"/>
    <col min="10757" max="10757" width="2.5703125" style="830" customWidth="1"/>
    <col min="10758" max="11008" width="9.140625" style="830"/>
    <col min="11009" max="11009" width="38.28515625" style="830" customWidth="1"/>
    <col min="11010" max="11010" width="13.85546875" style="830" customWidth="1"/>
    <col min="11011" max="11011" width="20.7109375" style="830" customWidth="1"/>
    <col min="11012" max="11012" width="15.5703125" style="830" customWidth="1"/>
    <col min="11013" max="11013" width="2.5703125" style="830" customWidth="1"/>
    <col min="11014" max="11264" width="9.140625" style="830"/>
    <col min="11265" max="11265" width="38.28515625" style="830" customWidth="1"/>
    <col min="11266" max="11266" width="13.85546875" style="830" customWidth="1"/>
    <col min="11267" max="11267" width="20.7109375" style="830" customWidth="1"/>
    <col min="11268" max="11268" width="15.5703125" style="830" customWidth="1"/>
    <col min="11269" max="11269" width="2.5703125" style="830" customWidth="1"/>
    <col min="11270" max="11520" width="9.140625" style="830"/>
    <col min="11521" max="11521" width="38.28515625" style="830" customWidth="1"/>
    <col min="11522" max="11522" width="13.85546875" style="830" customWidth="1"/>
    <col min="11523" max="11523" width="20.7109375" style="830" customWidth="1"/>
    <col min="11524" max="11524" width="15.5703125" style="830" customWidth="1"/>
    <col min="11525" max="11525" width="2.5703125" style="830" customWidth="1"/>
    <col min="11526" max="11776" width="9.140625" style="830"/>
    <col min="11777" max="11777" width="38.28515625" style="830" customWidth="1"/>
    <col min="11778" max="11778" width="13.85546875" style="830" customWidth="1"/>
    <col min="11779" max="11779" width="20.7109375" style="830" customWidth="1"/>
    <col min="11780" max="11780" width="15.5703125" style="830" customWidth="1"/>
    <col min="11781" max="11781" width="2.5703125" style="830" customWidth="1"/>
    <col min="11782" max="12032" width="9.140625" style="830"/>
    <col min="12033" max="12033" width="38.28515625" style="830" customWidth="1"/>
    <col min="12034" max="12034" width="13.85546875" style="830" customWidth="1"/>
    <col min="12035" max="12035" width="20.7109375" style="830" customWidth="1"/>
    <col min="12036" max="12036" width="15.5703125" style="830" customWidth="1"/>
    <col min="12037" max="12037" width="2.5703125" style="830" customWidth="1"/>
    <col min="12038" max="12288" width="9.140625" style="830"/>
    <col min="12289" max="12289" width="38.28515625" style="830" customWidth="1"/>
    <col min="12290" max="12290" width="13.85546875" style="830" customWidth="1"/>
    <col min="12291" max="12291" width="20.7109375" style="830" customWidth="1"/>
    <col min="12292" max="12292" width="15.5703125" style="830" customWidth="1"/>
    <col min="12293" max="12293" width="2.5703125" style="830" customWidth="1"/>
    <col min="12294" max="12544" width="9.140625" style="830"/>
    <col min="12545" max="12545" width="38.28515625" style="830" customWidth="1"/>
    <col min="12546" max="12546" width="13.85546875" style="830" customWidth="1"/>
    <col min="12547" max="12547" width="20.7109375" style="830" customWidth="1"/>
    <col min="12548" max="12548" width="15.5703125" style="830" customWidth="1"/>
    <col min="12549" max="12549" width="2.5703125" style="830" customWidth="1"/>
    <col min="12550" max="12800" width="9.140625" style="830"/>
    <col min="12801" max="12801" width="38.28515625" style="830" customWidth="1"/>
    <col min="12802" max="12802" width="13.85546875" style="830" customWidth="1"/>
    <col min="12803" max="12803" width="20.7109375" style="830" customWidth="1"/>
    <col min="12804" max="12804" width="15.5703125" style="830" customWidth="1"/>
    <col min="12805" max="12805" width="2.5703125" style="830" customWidth="1"/>
    <col min="12806" max="13056" width="9.140625" style="830"/>
    <col min="13057" max="13057" width="38.28515625" style="830" customWidth="1"/>
    <col min="13058" max="13058" width="13.85546875" style="830" customWidth="1"/>
    <col min="13059" max="13059" width="20.7109375" style="830" customWidth="1"/>
    <col min="13060" max="13060" width="15.5703125" style="830" customWidth="1"/>
    <col min="13061" max="13061" width="2.5703125" style="830" customWidth="1"/>
    <col min="13062" max="13312" width="9.140625" style="830"/>
    <col min="13313" max="13313" width="38.28515625" style="830" customWidth="1"/>
    <col min="13314" max="13314" width="13.85546875" style="830" customWidth="1"/>
    <col min="13315" max="13315" width="20.7109375" style="830" customWidth="1"/>
    <col min="13316" max="13316" width="15.5703125" style="830" customWidth="1"/>
    <col min="13317" max="13317" width="2.5703125" style="830" customWidth="1"/>
    <col min="13318" max="13568" width="9.140625" style="830"/>
    <col min="13569" max="13569" width="38.28515625" style="830" customWidth="1"/>
    <col min="13570" max="13570" width="13.85546875" style="830" customWidth="1"/>
    <col min="13571" max="13571" width="20.7109375" style="830" customWidth="1"/>
    <col min="13572" max="13572" width="15.5703125" style="830" customWidth="1"/>
    <col min="13573" max="13573" width="2.5703125" style="830" customWidth="1"/>
    <col min="13574" max="13824" width="9.140625" style="830"/>
    <col min="13825" max="13825" width="38.28515625" style="830" customWidth="1"/>
    <col min="13826" max="13826" width="13.85546875" style="830" customWidth="1"/>
    <col min="13827" max="13827" width="20.7109375" style="830" customWidth="1"/>
    <col min="13828" max="13828" width="15.5703125" style="830" customWidth="1"/>
    <col min="13829" max="13829" width="2.5703125" style="830" customWidth="1"/>
    <col min="13830" max="14080" width="9.140625" style="830"/>
    <col min="14081" max="14081" width="38.28515625" style="830" customWidth="1"/>
    <col min="14082" max="14082" width="13.85546875" style="830" customWidth="1"/>
    <col min="14083" max="14083" width="20.7109375" style="830" customWidth="1"/>
    <col min="14084" max="14084" width="15.5703125" style="830" customWidth="1"/>
    <col min="14085" max="14085" width="2.5703125" style="830" customWidth="1"/>
    <col min="14086" max="14336" width="9.140625" style="830"/>
    <col min="14337" max="14337" width="38.28515625" style="830" customWidth="1"/>
    <col min="14338" max="14338" width="13.85546875" style="830" customWidth="1"/>
    <col min="14339" max="14339" width="20.7109375" style="830" customWidth="1"/>
    <col min="14340" max="14340" width="15.5703125" style="830" customWidth="1"/>
    <col min="14341" max="14341" width="2.5703125" style="830" customWidth="1"/>
    <col min="14342" max="14592" width="9.140625" style="830"/>
    <col min="14593" max="14593" width="38.28515625" style="830" customWidth="1"/>
    <col min="14594" max="14594" width="13.85546875" style="830" customWidth="1"/>
    <col min="14595" max="14595" width="20.7109375" style="830" customWidth="1"/>
    <col min="14596" max="14596" width="15.5703125" style="830" customWidth="1"/>
    <col min="14597" max="14597" width="2.5703125" style="830" customWidth="1"/>
    <col min="14598" max="14848" width="9.140625" style="830"/>
    <col min="14849" max="14849" width="38.28515625" style="830" customWidth="1"/>
    <col min="14850" max="14850" width="13.85546875" style="830" customWidth="1"/>
    <col min="14851" max="14851" width="20.7109375" style="830" customWidth="1"/>
    <col min="14852" max="14852" width="15.5703125" style="830" customWidth="1"/>
    <col min="14853" max="14853" width="2.5703125" style="830" customWidth="1"/>
    <col min="14854" max="15104" width="9.140625" style="830"/>
    <col min="15105" max="15105" width="38.28515625" style="830" customWidth="1"/>
    <col min="15106" max="15106" width="13.85546875" style="830" customWidth="1"/>
    <col min="15107" max="15107" width="20.7109375" style="830" customWidth="1"/>
    <col min="15108" max="15108" width="15.5703125" style="830" customWidth="1"/>
    <col min="15109" max="15109" width="2.5703125" style="830" customWidth="1"/>
    <col min="15110" max="15360" width="9.140625" style="830"/>
    <col min="15361" max="15361" width="38.28515625" style="830" customWidth="1"/>
    <col min="15362" max="15362" width="13.85546875" style="830" customWidth="1"/>
    <col min="15363" max="15363" width="20.7109375" style="830" customWidth="1"/>
    <col min="15364" max="15364" width="15.5703125" style="830" customWidth="1"/>
    <col min="15365" max="15365" width="2.5703125" style="830" customWidth="1"/>
    <col min="15366" max="15616" width="9.140625" style="830"/>
    <col min="15617" max="15617" width="38.28515625" style="830" customWidth="1"/>
    <col min="15618" max="15618" width="13.85546875" style="830" customWidth="1"/>
    <col min="15619" max="15619" width="20.7109375" style="830" customWidth="1"/>
    <col min="15620" max="15620" width="15.5703125" style="830" customWidth="1"/>
    <col min="15621" max="15621" width="2.5703125" style="830" customWidth="1"/>
    <col min="15622" max="15872" width="9.140625" style="830"/>
    <col min="15873" max="15873" width="38.28515625" style="830" customWidth="1"/>
    <col min="15874" max="15874" width="13.85546875" style="830" customWidth="1"/>
    <col min="15875" max="15875" width="20.7109375" style="830" customWidth="1"/>
    <col min="15876" max="15876" width="15.5703125" style="830" customWidth="1"/>
    <col min="15877" max="15877" width="2.5703125" style="830" customWidth="1"/>
    <col min="15878" max="16128" width="9.140625" style="830"/>
    <col min="16129" max="16129" width="38.28515625" style="830" customWidth="1"/>
    <col min="16130" max="16130" width="13.85546875" style="830" customWidth="1"/>
    <col min="16131" max="16131" width="20.7109375" style="830" customWidth="1"/>
    <col min="16132" max="16132" width="15.5703125" style="830" customWidth="1"/>
    <col min="16133" max="16133" width="2.5703125" style="830" customWidth="1"/>
    <col min="16134" max="16384" width="9.140625" style="830"/>
  </cols>
  <sheetData>
    <row r="1" spans="1:4" s="74" customFormat="1" ht="3.75" customHeight="1">
      <c r="A1" s="161">
        <v>0</v>
      </c>
      <c r="B1" s="547"/>
      <c r="C1" s="547"/>
      <c r="D1" s="547"/>
    </row>
    <row r="2" spans="1:4" s="74" customFormat="1" ht="38.25" customHeight="1">
      <c r="A2" s="991" t="s">
        <v>1325</v>
      </c>
      <c r="B2" s="991"/>
      <c r="C2" s="991"/>
      <c r="D2" s="991"/>
    </row>
    <row r="3" spans="1:4" s="74" customFormat="1" ht="20.25" customHeight="1">
      <c r="A3" s="991" t="s">
        <v>710</v>
      </c>
      <c r="B3" s="991"/>
      <c r="C3" s="991"/>
      <c r="D3" s="991"/>
    </row>
    <row r="4" spans="1:4" s="74" customFormat="1" ht="20.25" customHeight="1">
      <c r="A4" s="991" t="s">
        <v>1512</v>
      </c>
      <c r="B4" s="991"/>
      <c r="C4" s="991"/>
      <c r="D4" s="991"/>
    </row>
    <row r="5" spans="1:4" s="162" customFormat="1" ht="39" customHeight="1">
      <c r="A5" s="992" t="s">
        <v>1373</v>
      </c>
      <c r="B5" s="992"/>
      <c r="C5" s="992"/>
      <c r="D5" s="992"/>
    </row>
    <row r="6" spans="1:4" s="830" customFormat="1" ht="7.5" customHeight="1">
      <c r="A6" s="163"/>
      <c r="B6" s="70"/>
      <c r="C6" s="70"/>
      <c r="D6" s="70"/>
    </row>
    <row r="7" spans="1:4" s="830" customFormat="1" ht="10.5" customHeight="1" thickBot="1">
      <c r="A7" s="164"/>
      <c r="B7" s="165"/>
      <c r="C7" s="548"/>
      <c r="D7" s="548"/>
    </row>
    <row r="8" spans="1:4" s="830" customFormat="1" ht="51" customHeight="1" thickTop="1" thickBot="1">
      <c r="A8" s="167"/>
      <c r="B8" s="550" t="s">
        <v>975</v>
      </c>
      <c r="C8" s="551" t="s">
        <v>309</v>
      </c>
      <c r="D8" s="552" t="s">
        <v>711</v>
      </c>
    </row>
    <row r="9" spans="1:4" s="830" customFormat="1" ht="42.75" customHeight="1" thickTop="1">
      <c r="A9" s="168" t="s">
        <v>712</v>
      </c>
      <c r="B9" s="169">
        <v>2196323.8058799999</v>
      </c>
      <c r="C9" s="169">
        <v>2196323.8058799999</v>
      </c>
      <c r="D9" s="170">
        <v>0.9989736511405608</v>
      </c>
    </row>
    <row r="10" spans="1:4" s="830" customFormat="1" ht="27" customHeight="1">
      <c r="A10" s="168" t="s">
        <v>713</v>
      </c>
      <c r="B10" s="169">
        <v>0</v>
      </c>
      <c r="C10" s="169">
        <v>0</v>
      </c>
      <c r="D10" s="170">
        <v>0</v>
      </c>
    </row>
    <row r="11" spans="1:4" s="830" customFormat="1" ht="42.75" customHeight="1">
      <c r="A11" s="168" t="s">
        <v>714</v>
      </c>
      <c r="B11" s="169">
        <v>843.73291000000006</v>
      </c>
      <c r="C11" s="169">
        <v>843.73291000000006</v>
      </c>
      <c r="D11" s="170">
        <v>3.8376260523772778E-4</v>
      </c>
    </row>
    <row r="12" spans="1:4" s="830" customFormat="1" ht="27" customHeight="1">
      <c r="A12" s="168" t="s">
        <v>715</v>
      </c>
      <c r="B12" s="169">
        <v>19.334569999999999</v>
      </c>
      <c r="C12" s="169">
        <v>19.334569999999999</v>
      </c>
      <c r="D12" s="170">
        <v>8.7941158468634496E-6</v>
      </c>
    </row>
    <row r="13" spans="1:4" s="830" customFormat="1" ht="42.75" customHeight="1">
      <c r="A13" s="168" t="s">
        <v>716</v>
      </c>
      <c r="B13" s="169">
        <v>303.97656000000001</v>
      </c>
      <c r="C13" s="169">
        <v>303.97656000000001</v>
      </c>
      <c r="D13" s="170">
        <v>1.3826038455321419E-4</v>
      </c>
    </row>
    <row r="14" spans="1:4" s="830" customFormat="1" ht="27" customHeight="1">
      <c r="A14" s="168" t="s">
        <v>717</v>
      </c>
      <c r="B14" s="169">
        <v>50.405000000000001</v>
      </c>
      <c r="C14" s="169">
        <v>50.405000000000001</v>
      </c>
      <c r="D14" s="170">
        <v>2.2926158133392791E-5</v>
      </c>
    </row>
    <row r="15" spans="1:4" s="830" customFormat="1" ht="42.75" customHeight="1">
      <c r="A15" s="168" t="s">
        <v>718</v>
      </c>
      <c r="B15" s="169">
        <v>125.46404</v>
      </c>
      <c r="C15" s="169">
        <v>125.46404</v>
      </c>
      <c r="D15" s="170">
        <v>5.7065934353622024E-5</v>
      </c>
    </row>
    <row r="16" spans="1:4" s="830" customFormat="1" ht="27" customHeight="1">
      <c r="A16" s="168" t="s">
        <v>719</v>
      </c>
      <c r="B16" s="169">
        <v>62.732019999999999</v>
      </c>
      <c r="C16" s="169">
        <v>62.732019999999999</v>
      </c>
      <c r="D16" s="170">
        <v>2.8532967176811012E-5</v>
      </c>
    </row>
    <row r="17" spans="1:4" s="830" customFormat="1" ht="42.75" customHeight="1">
      <c r="A17" s="168" t="s">
        <v>720</v>
      </c>
      <c r="B17" s="169">
        <v>172.24926000000002</v>
      </c>
      <c r="C17" s="169">
        <v>172.24926000000002</v>
      </c>
      <c r="D17" s="170">
        <v>7.8345675490921332E-5</v>
      </c>
    </row>
    <row r="18" spans="1:4" s="830" customFormat="1" ht="27" customHeight="1">
      <c r="A18" s="168" t="s">
        <v>721</v>
      </c>
      <c r="B18" s="169">
        <v>137.79940999999999</v>
      </c>
      <c r="C18" s="169">
        <v>137.79940999999999</v>
      </c>
      <c r="D18" s="170">
        <v>6.2676541302414995E-5</v>
      </c>
    </row>
    <row r="19" spans="1:4" s="830" customFormat="1" ht="42.75" customHeight="1">
      <c r="A19" s="168" t="s">
        <v>722</v>
      </c>
      <c r="B19" s="169">
        <v>811.08762999999999</v>
      </c>
      <c r="C19" s="169">
        <v>811.08762999999999</v>
      </c>
      <c r="D19" s="170">
        <v>3.6891425980396352E-4</v>
      </c>
    </row>
    <row r="20" spans="1:4" s="830" customFormat="1" ht="27" customHeight="1" thickBot="1">
      <c r="A20" s="168" t="s">
        <v>723</v>
      </c>
      <c r="B20" s="169">
        <v>651.01784999999995</v>
      </c>
      <c r="C20" s="169">
        <v>651.01784999999995</v>
      </c>
      <c r="D20" s="170">
        <v>2.9610828641526407E-4</v>
      </c>
    </row>
    <row r="21" spans="1:4" s="830" customFormat="1" ht="56.25" customHeight="1" thickTop="1" thickBot="1">
      <c r="A21" s="171" t="s">
        <v>724</v>
      </c>
      <c r="B21" s="422">
        <v>2198580.3162799994</v>
      </c>
      <c r="C21" s="422">
        <v>2198580.3162799994</v>
      </c>
      <c r="D21" s="172">
        <v>1</v>
      </c>
    </row>
    <row r="22" spans="1:4" s="830" customFormat="1" ht="56.25" customHeight="1" thickTop="1">
      <c r="A22" s="173" t="s">
        <v>851</v>
      </c>
      <c r="B22" s="423">
        <v>921.28884999999991</v>
      </c>
      <c r="C22" s="423">
        <v>921.28884999999991</v>
      </c>
      <c r="D22" s="553"/>
    </row>
    <row r="23" spans="1:4" s="176" customFormat="1" ht="56.25" customHeight="1" thickBot="1">
      <c r="A23" s="174" t="s">
        <v>726</v>
      </c>
      <c r="B23" s="175">
        <v>1</v>
      </c>
      <c r="C23" s="175">
        <v>1</v>
      </c>
      <c r="D23" s="175"/>
    </row>
    <row r="24" spans="1:4" s="830" customFormat="1" ht="13.5" customHeight="1" thickTop="1">
      <c r="A24" s="648" t="s">
        <v>727</v>
      </c>
      <c r="B24" s="177"/>
      <c r="C24" s="177"/>
      <c r="D24" s="177"/>
    </row>
    <row r="25" spans="1:4" s="830" customFormat="1" ht="89.25" customHeight="1">
      <c r="A25" s="989" t="s">
        <v>354</v>
      </c>
      <c r="B25" s="993"/>
      <c r="C25" s="993"/>
      <c r="D25" s="993"/>
    </row>
    <row r="26" spans="1:4" s="830" customFormat="1" ht="89.25" customHeight="1">
      <c r="A26" s="989" t="s">
        <v>355</v>
      </c>
      <c r="B26" s="990"/>
      <c r="C26" s="990"/>
      <c r="D26" s="990"/>
    </row>
    <row r="27" spans="1:4" s="830" customFormat="1" ht="12" customHeight="1">
      <c r="A27" s="648" t="s">
        <v>728</v>
      </c>
      <c r="B27" s="178"/>
      <c r="C27" s="554"/>
      <c r="D27" s="554"/>
    </row>
    <row r="28" spans="1:4" s="830" customFormat="1" ht="9" customHeight="1">
      <c r="A28" s="179"/>
      <c r="B28" s="180"/>
      <c r="C28" s="345"/>
      <c r="D28" s="345"/>
    </row>
    <row r="29" spans="1:4" s="830" customFormat="1" ht="9" customHeight="1">
      <c r="A29" s="179"/>
      <c r="B29" s="180"/>
      <c r="C29" s="345"/>
      <c r="D29" s="345"/>
    </row>
    <row r="30" spans="1:4" s="830" customFormat="1" ht="9" customHeight="1">
      <c r="A30" s="179"/>
      <c r="B30" s="180"/>
      <c r="C30" s="345"/>
      <c r="D30" s="345"/>
    </row>
    <row r="31" spans="1:4" s="830" customFormat="1" ht="9" customHeight="1">
      <c r="A31" s="179"/>
      <c r="B31" s="180"/>
      <c r="C31" s="345"/>
      <c r="D31" s="345"/>
    </row>
    <row r="32" spans="1:4" s="830" customFormat="1" ht="9" customHeight="1">
      <c r="A32" s="179"/>
      <c r="B32" s="180"/>
      <c r="C32" s="345"/>
      <c r="D32" s="345"/>
    </row>
    <row r="33" spans="1:4" s="830" customFormat="1" ht="9" customHeight="1">
      <c r="A33" s="181"/>
      <c r="B33" s="180"/>
      <c r="C33" s="345"/>
      <c r="D33" s="345"/>
    </row>
    <row r="34" spans="1:4" s="830" customFormat="1" ht="9" customHeight="1">
      <c r="A34" s="179"/>
      <c r="B34" s="180"/>
      <c r="C34" s="345"/>
      <c r="D34" s="345"/>
    </row>
    <row r="35" spans="1:4" s="830" customFormat="1" ht="9" customHeight="1">
      <c r="A35" s="179"/>
      <c r="B35" s="180"/>
      <c r="C35" s="345"/>
      <c r="D35" s="345"/>
    </row>
    <row r="36" spans="1:4" s="830" customFormat="1" ht="9" customHeight="1">
      <c r="A36" s="179"/>
      <c r="B36" s="180"/>
      <c r="C36" s="345"/>
      <c r="D36" s="345"/>
    </row>
    <row r="37" spans="1:4" s="830" customFormat="1" ht="9" customHeight="1">
      <c r="A37" s="179"/>
      <c r="B37" s="180"/>
      <c r="C37" s="345"/>
      <c r="D37" s="345"/>
    </row>
    <row r="38" spans="1:4" s="830" customFormat="1" ht="9" customHeight="1">
      <c r="A38" s="179"/>
      <c r="B38" s="180"/>
      <c r="C38" s="345"/>
      <c r="D38" s="345"/>
    </row>
    <row r="39" spans="1:4" s="830" customFormat="1" ht="9" customHeight="1">
      <c r="A39" s="181"/>
      <c r="B39" s="180"/>
      <c r="C39" s="345"/>
      <c r="D39" s="345"/>
    </row>
    <row r="40" spans="1:4" s="830" customFormat="1" ht="9" customHeight="1">
      <c r="A40" s="179"/>
      <c r="B40" s="180"/>
      <c r="C40" s="345"/>
      <c r="D40" s="345"/>
    </row>
    <row r="41" spans="1:4" s="830" customFormat="1" ht="9" customHeight="1">
      <c r="A41" s="179"/>
      <c r="B41" s="180"/>
      <c r="C41" s="345"/>
      <c r="D41" s="345"/>
    </row>
    <row r="42" spans="1:4" s="830" customFormat="1" ht="9" customHeight="1">
      <c r="A42" s="179"/>
      <c r="B42" s="180"/>
      <c r="C42" s="345"/>
      <c r="D42" s="345"/>
    </row>
    <row r="43" spans="1:4" s="830" customFormat="1" ht="9" customHeight="1">
      <c r="A43" s="179"/>
      <c r="B43" s="180"/>
      <c r="C43" s="345"/>
      <c r="D43" s="345"/>
    </row>
    <row r="44" spans="1:4" s="830" customFormat="1" ht="9" customHeight="1">
      <c r="A44" s="179"/>
      <c r="B44" s="180"/>
      <c r="C44" s="345"/>
      <c r="D44" s="345"/>
    </row>
    <row r="45" spans="1:4" s="830" customFormat="1" ht="9" customHeight="1">
      <c r="A45" s="181"/>
      <c r="B45" s="180"/>
      <c r="C45" s="345"/>
      <c r="D45" s="345"/>
    </row>
    <row r="46" spans="1:4" s="830" customFormat="1" ht="9" customHeight="1">
      <c r="A46" s="179"/>
      <c r="B46" s="180"/>
      <c r="C46" s="345"/>
      <c r="D46" s="345"/>
    </row>
    <row r="47" spans="1:4" s="830" customFormat="1" ht="9" customHeight="1">
      <c r="A47" s="179"/>
      <c r="B47" s="180"/>
      <c r="C47" s="345"/>
      <c r="D47" s="345"/>
    </row>
    <row r="48" spans="1:4" s="830" customFormat="1" ht="9" customHeight="1">
      <c r="A48" s="179"/>
      <c r="B48" s="180"/>
      <c r="C48" s="345"/>
      <c r="D48" s="345"/>
    </row>
    <row r="49" spans="1:4" s="830" customFormat="1" ht="9" customHeight="1">
      <c r="A49" s="179"/>
      <c r="B49" s="180"/>
      <c r="C49" s="345"/>
      <c r="D49" s="345"/>
    </row>
    <row r="50" spans="1:4" s="830" customFormat="1" ht="9" customHeight="1">
      <c r="A50" s="181"/>
      <c r="B50" s="180"/>
      <c r="C50" s="345"/>
      <c r="D50" s="345"/>
    </row>
    <row r="51" spans="1:4" s="830" customFormat="1" ht="9" customHeight="1">
      <c r="A51" s="182"/>
      <c r="B51" s="180"/>
      <c r="C51" s="345"/>
      <c r="D51" s="345"/>
    </row>
    <row r="52" spans="1:4" s="830" customFormat="1" ht="9" customHeight="1">
      <c r="A52" s="182"/>
      <c r="B52" s="180"/>
      <c r="C52" s="345"/>
      <c r="D52" s="345"/>
    </row>
    <row r="53" spans="1:4" s="830" customFormat="1" ht="9" customHeight="1">
      <c r="A53" s="182"/>
      <c r="B53" s="180"/>
      <c r="C53" s="345"/>
      <c r="D53" s="345"/>
    </row>
    <row r="54" spans="1:4" s="830" customFormat="1" ht="9" customHeight="1">
      <c r="A54" s="182"/>
      <c r="B54" s="180"/>
      <c r="C54" s="345"/>
      <c r="D54" s="345"/>
    </row>
    <row r="55" spans="1:4" s="830" customFormat="1" ht="9" customHeight="1">
      <c r="A55" s="183"/>
      <c r="B55" s="180"/>
      <c r="C55" s="345"/>
      <c r="D55" s="345"/>
    </row>
    <row r="56" spans="1:4" s="830" customFormat="1" ht="9" customHeight="1">
      <c r="A56" s="183"/>
      <c r="B56" s="180"/>
      <c r="C56" s="345"/>
      <c r="D56" s="345"/>
    </row>
    <row r="57" spans="1:4" s="830" customFormat="1" ht="9" customHeight="1">
      <c r="A57" s="184"/>
      <c r="B57" s="180"/>
      <c r="C57" s="345"/>
      <c r="D57" s="345"/>
    </row>
    <row r="58" spans="1:4" s="830" customFormat="1" ht="9" customHeight="1">
      <c r="A58" s="179"/>
      <c r="B58" s="180"/>
      <c r="C58" s="345"/>
      <c r="D58" s="345"/>
    </row>
    <row r="59" spans="1:4" s="830" customFormat="1" ht="9" customHeight="1">
      <c r="A59" s="179"/>
      <c r="B59" s="180"/>
      <c r="C59" s="345"/>
      <c r="D59" s="345"/>
    </row>
    <row r="60" spans="1:4" s="830" customFormat="1" ht="9" customHeight="1">
      <c r="A60" s="179"/>
      <c r="B60" s="180"/>
      <c r="C60" s="345"/>
      <c r="D60" s="345"/>
    </row>
    <row r="61" spans="1:4" s="830" customFormat="1" ht="9" customHeight="1">
      <c r="A61" s="179"/>
      <c r="B61" s="180"/>
      <c r="C61" s="345"/>
      <c r="D61" s="345"/>
    </row>
    <row r="62" spans="1:4" s="830" customFormat="1" ht="9" customHeight="1">
      <c r="A62" s="182"/>
      <c r="B62" s="180"/>
      <c r="C62" s="345"/>
      <c r="D62" s="345"/>
    </row>
    <row r="63" spans="1:4" s="830" customFormat="1" ht="9" customHeight="1">
      <c r="A63" s="184"/>
      <c r="B63" s="180"/>
      <c r="C63" s="345"/>
      <c r="D63" s="345"/>
    </row>
    <row r="64" spans="1:4" s="830" customFormat="1" ht="9" customHeight="1">
      <c r="A64" s="179"/>
      <c r="B64" s="180"/>
      <c r="C64" s="345"/>
      <c r="D64" s="345"/>
    </row>
    <row r="65" spans="1:4" s="830" customFormat="1" ht="9" customHeight="1">
      <c r="A65" s="179"/>
      <c r="B65" s="180"/>
      <c r="C65" s="345"/>
      <c r="D65" s="345"/>
    </row>
    <row r="66" spans="1:4" s="830" customFormat="1" ht="9" customHeight="1">
      <c r="A66" s="179"/>
      <c r="B66" s="180"/>
      <c r="C66" s="345"/>
      <c r="D66" s="345"/>
    </row>
    <row r="67" spans="1:4" s="830" customFormat="1" ht="9" customHeight="1">
      <c r="A67" s="179"/>
      <c r="B67" s="180"/>
      <c r="C67" s="345"/>
      <c r="D67" s="345"/>
    </row>
    <row r="68" spans="1:4" s="830" customFormat="1" ht="9" customHeight="1">
      <c r="A68" s="182"/>
      <c r="B68" s="180"/>
      <c r="C68" s="345"/>
      <c r="D68" s="345"/>
    </row>
    <row r="69" spans="1:4" s="830" customFormat="1" ht="9" customHeight="1">
      <c r="A69" s="184"/>
      <c r="B69" s="180"/>
      <c r="C69" s="345"/>
      <c r="D69" s="345"/>
    </row>
    <row r="70" spans="1:4" s="830" customFormat="1" ht="9" customHeight="1">
      <c r="A70" s="179"/>
      <c r="B70" s="180"/>
      <c r="C70" s="345"/>
      <c r="D70" s="345"/>
    </row>
    <row r="71" spans="1:4" s="830" customFormat="1" ht="9" customHeight="1">
      <c r="A71" s="179"/>
      <c r="B71" s="180"/>
      <c r="C71" s="345"/>
      <c r="D71" s="345"/>
    </row>
    <row r="72" spans="1:4" s="830" customFormat="1" ht="9" customHeight="1">
      <c r="A72" s="179"/>
      <c r="B72" s="429"/>
      <c r="C72" s="70"/>
      <c r="D72" s="70"/>
    </row>
    <row r="73" spans="1:4" s="830" customFormat="1" ht="9" customHeight="1">
      <c r="A73" s="179"/>
      <c r="B73" s="429"/>
      <c r="C73" s="70"/>
      <c r="D73" s="70"/>
    </row>
    <row r="74" spans="1:4" s="830" customFormat="1" ht="9" customHeight="1">
      <c r="A74" s="179"/>
      <c r="B74" s="429"/>
      <c r="C74" s="70"/>
      <c r="D74" s="70"/>
    </row>
    <row r="75" spans="1:4" s="830" customFormat="1" ht="9" customHeight="1">
      <c r="A75" s="179"/>
      <c r="B75" s="429"/>
      <c r="C75" s="70"/>
      <c r="D75" s="70"/>
    </row>
    <row r="76" spans="1:4" s="830" customFormat="1" ht="9" customHeight="1">
      <c r="A76" s="179"/>
      <c r="B76" s="429"/>
      <c r="C76" s="70"/>
      <c r="D76" s="70"/>
    </row>
    <row r="77" spans="1:4" s="830" customFormat="1" ht="9" customHeight="1">
      <c r="A77" s="179"/>
      <c r="B77" s="429"/>
      <c r="C77" s="70"/>
      <c r="D77" s="70"/>
    </row>
    <row r="78" spans="1:4" s="830" customFormat="1" ht="9" customHeight="1">
      <c r="A78" s="182"/>
      <c r="B78" s="429"/>
      <c r="C78" s="70"/>
      <c r="D78" s="70"/>
    </row>
    <row r="79" spans="1:4" s="830" customFormat="1" ht="9" customHeight="1">
      <c r="A79" s="184"/>
      <c r="B79" s="429"/>
      <c r="C79" s="70"/>
      <c r="D79" s="70"/>
    </row>
    <row r="80" spans="1:4" s="830" customFormat="1" ht="9" customHeight="1">
      <c r="A80" s="179"/>
      <c r="B80" s="429"/>
      <c r="C80" s="70"/>
      <c r="D80" s="70"/>
    </row>
    <row r="81" spans="1:4" s="830" customFormat="1" ht="9" customHeight="1">
      <c r="A81" s="179"/>
      <c r="B81" s="429"/>
      <c r="C81" s="70"/>
      <c r="D81" s="70"/>
    </row>
    <row r="82" spans="1:4" s="830" customFormat="1" ht="9" customHeight="1">
      <c r="A82" s="179"/>
      <c r="B82" s="429"/>
      <c r="C82" s="70"/>
      <c r="D82" s="70"/>
    </row>
    <row r="83" spans="1:4" s="830" customFormat="1" ht="9" customHeight="1">
      <c r="A83" s="179"/>
      <c r="B83" s="429"/>
      <c r="C83" s="70"/>
      <c r="D83" s="70"/>
    </row>
    <row r="84" spans="1:4" s="830" customFormat="1" ht="9" customHeight="1">
      <c r="A84" s="179"/>
      <c r="B84" s="429"/>
      <c r="C84" s="70"/>
      <c r="D84" s="70"/>
    </row>
    <row r="85" spans="1:4" s="830" customFormat="1" ht="9" customHeight="1">
      <c r="A85" s="179"/>
      <c r="B85" s="429"/>
      <c r="C85" s="70"/>
      <c r="D85" s="70"/>
    </row>
    <row r="86" spans="1:4" s="830" customFormat="1" ht="9" customHeight="1">
      <c r="A86" s="179"/>
      <c r="B86" s="429"/>
      <c r="C86" s="70"/>
      <c r="D86" s="70"/>
    </row>
    <row r="87" spans="1:4" s="830" customFormat="1" ht="9" customHeight="1">
      <c r="A87" s="179"/>
      <c r="B87" s="429"/>
      <c r="C87" s="70"/>
      <c r="D87" s="70"/>
    </row>
    <row r="88" spans="1:4" s="830" customFormat="1" ht="9" customHeight="1">
      <c r="A88" s="179"/>
      <c r="B88" s="429"/>
      <c r="C88" s="70"/>
      <c r="D88" s="70"/>
    </row>
    <row r="89" spans="1:4" s="830" customFormat="1" ht="9" customHeight="1">
      <c r="A89" s="184"/>
      <c r="B89" s="429"/>
      <c r="C89" s="70"/>
      <c r="D89" s="70"/>
    </row>
    <row r="90" spans="1:4" s="830" customFormat="1" ht="9" customHeight="1">
      <c r="A90" s="179"/>
      <c r="B90" s="429"/>
      <c r="C90" s="70"/>
      <c r="D90" s="70"/>
    </row>
    <row r="91" spans="1:4" s="830" customFormat="1" ht="9" customHeight="1">
      <c r="A91" s="179"/>
      <c r="B91" s="429"/>
      <c r="C91" s="70"/>
      <c r="D91" s="70"/>
    </row>
    <row r="92" spans="1:4" s="830" customFormat="1" ht="9" customHeight="1">
      <c r="A92" s="179"/>
      <c r="B92" s="429"/>
      <c r="C92" s="70"/>
      <c r="D92" s="70"/>
    </row>
    <row r="93" spans="1:4" s="830" customFormat="1">
      <c r="A93" s="185"/>
      <c r="B93" s="429"/>
      <c r="C93" s="70"/>
      <c r="D93" s="70"/>
    </row>
    <row r="94" spans="1:4" s="830" customFormat="1">
      <c r="A94" s="185"/>
      <c r="B94" s="429"/>
      <c r="C94" s="70"/>
      <c r="D94" s="70"/>
    </row>
    <row r="95" spans="1:4" s="830" customFormat="1">
      <c r="A95" s="185"/>
      <c r="B95" s="429"/>
      <c r="C95" s="70"/>
      <c r="D95" s="70"/>
    </row>
    <row r="96" spans="1:4" s="830" customFormat="1">
      <c r="A96" s="185"/>
      <c r="B96" s="429"/>
      <c r="C96" s="70"/>
      <c r="D96" s="70"/>
    </row>
    <row r="97" spans="1:4" s="830" customFormat="1">
      <c r="A97" s="185"/>
      <c r="B97" s="429"/>
      <c r="C97" s="70"/>
      <c r="D97" s="70"/>
    </row>
    <row r="98" spans="1:4" s="830" customFormat="1">
      <c r="A98" s="185"/>
      <c r="B98" s="429"/>
      <c r="C98" s="70"/>
      <c r="D98" s="70"/>
    </row>
    <row r="99" spans="1:4" s="830" customFormat="1">
      <c r="A99" s="185"/>
      <c r="B99" s="429"/>
      <c r="C99" s="70"/>
      <c r="D99" s="70"/>
    </row>
    <row r="100" spans="1:4" s="830" customFormat="1" ht="15.75">
      <c r="A100" s="186"/>
      <c r="B100" s="429"/>
      <c r="C100" s="70"/>
      <c r="D100" s="70"/>
    </row>
    <row r="101" spans="1:4" s="830" customFormat="1" ht="15.75">
      <c r="A101" s="186"/>
      <c r="B101" s="429"/>
      <c r="C101" s="70"/>
      <c r="D101" s="70"/>
    </row>
    <row r="102" spans="1:4" s="830" customFormat="1" ht="15.75">
      <c r="A102" s="186"/>
      <c r="B102" s="429"/>
      <c r="C102" s="70"/>
      <c r="D102" s="70"/>
    </row>
    <row r="103" spans="1:4" s="830" customFormat="1" ht="15.75">
      <c r="A103" s="186"/>
      <c r="B103" s="429"/>
      <c r="C103" s="70"/>
      <c r="D103" s="70"/>
    </row>
    <row r="104" spans="1:4" s="830" customFormat="1" ht="15.75">
      <c r="A104" s="186"/>
      <c r="B104" s="429"/>
      <c r="C104" s="70"/>
      <c r="D104" s="70"/>
    </row>
    <row r="105" spans="1:4" s="830" customFormat="1" ht="15.75">
      <c r="A105" s="186"/>
      <c r="B105" s="429"/>
      <c r="C105" s="70"/>
      <c r="D105" s="70"/>
    </row>
    <row r="106" spans="1:4" s="830" customFormat="1" ht="15.75">
      <c r="A106" s="186"/>
      <c r="B106" s="429"/>
      <c r="C106" s="70"/>
      <c r="D106" s="70"/>
    </row>
    <row r="107" spans="1:4" s="830" customFormat="1" ht="15.75">
      <c r="A107" s="186"/>
      <c r="B107" s="429"/>
      <c r="C107" s="70"/>
      <c r="D107" s="70"/>
    </row>
    <row r="108" spans="1:4" s="830" customFormat="1" ht="15.75">
      <c r="A108" s="186"/>
      <c r="B108" s="429"/>
      <c r="C108" s="70"/>
      <c r="D108" s="70"/>
    </row>
    <row r="109" spans="1:4" s="830" customFormat="1" ht="15.75">
      <c r="A109" s="186"/>
      <c r="B109" s="429"/>
      <c r="C109" s="70"/>
      <c r="D109" s="70"/>
    </row>
    <row r="110" spans="1:4" s="830" customFormat="1" ht="15.75">
      <c r="A110" s="186"/>
      <c r="B110" s="429"/>
      <c r="C110" s="70"/>
      <c r="D110" s="70"/>
    </row>
    <row r="111" spans="1:4" s="830" customFormat="1" ht="15.75">
      <c r="A111" s="186"/>
      <c r="B111" s="429"/>
      <c r="C111" s="70"/>
      <c r="D111" s="70"/>
    </row>
    <row r="112" spans="1:4" s="830" customFormat="1" ht="15.75">
      <c r="A112" s="186"/>
      <c r="B112" s="429"/>
      <c r="C112" s="70"/>
      <c r="D112" s="70"/>
    </row>
    <row r="113" spans="1:4" s="830" customFormat="1" ht="15.75">
      <c r="A113" s="186"/>
      <c r="B113" s="429"/>
      <c r="C113" s="70"/>
      <c r="D113" s="70"/>
    </row>
    <row r="114" spans="1:4" s="830" customFormat="1" ht="15.75">
      <c r="A114" s="186"/>
      <c r="B114" s="429"/>
      <c r="C114" s="70"/>
      <c r="D114" s="70"/>
    </row>
    <row r="115" spans="1:4" s="830" customFormat="1" ht="15.75">
      <c r="A115" s="186"/>
      <c r="B115" s="429"/>
      <c r="C115" s="70"/>
      <c r="D115" s="70"/>
    </row>
    <row r="116" spans="1:4" s="830" customFormat="1" ht="15.75">
      <c r="A116" s="186"/>
      <c r="B116" s="429"/>
      <c r="C116" s="70"/>
      <c r="D116" s="70"/>
    </row>
    <row r="117" spans="1:4" s="830" customFormat="1" ht="15.75">
      <c r="A117" s="186"/>
      <c r="B117" s="429"/>
      <c r="C117" s="70"/>
      <c r="D117" s="70"/>
    </row>
    <row r="118" spans="1:4" s="830" customFormat="1" ht="15.75">
      <c r="A118" s="186"/>
      <c r="B118" s="429"/>
      <c r="C118" s="70"/>
      <c r="D118" s="70"/>
    </row>
    <row r="119" spans="1:4" s="830" customFormat="1" ht="15.75">
      <c r="A119" s="186"/>
      <c r="B119" s="429"/>
      <c r="C119" s="70"/>
      <c r="D119" s="70"/>
    </row>
    <row r="120" spans="1:4" s="830" customFormat="1" ht="15.75">
      <c r="A120" s="186"/>
      <c r="B120" s="429"/>
      <c r="C120" s="70"/>
      <c r="D120" s="70"/>
    </row>
    <row r="121" spans="1:4" s="830" customFormat="1" ht="15.75">
      <c r="A121" s="186"/>
      <c r="B121" s="429"/>
      <c r="C121" s="70"/>
      <c r="D121" s="70"/>
    </row>
    <row r="122" spans="1:4" s="830" customFormat="1" ht="15.75">
      <c r="A122" s="186"/>
      <c r="B122" s="429"/>
      <c r="C122" s="70"/>
      <c r="D122" s="70"/>
    </row>
    <row r="123" spans="1:4" s="830" customFormat="1" ht="15.75">
      <c r="A123" s="186"/>
      <c r="B123" s="429"/>
      <c r="C123" s="70"/>
      <c r="D123" s="70"/>
    </row>
    <row r="124" spans="1:4" s="830" customFormat="1" ht="15.75">
      <c r="A124" s="186"/>
      <c r="B124" s="429"/>
      <c r="C124" s="70"/>
      <c r="D124" s="70"/>
    </row>
    <row r="125" spans="1:4" s="830" customFormat="1" ht="15.75">
      <c r="A125" s="186"/>
      <c r="B125" s="429"/>
      <c r="C125" s="70"/>
      <c r="D125" s="70"/>
    </row>
    <row r="126" spans="1:4" s="830" customFormat="1" ht="15.75">
      <c r="A126" s="186"/>
      <c r="B126" s="429"/>
      <c r="C126" s="70"/>
      <c r="D126" s="70"/>
    </row>
    <row r="127" spans="1:4" s="830" customFormat="1" ht="15.75">
      <c r="A127" s="186"/>
      <c r="B127" s="429"/>
      <c r="C127" s="70"/>
      <c r="D127" s="70"/>
    </row>
    <row r="128" spans="1:4" s="830" customFormat="1" ht="15.75">
      <c r="A128" s="186"/>
      <c r="B128" s="429"/>
      <c r="C128" s="70"/>
      <c r="D128" s="70"/>
    </row>
    <row r="129" spans="1:4" s="830" customFormat="1" ht="15.75">
      <c r="A129" s="186"/>
      <c r="B129" s="429"/>
      <c r="C129" s="70"/>
      <c r="D129" s="70"/>
    </row>
    <row r="130" spans="1:4" s="830" customFormat="1" ht="15.75">
      <c r="A130" s="186"/>
      <c r="B130" s="429"/>
      <c r="C130" s="70"/>
      <c r="D130" s="70"/>
    </row>
    <row r="131" spans="1:4" s="830" customFormat="1" ht="15.75">
      <c r="A131" s="186"/>
      <c r="B131" s="429"/>
      <c r="C131" s="70"/>
      <c r="D131" s="70"/>
    </row>
    <row r="132" spans="1:4" s="830" customFormat="1" ht="15.75">
      <c r="A132" s="186"/>
      <c r="B132" s="429"/>
      <c r="C132" s="70"/>
      <c r="D132" s="70"/>
    </row>
    <row r="133" spans="1:4" s="830" customFormat="1" ht="15.75">
      <c r="A133" s="186"/>
      <c r="B133" s="429"/>
      <c r="C133" s="70"/>
      <c r="D133" s="70"/>
    </row>
    <row r="134" spans="1:4" s="830" customFormat="1" ht="15.75">
      <c r="A134" s="186"/>
      <c r="B134" s="429"/>
      <c r="C134" s="70"/>
      <c r="D134" s="70"/>
    </row>
    <row r="135" spans="1:4" s="830" customFormat="1" ht="15.75">
      <c r="A135" s="186"/>
      <c r="B135" s="429"/>
      <c r="C135" s="70"/>
      <c r="D135" s="70"/>
    </row>
    <row r="136" spans="1:4" s="830" customFormat="1" ht="15.75">
      <c r="A136" s="186"/>
      <c r="B136" s="429"/>
      <c r="C136" s="70"/>
      <c r="D136" s="70"/>
    </row>
    <row r="137" spans="1:4" s="830" customFormat="1" ht="15.75">
      <c r="A137" s="186"/>
      <c r="B137" s="429"/>
      <c r="C137" s="70"/>
      <c r="D137" s="70"/>
    </row>
    <row r="138" spans="1:4" s="830" customFormat="1" ht="15.75">
      <c r="A138" s="186"/>
      <c r="B138" s="429"/>
      <c r="C138" s="70"/>
      <c r="D138" s="70"/>
    </row>
    <row r="139" spans="1:4" s="830" customFormat="1" ht="15.75">
      <c r="A139" s="186"/>
      <c r="B139" s="429"/>
      <c r="C139" s="70"/>
      <c r="D139" s="70"/>
    </row>
    <row r="140" spans="1:4" s="830" customFormat="1" ht="15.75">
      <c r="A140" s="186"/>
      <c r="B140" s="429"/>
      <c r="C140" s="70"/>
      <c r="D140" s="70"/>
    </row>
    <row r="141" spans="1:4" s="830" customFormat="1" ht="15.75">
      <c r="A141" s="186"/>
      <c r="B141" s="429"/>
      <c r="C141" s="70"/>
      <c r="D141" s="70"/>
    </row>
    <row r="142" spans="1:4" s="830" customFormat="1" ht="15.75">
      <c r="A142" s="186"/>
      <c r="B142" s="429"/>
      <c r="C142" s="70"/>
      <c r="D142" s="70"/>
    </row>
    <row r="143" spans="1:4" s="830" customFormat="1" ht="15.75">
      <c r="A143" s="186"/>
      <c r="B143" s="429"/>
      <c r="C143" s="70"/>
      <c r="D143" s="70"/>
    </row>
    <row r="144" spans="1:4" s="830" customFormat="1" ht="15.75">
      <c r="A144" s="186"/>
      <c r="B144" s="429"/>
      <c r="C144" s="70"/>
      <c r="D144" s="70"/>
    </row>
    <row r="145" spans="1:4" s="830" customFormat="1" ht="15.75">
      <c r="A145" s="186"/>
      <c r="B145" s="429"/>
      <c r="C145" s="70"/>
      <c r="D145" s="70"/>
    </row>
    <row r="146" spans="1:4" s="830" customFormat="1" ht="15.75">
      <c r="A146" s="186"/>
      <c r="B146" s="429"/>
      <c r="C146" s="70"/>
      <c r="D146" s="70"/>
    </row>
    <row r="147" spans="1:4" s="830" customFormat="1" ht="15.75">
      <c r="A147" s="186"/>
      <c r="B147" s="429"/>
      <c r="C147" s="70"/>
      <c r="D147" s="70"/>
    </row>
    <row r="148" spans="1:4" s="830" customFormat="1" ht="15.75">
      <c r="A148" s="186"/>
      <c r="B148" s="429"/>
      <c r="C148" s="70"/>
      <c r="D148" s="70"/>
    </row>
    <row r="149" spans="1:4" s="830" customFormat="1" ht="15.75">
      <c r="A149" s="186"/>
      <c r="B149" s="429"/>
      <c r="C149" s="70"/>
      <c r="D149" s="70"/>
    </row>
    <row r="150" spans="1:4" s="830" customFormat="1" ht="15.75">
      <c r="A150" s="186"/>
      <c r="B150" s="429"/>
      <c r="C150" s="70"/>
      <c r="D150" s="70"/>
    </row>
    <row r="151" spans="1:4" s="830" customFormat="1" ht="15.75">
      <c r="A151" s="186"/>
      <c r="B151" s="429"/>
      <c r="C151" s="70"/>
      <c r="D151" s="70"/>
    </row>
    <row r="152" spans="1:4" s="830" customFormat="1" ht="15.75">
      <c r="A152" s="186"/>
      <c r="B152" s="429"/>
      <c r="C152" s="70"/>
      <c r="D152" s="70"/>
    </row>
    <row r="153" spans="1:4" s="830" customFormat="1" ht="15.75">
      <c r="A153" s="186"/>
      <c r="B153" s="429"/>
      <c r="C153" s="70"/>
      <c r="D153" s="70"/>
    </row>
    <row r="154" spans="1:4" s="830" customFormat="1" ht="15.75">
      <c r="A154" s="186"/>
      <c r="B154" s="429"/>
      <c r="C154" s="70"/>
      <c r="D154" s="70"/>
    </row>
    <row r="155" spans="1:4" s="830" customFormat="1" ht="15.75">
      <c r="A155" s="186"/>
      <c r="B155" s="429"/>
      <c r="C155" s="70"/>
      <c r="D155" s="70"/>
    </row>
    <row r="156" spans="1:4" s="830" customFormat="1" ht="15.75">
      <c r="A156" s="186"/>
      <c r="B156" s="429"/>
      <c r="C156" s="70"/>
      <c r="D156" s="70"/>
    </row>
    <row r="157" spans="1:4" s="830" customFormat="1" ht="15.75">
      <c r="A157" s="186"/>
      <c r="B157" s="429"/>
      <c r="C157" s="70"/>
      <c r="D157" s="70"/>
    </row>
    <row r="158" spans="1:4" s="830" customFormat="1" ht="15.75">
      <c r="A158" s="186"/>
      <c r="B158" s="429"/>
      <c r="C158" s="70"/>
      <c r="D158" s="70"/>
    </row>
    <row r="159" spans="1:4" s="830" customFormat="1" ht="15.75">
      <c r="A159" s="186"/>
      <c r="B159" s="429"/>
      <c r="C159" s="70"/>
      <c r="D159" s="70"/>
    </row>
    <row r="160" spans="1:4" s="830" customFormat="1" ht="15.75">
      <c r="A160" s="186"/>
      <c r="B160" s="429"/>
      <c r="C160" s="70"/>
      <c r="D160" s="70"/>
    </row>
    <row r="161" spans="1:4" s="830" customFormat="1" ht="15.75">
      <c r="A161" s="186"/>
      <c r="B161" s="429"/>
      <c r="C161" s="70"/>
      <c r="D161" s="70"/>
    </row>
    <row r="162" spans="1:4" s="830" customFormat="1" ht="15.75">
      <c r="A162" s="186"/>
      <c r="B162" s="429"/>
      <c r="C162" s="70"/>
      <c r="D162" s="70"/>
    </row>
    <row r="163" spans="1:4" s="830" customFormat="1" ht="15.75">
      <c r="A163" s="186"/>
      <c r="B163" s="429"/>
      <c r="C163" s="70"/>
      <c r="D163" s="70"/>
    </row>
    <row r="164" spans="1:4" s="830" customFormat="1" ht="15.75">
      <c r="A164" s="186"/>
      <c r="B164" s="429"/>
      <c r="C164" s="70"/>
      <c r="D164" s="70"/>
    </row>
    <row r="165" spans="1:4" s="830" customFormat="1" ht="15.75">
      <c r="A165" s="186"/>
      <c r="B165" s="429"/>
      <c r="C165" s="70"/>
      <c r="D165" s="70"/>
    </row>
    <row r="166" spans="1:4" s="830" customFormat="1" ht="15.75">
      <c r="A166" s="186"/>
      <c r="B166" s="429"/>
      <c r="C166" s="70"/>
      <c r="D166" s="70"/>
    </row>
    <row r="167" spans="1:4" s="830" customFormat="1" ht="15.75">
      <c r="A167" s="186"/>
      <c r="B167" s="429"/>
      <c r="C167" s="70"/>
      <c r="D167" s="70"/>
    </row>
    <row r="168" spans="1:4" s="830" customFormat="1" ht="15.75">
      <c r="A168" s="186"/>
      <c r="B168" s="429"/>
      <c r="C168" s="70"/>
      <c r="D168" s="70"/>
    </row>
    <row r="169" spans="1:4" s="830" customFormat="1" ht="15.75">
      <c r="A169" s="186"/>
      <c r="B169" s="429"/>
      <c r="C169" s="70"/>
      <c r="D169" s="70"/>
    </row>
    <row r="170" spans="1:4" s="830" customFormat="1" ht="15.75">
      <c r="A170" s="186"/>
      <c r="B170" s="429"/>
      <c r="C170" s="70"/>
      <c r="D170" s="70"/>
    </row>
    <row r="171" spans="1:4" s="830" customFormat="1" ht="15.75">
      <c r="A171" s="186"/>
      <c r="B171" s="429"/>
      <c r="C171" s="70"/>
      <c r="D171" s="70"/>
    </row>
    <row r="172" spans="1:4" s="830" customFormat="1" ht="15.75">
      <c r="A172" s="186"/>
      <c r="B172" s="429"/>
      <c r="C172" s="70"/>
      <c r="D172" s="70"/>
    </row>
    <row r="173" spans="1:4" s="830" customFormat="1" ht="15.75">
      <c r="A173" s="186"/>
      <c r="B173" s="429"/>
      <c r="C173" s="70"/>
      <c r="D173" s="70"/>
    </row>
    <row r="174" spans="1:4" s="830" customFormat="1" ht="15.75">
      <c r="A174" s="186"/>
      <c r="B174" s="429"/>
      <c r="C174" s="70"/>
      <c r="D174" s="70"/>
    </row>
    <row r="175" spans="1:4" s="830" customFormat="1" ht="15.75">
      <c r="A175" s="186"/>
      <c r="B175" s="429"/>
      <c r="C175" s="70"/>
      <c r="D175" s="70"/>
    </row>
    <row r="176" spans="1:4" s="830" customFormat="1" ht="15.75">
      <c r="A176" s="186"/>
      <c r="B176" s="429"/>
      <c r="C176" s="70"/>
      <c r="D176" s="70"/>
    </row>
    <row r="177" spans="1:4" s="830" customFormat="1" ht="15.75">
      <c r="A177" s="186"/>
      <c r="B177" s="429"/>
      <c r="C177" s="70"/>
      <c r="D177" s="70"/>
    </row>
    <row r="178" spans="1:4" s="830" customFormat="1" ht="15.75">
      <c r="A178" s="186"/>
      <c r="B178" s="429"/>
      <c r="C178" s="70"/>
      <c r="D178" s="70"/>
    </row>
    <row r="179" spans="1:4" s="830" customFormat="1" ht="15.75">
      <c r="A179" s="186"/>
      <c r="B179" s="429"/>
      <c r="C179" s="70"/>
      <c r="D179" s="70"/>
    </row>
    <row r="180" spans="1:4" s="830" customFormat="1" ht="15.75">
      <c r="A180" s="186"/>
      <c r="B180" s="429"/>
      <c r="C180" s="70"/>
      <c r="D180" s="70"/>
    </row>
    <row r="181" spans="1:4" s="830" customFormat="1" ht="15.75">
      <c r="A181" s="186"/>
      <c r="B181" s="429"/>
      <c r="C181" s="70"/>
      <c r="D181" s="70"/>
    </row>
    <row r="182" spans="1:4" s="830" customFormat="1" ht="15.75">
      <c r="A182" s="186"/>
      <c r="B182" s="429"/>
      <c r="C182" s="70"/>
      <c r="D182" s="70"/>
    </row>
    <row r="183" spans="1:4" s="830" customFormat="1" ht="15.75">
      <c r="A183" s="186"/>
      <c r="B183" s="429"/>
      <c r="C183" s="70"/>
      <c r="D183" s="70"/>
    </row>
    <row r="184" spans="1:4" s="830" customFormat="1" ht="15.75">
      <c r="A184" s="186"/>
      <c r="B184" s="429"/>
      <c r="C184" s="70"/>
      <c r="D184" s="70"/>
    </row>
    <row r="185" spans="1:4" s="830" customFormat="1" ht="15.75">
      <c r="A185" s="186"/>
      <c r="B185" s="429"/>
      <c r="C185" s="70"/>
      <c r="D185" s="70"/>
    </row>
    <row r="186" spans="1:4" s="830" customFormat="1" ht="15.75">
      <c r="A186" s="186"/>
      <c r="B186" s="429"/>
      <c r="C186" s="70"/>
      <c r="D186" s="70"/>
    </row>
    <row r="187" spans="1:4" s="830" customFormat="1" ht="15.75">
      <c r="A187" s="186"/>
      <c r="B187" s="429"/>
      <c r="C187" s="70"/>
      <c r="D187" s="70"/>
    </row>
    <row r="188" spans="1:4" s="830" customFormat="1" ht="15.75">
      <c r="A188" s="186"/>
      <c r="B188" s="429"/>
      <c r="C188" s="70"/>
      <c r="D188" s="70"/>
    </row>
    <row r="189" spans="1:4" s="830" customFormat="1" ht="15.75">
      <c r="A189" s="186"/>
      <c r="B189" s="429"/>
      <c r="C189" s="70"/>
      <c r="D189" s="70"/>
    </row>
    <row r="190" spans="1:4" s="830" customFormat="1" ht="15.75">
      <c r="A190" s="186"/>
      <c r="B190" s="429"/>
      <c r="C190" s="70"/>
      <c r="D190" s="70"/>
    </row>
    <row r="191" spans="1:4" s="830" customFormat="1" ht="15.75">
      <c r="A191" s="69"/>
      <c r="B191" s="429"/>
      <c r="C191" s="70"/>
      <c r="D191" s="70"/>
    </row>
    <row r="192" spans="1:4" s="830" customFormat="1" ht="15.75">
      <c r="A192" s="69"/>
      <c r="B192" s="429"/>
      <c r="C192" s="70"/>
      <c r="D192" s="70"/>
    </row>
    <row r="193" spans="1:5" s="830" customFormat="1" ht="15.75">
      <c r="A193" s="69"/>
      <c r="B193" s="429"/>
      <c r="C193" s="70"/>
      <c r="D193" s="70"/>
    </row>
    <row r="194" spans="1:5" s="830" customFormat="1" ht="15.75">
      <c r="A194" s="69"/>
      <c r="B194" s="429"/>
      <c r="C194" s="70"/>
      <c r="D194" s="70"/>
    </row>
    <row r="195" spans="1:5" s="830" customFormat="1" ht="15.75">
      <c r="A195" s="69"/>
      <c r="B195" s="429"/>
      <c r="C195" s="70"/>
      <c r="D195" s="70"/>
    </row>
    <row r="196" spans="1:5" s="830" customFormat="1" ht="15.75">
      <c r="A196" s="69"/>
      <c r="B196" s="429"/>
      <c r="C196" s="70"/>
      <c r="D196" s="70"/>
    </row>
    <row r="197" spans="1:5" s="830" customFormat="1" ht="15.75">
      <c r="A197" s="69"/>
      <c r="B197" s="429"/>
      <c r="C197" s="70"/>
      <c r="D197" s="70"/>
    </row>
    <row r="198" spans="1:5" s="830" customFormat="1" ht="15.75">
      <c r="A198" s="69"/>
      <c r="B198" s="429"/>
      <c r="C198" s="70"/>
      <c r="D198" s="70"/>
    </row>
    <row r="199" spans="1:5" s="830" customFormat="1" ht="15.75">
      <c r="A199" s="69"/>
      <c r="B199" s="429"/>
      <c r="C199" s="70"/>
      <c r="D199" s="70"/>
    </row>
    <row r="200" spans="1:5" s="830" customFormat="1" ht="15.75">
      <c r="A200" s="69"/>
      <c r="B200" s="429"/>
      <c r="C200" s="70"/>
      <c r="D200" s="70"/>
    </row>
    <row r="201" spans="1:5" s="830" customFormat="1" ht="15.75">
      <c r="A201" s="69"/>
      <c r="B201" s="429"/>
      <c r="C201" s="70"/>
      <c r="D201" s="70"/>
      <c r="E201" s="75"/>
    </row>
    <row r="202" spans="1:5" s="830" customFormat="1" ht="15.75">
      <c r="A202" s="69"/>
      <c r="B202" s="429"/>
      <c r="C202" s="70"/>
      <c r="D202" s="70"/>
      <c r="E202" s="75"/>
    </row>
    <row r="203" spans="1:5" s="830" customFormat="1" ht="15.75">
      <c r="A203" s="69"/>
      <c r="B203" s="429"/>
      <c r="C203" s="70"/>
      <c r="D203" s="70"/>
      <c r="E203" s="75"/>
    </row>
    <row r="204" spans="1:5" s="830" customFormat="1" ht="15.75">
      <c r="A204" s="69"/>
      <c r="B204" s="429"/>
      <c r="C204" s="70"/>
      <c r="D204" s="70"/>
      <c r="E204" s="75"/>
    </row>
    <row r="205" spans="1:5" s="830" customFormat="1" ht="15.75">
      <c r="A205" s="69"/>
      <c r="B205" s="429"/>
      <c r="C205" s="70"/>
      <c r="D205" s="70"/>
      <c r="E205" s="75"/>
    </row>
    <row r="206" spans="1:5" s="830" customFormat="1" ht="15.75">
      <c r="A206" s="69"/>
      <c r="B206" s="429"/>
      <c r="C206" s="70"/>
      <c r="D206" s="70"/>
      <c r="E206" s="75"/>
    </row>
    <row r="207" spans="1:5" s="830" customFormat="1" ht="15.75">
      <c r="A207" s="69"/>
      <c r="B207" s="429"/>
      <c r="C207" s="70"/>
      <c r="D207" s="70"/>
      <c r="E207" s="75"/>
    </row>
    <row r="208" spans="1:5" s="830" customFormat="1" ht="15.75">
      <c r="A208" s="69"/>
      <c r="B208" s="429"/>
      <c r="C208" s="70"/>
      <c r="D208" s="70"/>
      <c r="E208" s="75"/>
    </row>
    <row r="209" spans="1:5" s="830" customFormat="1" ht="15.75">
      <c r="A209" s="69"/>
      <c r="B209" s="429"/>
      <c r="C209" s="70"/>
      <c r="D209" s="70"/>
      <c r="E209" s="75"/>
    </row>
    <row r="210" spans="1:5" s="830" customFormat="1" ht="15.75">
      <c r="A210" s="69"/>
      <c r="B210" s="429"/>
      <c r="C210" s="70"/>
      <c r="D210" s="70"/>
      <c r="E210" s="75"/>
    </row>
    <row r="211" spans="1:5" s="830" customFormat="1" ht="15.75">
      <c r="A211" s="69"/>
      <c r="B211" s="429"/>
      <c r="C211" s="70"/>
      <c r="D211" s="70"/>
      <c r="E211" s="75"/>
    </row>
    <row r="212" spans="1:5" s="830" customFormat="1" ht="15.75">
      <c r="A212" s="69"/>
      <c r="B212" s="429"/>
      <c r="C212" s="70"/>
      <c r="D212" s="70"/>
      <c r="E212" s="75"/>
    </row>
    <row r="213" spans="1:5" s="830" customFormat="1" ht="15.75">
      <c r="A213" s="69"/>
      <c r="B213" s="429"/>
      <c r="C213" s="70"/>
      <c r="D213" s="70"/>
      <c r="E213" s="75"/>
    </row>
    <row r="214" spans="1:5" s="830" customFormat="1" ht="15.75">
      <c r="A214" s="69"/>
      <c r="B214" s="429"/>
      <c r="C214" s="70"/>
      <c r="D214" s="70"/>
      <c r="E214" s="75"/>
    </row>
    <row r="215" spans="1:5" s="830" customFormat="1" ht="15.75">
      <c r="A215" s="69"/>
      <c r="B215" s="429"/>
      <c r="C215" s="70"/>
      <c r="D215" s="70"/>
      <c r="E215" s="75"/>
    </row>
    <row r="216" spans="1:5" s="830" customFormat="1" ht="15.75">
      <c r="A216" s="69"/>
      <c r="B216" s="429"/>
      <c r="C216" s="70"/>
      <c r="D216" s="70"/>
      <c r="E216" s="75"/>
    </row>
    <row r="217" spans="1:5" s="830" customFormat="1" ht="15.75">
      <c r="A217" s="69"/>
      <c r="B217" s="429"/>
      <c r="C217" s="70"/>
      <c r="D217" s="70"/>
      <c r="E217" s="75"/>
    </row>
    <row r="218" spans="1:5" s="830" customFormat="1" ht="15.75">
      <c r="A218" s="69"/>
      <c r="B218" s="429"/>
      <c r="C218" s="70"/>
      <c r="D218" s="70"/>
      <c r="E218" s="75"/>
    </row>
    <row r="219" spans="1:5" s="830" customFormat="1" ht="15.75">
      <c r="A219" s="69"/>
      <c r="B219" s="429"/>
      <c r="C219" s="70"/>
      <c r="D219" s="70"/>
      <c r="E219" s="75"/>
    </row>
    <row r="220" spans="1:5" s="830" customFormat="1" ht="15.75">
      <c r="A220" s="69"/>
      <c r="B220" s="429"/>
      <c r="C220" s="70"/>
      <c r="D220" s="70"/>
      <c r="E220" s="75"/>
    </row>
    <row r="221" spans="1:5" s="830" customFormat="1" ht="15.75">
      <c r="A221" s="69"/>
      <c r="B221" s="429"/>
      <c r="C221" s="70"/>
      <c r="D221" s="70"/>
      <c r="E221" s="75"/>
    </row>
    <row r="222" spans="1:5" s="830" customFormat="1" ht="15.75">
      <c r="A222" s="69"/>
      <c r="B222" s="429"/>
      <c r="C222" s="70"/>
      <c r="D222" s="70"/>
      <c r="E222" s="75"/>
    </row>
    <row r="223" spans="1:5" s="830" customFormat="1" ht="15.75">
      <c r="A223" s="69"/>
      <c r="B223" s="429"/>
      <c r="C223" s="70"/>
      <c r="D223" s="70"/>
      <c r="E223" s="75"/>
    </row>
    <row r="224" spans="1:5" s="830" customFormat="1" ht="15.75">
      <c r="A224" s="69"/>
      <c r="B224" s="429"/>
      <c r="C224" s="70"/>
      <c r="D224" s="70"/>
      <c r="E224" s="75"/>
    </row>
    <row r="225" spans="1:5" s="830" customFormat="1" ht="15.75">
      <c r="A225" s="69"/>
      <c r="B225" s="429"/>
      <c r="C225" s="70"/>
      <c r="D225" s="70"/>
      <c r="E225" s="75"/>
    </row>
    <row r="226" spans="1:5" s="830" customFormat="1" ht="15.75">
      <c r="A226" s="69"/>
      <c r="B226" s="429"/>
      <c r="C226" s="70"/>
      <c r="D226" s="70"/>
      <c r="E226" s="75"/>
    </row>
    <row r="227" spans="1:5" s="830" customFormat="1" ht="15.75">
      <c r="A227" s="69"/>
      <c r="B227" s="429"/>
      <c r="C227" s="70"/>
      <c r="D227" s="70"/>
      <c r="E227" s="75"/>
    </row>
    <row r="228" spans="1:5" s="830" customFormat="1" ht="15.75">
      <c r="A228" s="69"/>
      <c r="B228" s="429"/>
      <c r="C228" s="70"/>
      <c r="D228" s="70"/>
      <c r="E228" s="75"/>
    </row>
    <row r="229" spans="1:5" s="830" customFormat="1" ht="15.75">
      <c r="A229" s="69"/>
      <c r="B229" s="429"/>
      <c r="C229" s="70"/>
      <c r="D229" s="70"/>
      <c r="E229" s="75"/>
    </row>
    <row r="230" spans="1:5" s="830" customFormat="1" ht="15.75">
      <c r="A230" s="69"/>
      <c r="B230" s="429"/>
      <c r="C230" s="70"/>
      <c r="D230" s="70"/>
      <c r="E230" s="75"/>
    </row>
    <row r="231" spans="1:5" s="830" customFormat="1" ht="15.75">
      <c r="A231" s="69"/>
      <c r="B231" s="429"/>
      <c r="C231" s="70"/>
      <c r="D231" s="70"/>
      <c r="E231" s="75"/>
    </row>
    <row r="232" spans="1:5" s="830" customFormat="1" ht="15.75">
      <c r="A232" s="69"/>
      <c r="B232" s="429"/>
      <c r="C232" s="70"/>
      <c r="D232" s="70"/>
      <c r="E232" s="75"/>
    </row>
    <row r="233" spans="1:5" s="830" customFormat="1" ht="15.75">
      <c r="A233" s="69"/>
      <c r="B233" s="429"/>
      <c r="C233" s="70"/>
      <c r="D233" s="70"/>
      <c r="E233" s="75"/>
    </row>
    <row r="234" spans="1:5" s="830" customFormat="1" ht="15.75">
      <c r="A234" s="69"/>
      <c r="B234" s="429"/>
      <c r="C234" s="70"/>
      <c r="D234" s="70"/>
      <c r="E234" s="75"/>
    </row>
    <row r="235" spans="1:5" s="830" customFormat="1" ht="15.75">
      <c r="A235" s="69"/>
      <c r="B235" s="429"/>
      <c r="C235" s="70"/>
      <c r="D235" s="70"/>
      <c r="E235" s="75"/>
    </row>
    <row r="236" spans="1:5" s="830" customFormat="1" ht="15.75">
      <c r="A236" s="69"/>
      <c r="B236" s="429"/>
      <c r="C236" s="70"/>
      <c r="D236" s="70"/>
      <c r="E236" s="75"/>
    </row>
    <row r="237" spans="1:5" s="830" customFormat="1" ht="15.75">
      <c r="A237" s="69"/>
      <c r="B237" s="429"/>
      <c r="C237" s="70"/>
      <c r="D237" s="70"/>
      <c r="E237" s="75"/>
    </row>
    <row r="238" spans="1:5" s="830" customFormat="1" ht="15.75">
      <c r="A238" s="69"/>
      <c r="B238" s="429"/>
      <c r="C238" s="70"/>
      <c r="D238" s="70"/>
      <c r="E238" s="75"/>
    </row>
    <row r="239" spans="1:5" s="830" customFormat="1" ht="15.75">
      <c r="A239" s="69"/>
      <c r="B239" s="429"/>
      <c r="C239" s="70"/>
      <c r="D239" s="70"/>
      <c r="E239" s="75"/>
    </row>
    <row r="240" spans="1:5" s="830" customFormat="1" ht="15.75">
      <c r="A240" s="69"/>
      <c r="B240" s="429"/>
      <c r="C240" s="70"/>
      <c r="D240" s="70"/>
      <c r="E240" s="75"/>
    </row>
    <row r="241" spans="1:5" s="830" customFormat="1" ht="15.75">
      <c r="A241" s="69"/>
      <c r="B241" s="429"/>
      <c r="C241" s="70"/>
      <c r="D241" s="70"/>
      <c r="E241" s="75"/>
    </row>
    <row r="242" spans="1:5" s="830" customFormat="1" ht="15.75">
      <c r="A242" s="69"/>
      <c r="B242" s="429"/>
      <c r="C242" s="70"/>
      <c r="D242" s="70"/>
      <c r="E242" s="75"/>
    </row>
    <row r="243" spans="1:5" s="830" customFormat="1" ht="15.75">
      <c r="A243" s="69"/>
      <c r="B243" s="429"/>
      <c r="C243" s="70"/>
      <c r="D243" s="70"/>
      <c r="E243" s="75"/>
    </row>
    <row r="244" spans="1:5" s="830" customFormat="1" ht="15.75">
      <c r="A244" s="69"/>
      <c r="B244" s="429"/>
      <c r="C244" s="70"/>
      <c r="D244" s="70"/>
      <c r="E244" s="75"/>
    </row>
    <row r="245" spans="1:5" s="830" customFormat="1" ht="15.75">
      <c r="A245" s="69"/>
      <c r="B245" s="429"/>
      <c r="C245" s="70"/>
      <c r="D245" s="70"/>
      <c r="E245" s="75"/>
    </row>
    <row r="246" spans="1:5" s="830" customFormat="1" ht="15.75">
      <c r="A246" s="69"/>
      <c r="B246" s="429"/>
      <c r="C246" s="70"/>
      <c r="D246" s="70"/>
      <c r="E246" s="75"/>
    </row>
    <row r="247" spans="1:5" s="830" customFormat="1" ht="15.75">
      <c r="A247" s="69"/>
      <c r="B247" s="429"/>
      <c r="C247" s="70"/>
      <c r="D247" s="70"/>
      <c r="E247" s="75"/>
    </row>
    <row r="248" spans="1:5" s="830" customFormat="1" ht="15.75">
      <c r="A248" s="69"/>
      <c r="B248" s="429"/>
      <c r="C248" s="70"/>
      <c r="D248" s="70"/>
      <c r="E248" s="75"/>
    </row>
    <row r="249" spans="1:5" s="830" customFormat="1" ht="15.75">
      <c r="A249" s="69"/>
      <c r="B249" s="429"/>
      <c r="C249" s="70"/>
      <c r="D249" s="70"/>
      <c r="E249" s="75"/>
    </row>
    <row r="250" spans="1:5" s="830" customFormat="1" ht="15.75">
      <c r="A250" s="69"/>
      <c r="B250" s="429"/>
      <c r="C250" s="70"/>
      <c r="D250" s="70"/>
      <c r="E250" s="75"/>
    </row>
    <row r="251" spans="1:5" s="830" customFormat="1" ht="15.75">
      <c r="A251" s="69"/>
      <c r="B251" s="429"/>
      <c r="C251" s="70"/>
      <c r="D251" s="70"/>
      <c r="E251" s="75"/>
    </row>
    <row r="252" spans="1:5" s="830" customFormat="1" ht="15.75">
      <c r="A252" s="69"/>
      <c r="B252" s="429"/>
      <c r="C252" s="70"/>
      <c r="D252" s="70"/>
      <c r="E252" s="75"/>
    </row>
    <row r="253" spans="1:5" s="830" customFormat="1" ht="15.75">
      <c r="A253" s="69"/>
      <c r="B253" s="429"/>
      <c r="C253" s="70"/>
      <c r="D253" s="70"/>
      <c r="E253" s="75"/>
    </row>
    <row r="254" spans="1:5" s="830" customFormat="1" ht="15.75">
      <c r="A254" s="69"/>
      <c r="B254" s="429"/>
      <c r="C254" s="70"/>
      <c r="D254" s="70"/>
      <c r="E254" s="75"/>
    </row>
    <row r="255" spans="1:5" s="830" customFormat="1" ht="15.75">
      <c r="A255" s="69"/>
      <c r="B255" s="429"/>
      <c r="C255" s="70"/>
      <c r="D255" s="70"/>
      <c r="E255" s="75"/>
    </row>
    <row r="256" spans="1:5" s="830" customFormat="1" ht="15.75">
      <c r="A256" s="69"/>
      <c r="B256" s="429"/>
      <c r="C256" s="70"/>
      <c r="D256" s="70"/>
      <c r="E256" s="75"/>
    </row>
    <row r="257" spans="1:5" s="830" customFormat="1" ht="15.75">
      <c r="A257" s="69"/>
      <c r="B257" s="429"/>
      <c r="C257" s="70"/>
      <c r="D257" s="70"/>
      <c r="E257" s="75"/>
    </row>
    <row r="258" spans="1:5" s="830" customFormat="1" ht="15.75">
      <c r="A258" s="69"/>
      <c r="B258" s="429"/>
      <c r="C258" s="70"/>
      <c r="D258" s="70"/>
      <c r="E258" s="75"/>
    </row>
    <row r="259" spans="1:5" s="830" customFormat="1" ht="15.75">
      <c r="A259" s="69"/>
      <c r="B259" s="429"/>
      <c r="C259" s="70"/>
      <c r="D259" s="70"/>
      <c r="E259" s="75"/>
    </row>
    <row r="260" spans="1:5" s="830" customFormat="1" ht="15.75">
      <c r="A260" s="69"/>
      <c r="B260" s="429"/>
      <c r="C260" s="70"/>
      <c r="D260" s="70"/>
      <c r="E260" s="75"/>
    </row>
    <row r="261" spans="1:5" s="830" customFormat="1" ht="15.75">
      <c r="A261" s="69"/>
      <c r="B261" s="429"/>
      <c r="C261" s="70"/>
      <c r="D261" s="70"/>
      <c r="E261" s="75"/>
    </row>
    <row r="262" spans="1:5" s="830" customFormat="1" ht="15.75">
      <c r="A262" s="69"/>
      <c r="B262" s="429"/>
      <c r="C262" s="70"/>
      <c r="D262" s="70"/>
      <c r="E262" s="75"/>
    </row>
    <row r="263" spans="1:5" s="830" customFormat="1" ht="15.75">
      <c r="A263" s="69"/>
      <c r="B263" s="70"/>
      <c r="C263" s="70"/>
      <c r="D263" s="70"/>
      <c r="E263" s="75"/>
    </row>
    <row r="264" spans="1:5" s="830" customFormat="1" ht="15.75">
      <c r="A264" s="69"/>
      <c r="B264" s="70"/>
      <c r="C264" s="70"/>
      <c r="D264" s="70"/>
      <c r="E264" s="75"/>
    </row>
    <row r="265" spans="1:5" s="830" customFormat="1" ht="15.75">
      <c r="A265" s="69"/>
      <c r="B265" s="70"/>
      <c r="C265" s="70"/>
      <c r="D265" s="70"/>
      <c r="E265" s="75"/>
    </row>
    <row r="266" spans="1:5" s="830" customFormat="1" ht="15.75">
      <c r="A266" s="69"/>
      <c r="B266" s="70"/>
      <c r="C266" s="70"/>
      <c r="D266" s="70"/>
      <c r="E266" s="75"/>
    </row>
    <row r="267" spans="1:5" s="830" customFormat="1" ht="15.75">
      <c r="A267" s="69"/>
      <c r="B267" s="70"/>
      <c r="C267" s="70"/>
      <c r="D267" s="70"/>
      <c r="E267" s="75"/>
    </row>
    <row r="268" spans="1:5" s="830" customFormat="1" ht="15.75">
      <c r="A268" s="69"/>
      <c r="B268" s="70"/>
      <c r="C268" s="70"/>
      <c r="D268" s="70"/>
      <c r="E268" s="75"/>
    </row>
    <row r="269" spans="1:5" s="830" customFormat="1" ht="15.75">
      <c r="A269" s="69"/>
      <c r="B269" s="70"/>
      <c r="C269" s="70"/>
      <c r="D269" s="70"/>
      <c r="E269" s="75"/>
    </row>
    <row r="270" spans="1:5" s="830" customFormat="1" ht="15.75">
      <c r="A270" s="69"/>
      <c r="B270" s="70"/>
      <c r="C270" s="70"/>
      <c r="D270" s="70"/>
      <c r="E270" s="75"/>
    </row>
    <row r="271" spans="1:5" s="830" customFormat="1" ht="15.75">
      <c r="A271" s="69"/>
      <c r="B271" s="70"/>
      <c r="C271" s="70"/>
      <c r="D271" s="70"/>
      <c r="E271" s="75"/>
    </row>
    <row r="272" spans="1:5" s="830" customFormat="1" ht="15.75">
      <c r="A272" s="69"/>
      <c r="B272" s="70"/>
      <c r="C272" s="70"/>
      <c r="D272" s="70"/>
      <c r="E272" s="75"/>
    </row>
    <row r="273" spans="1:5" s="830" customFormat="1" ht="15.75">
      <c r="A273" s="69"/>
      <c r="B273" s="70"/>
      <c r="C273" s="70"/>
      <c r="D273" s="70"/>
      <c r="E273" s="75"/>
    </row>
    <row r="274" spans="1:5" s="830" customFormat="1" ht="15.75">
      <c r="A274" s="69"/>
      <c r="B274" s="70"/>
      <c r="C274" s="70"/>
      <c r="D274" s="70"/>
      <c r="E274" s="75"/>
    </row>
    <row r="275" spans="1:5" s="830" customFormat="1" ht="15.75">
      <c r="A275" s="69"/>
      <c r="B275" s="70"/>
      <c r="C275" s="70"/>
      <c r="D275" s="70"/>
      <c r="E275" s="75"/>
    </row>
    <row r="276" spans="1:5" s="830" customFormat="1" ht="15.75">
      <c r="A276" s="69"/>
      <c r="B276" s="70"/>
      <c r="C276" s="70"/>
      <c r="D276" s="70"/>
      <c r="E276" s="75"/>
    </row>
    <row r="277" spans="1:5" s="830" customFormat="1" ht="15.75">
      <c r="A277" s="69"/>
      <c r="B277" s="70"/>
      <c r="C277" s="70"/>
      <c r="D277" s="70"/>
      <c r="E277" s="75"/>
    </row>
    <row r="278" spans="1:5" s="830" customFormat="1" ht="15.75">
      <c r="A278" s="69"/>
      <c r="B278" s="70"/>
      <c r="C278" s="70"/>
      <c r="D278" s="70"/>
      <c r="E278" s="75"/>
    </row>
    <row r="279" spans="1:5" s="830" customFormat="1" ht="15.75">
      <c r="A279" s="69"/>
      <c r="B279" s="70"/>
      <c r="C279" s="70"/>
      <c r="D279" s="70"/>
      <c r="E279" s="75"/>
    </row>
    <row r="280" spans="1:5" s="830" customFormat="1" ht="15.75">
      <c r="A280" s="69"/>
      <c r="B280" s="70"/>
      <c r="C280" s="70"/>
      <c r="D280" s="70"/>
      <c r="E280" s="75"/>
    </row>
    <row r="281" spans="1:5" s="830" customFormat="1" ht="15.75">
      <c r="A281" s="69"/>
      <c r="B281" s="70"/>
      <c r="C281" s="70"/>
      <c r="D281" s="70"/>
      <c r="E281" s="75"/>
    </row>
    <row r="282" spans="1:5" s="830" customFormat="1" ht="15.75">
      <c r="A282" s="69"/>
      <c r="B282" s="70"/>
      <c r="C282" s="70"/>
      <c r="D282" s="70"/>
      <c r="E282" s="75"/>
    </row>
    <row r="283" spans="1:5" s="830" customFormat="1" ht="15.75">
      <c r="A283" s="69"/>
      <c r="B283" s="70"/>
      <c r="C283" s="70"/>
      <c r="D283" s="70"/>
      <c r="E283" s="75"/>
    </row>
    <row r="284" spans="1:5" s="830" customFormat="1" ht="15.75">
      <c r="A284" s="69"/>
      <c r="B284" s="70"/>
      <c r="C284" s="70"/>
      <c r="D284" s="70"/>
      <c r="E284" s="75"/>
    </row>
    <row r="285" spans="1:5" s="830" customFormat="1" ht="15.75">
      <c r="A285" s="69"/>
      <c r="B285" s="70"/>
      <c r="C285" s="70"/>
      <c r="D285" s="70"/>
      <c r="E285" s="75"/>
    </row>
    <row r="286" spans="1:5" s="830" customFormat="1" ht="15.75">
      <c r="A286" s="69"/>
      <c r="B286" s="70"/>
      <c r="C286" s="70"/>
      <c r="D286" s="70"/>
      <c r="E286" s="75"/>
    </row>
    <row r="287" spans="1:5" s="830" customFormat="1" ht="15.75">
      <c r="A287" s="69"/>
      <c r="B287" s="70"/>
      <c r="C287" s="70"/>
      <c r="D287" s="70"/>
      <c r="E287" s="75"/>
    </row>
    <row r="288" spans="1:5" s="830" customFormat="1" ht="15.75">
      <c r="A288" s="69"/>
      <c r="B288" s="70"/>
      <c r="C288" s="70"/>
      <c r="D288" s="70"/>
      <c r="E288" s="75"/>
    </row>
    <row r="289" spans="1:5" s="830" customFormat="1" ht="15.75">
      <c r="A289" s="69"/>
      <c r="B289" s="70"/>
      <c r="C289" s="70"/>
      <c r="D289" s="70"/>
      <c r="E289" s="75"/>
    </row>
    <row r="290" spans="1:5" s="830" customFormat="1" ht="15.75">
      <c r="A290" s="69"/>
      <c r="B290" s="70"/>
      <c r="C290" s="70"/>
      <c r="D290" s="70"/>
      <c r="E290" s="75"/>
    </row>
    <row r="291" spans="1:5" s="830" customFormat="1" ht="15.75">
      <c r="A291" s="69"/>
      <c r="B291" s="70"/>
      <c r="C291" s="70"/>
      <c r="D291" s="70"/>
      <c r="E291" s="75"/>
    </row>
    <row r="292" spans="1:5" s="830" customFormat="1" ht="15.75">
      <c r="A292" s="69"/>
      <c r="B292" s="70"/>
      <c r="C292" s="70"/>
      <c r="D292" s="70"/>
      <c r="E292" s="75"/>
    </row>
    <row r="293" spans="1:5" s="830" customFormat="1" ht="15.75">
      <c r="A293" s="69"/>
      <c r="B293" s="70"/>
      <c r="C293" s="70"/>
      <c r="D293" s="70"/>
      <c r="E293" s="75"/>
    </row>
    <row r="294" spans="1:5" s="830" customFormat="1" ht="15.75">
      <c r="A294" s="69"/>
      <c r="B294" s="70"/>
      <c r="C294" s="70"/>
      <c r="D294" s="70"/>
      <c r="E294" s="75"/>
    </row>
    <row r="295" spans="1:5" s="830" customFormat="1" ht="15.75">
      <c r="A295" s="69"/>
      <c r="B295" s="70"/>
      <c r="C295" s="70"/>
      <c r="D295" s="70"/>
      <c r="E295" s="75"/>
    </row>
    <row r="296" spans="1:5" s="830" customFormat="1" ht="15.75">
      <c r="A296" s="69"/>
      <c r="B296" s="70"/>
      <c r="C296" s="70"/>
      <c r="D296" s="70"/>
      <c r="E296" s="75"/>
    </row>
    <row r="297" spans="1:5" s="830" customFormat="1" ht="15.75">
      <c r="A297" s="69"/>
      <c r="B297" s="70"/>
      <c r="C297" s="70"/>
      <c r="D297" s="70"/>
      <c r="E297" s="75"/>
    </row>
    <row r="298" spans="1:5" s="830" customFormat="1" ht="15.75">
      <c r="A298" s="69"/>
      <c r="B298" s="70"/>
      <c r="C298" s="70"/>
      <c r="D298" s="70"/>
      <c r="E298" s="75"/>
    </row>
    <row r="299" spans="1:5" s="830" customFormat="1" ht="15.75">
      <c r="A299" s="69"/>
      <c r="B299" s="70"/>
      <c r="C299" s="70"/>
      <c r="D299" s="70"/>
      <c r="E299" s="75"/>
    </row>
    <row r="300" spans="1:5" s="830" customFormat="1" ht="15.75">
      <c r="A300" s="69"/>
      <c r="B300" s="70"/>
      <c r="C300" s="70"/>
      <c r="D300" s="70"/>
      <c r="E300" s="75"/>
    </row>
    <row r="301" spans="1:5" s="830" customFormat="1" ht="15.75">
      <c r="A301" s="69"/>
      <c r="B301" s="70"/>
      <c r="C301" s="70"/>
      <c r="D301" s="70"/>
      <c r="E301" s="75"/>
    </row>
    <row r="302" spans="1:5" s="830" customFormat="1" ht="15.75">
      <c r="A302" s="69"/>
      <c r="B302" s="70"/>
      <c r="C302" s="70"/>
      <c r="D302" s="70"/>
      <c r="E302" s="75"/>
    </row>
    <row r="303" spans="1:5" s="830" customFormat="1" ht="15.75">
      <c r="A303" s="69"/>
      <c r="B303" s="70"/>
      <c r="C303" s="70"/>
      <c r="D303" s="70"/>
      <c r="E303" s="75"/>
    </row>
    <row r="304" spans="1:5" s="830" customFormat="1" ht="15.75">
      <c r="A304" s="69"/>
      <c r="B304" s="70"/>
      <c r="C304" s="70"/>
      <c r="D304" s="70"/>
      <c r="E304" s="75"/>
    </row>
    <row r="305" spans="1:5" s="830" customFormat="1" ht="15.75">
      <c r="A305" s="69"/>
      <c r="B305" s="70"/>
      <c r="C305" s="70"/>
      <c r="D305" s="70"/>
      <c r="E305" s="75"/>
    </row>
    <row r="306" spans="1:5" s="830" customFormat="1" ht="15.75">
      <c r="A306" s="69"/>
      <c r="B306" s="70"/>
      <c r="C306" s="70"/>
      <c r="D306" s="70"/>
      <c r="E306" s="75"/>
    </row>
    <row r="307" spans="1:5" s="830" customFormat="1" ht="15.75">
      <c r="A307" s="69"/>
      <c r="B307" s="70"/>
      <c r="C307" s="70"/>
      <c r="D307" s="70"/>
      <c r="E307" s="75"/>
    </row>
    <row r="308" spans="1:5" s="830" customFormat="1" ht="15.75">
      <c r="A308" s="69"/>
      <c r="B308" s="70"/>
      <c r="C308" s="70"/>
      <c r="D308" s="70"/>
      <c r="E308" s="75"/>
    </row>
    <row r="309" spans="1:5" s="830" customFormat="1" ht="15.75">
      <c r="A309" s="69"/>
      <c r="B309" s="70"/>
      <c r="C309" s="70"/>
      <c r="D309" s="70"/>
      <c r="E309" s="75"/>
    </row>
    <row r="310" spans="1:5" s="830" customFormat="1" ht="15.75">
      <c r="A310" s="69"/>
      <c r="B310" s="70"/>
      <c r="C310" s="70"/>
      <c r="D310" s="70"/>
      <c r="E310" s="75"/>
    </row>
    <row r="311" spans="1:5" s="830" customFormat="1" ht="15.75">
      <c r="A311" s="69"/>
      <c r="B311" s="70"/>
      <c r="C311" s="70"/>
      <c r="D311" s="70"/>
      <c r="E311" s="75"/>
    </row>
    <row r="312" spans="1:5" s="830" customFormat="1" ht="15.75">
      <c r="A312" s="69"/>
      <c r="B312" s="70"/>
      <c r="C312" s="70"/>
      <c r="D312" s="70"/>
      <c r="E312" s="75"/>
    </row>
    <row r="313" spans="1:5" s="830" customFormat="1" ht="15.75">
      <c r="A313" s="69"/>
      <c r="B313" s="70"/>
      <c r="C313" s="70"/>
      <c r="D313" s="70"/>
      <c r="E313" s="75"/>
    </row>
    <row r="314" spans="1:5" s="830" customFormat="1" ht="15.75">
      <c r="A314" s="69"/>
      <c r="B314" s="70"/>
      <c r="C314" s="70"/>
      <c r="D314" s="70"/>
      <c r="E314" s="75"/>
    </row>
    <row r="315" spans="1:5" s="830" customFormat="1" ht="15.75">
      <c r="A315" s="69"/>
      <c r="B315" s="70"/>
      <c r="C315" s="70"/>
      <c r="D315" s="70"/>
      <c r="E315" s="75"/>
    </row>
    <row r="316" spans="1:5" s="830" customFormat="1" ht="15.75">
      <c r="A316" s="69"/>
      <c r="B316" s="70"/>
      <c r="C316" s="70"/>
      <c r="D316" s="70"/>
      <c r="E316" s="75"/>
    </row>
    <row r="317" spans="1:5" s="830" customFormat="1" ht="15.75">
      <c r="A317" s="69"/>
      <c r="B317" s="70"/>
      <c r="C317" s="70"/>
      <c r="D317" s="70"/>
      <c r="E317" s="75"/>
    </row>
    <row r="318" spans="1:5" s="830" customFormat="1" ht="15.75">
      <c r="A318" s="69"/>
      <c r="B318" s="70"/>
      <c r="C318" s="70"/>
      <c r="D318" s="70"/>
      <c r="E318" s="75"/>
    </row>
    <row r="319" spans="1:5" s="830" customFormat="1" ht="15.75">
      <c r="A319" s="69"/>
      <c r="B319" s="70"/>
      <c r="C319" s="70"/>
      <c r="D319" s="70"/>
      <c r="E319" s="75"/>
    </row>
    <row r="320" spans="1:5" s="830" customFormat="1" ht="15.75">
      <c r="A320" s="69"/>
      <c r="B320" s="70"/>
      <c r="C320" s="70"/>
      <c r="D320" s="70"/>
      <c r="E320" s="75"/>
    </row>
    <row r="321" spans="1:5" s="830" customFormat="1" ht="15.75">
      <c r="A321" s="69"/>
      <c r="B321" s="70"/>
      <c r="C321" s="70"/>
      <c r="D321" s="70"/>
      <c r="E321" s="75"/>
    </row>
    <row r="322" spans="1:5" s="830" customFormat="1" ht="15.75">
      <c r="A322" s="69"/>
      <c r="B322" s="70"/>
      <c r="C322" s="70"/>
      <c r="D322" s="70"/>
      <c r="E322" s="75"/>
    </row>
    <row r="323" spans="1:5" s="830" customFormat="1" ht="15.75">
      <c r="A323" s="69"/>
      <c r="B323" s="70"/>
      <c r="C323" s="70"/>
      <c r="D323" s="70"/>
      <c r="E323" s="75"/>
    </row>
    <row r="324" spans="1:5" s="830" customFormat="1" ht="15.75">
      <c r="A324" s="69"/>
      <c r="B324" s="70"/>
      <c r="C324" s="70"/>
      <c r="D324" s="70"/>
      <c r="E324" s="75"/>
    </row>
    <row r="325" spans="1:5" s="830" customFormat="1" ht="15.75">
      <c r="A325" s="69"/>
      <c r="B325" s="70"/>
      <c r="C325" s="70"/>
      <c r="D325" s="70"/>
      <c r="E325" s="75"/>
    </row>
    <row r="326" spans="1:5" s="830" customFormat="1" ht="15.75">
      <c r="A326" s="69"/>
      <c r="B326" s="70"/>
      <c r="C326" s="70"/>
      <c r="D326" s="70"/>
      <c r="E326" s="75"/>
    </row>
    <row r="327" spans="1:5" s="830" customFormat="1" ht="15.75">
      <c r="A327" s="69"/>
      <c r="B327" s="70"/>
      <c r="C327" s="70"/>
      <c r="D327" s="70"/>
      <c r="E327" s="75"/>
    </row>
    <row r="328" spans="1:5" s="830" customFormat="1" ht="15.75">
      <c r="A328" s="69"/>
      <c r="B328" s="70"/>
      <c r="C328" s="70"/>
      <c r="D328" s="70"/>
      <c r="E328" s="75"/>
    </row>
    <row r="329" spans="1:5" s="830" customFormat="1" ht="15.75">
      <c r="A329" s="69"/>
      <c r="B329" s="70"/>
      <c r="C329" s="70"/>
      <c r="D329" s="70"/>
      <c r="E329" s="75"/>
    </row>
    <row r="330" spans="1:5" s="830" customFormat="1" ht="15.75">
      <c r="A330" s="69"/>
      <c r="B330" s="70"/>
      <c r="C330" s="70"/>
      <c r="D330" s="70"/>
      <c r="E330" s="75"/>
    </row>
    <row r="331" spans="1:5" s="830" customFormat="1" ht="15.75">
      <c r="A331" s="69"/>
      <c r="B331" s="70"/>
      <c r="C331" s="70"/>
      <c r="D331" s="70"/>
      <c r="E331" s="75"/>
    </row>
    <row r="332" spans="1:5" s="830" customFormat="1" ht="15.75">
      <c r="A332" s="69"/>
      <c r="B332" s="70"/>
      <c r="C332" s="70"/>
      <c r="D332" s="70"/>
      <c r="E332" s="75"/>
    </row>
    <row r="333" spans="1:5" s="830" customFormat="1" ht="15.75">
      <c r="A333" s="69"/>
      <c r="B333" s="70"/>
      <c r="C333" s="70"/>
      <c r="D333" s="70"/>
      <c r="E333" s="75"/>
    </row>
    <row r="334" spans="1:5" s="830" customFormat="1" ht="15.75">
      <c r="A334" s="69"/>
      <c r="B334" s="70"/>
      <c r="C334" s="70"/>
      <c r="D334" s="70"/>
      <c r="E334" s="75"/>
    </row>
    <row r="335" spans="1:5" s="830" customFormat="1" ht="15.75">
      <c r="A335" s="69"/>
      <c r="B335" s="70"/>
      <c r="C335" s="70"/>
      <c r="D335" s="70"/>
      <c r="E335" s="75"/>
    </row>
    <row r="336" spans="1:5" s="830" customFormat="1" ht="15.75">
      <c r="A336" s="69"/>
      <c r="B336" s="70"/>
      <c r="C336" s="70"/>
      <c r="D336" s="70"/>
      <c r="E336" s="75"/>
    </row>
    <row r="337" spans="1:5" s="830" customFormat="1" ht="15.75">
      <c r="A337" s="69"/>
      <c r="B337" s="70"/>
      <c r="C337" s="70"/>
      <c r="D337" s="70"/>
      <c r="E337" s="75"/>
    </row>
    <row r="338" spans="1:5" s="830" customFormat="1" ht="15.75">
      <c r="A338" s="69"/>
      <c r="B338" s="70"/>
      <c r="C338" s="70"/>
      <c r="D338" s="70"/>
      <c r="E338" s="75"/>
    </row>
    <row r="339" spans="1:5" s="830" customFormat="1" ht="15.75">
      <c r="A339" s="69"/>
      <c r="B339" s="70"/>
      <c r="C339" s="70"/>
      <c r="D339" s="70"/>
      <c r="E339" s="75"/>
    </row>
    <row r="340" spans="1:5" s="830" customFormat="1" ht="15.75">
      <c r="A340" s="69"/>
      <c r="B340" s="70"/>
      <c r="C340" s="70"/>
      <c r="D340" s="70"/>
      <c r="E340" s="75"/>
    </row>
    <row r="341" spans="1:5" s="830" customFormat="1" ht="15.75">
      <c r="A341" s="69"/>
      <c r="B341" s="70"/>
      <c r="C341" s="70"/>
      <c r="D341" s="70"/>
      <c r="E341" s="75"/>
    </row>
    <row r="342" spans="1:5" s="830" customFormat="1" ht="15.75">
      <c r="A342" s="69"/>
      <c r="B342" s="70"/>
      <c r="C342" s="70"/>
      <c r="D342" s="70"/>
      <c r="E342" s="75"/>
    </row>
    <row r="343" spans="1:5" s="830" customFormat="1" ht="15.75">
      <c r="A343" s="69"/>
      <c r="B343" s="70"/>
      <c r="C343" s="70"/>
      <c r="D343" s="70"/>
      <c r="E343" s="75"/>
    </row>
    <row r="344" spans="1:5" s="830" customFormat="1" ht="15.75">
      <c r="A344" s="69"/>
      <c r="B344" s="70"/>
      <c r="C344" s="70"/>
      <c r="D344" s="70"/>
      <c r="E344" s="75"/>
    </row>
    <row r="345" spans="1:5" s="830" customFormat="1" ht="15.75">
      <c r="A345" s="69"/>
      <c r="B345" s="70"/>
      <c r="C345" s="70"/>
      <c r="D345" s="70"/>
      <c r="E345" s="75"/>
    </row>
    <row r="346" spans="1:5" s="830" customFormat="1" ht="15.75">
      <c r="A346" s="69"/>
      <c r="B346" s="70"/>
      <c r="C346" s="70"/>
      <c r="D346" s="70"/>
      <c r="E346" s="75"/>
    </row>
    <row r="347" spans="1:5" s="830" customFormat="1" ht="15.75">
      <c r="A347" s="69"/>
      <c r="B347" s="70"/>
      <c r="C347" s="70"/>
      <c r="D347" s="70"/>
      <c r="E347" s="75"/>
    </row>
    <row r="348" spans="1:5" s="830" customFormat="1" ht="15.75">
      <c r="A348" s="69"/>
      <c r="B348" s="70"/>
      <c r="C348" s="70"/>
      <c r="D348" s="70"/>
      <c r="E348" s="75"/>
    </row>
    <row r="349" spans="1:5" s="830" customFormat="1" ht="15.75">
      <c r="A349" s="69"/>
      <c r="B349" s="70"/>
      <c r="C349" s="70"/>
      <c r="D349" s="70"/>
      <c r="E349" s="75"/>
    </row>
    <row r="350" spans="1:5" s="830" customFormat="1" ht="15.75">
      <c r="A350" s="69"/>
      <c r="B350" s="70"/>
      <c r="C350" s="70"/>
      <c r="D350" s="70"/>
      <c r="E350" s="75"/>
    </row>
    <row r="351" spans="1:5" s="830" customFormat="1" ht="15.75">
      <c r="A351" s="69"/>
      <c r="B351" s="70"/>
      <c r="C351" s="70"/>
      <c r="D351" s="70"/>
      <c r="E351" s="75"/>
    </row>
    <row r="352" spans="1:5" s="830" customFormat="1" ht="15.75">
      <c r="A352" s="69"/>
      <c r="B352" s="70"/>
      <c r="C352" s="70"/>
      <c r="D352" s="70"/>
      <c r="E352" s="75"/>
    </row>
    <row r="353" spans="1:5" s="830" customFormat="1" ht="15.75">
      <c r="A353" s="69"/>
      <c r="B353" s="70"/>
      <c r="C353" s="70"/>
      <c r="D353" s="70"/>
      <c r="E353" s="75"/>
    </row>
    <row r="354" spans="1:5" s="830" customFormat="1" ht="15.75">
      <c r="A354" s="69"/>
      <c r="B354" s="70"/>
      <c r="C354" s="70"/>
      <c r="D354" s="70"/>
      <c r="E354" s="75"/>
    </row>
    <row r="355" spans="1:5" s="830" customFormat="1" ht="15.75">
      <c r="A355" s="69"/>
      <c r="B355" s="70"/>
      <c r="C355" s="70"/>
      <c r="D355" s="70"/>
      <c r="E355" s="75"/>
    </row>
    <row r="356" spans="1:5" s="830" customFormat="1" ht="15.75">
      <c r="A356" s="69"/>
      <c r="B356" s="70"/>
      <c r="C356" s="70"/>
      <c r="D356" s="70"/>
      <c r="E356" s="75"/>
    </row>
    <row r="357" spans="1:5" s="830" customFormat="1" ht="15.75">
      <c r="A357" s="69"/>
      <c r="B357" s="70"/>
      <c r="C357" s="70"/>
      <c r="D357" s="70"/>
      <c r="E357" s="75"/>
    </row>
    <row r="358" spans="1:5" s="830" customFormat="1" ht="15.75">
      <c r="A358" s="69"/>
      <c r="B358" s="70"/>
      <c r="C358" s="70"/>
      <c r="D358" s="70"/>
      <c r="E358" s="75"/>
    </row>
    <row r="359" spans="1:5" s="830" customFormat="1" ht="15.75">
      <c r="A359" s="69"/>
      <c r="B359" s="70"/>
      <c r="C359" s="70"/>
      <c r="D359" s="70"/>
      <c r="E359" s="75"/>
    </row>
    <row r="360" spans="1:5" s="830" customFormat="1" ht="15.75">
      <c r="A360" s="69"/>
      <c r="B360" s="70"/>
      <c r="C360" s="70"/>
      <c r="D360" s="70"/>
      <c r="E360" s="75"/>
    </row>
    <row r="361" spans="1:5" s="830" customFormat="1" ht="15.75">
      <c r="A361" s="69"/>
      <c r="B361" s="70"/>
      <c r="C361" s="70"/>
      <c r="D361" s="70"/>
      <c r="E361" s="75"/>
    </row>
    <row r="362" spans="1:5" s="830" customFormat="1" ht="15.75">
      <c r="A362" s="69"/>
      <c r="B362" s="70"/>
      <c r="C362" s="70"/>
      <c r="D362" s="70"/>
      <c r="E362" s="75"/>
    </row>
    <row r="363" spans="1:5" s="830" customFormat="1" ht="15.75">
      <c r="A363" s="69"/>
      <c r="B363" s="70"/>
      <c r="C363" s="70"/>
      <c r="D363" s="70"/>
      <c r="E363" s="75"/>
    </row>
    <row r="364" spans="1:5" s="830" customFormat="1" ht="15.75">
      <c r="A364" s="69"/>
      <c r="B364" s="70"/>
      <c r="C364" s="70"/>
      <c r="D364" s="70"/>
      <c r="E364" s="75"/>
    </row>
    <row r="365" spans="1:5" s="830" customFormat="1" ht="15.75">
      <c r="A365" s="69"/>
      <c r="B365" s="70"/>
      <c r="C365" s="70"/>
      <c r="D365" s="70"/>
      <c r="E365" s="75"/>
    </row>
    <row r="366" spans="1:5" s="830" customFormat="1" ht="15.75">
      <c r="A366" s="69"/>
      <c r="B366" s="70"/>
      <c r="C366" s="70"/>
      <c r="D366" s="70"/>
      <c r="E366" s="75"/>
    </row>
    <row r="367" spans="1:5" s="830" customFormat="1" ht="15.75">
      <c r="A367" s="69"/>
      <c r="B367" s="70"/>
      <c r="C367" s="70"/>
      <c r="D367" s="70"/>
      <c r="E367" s="75"/>
    </row>
    <row r="368" spans="1:5" s="830" customFormat="1" ht="15.75">
      <c r="A368" s="69"/>
      <c r="B368" s="70"/>
      <c r="C368" s="70"/>
      <c r="D368" s="70"/>
      <c r="E368" s="75"/>
    </row>
    <row r="369" spans="1:5" s="830" customFormat="1" ht="15.75">
      <c r="A369" s="69"/>
      <c r="B369" s="70"/>
      <c r="C369" s="70"/>
      <c r="D369" s="70"/>
      <c r="E369" s="75"/>
    </row>
    <row r="370" spans="1:5" s="830" customFormat="1" ht="15.75">
      <c r="A370" s="69"/>
      <c r="B370" s="70"/>
      <c r="C370" s="70"/>
      <c r="D370" s="70"/>
      <c r="E370" s="75"/>
    </row>
    <row r="371" spans="1:5" s="830" customFormat="1" ht="15.75">
      <c r="A371" s="69"/>
      <c r="B371" s="70"/>
      <c r="C371" s="70"/>
      <c r="D371" s="70"/>
      <c r="E371" s="75"/>
    </row>
    <row r="372" spans="1:5" s="830" customFormat="1" ht="15.75">
      <c r="A372" s="69"/>
      <c r="B372" s="70"/>
      <c r="C372" s="70"/>
      <c r="D372" s="70"/>
      <c r="E372" s="75"/>
    </row>
    <row r="373" spans="1:5" s="830" customFormat="1" ht="15.75">
      <c r="A373" s="69"/>
      <c r="B373" s="70"/>
      <c r="C373" s="70"/>
      <c r="D373" s="70"/>
      <c r="E373" s="75"/>
    </row>
    <row r="374" spans="1:5" s="830" customFormat="1" ht="15.75">
      <c r="A374" s="69"/>
      <c r="B374" s="70"/>
      <c r="C374" s="70"/>
      <c r="D374" s="70"/>
      <c r="E374" s="75"/>
    </row>
    <row r="375" spans="1:5" s="830" customFormat="1" ht="15.75">
      <c r="A375" s="69"/>
      <c r="B375" s="70"/>
      <c r="C375" s="70"/>
      <c r="D375" s="70"/>
      <c r="E375" s="75"/>
    </row>
    <row r="376" spans="1:5" s="830" customFormat="1" ht="15.75">
      <c r="A376" s="69"/>
      <c r="B376" s="70"/>
      <c r="C376" s="70"/>
      <c r="D376" s="70"/>
      <c r="E376" s="75"/>
    </row>
    <row r="377" spans="1:5" s="830" customFormat="1" ht="15.75">
      <c r="A377" s="69"/>
      <c r="B377" s="70"/>
      <c r="C377" s="70"/>
      <c r="D377" s="70"/>
      <c r="E377" s="75"/>
    </row>
    <row r="378" spans="1:5" s="830" customFormat="1" ht="15.75">
      <c r="A378" s="69"/>
      <c r="B378" s="70"/>
      <c r="C378" s="70"/>
      <c r="D378" s="70"/>
      <c r="E378" s="75"/>
    </row>
    <row r="379" spans="1:5" s="830" customFormat="1" ht="15.75">
      <c r="A379" s="69"/>
      <c r="B379" s="70"/>
      <c r="C379" s="70"/>
      <c r="D379" s="70"/>
      <c r="E379" s="75"/>
    </row>
    <row r="380" spans="1:5" s="830" customFormat="1" ht="15.75">
      <c r="A380" s="69"/>
      <c r="B380" s="70"/>
      <c r="C380" s="70"/>
      <c r="D380" s="70"/>
      <c r="E380" s="75"/>
    </row>
    <row r="381" spans="1:5" s="830" customFormat="1" ht="15.75">
      <c r="A381" s="69"/>
      <c r="B381" s="70"/>
      <c r="C381" s="70"/>
      <c r="D381" s="70"/>
      <c r="E381" s="75"/>
    </row>
    <row r="382" spans="1:5" s="830" customFormat="1" ht="15.75">
      <c r="A382" s="69"/>
      <c r="B382" s="70"/>
      <c r="C382" s="70"/>
      <c r="D382" s="70"/>
      <c r="E382" s="75"/>
    </row>
    <row r="383" spans="1:5" s="830" customFormat="1" ht="15.75">
      <c r="A383" s="69"/>
      <c r="B383" s="70"/>
      <c r="C383" s="70"/>
      <c r="D383" s="70"/>
      <c r="E383" s="75"/>
    </row>
    <row r="384" spans="1:5" s="830" customFormat="1" ht="15.75">
      <c r="A384" s="69"/>
      <c r="B384" s="70"/>
      <c r="C384" s="70"/>
      <c r="D384" s="70"/>
      <c r="E384" s="75"/>
    </row>
    <row r="385" spans="1:5" s="830" customFormat="1" ht="15.75">
      <c r="A385" s="69"/>
      <c r="B385" s="70"/>
      <c r="C385" s="70"/>
      <c r="D385" s="70"/>
      <c r="E385" s="75"/>
    </row>
    <row r="386" spans="1:5" s="830" customFormat="1" ht="15.75">
      <c r="A386" s="69"/>
      <c r="B386" s="70"/>
      <c r="C386" s="70"/>
      <c r="D386" s="70"/>
      <c r="E386" s="75"/>
    </row>
    <row r="387" spans="1:5" s="830" customFormat="1" ht="15.75">
      <c r="A387" s="69"/>
      <c r="B387" s="70"/>
      <c r="C387" s="70"/>
      <c r="D387" s="70"/>
      <c r="E387" s="75"/>
    </row>
    <row r="388" spans="1:5" s="830" customFormat="1" ht="15.75">
      <c r="A388" s="69"/>
      <c r="B388" s="70"/>
      <c r="C388" s="70"/>
      <c r="D388" s="70"/>
      <c r="E388" s="75"/>
    </row>
    <row r="389" spans="1:5" s="830" customFormat="1" ht="15.75">
      <c r="A389" s="69"/>
      <c r="B389" s="70"/>
      <c r="C389" s="70"/>
      <c r="D389" s="70"/>
      <c r="E389" s="75"/>
    </row>
    <row r="390" spans="1:5" s="830" customFormat="1" ht="15.75">
      <c r="A390" s="69"/>
      <c r="B390" s="70"/>
      <c r="C390" s="70"/>
      <c r="D390" s="70"/>
      <c r="E390" s="75"/>
    </row>
    <row r="391" spans="1:5" s="830" customFormat="1" ht="15.75">
      <c r="A391" s="69"/>
      <c r="B391" s="70"/>
      <c r="C391" s="70"/>
      <c r="D391" s="70"/>
      <c r="E391" s="75"/>
    </row>
    <row r="392" spans="1:5" s="830" customFormat="1" ht="15.75">
      <c r="A392" s="69"/>
      <c r="B392" s="70"/>
      <c r="C392" s="70"/>
      <c r="D392" s="70"/>
      <c r="E392" s="75"/>
    </row>
    <row r="393" spans="1:5" s="830" customFormat="1" ht="15.75">
      <c r="A393" s="69"/>
      <c r="B393" s="70"/>
      <c r="C393" s="70"/>
      <c r="D393" s="70"/>
      <c r="E393" s="75"/>
    </row>
    <row r="394" spans="1:5" s="830" customFormat="1" ht="15.75">
      <c r="A394" s="69"/>
      <c r="B394" s="70"/>
      <c r="C394" s="70"/>
      <c r="D394" s="70"/>
      <c r="E394" s="75"/>
    </row>
    <row r="395" spans="1:5" s="830" customFormat="1" ht="15.75">
      <c r="A395" s="69"/>
      <c r="B395" s="70"/>
      <c r="C395" s="70"/>
      <c r="D395" s="70"/>
      <c r="E395" s="75"/>
    </row>
    <row r="396" spans="1:5" s="830" customFormat="1" ht="15.75">
      <c r="A396" s="69"/>
      <c r="B396" s="70"/>
      <c r="C396" s="70"/>
      <c r="D396" s="70"/>
      <c r="E396" s="75"/>
    </row>
    <row r="397" spans="1:5" s="830" customFormat="1" ht="15.75">
      <c r="A397" s="69"/>
      <c r="B397" s="70"/>
      <c r="C397" s="70"/>
      <c r="D397" s="70"/>
      <c r="E397" s="75"/>
    </row>
    <row r="398" spans="1:5" s="830" customFormat="1" ht="15.75">
      <c r="A398" s="69"/>
      <c r="B398" s="70"/>
      <c r="C398" s="70"/>
      <c r="D398" s="70"/>
      <c r="E398" s="75"/>
    </row>
    <row r="399" spans="1:5" s="830" customFormat="1" ht="15.75">
      <c r="A399" s="69"/>
      <c r="B399" s="70"/>
      <c r="C399" s="70"/>
      <c r="D399" s="70"/>
      <c r="E399" s="75"/>
    </row>
    <row r="400" spans="1:5" s="830" customFormat="1" ht="15.75">
      <c r="A400" s="69"/>
      <c r="B400" s="70"/>
      <c r="C400" s="70"/>
      <c r="D400" s="70"/>
      <c r="E400" s="75"/>
    </row>
    <row r="401" spans="1:5" s="830" customFormat="1" ht="15.75">
      <c r="A401" s="69"/>
      <c r="B401" s="70"/>
      <c r="C401" s="70"/>
      <c r="D401" s="70"/>
      <c r="E401" s="75"/>
    </row>
    <row r="402" spans="1:5" s="830" customFormat="1" ht="15.75">
      <c r="A402" s="69"/>
      <c r="B402" s="70"/>
      <c r="C402" s="70"/>
      <c r="D402" s="70"/>
      <c r="E402" s="75"/>
    </row>
    <row r="403" spans="1:5" s="830" customFormat="1" ht="15.75">
      <c r="A403" s="69"/>
      <c r="B403" s="70"/>
      <c r="C403" s="70"/>
      <c r="D403" s="70"/>
      <c r="E403" s="75"/>
    </row>
    <row r="404" spans="1:5" s="830" customFormat="1" ht="15.75">
      <c r="A404" s="69"/>
      <c r="B404" s="70"/>
      <c r="C404" s="70"/>
      <c r="D404" s="70"/>
      <c r="E404" s="75"/>
    </row>
    <row r="405" spans="1:5" s="830" customFormat="1" ht="15.75">
      <c r="A405" s="69"/>
      <c r="B405" s="70"/>
      <c r="C405" s="70"/>
      <c r="D405" s="70"/>
      <c r="E405" s="75"/>
    </row>
    <row r="406" spans="1:5" s="830" customFormat="1" ht="15.75">
      <c r="A406" s="69"/>
      <c r="B406" s="70"/>
      <c r="C406" s="70"/>
      <c r="D406" s="70"/>
      <c r="E406" s="75"/>
    </row>
    <row r="407" spans="1:5" s="830" customFormat="1" ht="15.75">
      <c r="A407" s="69"/>
      <c r="B407" s="70"/>
      <c r="C407" s="70"/>
      <c r="D407" s="70"/>
      <c r="E407" s="75"/>
    </row>
    <row r="408" spans="1:5" s="830" customFormat="1" ht="15.75">
      <c r="A408" s="69"/>
      <c r="B408" s="70"/>
      <c r="C408" s="70"/>
      <c r="D408" s="70"/>
      <c r="E408" s="75"/>
    </row>
    <row r="409" spans="1:5" s="830" customFormat="1" ht="15.75">
      <c r="A409" s="69"/>
      <c r="B409" s="70"/>
      <c r="C409" s="70"/>
      <c r="D409" s="70"/>
      <c r="E409" s="75"/>
    </row>
    <row r="410" spans="1:5" s="830" customFormat="1" ht="15.75">
      <c r="A410" s="69"/>
      <c r="B410" s="70"/>
      <c r="C410" s="70"/>
      <c r="D410" s="70"/>
      <c r="E410" s="75"/>
    </row>
    <row r="411" spans="1:5" s="830" customFormat="1" ht="15.75">
      <c r="A411" s="69"/>
      <c r="B411" s="70"/>
      <c r="C411" s="70"/>
      <c r="D411" s="70"/>
      <c r="E411" s="75"/>
    </row>
    <row r="412" spans="1:5" s="830" customFormat="1" ht="15.75">
      <c r="A412" s="69"/>
      <c r="B412" s="70"/>
      <c r="C412" s="70"/>
      <c r="D412" s="70"/>
      <c r="E412" s="75"/>
    </row>
    <row r="413" spans="1:5" s="830" customFormat="1" ht="15.75">
      <c r="A413" s="69"/>
      <c r="B413" s="70"/>
      <c r="C413" s="70"/>
      <c r="D413" s="70"/>
      <c r="E413" s="75"/>
    </row>
    <row r="414" spans="1:5" s="830" customFormat="1" ht="15.75">
      <c r="A414" s="69"/>
      <c r="B414" s="70"/>
      <c r="C414" s="70"/>
      <c r="D414" s="70"/>
      <c r="E414" s="75"/>
    </row>
    <row r="415" spans="1:5" s="830" customFormat="1" ht="15.75">
      <c r="A415" s="69"/>
      <c r="B415" s="70"/>
      <c r="C415" s="70"/>
      <c r="D415" s="70"/>
      <c r="E415" s="75"/>
    </row>
    <row r="416" spans="1:5" s="830" customFormat="1" ht="15.75">
      <c r="A416" s="69"/>
      <c r="B416" s="70"/>
      <c r="C416" s="70"/>
      <c r="D416" s="70"/>
      <c r="E416" s="75"/>
    </row>
    <row r="417" spans="1:5" s="830" customFormat="1" ht="15.75">
      <c r="A417" s="69"/>
      <c r="B417" s="70"/>
      <c r="C417" s="70"/>
      <c r="D417" s="70"/>
      <c r="E417" s="75"/>
    </row>
    <row r="418" spans="1:5" s="830" customFormat="1" ht="15.75">
      <c r="A418" s="69"/>
      <c r="B418" s="70"/>
      <c r="C418" s="70"/>
      <c r="D418" s="70"/>
      <c r="E418" s="75"/>
    </row>
    <row r="419" spans="1:5" s="830" customFormat="1" ht="15.75">
      <c r="A419" s="69"/>
      <c r="B419" s="70"/>
      <c r="C419" s="70"/>
      <c r="D419" s="70"/>
      <c r="E419" s="75"/>
    </row>
    <row r="420" spans="1:5" s="830" customFormat="1" ht="15.75">
      <c r="A420" s="69"/>
      <c r="B420" s="70"/>
      <c r="C420" s="70"/>
      <c r="D420" s="70"/>
      <c r="E420" s="75"/>
    </row>
    <row r="421" spans="1:5" s="830" customFormat="1" ht="15.75">
      <c r="A421" s="69"/>
      <c r="B421" s="70"/>
      <c r="C421" s="70"/>
      <c r="D421" s="70"/>
      <c r="E421" s="75"/>
    </row>
    <row r="422" spans="1:5" s="830" customFormat="1" ht="15.75">
      <c r="A422" s="69"/>
      <c r="B422" s="70"/>
      <c r="C422" s="70"/>
      <c r="D422" s="70"/>
      <c r="E422" s="75"/>
    </row>
    <row r="423" spans="1:5" s="830" customFormat="1" ht="15.75">
      <c r="A423" s="69"/>
      <c r="B423" s="70"/>
      <c r="C423" s="70"/>
      <c r="D423" s="70"/>
      <c r="E423" s="75"/>
    </row>
    <row r="424" spans="1:5" s="830" customFormat="1" ht="15.75">
      <c r="A424" s="69"/>
      <c r="B424" s="70"/>
      <c r="C424" s="70"/>
      <c r="D424" s="70"/>
      <c r="E424" s="75"/>
    </row>
    <row r="425" spans="1:5" s="830" customFormat="1" ht="15.75">
      <c r="A425" s="69"/>
      <c r="B425" s="70"/>
      <c r="C425" s="70"/>
      <c r="D425" s="70"/>
      <c r="E425" s="75"/>
    </row>
    <row r="426" spans="1:5" s="830" customFormat="1" ht="15.75">
      <c r="A426" s="69"/>
      <c r="B426" s="70"/>
      <c r="C426" s="70"/>
      <c r="D426" s="70"/>
      <c r="E426" s="75"/>
    </row>
    <row r="427" spans="1:5" s="830" customFormat="1" ht="15.75">
      <c r="A427" s="69"/>
      <c r="B427" s="70"/>
      <c r="C427" s="70"/>
      <c r="D427" s="70"/>
      <c r="E427" s="75"/>
    </row>
    <row r="428" spans="1:5" s="830" customFormat="1" ht="15.75">
      <c r="A428" s="69"/>
      <c r="B428" s="70"/>
      <c r="C428" s="70"/>
      <c r="D428" s="70"/>
      <c r="E428" s="75"/>
    </row>
    <row r="429" spans="1:5" s="830" customFormat="1" ht="15.75">
      <c r="A429" s="69"/>
      <c r="B429" s="70"/>
      <c r="C429" s="70"/>
      <c r="D429" s="70"/>
      <c r="E429" s="75"/>
    </row>
    <row r="430" spans="1:5" s="830" customFormat="1" ht="15.75">
      <c r="A430" s="69"/>
      <c r="B430" s="70"/>
      <c r="C430" s="70"/>
      <c r="D430" s="70"/>
      <c r="E430" s="75"/>
    </row>
    <row r="431" spans="1:5" s="830" customFormat="1" ht="15.75">
      <c r="A431" s="69"/>
      <c r="B431" s="70"/>
      <c r="C431" s="70"/>
      <c r="D431" s="70"/>
      <c r="E431" s="75"/>
    </row>
    <row r="432" spans="1:5" s="830" customFormat="1" ht="15.75">
      <c r="A432" s="69"/>
      <c r="B432" s="70"/>
      <c r="C432" s="70"/>
      <c r="D432" s="70"/>
      <c r="E432" s="75"/>
    </row>
    <row r="433" spans="1:5" s="830" customFormat="1" ht="15.75">
      <c r="A433" s="69"/>
      <c r="B433" s="70"/>
      <c r="C433" s="70"/>
      <c r="D433" s="70"/>
      <c r="E433" s="75"/>
    </row>
    <row r="434" spans="1:5" s="830" customFormat="1" ht="15.75">
      <c r="A434" s="69"/>
      <c r="B434" s="70"/>
      <c r="C434" s="70"/>
      <c r="D434" s="70"/>
      <c r="E434" s="75"/>
    </row>
    <row r="435" spans="1:5" s="830" customFormat="1" ht="15.75">
      <c r="A435" s="69"/>
      <c r="B435" s="70"/>
      <c r="C435" s="70"/>
      <c r="D435" s="70"/>
      <c r="E435" s="75"/>
    </row>
    <row r="436" spans="1:5" s="830" customFormat="1" ht="15.75">
      <c r="A436" s="69"/>
      <c r="B436" s="70"/>
      <c r="C436" s="70"/>
      <c r="D436" s="70"/>
      <c r="E436" s="75"/>
    </row>
    <row r="437" spans="1:5" s="830" customFormat="1" ht="15.75">
      <c r="A437" s="69"/>
      <c r="B437" s="70"/>
      <c r="C437" s="70"/>
      <c r="D437" s="70"/>
      <c r="E437" s="75"/>
    </row>
    <row r="438" spans="1:5" s="830" customFormat="1" ht="15.75">
      <c r="A438" s="69"/>
      <c r="B438" s="70"/>
      <c r="C438" s="70"/>
      <c r="D438" s="70"/>
      <c r="E438" s="75"/>
    </row>
    <row r="439" spans="1:5" s="830" customFormat="1" ht="15.75">
      <c r="A439" s="69"/>
      <c r="B439" s="70"/>
      <c r="C439" s="70"/>
      <c r="D439" s="70"/>
      <c r="E439" s="75"/>
    </row>
    <row r="440" spans="1:5" s="830" customFormat="1" ht="15.75">
      <c r="A440" s="69"/>
      <c r="B440" s="70"/>
      <c r="C440" s="70"/>
      <c r="D440" s="70"/>
      <c r="E440" s="75"/>
    </row>
    <row r="441" spans="1:5" s="830" customFormat="1" ht="15.75">
      <c r="A441" s="69"/>
      <c r="B441" s="70"/>
      <c r="C441" s="70"/>
      <c r="D441" s="70"/>
      <c r="E441" s="75"/>
    </row>
    <row r="442" spans="1:5" s="830" customFormat="1" ht="15.75">
      <c r="A442" s="69"/>
      <c r="B442" s="70"/>
      <c r="C442" s="70"/>
      <c r="D442" s="70"/>
      <c r="E442" s="75"/>
    </row>
    <row r="443" spans="1:5" s="830" customFormat="1" ht="15.75">
      <c r="A443" s="69"/>
      <c r="B443" s="70"/>
      <c r="C443" s="70"/>
      <c r="D443" s="70"/>
      <c r="E443" s="75"/>
    </row>
    <row r="444" spans="1:5" s="830" customFormat="1" ht="15.75">
      <c r="A444" s="69"/>
      <c r="B444" s="70"/>
      <c r="C444" s="70"/>
      <c r="D444" s="70"/>
      <c r="E444" s="75"/>
    </row>
    <row r="445" spans="1:5" s="830" customFormat="1" ht="15.75">
      <c r="A445" s="69"/>
      <c r="B445" s="70"/>
      <c r="C445" s="70"/>
      <c r="D445" s="70"/>
      <c r="E445" s="75"/>
    </row>
    <row r="446" spans="1:5" s="830" customFormat="1" ht="15.75">
      <c r="A446" s="69"/>
      <c r="B446" s="70"/>
      <c r="C446" s="70"/>
      <c r="D446" s="70"/>
      <c r="E446" s="75"/>
    </row>
    <row r="447" spans="1:5" s="830" customFormat="1" ht="15.75">
      <c r="A447" s="69"/>
      <c r="B447" s="70"/>
      <c r="C447" s="70"/>
      <c r="D447" s="70"/>
      <c r="E447" s="75"/>
    </row>
    <row r="448" spans="1:5" s="830" customFormat="1" ht="15.75">
      <c r="A448" s="69"/>
      <c r="B448" s="70"/>
      <c r="C448" s="70"/>
      <c r="D448" s="70"/>
      <c r="E448" s="75"/>
    </row>
    <row r="449" spans="1:5" s="830" customFormat="1" ht="15.75">
      <c r="A449" s="69"/>
      <c r="B449" s="70"/>
      <c r="C449" s="70"/>
      <c r="D449" s="70"/>
      <c r="E449" s="75"/>
    </row>
    <row r="450" spans="1:5" s="830" customFormat="1" ht="15.75">
      <c r="A450" s="69"/>
      <c r="B450" s="70"/>
      <c r="C450" s="70"/>
      <c r="D450" s="70"/>
      <c r="E450" s="75"/>
    </row>
    <row r="451" spans="1:5" s="830" customFormat="1" ht="15.75">
      <c r="A451" s="69"/>
      <c r="B451" s="70"/>
      <c r="C451" s="70"/>
      <c r="D451" s="70"/>
      <c r="E451" s="75"/>
    </row>
    <row r="452" spans="1:5" s="830" customFormat="1" ht="15.75">
      <c r="A452" s="69"/>
      <c r="B452" s="70"/>
      <c r="C452" s="70"/>
      <c r="D452" s="70"/>
      <c r="E452" s="75"/>
    </row>
    <row r="453" spans="1:5" s="830" customFormat="1" ht="15.75">
      <c r="A453" s="69"/>
      <c r="B453" s="70"/>
      <c r="C453" s="70"/>
      <c r="D453" s="70"/>
      <c r="E453" s="75"/>
    </row>
    <row r="454" spans="1:5" s="830" customFormat="1" ht="15.75">
      <c r="A454" s="69"/>
      <c r="B454" s="70"/>
      <c r="C454" s="70"/>
      <c r="D454" s="70"/>
      <c r="E454" s="75"/>
    </row>
    <row r="455" spans="1:5" s="830" customFormat="1" ht="15.75">
      <c r="A455" s="69"/>
      <c r="B455" s="70"/>
      <c r="C455" s="70"/>
      <c r="D455" s="70"/>
      <c r="E455" s="75"/>
    </row>
    <row r="456" spans="1:5" s="830" customFormat="1" ht="15.75">
      <c r="A456" s="69"/>
      <c r="B456" s="70"/>
      <c r="C456" s="70"/>
      <c r="D456" s="70"/>
      <c r="E456" s="75"/>
    </row>
    <row r="457" spans="1:5" s="830" customFormat="1" ht="15.75">
      <c r="A457" s="69"/>
      <c r="B457" s="70"/>
      <c r="C457" s="70"/>
      <c r="D457" s="70"/>
      <c r="E457" s="75"/>
    </row>
    <row r="458" spans="1:5" s="830" customFormat="1" ht="15.75">
      <c r="A458" s="69"/>
      <c r="B458" s="70"/>
      <c r="C458" s="70"/>
      <c r="D458" s="70"/>
      <c r="E458" s="75"/>
    </row>
    <row r="459" spans="1:5" s="830" customFormat="1" ht="15.75">
      <c r="A459" s="69"/>
      <c r="B459" s="70"/>
      <c r="C459" s="70"/>
      <c r="D459" s="70"/>
      <c r="E459" s="75"/>
    </row>
    <row r="460" spans="1:5" s="830" customFormat="1" ht="15.75">
      <c r="A460" s="69"/>
      <c r="B460" s="70"/>
      <c r="C460" s="70"/>
      <c r="D460" s="70"/>
      <c r="E460" s="75"/>
    </row>
    <row r="461" spans="1:5" s="830" customFormat="1" ht="15.75">
      <c r="A461" s="69"/>
      <c r="B461" s="70"/>
      <c r="C461" s="70"/>
      <c r="D461" s="70"/>
      <c r="E461" s="75"/>
    </row>
    <row r="462" spans="1:5" s="830" customFormat="1" ht="15.75">
      <c r="A462" s="69"/>
      <c r="B462" s="70"/>
      <c r="C462" s="70"/>
      <c r="D462" s="70"/>
      <c r="E462" s="75"/>
    </row>
    <row r="463" spans="1:5" s="830" customFormat="1" ht="15.75">
      <c r="A463" s="69"/>
      <c r="B463" s="70"/>
      <c r="C463" s="70"/>
      <c r="D463" s="70"/>
      <c r="E463" s="75"/>
    </row>
    <row r="464" spans="1:5" s="830" customFormat="1" ht="15.75">
      <c r="A464" s="69"/>
      <c r="B464" s="70"/>
      <c r="C464" s="70"/>
      <c r="D464" s="70"/>
      <c r="E464" s="75"/>
    </row>
    <row r="465" spans="1:5" s="830" customFormat="1" ht="15.75">
      <c r="A465" s="69"/>
      <c r="B465" s="70"/>
      <c r="C465" s="70"/>
      <c r="D465" s="70"/>
      <c r="E465" s="75"/>
    </row>
    <row r="466" spans="1:5" s="830" customFormat="1" ht="15.75">
      <c r="A466" s="69"/>
      <c r="B466" s="70"/>
      <c r="C466" s="70"/>
      <c r="D466" s="70"/>
      <c r="E466" s="75"/>
    </row>
    <row r="467" spans="1:5" s="830" customFormat="1" ht="15.75">
      <c r="A467" s="69"/>
      <c r="B467" s="70"/>
      <c r="C467" s="70"/>
      <c r="D467" s="70"/>
      <c r="E467" s="75"/>
    </row>
    <row r="468" spans="1:5" s="830" customFormat="1" ht="15.75">
      <c r="A468" s="69"/>
      <c r="B468" s="70"/>
      <c r="C468" s="70"/>
      <c r="D468" s="70"/>
      <c r="E468" s="75"/>
    </row>
    <row r="469" spans="1:5" s="830" customFormat="1" ht="15.75">
      <c r="A469" s="69"/>
      <c r="B469" s="70"/>
      <c r="C469" s="70"/>
      <c r="D469" s="70"/>
      <c r="E469" s="75"/>
    </row>
    <row r="470" spans="1:5" s="830" customFormat="1" ht="15.75">
      <c r="A470" s="69"/>
      <c r="B470" s="70"/>
      <c r="C470" s="70"/>
      <c r="D470" s="70"/>
      <c r="E470" s="75"/>
    </row>
    <row r="471" spans="1:5" s="830" customFormat="1" ht="15.75">
      <c r="A471" s="69"/>
      <c r="B471" s="70"/>
      <c r="C471" s="70"/>
      <c r="D471" s="70"/>
      <c r="E471" s="75"/>
    </row>
    <row r="472" spans="1:5" s="830" customFormat="1" ht="15.75">
      <c r="A472" s="69"/>
      <c r="B472" s="70"/>
      <c r="C472" s="70"/>
      <c r="D472" s="70"/>
      <c r="E472" s="75"/>
    </row>
    <row r="473" spans="1:5" s="830" customFormat="1" ht="15.75">
      <c r="A473" s="69"/>
      <c r="B473" s="70"/>
      <c r="C473" s="70"/>
      <c r="D473" s="70"/>
      <c r="E473" s="75"/>
    </row>
    <row r="474" spans="1:5" s="830" customFormat="1" ht="15.75">
      <c r="A474" s="69"/>
      <c r="B474" s="70"/>
      <c r="C474" s="70"/>
      <c r="D474" s="70"/>
      <c r="E474" s="75"/>
    </row>
    <row r="475" spans="1:5" s="830" customFormat="1" ht="15.75">
      <c r="A475" s="69"/>
      <c r="B475" s="70"/>
      <c r="C475" s="70"/>
      <c r="D475" s="70"/>
      <c r="E475" s="75"/>
    </row>
    <row r="476" spans="1:5" s="830" customFormat="1" ht="15.75">
      <c r="A476" s="69"/>
      <c r="B476" s="70"/>
      <c r="C476" s="70"/>
      <c r="D476" s="70"/>
      <c r="E476" s="75"/>
    </row>
    <row r="477" spans="1:5" s="830" customFormat="1" ht="15.75">
      <c r="A477" s="69"/>
      <c r="B477" s="70"/>
      <c r="C477" s="70"/>
      <c r="D477" s="70"/>
      <c r="E477" s="75"/>
    </row>
    <row r="478" spans="1:5" s="830" customFormat="1" ht="15.75">
      <c r="A478" s="69"/>
      <c r="B478" s="70"/>
      <c r="C478" s="70"/>
      <c r="D478" s="70"/>
      <c r="E478" s="75"/>
    </row>
    <row r="479" spans="1:5" s="830" customFormat="1" ht="15.75">
      <c r="A479" s="69"/>
      <c r="B479" s="70"/>
      <c r="C479" s="70"/>
      <c r="D479" s="70"/>
      <c r="E479" s="75"/>
    </row>
    <row r="480" spans="1:5" s="830" customFormat="1" ht="15.75">
      <c r="A480" s="69"/>
      <c r="B480" s="70"/>
      <c r="C480" s="70"/>
      <c r="D480" s="70"/>
      <c r="E480" s="75"/>
    </row>
    <row r="481" spans="1:5" s="830" customFormat="1" ht="15.75">
      <c r="A481" s="69"/>
      <c r="B481" s="70"/>
      <c r="C481" s="70"/>
      <c r="D481" s="70"/>
      <c r="E481" s="75"/>
    </row>
    <row r="482" spans="1:5" s="830" customFormat="1" ht="15.75">
      <c r="A482" s="69"/>
      <c r="B482" s="70"/>
      <c r="C482" s="70"/>
      <c r="D482" s="70"/>
      <c r="E482" s="75"/>
    </row>
    <row r="483" spans="1:5" s="830" customFormat="1" ht="15.75">
      <c r="A483" s="69"/>
      <c r="B483" s="70"/>
      <c r="C483" s="70"/>
      <c r="D483" s="70"/>
      <c r="E483" s="75"/>
    </row>
    <row r="484" spans="1:5" s="830" customFormat="1" ht="15.75">
      <c r="A484" s="69"/>
      <c r="B484" s="70"/>
      <c r="C484" s="70"/>
      <c r="D484" s="70"/>
      <c r="E484" s="75"/>
    </row>
    <row r="485" spans="1:5" s="830" customFormat="1" ht="15.75">
      <c r="A485" s="69"/>
      <c r="B485" s="70"/>
      <c r="C485" s="70"/>
      <c r="D485" s="70"/>
      <c r="E485" s="75"/>
    </row>
    <row r="486" spans="1:5" s="830" customFormat="1" ht="15.75">
      <c r="A486" s="69"/>
      <c r="B486" s="70"/>
      <c r="C486" s="70"/>
      <c r="D486" s="70"/>
      <c r="E486" s="75"/>
    </row>
    <row r="487" spans="1:5" s="830" customFormat="1" ht="15.75">
      <c r="A487" s="69"/>
      <c r="B487" s="70"/>
      <c r="C487" s="70"/>
      <c r="D487" s="70"/>
      <c r="E487" s="75"/>
    </row>
    <row r="488" spans="1:5" s="830" customFormat="1" ht="15.75">
      <c r="A488" s="69"/>
      <c r="B488" s="70"/>
      <c r="C488" s="70"/>
      <c r="D488" s="70"/>
      <c r="E488" s="75"/>
    </row>
    <row r="489" spans="1:5" s="830" customFormat="1" ht="15.75">
      <c r="A489" s="69"/>
      <c r="B489" s="70"/>
      <c r="C489" s="70"/>
      <c r="D489" s="70"/>
      <c r="E489" s="75"/>
    </row>
    <row r="490" spans="1:5" s="830" customFormat="1" ht="15.75">
      <c r="A490" s="69"/>
      <c r="B490" s="70"/>
      <c r="C490" s="70"/>
      <c r="D490" s="70"/>
      <c r="E490" s="75"/>
    </row>
    <row r="491" spans="1:5" s="830" customFormat="1" ht="15.75">
      <c r="A491" s="69"/>
      <c r="B491" s="70"/>
      <c r="C491" s="70"/>
      <c r="D491" s="70"/>
      <c r="E491" s="75"/>
    </row>
    <row r="492" spans="1:5" s="830" customFormat="1" ht="15.75">
      <c r="A492" s="69"/>
      <c r="B492" s="70"/>
      <c r="C492" s="70"/>
      <c r="D492" s="70"/>
      <c r="E492" s="75"/>
    </row>
    <row r="493" spans="1:5" s="830" customFormat="1" ht="15.75">
      <c r="A493" s="69"/>
      <c r="B493" s="70"/>
      <c r="C493" s="70"/>
      <c r="D493" s="70"/>
      <c r="E493" s="75"/>
    </row>
    <row r="494" spans="1:5" s="830" customFormat="1" ht="15.75">
      <c r="A494" s="69"/>
      <c r="B494" s="70"/>
      <c r="C494" s="70"/>
      <c r="D494" s="70"/>
      <c r="E494" s="75"/>
    </row>
    <row r="495" spans="1:5" s="830" customFormat="1" ht="15.75">
      <c r="A495" s="69"/>
      <c r="B495" s="70"/>
      <c r="C495" s="70"/>
      <c r="D495" s="70"/>
      <c r="E495" s="75"/>
    </row>
    <row r="496" spans="1:5" s="830" customFormat="1" ht="15.75">
      <c r="A496" s="69"/>
      <c r="B496" s="70"/>
      <c r="C496" s="70"/>
      <c r="D496" s="70"/>
      <c r="E496" s="75"/>
    </row>
    <row r="497" spans="1:5" s="830" customFormat="1" ht="15.75">
      <c r="A497" s="69"/>
      <c r="B497" s="70"/>
      <c r="C497" s="70"/>
      <c r="D497" s="70"/>
      <c r="E497" s="75"/>
    </row>
    <row r="498" spans="1:5" s="830" customFormat="1" ht="15.75">
      <c r="A498" s="69"/>
      <c r="B498" s="70"/>
      <c r="C498" s="70"/>
      <c r="D498" s="70"/>
      <c r="E498" s="75"/>
    </row>
    <row r="499" spans="1:5" s="830" customFormat="1" ht="15.75">
      <c r="A499" s="69"/>
      <c r="B499" s="70"/>
      <c r="C499" s="70"/>
      <c r="D499" s="70"/>
      <c r="E499" s="75"/>
    </row>
    <row r="500" spans="1:5" s="830" customFormat="1" ht="15.75">
      <c r="A500" s="69"/>
      <c r="B500" s="70"/>
      <c r="C500" s="70"/>
      <c r="D500" s="70"/>
      <c r="E500" s="75"/>
    </row>
    <row r="501" spans="1:5" s="830" customFormat="1" ht="15.75">
      <c r="A501" s="69"/>
      <c r="B501" s="70"/>
      <c r="C501" s="70"/>
      <c r="D501" s="70"/>
      <c r="E501" s="75"/>
    </row>
    <row r="502" spans="1:5" s="830" customFormat="1" ht="15.75">
      <c r="A502" s="69"/>
      <c r="B502" s="70"/>
      <c r="C502" s="70"/>
      <c r="D502" s="70"/>
      <c r="E502" s="75"/>
    </row>
    <row r="503" spans="1:5" s="830" customFormat="1" ht="15.75">
      <c r="A503" s="69"/>
      <c r="B503" s="70"/>
      <c r="C503" s="70"/>
      <c r="D503" s="70"/>
      <c r="E503" s="75"/>
    </row>
    <row r="504" spans="1:5" s="830" customFormat="1" ht="15.75">
      <c r="A504" s="69"/>
      <c r="B504" s="70"/>
      <c r="C504" s="70"/>
      <c r="D504" s="70"/>
      <c r="E504" s="75"/>
    </row>
    <row r="505" spans="1:5" s="830" customFormat="1" ht="15.75">
      <c r="A505" s="69"/>
      <c r="B505" s="70"/>
      <c r="C505" s="70"/>
      <c r="D505" s="70"/>
      <c r="E505" s="75"/>
    </row>
    <row r="506" spans="1:5" s="830" customFormat="1" ht="15.75">
      <c r="A506" s="69"/>
      <c r="B506" s="70"/>
      <c r="C506" s="70"/>
      <c r="D506" s="70"/>
      <c r="E506" s="75"/>
    </row>
    <row r="507" spans="1:5" s="830" customFormat="1" ht="15.75">
      <c r="A507" s="69"/>
      <c r="B507" s="70"/>
      <c r="C507" s="70"/>
      <c r="D507" s="70"/>
      <c r="E507" s="75"/>
    </row>
    <row r="508" spans="1:5" s="830" customFormat="1" ht="15.75">
      <c r="A508" s="69"/>
      <c r="B508" s="70"/>
      <c r="C508" s="70"/>
      <c r="D508" s="70"/>
      <c r="E508" s="75"/>
    </row>
    <row r="509" spans="1:5" s="830" customFormat="1" ht="15.75">
      <c r="A509" s="69"/>
      <c r="B509" s="70"/>
      <c r="C509" s="70"/>
      <c r="D509" s="70"/>
      <c r="E509" s="75"/>
    </row>
    <row r="510" spans="1:5" s="830" customFormat="1" ht="15.75">
      <c r="A510" s="69"/>
      <c r="B510" s="70"/>
      <c r="C510" s="70"/>
      <c r="D510" s="70"/>
      <c r="E510" s="75"/>
    </row>
    <row r="511" spans="1:5" s="830" customFormat="1" ht="15.75">
      <c r="A511" s="69"/>
      <c r="B511" s="70"/>
      <c r="C511" s="70"/>
      <c r="D511" s="70"/>
      <c r="E511" s="75"/>
    </row>
    <row r="512" spans="1:5" s="830" customFormat="1" ht="15.75">
      <c r="A512" s="69"/>
      <c r="B512" s="70"/>
      <c r="C512" s="70"/>
      <c r="D512" s="70"/>
      <c r="E512" s="75"/>
    </row>
    <row r="513" spans="1:5" s="830" customFormat="1" ht="15.75">
      <c r="A513" s="69"/>
      <c r="B513" s="70"/>
      <c r="C513" s="70"/>
      <c r="D513" s="70"/>
      <c r="E513" s="75"/>
    </row>
    <row r="514" spans="1:5" s="830" customFormat="1" ht="15.75">
      <c r="A514" s="69"/>
      <c r="B514" s="70"/>
      <c r="C514" s="70"/>
      <c r="D514" s="70"/>
      <c r="E514" s="75"/>
    </row>
    <row r="515" spans="1:5" s="830" customFormat="1" ht="15.75">
      <c r="A515" s="69"/>
      <c r="B515" s="70"/>
      <c r="C515" s="70"/>
      <c r="D515" s="70"/>
      <c r="E515" s="75"/>
    </row>
    <row r="516" spans="1:5" s="830" customFormat="1" ht="15.75">
      <c r="A516" s="69"/>
      <c r="B516" s="70"/>
      <c r="C516" s="70"/>
      <c r="D516" s="70"/>
      <c r="E516" s="75"/>
    </row>
    <row r="517" spans="1:5" s="830" customFormat="1" ht="15.75">
      <c r="A517" s="69"/>
      <c r="B517" s="70"/>
      <c r="C517" s="70"/>
      <c r="D517" s="70"/>
      <c r="E517" s="75"/>
    </row>
    <row r="518" spans="1:5" s="830" customFormat="1" ht="15.75">
      <c r="A518" s="69"/>
      <c r="B518" s="70"/>
      <c r="C518" s="70"/>
      <c r="D518" s="70"/>
      <c r="E518" s="75"/>
    </row>
    <row r="519" spans="1:5" s="830" customFormat="1" ht="15.75">
      <c r="A519" s="69"/>
      <c r="B519" s="70"/>
      <c r="C519" s="70"/>
      <c r="D519" s="70"/>
      <c r="E519" s="75"/>
    </row>
    <row r="520" spans="1:5" s="830" customFormat="1" ht="15.75">
      <c r="A520" s="69"/>
      <c r="B520" s="70"/>
      <c r="C520" s="70"/>
      <c r="D520" s="70"/>
      <c r="E520" s="75"/>
    </row>
    <row r="521" spans="1:5" s="830" customFormat="1" ht="15.75">
      <c r="A521" s="69"/>
      <c r="B521" s="70"/>
      <c r="C521" s="70"/>
      <c r="D521" s="70"/>
      <c r="E521" s="75"/>
    </row>
    <row r="522" spans="1:5" s="830" customFormat="1" ht="15.75">
      <c r="A522" s="69"/>
      <c r="B522" s="70"/>
      <c r="C522" s="70"/>
      <c r="D522" s="70"/>
      <c r="E522" s="75"/>
    </row>
    <row r="523" spans="1:5" s="830" customFormat="1" ht="15.75">
      <c r="A523" s="69"/>
      <c r="B523" s="70"/>
      <c r="C523" s="70"/>
      <c r="D523" s="70"/>
      <c r="E523" s="75"/>
    </row>
    <row r="524" spans="1:5" s="830" customFormat="1" ht="15.75">
      <c r="A524" s="69"/>
      <c r="B524" s="70"/>
      <c r="C524" s="70"/>
      <c r="D524" s="70"/>
      <c r="E524" s="75"/>
    </row>
    <row r="525" spans="1:5" s="830" customFormat="1" ht="15.75">
      <c r="A525" s="69"/>
      <c r="B525" s="70"/>
      <c r="C525" s="70"/>
      <c r="D525" s="70"/>
      <c r="E525" s="75"/>
    </row>
    <row r="526" spans="1:5" s="830" customFormat="1" ht="15.75">
      <c r="A526" s="69"/>
      <c r="B526" s="70"/>
      <c r="C526" s="70"/>
      <c r="D526" s="70"/>
      <c r="E526" s="75"/>
    </row>
    <row r="527" spans="1:5" s="830" customFormat="1" ht="15.75">
      <c r="A527" s="69"/>
      <c r="B527" s="70"/>
      <c r="C527" s="70"/>
      <c r="D527" s="70"/>
      <c r="E527" s="75"/>
    </row>
    <row r="528" spans="1:5" s="830" customFormat="1" ht="15.75">
      <c r="A528" s="69"/>
      <c r="B528" s="70"/>
      <c r="C528" s="70"/>
      <c r="D528" s="70"/>
      <c r="E528" s="75"/>
    </row>
    <row r="529" spans="1:5" s="830" customFormat="1" ht="15.75">
      <c r="A529" s="69"/>
      <c r="B529" s="70"/>
      <c r="C529" s="70"/>
      <c r="D529" s="70"/>
      <c r="E529" s="75"/>
    </row>
    <row r="530" spans="1:5" s="830" customFormat="1" ht="15.75">
      <c r="A530" s="69"/>
      <c r="B530" s="70"/>
      <c r="C530" s="70"/>
      <c r="D530" s="70"/>
      <c r="E530" s="75"/>
    </row>
    <row r="531" spans="1:5" s="830" customFormat="1" ht="15.75">
      <c r="A531" s="69"/>
      <c r="B531" s="70"/>
      <c r="C531" s="70"/>
      <c r="D531" s="70"/>
      <c r="E531" s="75"/>
    </row>
    <row r="532" spans="1:5" s="830" customFormat="1" ht="15.75">
      <c r="A532" s="69"/>
      <c r="B532" s="70"/>
      <c r="C532" s="70"/>
      <c r="D532" s="70"/>
      <c r="E532" s="75"/>
    </row>
    <row r="533" spans="1:5" s="830" customFormat="1" ht="15.75">
      <c r="A533" s="69"/>
      <c r="B533" s="70"/>
      <c r="C533" s="70"/>
      <c r="D533" s="70"/>
      <c r="E533" s="75"/>
    </row>
    <row r="534" spans="1:5" s="830" customFormat="1" ht="15.75">
      <c r="A534" s="69"/>
      <c r="B534" s="70"/>
      <c r="C534" s="70"/>
      <c r="D534" s="70"/>
      <c r="E534" s="75"/>
    </row>
    <row r="535" spans="1:5" s="830" customFormat="1" ht="15.75">
      <c r="A535" s="69"/>
      <c r="B535" s="70"/>
      <c r="C535" s="70"/>
      <c r="D535" s="70"/>
      <c r="E535" s="75"/>
    </row>
    <row r="536" spans="1:5" s="830" customFormat="1" ht="15.75">
      <c r="A536" s="69"/>
      <c r="B536" s="70"/>
      <c r="C536" s="70"/>
      <c r="D536" s="70"/>
      <c r="E536" s="75"/>
    </row>
    <row r="537" spans="1:5" s="830" customFormat="1" ht="15.75">
      <c r="A537" s="69"/>
      <c r="B537" s="70"/>
      <c r="C537" s="70"/>
      <c r="D537" s="70"/>
      <c r="E537" s="75"/>
    </row>
    <row r="538" spans="1:5" s="830" customFormat="1" ht="15.75">
      <c r="A538" s="69"/>
      <c r="B538" s="70"/>
      <c r="C538" s="70"/>
      <c r="D538" s="70"/>
      <c r="E538" s="75"/>
    </row>
    <row r="539" spans="1:5" s="830" customFormat="1" ht="15.75">
      <c r="A539" s="69"/>
      <c r="B539" s="70"/>
      <c r="C539" s="70"/>
      <c r="D539" s="70"/>
      <c r="E539" s="75"/>
    </row>
    <row r="540" spans="1:5" s="830" customFormat="1" ht="15.75">
      <c r="A540" s="69"/>
      <c r="B540" s="70"/>
      <c r="C540" s="70"/>
      <c r="D540" s="70"/>
      <c r="E540" s="75"/>
    </row>
    <row r="541" spans="1:5" s="830" customFormat="1" ht="15.75">
      <c r="A541" s="69"/>
      <c r="B541" s="70"/>
      <c r="C541" s="70"/>
      <c r="D541" s="70"/>
      <c r="E541" s="75"/>
    </row>
    <row r="542" spans="1:5" s="830" customFormat="1" ht="15.75">
      <c r="A542" s="69"/>
      <c r="B542" s="70"/>
      <c r="C542" s="70"/>
      <c r="D542" s="70"/>
      <c r="E542" s="75"/>
    </row>
    <row r="543" spans="1:5" s="830" customFormat="1" ht="15.75">
      <c r="A543" s="69"/>
      <c r="B543" s="70"/>
      <c r="C543" s="70"/>
      <c r="D543" s="70"/>
      <c r="E543" s="75"/>
    </row>
    <row r="544" spans="1:5" s="830" customFormat="1" ht="15.75">
      <c r="A544" s="69"/>
      <c r="B544" s="70"/>
      <c r="C544" s="70"/>
      <c r="D544" s="70"/>
      <c r="E544" s="75"/>
    </row>
    <row r="545" spans="1:5" s="830" customFormat="1" ht="15.75">
      <c r="A545" s="69"/>
      <c r="B545" s="70"/>
      <c r="C545" s="70"/>
      <c r="D545" s="70"/>
      <c r="E545" s="75"/>
    </row>
    <row r="546" spans="1:5" s="830" customFormat="1" ht="15.75">
      <c r="A546" s="69"/>
      <c r="B546" s="70"/>
      <c r="C546" s="70"/>
      <c r="D546" s="70"/>
      <c r="E546" s="75"/>
    </row>
    <row r="547" spans="1:5" s="830" customFormat="1" ht="15.75">
      <c r="A547" s="69"/>
      <c r="B547" s="70"/>
      <c r="C547" s="70"/>
      <c r="D547" s="70"/>
      <c r="E547" s="75"/>
    </row>
    <row r="548" spans="1:5" s="830" customFormat="1" ht="15.75">
      <c r="A548" s="69"/>
      <c r="B548" s="70"/>
      <c r="C548" s="70"/>
      <c r="D548" s="70"/>
      <c r="E548" s="75"/>
    </row>
    <row r="549" spans="1:5" s="830" customFormat="1" ht="15.75">
      <c r="A549" s="69"/>
      <c r="B549" s="70"/>
      <c r="C549" s="70"/>
      <c r="D549" s="70"/>
      <c r="E549" s="75"/>
    </row>
    <row r="550" spans="1:5" s="830" customFormat="1" ht="15.75">
      <c r="A550" s="69"/>
      <c r="B550" s="70"/>
      <c r="C550" s="70"/>
      <c r="D550" s="70"/>
      <c r="E550" s="75"/>
    </row>
    <row r="551" spans="1:5" s="830" customFormat="1" ht="15.75">
      <c r="A551" s="69"/>
      <c r="B551" s="70"/>
      <c r="C551" s="70"/>
      <c r="D551" s="70"/>
      <c r="E551" s="75"/>
    </row>
    <row r="552" spans="1:5" s="830" customFormat="1" ht="15.75">
      <c r="A552" s="69"/>
      <c r="B552" s="70"/>
      <c r="C552" s="70"/>
      <c r="D552" s="70"/>
      <c r="E552" s="75"/>
    </row>
    <row r="553" spans="1:5" s="830" customFormat="1" ht="15.75">
      <c r="A553" s="69"/>
      <c r="B553" s="70"/>
      <c r="C553" s="70"/>
      <c r="D553" s="70"/>
      <c r="E553" s="75"/>
    </row>
    <row r="554" spans="1:5" s="830" customFormat="1" ht="15.75">
      <c r="A554" s="69"/>
      <c r="B554" s="70"/>
      <c r="C554" s="70"/>
      <c r="D554" s="70"/>
      <c r="E554" s="75"/>
    </row>
    <row r="555" spans="1:5" s="830" customFormat="1" ht="15.75">
      <c r="A555" s="69"/>
      <c r="B555" s="70"/>
      <c r="C555" s="70"/>
      <c r="D555" s="70"/>
      <c r="E555" s="75"/>
    </row>
    <row r="556" spans="1:5" s="830" customFormat="1" ht="15.75">
      <c r="A556" s="69"/>
      <c r="B556" s="70"/>
      <c r="C556" s="70"/>
      <c r="D556" s="70"/>
      <c r="E556" s="75"/>
    </row>
    <row r="557" spans="1:5" s="830" customFormat="1" ht="15.75">
      <c r="A557" s="69"/>
      <c r="B557" s="70"/>
      <c r="C557" s="70"/>
      <c r="D557" s="70"/>
      <c r="E557" s="75"/>
    </row>
    <row r="558" spans="1:5" s="830" customFormat="1" ht="15.75">
      <c r="A558" s="69"/>
      <c r="B558" s="70"/>
      <c r="C558" s="70"/>
      <c r="D558" s="70"/>
      <c r="E558" s="75"/>
    </row>
    <row r="559" spans="1:5" s="830" customFormat="1" ht="15.75">
      <c r="A559" s="69"/>
      <c r="B559" s="70"/>
      <c r="C559" s="70"/>
      <c r="D559" s="70"/>
      <c r="E559" s="75"/>
    </row>
    <row r="560" spans="1:5" s="830" customFormat="1" ht="15.75">
      <c r="A560" s="69"/>
      <c r="B560" s="70"/>
      <c r="C560" s="70"/>
      <c r="D560" s="70"/>
      <c r="E560" s="75"/>
    </row>
    <row r="561" spans="1:5" s="830" customFormat="1" ht="15.75">
      <c r="A561" s="69"/>
      <c r="B561" s="70"/>
      <c r="C561" s="70"/>
      <c r="D561" s="70"/>
      <c r="E561" s="75"/>
    </row>
    <row r="562" spans="1:5" s="830" customFormat="1" ht="15.75">
      <c r="A562" s="69"/>
      <c r="B562" s="70"/>
      <c r="C562" s="70"/>
      <c r="D562" s="70"/>
      <c r="E562" s="75"/>
    </row>
    <row r="563" spans="1:5" s="830" customFormat="1" ht="15.75">
      <c r="A563" s="69"/>
      <c r="B563" s="70"/>
      <c r="C563" s="70"/>
      <c r="D563" s="70"/>
      <c r="E563" s="75"/>
    </row>
    <row r="564" spans="1:5" s="830" customFormat="1" ht="15.75">
      <c r="A564" s="69"/>
      <c r="B564" s="70"/>
      <c r="C564" s="70"/>
      <c r="D564" s="70"/>
      <c r="E564" s="75"/>
    </row>
    <row r="565" spans="1:5" s="830" customFormat="1" ht="15.75">
      <c r="A565" s="69"/>
      <c r="B565" s="70"/>
      <c r="C565" s="70"/>
      <c r="D565" s="70"/>
      <c r="E565" s="75"/>
    </row>
    <row r="566" spans="1:5" s="830" customFormat="1" ht="15.75">
      <c r="A566" s="69"/>
      <c r="B566" s="70"/>
      <c r="C566" s="70"/>
      <c r="D566" s="70"/>
      <c r="E566" s="75"/>
    </row>
    <row r="567" spans="1:5" s="830" customFormat="1" ht="15.75">
      <c r="A567" s="69"/>
      <c r="B567" s="70"/>
      <c r="C567" s="70"/>
      <c r="D567" s="70"/>
      <c r="E567" s="75"/>
    </row>
    <row r="568" spans="1:5" s="830" customFormat="1" ht="15.75">
      <c r="A568" s="69"/>
      <c r="B568" s="70"/>
      <c r="C568" s="70"/>
      <c r="D568" s="70"/>
      <c r="E568" s="75"/>
    </row>
    <row r="569" spans="1:5" s="830" customFormat="1" ht="15.75">
      <c r="A569" s="69"/>
      <c r="B569" s="70"/>
      <c r="C569" s="70"/>
      <c r="D569" s="70"/>
      <c r="E569" s="75"/>
    </row>
    <row r="570" spans="1:5" s="830" customFormat="1" ht="15.75">
      <c r="A570" s="69"/>
      <c r="B570" s="70"/>
      <c r="C570" s="70"/>
      <c r="D570" s="70"/>
      <c r="E570" s="75"/>
    </row>
    <row r="571" spans="1:5" s="830" customFormat="1" ht="15.75">
      <c r="A571" s="69"/>
      <c r="B571" s="70"/>
      <c r="C571" s="70"/>
      <c r="D571" s="70"/>
      <c r="E571" s="75"/>
    </row>
    <row r="572" spans="1:5" s="830" customFormat="1" ht="15.75">
      <c r="A572" s="69"/>
      <c r="B572" s="70"/>
      <c r="C572" s="70"/>
      <c r="D572" s="70"/>
      <c r="E572" s="75"/>
    </row>
    <row r="573" spans="1:5" s="830" customFormat="1" ht="15.75">
      <c r="A573" s="69"/>
      <c r="B573" s="70"/>
      <c r="C573" s="70"/>
      <c r="D573" s="70"/>
      <c r="E573" s="75"/>
    </row>
    <row r="574" spans="1:5" s="830" customFormat="1" ht="15.75">
      <c r="A574" s="69"/>
      <c r="B574" s="70"/>
      <c r="C574" s="70"/>
      <c r="D574" s="70"/>
      <c r="E574" s="75"/>
    </row>
    <row r="575" spans="1:5" s="830" customFormat="1" ht="15.75">
      <c r="A575" s="69"/>
      <c r="B575" s="70"/>
      <c r="C575" s="70"/>
      <c r="D575" s="70"/>
      <c r="E575" s="75"/>
    </row>
    <row r="576" spans="1:5" s="830" customFormat="1" ht="15.75">
      <c r="A576" s="69"/>
      <c r="B576" s="70"/>
      <c r="C576" s="70"/>
      <c r="D576" s="70"/>
      <c r="E576" s="75"/>
    </row>
    <row r="577" spans="1:5" s="830" customFormat="1" ht="15.75">
      <c r="A577" s="69"/>
      <c r="B577" s="70"/>
      <c r="C577" s="70"/>
      <c r="D577" s="70"/>
      <c r="E577" s="75"/>
    </row>
    <row r="578" spans="1:5" s="830" customFormat="1" ht="15.75">
      <c r="A578" s="69"/>
      <c r="B578" s="70"/>
      <c r="C578" s="70"/>
      <c r="D578" s="70"/>
      <c r="E578" s="75"/>
    </row>
    <row r="579" spans="1:5" s="830" customFormat="1" ht="15.75">
      <c r="A579" s="69"/>
      <c r="B579" s="70"/>
      <c r="C579" s="70"/>
      <c r="D579" s="70"/>
      <c r="E579" s="75"/>
    </row>
    <row r="580" spans="1:5" s="830" customFormat="1" ht="15.75">
      <c r="A580" s="69"/>
      <c r="B580" s="70"/>
      <c r="C580" s="70"/>
      <c r="D580" s="70"/>
      <c r="E580" s="75"/>
    </row>
    <row r="581" spans="1:5" s="830" customFormat="1" ht="15.75">
      <c r="A581" s="69"/>
      <c r="B581" s="70"/>
      <c r="C581" s="70"/>
      <c r="D581" s="70"/>
      <c r="E581" s="75"/>
    </row>
    <row r="582" spans="1:5" s="830" customFormat="1" ht="15.75">
      <c r="A582" s="69"/>
      <c r="B582" s="70"/>
      <c r="C582" s="70"/>
      <c r="D582" s="70"/>
      <c r="E582" s="75"/>
    </row>
    <row r="583" spans="1:5" s="830" customFormat="1" ht="15.75">
      <c r="A583" s="69"/>
      <c r="B583" s="70"/>
      <c r="C583" s="70"/>
      <c r="D583" s="70"/>
      <c r="E583" s="75"/>
    </row>
    <row r="584" spans="1:5" s="830" customFormat="1" ht="15.75">
      <c r="A584" s="69"/>
      <c r="B584" s="70"/>
      <c r="C584" s="70"/>
      <c r="D584" s="70"/>
      <c r="E584" s="75"/>
    </row>
    <row r="585" spans="1:5" s="830" customFormat="1" ht="15.75">
      <c r="A585" s="69"/>
      <c r="B585" s="70"/>
      <c r="C585" s="70"/>
      <c r="D585" s="70"/>
      <c r="E585" s="75"/>
    </row>
    <row r="586" spans="1:5" s="830" customFormat="1" ht="15.75">
      <c r="A586" s="69"/>
      <c r="B586" s="70"/>
      <c r="C586" s="70"/>
      <c r="D586" s="70"/>
      <c r="E586" s="75"/>
    </row>
    <row r="587" spans="1:5" s="830" customFormat="1" ht="15.75">
      <c r="A587" s="69"/>
      <c r="B587" s="70"/>
      <c r="C587" s="70"/>
      <c r="D587" s="70"/>
      <c r="E587" s="75"/>
    </row>
    <row r="588" spans="1:5" s="830" customFormat="1" ht="15.75">
      <c r="A588" s="69"/>
      <c r="B588" s="70"/>
      <c r="C588" s="70"/>
      <c r="D588" s="70"/>
      <c r="E588" s="75"/>
    </row>
    <row r="589" spans="1:5" s="830" customFormat="1" ht="15.75">
      <c r="A589" s="69"/>
      <c r="B589" s="70"/>
      <c r="C589" s="70"/>
      <c r="D589" s="70"/>
      <c r="E589" s="75"/>
    </row>
    <row r="590" spans="1:5" s="830" customFormat="1" ht="15.75">
      <c r="A590" s="69"/>
      <c r="B590" s="70"/>
      <c r="C590" s="70"/>
      <c r="D590" s="70"/>
      <c r="E590" s="75"/>
    </row>
    <row r="591" spans="1:5" s="830" customFormat="1" ht="15.75">
      <c r="A591" s="69"/>
      <c r="B591" s="70"/>
      <c r="C591" s="70"/>
      <c r="D591" s="70"/>
      <c r="E591" s="75"/>
    </row>
    <row r="592" spans="1:5" s="830" customFormat="1" ht="15.75">
      <c r="A592" s="69"/>
      <c r="B592" s="70"/>
      <c r="C592" s="70"/>
      <c r="D592" s="70"/>
      <c r="E592" s="75"/>
    </row>
    <row r="593" spans="1:5" s="830" customFormat="1" ht="15.75">
      <c r="A593" s="69"/>
      <c r="B593" s="70"/>
      <c r="C593" s="70"/>
      <c r="D593" s="70"/>
      <c r="E593" s="75"/>
    </row>
    <row r="594" spans="1:5" s="830" customFormat="1" ht="15.75">
      <c r="A594" s="69"/>
      <c r="B594" s="70"/>
      <c r="C594" s="70"/>
      <c r="D594" s="70"/>
      <c r="E594" s="75"/>
    </row>
    <row r="595" spans="1:5" s="830" customFormat="1" ht="15.75">
      <c r="A595" s="69"/>
      <c r="B595" s="70"/>
      <c r="C595" s="70"/>
      <c r="D595" s="70"/>
      <c r="E595" s="75"/>
    </row>
    <row r="596" spans="1:5" s="830" customFormat="1" ht="15.75">
      <c r="A596" s="69"/>
      <c r="B596" s="70"/>
      <c r="C596" s="70"/>
      <c r="D596" s="70"/>
      <c r="E596" s="75"/>
    </row>
    <row r="597" spans="1:5" s="830" customFormat="1" ht="15.75">
      <c r="A597" s="69"/>
      <c r="B597" s="70"/>
      <c r="C597" s="70"/>
      <c r="D597" s="70"/>
      <c r="E597" s="75"/>
    </row>
    <row r="598" spans="1:5" s="830" customFormat="1" ht="15.75">
      <c r="A598" s="69"/>
      <c r="B598" s="70"/>
      <c r="C598" s="70"/>
      <c r="D598" s="70"/>
      <c r="E598" s="75"/>
    </row>
    <row r="599" spans="1:5" s="830" customFormat="1" ht="15.75">
      <c r="A599" s="69"/>
      <c r="B599" s="70"/>
      <c r="C599" s="70"/>
      <c r="D599" s="70"/>
      <c r="E599" s="75"/>
    </row>
    <row r="600" spans="1:5" s="830" customFormat="1" ht="15.75">
      <c r="A600" s="69"/>
      <c r="B600" s="70"/>
      <c r="C600" s="70"/>
      <c r="D600" s="70"/>
      <c r="E600" s="75"/>
    </row>
    <row r="601" spans="1:5" s="830" customFormat="1" ht="15.75">
      <c r="A601" s="69"/>
      <c r="B601" s="70"/>
      <c r="C601" s="70"/>
      <c r="D601" s="70"/>
      <c r="E601" s="75"/>
    </row>
    <row r="602" spans="1:5" s="830" customFormat="1" ht="15.75">
      <c r="A602" s="69"/>
      <c r="B602" s="70"/>
      <c r="C602" s="70"/>
      <c r="D602" s="70"/>
      <c r="E602" s="75"/>
    </row>
    <row r="603" spans="1:5" s="830" customFormat="1" ht="15.75">
      <c r="A603" s="69"/>
      <c r="B603" s="70"/>
      <c r="C603" s="70"/>
      <c r="D603" s="70"/>
      <c r="E603" s="75"/>
    </row>
    <row r="604" spans="1:5" s="830" customFormat="1" ht="15.75">
      <c r="A604" s="69"/>
      <c r="B604" s="70"/>
      <c r="C604" s="70"/>
      <c r="D604" s="70"/>
      <c r="E604" s="75"/>
    </row>
    <row r="605" spans="1:5" s="830" customFormat="1" ht="15.75">
      <c r="A605" s="69"/>
      <c r="B605" s="70"/>
      <c r="C605" s="70"/>
      <c r="D605" s="70"/>
      <c r="E605" s="75"/>
    </row>
    <row r="606" spans="1:5" s="830" customFormat="1" ht="15.75">
      <c r="A606" s="69"/>
      <c r="B606" s="70"/>
      <c r="C606" s="70"/>
      <c r="D606" s="70"/>
      <c r="E606" s="75"/>
    </row>
    <row r="607" spans="1:5" s="830" customFormat="1" ht="15.75">
      <c r="A607" s="69"/>
      <c r="B607" s="70"/>
      <c r="C607" s="70"/>
      <c r="D607" s="70"/>
      <c r="E607" s="75"/>
    </row>
    <row r="608" spans="1:5" s="830" customFormat="1" ht="15.75">
      <c r="A608" s="69"/>
      <c r="B608" s="70"/>
      <c r="C608" s="70"/>
      <c r="D608" s="70"/>
      <c r="E608" s="75"/>
    </row>
    <row r="609" spans="1:5" s="830" customFormat="1" ht="15.75">
      <c r="A609" s="69"/>
      <c r="B609" s="70"/>
      <c r="C609" s="70"/>
      <c r="D609" s="70"/>
      <c r="E609" s="75"/>
    </row>
    <row r="610" spans="1:5" s="830" customFormat="1" ht="15.75">
      <c r="A610" s="69"/>
      <c r="B610" s="70"/>
      <c r="C610" s="70"/>
      <c r="D610" s="70"/>
      <c r="E610" s="75"/>
    </row>
    <row r="611" spans="1:5" s="830" customFormat="1" ht="15.75">
      <c r="A611" s="69"/>
      <c r="B611" s="70"/>
      <c r="C611" s="70"/>
      <c r="D611" s="70"/>
      <c r="E611" s="75"/>
    </row>
    <row r="612" spans="1:5" s="830" customFormat="1" ht="15.75">
      <c r="A612" s="69"/>
      <c r="B612" s="70"/>
      <c r="C612" s="70"/>
      <c r="D612" s="70"/>
      <c r="E612" s="75"/>
    </row>
    <row r="613" spans="1:5" s="830" customFormat="1" ht="15.75">
      <c r="A613" s="69"/>
      <c r="B613" s="70"/>
      <c r="C613" s="70"/>
      <c r="D613" s="70"/>
      <c r="E613" s="75"/>
    </row>
    <row r="614" spans="1:5" s="830" customFormat="1" ht="15.75">
      <c r="A614" s="69"/>
      <c r="B614" s="70"/>
      <c r="C614" s="70"/>
      <c r="D614" s="70"/>
      <c r="E614" s="75"/>
    </row>
    <row r="615" spans="1:5" s="830" customFormat="1" ht="15.75">
      <c r="A615" s="69"/>
      <c r="B615" s="70"/>
      <c r="C615" s="70"/>
      <c r="D615" s="70"/>
      <c r="E615" s="75"/>
    </row>
    <row r="616" spans="1:5" s="830" customFormat="1" ht="15.75">
      <c r="A616" s="69"/>
      <c r="B616" s="70"/>
      <c r="C616" s="70"/>
      <c r="D616" s="70"/>
      <c r="E616" s="75"/>
    </row>
    <row r="617" spans="1:5" s="830" customFormat="1" ht="15.75">
      <c r="A617" s="69"/>
      <c r="B617" s="70"/>
      <c r="C617" s="70"/>
      <c r="D617" s="70"/>
      <c r="E617" s="75"/>
    </row>
    <row r="618" spans="1:5" s="830" customFormat="1" ht="15.75">
      <c r="A618" s="69"/>
      <c r="B618" s="70"/>
      <c r="C618" s="70"/>
      <c r="D618" s="70"/>
      <c r="E618" s="75"/>
    </row>
    <row r="619" spans="1:5" s="830" customFormat="1" ht="15.75">
      <c r="A619" s="69"/>
      <c r="B619" s="70"/>
      <c r="C619" s="70"/>
      <c r="D619" s="70"/>
      <c r="E619" s="75"/>
    </row>
    <row r="620" spans="1:5" s="830" customFormat="1" ht="15.75">
      <c r="A620" s="69"/>
      <c r="B620" s="70"/>
      <c r="C620" s="70"/>
      <c r="D620" s="70"/>
      <c r="E620" s="75"/>
    </row>
    <row r="621" spans="1:5" s="830" customFormat="1" ht="15.75">
      <c r="A621" s="69"/>
      <c r="B621" s="70"/>
      <c r="C621" s="70"/>
      <c r="D621" s="70"/>
      <c r="E621" s="75"/>
    </row>
    <row r="622" spans="1:5" s="830" customFormat="1" ht="15.75">
      <c r="A622" s="69"/>
      <c r="B622" s="70"/>
      <c r="C622" s="70"/>
      <c r="D622" s="70"/>
      <c r="E622" s="75"/>
    </row>
    <row r="623" spans="1:5" s="830" customFormat="1" ht="15.75">
      <c r="A623" s="69"/>
      <c r="B623" s="70"/>
      <c r="C623" s="70"/>
      <c r="D623" s="70"/>
      <c r="E623" s="75"/>
    </row>
    <row r="624" spans="1:5" s="830" customFormat="1" ht="15.75">
      <c r="A624" s="69"/>
      <c r="B624" s="70"/>
      <c r="C624" s="70"/>
      <c r="D624" s="70"/>
      <c r="E624" s="75"/>
    </row>
    <row r="625" spans="1:5" s="830" customFormat="1" ht="15.75">
      <c r="A625" s="69"/>
      <c r="B625" s="70"/>
      <c r="C625" s="70"/>
      <c r="D625" s="70"/>
      <c r="E625" s="75"/>
    </row>
    <row r="626" spans="1:5" s="830" customFormat="1" ht="15.75">
      <c r="A626" s="69"/>
      <c r="B626" s="70"/>
      <c r="C626" s="70"/>
      <c r="D626" s="70"/>
      <c r="E626" s="75"/>
    </row>
    <row r="627" spans="1:5" s="830" customFormat="1" ht="15.75">
      <c r="A627" s="69"/>
      <c r="B627" s="70"/>
      <c r="C627" s="70"/>
      <c r="D627" s="70"/>
      <c r="E627" s="75"/>
    </row>
    <row r="628" spans="1:5" s="830" customFormat="1" ht="15.75">
      <c r="A628" s="69"/>
      <c r="B628" s="70"/>
      <c r="C628" s="70"/>
      <c r="D628" s="70"/>
      <c r="E628" s="75"/>
    </row>
    <row r="629" spans="1:5" s="830" customFormat="1" ht="15.75">
      <c r="A629" s="69"/>
      <c r="B629" s="70"/>
      <c r="C629" s="70"/>
      <c r="D629" s="70"/>
      <c r="E629" s="75"/>
    </row>
    <row r="630" spans="1:5" s="830" customFormat="1" ht="15.75">
      <c r="A630" s="69"/>
      <c r="B630" s="70"/>
      <c r="C630" s="70"/>
      <c r="D630" s="70"/>
      <c r="E630" s="75"/>
    </row>
    <row r="631" spans="1:5" s="830" customFormat="1" ht="15.75">
      <c r="A631" s="69"/>
      <c r="B631" s="70"/>
      <c r="C631" s="70"/>
      <c r="D631" s="70"/>
      <c r="E631" s="75"/>
    </row>
    <row r="632" spans="1:5" s="830" customFormat="1" ht="15.75">
      <c r="A632" s="69"/>
      <c r="B632" s="70"/>
      <c r="C632" s="70"/>
      <c r="D632" s="70"/>
      <c r="E632" s="75"/>
    </row>
    <row r="633" spans="1:5" s="830" customFormat="1" ht="15.75">
      <c r="A633" s="69"/>
      <c r="B633" s="70"/>
      <c r="C633" s="70"/>
      <c r="D633" s="70"/>
      <c r="E633" s="75"/>
    </row>
    <row r="634" spans="1:5" s="830" customFormat="1" ht="15.75">
      <c r="A634" s="69"/>
      <c r="B634" s="70"/>
      <c r="C634" s="70"/>
      <c r="D634" s="70"/>
      <c r="E634" s="75"/>
    </row>
    <row r="635" spans="1:5" s="830" customFormat="1" ht="15.75">
      <c r="A635" s="69"/>
      <c r="B635" s="70"/>
      <c r="C635" s="70"/>
      <c r="D635" s="70"/>
      <c r="E635" s="75"/>
    </row>
    <row r="636" spans="1:5" s="830" customFormat="1" ht="15.75">
      <c r="A636" s="69"/>
      <c r="B636" s="70"/>
      <c r="C636" s="70"/>
      <c r="D636" s="70"/>
      <c r="E636" s="75"/>
    </row>
    <row r="637" spans="1:5" s="830" customFormat="1" ht="15.75">
      <c r="A637" s="69"/>
      <c r="B637" s="70"/>
      <c r="C637" s="70"/>
      <c r="D637" s="70"/>
      <c r="E637" s="75"/>
    </row>
    <row r="638" spans="1:5" s="830" customFormat="1" ht="15.75">
      <c r="A638" s="69"/>
      <c r="B638" s="70"/>
      <c r="C638" s="70"/>
      <c r="D638" s="70"/>
      <c r="E638" s="75"/>
    </row>
    <row r="639" spans="1:5" s="830" customFormat="1" ht="15.75">
      <c r="A639" s="69"/>
      <c r="B639" s="70"/>
      <c r="C639" s="70"/>
      <c r="D639" s="70"/>
      <c r="E639" s="75"/>
    </row>
    <row r="640" spans="1:5" s="830" customFormat="1" ht="15.75">
      <c r="A640" s="69"/>
      <c r="B640" s="70"/>
      <c r="C640" s="70"/>
      <c r="D640" s="70"/>
      <c r="E640" s="75"/>
    </row>
    <row r="641" spans="1:5" s="830" customFormat="1" ht="15.75">
      <c r="A641" s="69"/>
      <c r="B641" s="70"/>
      <c r="C641" s="70"/>
      <c r="D641" s="70"/>
      <c r="E641" s="75"/>
    </row>
    <row r="642" spans="1:5" s="830" customFormat="1" ht="15.75">
      <c r="A642" s="69"/>
      <c r="B642" s="70"/>
      <c r="C642" s="70"/>
      <c r="D642" s="70"/>
      <c r="E642" s="75"/>
    </row>
    <row r="643" spans="1:5" s="830" customFormat="1" ht="15.75">
      <c r="A643" s="69"/>
      <c r="B643" s="70"/>
      <c r="C643" s="70"/>
      <c r="D643" s="70"/>
      <c r="E643" s="75"/>
    </row>
    <row r="644" spans="1:5" s="830" customFormat="1" ht="15.75">
      <c r="A644" s="69"/>
      <c r="B644" s="70"/>
      <c r="C644" s="70"/>
      <c r="D644" s="70"/>
      <c r="E644" s="75"/>
    </row>
    <row r="645" spans="1:5" s="830" customFormat="1" ht="15.75">
      <c r="A645" s="69"/>
      <c r="B645" s="70"/>
      <c r="C645" s="70"/>
      <c r="D645" s="70"/>
      <c r="E645" s="75"/>
    </row>
    <row r="646" spans="1:5" s="830" customFormat="1" ht="15.75">
      <c r="A646" s="69"/>
      <c r="B646" s="70"/>
      <c r="C646" s="70"/>
      <c r="D646" s="70"/>
      <c r="E646" s="75"/>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heetViews>
  <sheetFormatPr defaultColWidth="9.140625" defaultRowHeight="15"/>
  <cols>
    <col min="1" max="1" width="74" style="942" customWidth="1"/>
    <col min="2" max="3" width="23.85546875" style="70" customWidth="1"/>
    <col min="4" max="4" width="23.85546875" style="566" customWidth="1"/>
    <col min="5" max="5" width="2.5703125" style="830" customWidth="1"/>
    <col min="6" max="256" width="9.140625" style="830"/>
    <col min="257" max="257" width="74" style="830" customWidth="1"/>
    <col min="258" max="260" width="23.85546875" style="830" customWidth="1"/>
    <col min="261" max="261" width="2.5703125" style="830" customWidth="1"/>
    <col min="262" max="512" width="9.140625" style="830"/>
    <col min="513" max="513" width="74" style="830" customWidth="1"/>
    <col min="514" max="516" width="23.85546875" style="830" customWidth="1"/>
    <col min="517" max="517" width="2.5703125" style="830" customWidth="1"/>
    <col min="518" max="768" width="9.140625" style="830"/>
    <col min="769" max="769" width="74" style="830" customWidth="1"/>
    <col min="770" max="772" width="23.85546875" style="830" customWidth="1"/>
    <col min="773" max="773" width="2.5703125" style="830" customWidth="1"/>
    <col min="774" max="1024" width="9.140625" style="830"/>
    <col min="1025" max="1025" width="74" style="830" customWidth="1"/>
    <col min="1026" max="1028" width="23.85546875" style="830" customWidth="1"/>
    <col min="1029" max="1029" width="2.5703125" style="830" customWidth="1"/>
    <col min="1030" max="1280" width="9.140625" style="830"/>
    <col min="1281" max="1281" width="74" style="830" customWidth="1"/>
    <col min="1282" max="1284" width="23.85546875" style="830" customWidth="1"/>
    <col min="1285" max="1285" width="2.5703125" style="830" customWidth="1"/>
    <col min="1286" max="1536" width="9.140625" style="830"/>
    <col min="1537" max="1537" width="74" style="830" customWidth="1"/>
    <col min="1538" max="1540" width="23.85546875" style="830" customWidth="1"/>
    <col min="1541" max="1541" width="2.5703125" style="830" customWidth="1"/>
    <col min="1542" max="1792" width="9.140625" style="830"/>
    <col min="1793" max="1793" width="74" style="830" customWidth="1"/>
    <col min="1794" max="1796" width="23.85546875" style="830" customWidth="1"/>
    <col min="1797" max="1797" width="2.5703125" style="830" customWidth="1"/>
    <col min="1798" max="2048" width="9.140625" style="830"/>
    <col min="2049" max="2049" width="74" style="830" customWidth="1"/>
    <col min="2050" max="2052" width="23.85546875" style="830" customWidth="1"/>
    <col min="2053" max="2053" width="2.5703125" style="830" customWidth="1"/>
    <col min="2054" max="2304" width="9.140625" style="830"/>
    <col min="2305" max="2305" width="74" style="830" customWidth="1"/>
    <col min="2306" max="2308" width="23.85546875" style="830" customWidth="1"/>
    <col min="2309" max="2309" width="2.5703125" style="830" customWidth="1"/>
    <col min="2310" max="2560" width="9.140625" style="830"/>
    <col min="2561" max="2561" width="74" style="830" customWidth="1"/>
    <col min="2562" max="2564" width="23.85546875" style="830" customWidth="1"/>
    <col min="2565" max="2565" width="2.5703125" style="830" customWidth="1"/>
    <col min="2566" max="2816" width="9.140625" style="830"/>
    <col min="2817" max="2817" width="74" style="830" customWidth="1"/>
    <col min="2818" max="2820" width="23.85546875" style="830" customWidth="1"/>
    <col min="2821" max="2821" width="2.5703125" style="830" customWidth="1"/>
    <col min="2822" max="3072" width="9.140625" style="830"/>
    <col min="3073" max="3073" width="74" style="830" customWidth="1"/>
    <col min="3074" max="3076" width="23.85546875" style="830" customWidth="1"/>
    <col min="3077" max="3077" width="2.5703125" style="830" customWidth="1"/>
    <col min="3078" max="3328" width="9.140625" style="830"/>
    <col min="3329" max="3329" width="74" style="830" customWidth="1"/>
    <col min="3330" max="3332" width="23.85546875" style="830" customWidth="1"/>
    <col min="3333" max="3333" width="2.5703125" style="830" customWidth="1"/>
    <col min="3334" max="3584" width="9.140625" style="830"/>
    <col min="3585" max="3585" width="74" style="830" customWidth="1"/>
    <col min="3586" max="3588" width="23.85546875" style="830" customWidth="1"/>
    <col min="3589" max="3589" width="2.5703125" style="830" customWidth="1"/>
    <col min="3590" max="3840" width="9.140625" style="830"/>
    <col min="3841" max="3841" width="74" style="830" customWidth="1"/>
    <col min="3842" max="3844" width="23.85546875" style="830" customWidth="1"/>
    <col min="3845" max="3845" width="2.5703125" style="830" customWidth="1"/>
    <col min="3846" max="4096" width="9.140625" style="830"/>
    <col min="4097" max="4097" width="74" style="830" customWidth="1"/>
    <col min="4098" max="4100" width="23.85546875" style="830" customWidth="1"/>
    <col min="4101" max="4101" width="2.5703125" style="830" customWidth="1"/>
    <col min="4102" max="4352" width="9.140625" style="830"/>
    <col min="4353" max="4353" width="74" style="830" customWidth="1"/>
    <col min="4354" max="4356" width="23.85546875" style="830" customWidth="1"/>
    <col min="4357" max="4357" width="2.5703125" style="830" customWidth="1"/>
    <col min="4358" max="4608" width="9.140625" style="830"/>
    <col min="4609" max="4609" width="74" style="830" customWidth="1"/>
    <col min="4610" max="4612" width="23.85546875" style="830" customWidth="1"/>
    <col min="4613" max="4613" width="2.5703125" style="830" customWidth="1"/>
    <col min="4614" max="4864" width="9.140625" style="830"/>
    <col min="4865" max="4865" width="74" style="830" customWidth="1"/>
    <col min="4866" max="4868" width="23.85546875" style="830" customWidth="1"/>
    <col min="4869" max="4869" width="2.5703125" style="830" customWidth="1"/>
    <col min="4870" max="5120" width="9.140625" style="830"/>
    <col min="5121" max="5121" width="74" style="830" customWidth="1"/>
    <col min="5122" max="5124" width="23.85546875" style="830" customWidth="1"/>
    <col min="5125" max="5125" width="2.5703125" style="830" customWidth="1"/>
    <col min="5126" max="5376" width="9.140625" style="830"/>
    <col min="5377" max="5377" width="74" style="830" customWidth="1"/>
    <col min="5378" max="5380" width="23.85546875" style="830" customWidth="1"/>
    <col min="5381" max="5381" width="2.5703125" style="830" customWidth="1"/>
    <col min="5382" max="5632" width="9.140625" style="830"/>
    <col min="5633" max="5633" width="74" style="830" customWidth="1"/>
    <col min="5634" max="5636" width="23.85546875" style="830" customWidth="1"/>
    <col min="5637" max="5637" width="2.5703125" style="830" customWidth="1"/>
    <col min="5638" max="5888" width="9.140625" style="830"/>
    <col min="5889" max="5889" width="74" style="830" customWidth="1"/>
    <col min="5890" max="5892" width="23.85546875" style="830" customWidth="1"/>
    <col min="5893" max="5893" width="2.5703125" style="830" customWidth="1"/>
    <col min="5894" max="6144" width="9.140625" style="830"/>
    <col min="6145" max="6145" width="74" style="830" customWidth="1"/>
    <col min="6146" max="6148" width="23.85546875" style="830" customWidth="1"/>
    <col min="6149" max="6149" width="2.5703125" style="830" customWidth="1"/>
    <col min="6150" max="6400" width="9.140625" style="830"/>
    <col min="6401" max="6401" width="74" style="830" customWidth="1"/>
    <col min="6402" max="6404" width="23.85546875" style="830" customWidth="1"/>
    <col min="6405" max="6405" width="2.5703125" style="830" customWidth="1"/>
    <col min="6406" max="6656" width="9.140625" style="830"/>
    <col min="6657" max="6657" width="74" style="830" customWidth="1"/>
    <col min="6658" max="6660" width="23.85546875" style="830" customWidth="1"/>
    <col min="6661" max="6661" width="2.5703125" style="830" customWidth="1"/>
    <col min="6662" max="6912" width="9.140625" style="830"/>
    <col min="6913" max="6913" width="74" style="830" customWidth="1"/>
    <col min="6914" max="6916" width="23.85546875" style="830" customWidth="1"/>
    <col min="6917" max="6917" width="2.5703125" style="830" customWidth="1"/>
    <col min="6918" max="7168" width="9.140625" style="830"/>
    <col min="7169" max="7169" width="74" style="830" customWidth="1"/>
    <col min="7170" max="7172" width="23.85546875" style="830" customWidth="1"/>
    <col min="7173" max="7173" width="2.5703125" style="830" customWidth="1"/>
    <col min="7174" max="7424" width="9.140625" style="830"/>
    <col min="7425" max="7425" width="74" style="830" customWidth="1"/>
    <col min="7426" max="7428" width="23.85546875" style="830" customWidth="1"/>
    <col min="7429" max="7429" width="2.5703125" style="830" customWidth="1"/>
    <col min="7430" max="7680" width="9.140625" style="830"/>
    <col min="7681" max="7681" width="74" style="830" customWidth="1"/>
    <col min="7682" max="7684" width="23.85546875" style="830" customWidth="1"/>
    <col min="7685" max="7685" width="2.5703125" style="830" customWidth="1"/>
    <col min="7686" max="7936" width="9.140625" style="830"/>
    <col min="7937" max="7937" width="74" style="830" customWidth="1"/>
    <col min="7938" max="7940" width="23.85546875" style="830" customWidth="1"/>
    <col min="7941" max="7941" width="2.5703125" style="830" customWidth="1"/>
    <col min="7942" max="8192" width="9.140625" style="830"/>
    <col min="8193" max="8193" width="74" style="830" customWidth="1"/>
    <col min="8194" max="8196" width="23.85546875" style="830" customWidth="1"/>
    <col min="8197" max="8197" width="2.5703125" style="830" customWidth="1"/>
    <col min="8198" max="8448" width="9.140625" style="830"/>
    <col min="8449" max="8449" width="74" style="830" customWidth="1"/>
    <col min="8450" max="8452" width="23.85546875" style="830" customWidth="1"/>
    <col min="8453" max="8453" width="2.5703125" style="830" customWidth="1"/>
    <col min="8454" max="8704" width="9.140625" style="830"/>
    <col min="8705" max="8705" width="74" style="830" customWidth="1"/>
    <col min="8706" max="8708" width="23.85546875" style="830" customWidth="1"/>
    <col min="8709" max="8709" width="2.5703125" style="830" customWidth="1"/>
    <col min="8710" max="8960" width="9.140625" style="830"/>
    <col min="8961" max="8961" width="74" style="830" customWidth="1"/>
    <col min="8962" max="8964" width="23.85546875" style="830" customWidth="1"/>
    <col min="8965" max="8965" width="2.5703125" style="830" customWidth="1"/>
    <col min="8966" max="9216" width="9.140625" style="830"/>
    <col min="9217" max="9217" width="74" style="830" customWidth="1"/>
    <col min="9218" max="9220" width="23.85546875" style="830" customWidth="1"/>
    <col min="9221" max="9221" width="2.5703125" style="830" customWidth="1"/>
    <col min="9222" max="9472" width="9.140625" style="830"/>
    <col min="9473" max="9473" width="74" style="830" customWidth="1"/>
    <col min="9474" max="9476" width="23.85546875" style="830" customWidth="1"/>
    <col min="9477" max="9477" width="2.5703125" style="830" customWidth="1"/>
    <col min="9478" max="9728" width="9.140625" style="830"/>
    <col min="9729" max="9729" width="74" style="830" customWidth="1"/>
    <col min="9730" max="9732" width="23.85546875" style="830" customWidth="1"/>
    <col min="9733" max="9733" width="2.5703125" style="830" customWidth="1"/>
    <col min="9734" max="9984" width="9.140625" style="830"/>
    <col min="9985" max="9985" width="74" style="830" customWidth="1"/>
    <col min="9986" max="9988" width="23.85546875" style="830" customWidth="1"/>
    <col min="9989" max="9989" width="2.5703125" style="830" customWidth="1"/>
    <col min="9990" max="10240" width="9.140625" style="830"/>
    <col min="10241" max="10241" width="74" style="830" customWidth="1"/>
    <col min="10242" max="10244" width="23.85546875" style="830" customWidth="1"/>
    <col min="10245" max="10245" width="2.5703125" style="830" customWidth="1"/>
    <col min="10246" max="10496" width="9.140625" style="830"/>
    <col min="10497" max="10497" width="74" style="830" customWidth="1"/>
    <col min="10498" max="10500" width="23.85546875" style="830" customWidth="1"/>
    <col min="10501" max="10501" width="2.5703125" style="830" customWidth="1"/>
    <col min="10502" max="10752" width="9.140625" style="830"/>
    <col min="10753" max="10753" width="74" style="830" customWidth="1"/>
    <col min="10754" max="10756" width="23.85546875" style="830" customWidth="1"/>
    <col min="10757" max="10757" width="2.5703125" style="830" customWidth="1"/>
    <col min="10758" max="11008" width="9.140625" style="830"/>
    <col min="11009" max="11009" width="74" style="830" customWidth="1"/>
    <col min="11010" max="11012" width="23.85546875" style="830" customWidth="1"/>
    <col min="11013" max="11013" width="2.5703125" style="830" customWidth="1"/>
    <col min="11014" max="11264" width="9.140625" style="830"/>
    <col min="11265" max="11265" width="74" style="830" customWidth="1"/>
    <col min="11266" max="11268" width="23.85546875" style="830" customWidth="1"/>
    <col min="11269" max="11269" width="2.5703125" style="830" customWidth="1"/>
    <col min="11270" max="11520" width="9.140625" style="830"/>
    <col min="11521" max="11521" width="74" style="830" customWidth="1"/>
    <col min="11522" max="11524" width="23.85546875" style="830" customWidth="1"/>
    <col min="11525" max="11525" width="2.5703125" style="830" customWidth="1"/>
    <col min="11526" max="11776" width="9.140625" style="830"/>
    <col min="11777" max="11777" width="74" style="830" customWidth="1"/>
    <col min="11778" max="11780" width="23.85546875" style="830" customWidth="1"/>
    <col min="11781" max="11781" width="2.5703125" style="830" customWidth="1"/>
    <col min="11782" max="12032" width="9.140625" style="830"/>
    <col min="12033" max="12033" width="74" style="830" customWidth="1"/>
    <col min="12034" max="12036" width="23.85546875" style="830" customWidth="1"/>
    <col min="12037" max="12037" width="2.5703125" style="830" customWidth="1"/>
    <col min="12038" max="12288" width="9.140625" style="830"/>
    <col min="12289" max="12289" width="74" style="830" customWidth="1"/>
    <col min="12290" max="12292" width="23.85546875" style="830" customWidth="1"/>
    <col min="12293" max="12293" width="2.5703125" style="830" customWidth="1"/>
    <col min="12294" max="12544" width="9.140625" style="830"/>
    <col min="12545" max="12545" width="74" style="830" customWidth="1"/>
    <col min="12546" max="12548" width="23.85546875" style="830" customWidth="1"/>
    <col min="12549" max="12549" width="2.5703125" style="830" customWidth="1"/>
    <col min="12550" max="12800" width="9.140625" style="830"/>
    <col min="12801" max="12801" width="74" style="830" customWidth="1"/>
    <col min="12802" max="12804" width="23.85546875" style="830" customWidth="1"/>
    <col min="12805" max="12805" width="2.5703125" style="830" customWidth="1"/>
    <col min="12806" max="13056" width="9.140625" style="830"/>
    <col min="13057" max="13057" width="74" style="830" customWidth="1"/>
    <col min="13058" max="13060" width="23.85546875" style="830" customWidth="1"/>
    <col min="13061" max="13061" width="2.5703125" style="830" customWidth="1"/>
    <col min="13062" max="13312" width="9.140625" style="830"/>
    <col min="13313" max="13313" width="74" style="830" customWidth="1"/>
    <col min="13314" max="13316" width="23.85546875" style="830" customWidth="1"/>
    <col min="13317" max="13317" width="2.5703125" style="830" customWidth="1"/>
    <col min="13318" max="13568" width="9.140625" style="830"/>
    <col min="13569" max="13569" width="74" style="830" customWidth="1"/>
    <col min="13570" max="13572" width="23.85546875" style="830" customWidth="1"/>
    <col min="13573" max="13573" width="2.5703125" style="830" customWidth="1"/>
    <col min="13574" max="13824" width="9.140625" style="830"/>
    <col min="13825" max="13825" width="74" style="830" customWidth="1"/>
    <col min="13826" max="13828" width="23.85546875" style="830" customWidth="1"/>
    <col min="13829" max="13829" width="2.5703125" style="830" customWidth="1"/>
    <col min="13830" max="14080" width="9.140625" style="830"/>
    <col min="14081" max="14081" width="74" style="830" customWidth="1"/>
    <col min="14082" max="14084" width="23.85546875" style="830" customWidth="1"/>
    <col min="14085" max="14085" width="2.5703125" style="830" customWidth="1"/>
    <col min="14086" max="14336" width="9.140625" style="830"/>
    <col min="14337" max="14337" width="74" style="830" customWidth="1"/>
    <col min="14338" max="14340" width="23.85546875" style="830" customWidth="1"/>
    <col min="14341" max="14341" width="2.5703125" style="830" customWidth="1"/>
    <col min="14342" max="14592" width="9.140625" style="830"/>
    <col min="14593" max="14593" width="74" style="830" customWidth="1"/>
    <col min="14594" max="14596" width="23.85546875" style="830" customWidth="1"/>
    <col min="14597" max="14597" width="2.5703125" style="830" customWidth="1"/>
    <col min="14598" max="14848" width="9.140625" style="830"/>
    <col min="14849" max="14849" width="74" style="830" customWidth="1"/>
    <col min="14850" max="14852" width="23.85546875" style="830" customWidth="1"/>
    <col min="14853" max="14853" width="2.5703125" style="830" customWidth="1"/>
    <col min="14854" max="15104" width="9.140625" style="830"/>
    <col min="15105" max="15105" width="74" style="830" customWidth="1"/>
    <col min="15106" max="15108" width="23.85546875" style="830" customWidth="1"/>
    <col min="15109" max="15109" width="2.5703125" style="830" customWidth="1"/>
    <col min="15110" max="15360" width="9.140625" style="830"/>
    <col min="15361" max="15361" width="74" style="830" customWidth="1"/>
    <col min="15362" max="15364" width="23.85546875" style="830" customWidth="1"/>
    <col min="15365" max="15365" width="2.5703125" style="830" customWidth="1"/>
    <col min="15366" max="15616" width="9.140625" style="830"/>
    <col min="15617" max="15617" width="74" style="830" customWidth="1"/>
    <col min="15618" max="15620" width="23.85546875" style="830" customWidth="1"/>
    <col min="15621" max="15621" width="2.5703125" style="830" customWidth="1"/>
    <col min="15622" max="15872" width="9.140625" style="830"/>
    <col min="15873" max="15873" width="74" style="830" customWidth="1"/>
    <col min="15874" max="15876" width="23.85546875" style="830" customWidth="1"/>
    <col min="15877" max="15877" width="2.5703125" style="830" customWidth="1"/>
    <col min="15878" max="16128" width="9.140625" style="830"/>
    <col min="16129" max="16129" width="74" style="830" customWidth="1"/>
    <col min="16130" max="16132" width="23.85546875" style="830" customWidth="1"/>
    <col min="16133" max="16133" width="2.5703125" style="830" customWidth="1"/>
    <col min="16134" max="16384" width="9.140625" style="830"/>
  </cols>
  <sheetData>
    <row r="1" spans="1:4" s="74" customFormat="1" ht="3.75" customHeight="1">
      <c r="A1" s="1168"/>
      <c r="B1" s="555"/>
      <c r="C1" s="555"/>
      <c r="D1" s="547"/>
    </row>
    <row r="2" spans="1:4" s="64" customFormat="1" ht="47.25" customHeight="1">
      <c r="A2" s="999" t="s">
        <v>1325</v>
      </c>
      <c r="B2" s="999"/>
      <c r="C2" s="999"/>
      <c r="D2" s="999"/>
    </row>
    <row r="3" spans="1:4" s="64" customFormat="1" ht="56.25" customHeight="1">
      <c r="A3" s="1051" t="s">
        <v>1505</v>
      </c>
      <c r="B3" s="999"/>
      <c r="C3" s="999"/>
      <c r="D3" s="999"/>
    </row>
    <row r="4" spans="1:4" s="64" customFormat="1" ht="27.95" customHeight="1">
      <c r="A4" s="999" t="s">
        <v>1512</v>
      </c>
      <c r="B4" s="999"/>
      <c r="C4" s="999"/>
      <c r="D4" s="999"/>
    </row>
    <row r="5" spans="1:4" s="65" customFormat="1" ht="46.5" customHeight="1">
      <c r="A5" s="998" t="s">
        <v>1373</v>
      </c>
      <c r="B5" s="998"/>
      <c r="C5" s="998"/>
      <c r="D5" s="998"/>
    </row>
    <row r="6" spans="1:4" s="830" customFormat="1" ht="2.25" customHeight="1" thickBot="1">
      <c r="A6" s="1169"/>
      <c r="B6" s="556"/>
      <c r="C6" s="556"/>
      <c r="D6" s="561"/>
    </row>
    <row r="7" spans="1:4" s="830" customFormat="1" ht="14.25" hidden="1" customHeight="1">
      <c r="A7" s="938"/>
      <c r="B7" s="557"/>
      <c r="C7" s="557"/>
      <c r="D7" s="562"/>
    </row>
    <row r="8" spans="1:4" s="830" customFormat="1" ht="34.5" customHeight="1" thickTop="1" thickBot="1">
      <c r="A8" s="1170" t="s">
        <v>798</v>
      </c>
      <c r="B8" s="559" t="s">
        <v>975</v>
      </c>
      <c r="C8" s="563" t="s">
        <v>309</v>
      </c>
      <c r="D8" s="559" t="s">
        <v>799</v>
      </c>
    </row>
    <row r="9" spans="1:4" s="830" customFormat="1" ht="16.5" thickTop="1">
      <c r="A9" s="1171" t="s">
        <v>800</v>
      </c>
      <c r="B9" s="238">
        <v>550000</v>
      </c>
      <c r="C9" s="238">
        <f t="shared" ref="C9:C22" si="0">SUM(B9:B9)</f>
        <v>550000</v>
      </c>
      <c r="D9" s="239">
        <f t="shared" ref="D9:D23" si="1">IF($C$23=0,0,+C9/$C$23)</f>
        <v>0.49816178302065378</v>
      </c>
    </row>
    <row r="10" spans="1:4" s="830" customFormat="1" ht="18" customHeight="1">
      <c r="A10" s="1171" t="s">
        <v>801</v>
      </c>
      <c r="B10" s="238">
        <v>230000</v>
      </c>
      <c r="C10" s="238">
        <f t="shared" si="0"/>
        <v>230000</v>
      </c>
      <c r="D10" s="239">
        <f t="shared" si="1"/>
        <v>0.2083222001722734</v>
      </c>
    </row>
    <row r="11" spans="1:4" s="830" customFormat="1" ht="18" customHeight="1">
      <c r="A11" s="1171" t="s">
        <v>802</v>
      </c>
      <c r="B11" s="238">
        <v>270000</v>
      </c>
      <c r="C11" s="238">
        <f t="shared" si="0"/>
        <v>270000</v>
      </c>
      <c r="D11" s="239">
        <f t="shared" si="1"/>
        <v>0.24455214802832095</v>
      </c>
    </row>
    <row r="12" spans="1:4" s="830" customFormat="1" ht="18" customHeight="1">
      <c r="A12" s="1171" t="s">
        <v>803</v>
      </c>
      <c r="B12" s="238">
        <v>31000</v>
      </c>
      <c r="C12" s="238">
        <f t="shared" si="0"/>
        <v>31000</v>
      </c>
      <c r="D12" s="239">
        <f t="shared" si="1"/>
        <v>2.8078209588436851E-2</v>
      </c>
    </row>
    <row r="13" spans="1:4" s="830" customFormat="1" ht="18" customHeight="1">
      <c r="A13" s="1171" t="s">
        <v>804</v>
      </c>
      <c r="B13" s="238">
        <v>23059</v>
      </c>
      <c r="C13" s="238">
        <f t="shared" si="0"/>
        <v>23059</v>
      </c>
      <c r="D13" s="239">
        <f t="shared" si="1"/>
        <v>2.0885659190315011E-2</v>
      </c>
    </row>
    <row r="14" spans="1:4" s="830" customFormat="1" ht="18" customHeight="1">
      <c r="A14" s="1171" t="s">
        <v>805</v>
      </c>
      <c r="B14" s="238">
        <v>0</v>
      </c>
      <c r="C14" s="238">
        <f t="shared" si="0"/>
        <v>0</v>
      </c>
      <c r="D14" s="239">
        <f t="shared" si="1"/>
        <v>0</v>
      </c>
    </row>
    <row r="15" spans="1:4" s="830" customFormat="1" ht="18" customHeight="1">
      <c r="A15" s="1171" t="s">
        <v>806</v>
      </c>
      <c r="B15" s="238">
        <v>0</v>
      </c>
      <c r="C15" s="238">
        <f t="shared" si="0"/>
        <v>0</v>
      </c>
      <c r="D15" s="239">
        <f t="shared" si="1"/>
        <v>0</v>
      </c>
    </row>
    <row r="16" spans="1:4" s="830" customFormat="1" ht="18" customHeight="1">
      <c r="A16" s="1171" t="s">
        <v>807</v>
      </c>
      <c r="B16" s="238">
        <v>0</v>
      </c>
      <c r="C16" s="238">
        <f t="shared" si="0"/>
        <v>0</v>
      </c>
      <c r="D16" s="239">
        <f t="shared" si="1"/>
        <v>0</v>
      </c>
    </row>
    <row r="17" spans="1:4" s="830" customFormat="1" ht="18" customHeight="1">
      <c r="A17" s="1171" t="s">
        <v>808</v>
      </c>
      <c r="B17" s="238">
        <v>0</v>
      </c>
      <c r="C17" s="238">
        <f t="shared" si="0"/>
        <v>0</v>
      </c>
      <c r="D17" s="239">
        <f t="shared" si="1"/>
        <v>0</v>
      </c>
    </row>
    <row r="18" spans="1:4" s="830" customFormat="1" ht="18" customHeight="1">
      <c r="A18" s="1171" t="s">
        <v>809</v>
      </c>
      <c r="B18" s="238">
        <v>0</v>
      </c>
      <c r="C18" s="238">
        <f t="shared" si="0"/>
        <v>0</v>
      </c>
      <c r="D18" s="239">
        <f t="shared" si="1"/>
        <v>0</v>
      </c>
    </row>
    <row r="19" spans="1:4" s="830" customFormat="1" ht="18" customHeight="1">
      <c r="A19" s="1171" t="s">
        <v>810</v>
      </c>
      <c r="B19" s="238">
        <v>0</v>
      </c>
      <c r="C19" s="238">
        <f t="shared" si="0"/>
        <v>0</v>
      </c>
      <c r="D19" s="239">
        <f t="shared" si="1"/>
        <v>0</v>
      </c>
    </row>
    <row r="20" spans="1:4" s="830" customFormat="1" ht="18" customHeight="1">
      <c r="A20" s="1171" t="s">
        <v>811</v>
      </c>
      <c r="B20" s="238">
        <v>0</v>
      </c>
      <c r="C20" s="238">
        <f t="shared" si="0"/>
        <v>0</v>
      </c>
      <c r="D20" s="239">
        <f t="shared" si="1"/>
        <v>0</v>
      </c>
    </row>
    <row r="21" spans="1:4" s="830" customFormat="1" ht="18" customHeight="1">
      <c r="A21" s="1171" t="s">
        <v>812</v>
      </c>
      <c r="B21" s="238">
        <v>0</v>
      </c>
      <c r="C21" s="238">
        <f t="shared" si="0"/>
        <v>0</v>
      </c>
      <c r="D21" s="239">
        <f t="shared" si="1"/>
        <v>0</v>
      </c>
    </row>
    <row r="22" spans="1:4" s="830" customFormat="1" ht="18" customHeight="1" thickBot="1">
      <c r="A22" s="1171" t="s">
        <v>813</v>
      </c>
      <c r="B22" s="238">
        <v>0</v>
      </c>
      <c r="C22" s="238">
        <f t="shared" si="0"/>
        <v>0</v>
      </c>
      <c r="D22" s="239">
        <f t="shared" si="1"/>
        <v>0</v>
      </c>
    </row>
    <row r="23" spans="1:4" s="830" customFormat="1" ht="31.5" customHeight="1" thickTop="1" thickBot="1">
      <c r="A23" s="1170"/>
      <c r="B23" s="559">
        <f>SUM(B9:B22)</f>
        <v>1104059</v>
      </c>
      <c r="C23" s="559">
        <f>SUM(C9:C22)</f>
        <v>1104059</v>
      </c>
      <c r="D23" s="567">
        <f t="shared" si="1"/>
        <v>1</v>
      </c>
    </row>
    <row r="24" spans="1:4" s="830" customFormat="1" ht="34.5" customHeight="1" thickTop="1" thickBot="1">
      <c r="A24" s="1172" t="s">
        <v>814</v>
      </c>
      <c r="B24" s="239">
        <f>IF($C$23=0,0,+B23/$C$23)</f>
        <v>1</v>
      </c>
      <c r="C24" s="239">
        <f>IF($C$23=0,0,+C23/$C$23)</f>
        <v>1</v>
      </c>
      <c r="D24" s="379"/>
    </row>
    <row r="25" spans="1:4" s="830" customFormat="1" ht="42" customHeight="1" thickTop="1" thickBot="1">
      <c r="A25" s="1173" t="s">
        <v>818</v>
      </c>
      <c r="B25" s="559" t="s">
        <v>975</v>
      </c>
      <c r="C25" s="563" t="s">
        <v>309</v>
      </c>
      <c r="D25" s="559" t="s">
        <v>711</v>
      </c>
    </row>
    <row r="26" spans="1:4" s="830" customFormat="1" ht="16.5" thickTop="1">
      <c r="A26" s="1171" t="s">
        <v>800</v>
      </c>
      <c r="B26" s="238">
        <v>27</v>
      </c>
      <c r="C26" s="238">
        <f t="shared" ref="C26:C40" si="2">SUM(B26:B26)</f>
        <v>27</v>
      </c>
      <c r="D26" s="239">
        <f t="shared" ref="D26:D40" si="3">IF($C$40=0,0,+C26/$C$40)</f>
        <v>0.19014084507042253</v>
      </c>
    </row>
    <row r="27" spans="1:4" s="830" customFormat="1" ht="17.25" customHeight="1">
      <c r="A27" s="1171" t="s">
        <v>801</v>
      </c>
      <c r="B27" s="238">
        <v>23</v>
      </c>
      <c r="C27" s="238">
        <f t="shared" si="2"/>
        <v>23</v>
      </c>
      <c r="D27" s="239">
        <f t="shared" si="3"/>
        <v>0.1619718309859155</v>
      </c>
    </row>
    <row r="28" spans="1:4" s="830" customFormat="1" ht="17.25" customHeight="1">
      <c r="A28" s="1171" t="s">
        <v>802</v>
      </c>
      <c r="B28" s="238">
        <v>54</v>
      </c>
      <c r="C28" s="238">
        <f t="shared" si="2"/>
        <v>54</v>
      </c>
      <c r="D28" s="239">
        <f t="shared" si="3"/>
        <v>0.38028169014084506</v>
      </c>
    </row>
    <row r="29" spans="1:4" s="830" customFormat="1" ht="17.25" customHeight="1">
      <c r="A29" s="1171" t="s">
        <v>803</v>
      </c>
      <c r="B29" s="238">
        <v>15</v>
      </c>
      <c r="C29" s="238">
        <f t="shared" si="2"/>
        <v>15</v>
      </c>
      <c r="D29" s="239">
        <f t="shared" si="3"/>
        <v>0.10563380281690141</v>
      </c>
    </row>
    <row r="30" spans="1:4" s="830" customFormat="1" ht="17.25" customHeight="1">
      <c r="A30" s="1171" t="s">
        <v>804</v>
      </c>
      <c r="B30" s="238">
        <v>23</v>
      </c>
      <c r="C30" s="238">
        <f t="shared" si="2"/>
        <v>23</v>
      </c>
      <c r="D30" s="239">
        <f t="shared" si="3"/>
        <v>0.1619718309859155</v>
      </c>
    </row>
    <row r="31" spans="1:4" s="830" customFormat="1" ht="17.25" customHeight="1">
      <c r="A31" s="1171" t="s">
        <v>805</v>
      </c>
      <c r="B31" s="238">
        <v>0</v>
      </c>
      <c r="C31" s="238">
        <f t="shared" si="2"/>
        <v>0</v>
      </c>
      <c r="D31" s="239">
        <f t="shared" si="3"/>
        <v>0</v>
      </c>
    </row>
    <row r="32" spans="1:4" s="830" customFormat="1" ht="17.25" customHeight="1">
      <c r="A32" s="1171" t="s">
        <v>806</v>
      </c>
      <c r="B32" s="238">
        <v>0</v>
      </c>
      <c r="C32" s="238">
        <f t="shared" si="2"/>
        <v>0</v>
      </c>
      <c r="D32" s="239">
        <f t="shared" si="3"/>
        <v>0</v>
      </c>
    </row>
    <row r="33" spans="1:4" s="830" customFormat="1" ht="17.25" customHeight="1">
      <c r="A33" s="1171" t="s">
        <v>807</v>
      </c>
      <c r="B33" s="238">
        <v>0</v>
      </c>
      <c r="C33" s="238">
        <f t="shared" si="2"/>
        <v>0</v>
      </c>
      <c r="D33" s="239">
        <f t="shared" si="3"/>
        <v>0</v>
      </c>
    </row>
    <row r="34" spans="1:4" s="830" customFormat="1" ht="17.25" customHeight="1">
      <c r="A34" s="1171" t="s">
        <v>808</v>
      </c>
      <c r="B34" s="238">
        <v>0</v>
      </c>
      <c r="C34" s="238">
        <f t="shared" si="2"/>
        <v>0</v>
      </c>
      <c r="D34" s="239">
        <f t="shared" si="3"/>
        <v>0</v>
      </c>
    </row>
    <row r="35" spans="1:4" s="830" customFormat="1" ht="17.25" customHeight="1">
      <c r="A35" s="1171" t="s">
        <v>809</v>
      </c>
      <c r="B35" s="238">
        <v>0</v>
      </c>
      <c r="C35" s="238">
        <f t="shared" si="2"/>
        <v>0</v>
      </c>
      <c r="D35" s="239">
        <f t="shared" si="3"/>
        <v>0</v>
      </c>
    </row>
    <row r="36" spans="1:4" s="830" customFormat="1" ht="17.25" customHeight="1">
      <c r="A36" s="1171" t="s">
        <v>810</v>
      </c>
      <c r="B36" s="238">
        <v>0</v>
      </c>
      <c r="C36" s="238">
        <f t="shared" si="2"/>
        <v>0</v>
      </c>
      <c r="D36" s="239">
        <f t="shared" si="3"/>
        <v>0</v>
      </c>
    </row>
    <row r="37" spans="1:4" s="830" customFormat="1" ht="17.25" customHeight="1">
      <c r="A37" s="1171" t="s">
        <v>811</v>
      </c>
      <c r="B37" s="238">
        <v>0</v>
      </c>
      <c r="C37" s="238">
        <f t="shared" si="2"/>
        <v>0</v>
      </c>
      <c r="D37" s="239">
        <f t="shared" si="3"/>
        <v>0</v>
      </c>
    </row>
    <row r="38" spans="1:4" s="830" customFormat="1" ht="17.25" customHeight="1">
      <c r="A38" s="1171" t="s">
        <v>812</v>
      </c>
      <c r="B38" s="238">
        <v>0</v>
      </c>
      <c r="C38" s="238">
        <f t="shared" si="2"/>
        <v>0</v>
      </c>
      <c r="D38" s="239">
        <f t="shared" si="3"/>
        <v>0</v>
      </c>
    </row>
    <row r="39" spans="1:4" s="830" customFormat="1" ht="17.25" customHeight="1" thickBot="1">
      <c r="A39" s="1171" t="s">
        <v>813</v>
      </c>
      <c r="B39" s="238">
        <v>0</v>
      </c>
      <c r="C39" s="238">
        <f t="shared" si="2"/>
        <v>0</v>
      </c>
      <c r="D39" s="239">
        <f t="shared" si="3"/>
        <v>0</v>
      </c>
    </row>
    <row r="40" spans="1:4" s="830" customFormat="1" ht="24.75" customHeight="1" thickTop="1" thickBot="1">
      <c r="A40" s="1170" t="s">
        <v>6</v>
      </c>
      <c r="B40" s="559">
        <f>SUM(B26:B39)</f>
        <v>142</v>
      </c>
      <c r="C40" s="559">
        <f t="shared" si="2"/>
        <v>142</v>
      </c>
      <c r="D40" s="567">
        <f t="shared" si="3"/>
        <v>1</v>
      </c>
    </row>
    <row r="41" spans="1:4" s="830" customFormat="1" ht="36.75" customHeight="1" thickTop="1">
      <c r="A41" s="1172" t="s">
        <v>814</v>
      </c>
      <c r="B41" s="239">
        <f>IF($C$40=0,0,+B40/$C$40)</f>
        <v>1</v>
      </c>
      <c r="C41" s="239">
        <f>IF($C$40=0,0,+C40/$C$40)</f>
        <v>1</v>
      </c>
      <c r="D41" s="380"/>
    </row>
    <row r="42" spans="1:4" s="830" customFormat="1" ht="9" customHeight="1" thickBot="1">
      <c r="A42" s="1174"/>
      <c r="B42" s="560"/>
      <c r="C42" s="564"/>
      <c r="D42" s="564"/>
    </row>
    <row r="43" spans="1:4" s="137" customFormat="1" ht="38.25" customHeight="1" thickTop="1">
      <c r="A43" s="1000" t="s">
        <v>816</v>
      </c>
      <c r="B43" s="1001"/>
      <c r="C43" s="1001"/>
      <c r="D43" s="1001"/>
    </row>
    <row r="44" spans="1:4" s="830" customFormat="1" ht="9" customHeight="1">
      <c r="A44" s="939"/>
      <c r="B44" s="345"/>
      <c r="C44" s="247"/>
      <c r="D44" s="565"/>
    </row>
    <row r="45" spans="1:4" s="830" customFormat="1" ht="9" customHeight="1">
      <c r="A45" s="939"/>
      <c r="B45" s="345"/>
      <c r="C45" s="247"/>
      <c r="D45" s="565"/>
    </row>
    <row r="46" spans="1:4" s="64" customFormat="1" ht="47.25" customHeight="1">
      <c r="A46" s="999" t="s">
        <v>1325</v>
      </c>
      <c r="B46" s="999"/>
      <c r="C46" s="999"/>
      <c r="D46" s="999"/>
    </row>
    <row r="47" spans="1:4" s="64" customFormat="1" ht="27.95" customHeight="1">
      <c r="A47" s="999" t="s">
        <v>821</v>
      </c>
      <c r="B47" s="999"/>
      <c r="C47" s="999"/>
      <c r="D47" s="999"/>
    </row>
    <row r="48" spans="1:4" s="64" customFormat="1" ht="27.95" customHeight="1">
      <c r="A48" s="999" t="s">
        <v>1512</v>
      </c>
      <c r="B48" s="999"/>
      <c r="C48" s="999"/>
      <c r="D48" s="999"/>
    </row>
    <row r="49" spans="1:4" s="65" customFormat="1" ht="46.5" customHeight="1">
      <c r="A49" s="998" t="s">
        <v>1373</v>
      </c>
      <c r="B49" s="998"/>
      <c r="C49" s="998"/>
      <c r="D49" s="998"/>
    </row>
    <row r="50" spans="1:4" s="830" customFormat="1" ht="2.25" customHeight="1" thickBot="1">
      <c r="A50" s="937"/>
      <c r="B50" s="70"/>
      <c r="C50" s="70"/>
      <c r="D50" s="566"/>
    </row>
    <row r="51" spans="1:4" s="830" customFormat="1" ht="14.25" hidden="1" customHeight="1" thickTop="1" thickBot="1">
      <c r="A51" s="938"/>
      <c r="B51" s="557"/>
      <c r="C51" s="557"/>
      <c r="D51" s="562"/>
    </row>
    <row r="52" spans="1:4" s="830" customFormat="1" ht="39.75" customHeight="1" thickTop="1" thickBot="1">
      <c r="A52" s="1170" t="s">
        <v>798</v>
      </c>
      <c r="B52" s="559" t="s">
        <v>975</v>
      </c>
      <c r="C52" s="563" t="s">
        <v>309</v>
      </c>
      <c r="D52" s="567" t="s">
        <v>799</v>
      </c>
    </row>
    <row r="53" spans="1:4" s="830" customFormat="1" ht="16.5" thickTop="1">
      <c r="A53" s="1171" t="s">
        <v>800</v>
      </c>
      <c r="B53" s="238">
        <v>550000</v>
      </c>
      <c r="C53" s="238">
        <v>550000</v>
      </c>
      <c r="D53" s="689">
        <v>0.49816178302065378</v>
      </c>
    </row>
    <row r="54" spans="1:4" s="830" customFormat="1" ht="18" customHeight="1">
      <c r="A54" s="1171" t="s">
        <v>801</v>
      </c>
      <c r="B54" s="238">
        <v>230000</v>
      </c>
      <c r="C54" s="238">
        <v>230000</v>
      </c>
      <c r="D54" s="689">
        <v>0.2083222001722734</v>
      </c>
    </row>
    <row r="55" spans="1:4" s="830" customFormat="1" ht="18" customHeight="1">
      <c r="A55" s="1171" t="s">
        <v>802</v>
      </c>
      <c r="B55" s="238">
        <v>270000</v>
      </c>
      <c r="C55" s="238">
        <v>270000</v>
      </c>
      <c r="D55" s="689">
        <v>0.24455214802832095</v>
      </c>
    </row>
    <row r="56" spans="1:4" s="830" customFormat="1" ht="18" customHeight="1">
      <c r="A56" s="1171" t="s">
        <v>803</v>
      </c>
      <c r="B56" s="238">
        <v>31000</v>
      </c>
      <c r="C56" s="238">
        <v>31000</v>
      </c>
      <c r="D56" s="689">
        <v>2.8078209588436851E-2</v>
      </c>
    </row>
    <row r="57" spans="1:4" s="830" customFormat="1" ht="18" customHeight="1">
      <c r="A57" s="1171" t="s">
        <v>804</v>
      </c>
      <c r="B57" s="238">
        <v>23059</v>
      </c>
      <c r="C57" s="238">
        <v>23059</v>
      </c>
      <c r="D57" s="689">
        <v>2.0885659190315011E-2</v>
      </c>
    </row>
    <row r="58" spans="1:4" s="830" customFormat="1" ht="18" customHeight="1">
      <c r="A58" s="1171" t="s">
        <v>805</v>
      </c>
      <c r="B58" s="238">
        <v>0</v>
      </c>
      <c r="C58" s="238">
        <v>0</v>
      </c>
      <c r="D58" s="689">
        <v>0</v>
      </c>
    </row>
    <row r="59" spans="1:4" s="830" customFormat="1" ht="18" customHeight="1">
      <c r="A59" s="1171" t="s">
        <v>806</v>
      </c>
      <c r="B59" s="238">
        <v>0</v>
      </c>
      <c r="C59" s="238">
        <v>0</v>
      </c>
      <c r="D59" s="689">
        <v>0</v>
      </c>
    </row>
    <row r="60" spans="1:4" s="830" customFormat="1" ht="18" customHeight="1">
      <c r="A60" s="1171" t="s">
        <v>807</v>
      </c>
      <c r="B60" s="238">
        <v>0</v>
      </c>
      <c r="C60" s="238">
        <v>0</v>
      </c>
      <c r="D60" s="689">
        <v>0</v>
      </c>
    </row>
    <row r="61" spans="1:4" s="830" customFormat="1" ht="18" customHeight="1">
      <c r="A61" s="1171" t="s">
        <v>808</v>
      </c>
      <c r="B61" s="238">
        <v>0</v>
      </c>
      <c r="C61" s="238">
        <v>0</v>
      </c>
      <c r="D61" s="689">
        <v>0</v>
      </c>
    </row>
    <row r="62" spans="1:4" s="830" customFormat="1" ht="18" customHeight="1">
      <c r="A62" s="1171" t="s">
        <v>809</v>
      </c>
      <c r="B62" s="238">
        <v>0</v>
      </c>
      <c r="C62" s="238">
        <v>0</v>
      </c>
      <c r="D62" s="689">
        <v>0</v>
      </c>
    </row>
    <row r="63" spans="1:4" s="830" customFormat="1" ht="18" customHeight="1">
      <c r="A63" s="1171" t="s">
        <v>810</v>
      </c>
      <c r="B63" s="238">
        <v>0</v>
      </c>
      <c r="C63" s="238">
        <v>0</v>
      </c>
      <c r="D63" s="689">
        <v>0</v>
      </c>
    </row>
    <row r="64" spans="1:4" s="830" customFormat="1" ht="18" customHeight="1">
      <c r="A64" s="1171" t="s">
        <v>811</v>
      </c>
      <c r="B64" s="238">
        <v>0</v>
      </c>
      <c r="C64" s="238">
        <v>0</v>
      </c>
      <c r="D64" s="689">
        <v>0</v>
      </c>
    </row>
    <row r="65" spans="1:4" s="830" customFormat="1" ht="18" customHeight="1">
      <c r="A65" s="1171" t="s">
        <v>812</v>
      </c>
      <c r="B65" s="238">
        <v>0</v>
      </c>
      <c r="C65" s="238">
        <v>0</v>
      </c>
      <c r="D65" s="689">
        <v>0</v>
      </c>
    </row>
    <row r="66" spans="1:4" s="830" customFormat="1" ht="18" customHeight="1" thickBot="1">
      <c r="A66" s="1171" t="s">
        <v>813</v>
      </c>
      <c r="B66" s="238">
        <v>0</v>
      </c>
      <c r="C66" s="238">
        <v>0</v>
      </c>
      <c r="D66" s="689">
        <v>0</v>
      </c>
    </row>
    <row r="67" spans="1:4" s="830" customFormat="1" ht="24" customHeight="1" thickTop="1" thickBot="1">
      <c r="A67" s="1170" t="s">
        <v>6</v>
      </c>
      <c r="B67" s="377">
        <v>1104059</v>
      </c>
      <c r="C67" s="377">
        <v>1104059</v>
      </c>
      <c r="D67" s="869">
        <v>1</v>
      </c>
    </row>
    <row r="68" spans="1:4" s="830" customFormat="1" ht="34.5" customHeight="1" thickTop="1" thickBot="1">
      <c r="A68" s="1172" t="s">
        <v>814</v>
      </c>
      <c r="B68" s="239">
        <v>1</v>
      </c>
      <c r="C68" s="239">
        <v>1</v>
      </c>
      <c r="D68" s="380"/>
    </row>
    <row r="69" spans="1:4" s="830" customFormat="1" ht="43.5" customHeight="1" thickTop="1" thickBot="1">
      <c r="A69" s="1170" t="s">
        <v>818</v>
      </c>
      <c r="B69" s="559" t="s">
        <v>975</v>
      </c>
      <c r="C69" s="563" t="s">
        <v>309</v>
      </c>
      <c r="D69" s="567" t="s">
        <v>711</v>
      </c>
    </row>
    <row r="70" spans="1:4" s="830" customFormat="1" ht="16.5" thickTop="1">
      <c r="A70" s="1171" t="s">
        <v>800</v>
      </c>
      <c r="B70" s="238">
        <v>27</v>
      </c>
      <c r="C70" s="238">
        <v>27</v>
      </c>
      <c r="D70" s="239">
        <v>0.19014084507042253</v>
      </c>
    </row>
    <row r="71" spans="1:4" s="830" customFormat="1" ht="17.25" customHeight="1">
      <c r="A71" s="1171" t="s">
        <v>801</v>
      </c>
      <c r="B71" s="238">
        <v>23</v>
      </c>
      <c r="C71" s="238">
        <v>23</v>
      </c>
      <c r="D71" s="239">
        <v>0.1619718309859155</v>
      </c>
    </row>
    <row r="72" spans="1:4" s="830" customFormat="1" ht="17.25" customHeight="1">
      <c r="A72" s="1171" t="s">
        <v>802</v>
      </c>
      <c r="B72" s="238">
        <v>54</v>
      </c>
      <c r="C72" s="238">
        <v>54</v>
      </c>
      <c r="D72" s="239">
        <v>0.38028169014084506</v>
      </c>
    </row>
    <row r="73" spans="1:4" s="830" customFormat="1" ht="17.25" customHeight="1">
      <c r="A73" s="1171" t="s">
        <v>803</v>
      </c>
      <c r="B73" s="238">
        <v>15</v>
      </c>
      <c r="C73" s="238">
        <v>15</v>
      </c>
      <c r="D73" s="239">
        <v>0.10563380281690141</v>
      </c>
    </row>
    <row r="74" spans="1:4" s="830" customFormat="1" ht="17.25" customHeight="1">
      <c r="A74" s="1171" t="s">
        <v>804</v>
      </c>
      <c r="B74" s="238">
        <v>23</v>
      </c>
      <c r="C74" s="238">
        <v>23</v>
      </c>
      <c r="D74" s="239">
        <v>0.1619718309859155</v>
      </c>
    </row>
    <row r="75" spans="1:4" s="830" customFormat="1" ht="17.25" customHeight="1">
      <c r="A75" s="1171" t="s">
        <v>805</v>
      </c>
      <c r="B75" s="238">
        <v>0</v>
      </c>
      <c r="C75" s="238">
        <v>0</v>
      </c>
      <c r="D75" s="239">
        <v>0</v>
      </c>
    </row>
    <row r="76" spans="1:4" s="830" customFormat="1" ht="17.25" customHeight="1">
      <c r="A76" s="1171" t="s">
        <v>806</v>
      </c>
      <c r="B76" s="238">
        <v>0</v>
      </c>
      <c r="C76" s="238">
        <v>0</v>
      </c>
      <c r="D76" s="239">
        <v>0</v>
      </c>
    </row>
    <row r="77" spans="1:4" s="830" customFormat="1" ht="17.25" customHeight="1">
      <c r="A77" s="1171" t="s">
        <v>807</v>
      </c>
      <c r="B77" s="238">
        <v>0</v>
      </c>
      <c r="C77" s="238">
        <v>0</v>
      </c>
      <c r="D77" s="239">
        <v>0</v>
      </c>
    </row>
    <row r="78" spans="1:4" s="830" customFormat="1" ht="17.25" customHeight="1">
      <c r="A78" s="1171" t="s">
        <v>808</v>
      </c>
      <c r="B78" s="238">
        <v>0</v>
      </c>
      <c r="C78" s="238">
        <v>0</v>
      </c>
      <c r="D78" s="239">
        <v>0</v>
      </c>
    </row>
    <row r="79" spans="1:4" s="830" customFormat="1" ht="17.25" customHeight="1">
      <c r="A79" s="1171" t="s">
        <v>809</v>
      </c>
      <c r="B79" s="238">
        <v>0</v>
      </c>
      <c r="C79" s="238">
        <v>0</v>
      </c>
      <c r="D79" s="239">
        <v>0</v>
      </c>
    </row>
    <row r="80" spans="1:4" s="830" customFormat="1" ht="17.25" customHeight="1">
      <c r="A80" s="1171" t="s">
        <v>810</v>
      </c>
      <c r="B80" s="238">
        <v>0</v>
      </c>
      <c r="C80" s="238">
        <v>0</v>
      </c>
      <c r="D80" s="239">
        <v>0</v>
      </c>
    </row>
    <row r="81" spans="1:4" s="830" customFormat="1" ht="17.25" customHeight="1">
      <c r="A81" s="1171" t="s">
        <v>811</v>
      </c>
      <c r="B81" s="238">
        <v>0</v>
      </c>
      <c r="C81" s="238">
        <v>0</v>
      </c>
      <c r="D81" s="239">
        <v>0</v>
      </c>
    </row>
    <row r="82" spans="1:4" s="830" customFormat="1" ht="17.25" customHeight="1">
      <c r="A82" s="1171" t="s">
        <v>812</v>
      </c>
      <c r="B82" s="238">
        <v>0</v>
      </c>
      <c r="C82" s="238">
        <v>0</v>
      </c>
      <c r="D82" s="239">
        <v>0</v>
      </c>
    </row>
    <row r="83" spans="1:4" s="830" customFormat="1" ht="17.25" customHeight="1" thickBot="1">
      <c r="A83" s="1171" t="s">
        <v>813</v>
      </c>
      <c r="B83" s="238">
        <v>0</v>
      </c>
      <c r="C83" s="238">
        <v>0</v>
      </c>
      <c r="D83" s="239">
        <v>0</v>
      </c>
    </row>
    <row r="84" spans="1:4" s="830" customFormat="1" ht="32.25" customHeight="1" thickTop="1" thickBot="1">
      <c r="A84" s="1170" t="s">
        <v>6</v>
      </c>
      <c r="B84" s="377">
        <v>142</v>
      </c>
      <c r="C84" s="377">
        <v>142</v>
      </c>
      <c r="D84" s="378">
        <v>1</v>
      </c>
    </row>
    <row r="85" spans="1:4" s="830" customFormat="1" ht="28.5" customHeight="1" thickTop="1">
      <c r="A85" s="1172" t="s">
        <v>814</v>
      </c>
      <c r="B85" s="239">
        <v>1</v>
      </c>
      <c r="C85" s="239">
        <v>1</v>
      </c>
      <c r="D85" s="380"/>
    </row>
    <row r="86" spans="1:4" s="830" customFormat="1" ht="9" customHeight="1" thickBot="1">
      <c r="A86" s="1174"/>
      <c r="B86" s="560"/>
      <c r="C86" s="564"/>
      <c r="D86" s="564"/>
    </row>
    <row r="87" spans="1:4" s="830" customFormat="1" ht="15.75" customHeight="1" thickTop="1">
      <c r="A87" s="1175" t="s">
        <v>823</v>
      </c>
      <c r="B87" s="345"/>
      <c r="C87" s="247"/>
      <c r="D87" s="568"/>
    </row>
    <row r="88" spans="1:4" s="830" customFormat="1" ht="9" customHeight="1">
      <c r="A88" s="939"/>
      <c r="B88" s="345"/>
      <c r="C88" s="247"/>
      <c r="D88" s="568"/>
    </row>
    <row r="89" spans="1:4" s="830" customFormat="1" ht="9" customHeight="1">
      <c r="A89" s="939"/>
      <c r="B89" s="345"/>
      <c r="C89" s="247"/>
      <c r="D89" s="568"/>
    </row>
    <row r="90" spans="1:4" s="830" customFormat="1" ht="9" customHeight="1">
      <c r="A90" s="939"/>
      <c r="B90" s="70"/>
      <c r="C90" s="569"/>
      <c r="D90" s="566"/>
    </row>
    <row r="91" spans="1:4" s="830" customFormat="1" ht="9" customHeight="1">
      <c r="A91" s="939"/>
      <c r="B91" s="70"/>
      <c r="C91" s="569"/>
      <c r="D91" s="566"/>
    </row>
    <row r="92" spans="1:4" s="830" customFormat="1" ht="9" customHeight="1">
      <c r="A92" s="1176"/>
      <c r="B92" s="70"/>
      <c r="C92" s="569"/>
      <c r="D92" s="566"/>
    </row>
    <row r="93" spans="1:4" s="830" customFormat="1" ht="9" customHeight="1">
      <c r="A93" s="939"/>
      <c r="B93" s="70"/>
      <c r="C93" s="569"/>
      <c r="D93" s="566"/>
    </row>
    <row r="94" spans="1:4" s="830" customFormat="1" ht="9" customHeight="1">
      <c r="A94" s="939"/>
      <c r="B94" s="70"/>
      <c r="C94" s="569"/>
      <c r="D94" s="566"/>
    </row>
    <row r="95" spans="1:4" s="830" customFormat="1" ht="9" customHeight="1">
      <c r="A95" s="939"/>
      <c r="B95" s="70"/>
      <c r="C95" s="569"/>
      <c r="D95" s="566"/>
    </row>
    <row r="96" spans="1:4" s="830" customFormat="1">
      <c r="A96" s="1177"/>
      <c r="B96" s="70"/>
      <c r="C96" s="569"/>
      <c r="D96" s="566"/>
    </row>
    <row r="97" spans="1:4" s="830" customFormat="1">
      <c r="A97" s="1177"/>
      <c r="B97" s="70"/>
      <c r="C97" s="569"/>
      <c r="D97" s="566"/>
    </row>
    <row r="98" spans="1:4" s="830" customFormat="1">
      <c r="A98" s="1177"/>
      <c r="B98" s="70"/>
      <c r="C98" s="569"/>
      <c r="D98" s="566"/>
    </row>
    <row r="99" spans="1:4" s="830" customFormat="1">
      <c r="A99" s="1177"/>
      <c r="B99" s="70"/>
      <c r="C99" s="569"/>
      <c r="D99" s="566"/>
    </row>
    <row r="100" spans="1:4" s="830" customFormat="1">
      <c r="A100" s="1177"/>
      <c r="B100" s="70"/>
      <c r="C100" s="569"/>
      <c r="D100" s="566"/>
    </row>
    <row r="101" spans="1:4" s="830" customFormat="1">
      <c r="A101" s="1177"/>
      <c r="B101" s="70"/>
      <c r="C101" s="569"/>
      <c r="D101" s="566"/>
    </row>
    <row r="102" spans="1:4" s="830" customFormat="1">
      <c r="A102" s="1177"/>
      <c r="B102" s="70"/>
      <c r="C102" s="569"/>
      <c r="D102" s="566"/>
    </row>
    <row r="103" spans="1:4" s="830" customFormat="1" ht="15.75">
      <c r="A103" s="940"/>
      <c r="B103" s="70"/>
      <c r="C103" s="569"/>
      <c r="D103" s="566"/>
    </row>
    <row r="104" spans="1:4" s="830" customFormat="1" ht="15.75">
      <c r="A104" s="940"/>
      <c r="B104" s="70"/>
      <c r="C104" s="569"/>
      <c r="D104" s="566"/>
    </row>
    <row r="105" spans="1:4" s="830" customFormat="1" ht="15.75">
      <c r="A105" s="940"/>
      <c r="B105" s="70"/>
      <c r="C105" s="569"/>
      <c r="D105" s="566"/>
    </row>
    <row r="106" spans="1:4" s="830" customFormat="1" ht="15.75">
      <c r="A106" s="940"/>
      <c r="B106" s="70"/>
      <c r="C106" s="569"/>
      <c r="D106" s="566"/>
    </row>
    <row r="107" spans="1:4" s="830" customFormat="1" ht="15.75">
      <c r="A107" s="940"/>
      <c r="B107" s="70"/>
      <c r="C107" s="569"/>
      <c r="D107" s="566"/>
    </row>
    <row r="108" spans="1:4" s="830" customFormat="1" ht="15.75">
      <c r="A108" s="940"/>
      <c r="B108" s="70"/>
      <c r="C108" s="569"/>
      <c r="D108" s="566"/>
    </row>
    <row r="109" spans="1:4" s="830" customFormat="1" ht="15.75">
      <c r="A109" s="940"/>
      <c r="B109" s="70"/>
      <c r="C109" s="569"/>
      <c r="D109" s="566"/>
    </row>
    <row r="110" spans="1:4" s="830" customFormat="1" ht="15.75">
      <c r="A110" s="940"/>
      <c r="B110" s="70"/>
      <c r="C110" s="569"/>
      <c r="D110" s="566"/>
    </row>
    <row r="111" spans="1:4" s="830" customFormat="1" ht="15.75">
      <c r="A111" s="940"/>
      <c r="B111" s="70"/>
      <c r="C111" s="569"/>
      <c r="D111" s="566"/>
    </row>
    <row r="112" spans="1:4" s="830" customFormat="1" ht="15.75">
      <c r="A112" s="940"/>
      <c r="B112" s="70"/>
      <c r="C112" s="569"/>
      <c r="D112" s="566"/>
    </row>
    <row r="113" spans="1:4" s="830" customFormat="1" ht="15.75">
      <c r="A113" s="940"/>
      <c r="B113" s="70"/>
      <c r="C113" s="569"/>
      <c r="D113" s="566"/>
    </row>
    <row r="114" spans="1:4" s="830" customFormat="1" ht="15.75">
      <c r="A114" s="940"/>
      <c r="B114" s="70"/>
      <c r="C114" s="569"/>
      <c r="D114" s="566"/>
    </row>
    <row r="115" spans="1:4" s="830" customFormat="1" ht="15.75">
      <c r="A115" s="940"/>
      <c r="B115" s="70"/>
      <c r="C115" s="569"/>
      <c r="D115" s="566"/>
    </row>
    <row r="116" spans="1:4" s="830" customFormat="1" ht="15.75">
      <c r="A116" s="940"/>
      <c r="B116" s="70"/>
      <c r="C116" s="569"/>
      <c r="D116" s="566"/>
    </row>
    <row r="117" spans="1:4" s="830" customFormat="1" ht="15.75">
      <c r="A117" s="940"/>
      <c r="B117" s="70"/>
      <c r="C117" s="569"/>
      <c r="D117" s="566"/>
    </row>
    <row r="118" spans="1:4" s="830" customFormat="1" ht="15.75">
      <c r="A118" s="940"/>
      <c r="B118" s="70"/>
      <c r="C118" s="569"/>
      <c r="D118" s="566"/>
    </row>
    <row r="119" spans="1:4" s="830" customFormat="1" ht="15.75">
      <c r="A119" s="940"/>
      <c r="B119" s="70"/>
      <c r="C119" s="569"/>
      <c r="D119" s="566"/>
    </row>
    <row r="120" spans="1:4" s="830" customFormat="1" ht="15.75">
      <c r="A120" s="940"/>
      <c r="B120" s="70"/>
      <c r="C120" s="569"/>
      <c r="D120" s="566"/>
    </row>
    <row r="121" spans="1:4" s="830" customFormat="1" ht="15.75">
      <c r="A121" s="940"/>
      <c r="B121" s="70"/>
      <c r="C121" s="569"/>
      <c r="D121" s="566"/>
    </row>
    <row r="122" spans="1:4" s="830" customFormat="1" ht="15.75">
      <c r="A122" s="940"/>
      <c r="B122" s="70"/>
      <c r="C122" s="569"/>
      <c r="D122" s="566"/>
    </row>
    <row r="123" spans="1:4" s="830" customFormat="1" ht="15.75">
      <c r="A123" s="940"/>
      <c r="B123" s="70"/>
      <c r="C123" s="569"/>
      <c r="D123" s="566"/>
    </row>
    <row r="124" spans="1:4" s="830" customFormat="1" ht="15.75">
      <c r="A124" s="940"/>
      <c r="B124" s="70"/>
      <c r="C124" s="569"/>
      <c r="D124" s="566"/>
    </row>
    <row r="125" spans="1:4" s="830" customFormat="1" ht="15.75">
      <c r="A125" s="940"/>
      <c r="B125" s="70"/>
      <c r="C125" s="569"/>
      <c r="D125" s="566"/>
    </row>
    <row r="126" spans="1:4" s="830" customFormat="1" ht="15.75">
      <c r="A126" s="940"/>
      <c r="B126" s="70"/>
      <c r="C126" s="569"/>
      <c r="D126" s="566"/>
    </row>
    <row r="127" spans="1:4" s="830" customFormat="1" ht="15.75">
      <c r="A127" s="940"/>
      <c r="B127" s="70"/>
      <c r="C127" s="569"/>
      <c r="D127" s="566"/>
    </row>
    <row r="128" spans="1:4" s="830" customFormat="1" ht="15.75">
      <c r="A128" s="940"/>
      <c r="B128" s="70"/>
      <c r="C128" s="569"/>
      <c r="D128" s="566"/>
    </row>
    <row r="129" spans="1:4" s="830" customFormat="1" ht="15.75">
      <c r="A129" s="940"/>
      <c r="B129" s="70"/>
      <c r="C129" s="569"/>
      <c r="D129" s="566"/>
    </row>
    <row r="130" spans="1:4" s="830" customFormat="1" ht="15.75">
      <c r="A130" s="940"/>
      <c r="B130" s="70"/>
      <c r="C130" s="569"/>
      <c r="D130" s="566"/>
    </row>
    <row r="131" spans="1:4" s="830" customFormat="1" ht="15.75">
      <c r="A131" s="940"/>
      <c r="B131" s="70"/>
      <c r="C131" s="569"/>
      <c r="D131" s="566"/>
    </row>
    <row r="132" spans="1:4" s="830" customFormat="1" ht="15.75">
      <c r="A132" s="940"/>
      <c r="B132" s="70"/>
      <c r="C132" s="569"/>
      <c r="D132" s="566"/>
    </row>
    <row r="133" spans="1:4" s="830" customFormat="1" ht="15.75">
      <c r="A133" s="940"/>
      <c r="B133" s="70"/>
      <c r="C133" s="569"/>
      <c r="D133" s="566"/>
    </row>
    <row r="134" spans="1:4" s="830" customFormat="1" ht="15.75">
      <c r="A134" s="940"/>
      <c r="B134" s="70"/>
      <c r="C134" s="569"/>
      <c r="D134" s="566"/>
    </row>
    <row r="135" spans="1:4" s="830" customFormat="1" ht="15.75">
      <c r="A135" s="940"/>
      <c r="B135" s="70"/>
      <c r="C135" s="569"/>
      <c r="D135" s="566"/>
    </row>
    <row r="136" spans="1:4" s="830" customFormat="1" ht="15.75">
      <c r="A136" s="940"/>
      <c r="B136" s="70"/>
      <c r="C136" s="569"/>
      <c r="D136" s="566"/>
    </row>
    <row r="137" spans="1:4" s="830" customFormat="1" ht="15.75">
      <c r="A137" s="940"/>
      <c r="B137" s="70"/>
      <c r="C137" s="569"/>
      <c r="D137" s="566"/>
    </row>
    <row r="138" spans="1:4" s="830" customFormat="1" ht="15.75">
      <c r="A138" s="940"/>
      <c r="B138" s="70"/>
      <c r="C138" s="569"/>
      <c r="D138" s="566"/>
    </row>
    <row r="139" spans="1:4" s="830" customFormat="1" ht="15.75">
      <c r="A139" s="940"/>
      <c r="B139" s="70"/>
      <c r="C139" s="569"/>
      <c r="D139" s="566"/>
    </row>
    <row r="140" spans="1:4" s="830" customFormat="1" ht="15.75">
      <c r="A140" s="940"/>
      <c r="B140" s="70"/>
      <c r="C140" s="569"/>
      <c r="D140" s="566"/>
    </row>
    <row r="141" spans="1:4" s="830" customFormat="1" ht="15.75">
      <c r="A141" s="940"/>
      <c r="B141" s="70"/>
      <c r="C141" s="569"/>
      <c r="D141" s="566"/>
    </row>
    <row r="142" spans="1:4" s="830" customFormat="1" ht="15.75">
      <c r="A142" s="940"/>
      <c r="B142" s="70"/>
      <c r="C142" s="569"/>
      <c r="D142" s="566"/>
    </row>
    <row r="143" spans="1:4" s="830" customFormat="1" ht="15.75">
      <c r="A143" s="940"/>
      <c r="B143" s="70"/>
      <c r="C143" s="569"/>
      <c r="D143" s="566"/>
    </row>
    <row r="144" spans="1:4" s="830" customFormat="1" ht="15.75">
      <c r="A144" s="940"/>
      <c r="B144" s="70"/>
      <c r="C144" s="569"/>
      <c r="D144" s="566"/>
    </row>
    <row r="145" spans="1:4" s="830" customFormat="1" ht="15.75">
      <c r="A145" s="940"/>
      <c r="B145" s="70"/>
      <c r="C145" s="569"/>
      <c r="D145" s="566"/>
    </row>
    <row r="146" spans="1:4" s="830" customFormat="1" ht="15.75">
      <c r="A146" s="940"/>
      <c r="B146" s="70"/>
      <c r="C146" s="569"/>
      <c r="D146" s="566"/>
    </row>
    <row r="147" spans="1:4" s="830" customFormat="1" ht="15.75">
      <c r="A147" s="940"/>
      <c r="B147" s="70"/>
      <c r="C147" s="569"/>
      <c r="D147" s="566"/>
    </row>
    <row r="148" spans="1:4" s="830" customFormat="1" ht="15.75">
      <c r="A148" s="940"/>
      <c r="B148" s="70"/>
      <c r="C148" s="569"/>
      <c r="D148" s="566"/>
    </row>
    <row r="149" spans="1:4" s="830" customFormat="1" ht="15.75">
      <c r="A149" s="940"/>
      <c r="B149" s="70"/>
      <c r="C149" s="569"/>
      <c r="D149" s="566"/>
    </row>
    <row r="150" spans="1:4" s="830" customFormat="1" ht="15.75">
      <c r="A150" s="940"/>
      <c r="B150" s="70"/>
      <c r="C150" s="569"/>
      <c r="D150" s="566"/>
    </row>
    <row r="151" spans="1:4" s="830" customFormat="1" ht="15.75">
      <c r="A151" s="940"/>
      <c r="B151" s="70"/>
      <c r="C151" s="569"/>
      <c r="D151" s="566"/>
    </row>
    <row r="152" spans="1:4" s="830" customFormat="1" ht="15.75">
      <c r="A152" s="940"/>
      <c r="B152" s="70"/>
      <c r="C152" s="569"/>
      <c r="D152" s="566"/>
    </row>
    <row r="153" spans="1:4" s="830" customFormat="1" ht="15.75">
      <c r="A153" s="940"/>
      <c r="B153" s="70"/>
      <c r="C153" s="569"/>
      <c r="D153" s="566"/>
    </row>
    <row r="154" spans="1:4" s="830" customFormat="1" ht="15.75">
      <c r="A154" s="940"/>
      <c r="B154" s="70"/>
      <c r="C154" s="569"/>
      <c r="D154" s="566"/>
    </row>
    <row r="155" spans="1:4" s="830" customFormat="1" ht="15.75">
      <c r="A155" s="940"/>
      <c r="B155" s="70"/>
      <c r="C155" s="569"/>
      <c r="D155" s="566"/>
    </row>
    <row r="156" spans="1:4" s="830" customFormat="1" ht="15.75">
      <c r="A156" s="940"/>
      <c r="B156" s="70"/>
      <c r="C156" s="569"/>
      <c r="D156" s="566"/>
    </row>
    <row r="157" spans="1:4" s="830" customFormat="1" ht="15.75">
      <c r="A157" s="940"/>
      <c r="B157" s="70"/>
      <c r="C157" s="569"/>
      <c r="D157" s="566"/>
    </row>
    <row r="158" spans="1:4" s="830" customFormat="1" ht="15.75">
      <c r="A158" s="940"/>
      <c r="B158" s="70"/>
      <c r="C158" s="569"/>
      <c r="D158" s="566"/>
    </row>
    <row r="159" spans="1:4" s="830" customFormat="1" ht="15.75">
      <c r="A159" s="940"/>
      <c r="B159" s="70"/>
      <c r="C159" s="569"/>
      <c r="D159" s="566"/>
    </row>
    <row r="160" spans="1:4" s="830" customFormat="1" ht="15.75">
      <c r="A160" s="940"/>
      <c r="B160" s="70"/>
      <c r="C160" s="569"/>
      <c r="D160" s="566"/>
    </row>
    <row r="161" spans="1:4" s="830" customFormat="1" ht="15.75">
      <c r="A161" s="940"/>
      <c r="B161" s="70"/>
      <c r="C161" s="569"/>
      <c r="D161" s="566"/>
    </row>
    <row r="162" spans="1:4" s="830" customFormat="1" ht="15.75">
      <c r="A162" s="940"/>
      <c r="B162" s="70"/>
      <c r="C162" s="569"/>
      <c r="D162" s="566"/>
    </row>
    <row r="163" spans="1:4" s="830" customFormat="1" ht="15.75">
      <c r="A163" s="940"/>
      <c r="B163" s="70"/>
      <c r="C163" s="569"/>
      <c r="D163" s="566"/>
    </row>
    <row r="164" spans="1:4" s="830" customFormat="1" ht="15.75">
      <c r="A164" s="940"/>
      <c r="B164" s="70"/>
      <c r="C164" s="569"/>
      <c r="D164" s="566"/>
    </row>
    <row r="165" spans="1:4" s="830" customFormat="1" ht="15.75">
      <c r="A165" s="940"/>
      <c r="B165" s="70"/>
      <c r="C165" s="569"/>
      <c r="D165" s="566"/>
    </row>
    <row r="166" spans="1:4" s="830" customFormat="1" ht="15.75">
      <c r="A166" s="940"/>
      <c r="B166" s="70"/>
      <c r="C166" s="569"/>
      <c r="D166" s="566"/>
    </row>
    <row r="167" spans="1:4" s="830" customFormat="1" ht="15.75">
      <c r="A167" s="940"/>
      <c r="B167" s="70"/>
      <c r="C167" s="569"/>
      <c r="D167" s="566"/>
    </row>
    <row r="168" spans="1:4" s="830" customFormat="1" ht="15.75">
      <c r="A168" s="940"/>
      <c r="B168" s="70"/>
      <c r="C168" s="569"/>
      <c r="D168" s="566"/>
    </row>
    <row r="169" spans="1:4" s="830" customFormat="1" ht="15.75">
      <c r="A169" s="940"/>
      <c r="B169" s="70"/>
      <c r="C169" s="569"/>
      <c r="D169" s="566"/>
    </row>
    <row r="170" spans="1:4" s="830" customFormat="1" ht="15.75">
      <c r="A170" s="940"/>
      <c r="B170" s="70"/>
      <c r="C170" s="569"/>
      <c r="D170" s="566"/>
    </row>
    <row r="171" spans="1:4" s="830" customFormat="1" ht="15.75">
      <c r="A171" s="940"/>
      <c r="B171" s="70"/>
      <c r="C171" s="569"/>
      <c r="D171" s="566"/>
    </row>
    <row r="172" spans="1:4" s="830" customFormat="1" ht="15.75">
      <c r="A172" s="940"/>
      <c r="B172" s="70"/>
      <c r="C172" s="569"/>
      <c r="D172" s="566"/>
    </row>
    <row r="173" spans="1:4" s="830" customFormat="1" ht="15.75">
      <c r="A173" s="940"/>
      <c r="B173" s="70"/>
      <c r="C173" s="569"/>
      <c r="D173" s="566"/>
    </row>
    <row r="174" spans="1:4" s="830" customFormat="1" ht="15.75">
      <c r="A174" s="940"/>
      <c r="B174" s="70"/>
      <c r="C174" s="569"/>
      <c r="D174" s="566"/>
    </row>
    <row r="175" spans="1:4" s="830" customFormat="1" ht="15.75">
      <c r="A175" s="940"/>
      <c r="B175" s="70"/>
      <c r="C175" s="569"/>
      <c r="D175" s="566"/>
    </row>
    <row r="176" spans="1:4" s="830" customFormat="1" ht="15.75">
      <c r="A176" s="940"/>
      <c r="B176" s="70"/>
      <c r="C176" s="569"/>
      <c r="D176" s="566"/>
    </row>
    <row r="177" spans="1:4" s="830" customFormat="1" ht="15.75">
      <c r="A177" s="940"/>
      <c r="B177" s="70"/>
      <c r="C177" s="569"/>
      <c r="D177" s="566"/>
    </row>
    <row r="178" spans="1:4" s="830" customFormat="1" ht="15.75">
      <c r="A178" s="940"/>
      <c r="B178" s="70"/>
      <c r="C178" s="569"/>
      <c r="D178" s="566"/>
    </row>
    <row r="179" spans="1:4" s="830" customFormat="1" ht="15.75">
      <c r="A179" s="940"/>
      <c r="B179" s="70"/>
      <c r="C179" s="569"/>
      <c r="D179" s="566"/>
    </row>
    <row r="180" spans="1:4" s="830" customFormat="1" ht="15.75">
      <c r="A180" s="940"/>
      <c r="B180" s="70"/>
      <c r="C180" s="569"/>
      <c r="D180" s="566"/>
    </row>
    <row r="181" spans="1:4" s="830" customFormat="1" ht="15.75">
      <c r="A181" s="940"/>
      <c r="B181" s="70"/>
      <c r="C181" s="569"/>
      <c r="D181" s="566"/>
    </row>
    <row r="182" spans="1:4" s="830" customFormat="1" ht="15.75">
      <c r="A182" s="940"/>
      <c r="B182" s="70"/>
      <c r="C182" s="569"/>
      <c r="D182" s="566"/>
    </row>
    <row r="183" spans="1:4" s="830" customFormat="1" ht="15.75">
      <c r="A183" s="940"/>
      <c r="B183" s="70"/>
      <c r="C183" s="569"/>
      <c r="D183" s="566"/>
    </row>
    <row r="184" spans="1:4" s="830" customFormat="1" ht="15.75">
      <c r="A184" s="940"/>
      <c r="B184" s="70"/>
      <c r="C184" s="569"/>
      <c r="D184" s="566"/>
    </row>
    <row r="185" spans="1:4" s="830" customFormat="1" ht="15.75">
      <c r="A185" s="940"/>
      <c r="B185" s="70"/>
      <c r="C185" s="569"/>
      <c r="D185" s="566"/>
    </row>
    <row r="186" spans="1:4" s="830" customFormat="1" ht="15.75">
      <c r="A186" s="940"/>
      <c r="B186" s="70"/>
      <c r="C186" s="569"/>
      <c r="D186" s="566"/>
    </row>
    <row r="187" spans="1:4" s="830" customFormat="1" ht="15.75">
      <c r="A187" s="940"/>
      <c r="B187" s="70"/>
      <c r="C187" s="569"/>
      <c r="D187" s="566"/>
    </row>
    <row r="188" spans="1:4" s="830" customFormat="1" ht="15.75">
      <c r="A188" s="940"/>
      <c r="B188" s="70"/>
      <c r="C188" s="569"/>
      <c r="D188" s="566"/>
    </row>
    <row r="189" spans="1:4" s="830" customFormat="1" ht="15.75">
      <c r="A189" s="940"/>
      <c r="B189" s="70"/>
      <c r="C189" s="569"/>
      <c r="D189" s="566"/>
    </row>
    <row r="190" spans="1:4" s="830" customFormat="1" ht="15.75">
      <c r="A190" s="940"/>
      <c r="B190" s="70"/>
      <c r="C190" s="569"/>
      <c r="D190" s="566"/>
    </row>
    <row r="191" spans="1:4" s="830" customFormat="1" ht="15.75">
      <c r="A191" s="940"/>
      <c r="B191" s="70"/>
      <c r="C191" s="569"/>
      <c r="D191" s="566"/>
    </row>
    <row r="192" spans="1:4" s="830" customFormat="1" ht="15.75">
      <c r="A192" s="940"/>
      <c r="B192" s="70"/>
      <c r="C192" s="569"/>
      <c r="D192" s="566"/>
    </row>
    <row r="193" spans="1:4" s="830" customFormat="1" ht="15.75">
      <c r="A193" s="940"/>
      <c r="B193" s="70"/>
      <c r="C193" s="569"/>
      <c r="D193" s="566"/>
    </row>
    <row r="194" spans="1:4" s="830" customFormat="1" ht="15.75">
      <c r="A194" s="941"/>
      <c r="B194" s="70"/>
      <c r="C194" s="569"/>
      <c r="D194" s="566"/>
    </row>
    <row r="195" spans="1:4" s="830" customFormat="1" ht="15.75">
      <c r="A195" s="941"/>
      <c r="B195" s="70"/>
      <c r="C195" s="569"/>
      <c r="D195" s="566"/>
    </row>
    <row r="196" spans="1:4" s="830" customFormat="1" ht="15.75">
      <c r="A196" s="941"/>
      <c r="B196" s="70"/>
      <c r="C196" s="569"/>
      <c r="D196" s="566"/>
    </row>
    <row r="197" spans="1:4" s="830" customFormat="1" ht="15.75">
      <c r="A197" s="941"/>
      <c r="B197" s="70"/>
      <c r="C197" s="70"/>
      <c r="D197" s="566"/>
    </row>
    <row r="198" spans="1:4" s="830" customFormat="1" ht="15.75">
      <c r="A198" s="941"/>
      <c r="B198" s="70"/>
      <c r="C198" s="70"/>
      <c r="D198" s="566"/>
    </row>
    <row r="199" spans="1:4" s="830" customFormat="1" ht="15.75">
      <c r="A199" s="941"/>
      <c r="B199" s="70"/>
      <c r="C199" s="70"/>
      <c r="D199" s="566"/>
    </row>
    <row r="200" spans="1:4" s="830" customFormat="1" ht="15.75">
      <c r="A200" s="941"/>
      <c r="B200" s="70"/>
      <c r="C200" s="70"/>
      <c r="D200" s="566"/>
    </row>
    <row r="201" spans="1:4" s="830" customFormat="1" ht="15.75">
      <c r="A201" s="941"/>
      <c r="B201" s="70"/>
      <c r="C201" s="70"/>
      <c r="D201" s="566"/>
    </row>
    <row r="202" spans="1:4" s="830" customFormat="1" ht="15.75">
      <c r="A202" s="941"/>
      <c r="B202" s="70"/>
      <c r="C202" s="70"/>
      <c r="D202" s="566"/>
    </row>
    <row r="203" spans="1:4" s="830" customFormat="1" ht="15.75">
      <c r="A203" s="941"/>
      <c r="B203" s="70"/>
      <c r="C203" s="70"/>
      <c r="D203" s="566"/>
    </row>
    <row r="204" spans="1:4" s="830" customFormat="1" ht="15.75">
      <c r="A204" s="941"/>
      <c r="B204" s="70"/>
      <c r="C204" s="70"/>
      <c r="D204" s="566"/>
    </row>
    <row r="205" spans="1:4" s="830" customFormat="1" ht="15.75">
      <c r="A205" s="941"/>
      <c r="B205" s="70"/>
      <c r="C205" s="70"/>
      <c r="D205" s="566"/>
    </row>
    <row r="206" spans="1:4" s="830" customFormat="1" ht="15.75">
      <c r="A206" s="941"/>
      <c r="B206" s="70"/>
      <c r="C206" s="70"/>
      <c r="D206" s="566"/>
    </row>
    <row r="207" spans="1:4" s="830" customFormat="1" ht="15.75">
      <c r="A207" s="941"/>
      <c r="B207" s="70"/>
      <c r="C207" s="70"/>
      <c r="D207" s="566"/>
    </row>
    <row r="208" spans="1:4" s="830" customFormat="1" ht="15.75">
      <c r="A208" s="941"/>
      <c r="B208" s="70"/>
      <c r="C208" s="70"/>
      <c r="D208" s="566"/>
    </row>
    <row r="209" spans="1:4" s="830" customFormat="1" ht="15.75">
      <c r="A209" s="941"/>
      <c r="B209" s="70"/>
      <c r="C209" s="70"/>
      <c r="D209" s="566"/>
    </row>
    <row r="210" spans="1:4" s="830" customFormat="1" ht="15.75">
      <c r="A210" s="941"/>
      <c r="B210" s="70"/>
      <c r="C210" s="70"/>
      <c r="D210" s="566"/>
    </row>
    <row r="211" spans="1:4" s="830" customFormat="1" ht="15.75">
      <c r="A211" s="941"/>
      <c r="B211" s="70"/>
      <c r="C211" s="70"/>
      <c r="D211" s="566"/>
    </row>
    <row r="212" spans="1:4" s="830" customFormat="1" ht="15.75">
      <c r="A212" s="941"/>
      <c r="B212" s="70"/>
      <c r="C212" s="70"/>
      <c r="D212" s="566"/>
    </row>
    <row r="213" spans="1:4" s="830" customFormat="1" ht="15.75">
      <c r="A213" s="941"/>
      <c r="B213" s="70"/>
      <c r="C213" s="70"/>
      <c r="D213" s="566"/>
    </row>
    <row r="214" spans="1:4" s="830" customFormat="1" ht="15.75">
      <c r="A214" s="941"/>
      <c r="B214" s="70"/>
      <c r="C214" s="70"/>
      <c r="D214" s="566"/>
    </row>
    <row r="215" spans="1:4" s="830" customFormat="1" ht="15.75">
      <c r="A215" s="941"/>
      <c r="B215" s="70"/>
      <c r="C215" s="70"/>
      <c r="D215" s="566"/>
    </row>
    <row r="216" spans="1:4" s="830" customFormat="1" ht="15.75">
      <c r="A216" s="941"/>
      <c r="B216" s="70"/>
      <c r="C216" s="70"/>
      <c r="D216" s="566"/>
    </row>
    <row r="217" spans="1:4" s="830" customFormat="1" ht="15.75">
      <c r="A217" s="941"/>
      <c r="B217" s="70"/>
      <c r="C217" s="70"/>
      <c r="D217" s="566"/>
    </row>
    <row r="218" spans="1:4" s="830" customFormat="1" ht="15.75">
      <c r="A218" s="941"/>
      <c r="B218" s="70"/>
      <c r="C218" s="70"/>
      <c r="D218" s="566"/>
    </row>
    <row r="219" spans="1:4" s="830" customFormat="1" ht="15.75">
      <c r="A219" s="941"/>
      <c r="B219" s="70"/>
      <c r="C219" s="70"/>
      <c r="D219" s="566"/>
    </row>
    <row r="220" spans="1:4" s="830" customFormat="1" ht="15.75">
      <c r="A220" s="941"/>
      <c r="B220" s="70"/>
      <c r="C220" s="70"/>
      <c r="D220" s="566"/>
    </row>
    <row r="221" spans="1:4" s="830" customFormat="1" ht="15.75">
      <c r="A221" s="941"/>
      <c r="B221" s="70"/>
      <c r="C221" s="70"/>
      <c r="D221" s="566"/>
    </row>
    <row r="222" spans="1:4" s="830" customFormat="1" ht="15.75">
      <c r="A222" s="941"/>
      <c r="B222" s="70"/>
      <c r="C222" s="70"/>
      <c r="D222" s="566"/>
    </row>
    <row r="223" spans="1:4" s="830" customFormat="1" ht="15.75">
      <c r="A223" s="941"/>
      <c r="B223" s="70"/>
      <c r="C223" s="70"/>
      <c r="D223" s="566"/>
    </row>
    <row r="224" spans="1:4" s="830" customFormat="1" ht="15.75">
      <c r="A224" s="941"/>
      <c r="B224" s="70"/>
      <c r="C224" s="70"/>
      <c r="D224" s="566"/>
    </row>
    <row r="225" spans="1:4" s="830" customFormat="1" ht="15.75">
      <c r="A225" s="941"/>
      <c r="B225" s="70"/>
      <c r="C225" s="70"/>
      <c r="D225" s="566"/>
    </row>
    <row r="226" spans="1:4" s="830" customFormat="1" ht="15.75">
      <c r="A226" s="941"/>
      <c r="B226" s="70"/>
      <c r="C226" s="70"/>
      <c r="D226" s="566"/>
    </row>
    <row r="227" spans="1:4" s="830" customFormat="1" ht="15.75">
      <c r="A227" s="941"/>
      <c r="B227" s="70"/>
      <c r="C227" s="70"/>
      <c r="D227" s="566"/>
    </row>
    <row r="228" spans="1:4" s="830" customFormat="1" ht="15.75">
      <c r="A228" s="941"/>
      <c r="B228" s="70"/>
      <c r="C228" s="70"/>
      <c r="D228" s="566"/>
    </row>
    <row r="229" spans="1:4" s="830" customFormat="1" ht="15.75">
      <c r="A229" s="941"/>
      <c r="B229" s="70"/>
      <c r="C229" s="70"/>
      <c r="D229" s="566"/>
    </row>
    <row r="230" spans="1:4" s="830" customFormat="1" ht="15.75">
      <c r="A230" s="941"/>
      <c r="B230" s="70"/>
      <c r="C230" s="70"/>
      <c r="D230" s="566"/>
    </row>
    <row r="231" spans="1:4" s="830" customFormat="1" ht="15.75">
      <c r="A231" s="941"/>
      <c r="B231" s="70"/>
      <c r="C231" s="70"/>
      <c r="D231" s="566"/>
    </row>
    <row r="232" spans="1:4" s="830" customFormat="1" ht="15.75">
      <c r="A232" s="941"/>
      <c r="B232" s="70"/>
      <c r="C232" s="70"/>
      <c r="D232" s="566"/>
    </row>
    <row r="233" spans="1:4" s="830" customFormat="1" ht="15.75">
      <c r="A233" s="941"/>
      <c r="B233" s="70"/>
      <c r="C233" s="70"/>
      <c r="D233" s="566"/>
    </row>
    <row r="234" spans="1:4" s="830" customFormat="1" ht="15.75">
      <c r="A234" s="941"/>
      <c r="B234" s="70"/>
      <c r="C234" s="70"/>
      <c r="D234" s="566"/>
    </row>
    <row r="235" spans="1:4" s="830" customFormat="1" ht="15.75">
      <c r="A235" s="941"/>
      <c r="B235" s="70"/>
      <c r="C235" s="70"/>
      <c r="D235" s="566"/>
    </row>
    <row r="236" spans="1:4" s="830" customFormat="1" ht="15.75">
      <c r="A236" s="941"/>
      <c r="B236" s="70"/>
      <c r="C236" s="70"/>
      <c r="D236" s="566"/>
    </row>
    <row r="237" spans="1:4" s="830" customFormat="1" ht="15.75">
      <c r="A237" s="941"/>
      <c r="B237" s="70"/>
      <c r="C237" s="70"/>
      <c r="D237" s="566"/>
    </row>
    <row r="238" spans="1:4" s="830" customFormat="1" ht="15.75">
      <c r="A238" s="941"/>
      <c r="B238" s="70"/>
      <c r="C238" s="70"/>
      <c r="D238" s="566"/>
    </row>
    <row r="239" spans="1:4" s="830" customFormat="1" ht="15.75">
      <c r="A239" s="941"/>
      <c r="B239" s="70"/>
      <c r="C239" s="70"/>
      <c r="D239" s="566"/>
    </row>
    <row r="240" spans="1:4" s="830" customFormat="1" ht="15.75">
      <c r="A240" s="941"/>
      <c r="B240" s="70"/>
      <c r="C240" s="70"/>
      <c r="D240" s="566"/>
    </row>
    <row r="241" spans="1:4" s="830" customFormat="1" ht="15.75">
      <c r="A241" s="941"/>
      <c r="B241" s="70"/>
      <c r="C241" s="70"/>
      <c r="D241" s="566"/>
    </row>
    <row r="242" spans="1:4" s="830" customFormat="1" ht="15.75">
      <c r="A242" s="941"/>
      <c r="B242" s="70"/>
      <c r="C242" s="70"/>
      <c r="D242" s="566"/>
    </row>
    <row r="243" spans="1:4" s="830" customFormat="1" ht="15.75">
      <c r="A243" s="941"/>
      <c r="B243" s="70"/>
      <c r="C243" s="70"/>
      <c r="D243" s="566"/>
    </row>
    <row r="244" spans="1:4" s="830" customFormat="1" ht="15.75">
      <c r="A244" s="941"/>
      <c r="B244" s="70"/>
      <c r="C244" s="70"/>
      <c r="D244" s="566"/>
    </row>
    <row r="245" spans="1:4" s="830" customFormat="1" ht="15.75">
      <c r="A245" s="941"/>
      <c r="B245" s="70"/>
      <c r="C245" s="70"/>
      <c r="D245" s="566"/>
    </row>
    <row r="246" spans="1:4" s="830" customFormat="1" ht="15.75">
      <c r="A246" s="941"/>
      <c r="B246" s="70"/>
      <c r="C246" s="70"/>
      <c r="D246" s="566"/>
    </row>
    <row r="247" spans="1:4" s="830" customFormat="1" ht="15.75">
      <c r="A247" s="941"/>
      <c r="B247" s="70"/>
      <c r="C247" s="70"/>
      <c r="D247" s="566"/>
    </row>
    <row r="248" spans="1:4" s="830" customFormat="1" ht="15.75">
      <c r="A248" s="941"/>
      <c r="B248" s="70"/>
      <c r="C248" s="70"/>
      <c r="D248" s="566"/>
    </row>
    <row r="249" spans="1:4" s="830" customFormat="1" ht="15.75">
      <c r="A249" s="941"/>
      <c r="B249" s="70"/>
      <c r="C249" s="70"/>
      <c r="D249" s="566"/>
    </row>
    <row r="250" spans="1:4" s="830" customFormat="1" ht="15.75">
      <c r="A250" s="941"/>
      <c r="B250" s="70"/>
      <c r="C250" s="70"/>
      <c r="D250" s="566"/>
    </row>
    <row r="251" spans="1:4" s="830" customFormat="1" ht="15.75">
      <c r="A251" s="941"/>
      <c r="B251" s="70"/>
      <c r="C251" s="70"/>
      <c r="D251" s="566"/>
    </row>
    <row r="252" spans="1:4" s="830" customFormat="1" ht="15.75">
      <c r="A252" s="941"/>
      <c r="B252" s="70"/>
      <c r="C252" s="70"/>
      <c r="D252" s="566"/>
    </row>
    <row r="253" spans="1:4" s="830" customFormat="1" ht="15.75">
      <c r="A253" s="941"/>
      <c r="B253" s="70"/>
      <c r="C253" s="70"/>
      <c r="D253" s="566"/>
    </row>
    <row r="254" spans="1:4" s="830" customFormat="1" ht="15.75">
      <c r="A254" s="941"/>
      <c r="B254" s="70"/>
      <c r="C254" s="70"/>
      <c r="D254" s="566"/>
    </row>
    <row r="255" spans="1:4" s="830" customFormat="1" ht="15.75">
      <c r="A255" s="941"/>
      <c r="B255" s="70"/>
      <c r="C255" s="70"/>
      <c r="D255" s="566"/>
    </row>
    <row r="256" spans="1:4" s="830" customFormat="1" ht="15.75">
      <c r="A256" s="941"/>
      <c r="B256" s="70"/>
      <c r="C256" s="70"/>
      <c r="D256" s="566"/>
    </row>
    <row r="257" spans="1:4" s="830" customFormat="1" ht="15.75">
      <c r="A257" s="941"/>
      <c r="B257" s="70"/>
      <c r="C257" s="70"/>
      <c r="D257" s="566"/>
    </row>
    <row r="258" spans="1:4" s="830" customFormat="1" ht="15.75">
      <c r="A258" s="941"/>
      <c r="B258" s="70"/>
      <c r="C258" s="70"/>
      <c r="D258" s="566"/>
    </row>
    <row r="259" spans="1:4" s="830" customFormat="1" ht="15.75">
      <c r="A259" s="941"/>
      <c r="B259" s="70"/>
      <c r="C259" s="70"/>
      <c r="D259" s="566"/>
    </row>
    <row r="260" spans="1:4" s="830" customFormat="1" ht="15.75">
      <c r="A260" s="941"/>
      <c r="B260" s="70"/>
      <c r="C260" s="70"/>
      <c r="D260" s="566"/>
    </row>
    <row r="261" spans="1:4" s="830" customFormat="1" ht="15.75">
      <c r="A261" s="941"/>
      <c r="B261" s="70"/>
      <c r="C261" s="70"/>
      <c r="D261" s="566"/>
    </row>
    <row r="262" spans="1:4" s="830" customFormat="1" ht="15.75">
      <c r="A262" s="941"/>
      <c r="B262" s="70"/>
      <c r="C262" s="70"/>
      <c r="D262" s="566"/>
    </row>
    <row r="263" spans="1:4" s="830" customFormat="1" ht="15.75">
      <c r="A263" s="941"/>
      <c r="B263" s="70"/>
      <c r="C263" s="70"/>
      <c r="D263" s="566"/>
    </row>
    <row r="264" spans="1:4" s="830" customFormat="1" ht="15.75">
      <c r="A264" s="941"/>
      <c r="B264" s="70"/>
      <c r="C264" s="70"/>
      <c r="D264" s="566"/>
    </row>
    <row r="265" spans="1:4" s="830" customFormat="1" ht="15.75">
      <c r="A265" s="941"/>
      <c r="B265" s="70"/>
      <c r="C265" s="70"/>
      <c r="D265" s="566"/>
    </row>
    <row r="266" spans="1:4" s="830" customFormat="1" ht="15.75">
      <c r="A266" s="941"/>
      <c r="B266" s="70"/>
      <c r="C266" s="70"/>
      <c r="D266" s="566"/>
    </row>
    <row r="267" spans="1:4" s="830" customFormat="1" ht="15.75">
      <c r="A267" s="941"/>
      <c r="B267" s="70"/>
      <c r="C267" s="70"/>
      <c r="D267" s="566"/>
    </row>
    <row r="268" spans="1:4" s="830" customFormat="1" ht="15.75">
      <c r="A268" s="941"/>
      <c r="B268" s="70"/>
      <c r="C268" s="70"/>
      <c r="D268" s="566"/>
    </row>
    <row r="269" spans="1:4" s="830" customFormat="1" ht="15.75">
      <c r="A269" s="941"/>
      <c r="B269" s="70"/>
      <c r="C269" s="70"/>
      <c r="D269" s="566"/>
    </row>
    <row r="270" spans="1:4" s="830" customFormat="1" ht="15.75">
      <c r="A270" s="941"/>
      <c r="B270" s="70"/>
      <c r="C270" s="70"/>
      <c r="D270" s="566"/>
    </row>
    <row r="271" spans="1:4" s="830" customFormat="1" ht="15.75">
      <c r="A271" s="941"/>
      <c r="B271" s="70"/>
      <c r="C271" s="70"/>
      <c r="D271" s="566"/>
    </row>
    <row r="272" spans="1:4" s="830" customFormat="1" ht="15.75">
      <c r="A272" s="941"/>
      <c r="B272" s="70"/>
      <c r="C272" s="70"/>
      <c r="D272" s="566"/>
    </row>
    <row r="273" spans="1:4" s="830" customFormat="1" ht="15.75">
      <c r="A273" s="941"/>
      <c r="B273" s="70"/>
      <c r="C273" s="70"/>
      <c r="D273" s="566"/>
    </row>
    <row r="274" spans="1:4" s="830" customFormat="1" ht="15.75">
      <c r="A274" s="941"/>
      <c r="B274" s="70"/>
      <c r="C274" s="70"/>
      <c r="D274" s="566"/>
    </row>
    <row r="275" spans="1:4" s="830" customFormat="1" ht="15.75">
      <c r="A275" s="941"/>
      <c r="B275" s="70"/>
      <c r="C275" s="70"/>
      <c r="D275" s="566"/>
    </row>
    <row r="276" spans="1:4" s="830" customFormat="1" ht="15.75">
      <c r="A276" s="941"/>
      <c r="B276" s="70"/>
      <c r="C276" s="70"/>
      <c r="D276" s="566"/>
    </row>
    <row r="277" spans="1:4" s="830" customFormat="1" ht="15.75">
      <c r="A277" s="941"/>
      <c r="B277" s="70"/>
      <c r="C277" s="70"/>
      <c r="D277" s="566"/>
    </row>
    <row r="278" spans="1:4" s="830" customFormat="1" ht="15.75">
      <c r="A278" s="941"/>
      <c r="B278" s="70"/>
      <c r="C278" s="70"/>
      <c r="D278" s="566"/>
    </row>
    <row r="279" spans="1:4" s="830" customFormat="1" ht="15.75">
      <c r="A279" s="941"/>
      <c r="B279" s="70"/>
      <c r="C279" s="70"/>
      <c r="D279" s="566"/>
    </row>
    <row r="280" spans="1:4" s="830" customFormat="1" ht="15.75">
      <c r="A280" s="941"/>
      <c r="B280" s="70"/>
      <c r="C280" s="70"/>
      <c r="D280" s="566"/>
    </row>
    <row r="281" spans="1:4" s="830" customFormat="1" ht="15.75">
      <c r="A281" s="941"/>
      <c r="B281" s="70"/>
      <c r="C281" s="70"/>
      <c r="D281" s="566"/>
    </row>
    <row r="282" spans="1:4" s="830" customFormat="1" ht="15.75">
      <c r="A282" s="941"/>
      <c r="B282" s="70"/>
      <c r="C282" s="70"/>
      <c r="D282" s="566"/>
    </row>
    <row r="283" spans="1:4" s="830" customFormat="1" ht="15.75">
      <c r="A283" s="941"/>
      <c r="B283" s="70"/>
      <c r="C283" s="70"/>
      <c r="D283" s="566"/>
    </row>
    <row r="284" spans="1:4" s="830" customFormat="1" ht="15.75">
      <c r="A284" s="941"/>
      <c r="B284" s="70"/>
      <c r="C284" s="70"/>
      <c r="D284" s="566"/>
    </row>
    <row r="285" spans="1:4" s="830" customFormat="1" ht="15.75">
      <c r="A285" s="941"/>
      <c r="B285" s="70"/>
      <c r="C285" s="70"/>
      <c r="D285" s="566"/>
    </row>
    <row r="286" spans="1:4" s="830" customFormat="1" ht="15.75">
      <c r="A286" s="941"/>
      <c r="B286" s="70"/>
      <c r="C286" s="70"/>
      <c r="D286" s="566"/>
    </row>
    <row r="287" spans="1:4" s="830" customFormat="1" ht="15.75">
      <c r="A287" s="941"/>
      <c r="B287" s="70"/>
      <c r="C287" s="70"/>
      <c r="D287" s="566"/>
    </row>
    <row r="288" spans="1:4" s="830" customFormat="1" ht="15.75">
      <c r="A288" s="941"/>
      <c r="B288" s="70"/>
      <c r="C288" s="70"/>
      <c r="D288" s="566"/>
    </row>
    <row r="289" spans="1:4" s="830" customFormat="1" ht="15.75">
      <c r="A289" s="941"/>
      <c r="B289" s="70"/>
      <c r="C289" s="70"/>
      <c r="D289" s="566"/>
    </row>
    <row r="290" spans="1:4" s="830" customFormat="1" ht="15.75">
      <c r="A290" s="941"/>
      <c r="B290" s="70"/>
      <c r="C290" s="70"/>
      <c r="D290" s="566"/>
    </row>
    <row r="291" spans="1:4" s="830" customFormat="1" ht="15.75">
      <c r="A291" s="941"/>
      <c r="B291" s="70"/>
      <c r="C291" s="70"/>
      <c r="D291" s="566"/>
    </row>
    <row r="292" spans="1:4" s="830" customFormat="1" ht="15.75">
      <c r="A292" s="941"/>
      <c r="B292" s="70"/>
      <c r="C292" s="70"/>
      <c r="D292" s="566"/>
    </row>
    <row r="293" spans="1:4" s="830" customFormat="1" ht="15.75">
      <c r="A293" s="941"/>
      <c r="B293" s="70"/>
      <c r="C293" s="70"/>
      <c r="D293" s="566"/>
    </row>
    <row r="294" spans="1:4" s="830" customFormat="1" ht="15.75">
      <c r="A294" s="941"/>
      <c r="B294" s="70"/>
      <c r="C294" s="70"/>
      <c r="D294" s="566"/>
    </row>
    <row r="295" spans="1:4" s="830" customFormat="1" ht="15.75">
      <c r="A295" s="941"/>
      <c r="B295" s="70"/>
      <c r="C295" s="70"/>
      <c r="D295" s="566"/>
    </row>
    <row r="296" spans="1:4" s="830" customFormat="1" ht="15.75">
      <c r="A296" s="941"/>
      <c r="B296" s="70"/>
      <c r="C296" s="70"/>
      <c r="D296" s="566"/>
    </row>
    <row r="297" spans="1:4" s="830" customFormat="1" ht="15.75">
      <c r="A297" s="941"/>
      <c r="B297" s="70"/>
      <c r="C297" s="70"/>
      <c r="D297" s="566"/>
    </row>
    <row r="298" spans="1:4" s="830" customFormat="1" ht="15.75">
      <c r="A298" s="941"/>
      <c r="B298" s="70"/>
      <c r="C298" s="70"/>
      <c r="D298" s="566"/>
    </row>
    <row r="299" spans="1:4" s="830" customFormat="1" ht="15.75">
      <c r="A299" s="941"/>
      <c r="B299" s="70"/>
      <c r="C299" s="70"/>
      <c r="D299" s="566"/>
    </row>
    <row r="300" spans="1:4" s="830" customFormat="1" ht="15.75">
      <c r="A300" s="941"/>
      <c r="B300" s="70"/>
      <c r="C300" s="70"/>
      <c r="D300" s="566"/>
    </row>
    <row r="301" spans="1:4" s="830" customFormat="1" ht="15.75">
      <c r="A301" s="941"/>
      <c r="B301" s="70"/>
      <c r="C301" s="70"/>
      <c r="D301" s="566"/>
    </row>
    <row r="302" spans="1:4" s="830" customFormat="1" ht="15.75">
      <c r="A302" s="941"/>
      <c r="B302" s="70"/>
      <c r="C302" s="70"/>
      <c r="D302" s="566"/>
    </row>
    <row r="303" spans="1:4" s="830" customFormat="1" ht="15.75">
      <c r="A303" s="941"/>
      <c r="B303" s="70"/>
      <c r="C303" s="70"/>
      <c r="D303" s="566"/>
    </row>
    <row r="304" spans="1:4" s="830" customFormat="1" ht="15.75">
      <c r="A304" s="941"/>
      <c r="B304" s="70"/>
      <c r="C304" s="70"/>
      <c r="D304" s="566"/>
    </row>
    <row r="305" spans="1:4" s="830" customFormat="1" ht="15.75">
      <c r="A305" s="941"/>
      <c r="B305" s="70"/>
      <c r="C305" s="70"/>
      <c r="D305" s="566"/>
    </row>
    <row r="306" spans="1:4" s="830" customFormat="1" ht="15.75">
      <c r="A306" s="941"/>
      <c r="B306" s="70"/>
      <c r="C306" s="70"/>
      <c r="D306" s="566"/>
    </row>
    <row r="307" spans="1:4" s="830" customFormat="1" ht="15.75">
      <c r="A307" s="941"/>
      <c r="B307" s="70"/>
      <c r="C307" s="70"/>
      <c r="D307" s="566"/>
    </row>
    <row r="308" spans="1:4" s="830" customFormat="1" ht="15.75">
      <c r="A308" s="941"/>
      <c r="B308" s="70"/>
      <c r="C308" s="70"/>
      <c r="D308" s="566"/>
    </row>
    <row r="309" spans="1:4" s="830" customFormat="1" ht="15.75">
      <c r="A309" s="941"/>
      <c r="B309" s="70"/>
      <c r="C309" s="70"/>
      <c r="D309" s="566"/>
    </row>
    <row r="310" spans="1:4" s="830" customFormat="1" ht="15.75">
      <c r="A310" s="941"/>
      <c r="B310" s="70"/>
      <c r="C310" s="70"/>
      <c r="D310" s="566"/>
    </row>
    <row r="311" spans="1:4" s="830" customFormat="1" ht="15.75">
      <c r="A311" s="941"/>
      <c r="B311" s="70"/>
      <c r="C311" s="70"/>
      <c r="D311" s="566"/>
    </row>
    <row r="312" spans="1:4" s="830" customFormat="1" ht="15.75">
      <c r="A312" s="941"/>
      <c r="B312" s="70"/>
      <c r="C312" s="70"/>
      <c r="D312" s="566"/>
    </row>
    <row r="313" spans="1:4" s="830" customFormat="1" ht="15.75">
      <c r="A313" s="941"/>
      <c r="B313" s="70"/>
      <c r="C313" s="70"/>
      <c r="D313" s="566"/>
    </row>
    <row r="314" spans="1:4" s="830" customFormat="1" ht="15.75">
      <c r="A314" s="941"/>
      <c r="B314" s="70"/>
      <c r="C314" s="70"/>
      <c r="D314" s="566"/>
    </row>
    <row r="315" spans="1:4" s="830" customFormat="1" ht="15.75">
      <c r="A315" s="941"/>
      <c r="B315" s="70"/>
      <c r="C315" s="70"/>
      <c r="D315" s="566"/>
    </row>
    <row r="316" spans="1:4" s="830" customFormat="1" ht="15.75">
      <c r="A316" s="941"/>
      <c r="B316" s="70"/>
      <c r="C316" s="70"/>
      <c r="D316" s="566"/>
    </row>
    <row r="317" spans="1:4" s="830" customFormat="1" ht="15.75">
      <c r="A317" s="941"/>
      <c r="B317" s="70"/>
      <c r="C317" s="70"/>
      <c r="D317" s="566"/>
    </row>
    <row r="318" spans="1:4" s="830" customFormat="1" ht="15.75">
      <c r="A318" s="941"/>
      <c r="B318" s="70"/>
      <c r="C318" s="70"/>
      <c r="D318" s="566"/>
    </row>
    <row r="319" spans="1:4" s="830" customFormat="1" ht="15.75">
      <c r="A319" s="941"/>
      <c r="B319" s="70"/>
      <c r="C319" s="70"/>
      <c r="D319" s="566"/>
    </row>
    <row r="320" spans="1:4" s="830" customFormat="1" ht="15.75">
      <c r="A320" s="941"/>
      <c r="B320" s="70"/>
      <c r="C320" s="70"/>
      <c r="D320" s="566"/>
    </row>
    <row r="321" spans="1:4" s="830" customFormat="1" ht="15.75">
      <c r="A321" s="941"/>
      <c r="B321" s="70"/>
      <c r="C321" s="70"/>
      <c r="D321" s="566"/>
    </row>
    <row r="322" spans="1:4" s="830" customFormat="1" ht="15.75">
      <c r="A322" s="941"/>
      <c r="B322" s="70"/>
      <c r="C322" s="70"/>
      <c r="D322" s="566"/>
    </row>
    <row r="323" spans="1:4" s="830" customFormat="1" ht="15.75">
      <c r="A323" s="941"/>
      <c r="B323" s="70"/>
      <c r="C323" s="70"/>
      <c r="D323" s="566"/>
    </row>
    <row r="324" spans="1:4" s="830" customFormat="1" ht="15.75">
      <c r="A324" s="941"/>
      <c r="B324" s="70"/>
      <c r="C324" s="70"/>
      <c r="D324" s="566"/>
    </row>
    <row r="325" spans="1:4" s="830" customFormat="1" ht="15.75">
      <c r="A325" s="941"/>
      <c r="B325" s="70"/>
      <c r="C325" s="70"/>
      <c r="D325" s="566"/>
    </row>
    <row r="326" spans="1:4" s="830" customFormat="1" ht="15.75">
      <c r="A326" s="941"/>
      <c r="B326" s="70"/>
      <c r="C326" s="70"/>
      <c r="D326" s="566"/>
    </row>
    <row r="327" spans="1:4" s="830" customFormat="1" ht="15.75">
      <c r="A327" s="941"/>
      <c r="B327" s="70"/>
      <c r="C327" s="70"/>
      <c r="D327" s="566"/>
    </row>
    <row r="328" spans="1:4" s="830" customFormat="1" ht="15.75">
      <c r="A328" s="941"/>
      <c r="B328" s="70"/>
      <c r="C328" s="70"/>
      <c r="D328" s="566"/>
    </row>
    <row r="329" spans="1:4" s="830" customFormat="1" ht="15.75">
      <c r="A329" s="941"/>
      <c r="B329" s="70"/>
      <c r="C329" s="70"/>
      <c r="D329" s="566"/>
    </row>
    <row r="330" spans="1:4" s="830" customFormat="1" ht="15.75">
      <c r="A330" s="941"/>
      <c r="B330" s="70"/>
      <c r="C330" s="70"/>
      <c r="D330" s="566"/>
    </row>
    <row r="331" spans="1:4" s="830" customFormat="1" ht="15.75">
      <c r="A331" s="941"/>
      <c r="B331" s="70"/>
      <c r="C331" s="70"/>
      <c r="D331" s="566"/>
    </row>
    <row r="332" spans="1:4" s="830" customFormat="1" ht="15.75">
      <c r="A332" s="941"/>
      <c r="B332" s="70"/>
      <c r="C332" s="70"/>
      <c r="D332" s="566"/>
    </row>
    <row r="333" spans="1:4" s="830" customFormat="1" ht="15.75">
      <c r="A333" s="941"/>
      <c r="B333" s="70"/>
      <c r="C333" s="70"/>
      <c r="D333" s="566"/>
    </row>
    <row r="334" spans="1:4" s="830" customFormat="1" ht="15.75">
      <c r="A334" s="941"/>
      <c r="B334" s="70"/>
      <c r="C334" s="70"/>
      <c r="D334" s="566"/>
    </row>
    <row r="335" spans="1:4" s="830" customFormat="1" ht="15.75">
      <c r="A335" s="941"/>
      <c r="B335" s="70"/>
      <c r="C335" s="70"/>
      <c r="D335" s="566"/>
    </row>
    <row r="336" spans="1:4" s="830" customFormat="1" ht="15.75">
      <c r="A336" s="941"/>
      <c r="B336" s="70"/>
      <c r="C336" s="70"/>
      <c r="D336" s="566"/>
    </row>
    <row r="337" spans="1:4" s="830" customFormat="1" ht="15.75">
      <c r="A337" s="941"/>
      <c r="B337" s="70"/>
      <c r="C337" s="70"/>
      <c r="D337" s="566"/>
    </row>
    <row r="338" spans="1:4" s="830" customFormat="1" ht="15.75">
      <c r="A338" s="941"/>
      <c r="B338" s="70"/>
      <c r="C338" s="70"/>
      <c r="D338" s="566"/>
    </row>
    <row r="339" spans="1:4" s="830" customFormat="1" ht="15.75">
      <c r="A339" s="941"/>
      <c r="B339" s="70"/>
      <c r="C339" s="70"/>
      <c r="D339" s="566"/>
    </row>
    <row r="340" spans="1:4" s="830" customFormat="1" ht="15.75">
      <c r="A340" s="941"/>
      <c r="B340" s="70"/>
      <c r="C340" s="70"/>
      <c r="D340" s="566"/>
    </row>
    <row r="341" spans="1:4" s="830" customFormat="1" ht="15.75">
      <c r="A341" s="941"/>
      <c r="B341" s="70"/>
      <c r="C341" s="70"/>
      <c r="D341" s="566"/>
    </row>
    <row r="342" spans="1:4" s="830" customFormat="1" ht="15.75">
      <c r="A342" s="941"/>
      <c r="B342" s="70"/>
      <c r="C342" s="70"/>
      <c r="D342" s="566"/>
    </row>
    <row r="343" spans="1:4" s="830" customFormat="1" ht="15.75">
      <c r="A343" s="941"/>
      <c r="B343" s="70"/>
      <c r="C343" s="70"/>
      <c r="D343" s="566"/>
    </row>
    <row r="344" spans="1:4" s="830" customFormat="1" ht="15.75">
      <c r="A344" s="941"/>
      <c r="B344" s="70"/>
      <c r="C344" s="70"/>
      <c r="D344" s="566"/>
    </row>
    <row r="345" spans="1:4" s="830" customFormat="1" ht="15.75">
      <c r="A345" s="941"/>
      <c r="B345" s="70"/>
      <c r="C345" s="70"/>
      <c r="D345" s="566"/>
    </row>
    <row r="346" spans="1:4" s="830" customFormat="1" ht="15.75">
      <c r="A346" s="941"/>
      <c r="B346" s="70"/>
      <c r="C346" s="70"/>
      <c r="D346" s="566"/>
    </row>
    <row r="347" spans="1:4" s="830" customFormat="1" ht="15.75">
      <c r="A347" s="941"/>
      <c r="B347" s="70"/>
      <c r="C347" s="70"/>
      <c r="D347" s="566"/>
    </row>
    <row r="348" spans="1:4" s="830" customFormat="1" ht="15.75">
      <c r="A348" s="941"/>
      <c r="B348" s="70"/>
      <c r="C348" s="70"/>
      <c r="D348" s="566"/>
    </row>
    <row r="349" spans="1:4" s="830" customFormat="1" ht="15.75">
      <c r="A349" s="941"/>
      <c r="B349" s="70"/>
      <c r="C349" s="70"/>
      <c r="D349" s="566"/>
    </row>
    <row r="350" spans="1:4" s="830" customFormat="1" ht="15.75">
      <c r="A350" s="941"/>
      <c r="B350" s="70"/>
      <c r="C350" s="70"/>
      <c r="D350" s="566"/>
    </row>
    <row r="351" spans="1:4" s="830" customFormat="1" ht="15.75">
      <c r="A351" s="941"/>
      <c r="B351" s="70"/>
      <c r="C351" s="70"/>
      <c r="D351" s="566"/>
    </row>
    <row r="352" spans="1:4" s="830" customFormat="1" ht="15.75">
      <c r="A352" s="941"/>
      <c r="B352" s="70"/>
      <c r="C352" s="70"/>
      <c r="D352" s="566"/>
    </row>
    <row r="353" spans="1:4" s="830" customFormat="1" ht="15.75">
      <c r="A353" s="941"/>
      <c r="B353" s="70"/>
      <c r="C353" s="70"/>
      <c r="D353" s="566"/>
    </row>
    <row r="354" spans="1:4" s="830" customFormat="1" ht="15.75">
      <c r="A354" s="941"/>
      <c r="B354" s="70"/>
      <c r="C354" s="70"/>
      <c r="D354" s="566"/>
    </row>
    <row r="355" spans="1:4" s="830" customFormat="1" ht="15.75">
      <c r="A355" s="941"/>
      <c r="B355" s="70"/>
      <c r="C355" s="70"/>
      <c r="D355" s="566"/>
    </row>
    <row r="356" spans="1:4" s="830" customFormat="1" ht="15.75">
      <c r="A356" s="941"/>
      <c r="B356" s="70"/>
      <c r="C356" s="70"/>
      <c r="D356" s="566"/>
    </row>
    <row r="357" spans="1:4" s="830" customFormat="1" ht="15.75">
      <c r="A357" s="941"/>
      <c r="B357" s="70"/>
      <c r="C357" s="70"/>
      <c r="D357" s="566"/>
    </row>
    <row r="358" spans="1:4" s="830" customFormat="1" ht="15.75">
      <c r="A358" s="941"/>
      <c r="B358" s="70"/>
      <c r="C358" s="70"/>
      <c r="D358" s="566"/>
    </row>
    <row r="359" spans="1:4" s="830" customFormat="1" ht="15.75">
      <c r="A359" s="941"/>
      <c r="B359" s="70"/>
      <c r="C359" s="70"/>
      <c r="D359" s="566"/>
    </row>
    <row r="360" spans="1:4" s="830" customFormat="1" ht="15.75">
      <c r="A360" s="941"/>
      <c r="B360" s="70"/>
      <c r="C360" s="70"/>
      <c r="D360" s="566"/>
    </row>
    <row r="361" spans="1:4" s="830" customFormat="1" ht="15.75">
      <c r="A361" s="941"/>
      <c r="B361" s="70"/>
      <c r="C361" s="70"/>
      <c r="D361" s="566"/>
    </row>
    <row r="362" spans="1:4" s="830" customFormat="1" ht="15.75">
      <c r="A362" s="941"/>
      <c r="B362" s="70"/>
      <c r="C362" s="70"/>
      <c r="D362" s="566"/>
    </row>
    <row r="363" spans="1:4" s="830" customFormat="1" ht="15.75">
      <c r="A363" s="941"/>
      <c r="B363" s="70"/>
      <c r="C363" s="70"/>
      <c r="D363" s="566"/>
    </row>
    <row r="364" spans="1:4" s="830" customFormat="1" ht="15.75">
      <c r="A364" s="941"/>
      <c r="B364" s="70"/>
      <c r="C364" s="70"/>
      <c r="D364" s="566"/>
    </row>
    <row r="365" spans="1:4" s="830" customFormat="1" ht="15.75">
      <c r="A365" s="941"/>
      <c r="B365" s="70"/>
      <c r="C365" s="70"/>
      <c r="D365" s="566"/>
    </row>
    <row r="366" spans="1:4" s="830" customFormat="1" ht="15.75">
      <c r="A366" s="941"/>
      <c r="B366" s="70"/>
      <c r="C366" s="70"/>
      <c r="D366" s="566"/>
    </row>
    <row r="367" spans="1:4" s="830" customFormat="1" ht="15.75">
      <c r="A367" s="941"/>
      <c r="B367" s="70"/>
      <c r="C367" s="70"/>
      <c r="D367" s="566"/>
    </row>
    <row r="368" spans="1:4" s="830" customFormat="1" ht="15.75">
      <c r="A368" s="941"/>
      <c r="B368" s="70"/>
      <c r="C368" s="70"/>
      <c r="D368" s="566"/>
    </row>
    <row r="369" spans="1:4" s="830" customFormat="1" ht="15.75">
      <c r="A369" s="941"/>
      <c r="B369" s="70"/>
      <c r="C369" s="70"/>
      <c r="D369" s="566"/>
    </row>
    <row r="370" spans="1:4" s="830" customFormat="1" ht="15.75">
      <c r="A370" s="941"/>
      <c r="B370" s="70"/>
      <c r="C370" s="70"/>
      <c r="D370" s="566"/>
    </row>
    <row r="371" spans="1:4" s="830" customFormat="1" ht="15.75">
      <c r="A371" s="941"/>
      <c r="B371" s="70"/>
      <c r="C371" s="70"/>
      <c r="D371" s="566"/>
    </row>
    <row r="372" spans="1:4" s="830" customFormat="1" ht="15.75">
      <c r="A372" s="941"/>
      <c r="B372" s="70"/>
      <c r="C372" s="70"/>
      <c r="D372" s="566"/>
    </row>
    <row r="373" spans="1:4" s="830" customFormat="1" ht="15.75">
      <c r="A373" s="941"/>
      <c r="B373" s="70"/>
      <c r="C373" s="70"/>
      <c r="D373" s="566"/>
    </row>
    <row r="374" spans="1:4" s="830" customFormat="1" ht="15.75">
      <c r="A374" s="941"/>
      <c r="B374" s="70"/>
      <c r="C374" s="70"/>
      <c r="D374" s="566"/>
    </row>
    <row r="375" spans="1:4" s="830" customFormat="1" ht="15.75">
      <c r="A375" s="941"/>
      <c r="B375" s="70"/>
      <c r="C375" s="70"/>
      <c r="D375" s="566"/>
    </row>
    <row r="376" spans="1:4" s="830" customFormat="1" ht="15.75">
      <c r="A376" s="941"/>
      <c r="B376" s="70"/>
      <c r="C376" s="70"/>
      <c r="D376" s="566"/>
    </row>
    <row r="377" spans="1:4" s="830" customFormat="1" ht="15.75">
      <c r="A377" s="941"/>
      <c r="B377" s="70"/>
      <c r="C377" s="70"/>
      <c r="D377" s="566"/>
    </row>
    <row r="378" spans="1:4" s="830" customFormat="1" ht="15.75">
      <c r="A378" s="941"/>
      <c r="B378" s="70"/>
      <c r="C378" s="70"/>
      <c r="D378" s="566"/>
    </row>
    <row r="379" spans="1:4" s="830" customFormat="1" ht="15.75">
      <c r="A379" s="941"/>
      <c r="B379" s="70"/>
      <c r="C379" s="70"/>
      <c r="D379" s="566"/>
    </row>
    <row r="380" spans="1:4" s="830" customFormat="1" ht="15.75">
      <c r="A380" s="941"/>
      <c r="B380" s="70"/>
      <c r="C380" s="70"/>
      <c r="D380" s="566"/>
    </row>
    <row r="381" spans="1:4" s="830" customFormat="1" ht="15.75">
      <c r="A381" s="941"/>
      <c r="B381" s="70"/>
      <c r="C381" s="70"/>
      <c r="D381" s="566"/>
    </row>
    <row r="382" spans="1:4" s="830" customFormat="1" ht="15.75">
      <c r="A382" s="941"/>
      <c r="B382" s="70"/>
      <c r="C382" s="70"/>
      <c r="D382" s="566"/>
    </row>
    <row r="383" spans="1:4" s="830" customFormat="1" ht="15.75">
      <c r="A383" s="941"/>
      <c r="B383" s="70"/>
      <c r="C383" s="70"/>
      <c r="D383" s="566"/>
    </row>
    <row r="384" spans="1:4" s="830" customFormat="1" ht="15.75">
      <c r="A384" s="941"/>
      <c r="B384" s="70"/>
      <c r="C384" s="70"/>
      <c r="D384" s="566"/>
    </row>
    <row r="385" spans="1:4" s="830" customFormat="1" ht="15.75">
      <c r="A385" s="941"/>
      <c r="B385" s="70"/>
      <c r="C385" s="70"/>
      <c r="D385" s="566"/>
    </row>
    <row r="386" spans="1:4" s="830" customFormat="1" ht="15.75">
      <c r="A386" s="941"/>
      <c r="B386" s="70"/>
      <c r="C386" s="70"/>
      <c r="D386" s="566"/>
    </row>
    <row r="387" spans="1:4" s="830" customFormat="1" ht="15.75">
      <c r="A387" s="941"/>
      <c r="B387" s="70"/>
      <c r="C387" s="70"/>
      <c r="D387" s="566"/>
    </row>
    <row r="388" spans="1:4" s="830" customFormat="1" ht="15.75">
      <c r="A388" s="941"/>
      <c r="B388" s="70"/>
      <c r="C388" s="70"/>
      <c r="D388" s="566"/>
    </row>
    <row r="389" spans="1:4" s="830" customFormat="1" ht="15.75">
      <c r="A389" s="941"/>
      <c r="B389" s="70"/>
      <c r="C389" s="70"/>
      <c r="D389" s="566"/>
    </row>
    <row r="390" spans="1:4" s="830" customFormat="1" ht="15.75">
      <c r="A390" s="941"/>
      <c r="B390" s="70"/>
      <c r="C390" s="70"/>
      <c r="D390" s="566"/>
    </row>
    <row r="391" spans="1:4" s="830" customFormat="1" ht="15.75">
      <c r="A391" s="941"/>
      <c r="B391" s="70"/>
      <c r="C391" s="70"/>
      <c r="D391" s="566"/>
    </row>
    <row r="392" spans="1:4" s="830" customFormat="1" ht="15.75">
      <c r="A392" s="941"/>
      <c r="B392" s="70"/>
      <c r="C392" s="70"/>
      <c r="D392" s="566"/>
    </row>
    <row r="393" spans="1:4" s="830" customFormat="1" ht="15.75">
      <c r="A393" s="941"/>
      <c r="B393" s="70"/>
      <c r="C393" s="70"/>
      <c r="D393" s="566"/>
    </row>
    <row r="394" spans="1:4" s="830" customFormat="1" ht="15.75">
      <c r="A394" s="941"/>
      <c r="B394" s="70"/>
      <c r="C394" s="70"/>
      <c r="D394" s="566"/>
    </row>
    <row r="395" spans="1:4" s="830" customFormat="1" ht="15.75">
      <c r="A395" s="941"/>
      <c r="B395" s="70"/>
      <c r="C395" s="70"/>
      <c r="D395" s="566"/>
    </row>
    <row r="396" spans="1:4" s="830" customFormat="1" ht="15.75">
      <c r="A396" s="941"/>
      <c r="B396" s="70"/>
      <c r="C396" s="70"/>
      <c r="D396" s="566"/>
    </row>
    <row r="397" spans="1:4" s="830" customFormat="1" ht="15.75">
      <c r="A397" s="941"/>
      <c r="B397" s="70"/>
      <c r="C397" s="70"/>
      <c r="D397" s="566"/>
    </row>
    <row r="398" spans="1:4" s="830" customFormat="1" ht="15.75">
      <c r="A398" s="941"/>
      <c r="B398" s="70"/>
      <c r="C398" s="70"/>
      <c r="D398" s="566"/>
    </row>
    <row r="399" spans="1:4" s="830" customFormat="1" ht="15.75">
      <c r="A399" s="941"/>
      <c r="B399" s="70"/>
      <c r="C399" s="70"/>
      <c r="D399" s="566"/>
    </row>
    <row r="400" spans="1:4" s="830" customFormat="1" ht="15.75">
      <c r="A400" s="941"/>
      <c r="B400" s="70"/>
      <c r="C400" s="70"/>
      <c r="D400" s="566"/>
    </row>
    <row r="401" spans="1:4" s="830" customFormat="1" ht="15.75">
      <c r="A401" s="941"/>
      <c r="B401" s="70"/>
      <c r="C401" s="70"/>
      <c r="D401" s="566"/>
    </row>
    <row r="402" spans="1:4" s="830" customFormat="1" ht="15.75">
      <c r="A402" s="941"/>
      <c r="B402" s="70"/>
      <c r="C402" s="70"/>
      <c r="D402" s="566"/>
    </row>
    <row r="403" spans="1:4" s="830" customFormat="1" ht="15.75">
      <c r="A403" s="941"/>
      <c r="B403" s="70"/>
      <c r="C403" s="70"/>
      <c r="D403" s="566"/>
    </row>
    <row r="404" spans="1:4" s="830" customFormat="1" ht="15.75">
      <c r="A404" s="941"/>
      <c r="B404" s="70"/>
      <c r="C404" s="70"/>
      <c r="D404" s="566"/>
    </row>
    <row r="405" spans="1:4" s="830" customFormat="1" ht="15.75">
      <c r="A405" s="941"/>
      <c r="B405" s="70"/>
      <c r="C405" s="70"/>
      <c r="D405" s="566"/>
    </row>
    <row r="406" spans="1:4" s="830" customFormat="1" ht="15.75">
      <c r="A406" s="941"/>
      <c r="B406" s="70"/>
      <c r="C406" s="70"/>
      <c r="D406" s="566"/>
    </row>
    <row r="407" spans="1:4" s="830" customFormat="1" ht="15.75">
      <c r="A407" s="941"/>
      <c r="B407" s="70"/>
      <c r="C407" s="70"/>
      <c r="D407" s="566"/>
    </row>
    <row r="408" spans="1:4" s="830" customFormat="1" ht="15.75">
      <c r="A408" s="941"/>
      <c r="B408" s="70"/>
      <c r="C408" s="70"/>
      <c r="D408" s="566"/>
    </row>
    <row r="409" spans="1:4" s="830" customFormat="1" ht="15.75">
      <c r="A409" s="941"/>
      <c r="B409" s="70"/>
      <c r="C409" s="70"/>
      <c r="D409" s="566"/>
    </row>
    <row r="410" spans="1:4" s="830" customFormat="1" ht="15.75">
      <c r="A410" s="941"/>
      <c r="B410" s="70"/>
      <c r="C410" s="70"/>
      <c r="D410" s="566"/>
    </row>
    <row r="411" spans="1:4" s="830" customFormat="1" ht="15.75">
      <c r="A411" s="941"/>
      <c r="B411" s="70"/>
      <c r="C411" s="70"/>
      <c r="D411" s="566"/>
    </row>
    <row r="412" spans="1:4" s="830" customFormat="1" ht="15.75">
      <c r="A412" s="941"/>
      <c r="B412" s="70"/>
      <c r="C412" s="70"/>
      <c r="D412" s="566"/>
    </row>
    <row r="413" spans="1:4" s="830" customFormat="1" ht="15.75">
      <c r="A413" s="941"/>
      <c r="B413" s="70"/>
      <c r="C413" s="70"/>
      <c r="D413" s="566"/>
    </row>
    <row r="414" spans="1:4" s="830" customFormat="1" ht="15.75">
      <c r="A414" s="941"/>
      <c r="B414" s="70"/>
      <c r="C414" s="70"/>
      <c r="D414" s="566"/>
    </row>
    <row r="415" spans="1:4" s="830" customFormat="1" ht="15.75">
      <c r="A415" s="941"/>
      <c r="B415" s="70"/>
      <c r="C415" s="70"/>
      <c r="D415" s="566"/>
    </row>
    <row r="416" spans="1:4" s="830" customFormat="1" ht="15.75">
      <c r="A416" s="941"/>
      <c r="B416" s="70"/>
      <c r="C416" s="70"/>
      <c r="D416" s="566"/>
    </row>
    <row r="417" spans="1:4" s="830" customFormat="1" ht="15.75">
      <c r="A417" s="941"/>
      <c r="B417" s="70"/>
      <c r="C417" s="70"/>
      <c r="D417" s="566"/>
    </row>
    <row r="418" spans="1:4" s="830" customFormat="1" ht="15.75">
      <c r="A418" s="941"/>
      <c r="B418" s="70"/>
      <c r="C418" s="70"/>
      <c r="D418" s="566"/>
    </row>
    <row r="419" spans="1:4" s="830" customFormat="1" ht="15.75">
      <c r="A419" s="941"/>
      <c r="B419" s="70"/>
      <c r="C419" s="70"/>
      <c r="D419" s="566"/>
    </row>
    <row r="420" spans="1:4" s="830" customFormat="1" ht="15.75">
      <c r="A420" s="941"/>
      <c r="B420" s="70"/>
      <c r="C420" s="70"/>
      <c r="D420" s="566"/>
    </row>
    <row r="421" spans="1:4" s="830" customFormat="1" ht="15.75">
      <c r="A421" s="941"/>
      <c r="B421" s="70"/>
      <c r="C421" s="70"/>
      <c r="D421" s="566"/>
    </row>
    <row r="422" spans="1:4" s="830" customFormat="1" ht="15.75">
      <c r="A422" s="941"/>
      <c r="B422" s="70"/>
      <c r="C422" s="70"/>
      <c r="D422" s="566"/>
    </row>
    <row r="423" spans="1:4" s="830" customFormat="1" ht="15.75">
      <c r="A423" s="941"/>
      <c r="B423" s="70"/>
      <c r="C423" s="70"/>
      <c r="D423" s="566"/>
    </row>
    <row r="424" spans="1:4" s="830" customFormat="1" ht="15.75">
      <c r="A424" s="941"/>
      <c r="B424" s="70"/>
      <c r="C424" s="70"/>
      <c r="D424" s="566"/>
    </row>
    <row r="425" spans="1:4" s="830" customFormat="1" ht="15.75">
      <c r="A425" s="941"/>
      <c r="B425" s="70"/>
      <c r="C425" s="70"/>
      <c r="D425" s="566"/>
    </row>
    <row r="426" spans="1:4" s="830" customFormat="1" ht="15.75">
      <c r="A426" s="941"/>
      <c r="B426" s="70"/>
      <c r="C426" s="70"/>
      <c r="D426" s="566"/>
    </row>
    <row r="427" spans="1:4" s="830" customFormat="1" ht="15.75">
      <c r="A427" s="941"/>
      <c r="B427" s="70"/>
      <c r="C427" s="70"/>
      <c r="D427" s="566"/>
    </row>
    <row r="428" spans="1:4" s="830" customFormat="1" ht="15.75">
      <c r="A428" s="941"/>
      <c r="B428" s="70"/>
      <c r="C428" s="70"/>
      <c r="D428" s="566"/>
    </row>
    <row r="429" spans="1:4" s="830" customFormat="1" ht="15.75">
      <c r="A429" s="941"/>
      <c r="B429" s="70"/>
      <c r="C429" s="70"/>
      <c r="D429" s="566"/>
    </row>
    <row r="430" spans="1:4" s="830" customFormat="1" ht="15.75">
      <c r="A430" s="941"/>
      <c r="B430" s="70"/>
      <c r="C430" s="70"/>
      <c r="D430" s="566"/>
    </row>
    <row r="431" spans="1:4" s="830" customFormat="1" ht="15.75">
      <c r="A431" s="941"/>
      <c r="B431" s="70"/>
      <c r="C431" s="70"/>
      <c r="D431" s="566"/>
    </row>
    <row r="432" spans="1:4" s="830" customFormat="1" ht="15.75">
      <c r="A432" s="941"/>
      <c r="B432" s="70"/>
      <c r="C432" s="70"/>
      <c r="D432" s="566"/>
    </row>
    <row r="433" spans="1:4" s="830" customFormat="1" ht="15.75">
      <c r="A433" s="941"/>
      <c r="B433" s="70"/>
      <c r="C433" s="70"/>
      <c r="D433" s="566"/>
    </row>
    <row r="434" spans="1:4" s="830" customFormat="1" ht="15.75">
      <c r="A434" s="941"/>
      <c r="B434" s="70"/>
      <c r="C434" s="70"/>
      <c r="D434" s="566"/>
    </row>
    <row r="435" spans="1:4" s="830" customFormat="1" ht="15.75">
      <c r="A435" s="941"/>
      <c r="B435" s="70"/>
      <c r="C435" s="70"/>
      <c r="D435" s="566"/>
    </row>
    <row r="436" spans="1:4" s="830" customFormat="1" ht="15.75">
      <c r="A436" s="941"/>
      <c r="B436" s="70"/>
      <c r="C436" s="70"/>
      <c r="D436" s="566"/>
    </row>
    <row r="437" spans="1:4" s="830" customFormat="1" ht="15.75">
      <c r="A437" s="941"/>
      <c r="B437" s="70"/>
      <c r="C437" s="70"/>
      <c r="D437" s="566"/>
    </row>
    <row r="438" spans="1:4" s="830" customFormat="1" ht="15.75">
      <c r="A438" s="941"/>
      <c r="B438" s="70"/>
      <c r="C438" s="70"/>
      <c r="D438" s="566"/>
    </row>
    <row r="439" spans="1:4" s="830" customFormat="1" ht="15.75">
      <c r="A439" s="941"/>
      <c r="B439" s="70"/>
      <c r="C439" s="70"/>
      <c r="D439" s="566"/>
    </row>
    <row r="440" spans="1:4" s="830" customFormat="1" ht="15.75">
      <c r="A440" s="941"/>
      <c r="B440" s="70"/>
      <c r="C440" s="70"/>
      <c r="D440" s="566"/>
    </row>
    <row r="441" spans="1:4" s="830" customFormat="1" ht="15.75">
      <c r="A441" s="941"/>
      <c r="B441" s="70"/>
      <c r="C441" s="70"/>
      <c r="D441" s="566"/>
    </row>
    <row r="442" spans="1:4" s="830" customFormat="1" ht="15.75">
      <c r="A442" s="941"/>
      <c r="B442" s="70"/>
      <c r="C442" s="70"/>
      <c r="D442" s="566"/>
    </row>
    <row r="443" spans="1:4" s="830" customFormat="1" ht="15.75">
      <c r="A443" s="941"/>
      <c r="B443" s="70"/>
      <c r="C443" s="70"/>
      <c r="D443" s="566"/>
    </row>
    <row r="444" spans="1:4" s="830" customFormat="1" ht="15.75">
      <c r="A444" s="941"/>
      <c r="B444" s="70"/>
      <c r="C444" s="70"/>
      <c r="D444" s="566"/>
    </row>
    <row r="445" spans="1:4" s="830" customFormat="1" ht="15.75">
      <c r="A445" s="941"/>
      <c r="B445" s="70"/>
      <c r="C445" s="70"/>
      <c r="D445" s="566"/>
    </row>
    <row r="446" spans="1:4" s="830" customFormat="1" ht="15.75">
      <c r="A446" s="941"/>
      <c r="B446" s="70"/>
      <c r="C446" s="70"/>
      <c r="D446" s="566"/>
    </row>
    <row r="447" spans="1:4" s="830" customFormat="1" ht="15.75">
      <c r="A447" s="941"/>
      <c r="B447" s="70"/>
      <c r="C447" s="70"/>
      <c r="D447" s="566"/>
    </row>
    <row r="448" spans="1:4" s="830" customFormat="1" ht="15.75">
      <c r="A448" s="941"/>
      <c r="B448" s="70"/>
      <c r="C448" s="70"/>
      <c r="D448" s="566"/>
    </row>
    <row r="449" spans="1:4" s="830" customFormat="1" ht="15.75">
      <c r="A449" s="941"/>
      <c r="B449" s="70"/>
      <c r="C449" s="70"/>
      <c r="D449" s="566"/>
    </row>
    <row r="450" spans="1:4" s="830" customFormat="1" ht="15.75">
      <c r="A450" s="941"/>
      <c r="B450" s="70"/>
      <c r="C450" s="70"/>
      <c r="D450" s="566"/>
    </row>
    <row r="451" spans="1:4" s="830" customFormat="1" ht="15.75">
      <c r="A451" s="941"/>
      <c r="B451" s="70"/>
      <c r="C451" s="70"/>
      <c r="D451" s="566"/>
    </row>
    <row r="452" spans="1:4" s="830" customFormat="1" ht="15.75">
      <c r="A452" s="941"/>
      <c r="B452" s="70"/>
      <c r="C452" s="70"/>
      <c r="D452" s="566"/>
    </row>
    <row r="453" spans="1:4" s="830" customFormat="1" ht="15.75">
      <c r="A453" s="941"/>
      <c r="B453" s="70"/>
      <c r="C453" s="70"/>
      <c r="D453" s="566"/>
    </row>
    <row r="454" spans="1:4" s="830" customFormat="1" ht="15.75">
      <c r="A454" s="941"/>
      <c r="B454" s="70"/>
      <c r="C454" s="70"/>
      <c r="D454" s="566"/>
    </row>
    <row r="455" spans="1:4" s="830" customFormat="1" ht="15.75">
      <c r="A455" s="941"/>
      <c r="B455" s="70"/>
      <c r="C455" s="70"/>
      <c r="D455" s="566"/>
    </row>
    <row r="456" spans="1:4" s="830" customFormat="1" ht="15.75">
      <c r="A456" s="941"/>
      <c r="B456" s="70"/>
      <c r="C456" s="70"/>
      <c r="D456" s="566"/>
    </row>
    <row r="457" spans="1:4" s="830" customFormat="1" ht="15.75">
      <c r="A457" s="941"/>
      <c r="B457" s="70"/>
      <c r="C457" s="70"/>
      <c r="D457" s="566"/>
    </row>
    <row r="458" spans="1:4" s="830" customFormat="1" ht="15.75">
      <c r="A458" s="941"/>
      <c r="B458" s="70"/>
      <c r="C458" s="70"/>
      <c r="D458" s="566"/>
    </row>
    <row r="459" spans="1:4" s="830" customFormat="1" ht="15.75">
      <c r="A459" s="941"/>
      <c r="B459" s="70"/>
      <c r="C459" s="70"/>
      <c r="D459" s="566"/>
    </row>
    <row r="460" spans="1:4" s="830" customFormat="1" ht="15.75">
      <c r="A460" s="941"/>
      <c r="B460" s="70"/>
      <c r="C460" s="70"/>
      <c r="D460" s="566"/>
    </row>
    <row r="461" spans="1:4" s="830" customFormat="1" ht="15.75">
      <c r="A461" s="941"/>
      <c r="B461" s="70"/>
      <c r="C461" s="70"/>
      <c r="D461" s="566"/>
    </row>
    <row r="462" spans="1:4" s="830" customFormat="1" ht="15.75">
      <c r="A462" s="941"/>
      <c r="B462" s="70"/>
      <c r="C462" s="70"/>
      <c r="D462" s="566"/>
    </row>
    <row r="463" spans="1:4" s="830" customFormat="1" ht="15.75">
      <c r="A463" s="941"/>
      <c r="B463" s="70"/>
      <c r="C463" s="70"/>
      <c r="D463" s="566"/>
    </row>
    <row r="464" spans="1:4" s="830" customFormat="1" ht="15.75">
      <c r="A464" s="941"/>
      <c r="B464" s="70"/>
      <c r="C464" s="70"/>
      <c r="D464" s="566"/>
    </row>
    <row r="465" spans="1:4" s="830" customFormat="1" ht="15.75">
      <c r="A465" s="941"/>
      <c r="B465" s="70"/>
      <c r="C465" s="70"/>
      <c r="D465" s="566"/>
    </row>
    <row r="466" spans="1:4" s="830" customFormat="1" ht="15.75">
      <c r="A466" s="941"/>
      <c r="B466" s="70"/>
      <c r="C466" s="70"/>
      <c r="D466" s="566"/>
    </row>
    <row r="467" spans="1:4" s="830" customFormat="1" ht="15.75">
      <c r="A467" s="941"/>
      <c r="B467" s="70"/>
      <c r="C467" s="70"/>
      <c r="D467" s="566"/>
    </row>
    <row r="468" spans="1:4" s="830" customFormat="1" ht="15.75">
      <c r="A468" s="941"/>
      <c r="B468" s="70"/>
      <c r="C468" s="70"/>
      <c r="D468" s="566"/>
    </row>
    <row r="469" spans="1:4" s="830" customFormat="1" ht="15.75">
      <c r="A469" s="941"/>
      <c r="B469" s="70"/>
      <c r="C469" s="70"/>
      <c r="D469" s="566"/>
    </row>
    <row r="470" spans="1:4" s="830" customFormat="1" ht="15.75">
      <c r="A470" s="941"/>
      <c r="B470" s="70"/>
      <c r="C470" s="70"/>
      <c r="D470" s="566"/>
    </row>
    <row r="471" spans="1:4" s="830" customFormat="1" ht="15.75">
      <c r="A471" s="941"/>
      <c r="B471" s="70"/>
      <c r="C471" s="70"/>
      <c r="D471" s="566"/>
    </row>
    <row r="472" spans="1:4" s="830" customFormat="1" ht="15.75">
      <c r="A472" s="941"/>
      <c r="B472" s="70"/>
      <c r="C472" s="70"/>
      <c r="D472" s="566"/>
    </row>
    <row r="473" spans="1:4" s="830" customFormat="1" ht="15.75">
      <c r="A473" s="941"/>
      <c r="B473" s="70"/>
      <c r="C473" s="70"/>
      <c r="D473" s="566"/>
    </row>
    <row r="474" spans="1:4" s="830" customFormat="1" ht="15.75">
      <c r="A474" s="941"/>
      <c r="B474" s="70"/>
      <c r="C474" s="70"/>
      <c r="D474" s="566"/>
    </row>
    <row r="475" spans="1:4" s="830" customFormat="1" ht="15.75">
      <c r="A475" s="941"/>
      <c r="B475" s="70"/>
      <c r="C475" s="70"/>
      <c r="D475" s="566"/>
    </row>
    <row r="476" spans="1:4" s="830" customFormat="1" ht="15.75">
      <c r="A476" s="941"/>
      <c r="B476" s="70"/>
      <c r="C476" s="70"/>
      <c r="D476" s="566"/>
    </row>
    <row r="477" spans="1:4" s="830" customFormat="1" ht="15.75">
      <c r="A477" s="941"/>
      <c r="B477" s="70"/>
      <c r="C477" s="70"/>
      <c r="D477" s="566"/>
    </row>
    <row r="478" spans="1:4" s="830" customFormat="1" ht="15.75">
      <c r="A478" s="941"/>
      <c r="B478" s="70"/>
      <c r="C478" s="70"/>
      <c r="D478" s="566"/>
    </row>
    <row r="479" spans="1:4" s="830" customFormat="1" ht="15.75">
      <c r="A479" s="941"/>
      <c r="B479" s="70"/>
      <c r="C479" s="70"/>
      <c r="D479" s="566"/>
    </row>
    <row r="480" spans="1:4" s="830" customFormat="1" ht="15.75">
      <c r="A480" s="941"/>
      <c r="B480" s="70"/>
      <c r="C480" s="70"/>
      <c r="D480" s="566"/>
    </row>
    <row r="481" spans="1:4" s="830" customFormat="1" ht="15.75">
      <c r="A481" s="941"/>
      <c r="B481" s="70"/>
      <c r="C481" s="70"/>
      <c r="D481" s="566"/>
    </row>
    <row r="482" spans="1:4" s="830" customFormat="1" ht="15.75">
      <c r="A482" s="941"/>
      <c r="B482" s="70"/>
      <c r="C482" s="70"/>
      <c r="D482" s="566"/>
    </row>
    <row r="483" spans="1:4" s="830" customFormat="1" ht="15.75">
      <c r="A483" s="941"/>
      <c r="B483" s="70"/>
      <c r="C483" s="70"/>
      <c r="D483" s="566"/>
    </row>
    <row r="484" spans="1:4" s="830" customFormat="1" ht="15.75">
      <c r="A484" s="941"/>
      <c r="B484" s="70"/>
      <c r="C484" s="70"/>
      <c r="D484" s="566"/>
    </row>
    <row r="485" spans="1:4" s="830" customFormat="1" ht="15.75">
      <c r="A485" s="941"/>
      <c r="B485" s="70"/>
      <c r="C485" s="70"/>
      <c r="D485" s="566"/>
    </row>
    <row r="486" spans="1:4" s="830" customFormat="1" ht="15.75">
      <c r="A486" s="941"/>
      <c r="B486" s="70"/>
      <c r="C486" s="70"/>
      <c r="D486" s="566"/>
    </row>
    <row r="487" spans="1:4" s="830" customFormat="1" ht="15.75">
      <c r="A487" s="941"/>
      <c r="B487" s="70"/>
      <c r="C487" s="70"/>
      <c r="D487" s="566"/>
    </row>
    <row r="488" spans="1:4" s="830" customFormat="1" ht="15.75">
      <c r="A488" s="941"/>
      <c r="B488" s="70"/>
      <c r="C488" s="70"/>
      <c r="D488" s="566"/>
    </row>
    <row r="489" spans="1:4" s="830" customFormat="1" ht="15.75">
      <c r="A489" s="941"/>
      <c r="B489" s="70"/>
      <c r="C489" s="70"/>
      <c r="D489" s="566"/>
    </row>
    <row r="490" spans="1:4" s="830" customFormat="1" ht="15.75">
      <c r="A490" s="941"/>
      <c r="B490" s="70"/>
      <c r="C490" s="70"/>
      <c r="D490" s="566"/>
    </row>
    <row r="491" spans="1:4" s="830" customFormat="1" ht="15.75">
      <c r="A491" s="941"/>
      <c r="B491" s="70"/>
      <c r="C491" s="70"/>
      <c r="D491" s="566"/>
    </row>
    <row r="492" spans="1:4" s="830" customFormat="1" ht="15.75">
      <c r="A492" s="941"/>
      <c r="B492" s="70"/>
      <c r="C492" s="70"/>
      <c r="D492" s="566"/>
    </row>
    <row r="493" spans="1:4" s="830" customFormat="1" ht="15.75">
      <c r="A493" s="941"/>
      <c r="B493" s="70"/>
      <c r="C493" s="70"/>
      <c r="D493" s="566"/>
    </row>
    <row r="494" spans="1:4" s="830" customFormat="1" ht="15.75">
      <c r="A494" s="941"/>
      <c r="B494" s="70"/>
      <c r="C494" s="70"/>
      <c r="D494" s="566"/>
    </row>
    <row r="495" spans="1:4" s="830" customFormat="1" ht="15.75">
      <c r="A495" s="941"/>
      <c r="B495" s="70"/>
      <c r="C495" s="70"/>
      <c r="D495" s="566"/>
    </row>
    <row r="496" spans="1:4" s="830" customFormat="1" ht="15.75">
      <c r="A496" s="941"/>
      <c r="B496" s="70"/>
      <c r="C496" s="70"/>
      <c r="D496" s="566"/>
    </row>
    <row r="497" spans="1:4" s="830" customFormat="1" ht="15.75">
      <c r="A497" s="941"/>
      <c r="B497" s="70"/>
      <c r="C497" s="70"/>
      <c r="D497" s="566"/>
    </row>
    <row r="498" spans="1:4" s="830" customFormat="1" ht="15.75">
      <c r="A498" s="941"/>
      <c r="B498" s="70"/>
      <c r="C498" s="70"/>
      <c r="D498" s="566"/>
    </row>
    <row r="499" spans="1:4" s="830" customFormat="1" ht="15.75">
      <c r="A499" s="941"/>
      <c r="B499" s="70"/>
      <c r="C499" s="70"/>
      <c r="D499" s="566"/>
    </row>
    <row r="500" spans="1:4" s="830" customFormat="1" ht="15.75">
      <c r="A500" s="941"/>
      <c r="B500" s="70"/>
      <c r="C500" s="70"/>
      <c r="D500" s="566"/>
    </row>
    <row r="501" spans="1:4" s="830" customFormat="1" ht="15.75">
      <c r="A501" s="941"/>
      <c r="B501" s="70"/>
      <c r="C501" s="70"/>
      <c r="D501" s="566"/>
    </row>
    <row r="502" spans="1:4" s="830" customFormat="1" ht="15.75">
      <c r="A502" s="941"/>
      <c r="B502" s="70"/>
      <c r="C502" s="70"/>
      <c r="D502" s="566"/>
    </row>
    <row r="503" spans="1:4" s="830" customFormat="1" ht="15.75">
      <c r="A503" s="941"/>
      <c r="B503" s="70"/>
      <c r="C503" s="70"/>
      <c r="D503" s="566"/>
    </row>
    <row r="504" spans="1:4" s="830" customFormat="1" ht="15.75">
      <c r="A504" s="941"/>
      <c r="B504" s="70"/>
      <c r="C504" s="70"/>
      <c r="D504" s="566"/>
    </row>
    <row r="505" spans="1:4" s="830" customFormat="1" ht="15.75">
      <c r="A505" s="941"/>
      <c r="B505" s="70"/>
      <c r="C505" s="70"/>
      <c r="D505" s="566"/>
    </row>
    <row r="506" spans="1:4" s="830" customFormat="1" ht="15.75">
      <c r="A506" s="941"/>
      <c r="B506" s="70"/>
      <c r="C506" s="70"/>
      <c r="D506" s="566"/>
    </row>
    <row r="507" spans="1:4" s="830" customFormat="1" ht="15.75">
      <c r="A507" s="941"/>
      <c r="B507" s="70"/>
      <c r="C507" s="70"/>
      <c r="D507" s="566"/>
    </row>
    <row r="508" spans="1:4" s="830" customFormat="1" ht="15.75">
      <c r="A508" s="941"/>
      <c r="B508" s="70"/>
      <c r="C508" s="70"/>
      <c r="D508" s="566"/>
    </row>
    <row r="509" spans="1:4" s="830" customFormat="1" ht="15.75">
      <c r="A509" s="941"/>
      <c r="B509" s="70"/>
      <c r="C509" s="70"/>
      <c r="D509" s="566"/>
    </row>
    <row r="510" spans="1:4" s="830" customFormat="1" ht="15.75">
      <c r="A510" s="941"/>
      <c r="B510" s="70"/>
      <c r="C510" s="70"/>
      <c r="D510" s="566"/>
    </row>
    <row r="511" spans="1:4" s="830" customFormat="1" ht="15.75">
      <c r="A511" s="941"/>
      <c r="B511" s="70"/>
      <c r="C511" s="70"/>
      <c r="D511" s="566"/>
    </row>
    <row r="512" spans="1:4" s="830" customFormat="1" ht="15.75">
      <c r="A512" s="941"/>
      <c r="B512" s="70"/>
      <c r="C512" s="70"/>
      <c r="D512" s="566"/>
    </row>
    <row r="513" spans="1:4" s="830" customFormat="1" ht="15.75">
      <c r="A513" s="941"/>
      <c r="B513" s="70"/>
      <c r="C513" s="70"/>
      <c r="D513" s="566"/>
    </row>
    <row r="514" spans="1:4" s="830" customFormat="1" ht="15.75">
      <c r="A514" s="941"/>
      <c r="B514" s="70"/>
      <c r="C514" s="70"/>
      <c r="D514" s="566"/>
    </row>
    <row r="515" spans="1:4" s="830" customFormat="1" ht="15.75">
      <c r="A515" s="941"/>
      <c r="B515" s="70"/>
      <c r="C515" s="70"/>
      <c r="D515" s="566"/>
    </row>
    <row r="516" spans="1:4" s="830" customFormat="1" ht="15.75">
      <c r="A516" s="941"/>
      <c r="B516" s="70"/>
      <c r="C516" s="70"/>
      <c r="D516" s="566"/>
    </row>
    <row r="517" spans="1:4" s="830" customFormat="1" ht="15.75">
      <c r="A517" s="941"/>
      <c r="B517" s="70"/>
      <c r="C517" s="70"/>
      <c r="D517" s="566"/>
    </row>
    <row r="518" spans="1:4" s="830" customFormat="1" ht="15.75">
      <c r="A518" s="941"/>
      <c r="B518" s="70"/>
      <c r="C518" s="70"/>
      <c r="D518" s="566"/>
    </row>
    <row r="519" spans="1:4" s="830" customFormat="1" ht="15.75">
      <c r="A519" s="941"/>
      <c r="B519" s="70"/>
      <c r="C519" s="70"/>
      <c r="D519" s="566"/>
    </row>
    <row r="520" spans="1:4" s="830" customFormat="1" ht="15.75">
      <c r="A520" s="941"/>
      <c r="B520" s="70"/>
      <c r="C520" s="70"/>
      <c r="D520" s="566"/>
    </row>
    <row r="521" spans="1:4" s="830" customFormat="1" ht="15.75">
      <c r="A521" s="941"/>
      <c r="B521" s="70"/>
      <c r="C521" s="70"/>
      <c r="D521" s="566"/>
    </row>
    <row r="522" spans="1:4" s="830" customFormat="1" ht="15.75">
      <c r="A522" s="941"/>
      <c r="B522" s="70"/>
      <c r="C522" s="70"/>
      <c r="D522" s="566"/>
    </row>
    <row r="523" spans="1:4" s="830" customFormat="1" ht="15.75">
      <c r="A523" s="941"/>
      <c r="B523" s="70"/>
      <c r="C523" s="70"/>
      <c r="D523" s="566"/>
    </row>
    <row r="524" spans="1:4" s="830" customFormat="1" ht="15.75">
      <c r="A524" s="941"/>
      <c r="B524" s="70"/>
      <c r="C524" s="70"/>
      <c r="D524" s="566"/>
    </row>
    <row r="525" spans="1:4" s="830" customFormat="1" ht="15.75">
      <c r="A525" s="941"/>
      <c r="B525" s="70"/>
      <c r="C525" s="70"/>
      <c r="D525" s="566"/>
    </row>
    <row r="526" spans="1:4" s="830" customFormat="1" ht="15.75">
      <c r="A526" s="941"/>
      <c r="B526" s="70"/>
      <c r="C526" s="70"/>
      <c r="D526" s="566"/>
    </row>
    <row r="527" spans="1:4" s="830" customFormat="1" ht="15.75">
      <c r="A527" s="941"/>
      <c r="B527" s="70"/>
      <c r="C527" s="70"/>
      <c r="D527" s="566"/>
    </row>
    <row r="528" spans="1:4" s="830" customFormat="1" ht="15.75">
      <c r="A528" s="941"/>
      <c r="B528" s="70"/>
      <c r="C528" s="70"/>
      <c r="D528" s="566"/>
    </row>
    <row r="529" spans="1:4" s="830" customFormat="1" ht="15.75">
      <c r="A529" s="941"/>
      <c r="B529" s="70"/>
      <c r="C529" s="70"/>
      <c r="D529" s="566"/>
    </row>
    <row r="530" spans="1:4" s="830" customFormat="1" ht="15.75">
      <c r="A530" s="941"/>
      <c r="B530" s="70"/>
      <c r="C530" s="70"/>
      <c r="D530" s="566"/>
    </row>
    <row r="531" spans="1:4" s="830" customFormat="1" ht="15.75">
      <c r="A531" s="941"/>
      <c r="B531" s="70"/>
      <c r="C531" s="70"/>
      <c r="D531" s="566"/>
    </row>
    <row r="532" spans="1:4" s="830" customFormat="1" ht="15.75">
      <c r="A532" s="941"/>
      <c r="B532" s="70"/>
      <c r="C532" s="70"/>
      <c r="D532" s="566"/>
    </row>
    <row r="533" spans="1:4" s="830" customFormat="1" ht="15.75">
      <c r="A533" s="941"/>
      <c r="B533" s="70"/>
      <c r="C533" s="70"/>
      <c r="D533" s="566"/>
    </row>
    <row r="534" spans="1:4" s="830" customFormat="1" ht="15.75">
      <c r="A534" s="941"/>
      <c r="B534" s="70"/>
      <c r="C534" s="70"/>
      <c r="D534" s="566"/>
    </row>
    <row r="535" spans="1:4" s="830" customFormat="1" ht="15.75">
      <c r="A535" s="941"/>
      <c r="B535" s="70"/>
      <c r="C535" s="70"/>
      <c r="D535" s="566"/>
    </row>
    <row r="536" spans="1:4" s="830" customFormat="1" ht="15.75">
      <c r="A536" s="941"/>
      <c r="B536" s="70"/>
      <c r="C536" s="70"/>
      <c r="D536" s="566"/>
    </row>
    <row r="537" spans="1:4" s="830" customFormat="1" ht="15.75">
      <c r="A537" s="941"/>
      <c r="B537" s="70"/>
      <c r="C537" s="70"/>
      <c r="D537" s="566"/>
    </row>
    <row r="538" spans="1:4" s="830" customFormat="1" ht="15.75">
      <c r="A538" s="941"/>
      <c r="B538" s="70"/>
      <c r="C538" s="70"/>
      <c r="D538" s="566"/>
    </row>
    <row r="539" spans="1:4" s="830" customFormat="1" ht="15.75">
      <c r="A539" s="941"/>
      <c r="B539" s="70"/>
      <c r="C539" s="70"/>
      <c r="D539" s="566"/>
    </row>
    <row r="540" spans="1:4" s="830" customFormat="1" ht="15.75">
      <c r="A540" s="941"/>
      <c r="B540" s="70"/>
      <c r="C540" s="70"/>
      <c r="D540" s="566"/>
    </row>
    <row r="541" spans="1:4" s="830" customFormat="1" ht="15.75">
      <c r="A541" s="941"/>
      <c r="B541" s="70"/>
      <c r="C541" s="70"/>
      <c r="D541" s="566"/>
    </row>
    <row r="542" spans="1:4" s="830" customFormat="1" ht="15.75">
      <c r="A542" s="941"/>
      <c r="B542" s="70"/>
      <c r="C542" s="70"/>
      <c r="D542" s="566"/>
    </row>
    <row r="543" spans="1:4" s="830" customFormat="1" ht="15.75">
      <c r="A543" s="941"/>
      <c r="B543" s="70"/>
      <c r="C543" s="70"/>
      <c r="D543" s="566"/>
    </row>
    <row r="544" spans="1:4" s="830" customFormat="1" ht="15.75">
      <c r="A544" s="941"/>
      <c r="B544" s="70"/>
      <c r="C544" s="70"/>
      <c r="D544" s="566"/>
    </row>
    <row r="545" spans="1:4" s="830" customFormat="1" ht="15.75">
      <c r="A545" s="941"/>
      <c r="B545" s="70"/>
      <c r="C545" s="70"/>
      <c r="D545" s="566"/>
    </row>
    <row r="546" spans="1:4" s="830" customFormat="1" ht="15.75">
      <c r="A546" s="941"/>
      <c r="B546" s="70"/>
      <c r="C546" s="70"/>
      <c r="D546" s="566"/>
    </row>
    <row r="547" spans="1:4" s="830" customFormat="1" ht="15.75">
      <c r="A547" s="941"/>
      <c r="B547" s="70"/>
      <c r="C547" s="70"/>
      <c r="D547" s="566"/>
    </row>
    <row r="548" spans="1:4" s="830" customFormat="1" ht="15.75">
      <c r="A548" s="941"/>
      <c r="B548" s="70"/>
      <c r="C548" s="70"/>
      <c r="D548" s="566"/>
    </row>
    <row r="549" spans="1:4" s="830" customFormat="1" ht="15.75">
      <c r="A549" s="941"/>
      <c r="B549" s="70"/>
      <c r="C549" s="70"/>
      <c r="D549" s="566"/>
    </row>
    <row r="550" spans="1:4" s="830" customFormat="1" ht="15.75">
      <c r="A550" s="941"/>
      <c r="B550" s="70"/>
      <c r="C550" s="70"/>
      <c r="D550" s="566"/>
    </row>
    <row r="551" spans="1:4" s="830" customFormat="1" ht="15.75">
      <c r="A551" s="941"/>
      <c r="B551" s="70"/>
      <c r="C551" s="70"/>
      <c r="D551" s="566"/>
    </row>
    <row r="552" spans="1:4" s="830" customFormat="1" ht="15.75">
      <c r="A552" s="941"/>
      <c r="B552" s="70"/>
      <c r="C552" s="70"/>
      <c r="D552" s="566"/>
    </row>
    <row r="553" spans="1:4" s="830" customFormat="1" ht="15.75">
      <c r="A553" s="941"/>
      <c r="B553" s="70"/>
      <c r="C553" s="70"/>
      <c r="D553" s="566"/>
    </row>
    <row r="554" spans="1:4" s="830" customFormat="1" ht="15.75">
      <c r="A554" s="941"/>
      <c r="B554" s="70"/>
      <c r="C554" s="70"/>
      <c r="D554" s="566"/>
    </row>
    <row r="555" spans="1:4" s="830" customFormat="1" ht="15.75">
      <c r="A555" s="941"/>
      <c r="B555" s="70"/>
      <c r="C555" s="70"/>
      <c r="D555" s="566"/>
    </row>
    <row r="556" spans="1:4" s="830" customFormat="1" ht="15.75">
      <c r="A556" s="941"/>
      <c r="B556" s="70"/>
      <c r="C556" s="70"/>
      <c r="D556" s="566"/>
    </row>
    <row r="557" spans="1:4" s="830" customFormat="1" ht="15.75">
      <c r="A557" s="941"/>
      <c r="B557" s="70"/>
      <c r="C557" s="70"/>
      <c r="D557" s="566"/>
    </row>
    <row r="558" spans="1:4" s="830" customFormat="1" ht="15.75">
      <c r="A558" s="941"/>
      <c r="B558" s="70"/>
      <c r="C558" s="70"/>
      <c r="D558" s="566"/>
    </row>
    <row r="559" spans="1:4" s="830" customFormat="1" ht="15.75">
      <c r="A559" s="941"/>
      <c r="B559" s="70"/>
      <c r="C559" s="70"/>
      <c r="D559" s="566"/>
    </row>
    <row r="560" spans="1:4" s="830" customFormat="1" ht="15.75">
      <c r="A560" s="941"/>
      <c r="B560" s="70"/>
      <c r="C560" s="70"/>
      <c r="D560" s="566"/>
    </row>
    <row r="561" spans="1:4" s="830" customFormat="1" ht="15.75">
      <c r="A561" s="941"/>
      <c r="B561" s="70"/>
      <c r="C561" s="70"/>
      <c r="D561" s="566"/>
    </row>
    <row r="562" spans="1:4" s="830" customFormat="1" ht="15.75">
      <c r="A562" s="941"/>
      <c r="B562" s="70"/>
      <c r="C562" s="70"/>
      <c r="D562" s="566"/>
    </row>
    <row r="563" spans="1:4" s="830" customFormat="1" ht="15.75">
      <c r="A563" s="941"/>
      <c r="B563" s="70"/>
      <c r="C563" s="70"/>
      <c r="D563" s="566"/>
    </row>
    <row r="564" spans="1:4" s="830" customFormat="1" ht="15.75">
      <c r="A564" s="941"/>
      <c r="B564" s="70"/>
      <c r="C564" s="70"/>
      <c r="D564" s="566"/>
    </row>
    <row r="565" spans="1:4" s="830" customFormat="1" ht="15.75">
      <c r="A565" s="941"/>
      <c r="B565" s="70"/>
      <c r="C565" s="70"/>
      <c r="D565" s="566"/>
    </row>
    <row r="566" spans="1:4" s="830" customFormat="1" ht="15.75">
      <c r="A566" s="941"/>
      <c r="B566" s="70"/>
      <c r="C566" s="70"/>
      <c r="D566" s="566"/>
    </row>
    <row r="567" spans="1:4" s="830" customFormat="1" ht="15.75">
      <c r="A567" s="941"/>
      <c r="B567" s="70"/>
      <c r="C567" s="70"/>
      <c r="D567" s="566"/>
    </row>
    <row r="568" spans="1:4" s="830" customFormat="1" ht="15.75">
      <c r="A568" s="941"/>
      <c r="B568" s="70"/>
      <c r="C568" s="70"/>
      <c r="D568" s="566"/>
    </row>
    <row r="569" spans="1:4" s="830" customFormat="1" ht="15.75">
      <c r="A569" s="941"/>
      <c r="B569" s="70"/>
      <c r="C569" s="70"/>
      <c r="D569" s="566"/>
    </row>
    <row r="570" spans="1:4" s="830" customFormat="1" ht="15.75">
      <c r="A570" s="941"/>
      <c r="B570" s="70"/>
      <c r="C570" s="70"/>
      <c r="D570" s="566"/>
    </row>
    <row r="571" spans="1:4" s="830" customFormat="1" ht="15.75">
      <c r="A571" s="941"/>
      <c r="B571" s="70"/>
      <c r="C571" s="70"/>
      <c r="D571" s="566"/>
    </row>
    <row r="572" spans="1:4" s="830" customFormat="1" ht="15.75">
      <c r="A572" s="941"/>
      <c r="B572" s="70"/>
      <c r="C572" s="70"/>
      <c r="D572" s="566"/>
    </row>
    <row r="573" spans="1:4" s="830" customFormat="1" ht="15.75">
      <c r="A573" s="941"/>
      <c r="B573" s="70"/>
      <c r="C573" s="70"/>
      <c r="D573" s="566"/>
    </row>
    <row r="574" spans="1:4" s="830" customFormat="1" ht="15.75">
      <c r="A574" s="941"/>
      <c r="B574" s="70"/>
      <c r="C574" s="70"/>
      <c r="D574" s="566"/>
    </row>
    <row r="575" spans="1:4" s="830" customFormat="1" ht="15.75">
      <c r="A575" s="941"/>
      <c r="B575" s="70"/>
      <c r="C575" s="70"/>
      <c r="D575" s="566"/>
    </row>
    <row r="576" spans="1:4" s="830" customFormat="1" ht="15.75">
      <c r="A576" s="941"/>
      <c r="B576" s="70"/>
      <c r="C576" s="70"/>
      <c r="D576" s="566"/>
    </row>
    <row r="577" spans="1:4" s="830" customFormat="1" ht="15.75">
      <c r="A577" s="941"/>
      <c r="B577" s="70"/>
      <c r="C577" s="70"/>
      <c r="D577" s="566"/>
    </row>
    <row r="578" spans="1:4" s="830" customFormat="1" ht="15.75">
      <c r="A578" s="941"/>
      <c r="B578" s="70"/>
      <c r="C578" s="70"/>
      <c r="D578" s="566"/>
    </row>
    <row r="579" spans="1:4" s="830" customFormat="1" ht="15.75">
      <c r="A579" s="941"/>
      <c r="B579" s="70"/>
      <c r="C579" s="70"/>
      <c r="D579" s="566"/>
    </row>
    <row r="580" spans="1:4" s="830" customFormat="1" ht="15.75">
      <c r="A580" s="941"/>
      <c r="B580" s="70"/>
      <c r="C580" s="70"/>
      <c r="D580" s="566"/>
    </row>
    <row r="581" spans="1:4" s="830" customFormat="1" ht="15.75">
      <c r="A581" s="941"/>
      <c r="B581" s="70"/>
      <c r="C581" s="70"/>
      <c r="D581" s="566"/>
    </row>
    <row r="582" spans="1:4" s="830" customFormat="1" ht="15.75">
      <c r="A582" s="941"/>
      <c r="B582" s="70"/>
      <c r="C582" s="70"/>
      <c r="D582" s="566"/>
    </row>
    <row r="583" spans="1:4" s="830" customFormat="1" ht="15.75">
      <c r="A583" s="941"/>
      <c r="B583" s="70"/>
      <c r="C583" s="70"/>
      <c r="D583" s="566"/>
    </row>
    <row r="584" spans="1:4" s="830" customFormat="1" ht="15.75">
      <c r="A584" s="941"/>
      <c r="B584" s="70"/>
      <c r="C584" s="70"/>
      <c r="D584" s="566"/>
    </row>
    <row r="585" spans="1:4" s="830" customFormat="1" ht="15.75">
      <c r="A585" s="941"/>
      <c r="B585" s="70"/>
      <c r="C585" s="70"/>
      <c r="D585" s="566"/>
    </row>
    <row r="586" spans="1:4" s="830" customFormat="1" ht="15.75">
      <c r="A586" s="941"/>
      <c r="B586" s="70"/>
      <c r="C586" s="70"/>
      <c r="D586" s="566"/>
    </row>
    <row r="587" spans="1:4" s="830" customFormat="1" ht="15.75">
      <c r="A587" s="941"/>
      <c r="B587" s="70"/>
      <c r="C587" s="70"/>
      <c r="D587" s="566"/>
    </row>
    <row r="588" spans="1:4" s="830" customFormat="1" ht="15.75">
      <c r="A588" s="941"/>
      <c r="B588" s="70"/>
      <c r="C588" s="70"/>
      <c r="D588" s="566"/>
    </row>
    <row r="589" spans="1:4" s="830" customFormat="1" ht="15.75">
      <c r="A589" s="941"/>
      <c r="B589" s="70"/>
      <c r="C589" s="70"/>
      <c r="D589" s="566"/>
    </row>
    <row r="590" spans="1:4" s="830" customFormat="1" ht="15.75">
      <c r="A590" s="941"/>
      <c r="B590" s="70"/>
      <c r="C590" s="70"/>
      <c r="D590" s="566"/>
    </row>
    <row r="591" spans="1:4" s="830" customFormat="1" ht="15.75">
      <c r="A591" s="941"/>
      <c r="B591" s="70"/>
      <c r="C591" s="70"/>
      <c r="D591" s="566"/>
    </row>
    <row r="592" spans="1:4" s="830" customFormat="1" ht="15.75">
      <c r="A592" s="941"/>
      <c r="B592" s="70"/>
      <c r="C592" s="70"/>
      <c r="D592" s="566"/>
    </row>
    <row r="593" spans="1:4" s="830" customFormat="1" ht="15.75">
      <c r="A593" s="941"/>
      <c r="B593" s="70"/>
      <c r="C593" s="70"/>
      <c r="D593" s="566"/>
    </row>
    <row r="594" spans="1:4" s="830" customFormat="1" ht="15.75">
      <c r="A594" s="941"/>
      <c r="B594" s="70"/>
      <c r="C594" s="70"/>
      <c r="D594" s="566"/>
    </row>
    <row r="595" spans="1:4" s="830" customFormat="1" ht="15.75">
      <c r="A595" s="941"/>
      <c r="B595" s="70"/>
      <c r="C595" s="70"/>
      <c r="D595" s="566"/>
    </row>
    <row r="596" spans="1:4" s="830" customFormat="1" ht="15.75">
      <c r="A596" s="941"/>
      <c r="B596" s="70"/>
      <c r="C596" s="70"/>
      <c r="D596" s="566"/>
    </row>
    <row r="597" spans="1:4" s="830" customFormat="1" ht="15.75">
      <c r="A597" s="941"/>
      <c r="B597" s="70"/>
      <c r="C597" s="70"/>
      <c r="D597" s="566"/>
    </row>
    <row r="598" spans="1:4" s="830" customFormat="1" ht="15.75">
      <c r="A598" s="941"/>
      <c r="B598" s="70"/>
      <c r="C598" s="70"/>
      <c r="D598" s="566"/>
    </row>
    <row r="599" spans="1:4" s="830" customFormat="1" ht="15.75">
      <c r="A599" s="941"/>
      <c r="B599" s="70"/>
      <c r="C599" s="70"/>
      <c r="D599" s="566"/>
    </row>
    <row r="600" spans="1:4" s="830" customFormat="1" ht="15.75">
      <c r="A600" s="941"/>
      <c r="B600" s="70"/>
      <c r="C600" s="70"/>
      <c r="D600" s="566"/>
    </row>
    <row r="601" spans="1:4" s="830" customFormat="1" ht="15.75">
      <c r="A601" s="941"/>
      <c r="B601" s="70"/>
      <c r="C601" s="70"/>
      <c r="D601" s="566"/>
    </row>
    <row r="602" spans="1:4" s="830" customFormat="1" ht="15.75">
      <c r="A602" s="941"/>
      <c r="B602" s="70"/>
      <c r="C602" s="70"/>
      <c r="D602" s="566"/>
    </row>
    <row r="603" spans="1:4" s="830" customFormat="1" ht="15.75">
      <c r="A603" s="941"/>
      <c r="B603" s="70"/>
      <c r="C603" s="70"/>
      <c r="D603" s="566"/>
    </row>
    <row r="604" spans="1:4" s="830" customFormat="1" ht="15.75">
      <c r="A604" s="941"/>
      <c r="B604" s="70"/>
      <c r="C604" s="70"/>
      <c r="D604" s="566"/>
    </row>
    <row r="605" spans="1:4" s="830" customFormat="1" ht="15.75">
      <c r="A605" s="941"/>
      <c r="B605" s="70"/>
      <c r="C605" s="70"/>
      <c r="D605" s="566"/>
    </row>
    <row r="606" spans="1:4" s="830" customFormat="1" ht="15.75">
      <c r="A606" s="941"/>
      <c r="B606" s="70"/>
      <c r="C606" s="70"/>
      <c r="D606" s="566"/>
    </row>
    <row r="607" spans="1:4" s="830" customFormat="1" ht="15.75">
      <c r="A607" s="941"/>
      <c r="B607" s="70"/>
      <c r="C607" s="70"/>
      <c r="D607" s="566"/>
    </row>
    <row r="608" spans="1:4" s="830" customFormat="1" ht="15.75">
      <c r="A608" s="941"/>
      <c r="B608" s="70"/>
      <c r="C608" s="70"/>
      <c r="D608" s="566"/>
    </row>
    <row r="609" spans="1:4" s="830" customFormat="1" ht="15.75">
      <c r="A609" s="941"/>
      <c r="B609" s="70"/>
      <c r="C609" s="70"/>
      <c r="D609" s="566"/>
    </row>
    <row r="610" spans="1:4" s="830" customFormat="1" ht="15.75">
      <c r="A610" s="941"/>
      <c r="B610" s="70"/>
      <c r="C610" s="70"/>
      <c r="D610" s="566"/>
    </row>
    <row r="611" spans="1:4" s="830" customFormat="1" ht="15.75">
      <c r="A611" s="941"/>
      <c r="B611" s="70"/>
      <c r="C611" s="70"/>
      <c r="D611" s="566"/>
    </row>
    <row r="612" spans="1:4" s="830" customFormat="1" ht="15.75">
      <c r="A612" s="941"/>
      <c r="B612" s="70"/>
      <c r="C612" s="70"/>
      <c r="D612" s="566"/>
    </row>
    <row r="613" spans="1:4" s="830" customFormat="1" ht="15.75">
      <c r="A613" s="941"/>
      <c r="B613" s="70"/>
      <c r="C613" s="70"/>
      <c r="D613" s="566"/>
    </row>
    <row r="614" spans="1:4" s="830" customFormat="1" ht="15.75">
      <c r="A614" s="941"/>
      <c r="B614" s="70"/>
      <c r="C614" s="70"/>
      <c r="D614" s="566"/>
    </row>
    <row r="615" spans="1:4" s="830" customFormat="1" ht="15.75">
      <c r="A615" s="941"/>
      <c r="B615" s="70"/>
      <c r="C615" s="70"/>
      <c r="D615" s="566"/>
    </row>
    <row r="616" spans="1:4" s="830" customFormat="1" ht="15.75">
      <c r="A616" s="941"/>
      <c r="B616" s="70"/>
      <c r="C616" s="70"/>
      <c r="D616" s="566"/>
    </row>
    <row r="617" spans="1:4" s="830" customFormat="1" ht="15.75">
      <c r="A617" s="941"/>
      <c r="B617" s="70"/>
      <c r="C617" s="70"/>
      <c r="D617" s="566"/>
    </row>
    <row r="618" spans="1:4" s="830" customFormat="1" ht="15.75">
      <c r="A618" s="941"/>
      <c r="B618" s="70"/>
      <c r="C618" s="70"/>
      <c r="D618" s="566"/>
    </row>
    <row r="619" spans="1:4" s="830" customFormat="1" ht="15.75">
      <c r="A619" s="941"/>
      <c r="B619" s="70"/>
      <c r="C619" s="70"/>
      <c r="D619" s="566"/>
    </row>
    <row r="620" spans="1:4" s="830" customFormat="1" ht="15.75">
      <c r="A620" s="941"/>
      <c r="B620" s="70"/>
      <c r="C620" s="70"/>
      <c r="D620" s="566"/>
    </row>
    <row r="621" spans="1:4" s="830" customFormat="1" ht="15.75">
      <c r="A621" s="941"/>
      <c r="B621" s="70"/>
      <c r="C621" s="70"/>
      <c r="D621" s="566"/>
    </row>
    <row r="622" spans="1:4" s="830" customFormat="1" ht="15.75">
      <c r="A622" s="941"/>
      <c r="B622" s="70"/>
      <c r="C622" s="70"/>
      <c r="D622" s="566"/>
    </row>
    <row r="623" spans="1:4" s="830" customFormat="1" ht="15.75">
      <c r="A623" s="941"/>
      <c r="B623" s="70"/>
      <c r="C623" s="70"/>
      <c r="D623" s="566"/>
    </row>
    <row r="624" spans="1:4" s="830" customFormat="1" ht="15.75">
      <c r="A624" s="941"/>
      <c r="B624" s="70"/>
      <c r="C624" s="70"/>
      <c r="D624" s="566"/>
    </row>
    <row r="625" spans="1:4" s="830" customFormat="1" ht="15.75">
      <c r="A625" s="941"/>
      <c r="B625" s="70"/>
      <c r="C625" s="70"/>
      <c r="D625" s="566"/>
    </row>
    <row r="626" spans="1:4" s="830" customFormat="1" ht="15.75">
      <c r="A626" s="941"/>
      <c r="B626" s="70"/>
      <c r="C626" s="70"/>
      <c r="D626" s="566"/>
    </row>
    <row r="627" spans="1:4" s="830" customFormat="1" ht="15.75">
      <c r="A627" s="941"/>
      <c r="B627" s="70"/>
      <c r="C627" s="70"/>
      <c r="D627" s="566"/>
    </row>
    <row r="628" spans="1:4" s="830" customFormat="1" ht="15.75">
      <c r="A628" s="941"/>
      <c r="B628" s="70"/>
      <c r="C628" s="70"/>
      <c r="D628" s="566"/>
    </row>
    <row r="629" spans="1:4" s="830" customFormat="1" ht="15.75">
      <c r="A629" s="941"/>
      <c r="B629" s="70"/>
      <c r="C629" s="70"/>
      <c r="D629" s="566"/>
    </row>
    <row r="630" spans="1:4" s="830" customFormat="1" ht="15.75">
      <c r="A630" s="941"/>
      <c r="B630" s="70"/>
      <c r="C630" s="70"/>
      <c r="D630" s="566"/>
    </row>
    <row r="631" spans="1:4" s="830" customFormat="1" ht="15.75">
      <c r="A631" s="941"/>
      <c r="B631" s="70"/>
      <c r="C631" s="70"/>
      <c r="D631" s="566"/>
    </row>
    <row r="632" spans="1:4" s="830" customFormat="1" ht="15.75">
      <c r="A632" s="941"/>
      <c r="B632" s="70"/>
      <c r="C632" s="70"/>
      <c r="D632" s="566"/>
    </row>
    <row r="633" spans="1:4" s="830" customFormat="1" ht="15.75">
      <c r="A633" s="941"/>
      <c r="B633" s="70"/>
      <c r="C633" s="70"/>
      <c r="D633" s="566"/>
    </row>
    <row r="634" spans="1:4" s="830" customFormat="1" ht="15.75">
      <c r="A634" s="941"/>
      <c r="B634" s="70"/>
      <c r="C634" s="70"/>
      <c r="D634" s="566"/>
    </row>
    <row r="635" spans="1:4" s="830" customFormat="1" ht="15.75">
      <c r="A635" s="941"/>
      <c r="B635" s="70"/>
      <c r="C635" s="70"/>
      <c r="D635" s="566"/>
    </row>
    <row r="636" spans="1:4" s="830" customFormat="1" ht="15.75">
      <c r="A636" s="941"/>
      <c r="B636" s="70"/>
      <c r="C636" s="70"/>
      <c r="D636" s="566"/>
    </row>
    <row r="637" spans="1:4" s="830" customFormat="1" ht="15.75">
      <c r="A637" s="941"/>
      <c r="B637" s="70"/>
      <c r="C637" s="70"/>
      <c r="D637" s="566"/>
    </row>
    <row r="638" spans="1:4" s="830" customFormat="1" ht="15.75">
      <c r="A638" s="941"/>
      <c r="B638" s="70"/>
      <c r="C638" s="70"/>
      <c r="D638" s="566"/>
    </row>
    <row r="639" spans="1:4" s="830" customFormat="1" ht="15.75">
      <c r="A639" s="941"/>
      <c r="B639" s="70"/>
      <c r="C639" s="70"/>
      <c r="D639" s="566"/>
    </row>
    <row r="640" spans="1:4" s="830" customFormat="1" ht="15.75">
      <c r="A640" s="941"/>
      <c r="B640" s="70"/>
      <c r="C640" s="70"/>
      <c r="D640" s="566"/>
    </row>
    <row r="641" spans="1:4" s="830" customFormat="1" ht="15.75">
      <c r="A641" s="941"/>
      <c r="B641" s="70"/>
      <c r="C641" s="70"/>
      <c r="D641" s="566"/>
    </row>
    <row r="642" spans="1:4" s="830" customFormat="1" ht="15.75">
      <c r="A642" s="941"/>
      <c r="B642" s="70"/>
      <c r="C642" s="70"/>
      <c r="D642" s="566"/>
    </row>
    <row r="643" spans="1:4" s="830" customFormat="1" ht="15.75">
      <c r="A643" s="941"/>
      <c r="B643" s="70"/>
      <c r="C643" s="70"/>
      <c r="D643" s="566"/>
    </row>
    <row r="644" spans="1:4" s="830" customFormat="1" ht="15.75">
      <c r="A644" s="941"/>
      <c r="B644" s="70"/>
      <c r="C644" s="70"/>
      <c r="D644" s="566"/>
    </row>
    <row r="645" spans="1:4" s="830" customFormat="1" ht="15.75">
      <c r="A645" s="941"/>
      <c r="B645" s="70"/>
      <c r="C645" s="70"/>
      <c r="D645" s="566"/>
    </row>
    <row r="646" spans="1:4" s="830" customFormat="1" ht="15.75">
      <c r="A646" s="941"/>
      <c r="B646" s="70"/>
      <c r="C646" s="70"/>
      <c r="D646" s="566"/>
    </row>
    <row r="647" spans="1:4" s="830" customFormat="1" ht="15.75">
      <c r="A647" s="941"/>
      <c r="B647" s="70"/>
      <c r="C647" s="70"/>
      <c r="D647" s="566"/>
    </row>
    <row r="648" spans="1:4" s="830" customFormat="1" ht="15.75">
      <c r="A648" s="941"/>
      <c r="B648" s="70"/>
      <c r="C648" s="70"/>
      <c r="D648" s="566"/>
    </row>
    <row r="649" spans="1:4" s="830" customFormat="1" ht="15.75">
      <c r="A649" s="941"/>
      <c r="B649" s="70"/>
      <c r="C649" s="70"/>
      <c r="D649" s="566"/>
    </row>
  </sheetData>
  <mergeCells count="9">
    <mergeCell ref="A49:D49"/>
    <mergeCell ref="A46:D46"/>
    <mergeCell ref="A47:D47"/>
    <mergeCell ref="A48:D48"/>
    <mergeCell ref="A2:D2"/>
    <mergeCell ref="A3:D3"/>
    <mergeCell ref="A4:D4"/>
    <mergeCell ref="A5:D5"/>
    <mergeCell ref="A43:D43"/>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J11" sqref="J11"/>
    </sheetView>
  </sheetViews>
  <sheetFormatPr defaultColWidth="11.42578125" defaultRowHeight="15"/>
  <cols>
    <col min="1" max="1" width="103.42578125" style="71" customWidth="1"/>
    <col min="2" max="5" width="29.28515625" style="429" customWidth="1"/>
    <col min="6" max="6" width="3.7109375" style="160" customWidth="1"/>
    <col min="7" max="7" width="9.140625" style="160" customWidth="1"/>
    <col min="8" max="8" width="9.140625" style="830" customWidth="1"/>
    <col min="9" max="10" width="18.42578125" style="830" bestFit="1" customWidth="1"/>
    <col min="11" max="11" width="18.5703125" style="830" customWidth="1"/>
    <col min="12" max="256" width="11.42578125" style="830"/>
    <col min="257" max="257" width="103.42578125" style="830" customWidth="1"/>
    <col min="258" max="261" width="29.28515625" style="830" customWidth="1"/>
    <col min="262" max="262" width="3.7109375" style="830" customWidth="1"/>
    <col min="263" max="264" width="9.140625" style="830" customWidth="1"/>
    <col min="265" max="266" width="18.42578125" style="830" bestFit="1" customWidth="1"/>
    <col min="267" max="267" width="18.5703125" style="830" customWidth="1"/>
    <col min="268" max="512" width="11.42578125" style="830"/>
    <col min="513" max="513" width="103.42578125" style="830" customWidth="1"/>
    <col min="514" max="517" width="29.28515625" style="830" customWidth="1"/>
    <col min="518" max="518" width="3.7109375" style="830" customWidth="1"/>
    <col min="519" max="520" width="9.140625" style="830" customWidth="1"/>
    <col min="521" max="522" width="18.42578125" style="830" bestFit="1" customWidth="1"/>
    <col min="523" max="523" width="18.5703125" style="830" customWidth="1"/>
    <col min="524" max="768" width="11.42578125" style="830"/>
    <col min="769" max="769" width="103.42578125" style="830" customWidth="1"/>
    <col min="770" max="773" width="29.28515625" style="830" customWidth="1"/>
    <col min="774" max="774" width="3.7109375" style="830" customWidth="1"/>
    <col min="775" max="776" width="9.140625" style="830" customWidth="1"/>
    <col min="777" max="778" width="18.42578125" style="830" bestFit="1" customWidth="1"/>
    <col min="779" max="779" width="18.5703125" style="830" customWidth="1"/>
    <col min="780" max="1024" width="11.42578125" style="830"/>
    <col min="1025" max="1025" width="103.42578125" style="830" customWidth="1"/>
    <col min="1026" max="1029" width="29.28515625" style="830" customWidth="1"/>
    <col min="1030" max="1030" width="3.7109375" style="830" customWidth="1"/>
    <col min="1031" max="1032" width="9.140625" style="830" customWidth="1"/>
    <col min="1033" max="1034" width="18.42578125" style="830" bestFit="1" customWidth="1"/>
    <col min="1035" max="1035" width="18.5703125" style="830" customWidth="1"/>
    <col min="1036" max="1280" width="11.42578125" style="830"/>
    <col min="1281" max="1281" width="103.42578125" style="830" customWidth="1"/>
    <col min="1282" max="1285" width="29.28515625" style="830" customWidth="1"/>
    <col min="1286" max="1286" width="3.7109375" style="830" customWidth="1"/>
    <col min="1287" max="1288" width="9.140625" style="830" customWidth="1"/>
    <col min="1289" max="1290" width="18.42578125" style="830" bestFit="1" customWidth="1"/>
    <col min="1291" max="1291" width="18.5703125" style="830" customWidth="1"/>
    <col min="1292" max="1536" width="11.42578125" style="830"/>
    <col min="1537" max="1537" width="103.42578125" style="830" customWidth="1"/>
    <col min="1538" max="1541" width="29.28515625" style="830" customWidth="1"/>
    <col min="1542" max="1542" width="3.7109375" style="830" customWidth="1"/>
    <col min="1543" max="1544" width="9.140625" style="830" customWidth="1"/>
    <col min="1545" max="1546" width="18.42578125" style="830" bestFit="1" customWidth="1"/>
    <col min="1547" max="1547" width="18.5703125" style="830" customWidth="1"/>
    <col min="1548" max="1792" width="11.42578125" style="830"/>
    <col min="1793" max="1793" width="103.42578125" style="830" customWidth="1"/>
    <col min="1794" max="1797" width="29.28515625" style="830" customWidth="1"/>
    <col min="1798" max="1798" width="3.7109375" style="830" customWidth="1"/>
    <col min="1799" max="1800" width="9.140625" style="830" customWidth="1"/>
    <col min="1801" max="1802" width="18.42578125" style="830" bestFit="1" customWidth="1"/>
    <col min="1803" max="1803" width="18.5703125" style="830" customWidth="1"/>
    <col min="1804" max="2048" width="11.42578125" style="830"/>
    <col min="2049" max="2049" width="103.42578125" style="830" customWidth="1"/>
    <col min="2050" max="2053" width="29.28515625" style="830" customWidth="1"/>
    <col min="2054" max="2054" width="3.7109375" style="830" customWidth="1"/>
    <col min="2055" max="2056" width="9.140625" style="830" customWidth="1"/>
    <col min="2057" max="2058" width="18.42578125" style="830" bestFit="1" customWidth="1"/>
    <col min="2059" max="2059" width="18.5703125" style="830" customWidth="1"/>
    <col min="2060" max="2304" width="11.42578125" style="830"/>
    <col min="2305" max="2305" width="103.42578125" style="830" customWidth="1"/>
    <col min="2306" max="2309" width="29.28515625" style="830" customWidth="1"/>
    <col min="2310" max="2310" width="3.7109375" style="830" customWidth="1"/>
    <col min="2311" max="2312" width="9.140625" style="830" customWidth="1"/>
    <col min="2313" max="2314" width="18.42578125" style="830" bestFit="1" customWidth="1"/>
    <col min="2315" max="2315" width="18.5703125" style="830" customWidth="1"/>
    <col min="2316" max="2560" width="11.42578125" style="830"/>
    <col min="2561" max="2561" width="103.42578125" style="830" customWidth="1"/>
    <col min="2562" max="2565" width="29.28515625" style="830" customWidth="1"/>
    <col min="2566" max="2566" width="3.7109375" style="830" customWidth="1"/>
    <col min="2567" max="2568" width="9.140625" style="830" customWidth="1"/>
    <col min="2569" max="2570" width="18.42578125" style="830" bestFit="1" customWidth="1"/>
    <col min="2571" max="2571" width="18.5703125" style="830" customWidth="1"/>
    <col min="2572" max="2816" width="11.42578125" style="830"/>
    <col min="2817" max="2817" width="103.42578125" style="830" customWidth="1"/>
    <col min="2818" max="2821" width="29.28515625" style="830" customWidth="1"/>
    <col min="2822" max="2822" width="3.7109375" style="830" customWidth="1"/>
    <col min="2823" max="2824" width="9.140625" style="830" customWidth="1"/>
    <col min="2825" max="2826" width="18.42578125" style="830" bestFit="1" customWidth="1"/>
    <col min="2827" max="2827" width="18.5703125" style="830" customWidth="1"/>
    <col min="2828" max="3072" width="11.42578125" style="830"/>
    <col min="3073" max="3073" width="103.42578125" style="830" customWidth="1"/>
    <col min="3074" max="3077" width="29.28515625" style="830" customWidth="1"/>
    <col min="3078" max="3078" width="3.7109375" style="830" customWidth="1"/>
    <col min="3079" max="3080" width="9.140625" style="830" customWidth="1"/>
    <col min="3081" max="3082" width="18.42578125" style="830" bestFit="1" customWidth="1"/>
    <col min="3083" max="3083" width="18.5703125" style="830" customWidth="1"/>
    <col min="3084" max="3328" width="11.42578125" style="830"/>
    <col min="3329" max="3329" width="103.42578125" style="830" customWidth="1"/>
    <col min="3330" max="3333" width="29.28515625" style="830" customWidth="1"/>
    <col min="3334" max="3334" width="3.7109375" style="830" customWidth="1"/>
    <col min="3335" max="3336" width="9.140625" style="830" customWidth="1"/>
    <col min="3337" max="3338" width="18.42578125" style="830" bestFit="1" customWidth="1"/>
    <col min="3339" max="3339" width="18.5703125" style="830" customWidth="1"/>
    <col min="3340" max="3584" width="11.42578125" style="830"/>
    <col min="3585" max="3585" width="103.42578125" style="830" customWidth="1"/>
    <col min="3586" max="3589" width="29.28515625" style="830" customWidth="1"/>
    <col min="3590" max="3590" width="3.7109375" style="830" customWidth="1"/>
    <col min="3591" max="3592" width="9.140625" style="830" customWidth="1"/>
    <col min="3593" max="3594" width="18.42578125" style="830" bestFit="1" customWidth="1"/>
    <col min="3595" max="3595" width="18.5703125" style="830" customWidth="1"/>
    <col min="3596" max="3840" width="11.42578125" style="830"/>
    <col min="3841" max="3841" width="103.42578125" style="830" customWidth="1"/>
    <col min="3842" max="3845" width="29.28515625" style="830" customWidth="1"/>
    <col min="3846" max="3846" width="3.7109375" style="830" customWidth="1"/>
    <col min="3847" max="3848" width="9.140625" style="830" customWidth="1"/>
    <col min="3849" max="3850" width="18.42578125" style="830" bestFit="1" customWidth="1"/>
    <col min="3851" max="3851" width="18.5703125" style="830" customWidth="1"/>
    <col min="3852" max="4096" width="11.42578125" style="830"/>
    <col min="4097" max="4097" width="103.42578125" style="830" customWidth="1"/>
    <col min="4098" max="4101" width="29.28515625" style="830" customWidth="1"/>
    <col min="4102" max="4102" width="3.7109375" style="830" customWidth="1"/>
    <col min="4103" max="4104" width="9.140625" style="830" customWidth="1"/>
    <col min="4105" max="4106" width="18.42578125" style="830" bestFit="1" customWidth="1"/>
    <col min="4107" max="4107" width="18.5703125" style="830" customWidth="1"/>
    <col min="4108" max="4352" width="11.42578125" style="830"/>
    <col min="4353" max="4353" width="103.42578125" style="830" customWidth="1"/>
    <col min="4354" max="4357" width="29.28515625" style="830" customWidth="1"/>
    <col min="4358" max="4358" width="3.7109375" style="830" customWidth="1"/>
    <col min="4359" max="4360" width="9.140625" style="830" customWidth="1"/>
    <col min="4361" max="4362" width="18.42578125" style="830" bestFit="1" customWidth="1"/>
    <col min="4363" max="4363" width="18.5703125" style="830" customWidth="1"/>
    <col min="4364" max="4608" width="11.42578125" style="830"/>
    <col min="4609" max="4609" width="103.42578125" style="830" customWidth="1"/>
    <col min="4610" max="4613" width="29.28515625" style="830" customWidth="1"/>
    <col min="4614" max="4614" width="3.7109375" style="830" customWidth="1"/>
    <col min="4615" max="4616" width="9.140625" style="830" customWidth="1"/>
    <col min="4617" max="4618" width="18.42578125" style="830" bestFit="1" customWidth="1"/>
    <col min="4619" max="4619" width="18.5703125" style="830" customWidth="1"/>
    <col min="4620" max="4864" width="11.42578125" style="830"/>
    <col min="4865" max="4865" width="103.42578125" style="830" customWidth="1"/>
    <col min="4866" max="4869" width="29.28515625" style="830" customWidth="1"/>
    <col min="4870" max="4870" width="3.7109375" style="830" customWidth="1"/>
    <col min="4871" max="4872" width="9.140625" style="830" customWidth="1"/>
    <col min="4873" max="4874" width="18.42578125" style="830" bestFit="1" customWidth="1"/>
    <col min="4875" max="4875" width="18.5703125" style="830" customWidth="1"/>
    <col min="4876" max="5120" width="11.42578125" style="830"/>
    <col min="5121" max="5121" width="103.42578125" style="830" customWidth="1"/>
    <col min="5122" max="5125" width="29.28515625" style="830" customWidth="1"/>
    <col min="5126" max="5126" width="3.7109375" style="830" customWidth="1"/>
    <col min="5127" max="5128" width="9.140625" style="830" customWidth="1"/>
    <col min="5129" max="5130" width="18.42578125" style="830" bestFit="1" customWidth="1"/>
    <col min="5131" max="5131" width="18.5703125" style="830" customWidth="1"/>
    <col min="5132" max="5376" width="11.42578125" style="830"/>
    <col min="5377" max="5377" width="103.42578125" style="830" customWidth="1"/>
    <col min="5378" max="5381" width="29.28515625" style="830" customWidth="1"/>
    <col min="5382" max="5382" width="3.7109375" style="830" customWidth="1"/>
    <col min="5383" max="5384" width="9.140625" style="830" customWidth="1"/>
    <col min="5385" max="5386" width="18.42578125" style="830" bestFit="1" customWidth="1"/>
    <col min="5387" max="5387" width="18.5703125" style="830" customWidth="1"/>
    <col min="5388" max="5632" width="11.42578125" style="830"/>
    <col min="5633" max="5633" width="103.42578125" style="830" customWidth="1"/>
    <col min="5634" max="5637" width="29.28515625" style="830" customWidth="1"/>
    <col min="5638" max="5638" width="3.7109375" style="830" customWidth="1"/>
    <col min="5639" max="5640" width="9.140625" style="830" customWidth="1"/>
    <col min="5641" max="5642" width="18.42578125" style="830" bestFit="1" customWidth="1"/>
    <col min="5643" max="5643" width="18.5703125" style="830" customWidth="1"/>
    <col min="5644" max="5888" width="11.42578125" style="830"/>
    <col min="5889" max="5889" width="103.42578125" style="830" customWidth="1"/>
    <col min="5890" max="5893" width="29.28515625" style="830" customWidth="1"/>
    <col min="5894" max="5894" width="3.7109375" style="830" customWidth="1"/>
    <col min="5895" max="5896" width="9.140625" style="830" customWidth="1"/>
    <col min="5897" max="5898" width="18.42578125" style="830" bestFit="1" customWidth="1"/>
    <col min="5899" max="5899" width="18.5703125" style="830" customWidth="1"/>
    <col min="5900" max="6144" width="11.42578125" style="830"/>
    <col min="6145" max="6145" width="103.42578125" style="830" customWidth="1"/>
    <col min="6146" max="6149" width="29.28515625" style="830" customWidth="1"/>
    <col min="6150" max="6150" width="3.7109375" style="830" customWidth="1"/>
    <col min="6151" max="6152" width="9.140625" style="830" customWidth="1"/>
    <col min="6153" max="6154" width="18.42578125" style="830" bestFit="1" customWidth="1"/>
    <col min="6155" max="6155" width="18.5703125" style="830" customWidth="1"/>
    <col min="6156" max="6400" width="11.42578125" style="830"/>
    <col min="6401" max="6401" width="103.42578125" style="830" customWidth="1"/>
    <col min="6402" max="6405" width="29.28515625" style="830" customWidth="1"/>
    <col min="6406" max="6406" width="3.7109375" style="830" customWidth="1"/>
    <col min="6407" max="6408" width="9.140625" style="830" customWidth="1"/>
    <col min="6409" max="6410" width="18.42578125" style="830" bestFit="1" customWidth="1"/>
    <col min="6411" max="6411" width="18.5703125" style="830" customWidth="1"/>
    <col min="6412" max="6656" width="11.42578125" style="830"/>
    <col min="6657" max="6657" width="103.42578125" style="830" customWidth="1"/>
    <col min="6658" max="6661" width="29.28515625" style="830" customWidth="1"/>
    <col min="6662" max="6662" width="3.7109375" style="830" customWidth="1"/>
    <col min="6663" max="6664" width="9.140625" style="830" customWidth="1"/>
    <col min="6665" max="6666" width="18.42578125" style="830" bestFit="1" customWidth="1"/>
    <col min="6667" max="6667" width="18.5703125" style="830" customWidth="1"/>
    <col min="6668" max="6912" width="11.42578125" style="830"/>
    <col min="6913" max="6913" width="103.42578125" style="830" customWidth="1"/>
    <col min="6914" max="6917" width="29.28515625" style="830" customWidth="1"/>
    <col min="6918" max="6918" width="3.7109375" style="830" customWidth="1"/>
    <col min="6919" max="6920" width="9.140625" style="830" customWidth="1"/>
    <col min="6921" max="6922" width="18.42578125" style="830" bestFit="1" customWidth="1"/>
    <col min="6923" max="6923" width="18.5703125" style="830" customWidth="1"/>
    <col min="6924" max="7168" width="11.42578125" style="830"/>
    <col min="7169" max="7169" width="103.42578125" style="830" customWidth="1"/>
    <col min="7170" max="7173" width="29.28515625" style="830" customWidth="1"/>
    <col min="7174" max="7174" width="3.7109375" style="830" customWidth="1"/>
    <col min="7175" max="7176" width="9.140625" style="830" customWidth="1"/>
    <col min="7177" max="7178" width="18.42578125" style="830" bestFit="1" customWidth="1"/>
    <col min="7179" max="7179" width="18.5703125" style="830" customWidth="1"/>
    <col min="7180" max="7424" width="11.42578125" style="830"/>
    <col min="7425" max="7425" width="103.42578125" style="830" customWidth="1"/>
    <col min="7426" max="7429" width="29.28515625" style="830" customWidth="1"/>
    <col min="7430" max="7430" width="3.7109375" style="830" customWidth="1"/>
    <col min="7431" max="7432" width="9.140625" style="830" customWidth="1"/>
    <col min="7433" max="7434" width="18.42578125" style="830" bestFit="1" customWidth="1"/>
    <col min="7435" max="7435" width="18.5703125" style="830" customWidth="1"/>
    <col min="7436" max="7680" width="11.42578125" style="830"/>
    <col min="7681" max="7681" width="103.42578125" style="830" customWidth="1"/>
    <col min="7682" max="7685" width="29.28515625" style="830" customWidth="1"/>
    <col min="7686" max="7686" width="3.7109375" style="830" customWidth="1"/>
    <col min="7687" max="7688" width="9.140625" style="830" customWidth="1"/>
    <col min="7689" max="7690" width="18.42578125" style="830" bestFit="1" customWidth="1"/>
    <col min="7691" max="7691" width="18.5703125" style="830" customWidth="1"/>
    <col min="7692" max="7936" width="11.42578125" style="830"/>
    <col min="7937" max="7937" width="103.42578125" style="830" customWidth="1"/>
    <col min="7938" max="7941" width="29.28515625" style="830" customWidth="1"/>
    <col min="7942" max="7942" width="3.7109375" style="830" customWidth="1"/>
    <col min="7943" max="7944" width="9.140625" style="830" customWidth="1"/>
    <col min="7945" max="7946" width="18.42578125" style="830" bestFit="1" customWidth="1"/>
    <col min="7947" max="7947" width="18.5703125" style="830" customWidth="1"/>
    <col min="7948" max="8192" width="11.42578125" style="830"/>
    <col min="8193" max="8193" width="103.42578125" style="830" customWidth="1"/>
    <col min="8194" max="8197" width="29.28515625" style="830" customWidth="1"/>
    <col min="8198" max="8198" width="3.7109375" style="830" customWidth="1"/>
    <col min="8199" max="8200" width="9.140625" style="830" customWidth="1"/>
    <col min="8201" max="8202" width="18.42578125" style="830" bestFit="1" customWidth="1"/>
    <col min="8203" max="8203" width="18.5703125" style="830" customWidth="1"/>
    <col min="8204" max="8448" width="11.42578125" style="830"/>
    <col min="8449" max="8449" width="103.42578125" style="830" customWidth="1"/>
    <col min="8450" max="8453" width="29.28515625" style="830" customWidth="1"/>
    <col min="8454" max="8454" width="3.7109375" style="830" customWidth="1"/>
    <col min="8455" max="8456" width="9.140625" style="830" customWidth="1"/>
    <col min="8457" max="8458" width="18.42578125" style="830" bestFit="1" customWidth="1"/>
    <col min="8459" max="8459" width="18.5703125" style="830" customWidth="1"/>
    <col min="8460" max="8704" width="11.42578125" style="830"/>
    <col min="8705" max="8705" width="103.42578125" style="830" customWidth="1"/>
    <col min="8706" max="8709" width="29.28515625" style="830" customWidth="1"/>
    <col min="8710" max="8710" width="3.7109375" style="830" customWidth="1"/>
    <col min="8711" max="8712" width="9.140625" style="830" customWidth="1"/>
    <col min="8713" max="8714" width="18.42578125" style="830" bestFit="1" customWidth="1"/>
    <col min="8715" max="8715" width="18.5703125" style="830" customWidth="1"/>
    <col min="8716" max="8960" width="11.42578125" style="830"/>
    <col min="8961" max="8961" width="103.42578125" style="830" customWidth="1"/>
    <col min="8962" max="8965" width="29.28515625" style="830" customWidth="1"/>
    <col min="8966" max="8966" width="3.7109375" style="830" customWidth="1"/>
    <col min="8967" max="8968" width="9.140625" style="830" customWidth="1"/>
    <col min="8969" max="8970" width="18.42578125" style="830" bestFit="1" customWidth="1"/>
    <col min="8971" max="8971" width="18.5703125" style="830" customWidth="1"/>
    <col min="8972" max="9216" width="11.42578125" style="830"/>
    <col min="9217" max="9217" width="103.42578125" style="830" customWidth="1"/>
    <col min="9218" max="9221" width="29.28515625" style="830" customWidth="1"/>
    <col min="9222" max="9222" width="3.7109375" style="830" customWidth="1"/>
    <col min="9223" max="9224" width="9.140625" style="830" customWidth="1"/>
    <col min="9225" max="9226" width="18.42578125" style="830" bestFit="1" customWidth="1"/>
    <col min="9227" max="9227" width="18.5703125" style="830" customWidth="1"/>
    <col min="9228" max="9472" width="11.42578125" style="830"/>
    <col min="9473" max="9473" width="103.42578125" style="830" customWidth="1"/>
    <col min="9474" max="9477" width="29.28515625" style="830" customWidth="1"/>
    <col min="9478" max="9478" width="3.7109375" style="830" customWidth="1"/>
    <col min="9479" max="9480" width="9.140625" style="830" customWidth="1"/>
    <col min="9481" max="9482" width="18.42578125" style="830" bestFit="1" customWidth="1"/>
    <col min="9483" max="9483" width="18.5703125" style="830" customWidth="1"/>
    <col min="9484" max="9728" width="11.42578125" style="830"/>
    <col min="9729" max="9729" width="103.42578125" style="830" customWidth="1"/>
    <col min="9730" max="9733" width="29.28515625" style="830" customWidth="1"/>
    <col min="9734" max="9734" width="3.7109375" style="830" customWidth="1"/>
    <col min="9735" max="9736" width="9.140625" style="830" customWidth="1"/>
    <col min="9737" max="9738" width="18.42578125" style="830" bestFit="1" customWidth="1"/>
    <col min="9739" max="9739" width="18.5703125" style="830" customWidth="1"/>
    <col min="9740" max="9984" width="11.42578125" style="830"/>
    <col min="9985" max="9985" width="103.42578125" style="830" customWidth="1"/>
    <col min="9986" max="9989" width="29.28515625" style="830" customWidth="1"/>
    <col min="9990" max="9990" width="3.7109375" style="830" customWidth="1"/>
    <col min="9991" max="9992" width="9.140625" style="830" customWidth="1"/>
    <col min="9993" max="9994" width="18.42578125" style="830" bestFit="1" customWidth="1"/>
    <col min="9995" max="9995" width="18.5703125" style="830" customWidth="1"/>
    <col min="9996" max="10240" width="11.42578125" style="830"/>
    <col min="10241" max="10241" width="103.42578125" style="830" customWidth="1"/>
    <col min="10242" max="10245" width="29.28515625" style="830" customWidth="1"/>
    <col min="10246" max="10246" width="3.7109375" style="830" customWidth="1"/>
    <col min="10247" max="10248" width="9.140625" style="830" customWidth="1"/>
    <col min="10249" max="10250" width="18.42578125" style="830" bestFit="1" customWidth="1"/>
    <col min="10251" max="10251" width="18.5703125" style="830" customWidth="1"/>
    <col min="10252" max="10496" width="11.42578125" style="830"/>
    <col min="10497" max="10497" width="103.42578125" style="830" customWidth="1"/>
    <col min="10498" max="10501" width="29.28515625" style="830" customWidth="1"/>
    <col min="10502" max="10502" width="3.7109375" style="830" customWidth="1"/>
    <col min="10503" max="10504" width="9.140625" style="830" customWidth="1"/>
    <col min="10505" max="10506" width="18.42578125" style="830" bestFit="1" customWidth="1"/>
    <col min="10507" max="10507" width="18.5703125" style="830" customWidth="1"/>
    <col min="10508" max="10752" width="11.42578125" style="830"/>
    <col min="10753" max="10753" width="103.42578125" style="830" customWidth="1"/>
    <col min="10754" max="10757" width="29.28515625" style="830" customWidth="1"/>
    <col min="10758" max="10758" width="3.7109375" style="830" customWidth="1"/>
    <col min="10759" max="10760" width="9.140625" style="830" customWidth="1"/>
    <col min="10761" max="10762" width="18.42578125" style="830" bestFit="1" customWidth="1"/>
    <col min="10763" max="10763" width="18.5703125" style="830" customWidth="1"/>
    <col min="10764" max="11008" width="11.42578125" style="830"/>
    <col min="11009" max="11009" width="103.42578125" style="830" customWidth="1"/>
    <col min="11010" max="11013" width="29.28515625" style="830" customWidth="1"/>
    <col min="11014" max="11014" width="3.7109375" style="830" customWidth="1"/>
    <col min="11015" max="11016" width="9.140625" style="830" customWidth="1"/>
    <col min="11017" max="11018" width="18.42578125" style="830" bestFit="1" customWidth="1"/>
    <col min="11019" max="11019" width="18.5703125" style="830" customWidth="1"/>
    <col min="11020" max="11264" width="11.42578125" style="830"/>
    <col min="11265" max="11265" width="103.42578125" style="830" customWidth="1"/>
    <col min="11266" max="11269" width="29.28515625" style="830" customWidth="1"/>
    <col min="11270" max="11270" width="3.7109375" style="830" customWidth="1"/>
    <col min="11271" max="11272" width="9.140625" style="830" customWidth="1"/>
    <col min="11273" max="11274" width="18.42578125" style="830" bestFit="1" customWidth="1"/>
    <col min="11275" max="11275" width="18.5703125" style="830" customWidth="1"/>
    <col min="11276" max="11520" width="11.42578125" style="830"/>
    <col min="11521" max="11521" width="103.42578125" style="830" customWidth="1"/>
    <col min="11522" max="11525" width="29.28515625" style="830" customWidth="1"/>
    <col min="11526" max="11526" width="3.7109375" style="830" customWidth="1"/>
    <col min="11527" max="11528" width="9.140625" style="830" customWidth="1"/>
    <col min="11529" max="11530" width="18.42578125" style="830" bestFit="1" customWidth="1"/>
    <col min="11531" max="11531" width="18.5703125" style="830" customWidth="1"/>
    <col min="11532" max="11776" width="11.42578125" style="830"/>
    <col min="11777" max="11777" width="103.42578125" style="830" customWidth="1"/>
    <col min="11778" max="11781" width="29.28515625" style="830" customWidth="1"/>
    <col min="11782" max="11782" width="3.7109375" style="830" customWidth="1"/>
    <col min="11783" max="11784" width="9.140625" style="830" customWidth="1"/>
    <col min="11785" max="11786" width="18.42578125" style="830" bestFit="1" customWidth="1"/>
    <col min="11787" max="11787" width="18.5703125" style="830" customWidth="1"/>
    <col min="11788" max="12032" width="11.42578125" style="830"/>
    <col min="12033" max="12033" width="103.42578125" style="830" customWidth="1"/>
    <col min="12034" max="12037" width="29.28515625" style="830" customWidth="1"/>
    <col min="12038" max="12038" width="3.7109375" style="830" customWidth="1"/>
    <col min="12039" max="12040" width="9.140625" style="830" customWidth="1"/>
    <col min="12041" max="12042" width="18.42578125" style="830" bestFit="1" customWidth="1"/>
    <col min="12043" max="12043" width="18.5703125" style="830" customWidth="1"/>
    <col min="12044" max="12288" width="11.42578125" style="830"/>
    <col min="12289" max="12289" width="103.42578125" style="830" customWidth="1"/>
    <col min="12290" max="12293" width="29.28515625" style="830" customWidth="1"/>
    <col min="12294" max="12294" width="3.7109375" style="830" customWidth="1"/>
    <col min="12295" max="12296" width="9.140625" style="830" customWidth="1"/>
    <col min="12297" max="12298" width="18.42578125" style="830" bestFit="1" customWidth="1"/>
    <col min="12299" max="12299" width="18.5703125" style="830" customWidth="1"/>
    <col min="12300" max="12544" width="11.42578125" style="830"/>
    <col min="12545" max="12545" width="103.42578125" style="830" customWidth="1"/>
    <col min="12546" max="12549" width="29.28515625" style="830" customWidth="1"/>
    <col min="12550" max="12550" width="3.7109375" style="830" customWidth="1"/>
    <col min="12551" max="12552" width="9.140625" style="830" customWidth="1"/>
    <col min="12553" max="12554" width="18.42578125" style="830" bestFit="1" customWidth="1"/>
    <col min="12555" max="12555" width="18.5703125" style="830" customWidth="1"/>
    <col min="12556" max="12800" width="11.42578125" style="830"/>
    <col min="12801" max="12801" width="103.42578125" style="830" customWidth="1"/>
    <col min="12802" max="12805" width="29.28515625" style="830" customWidth="1"/>
    <col min="12806" max="12806" width="3.7109375" style="830" customWidth="1"/>
    <col min="12807" max="12808" width="9.140625" style="830" customWidth="1"/>
    <col min="12809" max="12810" width="18.42578125" style="830" bestFit="1" customWidth="1"/>
    <col min="12811" max="12811" width="18.5703125" style="830" customWidth="1"/>
    <col min="12812" max="13056" width="11.42578125" style="830"/>
    <col min="13057" max="13057" width="103.42578125" style="830" customWidth="1"/>
    <col min="13058" max="13061" width="29.28515625" style="830" customWidth="1"/>
    <col min="13062" max="13062" width="3.7109375" style="830" customWidth="1"/>
    <col min="13063" max="13064" width="9.140625" style="830" customWidth="1"/>
    <col min="13065" max="13066" width="18.42578125" style="830" bestFit="1" customWidth="1"/>
    <col min="13067" max="13067" width="18.5703125" style="830" customWidth="1"/>
    <col min="13068" max="13312" width="11.42578125" style="830"/>
    <col min="13313" max="13313" width="103.42578125" style="830" customWidth="1"/>
    <col min="13314" max="13317" width="29.28515625" style="830" customWidth="1"/>
    <col min="13318" max="13318" width="3.7109375" style="830" customWidth="1"/>
    <col min="13319" max="13320" width="9.140625" style="830" customWidth="1"/>
    <col min="13321" max="13322" width="18.42578125" style="830" bestFit="1" customWidth="1"/>
    <col min="13323" max="13323" width="18.5703125" style="830" customWidth="1"/>
    <col min="13324" max="13568" width="11.42578125" style="830"/>
    <col min="13569" max="13569" width="103.42578125" style="830" customWidth="1"/>
    <col min="13570" max="13573" width="29.28515625" style="830" customWidth="1"/>
    <col min="13574" max="13574" width="3.7109375" style="830" customWidth="1"/>
    <col min="13575" max="13576" width="9.140625" style="830" customWidth="1"/>
    <col min="13577" max="13578" width="18.42578125" style="830" bestFit="1" customWidth="1"/>
    <col min="13579" max="13579" width="18.5703125" style="830" customWidth="1"/>
    <col min="13580" max="13824" width="11.42578125" style="830"/>
    <col min="13825" max="13825" width="103.42578125" style="830" customWidth="1"/>
    <col min="13826" max="13829" width="29.28515625" style="830" customWidth="1"/>
    <col min="13830" max="13830" width="3.7109375" style="830" customWidth="1"/>
    <col min="13831" max="13832" width="9.140625" style="830" customWidth="1"/>
    <col min="13833" max="13834" width="18.42578125" style="830" bestFit="1" customWidth="1"/>
    <col min="13835" max="13835" width="18.5703125" style="830" customWidth="1"/>
    <col min="13836" max="14080" width="11.42578125" style="830"/>
    <col min="14081" max="14081" width="103.42578125" style="830" customWidth="1"/>
    <col min="14082" max="14085" width="29.28515625" style="830" customWidth="1"/>
    <col min="14086" max="14086" width="3.7109375" style="830" customWidth="1"/>
    <col min="14087" max="14088" width="9.140625" style="830" customWidth="1"/>
    <col min="14089" max="14090" width="18.42578125" style="830" bestFit="1" customWidth="1"/>
    <col min="14091" max="14091" width="18.5703125" style="830" customWidth="1"/>
    <col min="14092" max="14336" width="11.42578125" style="830"/>
    <col min="14337" max="14337" width="103.42578125" style="830" customWidth="1"/>
    <col min="14338" max="14341" width="29.28515625" style="830" customWidth="1"/>
    <col min="14342" max="14342" width="3.7109375" style="830" customWidth="1"/>
    <col min="14343" max="14344" width="9.140625" style="830" customWidth="1"/>
    <col min="14345" max="14346" width="18.42578125" style="830" bestFit="1" customWidth="1"/>
    <col min="14347" max="14347" width="18.5703125" style="830" customWidth="1"/>
    <col min="14348" max="14592" width="11.42578125" style="830"/>
    <col min="14593" max="14593" width="103.42578125" style="830" customWidth="1"/>
    <col min="14594" max="14597" width="29.28515625" style="830" customWidth="1"/>
    <col min="14598" max="14598" width="3.7109375" style="830" customWidth="1"/>
    <col min="14599" max="14600" width="9.140625" style="830" customWidth="1"/>
    <col min="14601" max="14602" width="18.42578125" style="830" bestFit="1" customWidth="1"/>
    <col min="14603" max="14603" width="18.5703125" style="830" customWidth="1"/>
    <col min="14604" max="14848" width="11.42578125" style="830"/>
    <col min="14849" max="14849" width="103.42578125" style="830" customWidth="1"/>
    <col min="14850" max="14853" width="29.28515625" style="830" customWidth="1"/>
    <col min="14854" max="14854" width="3.7109375" style="830" customWidth="1"/>
    <col min="14855" max="14856" width="9.140625" style="830" customWidth="1"/>
    <col min="14857" max="14858" width="18.42578125" style="830" bestFit="1" customWidth="1"/>
    <col min="14859" max="14859" width="18.5703125" style="830" customWidth="1"/>
    <col min="14860" max="15104" width="11.42578125" style="830"/>
    <col min="15105" max="15105" width="103.42578125" style="830" customWidth="1"/>
    <col min="15106" max="15109" width="29.28515625" style="830" customWidth="1"/>
    <col min="15110" max="15110" width="3.7109375" style="830" customWidth="1"/>
    <col min="15111" max="15112" width="9.140625" style="830" customWidth="1"/>
    <col min="15113" max="15114" width="18.42578125" style="830" bestFit="1" customWidth="1"/>
    <col min="15115" max="15115" width="18.5703125" style="830" customWidth="1"/>
    <col min="15116" max="15360" width="11.42578125" style="830"/>
    <col min="15361" max="15361" width="103.42578125" style="830" customWidth="1"/>
    <col min="15362" max="15365" width="29.28515625" style="830" customWidth="1"/>
    <col min="15366" max="15366" width="3.7109375" style="830" customWidth="1"/>
    <col min="15367" max="15368" width="9.140625" style="830" customWidth="1"/>
    <col min="15369" max="15370" width="18.42578125" style="830" bestFit="1" customWidth="1"/>
    <col min="15371" max="15371" width="18.5703125" style="830" customWidth="1"/>
    <col min="15372" max="15616" width="11.42578125" style="830"/>
    <col min="15617" max="15617" width="103.42578125" style="830" customWidth="1"/>
    <col min="15618" max="15621" width="29.28515625" style="830" customWidth="1"/>
    <col min="15622" max="15622" width="3.7109375" style="830" customWidth="1"/>
    <col min="15623" max="15624" width="9.140625" style="830" customWidth="1"/>
    <col min="15625" max="15626" width="18.42578125" style="830" bestFit="1" customWidth="1"/>
    <col min="15627" max="15627" width="18.5703125" style="830" customWidth="1"/>
    <col min="15628" max="15872" width="11.42578125" style="830"/>
    <col min="15873" max="15873" width="103.42578125" style="830" customWidth="1"/>
    <col min="15874" max="15877" width="29.28515625" style="830" customWidth="1"/>
    <col min="15878" max="15878" width="3.7109375" style="830" customWidth="1"/>
    <col min="15879" max="15880" width="9.140625" style="830" customWidth="1"/>
    <col min="15881" max="15882" width="18.42578125" style="830" bestFit="1" customWidth="1"/>
    <col min="15883" max="15883" width="18.5703125" style="830" customWidth="1"/>
    <col min="15884" max="16128" width="11.42578125" style="830"/>
    <col min="16129" max="16129" width="103.42578125" style="830" customWidth="1"/>
    <col min="16130" max="16133" width="29.28515625" style="830" customWidth="1"/>
    <col min="16134" max="16134" width="3.7109375" style="830" customWidth="1"/>
    <col min="16135" max="16136" width="9.140625" style="830" customWidth="1"/>
    <col min="16137" max="16138" width="18.42578125" style="830" bestFit="1" customWidth="1"/>
    <col min="16139" max="16139" width="18.5703125" style="830" customWidth="1"/>
    <col min="16140" max="16384" width="11.42578125" style="830"/>
  </cols>
  <sheetData>
    <row r="1" spans="1:5" s="74" customFormat="1" ht="2.25" customHeight="1">
      <c r="A1" s="161"/>
      <c r="B1" s="754"/>
      <c r="C1" s="754"/>
      <c r="D1" s="754"/>
      <c r="E1" s="754"/>
    </row>
    <row r="2" spans="1:5" s="64" customFormat="1" ht="50.25" customHeight="1">
      <c r="A2" s="1017" t="s">
        <v>899</v>
      </c>
      <c r="B2" s="1017"/>
      <c r="C2" s="1017"/>
      <c r="D2" s="1017"/>
      <c r="E2" s="1017"/>
    </row>
    <row r="3" spans="1:5" s="64" customFormat="1" ht="34.5" customHeight="1">
      <c r="A3" s="1017" t="s">
        <v>1242</v>
      </c>
      <c r="B3" s="1017"/>
      <c r="C3" s="1017"/>
      <c r="D3" s="1017"/>
      <c r="E3" s="1052"/>
    </row>
    <row r="4" spans="1:5" s="64" customFormat="1" ht="34.5" customHeight="1">
      <c r="A4" s="1017" t="s">
        <v>1512</v>
      </c>
      <c r="B4" s="1017"/>
      <c r="C4" s="1017"/>
      <c r="D4" s="1017"/>
      <c r="E4" s="1017"/>
    </row>
    <row r="5" spans="1:5" s="65" customFormat="1" ht="54.75" customHeight="1">
      <c r="A5" s="1018" t="s">
        <v>1374</v>
      </c>
      <c r="B5" s="1018"/>
      <c r="C5" s="1018"/>
      <c r="D5" s="1018"/>
      <c r="E5" s="1018"/>
    </row>
    <row r="6" spans="1:5" s="830" customFormat="1" ht="6" customHeight="1">
      <c r="A6" s="71"/>
      <c r="B6" s="429"/>
      <c r="C6" s="429"/>
      <c r="D6" s="429"/>
      <c r="E6" s="429"/>
    </row>
    <row r="7" spans="1:5" s="830" customFormat="1" ht="4.5" customHeight="1" thickBot="1">
      <c r="A7" s="412"/>
      <c r="B7" s="755"/>
      <c r="C7" s="755"/>
      <c r="D7" s="755"/>
      <c r="E7" s="755"/>
    </row>
    <row r="8" spans="1:5" s="138" customFormat="1" ht="45" customHeight="1" thickTop="1" thickBot="1">
      <c r="A8" s="284"/>
      <c r="B8" s="756" t="s">
        <v>900</v>
      </c>
      <c r="C8" s="756" t="s">
        <v>901</v>
      </c>
      <c r="D8" s="756" t="s">
        <v>902</v>
      </c>
      <c r="E8" s="757" t="s">
        <v>903</v>
      </c>
    </row>
    <row r="9" spans="1:5" s="138" customFormat="1" ht="45" customHeight="1" thickTop="1" thickBot="1">
      <c r="A9" s="285" t="s">
        <v>296</v>
      </c>
      <c r="B9" s="756"/>
      <c r="C9" s="756"/>
      <c r="D9" s="756"/>
      <c r="E9" s="757"/>
    </row>
    <row r="10" spans="1:5" s="104" customFormat="1" ht="23.25" customHeight="1" thickTop="1" thickBot="1">
      <c r="A10" s="286" t="s">
        <v>7</v>
      </c>
      <c r="B10" s="196">
        <v>478805303.5</v>
      </c>
      <c r="C10" s="196">
        <v>124145030.76000001</v>
      </c>
      <c r="D10" s="196">
        <v>145523261.12</v>
      </c>
      <c r="E10" s="196">
        <f>SUM(B10:D10)</f>
        <v>748473595.38</v>
      </c>
    </row>
    <row r="11" spans="1:5" s="104" customFormat="1" ht="21.75" customHeight="1" thickTop="1">
      <c r="A11" s="113" t="s">
        <v>8</v>
      </c>
      <c r="B11" s="198">
        <v>68701807.450000003</v>
      </c>
      <c r="C11" s="198">
        <v>5185579.1500000004</v>
      </c>
      <c r="D11" s="198">
        <v>13871920.699999999</v>
      </c>
      <c r="E11" s="198">
        <f t="shared" ref="E11:E77" si="0">SUM(B11:D11)</f>
        <v>87759307.300000012</v>
      </c>
    </row>
    <row r="12" spans="1:5" s="88" customFormat="1" ht="20.25" customHeight="1">
      <c r="A12" s="287" t="s">
        <v>17</v>
      </c>
      <c r="B12" s="758">
        <v>4107681.81</v>
      </c>
      <c r="C12" s="758">
        <v>7670163.7800000003</v>
      </c>
      <c r="D12" s="758">
        <v>127710.15</v>
      </c>
      <c r="E12" s="198">
        <f t="shared" si="0"/>
        <v>11905555.74</v>
      </c>
    </row>
    <row r="13" spans="1:5" s="88" customFormat="1" ht="20.25" customHeight="1">
      <c r="A13" s="287" t="s">
        <v>26</v>
      </c>
      <c r="B13" s="758">
        <v>338897242.30000001</v>
      </c>
      <c r="C13" s="758">
        <v>102768417.26000001</v>
      </c>
      <c r="D13" s="758">
        <v>125062290.14</v>
      </c>
      <c r="E13" s="198">
        <f t="shared" si="0"/>
        <v>566727949.70000005</v>
      </c>
    </row>
    <row r="14" spans="1:5" s="88" customFormat="1" ht="20.25" customHeight="1">
      <c r="A14" s="287" t="s">
        <v>28</v>
      </c>
      <c r="B14" s="758">
        <v>285698183.31999999</v>
      </c>
      <c r="C14" s="758">
        <v>83514710.019999996</v>
      </c>
      <c r="D14" s="758">
        <v>116990406.81999999</v>
      </c>
      <c r="E14" s="198">
        <f t="shared" si="0"/>
        <v>486203300.15999997</v>
      </c>
    </row>
    <row r="15" spans="1:5" s="88" customFormat="1" ht="20.25" customHeight="1">
      <c r="A15" s="287" t="s">
        <v>887</v>
      </c>
      <c r="B15" s="758">
        <v>41560053.310000002</v>
      </c>
      <c r="C15" s="758">
        <v>13745973.74</v>
      </c>
      <c r="D15" s="758">
        <v>5301698.21</v>
      </c>
      <c r="E15" s="198">
        <f t="shared" si="0"/>
        <v>60607725.260000005</v>
      </c>
    </row>
    <row r="16" spans="1:5" s="88" customFormat="1" ht="20.25" customHeight="1">
      <c r="A16" s="287" t="s">
        <v>32</v>
      </c>
      <c r="B16" s="758">
        <v>7185611.6799999997</v>
      </c>
      <c r="C16" s="758">
        <v>2606933</v>
      </c>
      <c r="D16" s="758">
        <v>2828877.13</v>
      </c>
      <c r="E16" s="198">
        <f t="shared" si="0"/>
        <v>12621421.809999999</v>
      </c>
    </row>
    <row r="17" spans="1:5" s="88" customFormat="1" ht="20.25" customHeight="1">
      <c r="A17" s="287" t="s">
        <v>888</v>
      </c>
      <c r="B17" s="758">
        <v>388963.9</v>
      </c>
      <c r="C17" s="758">
        <v>1223936.18</v>
      </c>
      <c r="D17" s="758">
        <v>0</v>
      </c>
      <c r="E17" s="198">
        <f t="shared" si="0"/>
        <v>1612900.08</v>
      </c>
    </row>
    <row r="18" spans="1:5" s="88" customFormat="1" ht="20.25" customHeight="1">
      <c r="A18" s="287" t="s">
        <v>36</v>
      </c>
      <c r="B18" s="758">
        <v>333430.2</v>
      </c>
      <c r="C18" s="758">
        <v>4162766.6</v>
      </c>
      <c r="D18" s="758">
        <v>1258510.1499999999</v>
      </c>
      <c r="E18" s="198">
        <f t="shared" si="0"/>
        <v>5754706.9499999993</v>
      </c>
    </row>
    <row r="19" spans="1:5" s="88" customFormat="1" ht="20.25" customHeight="1">
      <c r="A19" s="287" t="s">
        <v>889</v>
      </c>
      <c r="B19" s="758">
        <v>2902459.21</v>
      </c>
      <c r="C19" s="758">
        <v>1007098.77</v>
      </c>
      <c r="D19" s="758">
        <v>376572.06</v>
      </c>
      <c r="E19" s="198">
        <f t="shared" si="0"/>
        <v>4286130.04</v>
      </c>
    </row>
    <row r="20" spans="1:5" s="88" customFormat="1" ht="20.25" customHeight="1">
      <c r="A20" s="287" t="s">
        <v>39</v>
      </c>
      <c r="B20" s="758">
        <v>4541042.84</v>
      </c>
      <c r="C20" s="758">
        <v>1888675.53</v>
      </c>
      <c r="D20" s="758">
        <v>1372190.74</v>
      </c>
      <c r="E20" s="198">
        <f t="shared" si="0"/>
        <v>7801909.1100000003</v>
      </c>
    </row>
    <row r="21" spans="1:5" s="88" customFormat="1" ht="20.25" customHeight="1">
      <c r="A21" s="287" t="s">
        <v>46</v>
      </c>
      <c r="B21" s="758">
        <v>-3712502.16</v>
      </c>
      <c r="C21" s="758">
        <v>-5381676.5800000001</v>
      </c>
      <c r="D21" s="758">
        <v>-3065964.97</v>
      </c>
      <c r="E21" s="198">
        <f t="shared" si="0"/>
        <v>-12160143.710000001</v>
      </c>
    </row>
    <row r="22" spans="1:5" s="88" customFormat="1" ht="20.25" customHeight="1">
      <c r="A22" s="287" t="s">
        <v>57</v>
      </c>
      <c r="B22" s="758">
        <v>50812810.43</v>
      </c>
      <c r="C22" s="758">
        <v>6213470.3200000003</v>
      </c>
      <c r="D22" s="758">
        <v>3373052.93</v>
      </c>
      <c r="E22" s="198">
        <f t="shared" si="0"/>
        <v>60399333.68</v>
      </c>
    </row>
    <row r="23" spans="1:5" s="88" customFormat="1" ht="20.25" customHeight="1">
      <c r="A23" s="287" t="s">
        <v>63</v>
      </c>
      <c r="B23" s="758">
        <v>11721229.74</v>
      </c>
      <c r="C23" s="758">
        <v>1739644.48</v>
      </c>
      <c r="D23" s="758">
        <v>2838140.49</v>
      </c>
      <c r="E23" s="198">
        <f t="shared" si="0"/>
        <v>16299014.710000001</v>
      </c>
    </row>
    <row r="24" spans="1:5" s="88" customFormat="1" ht="20.25" customHeight="1">
      <c r="A24" s="287" t="s">
        <v>69</v>
      </c>
      <c r="B24" s="758">
        <v>30991.61</v>
      </c>
      <c r="C24" s="758">
        <v>0</v>
      </c>
      <c r="D24" s="758">
        <v>0</v>
      </c>
      <c r="E24" s="198">
        <f t="shared" si="0"/>
        <v>30991.61</v>
      </c>
    </row>
    <row r="25" spans="1:5" s="88" customFormat="1" ht="20.25" customHeight="1">
      <c r="A25" s="287" t="s">
        <v>74</v>
      </c>
      <c r="B25" s="758">
        <v>4518575.5</v>
      </c>
      <c r="C25" s="758">
        <v>443770.45</v>
      </c>
      <c r="D25" s="758">
        <v>250146.71</v>
      </c>
      <c r="E25" s="198">
        <f t="shared" si="0"/>
        <v>5212492.66</v>
      </c>
    </row>
    <row r="26" spans="1:5" s="88" customFormat="1" ht="27.75" customHeight="1" thickBot="1">
      <c r="A26" s="287" t="s">
        <v>84</v>
      </c>
      <c r="B26" s="758">
        <v>14964.66</v>
      </c>
      <c r="C26" s="758">
        <v>123985.32</v>
      </c>
      <c r="D26" s="758">
        <v>0</v>
      </c>
      <c r="E26" s="198">
        <f t="shared" si="0"/>
        <v>138949.98000000001</v>
      </c>
    </row>
    <row r="27" spans="1:5" s="104" customFormat="1" ht="23.25" customHeight="1" thickTop="1" thickBot="1">
      <c r="A27" s="288" t="s">
        <v>90</v>
      </c>
      <c r="B27" s="196">
        <v>431588500.29000002</v>
      </c>
      <c r="C27" s="196">
        <v>112804633.42</v>
      </c>
      <c r="D27" s="196">
        <v>108082630.31</v>
      </c>
      <c r="E27" s="196">
        <f t="shared" si="0"/>
        <v>652475764.01999998</v>
      </c>
    </row>
    <row r="28" spans="1:5" s="830" customFormat="1" ht="20.25" customHeight="1" thickTop="1">
      <c r="A28" s="116" t="s">
        <v>91</v>
      </c>
      <c r="B28" s="188">
        <v>0</v>
      </c>
      <c r="C28" s="188">
        <v>0</v>
      </c>
      <c r="D28" s="188">
        <v>0</v>
      </c>
      <c r="E28" s="198">
        <f t="shared" si="0"/>
        <v>0</v>
      </c>
    </row>
    <row r="29" spans="1:5" s="830" customFormat="1" ht="20.25" customHeight="1">
      <c r="A29" s="37" t="s">
        <v>92</v>
      </c>
      <c r="B29" s="188">
        <v>0</v>
      </c>
      <c r="C29" s="188">
        <v>0</v>
      </c>
      <c r="D29" s="188">
        <v>0</v>
      </c>
      <c r="E29" s="198">
        <f t="shared" si="0"/>
        <v>0</v>
      </c>
    </row>
    <row r="30" spans="1:5" s="830" customFormat="1" ht="20.25" customHeight="1">
      <c r="A30" s="37" t="s">
        <v>95</v>
      </c>
      <c r="B30" s="188">
        <v>0</v>
      </c>
      <c r="C30" s="188">
        <v>0</v>
      </c>
      <c r="D30" s="188">
        <v>0</v>
      </c>
      <c r="E30" s="198">
        <f t="shared" si="0"/>
        <v>0</v>
      </c>
    </row>
    <row r="31" spans="1:5" s="830" customFormat="1" ht="20.25" customHeight="1">
      <c r="A31" s="37" t="s">
        <v>96</v>
      </c>
      <c r="B31" s="188">
        <v>0</v>
      </c>
      <c r="C31" s="188">
        <v>0</v>
      </c>
      <c r="D31" s="188">
        <v>0</v>
      </c>
      <c r="E31" s="198">
        <f t="shared" si="0"/>
        <v>0</v>
      </c>
    </row>
    <row r="32" spans="1:5" s="830" customFormat="1" ht="20.25" customHeight="1">
      <c r="A32" s="37" t="s">
        <v>105</v>
      </c>
      <c r="B32" s="188">
        <v>0</v>
      </c>
      <c r="C32" s="188">
        <v>0</v>
      </c>
      <c r="D32" s="188">
        <v>0</v>
      </c>
      <c r="E32" s="198">
        <f t="shared" si="0"/>
        <v>0</v>
      </c>
    </row>
    <row r="33" spans="1:5" s="830" customFormat="1" ht="20.25" customHeight="1">
      <c r="A33" s="37" t="s">
        <v>106</v>
      </c>
      <c r="B33" s="188">
        <v>0</v>
      </c>
      <c r="C33" s="188">
        <v>0</v>
      </c>
      <c r="D33" s="188">
        <v>0</v>
      </c>
      <c r="E33" s="198">
        <f t="shared" si="0"/>
        <v>0</v>
      </c>
    </row>
    <row r="34" spans="1:5" s="830" customFormat="1" ht="20.25" customHeight="1">
      <c r="A34" s="37" t="s">
        <v>107</v>
      </c>
      <c r="B34" s="188">
        <v>0</v>
      </c>
      <c r="C34" s="188">
        <v>0</v>
      </c>
      <c r="D34" s="188">
        <v>0</v>
      </c>
      <c r="E34" s="198">
        <f t="shared" si="0"/>
        <v>0</v>
      </c>
    </row>
    <row r="35" spans="1:5" s="830" customFormat="1" ht="20.25" customHeight="1">
      <c r="A35" s="116" t="s">
        <v>108</v>
      </c>
      <c r="B35" s="188">
        <v>0</v>
      </c>
      <c r="C35" s="188">
        <v>0</v>
      </c>
      <c r="D35" s="188">
        <v>0</v>
      </c>
      <c r="E35" s="198">
        <f t="shared" si="0"/>
        <v>0</v>
      </c>
    </row>
    <row r="36" spans="1:5" s="830" customFormat="1" ht="20.25" customHeight="1">
      <c r="A36" s="116" t="s">
        <v>116</v>
      </c>
      <c r="B36" s="188">
        <v>78373384.409999996</v>
      </c>
      <c r="C36" s="188">
        <v>101803272.31</v>
      </c>
      <c r="D36" s="188">
        <v>15558282.779999999</v>
      </c>
      <c r="E36" s="198">
        <f t="shared" si="0"/>
        <v>195734939.5</v>
      </c>
    </row>
    <row r="37" spans="1:5" s="830" customFormat="1" ht="20.25" customHeight="1">
      <c r="A37" s="116" t="s">
        <v>124</v>
      </c>
      <c r="B37" s="188">
        <v>46281452.149999999</v>
      </c>
      <c r="C37" s="188">
        <v>9170114.5199999996</v>
      </c>
      <c r="D37" s="188">
        <v>7088610.8399999999</v>
      </c>
      <c r="E37" s="198">
        <f t="shared" si="0"/>
        <v>62540177.510000005</v>
      </c>
    </row>
    <row r="38" spans="1:5" s="830" customFormat="1" ht="20.25" customHeight="1">
      <c r="A38" s="116" t="s">
        <v>127</v>
      </c>
      <c r="B38" s="188">
        <v>7510583.7300000004</v>
      </c>
      <c r="C38" s="188">
        <v>1831246.59</v>
      </c>
      <c r="D38" s="188">
        <v>1893076.69</v>
      </c>
      <c r="E38" s="198">
        <v>11234907.01</v>
      </c>
    </row>
    <row r="39" spans="1:5" s="830" customFormat="1" ht="20.25" customHeight="1">
      <c r="A39" s="116" t="s">
        <v>133</v>
      </c>
      <c r="B39" s="188">
        <v>299423080</v>
      </c>
      <c r="C39" s="188">
        <v>0</v>
      </c>
      <c r="D39" s="188">
        <v>83542660</v>
      </c>
      <c r="E39" s="198">
        <v>382965740</v>
      </c>
    </row>
    <row r="40" spans="1:5" s="830" customFormat="1" ht="20.25" customHeight="1">
      <c r="A40" s="116" t="s">
        <v>138</v>
      </c>
      <c r="B40" s="188">
        <v>0</v>
      </c>
      <c r="C40" s="188">
        <v>0</v>
      </c>
      <c r="D40" s="188">
        <v>0</v>
      </c>
      <c r="E40" s="198">
        <f t="shared" si="0"/>
        <v>0</v>
      </c>
    </row>
    <row r="41" spans="1:5" s="104" customFormat="1" ht="26.25" customHeight="1" thickBot="1">
      <c r="A41" s="113" t="s">
        <v>109</v>
      </c>
      <c r="B41" s="198">
        <v>0</v>
      </c>
      <c r="C41" s="198">
        <v>0</v>
      </c>
      <c r="D41" s="198">
        <v>0</v>
      </c>
      <c r="E41" s="198">
        <f t="shared" si="0"/>
        <v>0</v>
      </c>
    </row>
    <row r="42" spans="1:5" s="104" customFormat="1" ht="23.25" customHeight="1" thickTop="1" thickBot="1">
      <c r="A42" s="288" t="s">
        <v>147</v>
      </c>
      <c r="B42" s="196">
        <v>47216803.210000001</v>
      </c>
      <c r="C42" s="196">
        <v>11340397.34</v>
      </c>
      <c r="D42" s="196">
        <v>37440630.82</v>
      </c>
      <c r="E42" s="196">
        <f t="shared" si="0"/>
        <v>95997831.370000005</v>
      </c>
    </row>
    <row r="43" spans="1:5" s="830" customFormat="1" ht="20.25" customHeight="1" thickTop="1">
      <c r="A43" s="116" t="s">
        <v>148</v>
      </c>
      <c r="B43" s="188">
        <v>17000000</v>
      </c>
      <c r="C43" s="188">
        <v>13237400</v>
      </c>
      <c r="D43" s="188">
        <v>22861600</v>
      </c>
      <c r="E43" s="198">
        <f t="shared" si="0"/>
        <v>53099000</v>
      </c>
    </row>
    <row r="44" spans="1:5" s="830" customFormat="1" ht="20.25" customHeight="1">
      <c r="A44" s="116" t="s">
        <v>152</v>
      </c>
      <c r="B44" s="188">
        <v>0</v>
      </c>
      <c r="C44" s="188">
        <v>0</v>
      </c>
      <c r="D44" s="188">
        <v>0</v>
      </c>
      <c r="E44" s="198">
        <f t="shared" si="0"/>
        <v>0</v>
      </c>
    </row>
    <row r="45" spans="1:5" s="830" customFormat="1" ht="20.25" customHeight="1">
      <c r="A45" s="116" t="s">
        <v>156</v>
      </c>
      <c r="B45" s="188">
        <v>0</v>
      </c>
      <c r="C45" s="188">
        <v>0</v>
      </c>
      <c r="D45" s="188">
        <v>0</v>
      </c>
      <c r="E45" s="198">
        <f t="shared" si="0"/>
        <v>0</v>
      </c>
    </row>
    <row r="46" spans="1:5" s="830" customFormat="1" ht="20.25" customHeight="1">
      <c r="A46" s="116" t="s">
        <v>160</v>
      </c>
      <c r="B46" s="188">
        <v>23417963.800000001</v>
      </c>
      <c r="C46" s="188">
        <v>619200</v>
      </c>
      <c r="D46" s="188">
        <v>10673545.689999999</v>
      </c>
      <c r="E46" s="198">
        <f t="shared" si="0"/>
        <v>34710709.490000002</v>
      </c>
    </row>
    <row r="47" spans="1:5" s="830" customFormat="1" ht="20.25" customHeight="1">
      <c r="A47" s="116" t="s">
        <v>164</v>
      </c>
      <c r="B47" s="188">
        <v>6798839.4100000001</v>
      </c>
      <c r="C47" s="188">
        <v>-2516202.66</v>
      </c>
      <c r="D47" s="188">
        <v>3905485.13</v>
      </c>
      <c r="E47" s="198">
        <f t="shared" si="0"/>
        <v>8188121.8799999999</v>
      </c>
    </row>
    <row r="48" spans="1:5" s="830" customFormat="1" ht="20.25" customHeight="1">
      <c r="A48" s="37" t="s">
        <v>165</v>
      </c>
      <c r="B48" s="188">
        <v>226.79</v>
      </c>
      <c r="C48" s="188">
        <v>-499463.13</v>
      </c>
      <c r="D48" s="188">
        <v>0</v>
      </c>
      <c r="E48" s="198">
        <f t="shared" si="0"/>
        <v>-499236.34</v>
      </c>
    </row>
    <row r="49" spans="1:5" s="830" customFormat="1" ht="20.25" customHeight="1" thickBot="1">
      <c r="A49" s="37" t="s">
        <v>166</v>
      </c>
      <c r="B49" s="188">
        <v>6798612.6200000001</v>
      </c>
      <c r="C49" s="188">
        <v>-2016739.53</v>
      </c>
      <c r="D49" s="188">
        <v>3905485.13</v>
      </c>
      <c r="E49" s="198">
        <f t="shared" si="0"/>
        <v>8687358.2199999988</v>
      </c>
    </row>
    <row r="50" spans="1:5" s="104" customFormat="1" ht="23.25" customHeight="1" thickTop="1" thickBot="1">
      <c r="A50" s="288" t="s">
        <v>167</v>
      </c>
      <c r="B50" s="196">
        <v>478805303.5</v>
      </c>
      <c r="C50" s="196">
        <v>124145030.76000001</v>
      </c>
      <c r="D50" s="196">
        <v>145523261.13</v>
      </c>
      <c r="E50" s="196">
        <f t="shared" si="0"/>
        <v>748473595.38999999</v>
      </c>
    </row>
    <row r="51" spans="1:5" s="830" customFormat="1" ht="20.25" customHeight="1" thickTop="1">
      <c r="A51" s="116" t="s">
        <v>168</v>
      </c>
      <c r="B51" s="188">
        <v>0</v>
      </c>
      <c r="C51" s="188">
        <v>0</v>
      </c>
      <c r="D51" s="188">
        <v>0</v>
      </c>
      <c r="E51" s="198">
        <f t="shared" si="0"/>
        <v>0</v>
      </c>
    </row>
    <row r="52" spans="1:5" s="830" customFormat="1" ht="20.25" customHeight="1">
      <c r="A52" s="116" t="s">
        <v>188</v>
      </c>
      <c r="B52" s="188">
        <v>364499259.86000001</v>
      </c>
      <c r="C52" s="188">
        <v>418985063.07999998</v>
      </c>
      <c r="D52" s="188">
        <v>636642109.35000002</v>
      </c>
      <c r="E52" s="198">
        <f t="shared" si="0"/>
        <v>1420126432.29</v>
      </c>
    </row>
    <row r="53" spans="1:5" s="830" customFormat="1" ht="3" customHeight="1">
      <c r="A53" s="116"/>
      <c r="B53" s="188"/>
      <c r="C53" s="188"/>
      <c r="D53" s="188"/>
      <c r="E53" s="198"/>
    </row>
    <row r="54" spans="1:5" s="830" customFormat="1" ht="20.25" customHeight="1" thickBot="1">
      <c r="A54" s="116"/>
      <c r="B54" s="188"/>
      <c r="C54" s="188"/>
      <c r="D54" s="188"/>
      <c r="E54" s="198"/>
    </row>
    <row r="55" spans="1:5" s="104" customFormat="1" ht="24" customHeight="1" thickTop="1" thickBot="1">
      <c r="A55" s="288" t="s">
        <v>464</v>
      </c>
      <c r="B55" s="196"/>
      <c r="C55" s="196"/>
      <c r="D55" s="196"/>
      <c r="E55" s="196"/>
    </row>
    <row r="56" spans="1:5" s="830" customFormat="1" ht="20.25" customHeight="1" thickTop="1">
      <c r="A56" s="37" t="s">
        <v>222</v>
      </c>
      <c r="B56" s="188">
        <v>24519439.739999998</v>
      </c>
      <c r="C56" s="188">
        <v>7124839.7599999998</v>
      </c>
      <c r="D56" s="188">
        <v>8551295.0999999996</v>
      </c>
      <c r="E56" s="198">
        <f t="shared" si="0"/>
        <v>40195574.600000001</v>
      </c>
    </row>
    <row r="57" spans="1:5" s="830" customFormat="1" ht="20.25" customHeight="1">
      <c r="A57" s="37" t="s">
        <v>234</v>
      </c>
      <c r="B57" s="188">
        <v>-9906668.0800000001</v>
      </c>
      <c r="C57" s="188">
        <v>-3330563.44</v>
      </c>
      <c r="D57" s="188">
        <v>-2893579.33</v>
      </c>
      <c r="E57" s="198">
        <f t="shared" si="0"/>
        <v>-16130810.85</v>
      </c>
    </row>
    <row r="58" spans="1:5" s="830" customFormat="1" ht="20.25" customHeight="1">
      <c r="A58" s="116" t="s">
        <v>242</v>
      </c>
      <c r="B58" s="188">
        <v>14612771.66</v>
      </c>
      <c r="C58" s="188">
        <v>3794276.32</v>
      </c>
      <c r="D58" s="188">
        <v>5657715.7699999996</v>
      </c>
      <c r="E58" s="198">
        <f t="shared" si="0"/>
        <v>24064763.75</v>
      </c>
    </row>
    <row r="59" spans="1:5" s="830" customFormat="1" ht="20.25" customHeight="1">
      <c r="A59" s="37" t="s">
        <v>243</v>
      </c>
      <c r="B59" s="188">
        <v>5880655.7599999998</v>
      </c>
      <c r="C59" s="188">
        <v>836482.75</v>
      </c>
      <c r="D59" s="188">
        <v>1363220.37</v>
      </c>
      <c r="E59" s="198">
        <f t="shared" si="0"/>
        <v>8080358.8799999999</v>
      </c>
    </row>
    <row r="60" spans="1:5" s="830" customFormat="1" ht="20.25" customHeight="1">
      <c r="A60" s="37" t="s">
        <v>249</v>
      </c>
      <c r="B60" s="188">
        <v>-5607842.4100000001</v>
      </c>
      <c r="C60" s="188">
        <v>-990873.46</v>
      </c>
      <c r="D60" s="188">
        <v>-746941.03</v>
      </c>
      <c r="E60" s="198">
        <f t="shared" si="0"/>
        <v>-7345656.9000000004</v>
      </c>
    </row>
    <row r="61" spans="1:5" s="830" customFormat="1" ht="20.25" customHeight="1">
      <c r="A61" s="116" t="s">
        <v>254</v>
      </c>
      <c r="B61" s="188">
        <v>14885585.01</v>
      </c>
      <c r="C61" s="188">
        <v>3639885.61</v>
      </c>
      <c r="D61" s="188">
        <v>6273995.1100000003</v>
      </c>
      <c r="E61" s="198">
        <f t="shared" si="0"/>
        <v>24799465.73</v>
      </c>
    </row>
    <row r="62" spans="1:5" s="830" customFormat="1" ht="20.25" customHeight="1">
      <c r="A62" s="37" t="s">
        <v>255</v>
      </c>
      <c r="B62" s="188">
        <v>3436144.79</v>
      </c>
      <c r="C62" s="188">
        <v>2483956.35</v>
      </c>
      <c r="D62" s="188">
        <v>1824185.9</v>
      </c>
      <c r="E62" s="198">
        <f t="shared" si="0"/>
        <v>7744287.040000001</v>
      </c>
    </row>
    <row r="63" spans="1:5" s="830" customFormat="1" ht="20.25" customHeight="1">
      <c r="A63" s="37" t="s">
        <v>262</v>
      </c>
      <c r="B63" s="188">
        <v>-3654930.3</v>
      </c>
      <c r="C63" s="188">
        <v>-3969589.32</v>
      </c>
      <c r="D63" s="188">
        <v>-1956394.31</v>
      </c>
      <c r="E63" s="198">
        <f t="shared" si="0"/>
        <v>-9580913.9299999997</v>
      </c>
    </row>
    <row r="64" spans="1:5" s="830" customFormat="1" ht="20.25" customHeight="1">
      <c r="A64" s="116" t="s">
        <v>269</v>
      </c>
      <c r="B64" s="188">
        <v>14666799.5</v>
      </c>
      <c r="C64" s="188">
        <v>2154252.64</v>
      </c>
      <c r="D64" s="188">
        <v>6141786.7000000002</v>
      </c>
      <c r="E64" s="198">
        <f t="shared" si="0"/>
        <v>22962838.84</v>
      </c>
    </row>
    <row r="65" spans="1:5" s="830" customFormat="1" ht="20.25" customHeight="1">
      <c r="A65" s="37" t="s">
        <v>270</v>
      </c>
      <c r="B65" s="188">
        <v>-7637844.5700000003</v>
      </c>
      <c r="C65" s="188">
        <v>-4582408.97</v>
      </c>
      <c r="D65" s="188">
        <v>-3722586.82</v>
      </c>
      <c r="E65" s="198">
        <f t="shared" si="0"/>
        <v>-15942840.359999999</v>
      </c>
    </row>
    <row r="66" spans="1:5" s="830" customFormat="1" ht="20.25" customHeight="1">
      <c r="A66" s="116" t="s">
        <v>280</v>
      </c>
      <c r="B66" s="188">
        <v>7028954.9299999997</v>
      </c>
      <c r="C66" s="188">
        <v>-2428156.33</v>
      </c>
      <c r="D66" s="188">
        <v>2419199.88</v>
      </c>
      <c r="E66" s="198">
        <f t="shared" si="0"/>
        <v>7019998.4799999995</v>
      </c>
    </row>
    <row r="67" spans="1:5" s="830" customFormat="1" ht="20.25" customHeight="1">
      <c r="A67" s="116" t="s">
        <v>281</v>
      </c>
      <c r="B67" s="188">
        <v>651301.09</v>
      </c>
      <c r="C67" s="188">
        <v>0</v>
      </c>
      <c r="D67" s="188">
        <v>265045</v>
      </c>
      <c r="E67" s="198">
        <f t="shared" si="0"/>
        <v>916346.09</v>
      </c>
    </row>
    <row r="68" spans="1:5" s="830" customFormat="1" ht="20.25" customHeight="1">
      <c r="A68" s="37" t="s">
        <v>282</v>
      </c>
      <c r="B68" s="188">
        <v>651301.09</v>
      </c>
      <c r="C68" s="188">
        <v>0</v>
      </c>
      <c r="D68" s="188">
        <v>265045</v>
      </c>
      <c r="E68" s="198">
        <f t="shared" si="0"/>
        <v>916346.09</v>
      </c>
    </row>
    <row r="69" spans="1:5" s="830" customFormat="1" ht="20.25" customHeight="1">
      <c r="A69" s="37" t="s">
        <v>283</v>
      </c>
      <c r="B69" s="188">
        <v>0</v>
      </c>
      <c r="C69" s="188">
        <v>0</v>
      </c>
      <c r="D69" s="188">
        <v>0</v>
      </c>
      <c r="E69" s="198">
        <f t="shared" si="0"/>
        <v>0</v>
      </c>
    </row>
    <row r="70" spans="1:5" s="830" customFormat="1" ht="20.25" customHeight="1">
      <c r="A70" s="116" t="s">
        <v>284</v>
      </c>
      <c r="B70" s="188">
        <v>-83299.350000000006</v>
      </c>
      <c r="C70" s="188">
        <v>0</v>
      </c>
      <c r="D70" s="188">
        <v>0</v>
      </c>
      <c r="E70" s="198">
        <f t="shared" si="0"/>
        <v>-83299.350000000006</v>
      </c>
    </row>
    <row r="71" spans="1:5" s="830" customFormat="1" ht="20.25" customHeight="1">
      <c r="A71" s="37" t="s">
        <v>285</v>
      </c>
      <c r="B71" s="188">
        <v>-83299.350000000006</v>
      </c>
      <c r="C71" s="188">
        <v>0</v>
      </c>
      <c r="D71" s="188">
        <v>0</v>
      </c>
      <c r="E71" s="198">
        <f t="shared" si="0"/>
        <v>-83299.350000000006</v>
      </c>
    </row>
    <row r="72" spans="1:5" s="830" customFormat="1" ht="20.25" customHeight="1">
      <c r="A72" s="37" t="s">
        <v>286</v>
      </c>
      <c r="B72" s="188">
        <v>0</v>
      </c>
      <c r="C72" s="188">
        <v>0</v>
      </c>
      <c r="D72" s="188">
        <v>0</v>
      </c>
      <c r="E72" s="198">
        <f t="shared" si="0"/>
        <v>0</v>
      </c>
    </row>
    <row r="73" spans="1:5" s="830" customFormat="1" ht="20.25" customHeight="1">
      <c r="A73" s="116" t="s">
        <v>287</v>
      </c>
      <c r="B73" s="188">
        <v>7596956.6699999999</v>
      </c>
      <c r="C73" s="188">
        <v>-2428156.33</v>
      </c>
      <c r="D73" s="188">
        <v>2684244.88</v>
      </c>
      <c r="E73" s="198">
        <f t="shared" si="0"/>
        <v>7853045.2199999997</v>
      </c>
    </row>
    <row r="74" spans="1:5" s="830" customFormat="1" ht="20.25" customHeight="1">
      <c r="A74" s="37" t="s">
        <v>890</v>
      </c>
      <c r="B74" s="188">
        <v>1541451.75</v>
      </c>
      <c r="C74" s="188">
        <v>0</v>
      </c>
      <c r="D74" s="188">
        <v>1221240.25</v>
      </c>
      <c r="E74" s="198">
        <f t="shared" si="0"/>
        <v>2762692</v>
      </c>
    </row>
    <row r="75" spans="1:5" s="830" customFormat="1" ht="20.25" customHeight="1">
      <c r="A75" s="37" t="s">
        <v>891</v>
      </c>
      <c r="B75" s="188">
        <v>0</v>
      </c>
      <c r="C75" s="188">
        <v>0</v>
      </c>
      <c r="D75" s="188">
        <v>0</v>
      </c>
      <c r="E75" s="198">
        <f t="shared" si="0"/>
        <v>0</v>
      </c>
    </row>
    <row r="76" spans="1:5" s="830" customFormat="1" ht="20.25" customHeight="1">
      <c r="A76" s="116" t="s">
        <v>289</v>
      </c>
      <c r="B76" s="188">
        <v>9138408.4199999999</v>
      </c>
      <c r="C76" s="188">
        <v>-2428156.33</v>
      </c>
      <c r="D76" s="188">
        <v>3905485.13</v>
      </c>
      <c r="E76" s="198">
        <f t="shared" si="0"/>
        <v>10615737.219999999</v>
      </c>
    </row>
    <row r="77" spans="1:5" s="830" customFormat="1" ht="20.25" customHeight="1">
      <c r="A77" s="37" t="s">
        <v>892</v>
      </c>
      <c r="B77" s="188">
        <v>0</v>
      </c>
      <c r="C77" s="188">
        <v>480593.36</v>
      </c>
      <c r="D77" s="188">
        <v>0</v>
      </c>
      <c r="E77" s="198">
        <f t="shared" si="0"/>
        <v>480593.36</v>
      </c>
    </row>
    <row r="78" spans="1:5" s="830" customFormat="1" ht="20.25" customHeight="1">
      <c r="A78" s="37" t="s">
        <v>893</v>
      </c>
      <c r="B78" s="188">
        <v>0</v>
      </c>
      <c r="C78" s="188">
        <v>-69176.56</v>
      </c>
      <c r="D78" s="188">
        <v>0</v>
      </c>
      <c r="E78" s="198">
        <f t="shared" ref="E78:E83" si="1">SUM(B78:D78)</f>
        <v>-69176.56</v>
      </c>
    </row>
    <row r="79" spans="1:5" s="830" customFormat="1" ht="20.25" customHeight="1">
      <c r="A79" s="116" t="s">
        <v>291</v>
      </c>
      <c r="B79" s="188">
        <v>9138408.4199999999</v>
      </c>
      <c r="C79" s="188">
        <v>-2016739.53</v>
      </c>
      <c r="D79" s="188">
        <v>3905485.13</v>
      </c>
      <c r="E79" s="198">
        <f t="shared" si="1"/>
        <v>11027154.02</v>
      </c>
    </row>
    <row r="80" spans="1:5" s="830" customFormat="1" ht="20.25" customHeight="1">
      <c r="A80" s="37" t="s">
        <v>292</v>
      </c>
      <c r="B80" s="188">
        <v>0</v>
      </c>
      <c r="C80" s="188">
        <v>0</v>
      </c>
      <c r="D80" s="188">
        <v>0</v>
      </c>
      <c r="E80" s="198">
        <f t="shared" si="1"/>
        <v>0</v>
      </c>
    </row>
    <row r="81" spans="1:7" s="830" customFormat="1" ht="20.25" customHeight="1">
      <c r="A81" s="116" t="s">
        <v>293</v>
      </c>
      <c r="B81" s="759">
        <v>9138408.4199999999</v>
      </c>
      <c r="C81" s="759">
        <v>-2016739.53</v>
      </c>
      <c r="D81" s="759">
        <v>3905485.13</v>
      </c>
      <c r="E81" s="198">
        <f t="shared" si="1"/>
        <v>11027154.02</v>
      </c>
    </row>
    <row r="82" spans="1:7" s="830" customFormat="1" ht="20.25" customHeight="1" thickBot="1">
      <c r="A82" s="37" t="s">
        <v>294</v>
      </c>
      <c r="B82" s="759">
        <v>-2339795.7999999998</v>
      </c>
      <c r="C82" s="759">
        <v>0</v>
      </c>
      <c r="D82" s="759">
        <v>0</v>
      </c>
      <c r="E82" s="198">
        <f t="shared" si="1"/>
        <v>-2339795.7999999998</v>
      </c>
    </row>
    <row r="83" spans="1:7" s="147" customFormat="1" ht="23.25" customHeight="1" thickTop="1" thickBot="1">
      <c r="A83" s="38" t="s">
        <v>295</v>
      </c>
      <c r="B83" s="196">
        <v>6798612.6200000001</v>
      </c>
      <c r="C83" s="196">
        <v>-2016739.53</v>
      </c>
      <c r="D83" s="196">
        <v>3905485.13</v>
      </c>
      <c r="E83" s="196">
        <f t="shared" si="1"/>
        <v>8687358.2199999988</v>
      </c>
    </row>
    <row r="84" spans="1:7" s="830" customFormat="1" ht="4.5" customHeight="1" thickTop="1" thickBot="1">
      <c r="A84" s="289"/>
      <c r="B84" s="760"/>
      <c r="C84" s="760"/>
      <c r="D84" s="760"/>
      <c r="E84" s="760"/>
    </row>
    <row r="85" spans="1:7" s="830" customFormat="1">
      <c r="B85" s="761"/>
      <c r="C85" s="290"/>
      <c r="D85" s="290"/>
      <c r="E85" s="290"/>
    </row>
    <row r="86" spans="1:7" s="138" customFormat="1" ht="15.75">
      <c r="B86" s="291"/>
      <c r="C86" s="291"/>
      <c r="D86" s="291"/>
      <c r="E86" s="762"/>
      <c r="F86" s="75"/>
      <c r="G86" s="7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4"/>
  <sheetViews>
    <sheetView showGridLines="0" topLeftCell="B1" zoomScale="50" workbookViewId="0">
      <selection activeCell="B1" sqref="B1:E1"/>
    </sheetView>
  </sheetViews>
  <sheetFormatPr defaultRowHeight="15"/>
  <cols>
    <col min="1" max="1" width="9.42578125" style="830" hidden="1" customWidth="1"/>
    <col min="2" max="2" width="139.5703125" style="71" customWidth="1"/>
    <col min="3" max="3" width="39.42578125" style="830" customWidth="1"/>
    <col min="4" max="4" width="39.140625" style="830" customWidth="1"/>
    <col min="5" max="5" width="40.7109375" style="830" customWidth="1"/>
    <col min="6" max="6" width="3.5703125" style="138" customWidth="1"/>
    <col min="7" max="256" width="9.140625" style="830"/>
    <col min="257" max="257" width="0" style="830" hidden="1" customWidth="1"/>
    <col min="258" max="258" width="139.5703125" style="830" customWidth="1"/>
    <col min="259" max="259" width="39.42578125" style="830" customWidth="1"/>
    <col min="260" max="260" width="39.140625" style="830" customWidth="1"/>
    <col min="261" max="261" width="40.7109375" style="830" customWidth="1"/>
    <col min="262" max="262" width="3.5703125" style="830" customWidth="1"/>
    <col min="263" max="512" width="9.140625" style="830"/>
    <col min="513" max="513" width="0" style="830" hidden="1" customWidth="1"/>
    <col min="514" max="514" width="139.5703125" style="830" customWidth="1"/>
    <col min="515" max="515" width="39.42578125" style="830" customWidth="1"/>
    <col min="516" max="516" width="39.140625" style="830" customWidth="1"/>
    <col min="517" max="517" width="40.7109375" style="830" customWidth="1"/>
    <col min="518" max="518" width="3.5703125" style="830" customWidth="1"/>
    <col min="519" max="768" width="9.140625" style="830"/>
    <col min="769" max="769" width="0" style="830" hidden="1" customWidth="1"/>
    <col min="770" max="770" width="139.5703125" style="830" customWidth="1"/>
    <col min="771" max="771" width="39.42578125" style="830" customWidth="1"/>
    <col min="772" max="772" width="39.140625" style="830" customWidth="1"/>
    <col min="773" max="773" width="40.7109375" style="830" customWidth="1"/>
    <col min="774" max="774" width="3.5703125" style="830" customWidth="1"/>
    <col min="775" max="1024" width="9.140625" style="830"/>
    <col min="1025" max="1025" width="0" style="830" hidden="1" customWidth="1"/>
    <col min="1026" max="1026" width="139.5703125" style="830" customWidth="1"/>
    <col min="1027" max="1027" width="39.42578125" style="830" customWidth="1"/>
    <col min="1028" max="1028" width="39.140625" style="830" customWidth="1"/>
    <col min="1029" max="1029" width="40.7109375" style="830" customWidth="1"/>
    <col min="1030" max="1030" width="3.5703125" style="830" customWidth="1"/>
    <col min="1031" max="1280" width="9.140625" style="830"/>
    <col min="1281" max="1281" width="0" style="830" hidden="1" customWidth="1"/>
    <col min="1282" max="1282" width="139.5703125" style="830" customWidth="1"/>
    <col min="1283" max="1283" width="39.42578125" style="830" customWidth="1"/>
    <col min="1284" max="1284" width="39.140625" style="830" customWidth="1"/>
    <col min="1285" max="1285" width="40.7109375" style="830" customWidth="1"/>
    <col min="1286" max="1286" width="3.5703125" style="830" customWidth="1"/>
    <col min="1287" max="1536" width="9.140625" style="830"/>
    <col min="1537" max="1537" width="0" style="830" hidden="1" customWidth="1"/>
    <col min="1538" max="1538" width="139.5703125" style="830" customWidth="1"/>
    <col min="1539" max="1539" width="39.42578125" style="830" customWidth="1"/>
    <col min="1540" max="1540" width="39.140625" style="830" customWidth="1"/>
    <col min="1541" max="1541" width="40.7109375" style="830" customWidth="1"/>
    <col min="1542" max="1542" width="3.5703125" style="830" customWidth="1"/>
    <col min="1543" max="1792" width="9.140625" style="830"/>
    <col min="1793" max="1793" width="0" style="830" hidden="1" customWidth="1"/>
    <col min="1794" max="1794" width="139.5703125" style="830" customWidth="1"/>
    <col min="1795" max="1795" width="39.42578125" style="830" customWidth="1"/>
    <col min="1796" max="1796" width="39.140625" style="830" customWidth="1"/>
    <col min="1797" max="1797" width="40.7109375" style="830" customWidth="1"/>
    <col min="1798" max="1798" width="3.5703125" style="830" customWidth="1"/>
    <col min="1799" max="2048" width="9.140625" style="830"/>
    <col min="2049" max="2049" width="0" style="830" hidden="1" customWidth="1"/>
    <col min="2050" max="2050" width="139.5703125" style="830" customWidth="1"/>
    <col min="2051" max="2051" width="39.42578125" style="830" customWidth="1"/>
    <col min="2052" max="2052" width="39.140625" style="830" customWidth="1"/>
    <col min="2053" max="2053" width="40.7109375" style="830" customWidth="1"/>
    <col min="2054" max="2054" width="3.5703125" style="830" customWidth="1"/>
    <col min="2055" max="2304" width="9.140625" style="830"/>
    <col min="2305" max="2305" width="0" style="830" hidden="1" customWidth="1"/>
    <col min="2306" max="2306" width="139.5703125" style="830" customWidth="1"/>
    <col min="2307" max="2307" width="39.42578125" style="830" customWidth="1"/>
    <col min="2308" max="2308" width="39.140625" style="830" customWidth="1"/>
    <col min="2309" max="2309" width="40.7109375" style="830" customWidth="1"/>
    <col min="2310" max="2310" width="3.5703125" style="830" customWidth="1"/>
    <col min="2311" max="2560" width="9.140625" style="830"/>
    <col min="2561" max="2561" width="0" style="830" hidden="1" customWidth="1"/>
    <col min="2562" max="2562" width="139.5703125" style="830" customWidth="1"/>
    <col min="2563" max="2563" width="39.42578125" style="830" customWidth="1"/>
    <col min="2564" max="2564" width="39.140625" style="830" customWidth="1"/>
    <col min="2565" max="2565" width="40.7109375" style="830" customWidth="1"/>
    <col min="2566" max="2566" width="3.5703125" style="830" customWidth="1"/>
    <col min="2567" max="2816" width="9.140625" style="830"/>
    <col min="2817" max="2817" width="0" style="830" hidden="1" customWidth="1"/>
    <col min="2818" max="2818" width="139.5703125" style="830" customWidth="1"/>
    <col min="2819" max="2819" width="39.42578125" style="830" customWidth="1"/>
    <col min="2820" max="2820" width="39.140625" style="830" customWidth="1"/>
    <col min="2821" max="2821" width="40.7109375" style="830" customWidth="1"/>
    <col min="2822" max="2822" width="3.5703125" style="830" customWidth="1"/>
    <col min="2823" max="3072" width="9.140625" style="830"/>
    <col min="3073" max="3073" width="0" style="830" hidden="1" customWidth="1"/>
    <col min="3074" max="3074" width="139.5703125" style="830" customWidth="1"/>
    <col min="3075" max="3075" width="39.42578125" style="830" customWidth="1"/>
    <col min="3076" max="3076" width="39.140625" style="830" customWidth="1"/>
    <col min="3077" max="3077" width="40.7109375" style="830" customWidth="1"/>
    <col min="3078" max="3078" width="3.5703125" style="830" customWidth="1"/>
    <col min="3079" max="3328" width="9.140625" style="830"/>
    <col min="3329" max="3329" width="0" style="830" hidden="1" customWidth="1"/>
    <col min="3330" max="3330" width="139.5703125" style="830" customWidth="1"/>
    <col min="3331" max="3331" width="39.42578125" style="830" customWidth="1"/>
    <col min="3332" max="3332" width="39.140625" style="830" customWidth="1"/>
    <col min="3333" max="3333" width="40.7109375" style="830" customWidth="1"/>
    <col min="3334" max="3334" width="3.5703125" style="830" customWidth="1"/>
    <col min="3335" max="3584" width="9.140625" style="830"/>
    <col min="3585" max="3585" width="0" style="830" hidden="1" customWidth="1"/>
    <col min="3586" max="3586" width="139.5703125" style="830" customWidth="1"/>
    <col min="3587" max="3587" width="39.42578125" style="830" customWidth="1"/>
    <col min="3588" max="3588" width="39.140625" style="830" customWidth="1"/>
    <col min="3589" max="3589" width="40.7109375" style="830" customWidth="1"/>
    <col min="3590" max="3590" width="3.5703125" style="830" customWidth="1"/>
    <col min="3591" max="3840" width="9.140625" style="830"/>
    <col min="3841" max="3841" width="0" style="830" hidden="1" customWidth="1"/>
    <col min="3842" max="3842" width="139.5703125" style="830" customWidth="1"/>
    <col min="3843" max="3843" width="39.42578125" style="830" customWidth="1"/>
    <col min="3844" max="3844" width="39.140625" style="830" customWidth="1"/>
    <col min="3845" max="3845" width="40.7109375" style="830" customWidth="1"/>
    <col min="3846" max="3846" width="3.5703125" style="830" customWidth="1"/>
    <col min="3847" max="4096" width="9.140625" style="830"/>
    <col min="4097" max="4097" width="0" style="830" hidden="1" customWidth="1"/>
    <col min="4098" max="4098" width="139.5703125" style="830" customWidth="1"/>
    <col min="4099" max="4099" width="39.42578125" style="830" customWidth="1"/>
    <col min="4100" max="4100" width="39.140625" style="830" customWidth="1"/>
    <col min="4101" max="4101" width="40.7109375" style="830" customWidth="1"/>
    <col min="4102" max="4102" width="3.5703125" style="830" customWidth="1"/>
    <col min="4103" max="4352" width="9.140625" style="830"/>
    <col min="4353" max="4353" width="0" style="830" hidden="1" customWidth="1"/>
    <col min="4354" max="4354" width="139.5703125" style="830" customWidth="1"/>
    <col min="4355" max="4355" width="39.42578125" style="830" customWidth="1"/>
    <col min="4356" max="4356" width="39.140625" style="830" customWidth="1"/>
    <col min="4357" max="4357" width="40.7109375" style="830" customWidth="1"/>
    <col min="4358" max="4358" width="3.5703125" style="830" customWidth="1"/>
    <col min="4359" max="4608" width="9.140625" style="830"/>
    <col min="4609" max="4609" width="0" style="830" hidden="1" customWidth="1"/>
    <col min="4610" max="4610" width="139.5703125" style="830" customWidth="1"/>
    <col min="4611" max="4611" width="39.42578125" style="830" customWidth="1"/>
    <col min="4612" max="4612" width="39.140625" style="830" customWidth="1"/>
    <col min="4613" max="4613" width="40.7109375" style="830" customWidth="1"/>
    <col min="4614" max="4614" width="3.5703125" style="830" customWidth="1"/>
    <col min="4615" max="4864" width="9.140625" style="830"/>
    <col min="4865" max="4865" width="0" style="830" hidden="1" customWidth="1"/>
    <col min="4866" max="4866" width="139.5703125" style="830" customWidth="1"/>
    <col min="4867" max="4867" width="39.42578125" style="830" customWidth="1"/>
    <col min="4868" max="4868" width="39.140625" style="830" customWidth="1"/>
    <col min="4869" max="4869" width="40.7109375" style="830" customWidth="1"/>
    <col min="4870" max="4870" width="3.5703125" style="830" customWidth="1"/>
    <col min="4871" max="5120" width="9.140625" style="830"/>
    <col min="5121" max="5121" width="0" style="830" hidden="1" customWidth="1"/>
    <col min="5122" max="5122" width="139.5703125" style="830" customWidth="1"/>
    <col min="5123" max="5123" width="39.42578125" style="830" customWidth="1"/>
    <col min="5124" max="5124" width="39.140625" style="830" customWidth="1"/>
    <col min="5125" max="5125" width="40.7109375" style="830" customWidth="1"/>
    <col min="5126" max="5126" width="3.5703125" style="830" customWidth="1"/>
    <col min="5127" max="5376" width="9.140625" style="830"/>
    <col min="5377" max="5377" width="0" style="830" hidden="1" customWidth="1"/>
    <col min="5378" max="5378" width="139.5703125" style="830" customWidth="1"/>
    <col min="5379" max="5379" width="39.42578125" style="830" customWidth="1"/>
    <col min="5380" max="5380" width="39.140625" style="830" customWidth="1"/>
    <col min="5381" max="5381" width="40.7109375" style="830" customWidth="1"/>
    <col min="5382" max="5382" width="3.5703125" style="830" customWidth="1"/>
    <col min="5383" max="5632" width="9.140625" style="830"/>
    <col min="5633" max="5633" width="0" style="830" hidden="1" customWidth="1"/>
    <col min="5634" max="5634" width="139.5703125" style="830" customWidth="1"/>
    <col min="5635" max="5635" width="39.42578125" style="830" customWidth="1"/>
    <col min="5636" max="5636" width="39.140625" style="830" customWidth="1"/>
    <col min="5637" max="5637" width="40.7109375" style="830" customWidth="1"/>
    <col min="5638" max="5638" width="3.5703125" style="830" customWidth="1"/>
    <col min="5639" max="5888" width="9.140625" style="830"/>
    <col min="5889" max="5889" width="0" style="830" hidden="1" customWidth="1"/>
    <col min="5890" max="5890" width="139.5703125" style="830" customWidth="1"/>
    <col min="5891" max="5891" width="39.42578125" style="830" customWidth="1"/>
    <col min="5892" max="5892" width="39.140625" style="830" customWidth="1"/>
    <col min="5893" max="5893" width="40.7109375" style="830" customWidth="1"/>
    <col min="5894" max="5894" width="3.5703125" style="830" customWidth="1"/>
    <col min="5895" max="6144" width="9.140625" style="830"/>
    <col min="6145" max="6145" width="0" style="830" hidden="1" customWidth="1"/>
    <col min="6146" max="6146" width="139.5703125" style="830" customWidth="1"/>
    <col min="6147" max="6147" width="39.42578125" style="830" customWidth="1"/>
    <col min="6148" max="6148" width="39.140625" style="830" customWidth="1"/>
    <col min="6149" max="6149" width="40.7109375" style="830" customWidth="1"/>
    <col min="6150" max="6150" width="3.5703125" style="830" customWidth="1"/>
    <col min="6151" max="6400" width="9.140625" style="830"/>
    <col min="6401" max="6401" width="0" style="830" hidden="1" customWidth="1"/>
    <col min="6402" max="6402" width="139.5703125" style="830" customWidth="1"/>
    <col min="6403" max="6403" width="39.42578125" style="830" customWidth="1"/>
    <col min="6404" max="6404" width="39.140625" style="830" customWidth="1"/>
    <col min="6405" max="6405" width="40.7109375" style="830" customWidth="1"/>
    <col min="6406" max="6406" width="3.5703125" style="830" customWidth="1"/>
    <col min="6407" max="6656" width="9.140625" style="830"/>
    <col min="6657" max="6657" width="0" style="830" hidden="1" customWidth="1"/>
    <col min="6658" max="6658" width="139.5703125" style="830" customWidth="1"/>
    <col min="6659" max="6659" width="39.42578125" style="830" customWidth="1"/>
    <col min="6660" max="6660" width="39.140625" style="830" customWidth="1"/>
    <col min="6661" max="6661" width="40.7109375" style="830" customWidth="1"/>
    <col min="6662" max="6662" width="3.5703125" style="830" customWidth="1"/>
    <col min="6663" max="6912" width="9.140625" style="830"/>
    <col min="6913" max="6913" width="0" style="830" hidden="1" customWidth="1"/>
    <col min="6914" max="6914" width="139.5703125" style="830" customWidth="1"/>
    <col min="6915" max="6915" width="39.42578125" style="830" customWidth="1"/>
    <col min="6916" max="6916" width="39.140625" style="830" customWidth="1"/>
    <col min="6917" max="6917" width="40.7109375" style="830" customWidth="1"/>
    <col min="6918" max="6918" width="3.5703125" style="830" customWidth="1"/>
    <col min="6919" max="7168" width="9.140625" style="830"/>
    <col min="7169" max="7169" width="0" style="830" hidden="1" customWidth="1"/>
    <col min="7170" max="7170" width="139.5703125" style="830" customWidth="1"/>
    <col min="7171" max="7171" width="39.42578125" style="830" customWidth="1"/>
    <col min="7172" max="7172" width="39.140625" style="830" customWidth="1"/>
    <col min="7173" max="7173" width="40.7109375" style="830" customWidth="1"/>
    <col min="7174" max="7174" width="3.5703125" style="830" customWidth="1"/>
    <col min="7175" max="7424" width="9.140625" style="830"/>
    <col min="7425" max="7425" width="0" style="830" hidden="1" customWidth="1"/>
    <col min="7426" max="7426" width="139.5703125" style="830" customWidth="1"/>
    <col min="7427" max="7427" width="39.42578125" style="830" customWidth="1"/>
    <col min="7428" max="7428" width="39.140625" style="830" customWidth="1"/>
    <col min="7429" max="7429" width="40.7109375" style="830" customWidth="1"/>
    <col min="7430" max="7430" width="3.5703125" style="830" customWidth="1"/>
    <col min="7431" max="7680" width="9.140625" style="830"/>
    <col min="7681" max="7681" width="0" style="830" hidden="1" customWidth="1"/>
    <col min="7682" max="7682" width="139.5703125" style="830" customWidth="1"/>
    <col min="7683" max="7683" width="39.42578125" style="830" customWidth="1"/>
    <col min="7684" max="7684" width="39.140625" style="830" customWidth="1"/>
    <col min="7685" max="7685" width="40.7109375" style="830" customWidth="1"/>
    <col min="7686" max="7686" width="3.5703125" style="830" customWidth="1"/>
    <col min="7687" max="7936" width="9.140625" style="830"/>
    <col min="7937" max="7937" width="0" style="830" hidden="1" customWidth="1"/>
    <col min="7938" max="7938" width="139.5703125" style="830" customWidth="1"/>
    <col min="7939" max="7939" width="39.42578125" style="830" customWidth="1"/>
    <col min="7940" max="7940" width="39.140625" style="830" customWidth="1"/>
    <col min="7941" max="7941" width="40.7109375" style="830" customWidth="1"/>
    <col min="7942" max="7942" width="3.5703125" style="830" customWidth="1"/>
    <col min="7943" max="8192" width="9.140625" style="830"/>
    <col min="8193" max="8193" width="0" style="830" hidden="1" customWidth="1"/>
    <col min="8194" max="8194" width="139.5703125" style="830" customWidth="1"/>
    <col min="8195" max="8195" width="39.42578125" style="830" customWidth="1"/>
    <col min="8196" max="8196" width="39.140625" style="830" customWidth="1"/>
    <col min="8197" max="8197" width="40.7109375" style="830" customWidth="1"/>
    <col min="8198" max="8198" width="3.5703125" style="830" customWidth="1"/>
    <col min="8199" max="8448" width="9.140625" style="830"/>
    <col min="8449" max="8449" width="0" style="830" hidden="1" customWidth="1"/>
    <col min="8450" max="8450" width="139.5703125" style="830" customWidth="1"/>
    <col min="8451" max="8451" width="39.42578125" style="830" customWidth="1"/>
    <col min="8452" max="8452" width="39.140625" style="830" customWidth="1"/>
    <col min="8453" max="8453" width="40.7109375" style="830" customWidth="1"/>
    <col min="8454" max="8454" width="3.5703125" style="830" customWidth="1"/>
    <col min="8455" max="8704" width="9.140625" style="830"/>
    <col min="8705" max="8705" width="0" style="830" hidden="1" customWidth="1"/>
    <col min="8706" max="8706" width="139.5703125" style="830" customWidth="1"/>
    <col min="8707" max="8707" width="39.42578125" style="830" customWidth="1"/>
    <col min="8708" max="8708" width="39.140625" style="830" customWidth="1"/>
    <col min="8709" max="8709" width="40.7109375" style="830" customWidth="1"/>
    <col min="8710" max="8710" width="3.5703125" style="830" customWidth="1"/>
    <col min="8711" max="8960" width="9.140625" style="830"/>
    <col min="8961" max="8961" width="0" style="830" hidden="1" customWidth="1"/>
    <col min="8962" max="8962" width="139.5703125" style="830" customWidth="1"/>
    <col min="8963" max="8963" width="39.42578125" style="830" customWidth="1"/>
    <col min="8964" max="8964" width="39.140625" style="830" customWidth="1"/>
    <col min="8965" max="8965" width="40.7109375" style="830" customWidth="1"/>
    <col min="8966" max="8966" width="3.5703125" style="830" customWidth="1"/>
    <col min="8967" max="9216" width="9.140625" style="830"/>
    <col min="9217" max="9217" width="0" style="830" hidden="1" customWidth="1"/>
    <col min="9218" max="9218" width="139.5703125" style="830" customWidth="1"/>
    <col min="9219" max="9219" width="39.42578125" style="830" customWidth="1"/>
    <col min="9220" max="9220" width="39.140625" style="830" customWidth="1"/>
    <col min="9221" max="9221" width="40.7109375" style="830" customWidth="1"/>
    <col min="9222" max="9222" width="3.5703125" style="830" customWidth="1"/>
    <col min="9223" max="9472" width="9.140625" style="830"/>
    <col min="9473" max="9473" width="0" style="830" hidden="1" customWidth="1"/>
    <col min="9474" max="9474" width="139.5703125" style="830" customWidth="1"/>
    <col min="9475" max="9475" width="39.42578125" style="830" customWidth="1"/>
    <col min="9476" max="9476" width="39.140625" style="830" customWidth="1"/>
    <col min="9477" max="9477" width="40.7109375" style="830" customWidth="1"/>
    <col min="9478" max="9478" width="3.5703125" style="830" customWidth="1"/>
    <col min="9479" max="9728" width="9.140625" style="830"/>
    <col min="9729" max="9729" width="0" style="830" hidden="1" customWidth="1"/>
    <col min="9730" max="9730" width="139.5703125" style="830" customWidth="1"/>
    <col min="9731" max="9731" width="39.42578125" style="830" customWidth="1"/>
    <col min="9732" max="9732" width="39.140625" style="830" customWidth="1"/>
    <col min="9733" max="9733" width="40.7109375" style="830" customWidth="1"/>
    <col min="9734" max="9734" width="3.5703125" style="830" customWidth="1"/>
    <col min="9735" max="9984" width="9.140625" style="830"/>
    <col min="9985" max="9985" width="0" style="830" hidden="1" customWidth="1"/>
    <col min="9986" max="9986" width="139.5703125" style="830" customWidth="1"/>
    <col min="9987" max="9987" width="39.42578125" style="830" customWidth="1"/>
    <col min="9988" max="9988" width="39.140625" style="830" customWidth="1"/>
    <col min="9989" max="9989" width="40.7109375" style="830" customWidth="1"/>
    <col min="9990" max="9990" width="3.5703125" style="830" customWidth="1"/>
    <col min="9991" max="10240" width="9.140625" style="830"/>
    <col min="10241" max="10241" width="0" style="830" hidden="1" customWidth="1"/>
    <col min="10242" max="10242" width="139.5703125" style="830" customWidth="1"/>
    <col min="10243" max="10243" width="39.42578125" style="830" customWidth="1"/>
    <col min="10244" max="10244" width="39.140625" style="830" customWidth="1"/>
    <col min="10245" max="10245" width="40.7109375" style="830" customWidth="1"/>
    <col min="10246" max="10246" width="3.5703125" style="830" customWidth="1"/>
    <col min="10247" max="10496" width="9.140625" style="830"/>
    <col min="10497" max="10497" width="0" style="830" hidden="1" customWidth="1"/>
    <col min="10498" max="10498" width="139.5703125" style="830" customWidth="1"/>
    <col min="10499" max="10499" width="39.42578125" style="830" customWidth="1"/>
    <col min="10500" max="10500" width="39.140625" style="830" customWidth="1"/>
    <col min="10501" max="10501" width="40.7109375" style="830" customWidth="1"/>
    <col min="10502" max="10502" width="3.5703125" style="830" customWidth="1"/>
    <col min="10503" max="10752" width="9.140625" style="830"/>
    <col min="10753" max="10753" width="0" style="830" hidden="1" customWidth="1"/>
    <col min="10754" max="10754" width="139.5703125" style="830" customWidth="1"/>
    <col min="10755" max="10755" width="39.42578125" style="830" customWidth="1"/>
    <col min="10756" max="10756" width="39.140625" style="830" customWidth="1"/>
    <col min="10757" max="10757" width="40.7109375" style="830" customWidth="1"/>
    <col min="10758" max="10758" width="3.5703125" style="830" customWidth="1"/>
    <col min="10759" max="11008" width="9.140625" style="830"/>
    <col min="11009" max="11009" width="0" style="830" hidden="1" customWidth="1"/>
    <col min="11010" max="11010" width="139.5703125" style="830" customWidth="1"/>
    <col min="11011" max="11011" width="39.42578125" style="830" customWidth="1"/>
    <col min="11012" max="11012" width="39.140625" style="830" customWidth="1"/>
    <col min="11013" max="11013" width="40.7109375" style="830" customWidth="1"/>
    <col min="11014" max="11014" width="3.5703125" style="830" customWidth="1"/>
    <col min="11015" max="11264" width="9.140625" style="830"/>
    <col min="11265" max="11265" width="0" style="830" hidden="1" customWidth="1"/>
    <col min="11266" max="11266" width="139.5703125" style="830" customWidth="1"/>
    <col min="11267" max="11267" width="39.42578125" style="830" customWidth="1"/>
    <col min="11268" max="11268" width="39.140625" style="830" customWidth="1"/>
    <col min="11269" max="11269" width="40.7109375" style="830" customWidth="1"/>
    <col min="11270" max="11270" width="3.5703125" style="830" customWidth="1"/>
    <col min="11271" max="11520" width="9.140625" style="830"/>
    <col min="11521" max="11521" width="0" style="830" hidden="1" customWidth="1"/>
    <col min="11522" max="11522" width="139.5703125" style="830" customWidth="1"/>
    <col min="11523" max="11523" width="39.42578125" style="830" customWidth="1"/>
    <col min="11524" max="11524" width="39.140625" style="830" customWidth="1"/>
    <col min="11525" max="11525" width="40.7109375" style="830" customWidth="1"/>
    <col min="11526" max="11526" width="3.5703125" style="830" customWidth="1"/>
    <col min="11527" max="11776" width="9.140625" style="830"/>
    <col min="11777" max="11777" width="0" style="830" hidden="1" customWidth="1"/>
    <col min="11778" max="11778" width="139.5703125" style="830" customWidth="1"/>
    <col min="11779" max="11779" width="39.42578125" style="830" customWidth="1"/>
    <col min="11780" max="11780" width="39.140625" style="830" customWidth="1"/>
    <col min="11781" max="11781" width="40.7109375" style="830" customWidth="1"/>
    <col min="11782" max="11782" width="3.5703125" style="830" customWidth="1"/>
    <col min="11783" max="12032" width="9.140625" style="830"/>
    <col min="12033" max="12033" width="0" style="830" hidden="1" customWidth="1"/>
    <col min="12034" max="12034" width="139.5703125" style="830" customWidth="1"/>
    <col min="12035" max="12035" width="39.42578125" style="830" customWidth="1"/>
    <col min="12036" max="12036" width="39.140625" style="830" customWidth="1"/>
    <col min="12037" max="12037" width="40.7109375" style="830" customWidth="1"/>
    <col min="12038" max="12038" width="3.5703125" style="830" customWidth="1"/>
    <col min="12039" max="12288" width="9.140625" style="830"/>
    <col min="12289" max="12289" width="0" style="830" hidden="1" customWidth="1"/>
    <col min="12290" max="12290" width="139.5703125" style="830" customWidth="1"/>
    <col min="12291" max="12291" width="39.42578125" style="830" customWidth="1"/>
    <col min="12292" max="12292" width="39.140625" style="830" customWidth="1"/>
    <col min="12293" max="12293" width="40.7109375" style="830" customWidth="1"/>
    <col min="12294" max="12294" width="3.5703125" style="830" customWidth="1"/>
    <col min="12295" max="12544" width="9.140625" style="830"/>
    <col min="12545" max="12545" width="0" style="830" hidden="1" customWidth="1"/>
    <col min="12546" max="12546" width="139.5703125" style="830" customWidth="1"/>
    <col min="12547" max="12547" width="39.42578125" style="830" customWidth="1"/>
    <col min="12548" max="12548" width="39.140625" style="830" customWidth="1"/>
    <col min="12549" max="12549" width="40.7109375" style="830" customWidth="1"/>
    <col min="12550" max="12550" width="3.5703125" style="830" customWidth="1"/>
    <col min="12551" max="12800" width="9.140625" style="830"/>
    <col min="12801" max="12801" width="0" style="830" hidden="1" customWidth="1"/>
    <col min="12802" max="12802" width="139.5703125" style="830" customWidth="1"/>
    <col min="12803" max="12803" width="39.42578125" style="830" customWidth="1"/>
    <col min="12804" max="12804" width="39.140625" style="830" customWidth="1"/>
    <col min="12805" max="12805" width="40.7109375" style="830" customWidth="1"/>
    <col min="12806" max="12806" width="3.5703125" style="830" customWidth="1"/>
    <col min="12807" max="13056" width="9.140625" style="830"/>
    <col min="13057" max="13057" width="0" style="830" hidden="1" customWidth="1"/>
    <col min="13058" max="13058" width="139.5703125" style="830" customWidth="1"/>
    <col min="13059" max="13059" width="39.42578125" style="830" customWidth="1"/>
    <col min="13060" max="13060" width="39.140625" style="830" customWidth="1"/>
    <col min="13061" max="13061" width="40.7109375" style="830" customWidth="1"/>
    <col min="13062" max="13062" width="3.5703125" style="830" customWidth="1"/>
    <col min="13063" max="13312" width="9.140625" style="830"/>
    <col min="13313" max="13313" width="0" style="830" hidden="1" customWidth="1"/>
    <col min="13314" max="13314" width="139.5703125" style="830" customWidth="1"/>
    <col min="13315" max="13315" width="39.42578125" style="830" customWidth="1"/>
    <col min="13316" max="13316" width="39.140625" style="830" customWidth="1"/>
    <col min="13317" max="13317" width="40.7109375" style="830" customWidth="1"/>
    <col min="13318" max="13318" width="3.5703125" style="830" customWidth="1"/>
    <col min="13319" max="13568" width="9.140625" style="830"/>
    <col min="13569" max="13569" width="0" style="830" hidden="1" customWidth="1"/>
    <col min="13570" max="13570" width="139.5703125" style="830" customWidth="1"/>
    <col min="13571" max="13571" width="39.42578125" style="830" customWidth="1"/>
    <col min="13572" max="13572" width="39.140625" style="830" customWidth="1"/>
    <col min="13573" max="13573" width="40.7109375" style="830" customWidth="1"/>
    <col min="13574" max="13574" width="3.5703125" style="830" customWidth="1"/>
    <col min="13575" max="13824" width="9.140625" style="830"/>
    <col min="13825" max="13825" width="0" style="830" hidden="1" customWidth="1"/>
    <col min="13826" max="13826" width="139.5703125" style="830" customWidth="1"/>
    <col min="13827" max="13827" width="39.42578125" style="830" customWidth="1"/>
    <col min="13828" max="13828" width="39.140625" style="830" customWidth="1"/>
    <col min="13829" max="13829" width="40.7109375" style="830" customWidth="1"/>
    <col min="13830" max="13830" width="3.5703125" style="830" customWidth="1"/>
    <col min="13831" max="14080" width="9.140625" style="830"/>
    <col min="14081" max="14081" width="0" style="830" hidden="1" customWidth="1"/>
    <col min="14082" max="14082" width="139.5703125" style="830" customWidth="1"/>
    <col min="14083" max="14083" width="39.42578125" style="830" customWidth="1"/>
    <col min="14084" max="14084" width="39.140625" style="830" customWidth="1"/>
    <col min="14085" max="14085" width="40.7109375" style="830" customWidth="1"/>
    <col min="14086" max="14086" width="3.5703125" style="830" customWidth="1"/>
    <col min="14087" max="14336" width="9.140625" style="830"/>
    <col min="14337" max="14337" width="0" style="830" hidden="1" customWidth="1"/>
    <col min="14338" max="14338" width="139.5703125" style="830" customWidth="1"/>
    <col min="14339" max="14339" width="39.42578125" style="830" customWidth="1"/>
    <col min="14340" max="14340" width="39.140625" style="830" customWidth="1"/>
    <col min="14341" max="14341" width="40.7109375" style="830" customWidth="1"/>
    <col min="14342" max="14342" width="3.5703125" style="830" customWidth="1"/>
    <col min="14343" max="14592" width="9.140625" style="830"/>
    <col min="14593" max="14593" width="0" style="830" hidden="1" customWidth="1"/>
    <col min="14594" max="14594" width="139.5703125" style="830" customWidth="1"/>
    <col min="14595" max="14595" width="39.42578125" style="830" customWidth="1"/>
    <col min="14596" max="14596" width="39.140625" style="830" customWidth="1"/>
    <col min="14597" max="14597" width="40.7109375" style="830" customWidth="1"/>
    <col min="14598" max="14598" width="3.5703125" style="830" customWidth="1"/>
    <col min="14599" max="14848" width="9.140625" style="830"/>
    <col min="14849" max="14849" width="0" style="830" hidden="1" customWidth="1"/>
    <col min="14850" max="14850" width="139.5703125" style="830" customWidth="1"/>
    <col min="14851" max="14851" width="39.42578125" style="830" customWidth="1"/>
    <col min="14852" max="14852" width="39.140625" style="830" customWidth="1"/>
    <col min="14853" max="14853" width="40.7109375" style="830" customWidth="1"/>
    <col min="14854" max="14854" width="3.5703125" style="830" customWidth="1"/>
    <col min="14855" max="15104" width="9.140625" style="830"/>
    <col min="15105" max="15105" width="0" style="830" hidden="1" customWidth="1"/>
    <col min="15106" max="15106" width="139.5703125" style="830" customWidth="1"/>
    <col min="15107" max="15107" width="39.42578125" style="830" customWidth="1"/>
    <col min="15108" max="15108" width="39.140625" style="830" customWidth="1"/>
    <col min="15109" max="15109" width="40.7109375" style="830" customWidth="1"/>
    <col min="15110" max="15110" width="3.5703125" style="830" customWidth="1"/>
    <col min="15111" max="15360" width="9.140625" style="830"/>
    <col min="15361" max="15361" width="0" style="830" hidden="1" customWidth="1"/>
    <col min="15362" max="15362" width="139.5703125" style="830" customWidth="1"/>
    <col min="15363" max="15363" width="39.42578125" style="830" customWidth="1"/>
    <col min="15364" max="15364" width="39.140625" style="830" customWidth="1"/>
    <col min="15365" max="15365" width="40.7109375" style="830" customWidth="1"/>
    <col min="15366" max="15366" width="3.5703125" style="830" customWidth="1"/>
    <col min="15367" max="15616" width="9.140625" style="830"/>
    <col min="15617" max="15617" width="0" style="830" hidden="1" customWidth="1"/>
    <col min="15618" max="15618" width="139.5703125" style="830" customWidth="1"/>
    <col min="15619" max="15619" width="39.42578125" style="830" customWidth="1"/>
    <col min="15620" max="15620" width="39.140625" style="830" customWidth="1"/>
    <col min="15621" max="15621" width="40.7109375" style="830" customWidth="1"/>
    <col min="15622" max="15622" width="3.5703125" style="830" customWidth="1"/>
    <col min="15623" max="15872" width="9.140625" style="830"/>
    <col min="15873" max="15873" width="0" style="830" hidden="1" customWidth="1"/>
    <col min="15874" max="15874" width="139.5703125" style="830" customWidth="1"/>
    <col min="15875" max="15875" width="39.42578125" style="830" customWidth="1"/>
    <col min="15876" max="15876" width="39.140625" style="830" customWidth="1"/>
    <col min="15877" max="15877" width="40.7109375" style="830" customWidth="1"/>
    <col min="15878" max="15878" width="3.5703125" style="830" customWidth="1"/>
    <col min="15879" max="16128" width="9.140625" style="830"/>
    <col min="16129" max="16129" width="0" style="830" hidden="1" customWidth="1"/>
    <col min="16130" max="16130" width="139.5703125" style="830" customWidth="1"/>
    <col min="16131" max="16131" width="39.42578125" style="830" customWidth="1"/>
    <col min="16132" max="16132" width="39.140625" style="830" customWidth="1"/>
    <col min="16133" max="16133" width="40.7109375" style="830" customWidth="1"/>
    <col min="16134" max="16134" width="3.5703125" style="830" customWidth="1"/>
    <col min="16135" max="16384" width="9.140625" style="830"/>
  </cols>
  <sheetData>
    <row r="1" spans="1:5" s="64" customFormat="1" ht="39.75" customHeight="1">
      <c r="B1" s="985" t="s">
        <v>904</v>
      </c>
      <c r="C1" s="985"/>
      <c r="D1" s="985"/>
      <c r="E1" s="985"/>
    </row>
    <row r="2" spans="1:5" s="64" customFormat="1" ht="39.75" customHeight="1">
      <c r="B2" s="985" t="s">
        <v>886</v>
      </c>
      <c r="C2" s="985"/>
      <c r="D2" s="985"/>
      <c r="E2" s="985"/>
    </row>
    <row r="3" spans="1:5" s="64" customFormat="1" ht="39.75" customHeight="1">
      <c r="B3" s="985" t="s">
        <v>1512</v>
      </c>
      <c r="C3" s="985"/>
      <c r="D3" s="985"/>
      <c r="E3" s="985"/>
    </row>
    <row r="4" spans="1:5" s="64" customFormat="1" ht="39.75" customHeight="1">
      <c r="A4" s="64" t="s">
        <v>1512</v>
      </c>
      <c r="B4" s="1048" t="s">
        <v>1374</v>
      </c>
      <c r="C4" s="1048"/>
      <c r="D4" s="1048"/>
      <c r="E4" s="1048"/>
    </row>
    <row r="5" spans="1:5" s="830" customFormat="1" ht="6" customHeight="1" thickBot="1">
      <c r="B5" s="71"/>
    </row>
    <row r="6" spans="1:5" s="830" customFormat="1" ht="24.75" thickTop="1" thickBot="1">
      <c r="A6" s="392"/>
      <c r="B6" s="144"/>
      <c r="C6" s="292" t="s">
        <v>905</v>
      </c>
      <c r="D6" s="292" t="s">
        <v>906</v>
      </c>
      <c r="E6" s="292" t="s">
        <v>907</v>
      </c>
    </row>
    <row r="7" spans="1:5" s="830" customFormat="1" ht="25.5" customHeight="1" thickTop="1" thickBot="1">
      <c r="A7" s="393"/>
      <c r="B7" s="293" t="s">
        <v>908</v>
      </c>
      <c r="C7" s="294"/>
      <c r="D7" s="294"/>
      <c r="E7" s="294"/>
    </row>
    <row r="8" spans="1:5" s="830" customFormat="1" ht="15" customHeight="1" thickTop="1" thickBot="1">
      <c r="B8" s="295"/>
      <c r="C8" s="296"/>
      <c r="D8" s="297"/>
      <c r="E8" s="297"/>
    </row>
    <row r="9" spans="1:5" s="104" customFormat="1" ht="24.75" customHeight="1" thickTop="1" thickBot="1">
      <c r="A9" s="413" t="s">
        <v>500</v>
      </c>
      <c r="B9" s="298" t="s">
        <v>427</v>
      </c>
      <c r="C9" s="299">
        <v>15387870.289999999</v>
      </c>
      <c r="D9" s="299">
        <v>19082965.460000001</v>
      </c>
      <c r="E9" s="299">
        <v>34470835.75</v>
      </c>
    </row>
    <row r="10" spans="1:5" s="104" customFormat="1" ht="24.75" customHeight="1" thickTop="1">
      <c r="A10" s="104" t="s">
        <v>500</v>
      </c>
      <c r="B10" s="300" t="s">
        <v>909</v>
      </c>
      <c r="C10" s="301">
        <v>1714539.33</v>
      </c>
      <c r="D10" s="301">
        <v>458410.87</v>
      </c>
      <c r="E10" s="301">
        <v>2172950.2000000002</v>
      </c>
    </row>
    <row r="11" spans="1:5" s="88" customFormat="1" ht="23.25" customHeight="1">
      <c r="A11" s="88" t="s">
        <v>500</v>
      </c>
      <c r="B11" s="302" t="s">
        <v>910</v>
      </c>
      <c r="C11" s="303">
        <v>5917232.4500000002</v>
      </c>
      <c r="D11" s="303">
        <v>2082277.93</v>
      </c>
      <c r="E11" s="303">
        <v>7999510.3799999999</v>
      </c>
    </row>
    <row r="12" spans="1:5" s="88" customFormat="1" ht="23.25" customHeight="1">
      <c r="A12" s="88" t="s">
        <v>500</v>
      </c>
      <c r="B12" s="302" t="s">
        <v>911</v>
      </c>
      <c r="C12" s="303">
        <v>354280.11</v>
      </c>
      <c r="D12" s="303">
        <v>9461688.4100000001</v>
      </c>
      <c r="E12" s="303">
        <v>9815968.5199999996</v>
      </c>
    </row>
    <row r="13" spans="1:5" s="88" customFormat="1" ht="23.25" customHeight="1">
      <c r="A13" s="88" t="s">
        <v>500</v>
      </c>
      <c r="B13" s="302" t="s">
        <v>912</v>
      </c>
      <c r="C13" s="303">
        <v>0</v>
      </c>
      <c r="D13" s="303">
        <v>0</v>
      </c>
      <c r="E13" s="303">
        <v>0</v>
      </c>
    </row>
    <row r="14" spans="1:5" s="88" customFormat="1" ht="23.25" customHeight="1">
      <c r="A14" s="88" t="s">
        <v>500</v>
      </c>
      <c r="B14" s="302" t="s">
        <v>913</v>
      </c>
      <c r="C14" s="303">
        <v>6382</v>
      </c>
      <c r="D14" s="303">
        <v>2010036.94</v>
      </c>
      <c r="E14" s="303">
        <v>2016418.94</v>
      </c>
    </row>
    <row r="15" spans="1:5" s="88" customFormat="1" ht="23.25" customHeight="1">
      <c r="A15" s="88" t="s">
        <v>500</v>
      </c>
      <c r="B15" s="302" t="s">
        <v>914</v>
      </c>
      <c r="C15" s="303">
        <v>7375393.7199999997</v>
      </c>
      <c r="D15" s="303">
        <v>5067034.97</v>
      </c>
      <c r="E15" s="303">
        <v>12442428.689999999</v>
      </c>
    </row>
    <row r="16" spans="1:5" s="88" customFormat="1" ht="48.75" customHeight="1" thickBot="1">
      <c r="A16" s="88" t="s">
        <v>500</v>
      </c>
      <c r="B16" s="302" t="s">
        <v>915</v>
      </c>
      <c r="C16" s="303">
        <v>20042.68</v>
      </c>
      <c r="D16" s="303">
        <v>3516.34</v>
      </c>
      <c r="E16" s="303">
        <v>23559.02</v>
      </c>
    </row>
    <row r="17" spans="1:5" s="104" customFormat="1" ht="25.5" customHeight="1" thickTop="1" thickBot="1">
      <c r="A17" s="413" t="s">
        <v>500</v>
      </c>
      <c r="B17" s="298" t="s">
        <v>916</v>
      </c>
      <c r="C17" s="299">
        <v>1395431.18</v>
      </c>
      <c r="D17" s="299">
        <v>4899982.41</v>
      </c>
      <c r="E17" s="299">
        <v>6295413.5899999999</v>
      </c>
    </row>
    <row r="18" spans="1:5" s="104" customFormat="1" ht="24.75" customHeight="1" thickTop="1">
      <c r="A18" s="104" t="s">
        <v>500</v>
      </c>
      <c r="B18" s="300" t="s">
        <v>917</v>
      </c>
      <c r="C18" s="301">
        <v>0</v>
      </c>
      <c r="D18" s="301">
        <v>0</v>
      </c>
      <c r="E18" s="301">
        <v>0</v>
      </c>
    </row>
    <row r="19" spans="1:5" s="88" customFormat="1" ht="23.25" customHeight="1">
      <c r="A19" s="88" t="s">
        <v>500</v>
      </c>
      <c r="B19" s="302" t="s">
        <v>918</v>
      </c>
      <c r="C19" s="303">
        <v>637982.02</v>
      </c>
      <c r="D19" s="303">
        <v>2493565.48</v>
      </c>
      <c r="E19" s="303">
        <v>3131547.5</v>
      </c>
    </row>
    <row r="20" spans="1:5" s="88" customFormat="1" ht="23.25" customHeight="1">
      <c r="A20" s="88" t="s">
        <v>500</v>
      </c>
      <c r="B20" s="302" t="s">
        <v>919</v>
      </c>
      <c r="C20" s="303">
        <v>757449.16</v>
      </c>
      <c r="D20" s="303">
        <v>2406416.9300000002</v>
      </c>
      <c r="E20" s="303">
        <v>3163866.0900000003</v>
      </c>
    </row>
    <row r="21" spans="1:5" s="88" customFormat="1" ht="23.25" customHeight="1">
      <c r="A21" s="88" t="s">
        <v>500</v>
      </c>
      <c r="B21" s="302" t="s">
        <v>920</v>
      </c>
      <c r="C21" s="303">
        <v>0</v>
      </c>
      <c r="D21" s="303">
        <v>0</v>
      </c>
      <c r="E21" s="303">
        <v>0</v>
      </c>
    </row>
    <row r="22" spans="1:5" s="88" customFormat="1" ht="23.25" customHeight="1">
      <c r="A22" s="88" t="s">
        <v>500</v>
      </c>
      <c r="B22" s="302" t="s">
        <v>921</v>
      </c>
      <c r="C22" s="303">
        <v>0</v>
      </c>
      <c r="D22" s="303">
        <v>0</v>
      </c>
      <c r="E22" s="303">
        <v>0</v>
      </c>
    </row>
    <row r="23" spans="1:5" s="88" customFormat="1" ht="50.25" customHeight="1" thickBot="1">
      <c r="A23" s="88" t="s">
        <v>500</v>
      </c>
      <c r="B23" s="302" t="s">
        <v>922</v>
      </c>
      <c r="C23" s="303">
        <v>0</v>
      </c>
      <c r="D23" s="303">
        <v>0</v>
      </c>
      <c r="E23" s="303">
        <v>0</v>
      </c>
    </row>
    <row r="24" spans="1:5" s="830" customFormat="1" ht="24.75" customHeight="1" thickTop="1" thickBot="1">
      <c r="A24" s="393" t="s">
        <v>500</v>
      </c>
      <c r="B24" s="293" t="s">
        <v>452</v>
      </c>
      <c r="C24" s="304">
        <v>13992439.109999999</v>
      </c>
      <c r="D24" s="304">
        <v>14182983.050000001</v>
      </c>
      <c r="E24" s="304">
        <v>28175422.16</v>
      </c>
    </row>
    <row r="25" spans="1:5" s="104" customFormat="1" ht="24.75" customHeight="1" thickTop="1">
      <c r="A25" s="104" t="s">
        <v>500</v>
      </c>
      <c r="B25" s="300" t="s">
        <v>923</v>
      </c>
      <c r="C25" s="301">
        <v>10956000</v>
      </c>
      <c r="D25" s="301">
        <v>11000000</v>
      </c>
      <c r="E25" s="301">
        <v>21956000</v>
      </c>
    </row>
    <row r="26" spans="1:5" s="88" customFormat="1" ht="23.25" customHeight="1">
      <c r="A26" s="88" t="s">
        <v>500</v>
      </c>
      <c r="B26" s="302" t="s">
        <v>924</v>
      </c>
      <c r="C26" s="303">
        <v>0</v>
      </c>
      <c r="D26" s="303">
        <v>0</v>
      </c>
      <c r="E26" s="303">
        <v>0</v>
      </c>
    </row>
    <row r="27" spans="1:5" s="88" customFormat="1" ht="23.25" customHeight="1">
      <c r="A27" s="88" t="s">
        <v>500</v>
      </c>
      <c r="B27" s="302" t="s">
        <v>925</v>
      </c>
      <c r="C27" s="303">
        <v>0</v>
      </c>
      <c r="D27" s="303">
        <v>0</v>
      </c>
      <c r="E27" s="303">
        <v>0</v>
      </c>
    </row>
    <row r="28" spans="1:5" s="88" customFormat="1" ht="23.25" customHeight="1">
      <c r="A28" s="88" t="s">
        <v>500</v>
      </c>
      <c r="B28" s="302" t="s">
        <v>926</v>
      </c>
      <c r="C28" s="303">
        <v>1808289.85</v>
      </c>
      <c r="D28" s="303">
        <v>3937845.4</v>
      </c>
      <c r="E28" s="303">
        <v>5746135.25</v>
      </c>
    </row>
    <row r="29" spans="1:5" s="88" customFormat="1" ht="23.25" customHeight="1">
      <c r="A29" s="88" t="s">
        <v>500</v>
      </c>
      <c r="B29" s="302" t="s">
        <v>927</v>
      </c>
      <c r="C29" s="303">
        <v>1228149.26</v>
      </c>
      <c r="D29" s="303">
        <v>-754862.35</v>
      </c>
      <c r="E29" s="303">
        <v>473286.91000000003</v>
      </c>
    </row>
    <row r="30" spans="1:5" s="88" customFormat="1" ht="23.25" customHeight="1">
      <c r="A30" s="88" t="s">
        <v>500</v>
      </c>
      <c r="B30" s="305" t="s">
        <v>928</v>
      </c>
      <c r="C30" s="303">
        <v>0</v>
      </c>
      <c r="D30" s="303">
        <v>-1624450.79</v>
      </c>
      <c r="E30" s="303">
        <v>-1624450.79</v>
      </c>
    </row>
    <row r="31" spans="1:5" s="88" customFormat="1" ht="23.25" customHeight="1">
      <c r="A31" s="88" t="s">
        <v>500</v>
      </c>
      <c r="B31" s="305" t="s">
        <v>929</v>
      </c>
      <c r="C31" s="303">
        <v>-60162.58</v>
      </c>
      <c r="D31" s="303">
        <v>-207575.61</v>
      </c>
      <c r="E31" s="303">
        <v>-267738.19</v>
      </c>
    </row>
    <row r="32" spans="1:5" s="88" customFormat="1" ht="23.25" customHeight="1">
      <c r="A32" s="88" t="s">
        <v>500</v>
      </c>
      <c r="B32" s="306" t="s">
        <v>456</v>
      </c>
      <c r="C32" s="303">
        <v>15387870.289999999</v>
      </c>
      <c r="D32" s="303">
        <v>19082965.460000001</v>
      </c>
      <c r="E32" s="303">
        <v>34470835.75</v>
      </c>
    </row>
    <row r="33" spans="1:5" s="88" customFormat="1" ht="23.25" customHeight="1">
      <c r="A33" s="88" t="s">
        <v>500</v>
      </c>
      <c r="B33" s="302" t="s">
        <v>930</v>
      </c>
      <c r="C33" s="303">
        <v>0</v>
      </c>
      <c r="D33" s="303">
        <v>0</v>
      </c>
      <c r="E33" s="303">
        <v>0</v>
      </c>
    </row>
    <row r="34" spans="1:5" s="88" customFormat="1" ht="23.25" customHeight="1">
      <c r="A34" s="88" t="s">
        <v>500</v>
      </c>
      <c r="B34" s="302" t="s">
        <v>931</v>
      </c>
      <c r="C34" s="303">
        <v>177184189.83000001</v>
      </c>
      <c r="D34" s="303">
        <v>240726204.50999999</v>
      </c>
      <c r="E34" s="303">
        <v>417910394.34000003</v>
      </c>
    </row>
    <row r="35" spans="1:5" s="88" customFormat="1" ht="23.25" customHeight="1">
      <c r="A35" s="88" t="s">
        <v>500</v>
      </c>
      <c r="B35" s="307" t="s">
        <v>932</v>
      </c>
      <c r="C35" s="303">
        <v>51500251.420000002</v>
      </c>
      <c r="D35" s="303">
        <v>240641693.22</v>
      </c>
      <c r="E35" s="303">
        <v>292141944.63999999</v>
      </c>
    </row>
    <row r="36" spans="1:5" s="88" customFormat="1" ht="23.25" customHeight="1">
      <c r="A36" s="88" t="s">
        <v>500</v>
      </c>
      <c r="B36" s="307" t="s">
        <v>933</v>
      </c>
      <c r="C36" s="303">
        <v>0</v>
      </c>
      <c r="D36" s="303">
        <v>0</v>
      </c>
      <c r="E36" s="303">
        <v>0</v>
      </c>
    </row>
    <row r="37" spans="1:5" s="88" customFormat="1" ht="23.25" customHeight="1">
      <c r="A37" s="88" t="s">
        <v>500</v>
      </c>
      <c r="B37" s="307" t="s">
        <v>934</v>
      </c>
      <c r="C37" s="303">
        <v>0</v>
      </c>
      <c r="D37" s="303">
        <v>0</v>
      </c>
      <c r="E37" s="303">
        <v>0</v>
      </c>
    </row>
    <row r="38" spans="1:5" s="88" customFormat="1" ht="23.25" customHeight="1">
      <c r="A38" s="88" t="s">
        <v>500</v>
      </c>
      <c r="B38" s="307" t="s">
        <v>935</v>
      </c>
      <c r="C38" s="303">
        <v>0</v>
      </c>
      <c r="D38" s="303">
        <v>0</v>
      </c>
      <c r="E38" s="303">
        <v>0</v>
      </c>
    </row>
    <row r="39" spans="1:5" s="88" customFormat="1" ht="23.25" customHeight="1">
      <c r="A39" s="88" t="s">
        <v>500</v>
      </c>
      <c r="B39" s="307" t="s">
        <v>936</v>
      </c>
      <c r="C39" s="303">
        <v>0</v>
      </c>
      <c r="D39" s="303">
        <v>0</v>
      </c>
      <c r="E39" s="303">
        <v>0</v>
      </c>
    </row>
    <row r="40" spans="1:5" s="88" customFormat="1" ht="23.25" customHeight="1">
      <c r="A40" s="88" t="s">
        <v>500</v>
      </c>
      <c r="B40" s="307" t="s">
        <v>937</v>
      </c>
      <c r="C40" s="303">
        <v>125683938.41</v>
      </c>
      <c r="D40" s="303">
        <v>84511.29</v>
      </c>
      <c r="E40" s="303">
        <v>125768449.7</v>
      </c>
    </row>
    <row r="41" spans="1:5" s="88" customFormat="1" ht="47.25" customHeight="1" thickBot="1">
      <c r="A41" s="88" t="s">
        <v>500</v>
      </c>
      <c r="B41" s="307" t="s">
        <v>938</v>
      </c>
      <c r="C41" s="303">
        <v>0</v>
      </c>
      <c r="D41" s="303">
        <v>0</v>
      </c>
      <c r="E41" s="303">
        <v>0</v>
      </c>
    </row>
    <row r="42" spans="1:5" s="104" customFormat="1" ht="24.75" customHeight="1" thickTop="1" thickBot="1">
      <c r="A42" s="413" t="s">
        <v>500</v>
      </c>
      <c r="B42" s="308" t="s">
        <v>464</v>
      </c>
      <c r="C42" s="309"/>
      <c r="D42" s="309"/>
      <c r="E42" s="299"/>
    </row>
    <row r="43" spans="1:5" s="104" customFormat="1" ht="23.25" customHeight="1" thickTop="1">
      <c r="A43" s="104" t="s">
        <v>500</v>
      </c>
      <c r="B43" s="310" t="s">
        <v>939</v>
      </c>
      <c r="C43" s="301">
        <v>92537.35</v>
      </c>
      <c r="D43" s="301">
        <v>134924.04</v>
      </c>
      <c r="E43" s="301">
        <v>227461.39</v>
      </c>
    </row>
    <row r="44" spans="1:5" s="104" customFormat="1" ht="23.25" customHeight="1">
      <c r="A44" s="104" t="s">
        <v>500</v>
      </c>
      <c r="B44" s="311" t="s">
        <v>940</v>
      </c>
      <c r="C44" s="301">
        <v>-28001.96</v>
      </c>
      <c r="D44" s="301">
        <v>-149892.93</v>
      </c>
      <c r="E44" s="301">
        <v>-177894.88999999998</v>
      </c>
    </row>
    <row r="45" spans="1:5" s="104" customFormat="1" ht="23.25" customHeight="1">
      <c r="A45" s="104" t="s">
        <v>500</v>
      </c>
      <c r="B45" s="300" t="s">
        <v>467</v>
      </c>
      <c r="C45" s="301">
        <v>64535.39</v>
      </c>
      <c r="D45" s="301">
        <v>-14968.89</v>
      </c>
      <c r="E45" s="301">
        <v>49566.5</v>
      </c>
    </row>
    <row r="46" spans="1:5" s="104" customFormat="1" ht="23.25" customHeight="1">
      <c r="A46" s="104" t="s">
        <v>500</v>
      </c>
      <c r="B46" s="310" t="s">
        <v>941</v>
      </c>
      <c r="C46" s="301">
        <v>1628970.46</v>
      </c>
      <c r="D46" s="301">
        <v>3863111.85</v>
      </c>
      <c r="E46" s="301">
        <v>5492082.3100000005</v>
      </c>
    </row>
    <row r="47" spans="1:5" s="104" customFormat="1" ht="23.25" customHeight="1">
      <c r="A47" s="104" t="s">
        <v>500</v>
      </c>
      <c r="B47" s="311" t="s">
        <v>942</v>
      </c>
      <c r="C47" s="301">
        <v>0</v>
      </c>
      <c r="D47" s="301">
        <v>-70108.25</v>
      </c>
      <c r="E47" s="301">
        <v>-70108.25</v>
      </c>
    </row>
    <row r="48" spans="1:5" s="104" customFormat="1" ht="23.25" customHeight="1">
      <c r="A48" s="104" t="s">
        <v>500</v>
      </c>
      <c r="B48" s="300" t="s">
        <v>943</v>
      </c>
      <c r="C48" s="301">
        <v>1693505.85</v>
      </c>
      <c r="D48" s="301">
        <v>3778034.71</v>
      </c>
      <c r="E48" s="301">
        <v>5471540.5600000005</v>
      </c>
    </row>
    <row r="49" spans="1:5" s="104" customFormat="1" ht="23.25" customHeight="1">
      <c r="A49" s="104" t="s">
        <v>500</v>
      </c>
      <c r="B49" s="310" t="s">
        <v>944</v>
      </c>
      <c r="C49" s="301">
        <v>3200</v>
      </c>
      <c r="D49" s="301">
        <v>1758957.81</v>
      </c>
      <c r="E49" s="301">
        <v>1762157.81</v>
      </c>
    </row>
    <row r="50" spans="1:5" s="104" customFormat="1" ht="23.25" customHeight="1">
      <c r="A50" s="104" t="s">
        <v>500</v>
      </c>
      <c r="B50" s="311" t="s">
        <v>945</v>
      </c>
      <c r="C50" s="301">
        <v>-5600</v>
      </c>
      <c r="D50" s="301">
        <v>-2305367.2999999998</v>
      </c>
      <c r="E50" s="301">
        <v>-2310967.2999999998</v>
      </c>
    </row>
    <row r="51" spans="1:5" s="104" customFormat="1" ht="23.25" customHeight="1">
      <c r="A51" s="104" t="s">
        <v>500</v>
      </c>
      <c r="B51" s="300" t="s">
        <v>946</v>
      </c>
      <c r="C51" s="301">
        <v>1691105.85</v>
      </c>
      <c r="D51" s="301">
        <v>3231625.22</v>
      </c>
      <c r="E51" s="301">
        <v>4922731.07</v>
      </c>
    </row>
    <row r="52" spans="1:5" s="104" customFormat="1" ht="23.25" customHeight="1">
      <c r="A52" s="104" t="s">
        <v>500</v>
      </c>
      <c r="B52" s="310" t="s">
        <v>947</v>
      </c>
      <c r="C52" s="301">
        <v>-1716589.5</v>
      </c>
      <c r="D52" s="301">
        <v>-3447126.78</v>
      </c>
      <c r="E52" s="301">
        <v>-5163716.2799999993</v>
      </c>
    </row>
    <row r="53" spans="1:5" s="104" customFormat="1" ht="23.25" customHeight="1">
      <c r="A53" s="104" t="s">
        <v>500</v>
      </c>
      <c r="B53" s="300" t="s">
        <v>948</v>
      </c>
      <c r="C53" s="301">
        <v>-25483.65</v>
      </c>
      <c r="D53" s="301">
        <v>-215501.56</v>
      </c>
      <c r="E53" s="301">
        <v>-240985.21</v>
      </c>
    </row>
    <row r="54" spans="1:5" s="104" customFormat="1" ht="23.25" customHeight="1">
      <c r="A54" s="104" t="s">
        <v>500</v>
      </c>
      <c r="B54" s="312" t="s">
        <v>949</v>
      </c>
      <c r="C54" s="301">
        <v>5.79</v>
      </c>
      <c r="D54" s="301">
        <v>11142.4</v>
      </c>
      <c r="E54" s="301">
        <v>11148.19</v>
      </c>
    </row>
    <row r="55" spans="1:5" s="104" customFormat="1" ht="23.25" customHeight="1">
      <c r="A55" s="104" t="s">
        <v>500</v>
      </c>
      <c r="B55" s="313" t="s">
        <v>950</v>
      </c>
      <c r="C55" s="301">
        <v>5.79</v>
      </c>
      <c r="D55" s="301">
        <v>11142.22</v>
      </c>
      <c r="E55" s="301">
        <v>11148.01</v>
      </c>
    </row>
    <row r="56" spans="1:5" s="104" customFormat="1" ht="23.25" customHeight="1">
      <c r="A56" s="104" t="s">
        <v>500</v>
      </c>
      <c r="B56" s="310" t="s">
        <v>951</v>
      </c>
      <c r="C56" s="301">
        <v>0</v>
      </c>
      <c r="D56" s="301">
        <v>0.18</v>
      </c>
      <c r="E56" s="301">
        <v>0.18</v>
      </c>
    </row>
    <row r="57" spans="1:5" s="104" customFormat="1" ht="23.25" customHeight="1">
      <c r="A57" s="104" t="s">
        <v>500</v>
      </c>
      <c r="B57" s="300" t="s">
        <v>952</v>
      </c>
      <c r="C57" s="301">
        <v>-486.72</v>
      </c>
      <c r="D57" s="301">
        <v>-1931.89</v>
      </c>
      <c r="E57" s="301">
        <v>-2418.61</v>
      </c>
    </row>
    <row r="58" spans="1:5" s="104" customFormat="1" ht="23.25" customHeight="1">
      <c r="A58" s="104" t="s">
        <v>500</v>
      </c>
      <c r="B58" s="313" t="s">
        <v>953</v>
      </c>
      <c r="C58" s="301">
        <v>486.72</v>
      </c>
      <c r="D58" s="301">
        <v>1931.89</v>
      </c>
      <c r="E58" s="301">
        <v>2418.61</v>
      </c>
    </row>
    <row r="59" spans="1:5" s="104" customFormat="1" ht="23.25" customHeight="1">
      <c r="A59" s="104" t="s">
        <v>500</v>
      </c>
      <c r="B59" s="310" t="s">
        <v>954</v>
      </c>
      <c r="C59" s="301">
        <v>0</v>
      </c>
      <c r="D59" s="301">
        <v>0</v>
      </c>
      <c r="E59" s="301">
        <v>0</v>
      </c>
    </row>
    <row r="60" spans="1:5" s="104" customFormat="1" ht="23.25" customHeight="1">
      <c r="A60" s="104" t="s">
        <v>500</v>
      </c>
      <c r="B60" s="300" t="s">
        <v>955</v>
      </c>
      <c r="C60" s="301">
        <v>-25964.58</v>
      </c>
      <c r="D60" s="301">
        <v>-206291.05</v>
      </c>
      <c r="E60" s="301">
        <v>-232255.63</v>
      </c>
    </row>
    <row r="61" spans="1:5" s="104" customFormat="1" ht="23.25" customHeight="1">
      <c r="A61" s="104" t="s">
        <v>500</v>
      </c>
      <c r="B61" s="310" t="s">
        <v>956</v>
      </c>
      <c r="C61" s="301">
        <v>0</v>
      </c>
      <c r="D61" s="301">
        <v>0</v>
      </c>
      <c r="E61" s="301">
        <v>0</v>
      </c>
    </row>
    <row r="62" spans="1:5" s="104" customFormat="1" ht="23.25" customHeight="1">
      <c r="A62" s="104" t="s">
        <v>500</v>
      </c>
      <c r="B62" s="300" t="s">
        <v>484</v>
      </c>
      <c r="C62" s="301">
        <v>-25964.58</v>
      </c>
      <c r="D62" s="301">
        <v>-206291.05</v>
      </c>
      <c r="E62" s="301">
        <v>-232255.63</v>
      </c>
    </row>
    <row r="63" spans="1:5" s="104" customFormat="1" ht="23.25" customHeight="1">
      <c r="A63" s="104" t="s">
        <v>500</v>
      </c>
      <c r="B63" s="310" t="s">
        <v>957</v>
      </c>
      <c r="C63" s="301">
        <v>0</v>
      </c>
      <c r="D63" s="301">
        <v>0</v>
      </c>
      <c r="E63" s="301">
        <v>0</v>
      </c>
    </row>
    <row r="64" spans="1:5" s="104" customFormat="1" ht="23.25" customHeight="1">
      <c r="A64" s="104" t="s">
        <v>500</v>
      </c>
      <c r="B64" s="311" t="s">
        <v>958</v>
      </c>
      <c r="C64" s="301">
        <v>-34198</v>
      </c>
      <c r="D64" s="301">
        <v>-1284.56</v>
      </c>
      <c r="E64" s="301">
        <v>-35482.559999999998</v>
      </c>
    </row>
    <row r="65" spans="1:5" s="104" customFormat="1" ht="23.25" customHeight="1">
      <c r="A65" s="104" t="s">
        <v>500</v>
      </c>
      <c r="B65" s="300" t="s">
        <v>486</v>
      </c>
      <c r="C65" s="301">
        <v>-60162.58</v>
      </c>
      <c r="D65" s="301">
        <v>-207575.61</v>
      </c>
      <c r="E65" s="301">
        <v>-267738.19</v>
      </c>
    </row>
    <row r="66" spans="1:5" s="104" customFormat="1" ht="23.25" customHeight="1">
      <c r="A66" s="104" t="s">
        <v>500</v>
      </c>
      <c r="B66" s="310" t="s">
        <v>959</v>
      </c>
      <c r="C66" s="301">
        <v>0</v>
      </c>
      <c r="D66" s="301">
        <v>0</v>
      </c>
      <c r="E66" s="301">
        <v>0</v>
      </c>
    </row>
    <row r="67" spans="1:5" s="104" customFormat="1" ht="23.25" customHeight="1">
      <c r="A67" s="104" t="s">
        <v>500</v>
      </c>
      <c r="B67" s="300" t="s">
        <v>960</v>
      </c>
      <c r="C67" s="301">
        <v>-60162.58</v>
      </c>
      <c r="D67" s="301">
        <v>-207575.61</v>
      </c>
      <c r="E67" s="301">
        <v>-267738.19</v>
      </c>
    </row>
    <row r="68" spans="1:5" s="104" customFormat="1" ht="23.25" customHeight="1" thickBot="1">
      <c r="A68" s="104" t="s">
        <v>500</v>
      </c>
      <c r="B68" s="310" t="s">
        <v>961</v>
      </c>
      <c r="C68" s="301">
        <v>0</v>
      </c>
      <c r="D68" s="301">
        <v>0</v>
      </c>
      <c r="E68" s="301">
        <v>0</v>
      </c>
    </row>
    <row r="69" spans="1:5" s="104" customFormat="1" ht="23.25" customHeight="1" thickTop="1" thickBot="1">
      <c r="A69" s="417" t="s">
        <v>500</v>
      </c>
      <c r="B69" s="314" t="s">
        <v>962</v>
      </c>
      <c r="C69" s="315">
        <v>-60162.58</v>
      </c>
      <c r="D69" s="315">
        <v>-207575.61</v>
      </c>
      <c r="E69" s="315">
        <v>-267738.19</v>
      </c>
    </row>
    <row r="70" spans="1:5" s="830" customFormat="1" ht="6" customHeight="1" thickTop="1" thickBot="1">
      <c r="A70" s="393"/>
      <c r="B70" s="316"/>
      <c r="C70" s="317"/>
      <c r="D70" s="318"/>
      <c r="E70" s="318"/>
    </row>
    <row r="71" spans="1:5" s="830" customFormat="1" ht="6.75" customHeight="1" thickTop="1">
      <c r="B71" s="68"/>
      <c r="C71" s="319"/>
      <c r="D71" s="319"/>
      <c r="E71" s="319"/>
    </row>
    <row r="72" spans="1:5" s="830" customFormat="1" ht="4.5" customHeight="1">
      <c r="B72" s="68"/>
      <c r="C72" s="78"/>
      <c r="D72" s="78"/>
      <c r="E72" s="78"/>
    </row>
    <row r="73" spans="1:5" s="830" customFormat="1" ht="15.75">
      <c r="B73" s="1053"/>
      <c r="C73" s="1053"/>
      <c r="D73" s="1053"/>
      <c r="E73" s="1053"/>
    </row>
    <row r="74" spans="1:5" s="830" customFormat="1" ht="23.25">
      <c r="B74" s="995" t="s">
        <v>963</v>
      </c>
      <c r="C74" s="995"/>
      <c r="D74" s="995"/>
      <c r="E74" s="995"/>
    </row>
    <row r="75" spans="1:5" s="830" customFormat="1" ht="15.75">
      <c r="B75" s="1053"/>
      <c r="C75" s="1053"/>
      <c r="D75" s="1053"/>
      <c r="E75" s="1053"/>
    </row>
    <row r="76" spans="1:5" s="830" customFormat="1" ht="8.25" customHeight="1">
      <c r="B76" s="68"/>
      <c r="C76" s="78"/>
      <c r="D76" s="78"/>
      <c r="E76" s="78"/>
    </row>
    <row r="77" spans="1:5" s="830" customFormat="1" ht="23.25">
      <c r="B77" s="320" t="s">
        <v>964</v>
      </c>
      <c r="C77" s="321">
        <v>51500251.420000002</v>
      </c>
      <c r="D77" s="321">
        <v>240641693.22999999</v>
      </c>
      <c r="E77" s="321">
        <v>292141944.64999998</v>
      </c>
    </row>
    <row r="78" spans="1:5" s="830" customFormat="1" ht="5.25" customHeight="1">
      <c r="B78" s="320"/>
      <c r="C78" s="321"/>
      <c r="D78" s="321"/>
      <c r="E78" s="321"/>
    </row>
    <row r="79" spans="1:5" s="830" customFormat="1" ht="23.25">
      <c r="A79" s="830" t="s">
        <v>500</v>
      </c>
      <c r="B79" s="322" t="s">
        <v>965</v>
      </c>
      <c r="C79" s="321">
        <v>35076182.450000003</v>
      </c>
      <c r="D79" s="321">
        <v>28410499.969999999</v>
      </c>
      <c r="E79" s="321">
        <v>63486682.420000002</v>
      </c>
    </row>
    <row r="80" spans="1:5" s="830" customFormat="1" ht="23.25">
      <c r="A80" s="830" t="s">
        <v>500</v>
      </c>
      <c r="B80" s="322" t="s">
        <v>966</v>
      </c>
      <c r="C80" s="321">
        <v>16424068.970000001</v>
      </c>
      <c r="D80" s="321">
        <v>212231193.25999999</v>
      </c>
      <c r="E80" s="321">
        <v>228655262.22999999</v>
      </c>
    </row>
    <row r="81" spans="1:5" s="830" customFormat="1" ht="7.5" customHeight="1">
      <c r="B81" s="322"/>
      <c r="C81" s="321"/>
      <c r="D81" s="321"/>
      <c r="E81" s="321"/>
    </row>
    <row r="82" spans="1:5" s="830" customFormat="1" ht="23.25">
      <c r="B82" s="323" t="s">
        <v>967</v>
      </c>
      <c r="C82" s="321">
        <v>51500251.418400005</v>
      </c>
      <c r="D82" s="321">
        <v>240641693.23000002</v>
      </c>
      <c r="E82" s="321">
        <v>292141944.64840001</v>
      </c>
    </row>
    <row r="83" spans="1:5" s="830" customFormat="1" ht="4.5" customHeight="1">
      <c r="B83" s="322"/>
      <c r="C83" s="321"/>
      <c r="D83" s="321"/>
      <c r="E83" s="321">
        <v>0</v>
      </c>
    </row>
    <row r="84" spans="1:5" s="830" customFormat="1" ht="23.25">
      <c r="A84" s="830" t="s">
        <v>500</v>
      </c>
      <c r="B84" s="322" t="s">
        <v>968</v>
      </c>
      <c r="C84" s="321">
        <v>24633594.780000001</v>
      </c>
      <c r="D84" s="321">
        <v>26467146.420000002</v>
      </c>
      <c r="E84" s="321">
        <v>51100741.200000003</v>
      </c>
    </row>
    <row r="85" spans="1:5" s="830" customFormat="1" ht="23.25">
      <c r="A85" s="830" t="s">
        <v>500</v>
      </c>
      <c r="B85" s="322" t="s">
        <v>969</v>
      </c>
      <c r="C85" s="321">
        <v>26808343.620000001</v>
      </c>
      <c r="D85" s="321">
        <v>213145546.81</v>
      </c>
      <c r="E85" s="321">
        <v>239953890.43000001</v>
      </c>
    </row>
    <row r="86" spans="1:5" s="830" customFormat="1" ht="23.25">
      <c r="A86" s="830" t="s">
        <v>500</v>
      </c>
      <c r="B86" s="322" t="s">
        <v>970</v>
      </c>
      <c r="C86" s="321">
        <v>0</v>
      </c>
      <c r="D86" s="321">
        <v>0</v>
      </c>
      <c r="E86" s="321">
        <v>0</v>
      </c>
    </row>
    <row r="87" spans="1:5" s="830" customFormat="1" ht="23.25">
      <c r="A87" s="830" t="s">
        <v>500</v>
      </c>
      <c r="B87" s="322" t="s">
        <v>971</v>
      </c>
      <c r="C87" s="321">
        <v>58313.018400000008</v>
      </c>
      <c r="D87" s="321">
        <v>1029000</v>
      </c>
      <c r="E87" s="321">
        <v>1087313.0183999999</v>
      </c>
    </row>
    <row r="88" spans="1:5" s="830" customFormat="1" ht="23.25">
      <c r="A88" s="830" t="s">
        <v>500</v>
      </c>
      <c r="B88" s="322" t="s">
        <v>972</v>
      </c>
      <c r="C88" s="321">
        <v>0</v>
      </c>
      <c r="D88" s="321">
        <v>0</v>
      </c>
      <c r="E88" s="321">
        <v>0</v>
      </c>
    </row>
    <row r="89" spans="1:5" s="830" customFormat="1" ht="23.25">
      <c r="B89" s="324"/>
      <c r="C89" s="321"/>
      <c r="D89" s="321"/>
      <c r="E89" s="321"/>
    </row>
    <row r="90" spans="1:5" s="830" customFormat="1" ht="23.25">
      <c r="B90" s="325" t="s">
        <v>973</v>
      </c>
      <c r="C90" s="321">
        <v>51500251.420000002</v>
      </c>
      <c r="D90" s="321">
        <v>240641693.22999999</v>
      </c>
      <c r="E90" s="321">
        <v>292141944.64999998</v>
      </c>
    </row>
    <row r="91" spans="1:5" s="830" customFormat="1" ht="15.75" thickBot="1">
      <c r="B91" s="326"/>
      <c r="C91" s="327"/>
      <c r="D91" s="327"/>
      <c r="E91" s="327"/>
    </row>
    <row r="92" spans="1:5" s="830" customFormat="1" ht="24" customHeight="1">
      <c r="B92" s="714" t="s">
        <v>1502</v>
      </c>
      <c r="C92" s="78"/>
      <c r="D92" s="78"/>
      <c r="E92" s="78"/>
    </row>
    <row r="93" spans="1:5" s="830" customFormat="1" ht="18">
      <c r="B93" s="714" t="s">
        <v>1503</v>
      </c>
      <c r="C93" s="78"/>
      <c r="D93" s="78"/>
      <c r="E93" s="78"/>
    </row>
    <row r="94" spans="1:5" s="830" customFormat="1">
      <c r="B94" s="71"/>
      <c r="C94" s="78"/>
      <c r="D94" s="78"/>
      <c r="E94" s="78"/>
    </row>
    <row r="95" spans="1:5" s="830" customFormat="1">
      <c r="B95" s="328"/>
      <c r="C95" s="137"/>
      <c r="D95" s="137"/>
      <c r="E95" s="78"/>
    </row>
    <row r="96" spans="1:5" s="830" customFormat="1">
      <c r="A96" s="830" t="s">
        <v>499</v>
      </c>
      <c r="B96" s="137"/>
      <c r="D96" s="78"/>
    </row>
    <row r="97" spans="2:5" s="830" customFormat="1">
      <c r="B97" s="137"/>
      <c r="D97" s="78"/>
    </row>
    <row r="98" spans="2:5" s="830" customFormat="1">
      <c r="B98" s="137"/>
      <c r="D98" s="78"/>
    </row>
    <row r="99" spans="2:5" s="830" customFormat="1">
      <c r="B99" s="137"/>
      <c r="D99" s="78"/>
    </row>
    <row r="100" spans="2:5" s="830" customFormat="1">
      <c r="B100" s="137"/>
      <c r="D100" s="78"/>
    </row>
    <row r="101" spans="2:5" s="830" customFormat="1">
      <c r="B101" s="137"/>
      <c r="D101" s="78"/>
    </row>
    <row r="102" spans="2:5" s="830" customFormat="1">
      <c r="B102" s="137"/>
      <c r="D102" s="78"/>
    </row>
    <row r="103" spans="2:5" s="830" customFormat="1">
      <c r="B103" s="137"/>
      <c r="D103" s="78"/>
    </row>
    <row r="104" spans="2:5" s="830" customFormat="1">
      <c r="B104" s="137"/>
      <c r="D104" s="78"/>
    </row>
    <row r="105" spans="2:5" s="830" customFormat="1">
      <c r="B105" s="137"/>
      <c r="D105" s="78"/>
    </row>
    <row r="106" spans="2:5" s="830" customFormat="1">
      <c r="B106" s="137"/>
      <c r="D106" s="78"/>
    </row>
    <row r="107" spans="2:5" s="830" customFormat="1">
      <c r="B107" s="137"/>
      <c r="D107" s="78"/>
    </row>
    <row r="108" spans="2:5" s="830" customFormat="1" ht="15.75">
      <c r="B108" s="69"/>
      <c r="C108" s="137"/>
      <c r="D108" s="137"/>
      <c r="E108" s="78"/>
    </row>
    <row r="109" spans="2:5" s="830" customFormat="1" ht="15.75">
      <c r="B109" s="69"/>
      <c r="C109" s="78"/>
      <c r="D109" s="78"/>
      <c r="E109" s="78"/>
    </row>
    <row r="110" spans="2:5" s="830" customFormat="1" ht="15.75">
      <c r="B110" s="69"/>
      <c r="C110" s="78"/>
      <c r="D110" s="78"/>
      <c r="E110" s="78"/>
    </row>
    <row r="111" spans="2:5" s="830" customFormat="1" ht="15.75">
      <c r="B111" s="69"/>
      <c r="C111" s="78"/>
      <c r="D111" s="78"/>
      <c r="E111" s="78"/>
    </row>
    <row r="112" spans="2:5" s="830" customFormat="1" ht="15.75">
      <c r="B112" s="69"/>
      <c r="C112" s="78"/>
      <c r="D112" s="78"/>
      <c r="E112" s="78"/>
    </row>
    <row r="113" spans="2:5" s="830" customFormat="1" ht="15.75">
      <c r="B113" s="69"/>
      <c r="C113" s="78"/>
      <c r="D113" s="78"/>
      <c r="E113" s="78"/>
    </row>
    <row r="114" spans="2:5" s="830" customFormat="1" ht="15.75">
      <c r="B114" s="69"/>
      <c r="C114" s="78"/>
      <c r="D114" s="78"/>
      <c r="E114" s="78"/>
    </row>
    <row r="115" spans="2:5" s="830" customFormat="1" ht="15.75">
      <c r="B115" s="69"/>
      <c r="C115" s="78"/>
      <c r="D115" s="78"/>
      <c r="E115" s="78"/>
    </row>
    <row r="116" spans="2:5" s="830" customFormat="1" ht="15.75">
      <c r="B116" s="69"/>
      <c r="C116" s="78"/>
      <c r="D116" s="78"/>
      <c r="E116" s="78"/>
    </row>
    <row r="117" spans="2:5" s="830" customFormat="1" ht="15.75">
      <c r="B117" s="69"/>
      <c r="C117" s="78"/>
      <c r="D117" s="78"/>
      <c r="E117" s="78"/>
    </row>
    <row r="118" spans="2:5" s="830" customFormat="1" ht="15.75">
      <c r="B118" s="69"/>
      <c r="C118" s="78"/>
      <c r="D118" s="78"/>
      <c r="E118" s="78"/>
    </row>
    <row r="119" spans="2:5" s="830" customFormat="1" ht="15.75">
      <c r="B119" s="69"/>
      <c r="C119" s="78"/>
      <c r="D119" s="78"/>
      <c r="E119" s="78"/>
    </row>
    <row r="120" spans="2:5" s="830" customFormat="1" ht="15.75">
      <c r="B120" s="69"/>
      <c r="C120" s="78"/>
      <c r="D120" s="78"/>
      <c r="E120" s="78"/>
    </row>
    <row r="121" spans="2:5" s="830" customFormat="1" ht="15.75">
      <c r="B121" s="69"/>
      <c r="C121" s="78"/>
      <c r="D121" s="78"/>
      <c r="E121" s="78"/>
    </row>
    <row r="122" spans="2:5" s="830" customFormat="1" ht="15.75">
      <c r="B122" s="69"/>
      <c r="C122" s="78"/>
      <c r="D122" s="78"/>
      <c r="E122" s="78"/>
    </row>
    <row r="123" spans="2:5" s="830" customFormat="1" ht="15.75">
      <c r="B123" s="69"/>
      <c r="C123" s="78"/>
      <c r="D123" s="78"/>
      <c r="E123" s="78"/>
    </row>
    <row r="124" spans="2:5" s="830" customFormat="1" ht="15.75">
      <c r="B124" s="69"/>
      <c r="C124" s="78"/>
      <c r="D124" s="78"/>
      <c r="E124" s="78"/>
    </row>
    <row r="125" spans="2:5" s="830" customFormat="1" ht="15.75">
      <c r="B125" s="69"/>
      <c r="C125" s="78"/>
      <c r="D125" s="78"/>
      <c r="E125" s="78"/>
    </row>
    <row r="126" spans="2:5" s="830" customFormat="1" ht="15.75">
      <c r="B126" s="69"/>
      <c r="C126" s="78"/>
      <c r="D126" s="78"/>
      <c r="E126" s="78"/>
    </row>
    <row r="127" spans="2:5" s="830" customFormat="1" ht="15.75">
      <c r="B127" s="69"/>
      <c r="C127" s="78"/>
      <c r="D127" s="78"/>
      <c r="E127" s="78"/>
    </row>
    <row r="128" spans="2:5" s="830" customFormat="1" ht="15.75">
      <c r="B128" s="69"/>
      <c r="C128" s="78"/>
      <c r="D128" s="78"/>
      <c r="E128" s="78"/>
    </row>
    <row r="129" spans="2:5" s="830" customFormat="1" ht="15.75">
      <c r="B129" s="69"/>
      <c r="C129" s="78"/>
      <c r="D129" s="78"/>
      <c r="E129" s="78"/>
    </row>
    <row r="130" spans="2:5" s="830" customFormat="1" ht="15.75">
      <c r="B130" s="69"/>
      <c r="C130" s="78"/>
      <c r="D130" s="78"/>
      <c r="E130" s="78"/>
    </row>
    <row r="131" spans="2:5" s="830" customFormat="1" ht="15.75">
      <c r="B131" s="69"/>
      <c r="C131" s="78"/>
      <c r="D131" s="78"/>
      <c r="E131" s="78"/>
    </row>
    <row r="132" spans="2:5" s="830" customFormat="1" ht="15.75">
      <c r="B132" s="69"/>
      <c r="C132" s="78"/>
      <c r="D132" s="78"/>
      <c r="E132" s="78"/>
    </row>
    <row r="133" spans="2:5" s="830" customFormat="1" ht="15.75">
      <c r="B133" s="69"/>
      <c r="C133" s="78"/>
      <c r="D133" s="78"/>
      <c r="E133" s="78"/>
    </row>
    <row r="134" spans="2:5" s="830" customFormat="1" ht="15.75">
      <c r="B134" s="69"/>
      <c r="C134" s="78"/>
      <c r="D134" s="78"/>
      <c r="E134" s="78"/>
    </row>
    <row r="135" spans="2:5" s="830" customFormat="1" ht="15.75">
      <c r="B135" s="69"/>
      <c r="C135" s="78"/>
      <c r="D135" s="78"/>
      <c r="E135" s="78"/>
    </row>
    <row r="136" spans="2:5" s="830" customFormat="1" ht="15.75">
      <c r="B136" s="69"/>
      <c r="C136" s="78"/>
      <c r="D136" s="78"/>
      <c r="E136" s="78"/>
    </row>
    <row r="137" spans="2:5" s="830" customFormat="1" ht="15.75">
      <c r="B137" s="69"/>
      <c r="C137" s="78"/>
      <c r="D137" s="78"/>
      <c r="E137" s="78"/>
    </row>
    <row r="138" spans="2:5" s="830" customFormat="1" ht="15.75">
      <c r="B138" s="69"/>
      <c r="C138" s="78"/>
      <c r="D138" s="78"/>
      <c r="E138" s="78"/>
    </row>
    <row r="139" spans="2:5" s="830" customFormat="1" ht="15.75">
      <c r="B139" s="69"/>
      <c r="C139" s="78"/>
      <c r="D139" s="78"/>
      <c r="E139" s="78"/>
    </row>
    <row r="140" spans="2:5" s="830" customFormat="1" ht="15.75">
      <c r="B140" s="69"/>
      <c r="C140" s="78"/>
      <c r="D140" s="78"/>
      <c r="E140" s="78"/>
    </row>
    <row r="141" spans="2:5" s="830" customFormat="1" ht="15.75">
      <c r="B141" s="69"/>
      <c r="C141" s="78"/>
      <c r="D141" s="78"/>
      <c r="E141" s="78"/>
    </row>
    <row r="142" spans="2:5" s="830" customFormat="1" ht="15.75">
      <c r="B142" s="69"/>
      <c r="C142" s="78"/>
      <c r="D142" s="78"/>
      <c r="E142" s="78"/>
    </row>
    <row r="143" spans="2:5" s="830" customFormat="1" ht="15.75">
      <c r="B143" s="69"/>
      <c r="C143" s="78"/>
      <c r="D143" s="78"/>
      <c r="E143" s="78"/>
    </row>
    <row r="144" spans="2:5" s="830" customFormat="1" ht="15.75">
      <c r="B144" s="69"/>
      <c r="C144" s="78"/>
      <c r="D144" s="78"/>
      <c r="E144" s="78"/>
    </row>
    <row r="145" spans="2:5" s="830" customFormat="1" ht="15.75">
      <c r="B145" s="69"/>
      <c r="C145" s="78"/>
      <c r="D145" s="78"/>
      <c r="E145" s="78"/>
    </row>
    <row r="146" spans="2:5" s="830" customFormat="1" ht="15.75">
      <c r="B146" s="69"/>
      <c r="C146" s="78"/>
      <c r="D146" s="78"/>
      <c r="E146" s="78"/>
    </row>
    <row r="147" spans="2:5" s="830" customFormat="1" ht="15.75">
      <c r="B147" s="69"/>
      <c r="C147" s="78"/>
      <c r="D147" s="78"/>
      <c r="E147" s="78"/>
    </row>
    <row r="148" spans="2:5" s="830" customFormat="1" ht="15.75">
      <c r="B148" s="69"/>
      <c r="C148" s="78"/>
      <c r="D148" s="78"/>
      <c r="E148" s="78"/>
    </row>
    <row r="149" spans="2:5" s="830" customFormat="1" ht="15.75">
      <c r="B149" s="69"/>
      <c r="C149" s="78"/>
      <c r="D149" s="78"/>
      <c r="E149" s="78"/>
    </row>
    <row r="150" spans="2:5" s="830" customFormat="1" ht="15.75">
      <c r="B150" s="69"/>
      <c r="C150" s="78"/>
      <c r="D150" s="78"/>
      <c r="E150" s="78"/>
    </row>
    <row r="151" spans="2:5" s="830" customFormat="1" ht="15.75">
      <c r="B151" s="69"/>
      <c r="C151" s="78"/>
      <c r="D151" s="78"/>
      <c r="E151" s="78"/>
    </row>
    <row r="152" spans="2:5" s="830" customFormat="1" ht="15.75">
      <c r="B152" s="69"/>
      <c r="C152" s="78"/>
      <c r="D152" s="78"/>
      <c r="E152" s="78"/>
    </row>
    <row r="153" spans="2:5" s="830" customFormat="1" ht="15.75">
      <c r="B153" s="69"/>
      <c r="C153" s="78"/>
      <c r="D153" s="78"/>
      <c r="E153" s="78"/>
    </row>
    <row r="154" spans="2:5" s="830" customFormat="1" ht="15.75">
      <c r="B154" s="69"/>
      <c r="C154" s="78"/>
      <c r="D154" s="78"/>
      <c r="E154" s="78"/>
    </row>
    <row r="155" spans="2:5" s="830" customFormat="1" ht="15.75">
      <c r="B155" s="69"/>
      <c r="C155" s="78"/>
      <c r="D155" s="78"/>
      <c r="E155" s="78"/>
    </row>
    <row r="156" spans="2:5" s="830" customFormat="1" ht="15.75">
      <c r="B156" s="69"/>
      <c r="C156" s="78"/>
      <c r="D156" s="78"/>
      <c r="E156" s="78"/>
    </row>
    <row r="157" spans="2:5" s="830" customFormat="1" ht="15.75">
      <c r="B157" s="69"/>
      <c r="C157" s="78"/>
      <c r="D157" s="78"/>
      <c r="E157" s="78"/>
    </row>
    <row r="158" spans="2:5" s="830" customFormat="1" ht="15.75">
      <c r="B158" s="69"/>
      <c r="C158" s="78"/>
      <c r="D158" s="78"/>
      <c r="E158" s="78"/>
    </row>
    <row r="159" spans="2:5" s="830" customFormat="1" ht="15.75">
      <c r="B159" s="69"/>
      <c r="C159" s="78"/>
      <c r="D159" s="78"/>
      <c r="E159" s="78"/>
    </row>
    <row r="160" spans="2:5" s="830" customFormat="1" ht="15.75">
      <c r="B160" s="69"/>
      <c r="C160" s="78"/>
      <c r="D160" s="78"/>
      <c r="E160" s="78"/>
    </row>
    <row r="161" spans="2:2" s="830" customFormat="1" ht="15.75">
      <c r="B161" s="69"/>
    </row>
    <row r="162" spans="2:2" s="830" customFormat="1" ht="15.75">
      <c r="B162" s="69"/>
    </row>
    <row r="163" spans="2:2" s="830" customFormat="1" ht="15.75">
      <c r="B163" s="69"/>
    </row>
    <row r="164" spans="2:2" s="830" customFormat="1" ht="15.75">
      <c r="B164" s="69"/>
    </row>
    <row r="165" spans="2:2" s="830" customFormat="1" ht="15.75">
      <c r="B165" s="69"/>
    </row>
    <row r="166" spans="2:2" s="830" customFormat="1" ht="15.75">
      <c r="B166" s="69"/>
    </row>
    <row r="167" spans="2:2" s="830" customFormat="1" ht="15.75">
      <c r="B167" s="69"/>
    </row>
    <row r="168" spans="2:2" s="830" customFormat="1" ht="15.75">
      <c r="B168" s="69"/>
    </row>
    <row r="169" spans="2:2" s="830" customFormat="1" ht="15.75">
      <c r="B169" s="69"/>
    </row>
    <row r="170" spans="2:2" s="830" customFormat="1" ht="15.75">
      <c r="B170" s="69"/>
    </row>
    <row r="171" spans="2:2" s="830" customFormat="1" ht="15.75">
      <c r="B171" s="69"/>
    </row>
    <row r="172" spans="2:2" s="830" customFormat="1" ht="15.75">
      <c r="B172" s="69"/>
    </row>
    <row r="173" spans="2:2" s="830" customFormat="1" ht="15.75">
      <c r="B173" s="69"/>
    </row>
    <row r="174" spans="2:2" s="830" customFormat="1" ht="15.75">
      <c r="B174" s="69"/>
    </row>
    <row r="175" spans="2:2" s="830" customFormat="1" ht="15.75">
      <c r="B175" s="69"/>
    </row>
    <row r="176" spans="2:2" s="830" customFormat="1" ht="15.75">
      <c r="B176" s="69"/>
    </row>
    <row r="177" spans="2:2" s="830" customFormat="1" ht="15.75">
      <c r="B177" s="69"/>
    </row>
    <row r="178" spans="2:2" s="830" customFormat="1" ht="15.75">
      <c r="B178" s="69"/>
    </row>
    <row r="179" spans="2:2" s="830" customFormat="1" ht="15.75">
      <c r="B179" s="69"/>
    </row>
    <row r="180" spans="2:2" s="830" customFormat="1" ht="15.75">
      <c r="B180" s="69"/>
    </row>
    <row r="181" spans="2:2" s="830" customFormat="1" ht="15.75">
      <c r="B181" s="69"/>
    </row>
    <row r="182" spans="2:2" s="830" customFormat="1" ht="15.75">
      <c r="B182" s="69"/>
    </row>
    <row r="183" spans="2:2" s="830" customFormat="1" ht="15.75">
      <c r="B183" s="69"/>
    </row>
    <row r="184" spans="2:2" s="830" customFormat="1" ht="15.75">
      <c r="B184" s="69"/>
    </row>
    <row r="185" spans="2:2" s="830" customFormat="1" ht="15.75">
      <c r="B185" s="69"/>
    </row>
    <row r="186" spans="2:2" s="830" customFormat="1" ht="15.75">
      <c r="B186" s="69"/>
    </row>
    <row r="187" spans="2:2" s="830" customFormat="1" ht="15.75">
      <c r="B187" s="69"/>
    </row>
    <row r="188" spans="2:2" s="830" customFormat="1" ht="15.75">
      <c r="B188" s="69"/>
    </row>
    <row r="189" spans="2:2" s="830" customFormat="1" ht="15.75">
      <c r="B189" s="69"/>
    </row>
    <row r="190" spans="2:2" s="830" customFormat="1" ht="15.75">
      <c r="B190" s="69"/>
    </row>
    <row r="191" spans="2:2" s="830" customFormat="1" ht="15.75">
      <c r="B191" s="69"/>
    </row>
    <row r="192" spans="2:2" s="830" customFormat="1" ht="15.75">
      <c r="B192" s="69"/>
    </row>
    <row r="193" spans="2:6" s="830" customFormat="1" ht="15.75">
      <c r="B193" s="69"/>
    </row>
    <row r="194" spans="2:6" s="830" customFormat="1" ht="15.75">
      <c r="B194" s="69"/>
    </row>
    <row r="195" spans="2:6" s="830" customFormat="1" ht="15.75">
      <c r="B195" s="69"/>
    </row>
    <row r="196" spans="2:6" s="830" customFormat="1" ht="15.75">
      <c r="B196" s="69"/>
    </row>
    <row r="197" spans="2:6" s="830" customFormat="1" ht="15.75">
      <c r="B197" s="69"/>
    </row>
    <row r="198" spans="2:6" s="830" customFormat="1" ht="15.75">
      <c r="B198" s="69"/>
    </row>
    <row r="199" spans="2:6" s="830" customFormat="1" ht="15.75">
      <c r="B199" s="69"/>
    </row>
    <row r="200" spans="2:6" s="830" customFormat="1" ht="15.75">
      <c r="B200" s="69"/>
    </row>
    <row r="201" spans="2:6" s="830" customFormat="1" ht="15.75">
      <c r="B201" s="69"/>
      <c r="F201" s="138"/>
    </row>
    <row r="202" spans="2:6" s="830" customFormat="1" ht="15.75">
      <c r="B202" s="69"/>
      <c r="F202" s="138"/>
    </row>
    <row r="203" spans="2:6" s="830" customFormat="1" ht="15.75">
      <c r="B203" s="69"/>
      <c r="F203" s="138"/>
    </row>
    <row r="204" spans="2:6" s="830" customFormat="1" ht="15.75">
      <c r="B204" s="69"/>
      <c r="F204" s="138"/>
    </row>
    <row r="205" spans="2:6" s="830" customFormat="1" ht="15.75">
      <c r="B205" s="69"/>
      <c r="F205" s="138"/>
    </row>
    <row r="206" spans="2:6" s="830" customFormat="1" ht="15.75">
      <c r="B206" s="69"/>
      <c r="F206" s="138"/>
    </row>
    <row r="207" spans="2:6" s="830" customFormat="1" ht="15.75">
      <c r="B207" s="69"/>
      <c r="F207" s="138"/>
    </row>
    <row r="208" spans="2:6" s="830" customFormat="1" ht="15.75">
      <c r="B208" s="69"/>
      <c r="F208" s="138"/>
    </row>
    <row r="209" spans="2:6" s="830" customFormat="1" ht="15.75">
      <c r="B209" s="69"/>
      <c r="F209" s="138"/>
    </row>
    <row r="210" spans="2:6" s="830" customFormat="1" ht="15.75">
      <c r="B210" s="69"/>
      <c r="F210" s="138"/>
    </row>
    <row r="211" spans="2:6" s="830" customFormat="1" ht="15.75">
      <c r="B211" s="69"/>
      <c r="F211" s="138"/>
    </row>
    <row r="212" spans="2:6" s="830" customFormat="1" ht="15.75">
      <c r="B212" s="69"/>
      <c r="F212" s="138"/>
    </row>
    <row r="213" spans="2:6" s="830" customFormat="1" ht="15.75">
      <c r="B213" s="69"/>
      <c r="F213" s="138"/>
    </row>
    <row r="214" spans="2:6" s="830" customFormat="1" ht="15.75">
      <c r="B214" s="69"/>
      <c r="F214" s="138"/>
    </row>
    <row r="215" spans="2:6" s="830" customFormat="1" ht="15.75">
      <c r="B215" s="69"/>
      <c r="F215" s="138"/>
    </row>
    <row r="216" spans="2:6" s="830" customFormat="1" ht="15.75">
      <c r="B216" s="69"/>
      <c r="F216" s="138"/>
    </row>
    <row r="217" spans="2:6" s="830" customFormat="1" ht="15.75">
      <c r="B217" s="69"/>
      <c r="F217" s="138"/>
    </row>
    <row r="218" spans="2:6" s="830" customFormat="1" ht="15.75">
      <c r="B218" s="69"/>
      <c r="F218" s="138"/>
    </row>
    <row r="219" spans="2:6" s="830" customFormat="1" ht="15.75">
      <c r="B219" s="69"/>
      <c r="F219" s="138"/>
    </row>
    <row r="220" spans="2:6" s="830" customFormat="1" ht="15.75">
      <c r="B220" s="69"/>
      <c r="F220" s="138"/>
    </row>
    <row r="221" spans="2:6" s="830" customFormat="1" ht="15.75">
      <c r="B221" s="69"/>
      <c r="F221" s="138"/>
    </row>
    <row r="222" spans="2:6" s="830" customFormat="1" ht="15.75">
      <c r="B222" s="69"/>
      <c r="F222" s="138"/>
    </row>
    <row r="223" spans="2:6" s="830" customFormat="1" ht="15.75">
      <c r="B223" s="69"/>
      <c r="F223" s="138"/>
    </row>
    <row r="224" spans="2:6" s="830" customFormat="1" ht="15.75">
      <c r="B224" s="69"/>
      <c r="F224" s="138"/>
    </row>
    <row r="225" spans="2:6" s="830" customFormat="1" ht="15.75">
      <c r="B225" s="69"/>
      <c r="F225" s="138"/>
    </row>
    <row r="226" spans="2:6" s="830" customFormat="1" ht="15.75">
      <c r="B226" s="69"/>
      <c r="F226" s="138"/>
    </row>
    <row r="227" spans="2:6" s="830" customFormat="1" ht="15.75">
      <c r="B227" s="69"/>
      <c r="F227" s="138"/>
    </row>
    <row r="228" spans="2:6" s="830" customFormat="1" ht="15.75">
      <c r="B228" s="69"/>
      <c r="F228" s="138"/>
    </row>
    <row r="229" spans="2:6" s="830" customFormat="1" ht="15.75">
      <c r="B229" s="69"/>
      <c r="F229" s="138"/>
    </row>
    <row r="230" spans="2:6" s="830" customFormat="1" ht="15.75">
      <c r="B230" s="69"/>
      <c r="F230" s="138"/>
    </row>
    <row r="231" spans="2:6" s="830" customFormat="1" ht="15.75">
      <c r="B231" s="69"/>
      <c r="F231" s="138"/>
    </row>
    <row r="232" spans="2:6" s="830" customFormat="1" ht="15.75">
      <c r="B232" s="69"/>
      <c r="F232" s="138"/>
    </row>
    <row r="233" spans="2:6" s="830" customFormat="1" ht="15.75">
      <c r="B233" s="69"/>
      <c r="F233" s="138"/>
    </row>
    <row r="234" spans="2:6" s="830" customFormat="1" ht="15.75">
      <c r="B234" s="69"/>
      <c r="F234" s="138"/>
    </row>
    <row r="235" spans="2:6" s="830" customFormat="1" ht="15.75">
      <c r="B235" s="69"/>
      <c r="F235" s="138"/>
    </row>
    <row r="236" spans="2:6" s="830" customFormat="1" ht="15.75">
      <c r="B236" s="69"/>
      <c r="F236" s="138"/>
    </row>
    <row r="237" spans="2:6" s="830" customFormat="1" ht="15.75">
      <c r="B237" s="69"/>
      <c r="F237" s="138"/>
    </row>
    <row r="238" spans="2:6" s="830" customFormat="1" ht="15.75">
      <c r="B238" s="69"/>
      <c r="F238" s="138"/>
    </row>
    <row r="239" spans="2:6" s="830" customFormat="1" ht="15.75">
      <c r="B239" s="69"/>
      <c r="F239" s="138"/>
    </row>
    <row r="240" spans="2:6" s="830" customFormat="1" ht="15.75">
      <c r="B240" s="69"/>
      <c r="F240" s="138"/>
    </row>
    <row r="241" spans="2:6" s="830" customFormat="1" ht="15.75">
      <c r="B241" s="69"/>
      <c r="F241" s="138"/>
    </row>
    <row r="242" spans="2:6" s="830" customFormat="1" ht="15.75">
      <c r="B242" s="69"/>
      <c r="F242" s="138"/>
    </row>
    <row r="243" spans="2:6" s="830" customFormat="1" ht="15.75">
      <c r="B243" s="69"/>
      <c r="F243" s="138"/>
    </row>
    <row r="244" spans="2:6" s="830" customFormat="1" ht="15.75">
      <c r="B244" s="69"/>
      <c r="F244" s="138"/>
    </row>
    <row r="245" spans="2:6" s="830" customFormat="1" ht="15.75">
      <c r="B245" s="69"/>
      <c r="F245" s="138"/>
    </row>
    <row r="246" spans="2:6" s="830" customFormat="1" ht="15.75">
      <c r="B246" s="69"/>
      <c r="F246" s="138"/>
    </row>
    <row r="247" spans="2:6" s="830" customFormat="1" ht="15.75">
      <c r="B247" s="69"/>
      <c r="F247" s="138"/>
    </row>
    <row r="248" spans="2:6" s="830" customFormat="1" ht="15.75">
      <c r="B248" s="69"/>
      <c r="F248" s="138"/>
    </row>
    <row r="249" spans="2:6" s="830" customFormat="1" ht="15.75">
      <c r="B249" s="69"/>
      <c r="F249" s="138"/>
    </row>
    <row r="250" spans="2:6" s="830" customFormat="1" ht="15.75">
      <c r="B250" s="69"/>
      <c r="F250" s="138"/>
    </row>
    <row r="251" spans="2:6" s="830" customFormat="1" ht="15.75">
      <c r="B251" s="69"/>
      <c r="F251" s="138"/>
    </row>
    <row r="252" spans="2:6" s="830" customFormat="1" ht="15.75">
      <c r="B252" s="69"/>
      <c r="F252" s="138"/>
    </row>
    <row r="253" spans="2:6" s="830" customFormat="1" ht="15.75">
      <c r="B253" s="69"/>
      <c r="F253" s="138"/>
    </row>
    <row r="254" spans="2:6" s="830" customFormat="1" ht="15.75">
      <c r="B254" s="69"/>
      <c r="F254" s="138"/>
    </row>
    <row r="255" spans="2:6" s="830" customFormat="1" ht="15.75">
      <c r="B255" s="69"/>
      <c r="F255" s="138"/>
    </row>
    <row r="256" spans="2:6" s="830" customFormat="1" ht="15.75">
      <c r="B256" s="69"/>
      <c r="F256" s="138"/>
    </row>
    <row r="257" spans="2:6" s="830" customFormat="1" ht="15.75">
      <c r="B257" s="69"/>
      <c r="F257" s="138"/>
    </row>
    <row r="258" spans="2:6" s="830" customFormat="1" ht="15.75">
      <c r="B258" s="69"/>
      <c r="F258" s="138"/>
    </row>
    <row r="259" spans="2:6" s="830" customFormat="1" ht="15.75">
      <c r="B259" s="69"/>
      <c r="F259" s="138"/>
    </row>
    <row r="260" spans="2:6" s="830" customFormat="1" ht="15.75">
      <c r="B260" s="69"/>
      <c r="F260" s="138"/>
    </row>
    <row r="261" spans="2:6" s="830" customFormat="1" ht="15.75">
      <c r="B261" s="69"/>
      <c r="F261" s="138"/>
    </row>
    <row r="262" spans="2:6" s="830" customFormat="1" ht="15.75">
      <c r="B262" s="69"/>
      <c r="F262" s="138"/>
    </row>
    <row r="263" spans="2:6" s="830" customFormat="1" ht="15.75">
      <c r="B263" s="69"/>
      <c r="F263" s="138"/>
    </row>
    <row r="264" spans="2:6" s="830" customFormat="1" ht="15.75">
      <c r="B264" s="69"/>
      <c r="F264" s="138"/>
    </row>
    <row r="265" spans="2:6" s="830" customFormat="1" ht="15.75">
      <c r="B265" s="69"/>
      <c r="F265" s="138"/>
    </row>
    <row r="266" spans="2:6" s="830" customFormat="1" ht="15.75">
      <c r="B266" s="69"/>
      <c r="F266" s="138"/>
    </row>
    <row r="267" spans="2:6" s="830" customFormat="1" ht="15.75">
      <c r="B267" s="69"/>
      <c r="F267" s="138"/>
    </row>
    <row r="268" spans="2:6" s="830" customFormat="1" ht="15.75">
      <c r="B268" s="69"/>
      <c r="F268" s="138"/>
    </row>
    <row r="269" spans="2:6" s="830" customFormat="1" ht="15.75">
      <c r="B269" s="69"/>
      <c r="F269" s="138"/>
    </row>
    <row r="270" spans="2:6" s="830" customFormat="1" ht="15.75">
      <c r="B270" s="69"/>
      <c r="F270" s="138"/>
    </row>
    <row r="271" spans="2:6" s="830" customFormat="1" ht="15.75">
      <c r="B271" s="69"/>
      <c r="F271" s="138"/>
    </row>
    <row r="272" spans="2:6" s="830" customFormat="1" ht="15.75">
      <c r="B272" s="69"/>
      <c r="F272" s="138"/>
    </row>
    <row r="273" spans="2:6" s="830" customFormat="1" ht="15.75">
      <c r="B273" s="69"/>
      <c r="F273" s="138"/>
    </row>
    <row r="274" spans="2:6" s="830" customFormat="1" ht="15.75">
      <c r="B274" s="69"/>
      <c r="F274" s="138"/>
    </row>
    <row r="275" spans="2:6" s="830" customFormat="1" ht="15.75">
      <c r="B275" s="69"/>
      <c r="F275" s="138"/>
    </row>
    <row r="276" spans="2:6" s="830" customFormat="1" ht="15.75">
      <c r="B276" s="69"/>
      <c r="F276" s="138"/>
    </row>
    <row r="277" spans="2:6" s="830" customFormat="1" ht="15.75">
      <c r="B277" s="69"/>
      <c r="F277" s="138"/>
    </row>
    <row r="278" spans="2:6" s="830" customFormat="1" ht="15.75">
      <c r="B278" s="69"/>
      <c r="F278" s="138"/>
    </row>
    <row r="279" spans="2:6" s="830" customFormat="1" ht="15.75">
      <c r="B279" s="69"/>
      <c r="F279" s="138"/>
    </row>
    <row r="280" spans="2:6" s="830" customFormat="1" ht="15.75">
      <c r="B280" s="69"/>
      <c r="F280" s="138"/>
    </row>
    <row r="281" spans="2:6" s="830" customFormat="1" ht="15.75">
      <c r="B281" s="69"/>
      <c r="F281" s="138"/>
    </row>
    <row r="282" spans="2:6" s="830" customFormat="1" ht="15.75">
      <c r="B282" s="69"/>
      <c r="F282" s="138"/>
    </row>
    <row r="283" spans="2:6" s="830" customFormat="1" ht="15.75">
      <c r="B283" s="69"/>
      <c r="F283" s="138"/>
    </row>
    <row r="284" spans="2:6" s="830" customFormat="1" ht="15.75">
      <c r="B284" s="69"/>
      <c r="F284" s="138"/>
    </row>
    <row r="285" spans="2:6" s="830" customFormat="1" ht="15.75">
      <c r="B285" s="69"/>
      <c r="F285" s="138"/>
    </row>
    <row r="286" spans="2:6" s="830" customFormat="1" ht="15.75">
      <c r="B286" s="69"/>
      <c r="F286" s="138"/>
    </row>
    <row r="287" spans="2:6" s="830" customFormat="1" ht="15.75">
      <c r="B287" s="69"/>
      <c r="F287" s="138"/>
    </row>
    <row r="288" spans="2:6" s="830" customFormat="1" ht="15.75">
      <c r="B288" s="69"/>
      <c r="F288" s="138"/>
    </row>
    <row r="289" spans="2:6" s="830" customFormat="1" ht="15.75">
      <c r="B289" s="69"/>
      <c r="F289" s="138"/>
    </row>
    <row r="290" spans="2:6" s="830" customFormat="1" ht="15.75">
      <c r="B290" s="69"/>
      <c r="F290" s="138"/>
    </row>
    <row r="291" spans="2:6" s="830" customFormat="1" ht="15.75">
      <c r="B291" s="69"/>
      <c r="F291" s="138"/>
    </row>
    <row r="292" spans="2:6" s="830" customFormat="1" ht="15.75">
      <c r="B292" s="69"/>
      <c r="F292" s="138"/>
    </row>
    <row r="293" spans="2:6" s="830" customFormat="1" ht="15.75">
      <c r="B293" s="69"/>
      <c r="F293" s="138"/>
    </row>
    <row r="294" spans="2:6" s="830" customFormat="1" ht="15.75">
      <c r="B294" s="69"/>
      <c r="F294" s="138"/>
    </row>
    <row r="295" spans="2:6" s="830" customFormat="1" ht="15.75">
      <c r="B295" s="69"/>
      <c r="F295" s="138"/>
    </row>
    <row r="296" spans="2:6" s="830" customFormat="1" ht="15.75">
      <c r="B296" s="69"/>
      <c r="F296" s="138"/>
    </row>
    <row r="297" spans="2:6" s="830" customFormat="1" ht="15.75">
      <c r="B297" s="69"/>
      <c r="F297" s="138"/>
    </row>
    <row r="298" spans="2:6" s="830" customFormat="1" ht="15.75">
      <c r="B298" s="69"/>
      <c r="F298" s="138"/>
    </row>
    <row r="299" spans="2:6" s="830" customFormat="1" ht="15.75">
      <c r="B299" s="69"/>
      <c r="F299" s="138"/>
    </row>
    <row r="300" spans="2:6" s="830" customFormat="1" ht="15.75">
      <c r="B300" s="69"/>
      <c r="F300" s="138"/>
    </row>
    <row r="301" spans="2:6" s="830" customFormat="1" ht="15.75">
      <c r="B301" s="69"/>
      <c r="F301" s="138"/>
    </row>
    <row r="302" spans="2:6" s="830" customFormat="1" ht="15.75">
      <c r="B302" s="69"/>
      <c r="F302" s="138"/>
    </row>
    <row r="303" spans="2:6" s="830" customFormat="1" ht="15.75">
      <c r="B303" s="69"/>
      <c r="F303" s="138"/>
    </row>
    <row r="304" spans="2:6" s="830" customFormat="1" ht="15.75">
      <c r="B304" s="69"/>
      <c r="F304" s="138"/>
    </row>
    <row r="305" spans="2:6" s="830" customFormat="1" ht="15.75">
      <c r="B305" s="69"/>
      <c r="F305" s="138"/>
    </row>
    <row r="306" spans="2:6" s="830" customFormat="1" ht="15.75">
      <c r="B306" s="69"/>
      <c r="F306" s="138"/>
    </row>
    <row r="307" spans="2:6" s="830" customFormat="1" ht="15.75">
      <c r="B307" s="69"/>
      <c r="F307" s="138"/>
    </row>
    <row r="308" spans="2:6" s="830" customFormat="1" ht="15.75">
      <c r="B308" s="69"/>
      <c r="F308" s="138"/>
    </row>
    <row r="309" spans="2:6" s="830" customFormat="1" ht="15.75">
      <c r="B309" s="69"/>
      <c r="F309" s="138"/>
    </row>
    <row r="310" spans="2:6" s="830" customFormat="1" ht="15.75">
      <c r="B310" s="69"/>
      <c r="F310" s="138"/>
    </row>
    <row r="311" spans="2:6" s="830" customFormat="1" ht="15.75">
      <c r="B311" s="69"/>
      <c r="F311" s="138"/>
    </row>
    <row r="312" spans="2:6" s="830" customFormat="1" ht="15.75">
      <c r="B312" s="69"/>
      <c r="F312" s="138"/>
    </row>
    <row r="313" spans="2:6" s="830" customFormat="1" ht="15.75">
      <c r="B313" s="69"/>
      <c r="F313" s="138"/>
    </row>
    <row r="314" spans="2:6" s="830" customFormat="1" ht="15.75">
      <c r="B314" s="69"/>
      <c r="F314" s="138"/>
    </row>
    <row r="315" spans="2:6" s="830" customFormat="1" ht="15.75">
      <c r="B315" s="69"/>
      <c r="F315" s="138"/>
    </row>
    <row r="316" spans="2:6" s="830" customFormat="1" ht="15.75">
      <c r="B316" s="69"/>
      <c r="F316" s="138"/>
    </row>
    <row r="317" spans="2:6" s="830" customFormat="1" ht="15.75">
      <c r="B317" s="69"/>
      <c r="F317" s="138"/>
    </row>
    <row r="318" spans="2:6" s="830" customFormat="1" ht="15.75">
      <c r="B318" s="69"/>
      <c r="F318" s="138"/>
    </row>
    <row r="319" spans="2:6" s="830" customFormat="1" ht="15.75">
      <c r="B319" s="69"/>
      <c r="F319" s="138"/>
    </row>
    <row r="320" spans="2:6" s="830" customFormat="1" ht="15.75">
      <c r="B320" s="69"/>
      <c r="F320" s="138"/>
    </row>
    <row r="321" spans="2:6" s="830" customFormat="1" ht="15.75">
      <c r="B321" s="69"/>
      <c r="F321" s="138"/>
    </row>
    <row r="322" spans="2:6" s="830" customFormat="1" ht="15.75">
      <c r="B322" s="69"/>
      <c r="F322" s="138"/>
    </row>
    <row r="323" spans="2:6" s="830" customFormat="1" ht="15.75">
      <c r="B323" s="69"/>
      <c r="F323" s="138"/>
    </row>
    <row r="324" spans="2:6" s="830" customFormat="1" ht="15.75">
      <c r="B324" s="69"/>
      <c r="F324" s="138"/>
    </row>
    <row r="325" spans="2:6" s="830" customFormat="1" ht="15.75">
      <c r="B325" s="69"/>
      <c r="F325" s="138"/>
    </row>
    <row r="326" spans="2:6" s="830" customFormat="1" ht="15.75">
      <c r="B326" s="69"/>
      <c r="F326" s="138"/>
    </row>
    <row r="327" spans="2:6" s="830" customFormat="1" ht="15.75">
      <c r="B327" s="69"/>
      <c r="F327" s="138"/>
    </row>
    <row r="328" spans="2:6" s="830" customFormat="1" ht="15.75">
      <c r="B328" s="69"/>
      <c r="F328" s="138"/>
    </row>
    <row r="329" spans="2:6" s="830" customFormat="1" ht="15.75">
      <c r="B329" s="69"/>
      <c r="F329" s="138"/>
    </row>
    <row r="330" spans="2:6" s="830" customFormat="1" ht="15.75">
      <c r="B330" s="69"/>
      <c r="F330" s="138"/>
    </row>
    <row r="331" spans="2:6" s="830" customFormat="1" ht="15.75">
      <c r="B331" s="69"/>
      <c r="F331" s="138"/>
    </row>
    <row r="332" spans="2:6" s="830" customFormat="1" ht="15.75">
      <c r="B332" s="69"/>
      <c r="F332" s="138"/>
    </row>
    <row r="333" spans="2:6" s="830" customFormat="1" ht="15.75">
      <c r="B333" s="69"/>
      <c r="F333" s="138"/>
    </row>
    <row r="334" spans="2:6" s="830" customFormat="1" ht="15.75">
      <c r="B334" s="69"/>
      <c r="F334" s="138"/>
    </row>
    <row r="335" spans="2:6" s="830" customFormat="1" ht="15.75">
      <c r="B335" s="69"/>
      <c r="F335" s="138"/>
    </row>
    <row r="336" spans="2:6" s="830" customFormat="1" ht="15.75">
      <c r="B336" s="69"/>
      <c r="F336" s="138"/>
    </row>
    <row r="337" spans="2:6" s="830" customFormat="1" ht="15.75">
      <c r="B337" s="69"/>
      <c r="F337" s="138"/>
    </row>
    <row r="338" spans="2:6" s="830" customFormat="1" ht="15.75">
      <c r="B338" s="69"/>
      <c r="F338" s="138"/>
    </row>
    <row r="339" spans="2:6" s="830" customFormat="1" ht="15.75">
      <c r="B339" s="69"/>
      <c r="F339" s="138"/>
    </row>
    <row r="340" spans="2:6" s="830" customFormat="1" ht="15.75">
      <c r="B340" s="69"/>
      <c r="F340" s="138"/>
    </row>
    <row r="341" spans="2:6" s="830" customFormat="1" ht="15.75">
      <c r="B341" s="69"/>
      <c r="F341" s="138"/>
    </row>
    <row r="342" spans="2:6" s="830" customFormat="1" ht="15.75">
      <c r="B342" s="69"/>
      <c r="F342" s="138"/>
    </row>
    <row r="343" spans="2:6" s="830" customFormat="1" ht="15.75">
      <c r="B343" s="69"/>
      <c r="F343" s="138"/>
    </row>
    <row r="344" spans="2:6" s="830" customFormat="1" ht="15.75">
      <c r="B344" s="69"/>
      <c r="F344" s="138"/>
    </row>
    <row r="345" spans="2:6" s="830" customFormat="1" ht="15.75">
      <c r="B345" s="69"/>
      <c r="F345" s="138"/>
    </row>
    <row r="346" spans="2:6" s="830" customFormat="1" ht="15.75">
      <c r="B346" s="69"/>
      <c r="F346" s="138"/>
    </row>
    <row r="347" spans="2:6" s="830" customFormat="1" ht="15.75">
      <c r="B347" s="69"/>
      <c r="F347" s="138"/>
    </row>
    <row r="348" spans="2:6" s="830" customFormat="1" ht="15.75">
      <c r="B348" s="69"/>
      <c r="F348" s="138"/>
    </row>
    <row r="349" spans="2:6" s="830" customFormat="1" ht="15.75">
      <c r="B349" s="69"/>
      <c r="F349" s="138"/>
    </row>
    <row r="350" spans="2:6" s="830" customFormat="1" ht="15.75">
      <c r="B350" s="69"/>
      <c r="F350" s="138"/>
    </row>
    <row r="351" spans="2:6" s="830" customFormat="1" ht="15.75">
      <c r="B351" s="69"/>
      <c r="F351" s="138"/>
    </row>
    <row r="352" spans="2:6" s="830" customFormat="1" ht="15.75">
      <c r="B352" s="69"/>
      <c r="F352" s="138"/>
    </row>
    <row r="353" spans="2:6" s="830" customFormat="1" ht="15.75">
      <c r="B353" s="69"/>
      <c r="F353" s="138"/>
    </row>
    <row r="354" spans="2:6" s="830" customFormat="1" ht="15.75">
      <c r="B354" s="69"/>
      <c r="F354" s="138"/>
    </row>
    <row r="355" spans="2:6" s="830" customFormat="1" ht="15.75">
      <c r="B355" s="69"/>
      <c r="F355" s="138"/>
    </row>
    <row r="356" spans="2:6" s="830" customFormat="1" ht="15.75">
      <c r="B356" s="69"/>
      <c r="F356" s="138"/>
    </row>
    <row r="357" spans="2:6" s="830" customFormat="1" ht="15.75">
      <c r="B357" s="69"/>
      <c r="F357" s="138"/>
    </row>
    <row r="358" spans="2:6" s="830" customFormat="1" ht="15.75">
      <c r="B358" s="69"/>
      <c r="F358" s="138"/>
    </row>
    <row r="359" spans="2:6" s="830" customFormat="1" ht="15.75">
      <c r="B359" s="69"/>
      <c r="F359" s="138"/>
    </row>
    <row r="360" spans="2:6" s="830" customFormat="1" ht="15.75">
      <c r="B360" s="69"/>
      <c r="F360" s="138"/>
    </row>
    <row r="361" spans="2:6" s="830" customFormat="1" ht="15.75">
      <c r="B361" s="69"/>
      <c r="F361" s="138"/>
    </row>
    <row r="362" spans="2:6" s="830" customFormat="1" ht="15.75">
      <c r="B362" s="69"/>
      <c r="F362" s="138"/>
    </row>
    <row r="363" spans="2:6" s="830" customFormat="1" ht="15.75">
      <c r="B363" s="69"/>
      <c r="F363" s="138"/>
    </row>
    <row r="364" spans="2:6" s="830" customFormat="1" ht="15.75">
      <c r="B364" s="69"/>
      <c r="F364" s="138"/>
    </row>
    <row r="365" spans="2:6" s="830" customFormat="1" ht="15.75">
      <c r="B365" s="69"/>
      <c r="F365" s="138"/>
    </row>
    <row r="366" spans="2:6" s="830" customFormat="1" ht="15.75">
      <c r="B366" s="69"/>
      <c r="F366" s="138"/>
    </row>
    <row r="367" spans="2:6" s="830" customFormat="1" ht="15.75">
      <c r="B367" s="69"/>
      <c r="F367" s="138"/>
    </row>
    <row r="368" spans="2:6" s="830" customFormat="1" ht="15.75">
      <c r="B368" s="69"/>
      <c r="F368" s="138"/>
    </row>
    <row r="369" spans="2:6" s="830" customFormat="1" ht="15.75">
      <c r="B369" s="69"/>
      <c r="F369" s="138"/>
    </row>
    <row r="370" spans="2:6" s="830" customFormat="1" ht="15.75">
      <c r="B370" s="69"/>
      <c r="F370" s="138"/>
    </row>
    <row r="371" spans="2:6" s="830" customFormat="1" ht="15.75">
      <c r="B371" s="69"/>
      <c r="F371" s="138"/>
    </row>
    <row r="372" spans="2:6" s="830" customFormat="1" ht="15.75">
      <c r="B372" s="69"/>
      <c r="F372" s="138"/>
    </row>
    <row r="373" spans="2:6" s="830" customFormat="1" ht="15.75">
      <c r="B373" s="69"/>
      <c r="F373" s="138"/>
    </row>
    <row r="374" spans="2:6" s="830" customFormat="1" ht="15.75">
      <c r="B374" s="69"/>
      <c r="F374" s="138"/>
    </row>
    <row r="375" spans="2:6" s="830" customFormat="1" ht="15.75">
      <c r="B375" s="69"/>
      <c r="F375" s="138"/>
    </row>
    <row r="376" spans="2:6" s="830" customFormat="1" ht="15.75">
      <c r="B376" s="69"/>
      <c r="F376" s="138"/>
    </row>
    <row r="377" spans="2:6" s="830" customFormat="1" ht="15.75">
      <c r="B377" s="69"/>
      <c r="F377" s="138"/>
    </row>
    <row r="378" spans="2:6" s="830" customFormat="1" ht="15.75">
      <c r="B378" s="69"/>
      <c r="F378" s="138"/>
    </row>
    <row r="379" spans="2:6" s="830" customFormat="1" ht="15.75">
      <c r="B379" s="69"/>
      <c r="F379" s="138"/>
    </row>
    <row r="380" spans="2:6" s="830" customFormat="1" ht="15.75">
      <c r="B380" s="69"/>
      <c r="F380" s="138"/>
    </row>
    <row r="381" spans="2:6" s="830" customFormat="1" ht="15.75">
      <c r="B381" s="69"/>
      <c r="F381" s="138"/>
    </row>
    <row r="382" spans="2:6" s="830" customFormat="1" ht="15.75">
      <c r="B382" s="69"/>
      <c r="F382" s="138"/>
    </row>
    <row r="383" spans="2:6" s="830" customFormat="1" ht="15.75">
      <c r="B383" s="69"/>
      <c r="F383" s="138"/>
    </row>
    <row r="384" spans="2:6" s="830" customFormat="1" ht="15.75">
      <c r="B384" s="69"/>
      <c r="F384" s="138"/>
    </row>
    <row r="385" spans="2:6" s="830" customFormat="1" ht="15.75">
      <c r="B385" s="69"/>
      <c r="F385" s="138"/>
    </row>
    <row r="386" spans="2:6" s="830" customFormat="1" ht="15.75">
      <c r="B386" s="69"/>
      <c r="F386" s="138"/>
    </row>
    <row r="387" spans="2:6" s="830" customFormat="1" ht="15.75">
      <c r="B387" s="69"/>
      <c r="F387" s="138"/>
    </row>
    <row r="388" spans="2:6" s="830" customFormat="1" ht="15.75">
      <c r="B388" s="69"/>
      <c r="F388" s="138"/>
    </row>
    <row r="389" spans="2:6" s="830" customFormat="1" ht="15.75">
      <c r="B389" s="69"/>
      <c r="F389" s="138"/>
    </row>
    <row r="390" spans="2:6" s="830" customFormat="1" ht="15.75">
      <c r="B390" s="69"/>
      <c r="F390" s="138"/>
    </row>
    <row r="391" spans="2:6" s="830" customFormat="1" ht="15.75">
      <c r="B391" s="69"/>
      <c r="F391" s="138"/>
    </row>
    <row r="392" spans="2:6" s="830" customFormat="1" ht="15.75">
      <c r="B392" s="69"/>
      <c r="F392" s="138"/>
    </row>
    <row r="393" spans="2:6" s="830" customFormat="1" ht="15.75">
      <c r="B393" s="69"/>
      <c r="F393" s="138"/>
    </row>
    <row r="394" spans="2:6" s="830" customFormat="1" ht="15.75">
      <c r="B394" s="69"/>
      <c r="F394" s="138"/>
    </row>
    <row r="395" spans="2:6" s="830" customFormat="1" ht="15.75">
      <c r="B395" s="69"/>
      <c r="F395" s="138"/>
    </row>
    <row r="396" spans="2:6" s="830" customFormat="1" ht="15.75">
      <c r="B396" s="69"/>
      <c r="F396" s="138"/>
    </row>
    <row r="397" spans="2:6" s="830" customFormat="1" ht="15.75">
      <c r="B397" s="69"/>
      <c r="F397" s="138"/>
    </row>
    <row r="398" spans="2:6" s="830" customFormat="1" ht="15.75">
      <c r="B398" s="69"/>
      <c r="F398" s="138"/>
    </row>
    <row r="399" spans="2:6" s="830" customFormat="1" ht="15.75">
      <c r="B399" s="69"/>
      <c r="F399" s="138"/>
    </row>
    <row r="400" spans="2:6" s="830" customFormat="1" ht="15.75">
      <c r="B400" s="69"/>
      <c r="F400" s="138"/>
    </row>
    <row r="401" spans="2:6" s="830" customFormat="1" ht="15.75">
      <c r="B401" s="69"/>
      <c r="F401" s="138"/>
    </row>
    <row r="402" spans="2:6" s="830" customFormat="1" ht="15.75">
      <c r="B402" s="69"/>
      <c r="F402" s="138"/>
    </row>
    <row r="403" spans="2:6" s="830" customFormat="1" ht="15.75">
      <c r="B403" s="69"/>
      <c r="F403" s="138"/>
    </row>
    <row r="404" spans="2:6" s="830" customFormat="1" ht="15.75">
      <c r="B404" s="69"/>
      <c r="F404" s="138"/>
    </row>
    <row r="405" spans="2:6" s="830" customFormat="1" ht="15.75">
      <c r="B405" s="69"/>
      <c r="F405" s="138"/>
    </row>
    <row r="406" spans="2:6" s="830" customFormat="1" ht="15.75">
      <c r="B406" s="69"/>
      <c r="F406" s="138"/>
    </row>
    <row r="407" spans="2:6" s="830" customFormat="1" ht="15.75">
      <c r="B407" s="69"/>
      <c r="F407" s="138"/>
    </row>
    <row r="408" spans="2:6" s="830" customFormat="1" ht="15.75">
      <c r="B408" s="69"/>
      <c r="F408" s="138"/>
    </row>
    <row r="409" spans="2:6" s="830" customFormat="1" ht="15.75">
      <c r="B409" s="69"/>
      <c r="F409" s="138"/>
    </row>
    <row r="410" spans="2:6" s="830" customFormat="1" ht="15.75">
      <c r="B410" s="69"/>
      <c r="F410" s="138"/>
    </row>
    <row r="411" spans="2:6" s="830" customFormat="1" ht="15.75">
      <c r="B411" s="69"/>
      <c r="F411" s="138"/>
    </row>
    <row r="412" spans="2:6" s="830" customFormat="1" ht="15.75">
      <c r="B412" s="69"/>
      <c r="F412" s="138"/>
    </row>
    <row r="413" spans="2:6" s="830" customFormat="1" ht="15.75">
      <c r="B413" s="69"/>
      <c r="F413" s="138"/>
    </row>
    <row r="414" spans="2:6" s="830" customFormat="1" ht="15.75">
      <c r="B414" s="69"/>
      <c r="F414" s="138"/>
    </row>
    <row r="415" spans="2:6" s="830" customFormat="1" ht="15.75">
      <c r="B415" s="69"/>
      <c r="F415" s="138"/>
    </row>
    <row r="416" spans="2:6" s="830" customFormat="1" ht="15.75">
      <c r="B416" s="69"/>
      <c r="F416" s="138"/>
    </row>
    <row r="417" spans="2:6" s="830" customFormat="1" ht="15.75">
      <c r="B417" s="69"/>
      <c r="F417" s="138"/>
    </row>
    <row r="418" spans="2:6" s="830" customFormat="1" ht="15.75">
      <c r="B418" s="69"/>
      <c r="F418" s="138"/>
    </row>
    <row r="419" spans="2:6" s="830" customFormat="1" ht="15.75">
      <c r="B419" s="69"/>
      <c r="F419" s="138"/>
    </row>
    <row r="420" spans="2:6" s="830" customFormat="1" ht="15.75">
      <c r="B420" s="69"/>
      <c r="F420" s="138"/>
    </row>
    <row r="421" spans="2:6" s="830" customFormat="1" ht="15.75">
      <c r="B421" s="69"/>
      <c r="F421" s="138"/>
    </row>
    <row r="422" spans="2:6" s="830" customFormat="1" ht="15.75">
      <c r="B422" s="69"/>
      <c r="F422" s="138"/>
    </row>
    <row r="423" spans="2:6" s="830" customFormat="1" ht="15.75">
      <c r="B423" s="69"/>
      <c r="F423" s="138"/>
    </row>
    <row r="424" spans="2:6" s="830" customFormat="1" ht="15.75">
      <c r="B424" s="69"/>
      <c r="F424" s="138"/>
    </row>
    <row r="425" spans="2:6" s="830" customFormat="1" ht="15.75">
      <c r="B425" s="69"/>
      <c r="F425" s="138"/>
    </row>
    <row r="426" spans="2:6" s="830" customFormat="1" ht="15.75">
      <c r="B426" s="69"/>
      <c r="F426" s="138"/>
    </row>
    <row r="427" spans="2:6" s="830" customFormat="1" ht="15.75">
      <c r="B427" s="69"/>
      <c r="F427" s="138"/>
    </row>
    <row r="428" spans="2:6" s="830" customFormat="1" ht="15.75">
      <c r="B428" s="69"/>
      <c r="F428" s="138"/>
    </row>
    <row r="429" spans="2:6" s="830" customFormat="1" ht="15.75">
      <c r="B429" s="69"/>
      <c r="F429" s="138"/>
    </row>
    <row r="430" spans="2:6" s="830" customFormat="1" ht="15.75">
      <c r="B430" s="69"/>
      <c r="F430" s="138"/>
    </row>
    <row r="431" spans="2:6" s="830" customFormat="1" ht="15.75">
      <c r="B431" s="69"/>
      <c r="F431" s="138"/>
    </row>
    <row r="432" spans="2:6" s="830" customFormat="1" ht="15.75">
      <c r="B432" s="69"/>
      <c r="F432" s="138"/>
    </row>
    <row r="433" spans="2:6" s="830" customFormat="1" ht="15.75">
      <c r="B433" s="69"/>
      <c r="F433" s="138"/>
    </row>
    <row r="434" spans="2:6" s="830" customFormat="1" ht="15.75">
      <c r="B434" s="69"/>
      <c r="F434" s="138"/>
    </row>
    <row r="435" spans="2:6" s="830" customFormat="1" ht="15.75">
      <c r="B435" s="69"/>
      <c r="F435" s="138"/>
    </row>
    <row r="436" spans="2:6" s="830" customFormat="1" ht="15.75">
      <c r="B436" s="69"/>
      <c r="F436" s="138"/>
    </row>
    <row r="437" spans="2:6" s="830" customFormat="1" ht="15.75">
      <c r="B437" s="69"/>
      <c r="F437" s="138"/>
    </row>
    <row r="438" spans="2:6" s="830" customFormat="1" ht="15.75">
      <c r="B438" s="69"/>
      <c r="F438" s="138"/>
    </row>
    <row r="439" spans="2:6" s="830" customFormat="1" ht="15.75">
      <c r="B439" s="69"/>
      <c r="F439" s="138"/>
    </row>
    <row r="440" spans="2:6" s="830" customFormat="1" ht="15.75">
      <c r="B440" s="69"/>
      <c r="F440" s="138"/>
    </row>
    <row r="441" spans="2:6" s="830" customFormat="1" ht="15.75">
      <c r="B441" s="69"/>
      <c r="F441" s="138"/>
    </row>
    <row r="442" spans="2:6" s="830" customFormat="1" ht="15.75">
      <c r="B442" s="69"/>
      <c r="F442" s="138"/>
    </row>
    <row r="443" spans="2:6" s="830" customFormat="1" ht="15.75">
      <c r="B443" s="69"/>
      <c r="F443" s="138"/>
    </row>
    <row r="444" spans="2:6" s="830" customFormat="1" ht="15.75">
      <c r="B444" s="69"/>
      <c r="F444" s="138"/>
    </row>
    <row r="445" spans="2:6" s="830" customFormat="1" ht="15.75">
      <c r="B445" s="69"/>
      <c r="F445" s="138"/>
    </row>
    <row r="446" spans="2:6" s="830" customFormat="1" ht="15.75">
      <c r="B446" s="69"/>
      <c r="F446" s="138"/>
    </row>
    <row r="447" spans="2:6" s="830" customFormat="1" ht="15.75">
      <c r="B447" s="69"/>
      <c r="F447" s="138"/>
    </row>
    <row r="448" spans="2:6" s="830" customFormat="1" ht="15.75">
      <c r="B448" s="69"/>
      <c r="F448" s="138"/>
    </row>
    <row r="449" spans="2:6" s="830" customFormat="1" ht="15.75">
      <c r="B449" s="69"/>
      <c r="F449" s="138"/>
    </row>
    <row r="450" spans="2:6" s="830" customFormat="1" ht="15.75">
      <c r="B450" s="69"/>
      <c r="F450" s="138"/>
    </row>
    <row r="451" spans="2:6" s="830" customFormat="1" ht="15.75">
      <c r="B451" s="69"/>
      <c r="F451" s="138"/>
    </row>
    <row r="452" spans="2:6" s="830" customFormat="1" ht="15.75">
      <c r="B452" s="69"/>
      <c r="F452" s="138"/>
    </row>
    <row r="453" spans="2:6" s="830" customFormat="1" ht="15.75">
      <c r="B453" s="69"/>
      <c r="F453" s="138"/>
    </row>
    <row r="454" spans="2:6" s="830" customFormat="1" ht="15.75">
      <c r="B454" s="69"/>
      <c r="F454" s="138"/>
    </row>
    <row r="455" spans="2:6" s="830" customFormat="1" ht="15.75">
      <c r="B455" s="69"/>
      <c r="F455" s="138"/>
    </row>
    <row r="456" spans="2:6" s="830" customFormat="1" ht="15.75">
      <c r="B456" s="69"/>
      <c r="F456" s="138"/>
    </row>
    <row r="457" spans="2:6" s="830" customFormat="1" ht="15.75">
      <c r="B457" s="69"/>
      <c r="F457" s="138"/>
    </row>
    <row r="458" spans="2:6" s="830" customFormat="1" ht="15.75">
      <c r="B458" s="69"/>
      <c r="F458" s="138"/>
    </row>
    <row r="459" spans="2:6" s="830" customFormat="1" ht="15.75">
      <c r="B459" s="69"/>
      <c r="F459" s="138"/>
    </row>
    <row r="460" spans="2:6" s="830" customFormat="1" ht="15.75">
      <c r="B460" s="69"/>
      <c r="F460" s="138"/>
    </row>
    <row r="461" spans="2:6" s="830" customFormat="1" ht="15.75">
      <c r="B461" s="69"/>
      <c r="F461" s="138"/>
    </row>
    <row r="462" spans="2:6" s="830" customFormat="1" ht="15.75">
      <c r="B462" s="69"/>
      <c r="F462" s="138"/>
    </row>
    <row r="463" spans="2:6" s="830" customFormat="1" ht="15.75">
      <c r="B463" s="69"/>
      <c r="F463" s="138"/>
    </row>
    <row r="464" spans="2:6" s="830" customFormat="1" ht="15.75">
      <c r="B464" s="69"/>
      <c r="F464" s="138"/>
    </row>
    <row r="465" spans="2:6" s="830" customFormat="1" ht="15.75">
      <c r="B465" s="69"/>
      <c r="F465" s="138"/>
    </row>
    <row r="466" spans="2:6" s="830" customFormat="1" ht="15.75">
      <c r="B466" s="69"/>
      <c r="F466" s="138"/>
    </row>
    <row r="467" spans="2:6" s="830" customFormat="1" ht="15.75">
      <c r="B467" s="69"/>
      <c r="F467" s="138"/>
    </row>
    <row r="468" spans="2:6" s="830" customFormat="1" ht="15.75">
      <c r="B468" s="69"/>
      <c r="F468" s="138"/>
    </row>
    <row r="469" spans="2:6" s="830" customFormat="1" ht="15.75">
      <c r="B469" s="69"/>
      <c r="F469" s="138"/>
    </row>
    <row r="470" spans="2:6" s="830" customFormat="1" ht="15.75">
      <c r="B470" s="69"/>
      <c r="F470" s="138"/>
    </row>
    <row r="471" spans="2:6" s="830" customFormat="1" ht="15.75">
      <c r="B471" s="69"/>
      <c r="F471" s="138"/>
    </row>
    <row r="472" spans="2:6" s="830" customFormat="1" ht="15.75">
      <c r="B472" s="69"/>
      <c r="F472" s="138"/>
    </row>
    <row r="473" spans="2:6" s="830" customFormat="1" ht="15.75">
      <c r="B473" s="69"/>
      <c r="F473" s="138"/>
    </row>
    <row r="474" spans="2:6" s="830" customFormat="1" ht="15.75">
      <c r="B474" s="69"/>
      <c r="F474" s="138"/>
    </row>
    <row r="475" spans="2:6" s="830" customFormat="1" ht="15.75">
      <c r="B475" s="69"/>
      <c r="F475" s="138"/>
    </row>
    <row r="476" spans="2:6" s="830" customFormat="1" ht="15.75">
      <c r="B476" s="69"/>
      <c r="F476" s="138"/>
    </row>
    <row r="477" spans="2:6" s="830" customFormat="1" ht="15.75">
      <c r="B477" s="69"/>
      <c r="F477" s="138"/>
    </row>
    <row r="478" spans="2:6" s="830" customFormat="1" ht="15.75">
      <c r="B478" s="69"/>
      <c r="F478" s="138"/>
    </row>
    <row r="479" spans="2:6" s="830" customFormat="1" ht="15.75">
      <c r="B479" s="69"/>
      <c r="F479" s="138"/>
    </row>
    <row r="480" spans="2:6" s="830" customFormat="1" ht="15.75">
      <c r="B480" s="69"/>
      <c r="F480" s="138"/>
    </row>
    <row r="481" spans="2:6" s="830" customFormat="1" ht="15.75">
      <c r="B481" s="69"/>
      <c r="F481" s="138"/>
    </row>
    <row r="482" spans="2:6" s="830" customFormat="1" ht="15.75">
      <c r="B482" s="69"/>
      <c r="F482" s="138"/>
    </row>
    <row r="483" spans="2:6" s="830" customFormat="1" ht="15.75">
      <c r="B483" s="69"/>
      <c r="F483" s="138"/>
    </row>
    <row r="484" spans="2:6" s="830" customFormat="1" ht="15.75">
      <c r="B484" s="69"/>
      <c r="F484" s="138"/>
    </row>
    <row r="485" spans="2:6" s="830" customFormat="1" ht="15.75">
      <c r="B485" s="69"/>
      <c r="F485" s="138"/>
    </row>
    <row r="486" spans="2:6" s="830" customFormat="1" ht="15.75">
      <c r="B486" s="69"/>
      <c r="F486" s="138"/>
    </row>
    <row r="487" spans="2:6" s="830" customFormat="1" ht="15.75">
      <c r="B487" s="69"/>
      <c r="F487" s="138"/>
    </row>
    <row r="488" spans="2:6" s="830" customFormat="1" ht="15.75">
      <c r="B488" s="69"/>
      <c r="F488" s="138"/>
    </row>
    <row r="489" spans="2:6" s="830" customFormat="1" ht="15.75">
      <c r="B489" s="69"/>
      <c r="F489" s="138"/>
    </row>
    <row r="490" spans="2:6" s="830" customFormat="1" ht="15.75">
      <c r="B490" s="69"/>
      <c r="F490" s="138"/>
    </row>
    <row r="491" spans="2:6" s="830" customFormat="1" ht="15.75">
      <c r="B491" s="69"/>
      <c r="F491" s="138"/>
    </row>
    <row r="492" spans="2:6" s="830" customFormat="1" ht="15.75">
      <c r="B492" s="69"/>
      <c r="F492" s="138"/>
    </row>
    <row r="493" spans="2:6" s="830" customFormat="1" ht="15.75">
      <c r="B493" s="69"/>
      <c r="F493" s="138"/>
    </row>
    <row r="494" spans="2:6" s="830" customFormat="1" ht="15.75">
      <c r="B494" s="69"/>
      <c r="F494" s="138"/>
    </row>
    <row r="495" spans="2:6" s="830" customFormat="1" ht="15.75">
      <c r="B495" s="69"/>
      <c r="F495" s="138"/>
    </row>
    <row r="496" spans="2:6" s="830" customFormat="1" ht="15.75">
      <c r="B496" s="69"/>
      <c r="F496" s="138"/>
    </row>
    <row r="497" spans="2:6" s="830" customFormat="1" ht="15.75">
      <c r="B497" s="69"/>
      <c r="F497" s="138"/>
    </row>
    <row r="498" spans="2:6" s="830" customFormat="1" ht="15.75">
      <c r="B498" s="69"/>
      <c r="F498" s="138"/>
    </row>
    <row r="499" spans="2:6" s="830" customFormat="1" ht="15.75">
      <c r="B499" s="69"/>
      <c r="F499" s="138"/>
    </row>
    <row r="500" spans="2:6" s="830" customFormat="1" ht="15.75">
      <c r="B500" s="69"/>
      <c r="F500" s="138"/>
    </row>
    <row r="501" spans="2:6" s="830" customFormat="1" ht="15.75">
      <c r="B501" s="69"/>
      <c r="F501" s="138"/>
    </row>
    <row r="502" spans="2:6" s="830" customFormat="1" ht="15.75">
      <c r="B502" s="69"/>
      <c r="F502" s="138"/>
    </row>
    <row r="503" spans="2:6" s="830" customFormat="1" ht="15.75">
      <c r="B503" s="69"/>
      <c r="F503" s="138"/>
    </row>
    <row r="504" spans="2:6" s="830" customFormat="1" ht="15.75">
      <c r="B504" s="69"/>
      <c r="F504" s="138"/>
    </row>
    <row r="505" spans="2:6" s="830" customFormat="1" ht="15.75">
      <c r="B505" s="69"/>
      <c r="F505" s="138"/>
    </row>
    <row r="506" spans="2:6" s="830" customFormat="1" ht="15.75">
      <c r="B506" s="69"/>
      <c r="F506" s="138"/>
    </row>
    <row r="507" spans="2:6" s="830" customFormat="1" ht="15.75">
      <c r="B507" s="69"/>
      <c r="F507" s="138"/>
    </row>
    <row r="508" spans="2:6" s="830" customFormat="1" ht="15.75">
      <c r="B508" s="69"/>
      <c r="F508" s="138"/>
    </row>
    <row r="509" spans="2:6" s="830" customFormat="1" ht="15.75">
      <c r="B509" s="69"/>
      <c r="F509" s="138"/>
    </row>
    <row r="510" spans="2:6" s="830" customFormat="1" ht="15.75">
      <c r="B510" s="69"/>
      <c r="F510" s="138"/>
    </row>
    <row r="511" spans="2:6" s="830" customFormat="1" ht="15.75">
      <c r="B511" s="69"/>
      <c r="F511" s="138"/>
    </row>
    <row r="512" spans="2:6" s="830" customFormat="1" ht="15.75">
      <c r="B512" s="69"/>
      <c r="F512" s="138"/>
    </row>
    <row r="513" spans="2:6" s="830" customFormat="1" ht="15.75">
      <c r="B513" s="69"/>
      <c r="F513" s="138"/>
    </row>
    <row r="514" spans="2:6" s="830" customFormat="1" ht="15.75">
      <c r="B514" s="69"/>
      <c r="F514" s="138"/>
    </row>
    <row r="515" spans="2:6" s="830" customFormat="1" ht="15.75">
      <c r="B515" s="69"/>
      <c r="F515" s="138"/>
    </row>
    <row r="516" spans="2:6" s="830" customFormat="1" ht="15.75">
      <c r="B516" s="69"/>
      <c r="F516" s="138"/>
    </row>
    <row r="517" spans="2:6" s="830" customFormat="1" ht="15.75">
      <c r="B517" s="69"/>
      <c r="F517" s="138"/>
    </row>
    <row r="518" spans="2:6" s="830" customFormat="1" ht="15.75">
      <c r="B518" s="69"/>
      <c r="F518" s="138"/>
    </row>
    <row r="519" spans="2:6" s="830" customFormat="1" ht="15.75">
      <c r="B519" s="69"/>
      <c r="F519" s="138"/>
    </row>
    <row r="520" spans="2:6" s="830" customFormat="1" ht="15.75">
      <c r="B520" s="69"/>
      <c r="F520" s="138"/>
    </row>
    <row r="521" spans="2:6" s="830" customFormat="1" ht="15.75">
      <c r="B521" s="69"/>
      <c r="F521" s="138"/>
    </row>
    <row r="522" spans="2:6" s="830" customFormat="1" ht="15.75">
      <c r="B522" s="69"/>
      <c r="F522" s="138"/>
    </row>
    <row r="523" spans="2:6" s="830" customFormat="1" ht="15.75">
      <c r="B523" s="69"/>
      <c r="F523" s="138"/>
    </row>
    <row r="524" spans="2:6" s="830" customFormat="1" ht="15.75">
      <c r="B524" s="69"/>
      <c r="F524" s="138"/>
    </row>
    <row r="525" spans="2:6" s="830" customFormat="1" ht="15.75">
      <c r="B525" s="69"/>
      <c r="F525" s="138"/>
    </row>
    <row r="526" spans="2:6" s="830" customFormat="1" ht="15.75">
      <c r="B526" s="69"/>
      <c r="F526" s="138"/>
    </row>
    <row r="527" spans="2:6" s="830" customFormat="1" ht="15.75">
      <c r="B527" s="69"/>
      <c r="F527" s="138"/>
    </row>
    <row r="528" spans="2:6" s="830" customFormat="1" ht="15.75">
      <c r="B528" s="69"/>
      <c r="F528" s="138"/>
    </row>
    <row r="529" spans="2:6" s="830" customFormat="1" ht="15.75">
      <c r="B529" s="69"/>
      <c r="F529" s="138"/>
    </row>
    <row r="530" spans="2:6" s="830" customFormat="1" ht="15.75">
      <c r="B530" s="69"/>
      <c r="F530" s="138"/>
    </row>
    <row r="531" spans="2:6" s="830" customFormat="1" ht="15.75">
      <c r="B531" s="69"/>
      <c r="F531" s="138"/>
    </row>
    <row r="532" spans="2:6" s="830" customFormat="1" ht="15.75">
      <c r="B532" s="69"/>
      <c r="F532" s="138"/>
    </row>
    <row r="533" spans="2:6" s="830" customFormat="1" ht="15.75">
      <c r="B533" s="69"/>
      <c r="F533" s="138"/>
    </row>
    <row r="534" spans="2:6" s="830" customFormat="1" ht="15.75">
      <c r="B534" s="69"/>
      <c r="F534" s="138"/>
    </row>
    <row r="535" spans="2:6" s="830" customFormat="1" ht="15.75">
      <c r="B535" s="69"/>
      <c r="F535" s="138"/>
    </row>
    <row r="536" spans="2:6" s="830" customFormat="1" ht="15.75">
      <c r="B536" s="69"/>
      <c r="F536" s="138"/>
    </row>
    <row r="537" spans="2:6" s="830" customFormat="1" ht="15.75">
      <c r="B537" s="69"/>
      <c r="F537" s="138"/>
    </row>
    <row r="538" spans="2:6" s="830" customFormat="1" ht="15.75">
      <c r="B538" s="69"/>
      <c r="F538" s="138"/>
    </row>
    <row r="539" spans="2:6" s="830" customFormat="1" ht="15.75">
      <c r="B539" s="69"/>
      <c r="F539" s="138"/>
    </row>
    <row r="540" spans="2:6" s="830" customFormat="1" ht="15.75">
      <c r="B540" s="69"/>
      <c r="F540" s="138"/>
    </row>
    <row r="541" spans="2:6" s="830" customFormat="1" ht="15.75">
      <c r="B541" s="69"/>
      <c r="F541" s="138"/>
    </row>
    <row r="542" spans="2:6" s="830" customFormat="1" ht="15.75">
      <c r="B542" s="69"/>
      <c r="F542" s="138"/>
    </row>
    <row r="543" spans="2:6" s="830" customFormat="1" ht="15.75">
      <c r="B543" s="69"/>
      <c r="F543" s="138"/>
    </row>
    <row r="544" spans="2:6" s="830" customFormat="1" ht="15.75">
      <c r="B544" s="69"/>
      <c r="F544" s="138"/>
    </row>
    <row r="545" spans="2:6" s="830" customFormat="1" ht="15.75">
      <c r="B545" s="69"/>
      <c r="F545" s="138"/>
    </row>
    <row r="546" spans="2:6" s="830" customFormat="1" ht="15.75">
      <c r="B546" s="69"/>
      <c r="F546" s="138"/>
    </row>
    <row r="547" spans="2:6" s="830" customFormat="1" ht="15.75">
      <c r="B547" s="69"/>
      <c r="F547" s="138"/>
    </row>
    <row r="548" spans="2:6" s="830" customFormat="1" ht="15.75">
      <c r="B548" s="69"/>
      <c r="F548" s="138"/>
    </row>
    <row r="549" spans="2:6" s="830" customFormat="1" ht="15.75">
      <c r="B549" s="69"/>
      <c r="F549" s="138"/>
    </row>
    <row r="550" spans="2:6" s="830" customFormat="1" ht="15.75">
      <c r="B550" s="69"/>
      <c r="F550" s="138"/>
    </row>
    <row r="551" spans="2:6" s="830" customFormat="1" ht="15.75">
      <c r="B551" s="69"/>
      <c r="F551" s="138"/>
    </row>
    <row r="552" spans="2:6" s="830" customFormat="1" ht="15.75">
      <c r="B552" s="69"/>
      <c r="F552" s="138"/>
    </row>
    <row r="553" spans="2:6" s="830" customFormat="1" ht="15.75">
      <c r="B553" s="69"/>
      <c r="F553" s="138"/>
    </row>
    <row r="554" spans="2:6" s="830" customFormat="1" ht="15.75">
      <c r="B554" s="69"/>
      <c r="F554" s="138"/>
    </row>
    <row r="555" spans="2:6" s="830" customFormat="1" ht="15.75">
      <c r="B555" s="69"/>
      <c r="F555" s="138"/>
    </row>
    <row r="556" spans="2:6" s="830" customFormat="1" ht="15.75">
      <c r="B556" s="69"/>
      <c r="F556" s="138"/>
    </row>
    <row r="557" spans="2:6" s="830" customFormat="1" ht="15.75">
      <c r="B557" s="69"/>
      <c r="F557" s="138"/>
    </row>
    <row r="558" spans="2:6" s="830" customFormat="1" ht="15.75">
      <c r="B558" s="69"/>
      <c r="F558" s="138"/>
    </row>
    <row r="559" spans="2:6" s="830" customFormat="1" ht="15.75">
      <c r="B559" s="69"/>
      <c r="F559" s="138"/>
    </row>
    <row r="560" spans="2:6" s="830" customFormat="1" ht="15.75">
      <c r="B560" s="69"/>
      <c r="F560" s="138"/>
    </row>
    <row r="561" spans="2:6" s="830" customFormat="1" ht="15.75">
      <c r="B561" s="69"/>
      <c r="F561" s="138"/>
    </row>
    <row r="562" spans="2:6" s="830" customFormat="1" ht="15.75">
      <c r="B562" s="69"/>
      <c r="F562" s="138"/>
    </row>
    <row r="563" spans="2:6" s="830" customFormat="1" ht="15.75">
      <c r="B563" s="69"/>
      <c r="F563" s="138"/>
    </row>
    <row r="564" spans="2:6" s="830" customFormat="1" ht="15.75">
      <c r="B564" s="69"/>
      <c r="F564" s="138"/>
    </row>
    <row r="565" spans="2:6" s="830" customFormat="1" ht="15.75">
      <c r="B565" s="69"/>
      <c r="F565" s="138"/>
    </row>
    <row r="566" spans="2:6" s="830" customFormat="1" ht="15.75">
      <c r="B566" s="69"/>
      <c r="F566" s="138"/>
    </row>
    <row r="567" spans="2:6" s="830" customFormat="1" ht="15.75">
      <c r="B567" s="69"/>
      <c r="F567" s="138"/>
    </row>
    <row r="568" spans="2:6" s="830" customFormat="1" ht="15.75">
      <c r="B568" s="69"/>
      <c r="F568" s="138"/>
    </row>
    <row r="569" spans="2:6" s="830" customFormat="1" ht="15.75">
      <c r="B569" s="69"/>
      <c r="F569" s="138"/>
    </row>
    <row r="570" spans="2:6" s="830" customFormat="1" ht="15.75">
      <c r="B570" s="69"/>
      <c r="F570" s="138"/>
    </row>
    <row r="571" spans="2:6" s="830" customFormat="1" ht="15.75">
      <c r="B571" s="69"/>
      <c r="F571" s="138"/>
    </row>
    <row r="572" spans="2:6" s="830" customFormat="1" ht="15.75">
      <c r="B572" s="69"/>
      <c r="F572" s="138"/>
    </row>
    <row r="573" spans="2:6" s="830" customFormat="1" ht="15.75">
      <c r="B573" s="69"/>
      <c r="F573" s="138"/>
    </row>
    <row r="574" spans="2:6" s="830" customFormat="1" ht="15.75">
      <c r="B574" s="69"/>
      <c r="F574" s="138"/>
    </row>
    <row r="575" spans="2:6" s="830" customFormat="1" ht="15.75">
      <c r="B575" s="69"/>
      <c r="F575" s="138"/>
    </row>
    <row r="576" spans="2:6" s="830" customFormat="1" ht="15.75">
      <c r="B576" s="69"/>
      <c r="F576" s="138"/>
    </row>
    <row r="577" spans="2:6" s="830" customFormat="1" ht="15.75">
      <c r="B577" s="69"/>
      <c r="F577" s="138"/>
    </row>
    <row r="578" spans="2:6" s="830" customFormat="1" ht="15.75">
      <c r="B578" s="69"/>
      <c r="F578" s="138"/>
    </row>
    <row r="579" spans="2:6" s="830" customFormat="1" ht="15.75">
      <c r="B579" s="69"/>
      <c r="F579" s="138"/>
    </row>
    <row r="580" spans="2:6" s="830" customFormat="1" ht="15.75">
      <c r="B580" s="69"/>
      <c r="F580" s="138"/>
    </row>
    <row r="581" spans="2:6" s="830" customFormat="1" ht="15.75">
      <c r="B581" s="69"/>
      <c r="F581" s="138"/>
    </row>
    <row r="582" spans="2:6" s="830" customFormat="1" ht="15.75">
      <c r="B582" s="69"/>
      <c r="F582" s="138"/>
    </row>
    <row r="583" spans="2:6" s="830" customFormat="1" ht="15.75">
      <c r="B583" s="69"/>
      <c r="F583" s="138"/>
    </row>
    <row r="584" spans="2:6" s="830" customFormat="1" ht="15.75">
      <c r="B584" s="69"/>
      <c r="F584" s="138"/>
    </row>
    <row r="585" spans="2:6" s="830" customFormat="1" ht="15.75">
      <c r="B585" s="69"/>
      <c r="F585" s="138"/>
    </row>
    <row r="586" spans="2:6" s="830" customFormat="1" ht="15.75">
      <c r="B586" s="69"/>
      <c r="F586" s="138"/>
    </row>
    <row r="587" spans="2:6" s="830" customFormat="1" ht="15.75">
      <c r="B587" s="69"/>
      <c r="F587" s="138"/>
    </row>
    <row r="588" spans="2:6" s="830" customFormat="1" ht="15.75">
      <c r="B588" s="69"/>
      <c r="F588" s="138"/>
    </row>
    <row r="589" spans="2:6" s="830" customFormat="1" ht="15.75">
      <c r="B589" s="69"/>
      <c r="F589" s="138"/>
    </row>
    <row r="590" spans="2:6" s="830" customFormat="1" ht="15.75">
      <c r="B590" s="69"/>
      <c r="F590" s="138"/>
    </row>
    <row r="591" spans="2:6" s="830" customFormat="1" ht="15.75">
      <c r="B591" s="69"/>
      <c r="F591" s="138"/>
    </row>
    <row r="592" spans="2:6" s="830" customFormat="1" ht="15.75">
      <c r="B592" s="69"/>
      <c r="F592" s="138"/>
    </row>
    <row r="593" spans="2:6" s="830" customFormat="1" ht="15.75">
      <c r="B593" s="69"/>
      <c r="F593" s="138"/>
    </row>
    <row r="594" spans="2:6" s="830" customFormat="1" ht="15.75">
      <c r="B594" s="69"/>
      <c r="F594" s="138"/>
    </row>
    <row r="595" spans="2:6" s="830" customFormat="1" ht="15.75">
      <c r="B595" s="69"/>
      <c r="F595" s="138"/>
    </row>
    <row r="596" spans="2:6" s="830" customFormat="1" ht="15.75">
      <c r="B596" s="69"/>
      <c r="F596" s="138"/>
    </row>
    <row r="597" spans="2:6" s="830" customFormat="1" ht="15.75">
      <c r="B597" s="69"/>
      <c r="F597" s="138"/>
    </row>
    <row r="598" spans="2:6" s="830" customFormat="1" ht="15.75">
      <c r="B598" s="69"/>
      <c r="F598" s="138"/>
    </row>
    <row r="599" spans="2:6" s="830" customFormat="1" ht="15.75">
      <c r="B599" s="69"/>
      <c r="F599" s="138"/>
    </row>
    <row r="600" spans="2:6" s="830" customFormat="1" ht="15.75">
      <c r="B600" s="69"/>
      <c r="F600" s="138"/>
    </row>
    <row r="601" spans="2:6" s="830" customFormat="1" ht="15.75">
      <c r="B601" s="69"/>
      <c r="F601" s="138"/>
    </row>
    <row r="602" spans="2:6" s="830" customFormat="1" ht="15.75">
      <c r="B602" s="69"/>
      <c r="F602" s="138"/>
    </row>
    <row r="603" spans="2:6" s="830" customFormat="1" ht="15.75">
      <c r="B603" s="69"/>
      <c r="F603" s="138"/>
    </row>
    <row r="604" spans="2:6" s="830" customFormat="1" ht="15.75">
      <c r="B604" s="69"/>
      <c r="F604" s="138"/>
    </row>
    <row r="605" spans="2:6" s="830" customFormat="1" ht="15.75">
      <c r="B605" s="69"/>
      <c r="F605" s="138"/>
    </row>
    <row r="606" spans="2:6" s="830" customFormat="1" ht="15.75">
      <c r="B606" s="69"/>
      <c r="F606" s="138"/>
    </row>
    <row r="607" spans="2:6" s="830" customFormat="1" ht="15.75">
      <c r="B607" s="69"/>
      <c r="F607" s="138"/>
    </row>
    <row r="608" spans="2:6" s="830" customFormat="1" ht="15.75">
      <c r="B608" s="69"/>
      <c r="F608" s="138"/>
    </row>
    <row r="609" spans="2:6" s="830" customFormat="1" ht="15.75">
      <c r="B609" s="69"/>
      <c r="F609" s="138"/>
    </row>
    <row r="610" spans="2:6" s="830" customFormat="1" ht="15.75">
      <c r="B610" s="69"/>
      <c r="F610" s="138"/>
    </row>
    <row r="611" spans="2:6" s="830" customFormat="1" ht="15.75">
      <c r="B611" s="69"/>
      <c r="F611" s="138"/>
    </row>
    <row r="612" spans="2:6" s="830" customFormat="1" ht="15.75">
      <c r="B612" s="69"/>
      <c r="F612" s="138"/>
    </row>
    <row r="613" spans="2:6" s="830" customFormat="1" ht="15.75">
      <c r="B613" s="69"/>
      <c r="F613" s="138"/>
    </row>
    <row r="614" spans="2:6" s="830" customFormat="1" ht="15.75">
      <c r="B614" s="69"/>
      <c r="F614" s="138"/>
    </row>
    <row r="615" spans="2:6" s="830" customFormat="1" ht="15.75">
      <c r="B615" s="69"/>
      <c r="F615" s="138"/>
    </row>
    <row r="616" spans="2:6" s="830" customFormat="1" ht="15.75">
      <c r="B616" s="69"/>
      <c r="F616" s="138"/>
    </row>
    <row r="617" spans="2:6" s="830" customFormat="1" ht="15.75">
      <c r="B617" s="69"/>
      <c r="F617" s="138"/>
    </row>
    <row r="618" spans="2:6" s="830" customFormat="1" ht="15.75">
      <c r="B618" s="69"/>
      <c r="F618" s="138"/>
    </row>
    <row r="619" spans="2:6" s="830" customFormat="1" ht="15.75">
      <c r="B619" s="69"/>
      <c r="F619" s="138"/>
    </row>
    <row r="620" spans="2:6" s="830" customFormat="1" ht="15.75">
      <c r="B620" s="69"/>
      <c r="F620" s="138"/>
    </row>
    <row r="621" spans="2:6" s="830" customFormat="1" ht="15.75">
      <c r="B621" s="69"/>
      <c r="F621" s="138"/>
    </row>
    <row r="622" spans="2:6" s="830" customFormat="1" ht="15.75">
      <c r="B622" s="69"/>
      <c r="F622" s="138"/>
    </row>
    <row r="623" spans="2:6" s="830" customFormat="1" ht="15.75">
      <c r="B623" s="69"/>
      <c r="F623" s="138"/>
    </row>
    <row r="624" spans="2:6" s="830" customFormat="1" ht="15.75">
      <c r="B624" s="69"/>
      <c r="F624" s="138"/>
    </row>
    <row r="625" spans="2:6" s="830" customFormat="1" ht="15.75">
      <c r="B625" s="69"/>
      <c r="F625" s="138"/>
    </row>
    <row r="626" spans="2:6" s="830" customFormat="1" ht="15.75">
      <c r="B626" s="69"/>
      <c r="F626" s="138"/>
    </row>
    <row r="627" spans="2:6" s="830" customFormat="1" ht="15.75">
      <c r="B627" s="69"/>
      <c r="F627" s="138"/>
    </row>
    <row r="628" spans="2:6" s="830" customFormat="1" ht="15.75">
      <c r="B628" s="69"/>
      <c r="F628" s="138"/>
    </row>
    <row r="629" spans="2:6" s="830" customFormat="1" ht="15.75">
      <c r="B629" s="69"/>
      <c r="F629" s="138"/>
    </row>
    <row r="630" spans="2:6" s="830" customFormat="1" ht="15.75">
      <c r="B630" s="69"/>
      <c r="F630" s="138"/>
    </row>
    <row r="631" spans="2:6" s="830" customFormat="1" ht="15.75">
      <c r="B631" s="69"/>
      <c r="F631" s="138"/>
    </row>
    <row r="632" spans="2:6" s="830" customFormat="1" ht="15.75">
      <c r="B632" s="69"/>
      <c r="F632" s="138"/>
    </row>
    <row r="633" spans="2:6" s="830" customFormat="1" ht="15.75">
      <c r="B633" s="69"/>
      <c r="F633" s="138"/>
    </row>
    <row r="634" spans="2:6" s="830" customFormat="1" ht="15.75">
      <c r="B634" s="69"/>
      <c r="F634" s="138"/>
    </row>
  </sheetData>
  <mergeCells count="7">
    <mergeCell ref="B1:E1"/>
    <mergeCell ref="B2:E2"/>
    <mergeCell ref="B3:E3"/>
    <mergeCell ref="B4:E4"/>
    <mergeCell ref="B73:E73"/>
    <mergeCell ref="B74:E74"/>
    <mergeCell ref="B75:E75"/>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1" sqref="C1:E1"/>
    </sheetView>
  </sheetViews>
  <sheetFormatPr defaultColWidth="80.5703125" defaultRowHeight="15"/>
  <cols>
    <col min="1" max="1" width="28.28515625" style="830" hidden="1" customWidth="1"/>
    <col min="2" max="2" width="82.28515625" style="830" hidden="1" customWidth="1"/>
    <col min="3" max="3" width="148.42578125" style="71" bestFit="1" customWidth="1"/>
    <col min="4" max="4" width="33.85546875" style="830" customWidth="1"/>
    <col min="5" max="5" width="51.42578125" style="830" customWidth="1"/>
    <col min="6" max="6" width="80.5703125" style="138" customWidth="1"/>
    <col min="7" max="256" width="80.5703125" style="830"/>
    <col min="257" max="258" width="0" style="830" hidden="1" customWidth="1"/>
    <col min="259" max="259" width="148.42578125" style="830" bestFit="1" customWidth="1"/>
    <col min="260" max="260" width="33.85546875" style="830" customWidth="1"/>
    <col min="261" max="261" width="51.42578125" style="830" customWidth="1"/>
    <col min="262" max="262" width="80.5703125" style="830" customWidth="1"/>
    <col min="263" max="512" width="80.5703125" style="830"/>
    <col min="513" max="514" width="0" style="830" hidden="1" customWidth="1"/>
    <col min="515" max="515" width="148.42578125" style="830" bestFit="1" customWidth="1"/>
    <col min="516" max="516" width="33.85546875" style="830" customWidth="1"/>
    <col min="517" max="517" width="51.42578125" style="830" customWidth="1"/>
    <col min="518" max="518" width="80.5703125" style="830" customWidth="1"/>
    <col min="519" max="768" width="80.5703125" style="830"/>
    <col min="769" max="770" width="0" style="830" hidden="1" customWidth="1"/>
    <col min="771" max="771" width="148.42578125" style="830" bestFit="1" customWidth="1"/>
    <col min="772" max="772" width="33.85546875" style="830" customWidth="1"/>
    <col min="773" max="773" width="51.42578125" style="830" customWidth="1"/>
    <col min="774" max="774" width="80.5703125" style="830" customWidth="1"/>
    <col min="775" max="1024" width="80.5703125" style="830"/>
    <col min="1025" max="1026" width="0" style="830" hidden="1" customWidth="1"/>
    <col min="1027" max="1027" width="148.42578125" style="830" bestFit="1" customWidth="1"/>
    <col min="1028" max="1028" width="33.85546875" style="830" customWidth="1"/>
    <col min="1029" max="1029" width="51.42578125" style="830" customWidth="1"/>
    <col min="1030" max="1030" width="80.5703125" style="830" customWidth="1"/>
    <col min="1031" max="1280" width="80.5703125" style="830"/>
    <col min="1281" max="1282" width="0" style="830" hidden="1" customWidth="1"/>
    <col min="1283" max="1283" width="148.42578125" style="830" bestFit="1" customWidth="1"/>
    <col min="1284" max="1284" width="33.85546875" style="830" customWidth="1"/>
    <col min="1285" max="1285" width="51.42578125" style="830" customWidth="1"/>
    <col min="1286" max="1286" width="80.5703125" style="830" customWidth="1"/>
    <col min="1287" max="1536" width="80.5703125" style="830"/>
    <col min="1537" max="1538" width="0" style="830" hidden="1" customWidth="1"/>
    <col min="1539" max="1539" width="148.42578125" style="830" bestFit="1" customWidth="1"/>
    <col min="1540" max="1540" width="33.85546875" style="830" customWidth="1"/>
    <col min="1541" max="1541" width="51.42578125" style="830" customWidth="1"/>
    <col min="1542" max="1542" width="80.5703125" style="830" customWidth="1"/>
    <col min="1543" max="1792" width="80.5703125" style="830"/>
    <col min="1793" max="1794" width="0" style="830" hidden="1" customWidth="1"/>
    <col min="1795" max="1795" width="148.42578125" style="830" bestFit="1" customWidth="1"/>
    <col min="1796" max="1796" width="33.85546875" style="830" customWidth="1"/>
    <col min="1797" max="1797" width="51.42578125" style="830" customWidth="1"/>
    <col min="1798" max="1798" width="80.5703125" style="830" customWidth="1"/>
    <col min="1799" max="2048" width="80.5703125" style="830"/>
    <col min="2049" max="2050" width="0" style="830" hidden="1" customWidth="1"/>
    <col min="2051" max="2051" width="148.42578125" style="830" bestFit="1" customWidth="1"/>
    <col min="2052" max="2052" width="33.85546875" style="830" customWidth="1"/>
    <col min="2053" max="2053" width="51.42578125" style="830" customWidth="1"/>
    <col min="2054" max="2054" width="80.5703125" style="830" customWidth="1"/>
    <col min="2055" max="2304" width="80.5703125" style="830"/>
    <col min="2305" max="2306" width="0" style="830" hidden="1" customWidth="1"/>
    <col min="2307" max="2307" width="148.42578125" style="830" bestFit="1" customWidth="1"/>
    <col min="2308" max="2308" width="33.85546875" style="830" customWidth="1"/>
    <col min="2309" max="2309" width="51.42578125" style="830" customWidth="1"/>
    <col min="2310" max="2310" width="80.5703125" style="830" customWidth="1"/>
    <col min="2311" max="2560" width="80.5703125" style="830"/>
    <col min="2561" max="2562" width="0" style="830" hidden="1" customWidth="1"/>
    <col min="2563" max="2563" width="148.42578125" style="830" bestFit="1" customWidth="1"/>
    <col min="2564" max="2564" width="33.85546875" style="830" customWidth="1"/>
    <col min="2565" max="2565" width="51.42578125" style="830" customWidth="1"/>
    <col min="2566" max="2566" width="80.5703125" style="830" customWidth="1"/>
    <col min="2567" max="2816" width="80.5703125" style="830"/>
    <col min="2817" max="2818" width="0" style="830" hidden="1" customWidth="1"/>
    <col min="2819" max="2819" width="148.42578125" style="830" bestFit="1" customWidth="1"/>
    <col min="2820" max="2820" width="33.85546875" style="830" customWidth="1"/>
    <col min="2821" max="2821" width="51.42578125" style="830" customWidth="1"/>
    <col min="2822" max="2822" width="80.5703125" style="830" customWidth="1"/>
    <col min="2823" max="3072" width="80.5703125" style="830"/>
    <col min="3073" max="3074" width="0" style="830" hidden="1" customWidth="1"/>
    <col min="3075" max="3075" width="148.42578125" style="830" bestFit="1" customWidth="1"/>
    <col min="3076" max="3076" width="33.85546875" style="830" customWidth="1"/>
    <col min="3077" max="3077" width="51.42578125" style="830" customWidth="1"/>
    <col min="3078" max="3078" width="80.5703125" style="830" customWidth="1"/>
    <col min="3079" max="3328" width="80.5703125" style="830"/>
    <col min="3329" max="3330" width="0" style="830" hidden="1" customWidth="1"/>
    <col min="3331" max="3331" width="148.42578125" style="830" bestFit="1" customWidth="1"/>
    <col min="3332" max="3332" width="33.85546875" style="830" customWidth="1"/>
    <col min="3333" max="3333" width="51.42578125" style="830" customWidth="1"/>
    <col min="3334" max="3334" width="80.5703125" style="830" customWidth="1"/>
    <col min="3335" max="3584" width="80.5703125" style="830"/>
    <col min="3585" max="3586" width="0" style="830" hidden="1" customWidth="1"/>
    <col min="3587" max="3587" width="148.42578125" style="830" bestFit="1" customWidth="1"/>
    <col min="3588" max="3588" width="33.85546875" style="830" customWidth="1"/>
    <col min="3589" max="3589" width="51.42578125" style="830" customWidth="1"/>
    <col min="3590" max="3590" width="80.5703125" style="830" customWidth="1"/>
    <col min="3591" max="3840" width="80.5703125" style="830"/>
    <col min="3841" max="3842" width="0" style="830" hidden="1" customWidth="1"/>
    <col min="3843" max="3843" width="148.42578125" style="830" bestFit="1" customWidth="1"/>
    <col min="3844" max="3844" width="33.85546875" style="830" customWidth="1"/>
    <col min="3845" max="3845" width="51.42578125" style="830" customWidth="1"/>
    <col min="3846" max="3846" width="80.5703125" style="830" customWidth="1"/>
    <col min="3847" max="4096" width="80.5703125" style="830"/>
    <col min="4097" max="4098" width="0" style="830" hidden="1" customWidth="1"/>
    <col min="4099" max="4099" width="148.42578125" style="830" bestFit="1" customWidth="1"/>
    <col min="4100" max="4100" width="33.85546875" style="830" customWidth="1"/>
    <col min="4101" max="4101" width="51.42578125" style="830" customWidth="1"/>
    <col min="4102" max="4102" width="80.5703125" style="830" customWidth="1"/>
    <col min="4103" max="4352" width="80.5703125" style="830"/>
    <col min="4353" max="4354" width="0" style="830" hidden="1" customWidth="1"/>
    <col min="4355" max="4355" width="148.42578125" style="830" bestFit="1" customWidth="1"/>
    <col min="4356" max="4356" width="33.85546875" style="830" customWidth="1"/>
    <col min="4357" max="4357" width="51.42578125" style="830" customWidth="1"/>
    <col min="4358" max="4358" width="80.5703125" style="830" customWidth="1"/>
    <col min="4359" max="4608" width="80.5703125" style="830"/>
    <col min="4609" max="4610" width="0" style="830" hidden="1" customWidth="1"/>
    <col min="4611" max="4611" width="148.42578125" style="830" bestFit="1" customWidth="1"/>
    <col min="4612" max="4612" width="33.85546875" style="830" customWidth="1"/>
    <col min="4613" max="4613" width="51.42578125" style="830" customWidth="1"/>
    <col min="4614" max="4614" width="80.5703125" style="830" customWidth="1"/>
    <col min="4615" max="4864" width="80.5703125" style="830"/>
    <col min="4865" max="4866" width="0" style="830" hidden="1" customWidth="1"/>
    <col min="4867" max="4867" width="148.42578125" style="830" bestFit="1" customWidth="1"/>
    <col min="4868" max="4868" width="33.85546875" style="830" customWidth="1"/>
    <col min="4869" max="4869" width="51.42578125" style="830" customWidth="1"/>
    <col min="4870" max="4870" width="80.5703125" style="830" customWidth="1"/>
    <col min="4871" max="5120" width="80.5703125" style="830"/>
    <col min="5121" max="5122" width="0" style="830" hidden="1" customWidth="1"/>
    <col min="5123" max="5123" width="148.42578125" style="830" bestFit="1" customWidth="1"/>
    <col min="5124" max="5124" width="33.85546875" style="830" customWidth="1"/>
    <col min="5125" max="5125" width="51.42578125" style="830" customWidth="1"/>
    <col min="5126" max="5126" width="80.5703125" style="830" customWidth="1"/>
    <col min="5127" max="5376" width="80.5703125" style="830"/>
    <col min="5377" max="5378" width="0" style="830" hidden="1" customWidth="1"/>
    <col min="5379" max="5379" width="148.42578125" style="830" bestFit="1" customWidth="1"/>
    <col min="5380" max="5380" width="33.85546875" style="830" customWidth="1"/>
    <col min="5381" max="5381" width="51.42578125" style="830" customWidth="1"/>
    <col min="5382" max="5382" width="80.5703125" style="830" customWidth="1"/>
    <col min="5383" max="5632" width="80.5703125" style="830"/>
    <col min="5633" max="5634" width="0" style="830" hidden="1" customWidth="1"/>
    <col min="5635" max="5635" width="148.42578125" style="830" bestFit="1" customWidth="1"/>
    <col min="5636" max="5636" width="33.85546875" style="830" customWidth="1"/>
    <col min="5637" max="5637" width="51.42578125" style="830" customWidth="1"/>
    <col min="5638" max="5638" width="80.5703125" style="830" customWidth="1"/>
    <col min="5639" max="5888" width="80.5703125" style="830"/>
    <col min="5889" max="5890" width="0" style="830" hidden="1" customWidth="1"/>
    <col min="5891" max="5891" width="148.42578125" style="830" bestFit="1" customWidth="1"/>
    <col min="5892" max="5892" width="33.85546875" style="830" customWidth="1"/>
    <col min="5893" max="5893" width="51.42578125" style="830" customWidth="1"/>
    <col min="5894" max="5894" width="80.5703125" style="830" customWidth="1"/>
    <col min="5895" max="6144" width="80.5703125" style="830"/>
    <col min="6145" max="6146" width="0" style="830" hidden="1" customWidth="1"/>
    <col min="6147" max="6147" width="148.42578125" style="830" bestFit="1" customWidth="1"/>
    <col min="6148" max="6148" width="33.85546875" style="830" customWidth="1"/>
    <col min="6149" max="6149" width="51.42578125" style="830" customWidth="1"/>
    <col min="6150" max="6150" width="80.5703125" style="830" customWidth="1"/>
    <col min="6151" max="6400" width="80.5703125" style="830"/>
    <col min="6401" max="6402" width="0" style="830" hidden="1" customWidth="1"/>
    <col min="6403" max="6403" width="148.42578125" style="830" bestFit="1" customWidth="1"/>
    <col min="6404" max="6404" width="33.85546875" style="830" customWidth="1"/>
    <col min="6405" max="6405" width="51.42578125" style="830" customWidth="1"/>
    <col min="6406" max="6406" width="80.5703125" style="830" customWidth="1"/>
    <col min="6407" max="6656" width="80.5703125" style="830"/>
    <col min="6657" max="6658" width="0" style="830" hidden="1" customWidth="1"/>
    <col min="6659" max="6659" width="148.42578125" style="830" bestFit="1" customWidth="1"/>
    <col min="6660" max="6660" width="33.85546875" style="830" customWidth="1"/>
    <col min="6661" max="6661" width="51.42578125" style="830" customWidth="1"/>
    <col min="6662" max="6662" width="80.5703125" style="830" customWidth="1"/>
    <col min="6663" max="6912" width="80.5703125" style="830"/>
    <col min="6913" max="6914" width="0" style="830" hidden="1" customWidth="1"/>
    <col min="6915" max="6915" width="148.42578125" style="830" bestFit="1" customWidth="1"/>
    <col min="6916" max="6916" width="33.85546875" style="830" customWidth="1"/>
    <col min="6917" max="6917" width="51.42578125" style="830" customWidth="1"/>
    <col min="6918" max="6918" width="80.5703125" style="830" customWidth="1"/>
    <col min="6919" max="7168" width="80.5703125" style="830"/>
    <col min="7169" max="7170" width="0" style="830" hidden="1" customWidth="1"/>
    <col min="7171" max="7171" width="148.42578125" style="830" bestFit="1" customWidth="1"/>
    <col min="7172" max="7172" width="33.85546875" style="830" customWidth="1"/>
    <col min="7173" max="7173" width="51.42578125" style="830" customWidth="1"/>
    <col min="7174" max="7174" width="80.5703125" style="830" customWidth="1"/>
    <col min="7175" max="7424" width="80.5703125" style="830"/>
    <col min="7425" max="7426" width="0" style="830" hidden="1" customWidth="1"/>
    <col min="7427" max="7427" width="148.42578125" style="830" bestFit="1" customWidth="1"/>
    <col min="7428" max="7428" width="33.85546875" style="830" customWidth="1"/>
    <col min="7429" max="7429" width="51.42578125" style="830" customWidth="1"/>
    <col min="7430" max="7430" width="80.5703125" style="830" customWidth="1"/>
    <col min="7431" max="7680" width="80.5703125" style="830"/>
    <col min="7681" max="7682" width="0" style="830" hidden="1" customWidth="1"/>
    <col min="7683" max="7683" width="148.42578125" style="830" bestFit="1" customWidth="1"/>
    <col min="7684" max="7684" width="33.85546875" style="830" customWidth="1"/>
    <col min="7685" max="7685" width="51.42578125" style="830" customWidth="1"/>
    <col min="7686" max="7686" width="80.5703125" style="830" customWidth="1"/>
    <col min="7687" max="7936" width="80.5703125" style="830"/>
    <col min="7937" max="7938" width="0" style="830" hidden="1" customWidth="1"/>
    <col min="7939" max="7939" width="148.42578125" style="830" bestFit="1" customWidth="1"/>
    <col min="7940" max="7940" width="33.85546875" style="830" customWidth="1"/>
    <col min="7941" max="7941" width="51.42578125" style="830" customWidth="1"/>
    <col min="7942" max="7942" width="80.5703125" style="830" customWidth="1"/>
    <col min="7943" max="8192" width="80.5703125" style="830"/>
    <col min="8193" max="8194" width="0" style="830" hidden="1" customWidth="1"/>
    <col min="8195" max="8195" width="148.42578125" style="830" bestFit="1" customWidth="1"/>
    <col min="8196" max="8196" width="33.85546875" style="830" customWidth="1"/>
    <col min="8197" max="8197" width="51.42578125" style="830" customWidth="1"/>
    <col min="8198" max="8198" width="80.5703125" style="830" customWidth="1"/>
    <col min="8199" max="8448" width="80.5703125" style="830"/>
    <col min="8449" max="8450" width="0" style="830" hidden="1" customWidth="1"/>
    <col min="8451" max="8451" width="148.42578125" style="830" bestFit="1" customWidth="1"/>
    <col min="8452" max="8452" width="33.85546875" style="830" customWidth="1"/>
    <col min="8453" max="8453" width="51.42578125" style="830" customWidth="1"/>
    <col min="8454" max="8454" width="80.5703125" style="830" customWidth="1"/>
    <col min="8455" max="8704" width="80.5703125" style="830"/>
    <col min="8705" max="8706" width="0" style="830" hidden="1" customWidth="1"/>
    <col min="8707" max="8707" width="148.42578125" style="830" bestFit="1" customWidth="1"/>
    <col min="8708" max="8708" width="33.85546875" style="830" customWidth="1"/>
    <col min="8709" max="8709" width="51.42578125" style="830" customWidth="1"/>
    <col min="8710" max="8710" width="80.5703125" style="830" customWidth="1"/>
    <col min="8711" max="8960" width="80.5703125" style="830"/>
    <col min="8961" max="8962" width="0" style="830" hidden="1" customWidth="1"/>
    <col min="8963" max="8963" width="148.42578125" style="830" bestFit="1" customWidth="1"/>
    <col min="8964" max="8964" width="33.85546875" style="830" customWidth="1"/>
    <col min="8965" max="8965" width="51.42578125" style="830" customWidth="1"/>
    <col min="8966" max="8966" width="80.5703125" style="830" customWidth="1"/>
    <col min="8967" max="9216" width="80.5703125" style="830"/>
    <col min="9217" max="9218" width="0" style="830" hidden="1" customWidth="1"/>
    <col min="9219" max="9219" width="148.42578125" style="830" bestFit="1" customWidth="1"/>
    <col min="9220" max="9220" width="33.85546875" style="830" customWidth="1"/>
    <col min="9221" max="9221" width="51.42578125" style="830" customWidth="1"/>
    <col min="9222" max="9222" width="80.5703125" style="830" customWidth="1"/>
    <col min="9223" max="9472" width="80.5703125" style="830"/>
    <col min="9473" max="9474" width="0" style="830" hidden="1" customWidth="1"/>
    <col min="9475" max="9475" width="148.42578125" style="830" bestFit="1" customWidth="1"/>
    <col min="9476" max="9476" width="33.85546875" style="830" customWidth="1"/>
    <col min="9477" max="9477" width="51.42578125" style="830" customWidth="1"/>
    <col min="9478" max="9478" width="80.5703125" style="830" customWidth="1"/>
    <col min="9479" max="9728" width="80.5703125" style="830"/>
    <col min="9729" max="9730" width="0" style="830" hidden="1" customWidth="1"/>
    <col min="9731" max="9731" width="148.42578125" style="830" bestFit="1" customWidth="1"/>
    <col min="9732" max="9732" width="33.85546875" style="830" customWidth="1"/>
    <col min="9733" max="9733" width="51.42578125" style="830" customWidth="1"/>
    <col min="9734" max="9734" width="80.5703125" style="830" customWidth="1"/>
    <col min="9735" max="9984" width="80.5703125" style="830"/>
    <col min="9985" max="9986" width="0" style="830" hidden="1" customWidth="1"/>
    <col min="9987" max="9987" width="148.42578125" style="830" bestFit="1" customWidth="1"/>
    <col min="9988" max="9988" width="33.85546875" style="830" customWidth="1"/>
    <col min="9989" max="9989" width="51.42578125" style="830" customWidth="1"/>
    <col min="9990" max="9990" width="80.5703125" style="830" customWidth="1"/>
    <col min="9991" max="10240" width="80.5703125" style="830"/>
    <col min="10241" max="10242" width="0" style="830" hidden="1" customWidth="1"/>
    <col min="10243" max="10243" width="148.42578125" style="830" bestFit="1" customWidth="1"/>
    <col min="10244" max="10244" width="33.85546875" style="830" customWidth="1"/>
    <col min="10245" max="10245" width="51.42578125" style="830" customWidth="1"/>
    <col min="10246" max="10246" width="80.5703125" style="830" customWidth="1"/>
    <col min="10247" max="10496" width="80.5703125" style="830"/>
    <col min="10497" max="10498" width="0" style="830" hidden="1" customWidth="1"/>
    <col min="10499" max="10499" width="148.42578125" style="830" bestFit="1" customWidth="1"/>
    <col min="10500" max="10500" width="33.85546875" style="830" customWidth="1"/>
    <col min="10501" max="10501" width="51.42578125" style="830" customWidth="1"/>
    <col min="10502" max="10502" width="80.5703125" style="830" customWidth="1"/>
    <col min="10503" max="10752" width="80.5703125" style="830"/>
    <col min="10753" max="10754" width="0" style="830" hidden="1" customWidth="1"/>
    <col min="10755" max="10755" width="148.42578125" style="830" bestFit="1" customWidth="1"/>
    <col min="10756" max="10756" width="33.85546875" style="830" customWidth="1"/>
    <col min="10757" max="10757" width="51.42578125" style="830" customWidth="1"/>
    <col min="10758" max="10758" width="80.5703125" style="830" customWidth="1"/>
    <col min="10759" max="11008" width="80.5703125" style="830"/>
    <col min="11009" max="11010" width="0" style="830" hidden="1" customWidth="1"/>
    <col min="11011" max="11011" width="148.42578125" style="830" bestFit="1" customWidth="1"/>
    <col min="11012" max="11012" width="33.85546875" style="830" customWidth="1"/>
    <col min="11013" max="11013" width="51.42578125" style="830" customWidth="1"/>
    <col min="11014" max="11014" width="80.5703125" style="830" customWidth="1"/>
    <col min="11015" max="11264" width="80.5703125" style="830"/>
    <col min="11265" max="11266" width="0" style="830" hidden="1" customWidth="1"/>
    <col min="11267" max="11267" width="148.42578125" style="830" bestFit="1" customWidth="1"/>
    <col min="11268" max="11268" width="33.85546875" style="830" customWidth="1"/>
    <col min="11269" max="11269" width="51.42578125" style="830" customWidth="1"/>
    <col min="11270" max="11270" width="80.5703125" style="830" customWidth="1"/>
    <col min="11271" max="11520" width="80.5703125" style="830"/>
    <col min="11521" max="11522" width="0" style="830" hidden="1" customWidth="1"/>
    <col min="11523" max="11523" width="148.42578125" style="830" bestFit="1" customWidth="1"/>
    <col min="11524" max="11524" width="33.85546875" style="830" customWidth="1"/>
    <col min="11525" max="11525" width="51.42578125" style="830" customWidth="1"/>
    <col min="11526" max="11526" width="80.5703125" style="830" customWidth="1"/>
    <col min="11527" max="11776" width="80.5703125" style="830"/>
    <col min="11777" max="11778" width="0" style="830" hidden="1" customWidth="1"/>
    <col min="11779" max="11779" width="148.42578125" style="830" bestFit="1" customWidth="1"/>
    <col min="11780" max="11780" width="33.85546875" style="830" customWidth="1"/>
    <col min="11781" max="11781" width="51.42578125" style="830" customWidth="1"/>
    <col min="11782" max="11782" width="80.5703125" style="830" customWidth="1"/>
    <col min="11783" max="12032" width="80.5703125" style="830"/>
    <col min="12033" max="12034" width="0" style="830" hidden="1" customWidth="1"/>
    <col min="12035" max="12035" width="148.42578125" style="830" bestFit="1" customWidth="1"/>
    <col min="12036" max="12036" width="33.85546875" style="830" customWidth="1"/>
    <col min="12037" max="12037" width="51.42578125" style="830" customWidth="1"/>
    <col min="12038" max="12038" width="80.5703125" style="830" customWidth="1"/>
    <col min="12039" max="12288" width="80.5703125" style="830"/>
    <col min="12289" max="12290" width="0" style="830" hidden="1" customWidth="1"/>
    <col min="12291" max="12291" width="148.42578125" style="830" bestFit="1" customWidth="1"/>
    <col min="12292" max="12292" width="33.85546875" style="830" customWidth="1"/>
    <col min="12293" max="12293" width="51.42578125" style="830" customWidth="1"/>
    <col min="12294" max="12294" width="80.5703125" style="830" customWidth="1"/>
    <col min="12295" max="12544" width="80.5703125" style="830"/>
    <col min="12545" max="12546" width="0" style="830" hidden="1" customWidth="1"/>
    <col min="12547" max="12547" width="148.42578125" style="830" bestFit="1" customWidth="1"/>
    <col min="12548" max="12548" width="33.85546875" style="830" customWidth="1"/>
    <col min="12549" max="12549" width="51.42578125" style="830" customWidth="1"/>
    <col min="12550" max="12550" width="80.5703125" style="830" customWidth="1"/>
    <col min="12551" max="12800" width="80.5703125" style="830"/>
    <col min="12801" max="12802" width="0" style="830" hidden="1" customWidth="1"/>
    <col min="12803" max="12803" width="148.42578125" style="830" bestFit="1" customWidth="1"/>
    <col min="12804" max="12804" width="33.85546875" style="830" customWidth="1"/>
    <col min="12805" max="12805" width="51.42578125" style="830" customWidth="1"/>
    <col min="12806" max="12806" width="80.5703125" style="830" customWidth="1"/>
    <col min="12807" max="13056" width="80.5703125" style="830"/>
    <col min="13057" max="13058" width="0" style="830" hidden="1" customWidth="1"/>
    <col min="13059" max="13059" width="148.42578125" style="830" bestFit="1" customWidth="1"/>
    <col min="13060" max="13060" width="33.85546875" style="830" customWidth="1"/>
    <col min="13061" max="13061" width="51.42578125" style="830" customWidth="1"/>
    <col min="13062" max="13062" width="80.5703125" style="830" customWidth="1"/>
    <col min="13063" max="13312" width="80.5703125" style="830"/>
    <col min="13313" max="13314" width="0" style="830" hidden="1" customWidth="1"/>
    <col min="13315" max="13315" width="148.42578125" style="830" bestFit="1" customWidth="1"/>
    <col min="13316" max="13316" width="33.85546875" style="830" customWidth="1"/>
    <col min="13317" max="13317" width="51.42578125" style="830" customWidth="1"/>
    <col min="13318" max="13318" width="80.5703125" style="830" customWidth="1"/>
    <col min="13319" max="13568" width="80.5703125" style="830"/>
    <col min="13569" max="13570" width="0" style="830" hidden="1" customWidth="1"/>
    <col min="13571" max="13571" width="148.42578125" style="830" bestFit="1" customWidth="1"/>
    <col min="13572" max="13572" width="33.85546875" style="830" customWidth="1"/>
    <col min="13573" max="13573" width="51.42578125" style="830" customWidth="1"/>
    <col min="13574" max="13574" width="80.5703125" style="830" customWidth="1"/>
    <col min="13575" max="13824" width="80.5703125" style="830"/>
    <col min="13825" max="13826" width="0" style="830" hidden="1" customWidth="1"/>
    <col min="13827" max="13827" width="148.42578125" style="830" bestFit="1" customWidth="1"/>
    <col min="13828" max="13828" width="33.85546875" style="830" customWidth="1"/>
    <col min="13829" max="13829" width="51.42578125" style="830" customWidth="1"/>
    <col min="13830" max="13830" width="80.5703125" style="830" customWidth="1"/>
    <col min="13831" max="14080" width="80.5703125" style="830"/>
    <col min="14081" max="14082" width="0" style="830" hidden="1" customWidth="1"/>
    <col min="14083" max="14083" width="148.42578125" style="830" bestFit="1" customWidth="1"/>
    <col min="14084" max="14084" width="33.85546875" style="830" customWidth="1"/>
    <col min="14085" max="14085" width="51.42578125" style="830" customWidth="1"/>
    <col min="14086" max="14086" width="80.5703125" style="830" customWidth="1"/>
    <col min="14087" max="14336" width="80.5703125" style="830"/>
    <col min="14337" max="14338" width="0" style="830" hidden="1" customWidth="1"/>
    <col min="14339" max="14339" width="148.42578125" style="830" bestFit="1" customWidth="1"/>
    <col min="14340" max="14340" width="33.85546875" style="830" customWidth="1"/>
    <col min="14341" max="14341" width="51.42578125" style="830" customWidth="1"/>
    <col min="14342" max="14342" width="80.5703125" style="830" customWidth="1"/>
    <col min="14343" max="14592" width="80.5703125" style="830"/>
    <col min="14593" max="14594" width="0" style="830" hidden="1" customWidth="1"/>
    <col min="14595" max="14595" width="148.42578125" style="830" bestFit="1" customWidth="1"/>
    <col min="14596" max="14596" width="33.85546875" style="830" customWidth="1"/>
    <col min="14597" max="14597" width="51.42578125" style="830" customWidth="1"/>
    <col min="14598" max="14598" width="80.5703125" style="830" customWidth="1"/>
    <col min="14599" max="14848" width="80.5703125" style="830"/>
    <col min="14849" max="14850" width="0" style="830" hidden="1" customWidth="1"/>
    <col min="14851" max="14851" width="148.42578125" style="830" bestFit="1" customWidth="1"/>
    <col min="14852" max="14852" width="33.85546875" style="830" customWidth="1"/>
    <col min="14853" max="14853" width="51.42578125" style="830" customWidth="1"/>
    <col min="14854" max="14854" width="80.5703125" style="830" customWidth="1"/>
    <col min="14855" max="15104" width="80.5703125" style="830"/>
    <col min="15105" max="15106" width="0" style="830" hidden="1" customWidth="1"/>
    <col min="15107" max="15107" width="148.42578125" style="830" bestFit="1" customWidth="1"/>
    <col min="15108" max="15108" width="33.85546875" style="830" customWidth="1"/>
    <col min="15109" max="15109" width="51.42578125" style="830" customWidth="1"/>
    <col min="15110" max="15110" width="80.5703125" style="830" customWidth="1"/>
    <col min="15111" max="15360" width="80.5703125" style="830"/>
    <col min="15361" max="15362" width="0" style="830" hidden="1" customWidth="1"/>
    <col min="15363" max="15363" width="148.42578125" style="830" bestFit="1" customWidth="1"/>
    <col min="15364" max="15364" width="33.85546875" style="830" customWidth="1"/>
    <col min="15365" max="15365" width="51.42578125" style="830" customWidth="1"/>
    <col min="15366" max="15366" width="80.5703125" style="830" customWidth="1"/>
    <col min="15367" max="15616" width="80.5703125" style="830"/>
    <col min="15617" max="15618" width="0" style="830" hidden="1" customWidth="1"/>
    <col min="15619" max="15619" width="148.42578125" style="830" bestFit="1" customWidth="1"/>
    <col min="15620" max="15620" width="33.85546875" style="830" customWidth="1"/>
    <col min="15621" max="15621" width="51.42578125" style="830" customWidth="1"/>
    <col min="15622" max="15622" width="80.5703125" style="830" customWidth="1"/>
    <col min="15623" max="15872" width="80.5703125" style="830"/>
    <col min="15873" max="15874" width="0" style="830" hidden="1" customWidth="1"/>
    <col min="15875" max="15875" width="148.42578125" style="830" bestFit="1" customWidth="1"/>
    <col min="15876" max="15876" width="33.85546875" style="830" customWidth="1"/>
    <col min="15877" max="15877" width="51.42578125" style="830" customWidth="1"/>
    <col min="15878" max="15878" width="80.5703125" style="830" customWidth="1"/>
    <col min="15879" max="16128" width="80.5703125" style="830"/>
    <col min="16129" max="16130" width="0" style="830" hidden="1" customWidth="1"/>
    <col min="16131" max="16131" width="148.42578125" style="830" bestFit="1" customWidth="1"/>
    <col min="16132" max="16132" width="33.85546875" style="830" customWidth="1"/>
    <col min="16133" max="16133" width="51.42578125" style="830" customWidth="1"/>
    <col min="16134" max="16134" width="80.5703125" style="830" customWidth="1"/>
    <col min="16135" max="16384" width="80.5703125" style="830"/>
  </cols>
  <sheetData>
    <row r="1" spans="1:5" s="64" customFormat="1" ht="39.75" customHeight="1">
      <c r="C1" s="985" t="s">
        <v>1429</v>
      </c>
      <c r="D1" s="985"/>
      <c r="E1" s="985"/>
    </row>
    <row r="2" spans="1:5" s="64" customFormat="1" ht="39.75" customHeight="1">
      <c r="C2" s="985" t="s">
        <v>886</v>
      </c>
      <c r="D2" s="985"/>
      <c r="E2" s="985"/>
    </row>
    <row r="3" spans="1:5" s="64" customFormat="1" ht="39.75" customHeight="1">
      <c r="C3" s="985" t="s">
        <v>1512</v>
      </c>
      <c r="D3" s="985"/>
      <c r="E3" s="985"/>
    </row>
    <row r="4" spans="1:5" s="64" customFormat="1" ht="39.75" customHeight="1">
      <c r="A4" s="64" t="s">
        <v>1512</v>
      </c>
      <c r="C4" s="1048" t="s">
        <v>1374</v>
      </c>
      <c r="D4" s="1048"/>
      <c r="E4" s="1048"/>
    </row>
    <row r="5" spans="1:5" s="830" customFormat="1" ht="6" customHeight="1" thickBot="1">
      <c r="C5" s="71"/>
    </row>
    <row r="6" spans="1:5" s="830" customFormat="1" ht="24.75" thickTop="1" thickBot="1">
      <c r="A6" s="392"/>
      <c r="B6" s="392"/>
      <c r="C6" s="144"/>
      <c r="D6" s="292" t="s">
        <v>1430</v>
      </c>
      <c r="E6" s="292" t="s">
        <v>907</v>
      </c>
    </row>
    <row r="7" spans="1:5" s="830" customFormat="1" ht="25.5" customHeight="1" thickTop="1" thickBot="1">
      <c r="A7" s="393"/>
      <c r="B7" s="393"/>
      <c r="C7" s="293" t="s">
        <v>908</v>
      </c>
      <c r="D7" s="294"/>
      <c r="E7" s="294"/>
    </row>
    <row r="8" spans="1:5" s="830" customFormat="1" ht="15" customHeight="1" thickTop="1" thickBot="1">
      <c r="C8" s="295"/>
      <c r="D8" s="296"/>
      <c r="E8" s="297"/>
    </row>
    <row r="9" spans="1:5" s="104" customFormat="1" ht="24.75" customHeight="1" thickTop="1" thickBot="1">
      <c r="A9" s="413" t="s">
        <v>500</v>
      </c>
      <c r="B9" s="413" t="s">
        <v>1136</v>
      </c>
      <c r="C9" s="298" t="s">
        <v>427</v>
      </c>
      <c r="D9" s="299">
        <v>26625709.530000001</v>
      </c>
      <c r="E9" s="299">
        <f t="shared" ref="E9:E34" si="0">+D9</f>
        <v>26625709.530000001</v>
      </c>
    </row>
    <row r="10" spans="1:5" s="104" customFormat="1" ht="24.75" customHeight="1" thickTop="1">
      <c r="A10" s="104" t="s">
        <v>500</v>
      </c>
      <c r="B10" s="104" t="s">
        <v>1137</v>
      </c>
      <c r="C10" s="300" t="s">
        <v>909</v>
      </c>
      <c r="D10" s="301">
        <v>3389369.12</v>
      </c>
      <c r="E10" s="301">
        <f t="shared" si="0"/>
        <v>3389369.12</v>
      </c>
    </row>
    <row r="11" spans="1:5" s="88" customFormat="1" ht="23.25" customHeight="1">
      <c r="A11" s="88" t="s">
        <v>500</v>
      </c>
      <c r="B11" s="88" t="s">
        <v>1138</v>
      </c>
      <c r="C11" s="302" t="s">
        <v>910</v>
      </c>
      <c r="D11" s="303">
        <v>17780014.120000001</v>
      </c>
      <c r="E11" s="301">
        <f t="shared" si="0"/>
        <v>17780014.120000001</v>
      </c>
    </row>
    <row r="12" spans="1:5" s="88" customFormat="1" ht="23.25" customHeight="1">
      <c r="A12" s="88" t="s">
        <v>500</v>
      </c>
      <c r="B12" s="88" t="s">
        <v>1139</v>
      </c>
      <c r="C12" s="302" t="s">
        <v>911</v>
      </c>
      <c r="D12" s="303">
        <v>3460353.12</v>
      </c>
      <c r="E12" s="301">
        <f t="shared" si="0"/>
        <v>3460353.12</v>
      </c>
    </row>
    <row r="13" spans="1:5" s="88" customFormat="1" ht="23.25" customHeight="1">
      <c r="A13" s="88" t="s">
        <v>500</v>
      </c>
      <c r="B13" s="88" t="s">
        <v>1140</v>
      </c>
      <c r="C13" s="302" t="s">
        <v>912</v>
      </c>
      <c r="D13" s="303">
        <v>0</v>
      </c>
      <c r="E13" s="301">
        <f t="shared" si="0"/>
        <v>0</v>
      </c>
    </row>
    <row r="14" spans="1:5" s="88" customFormat="1" ht="23.25" customHeight="1">
      <c r="A14" s="88" t="s">
        <v>500</v>
      </c>
      <c r="B14" s="88" t="s">
        <v>1141</v>
      </c>
      <c r="C14" s="302" t="s">
        <v>913</v>
      </c>
      <c r="D14" s="303">
        <v>0</v>
      </c>
      <c r="E14" s="301">
        <f t="shared" si="0"/>
        <v>0</v>
      </c>
    </row>
    <row r="15" spans="1:5" s="88" customFormat="1" ht="23.25" customHeight="1">
      <c r="A15" s="88" t="s">
        <v>500</v>
      </c>
      <c r="B15" s="88" t="s">
        <v>1142</v>
      </c>
      <c r="C15" s="302" t="s">
        <v>914</v>
      </c>
      <c r="D15" s="303">
        <v>1641847.01</v>
      </c>
      <c r="E15" s="301">
        <f t="shared" si="0"/>
        <v>1641847.01</v>
      </c>
    </row>
    <row r="16" spans="1:5" s="88" customFormat="1" ht="42.75" customHeight="1" thickBot="1">
      <c r="A16" s="88" t="s">
        <v>500</v>
      </c>
      <c r="B16" s="88" t="s">
        <v>1143</v>
      </c>
      <c r="C16" s="302" t="s">
        <v>915</v>
      </c>
      <c r="D16" s="303">
        <v>354126.16</v>
      </c>
      <c r="E16" s="301">
        <f t="shared" si="0"/>
        <v>354126.16</v>
      </c>
    </row>
    <row r="17" spans="1:5" s="104" customFormat="1" ht="25.5" customHeight="1" thickTop="1" thickBot="1">
      <c r="A17" s="413" t="s">
        <v>500</v>
      </c>
      <c r="B17" s="413" t="s">
        <v>1144</v>
      </c>
      <c r="C17" s="298" t="s">
        <v>916</v>
      </c>
      <c r="D17" s="299">
        <v>4508562.78</v>
      </c>
      <c r="E17" s="299">
        <f t="shared" si="0"/>
        <v>4508562.78</v>
      </c>
    </row>
    <row r="18" spans="1:5" s="104" customFormat="1" ht="24.75" customHeight="1" thickTop="1">
      <c r="A18" s="104" t="s">
        <v>500</v>
      </c>
      <c r="B18" s="104" t="s">
        <v>1145</v>
      </c>
      <c r="C18" s="300" t="s">
        <v>917</v>
      </c>
      <c r="D18" s="301">
        <v>0</v>
      </c>
      <c r="E18" s="301">
        <f t="shared" si="0"/>
        <v>0</v>
      </c>
    </row>
    <row r="19" spans="1:5" s="88" customFormat="1" ht="23.25" customHeight="1">
      <c r="A19" s="88" t="s">
        <v>500</v>
      </c>
      <c r="B19" s="88" t="s">
        <v>1146</v>
      </c>
      <c r="C19" s="302" t="s">
        <v>918</v>
      </c>
      <c r="D19" s="303">
        <v>4508562.78</v>
      </c>
      <c r="E19" s="301">
        <f t="shared" si="0"/>
        <v>4508562.78</v>
      </c>
    </row>
    <row r="20" spans="1:5" s="88" customFormat="1" ht="23.25" customHeight="1">
      <c r="A20" s="88" t="s">
        <v>500</v>
      </c>
      <c r="B20" s="88" t="s">
        <v>1147</v>
      </c>
      <c r="C20" s="302" t="s">
        <v>919</v>
      </c>
      <c r="D20" s="303">
        <v>0</v>
      </c>
      <c r="E20" s="301">
        <f t="shared" si="0"/>
        <v>0</v>
      </c>
    </row>
    <row r="21" spans="1:5" s="88" customFormat="1" ht="23.25" customHeight="1">
      <c r="A21" s="88" t="s">
        <v>500</v>
      </c>
      <c r="B21" s="88" t="s">
        <v>1148</v>
      </c>
      <c r="C21" s="302" t="s">
        <v>920</v>
      </c>
      <c r="D21" s="303">
        <v>0</v>
      </c>
      <c r="E21" s="301">
        <f t="shared" si="0"/>
        <v>0</v>
      </c>
    </row>
    <row r="22" spans="1:5" s="88" customFormat="1" ht="23.25" customHeight="1">
      <c r="A22" s="88" t="s">
        <v>500</v>
      </c>
      <c r="B22" s="88" t="s">
        <v>1149</v>
      </c>
      <c r="C22" s="302" t="s">
        <v>921</v>
      </c>
      <c r="D22" s="303">
        <v>0</v>
      </c>
      <c r="E22" s="301">
        <f t="shared" si="0"/>
        <v>0</v>
      </c>
    </row>
    <row r="23" spans="1:5" s="88" customFormat="1" ht="50.25" customHeight="1" thickBot="1">
      <c r="A23" s="88" t="s">
        <v>500</v>
      </c>
      <c r="B23" s="414" t="s">
        <v>1135</v>
      </c>
      <c r="C23" s="302" t="s">
        <v>922</v>
      </c>
      <c r="D23" s="303">
        <v>0</v>
      </c>
      <c r="E23" s="301">
        <f t="shared" si="0"/>
        <v>0</v>
      </c>
    </row>
    <row r="24" spans="1:5" s="830" customFormat="1" ht="24.75" customHeight="1" thickTop="1" thickBot="1">
      <c r="A24" s="393" t="s">
        <v>500</v>
      </c>
      <c r="B24" s="393" t="s">
        <v>1150</v>
      </c>
      <c r="C24" s="293" t="s">
        <v>452</v>
      </c>
      <c r="D24" s="304">
        <v>22117146.75</v>
      </c>
      <c r="E24" s="299">
        <f t="shared" si="0"/>
        <v>22117146.75</v>
      </c>
    </row>
    <row r="25" spans="1:5" s="104" customFormat="1" ht="24.75" customHeight="1" thickTop="1">
      <c r="A25" s="104" t="s">
        <v>500</v>
      </c>
      <c r="B25" s="104" t="s">
        <v>1151</v>
      </c>
      <c r="C25" s="300" t="s">
        <v>923</v>
      </c>
      <c r="D25" s="301">
        <v>13000000</v>
      </c>
      <c r="E25" s="301">
        <f t="shared" si="0"/>
        <v>13000000</v>
      </c>
    </row>
    <row r="26" spans="1:5" s="88" customFormat="1" ht="23.25" customHeight="1">
      <c r="A26" s="88" t="s">
        <v>500</v>
      </c>
      <c r="B26" s="88" t="s">
        <v>1152</v>
      </c>
      <c r="C26" s="302" t="s">
        <v>924</v>
      </c>
      <c r="D26" s="303">
        <v>0</v>
      </c>
      <c r="E26" s="301">
        <f t="shared" si="0"/>
        <v>0</v>
      </c>
    </row>
    <row r="27" spans="1:5" s="88" customFormat="1" ht="23.25" customHeight="1">
      <c r="A27" s="88" t="s">
        <v>500</v>
      </c>
      <c r="B27" s="88" t="s">
        <v>1153</v>
      </c>
      <c r="C27" s="302" t="s">
        <v>925</v>
      </c>
      <c r="D27" s="303">
        <v>0</v>
      </c>
      <c r="E27" s="301">
        <f t="shared" si="0"/>
        <v>0</v>
      </c>
    </row>
    <row r="28" spans="1:5" s="88" customFormat="1" ht="23.25" customHeight="1">
      <c r="A28" s="88" t="s">
        <v>500</v>
      </c>
      <c r="B28" s="88" t="s">
        <v>1154</v>
      </c>
      <c r="C28" s="302" t="s">
        <v>926</v>
      </c>
      <c r="D28" s="303">
        <v>2564902.35</v>
      </c>
      <c r="E28" s="301">
        <f t="shared" si="0"/>
        <v>2564902.35</v>
      </c>
    </row>
    <row r="29" spans="1:5" s="88" customFormat="1" ht="23.25" customHeight="1">
      <c r="A29" s="88" t="s">
        <v>500</v>
      </c>
      <c r="B29" s="88" t="s">
        <v>1155</v>
      </c>
      <c r="C29" s="302" t="s">
        <v>927</v>
      </c>
      <c r="D29" s="303">
        <v>6552244.4000000004</v>
      </c>
      <c r="E29" s="301">
        <f t="shared" si="0"/>
        <v>6552244.4000000004</v>
      </c>
    </row>
    <row r="30" spans="1:5" s="88" customFormat="1" ht="23.25" customHeight="1">
      <c r="A30" s="88" t="s">
        <v>500</v>
      </c>
      <c r="B30" s="88" t="s">
        <v>1431</v>
      </c>
      <c r="C30" s="305" t="s">
        <v>928</v>
      </c>
      <c r="D30" s="303">
        <v>0</v>
      </c>
      <c r="E30" s="301">
        <f t="shared" si="0"/>
        <v>0</v>
      </c>
    </row>
    <row r="31" spans="1:5" s="88" customFormat="1" ht="23.25" customHeight="1">
      <c r="A31" s="88" t="s">
        <v>500</v>
      </c>
      <c r="B31" s="88" t="s">
        <v>1156</v>
      </c>
      <c r="C31" s="305" t="s">
        <v>929</v>
      </c>
      <c r="D31" s="303">
        <v>6552244.4000000004</v>
      </c>
      <c r="E31" s="301">
        <f t="shared" si="0"/>
        <v>6552244.4000000004</v>
      </c>
    </row>
    <row r="32" spans="1:5" s="88" customFormat="1" ht="23.25" customHeight="1">
      <c r="A32" s="88" t="s">
        <v>500</v>
      </c>
      <c r="B32" s="88" t="s">
        <v>1157</v>
      </c>
      <c r="C32" s="306" t="s">
        <v>456</v>
      </c>
      <c r="D32" s="303">
        <v>26625709.530000001</v>
      </c>
      <c r="E32" s="301">
        <f t="shared" si="0"/>
        <v>26625709.530000001</v>
      </c>
    </row>
    <row r="33" spans="1:5" s="88" customFormat="1" ht="23.25" customHeight="1">
      <c r="A33" s="88" t="s">
        <v>500</v>
      </c>
      <c r="B33" s="88" t="s">
        <v>1158</v>
      </c>
      <c r="C33" s="302" t="s">
        <v>930</v>
      </c>
      <c r="D33" s="303">
        <v>0</v>
      </c>
      <c r="E33" s="301">
        <f t="shared" si="0"/>
        <v>0</v>
      </c>
    </row>
    <row r="34" spans="1:5" s="88" customFormat="1" ht="23.25" customHeight="1" thickBot="1">
      <c r="A34" s="88" t="s">
        <v>500</v>
      </c>
      <c r="B34" s="88" t="s">
        <v>1159</v>
      </c>
      <c r="C34" s="302" t="s">
        <v>931</v>
      </c>
      <c r="D34" s="303">
        <v>17241292.91</v>
      </c>
      <c r="E34" s="301">
        <f t="shared" si="0"/>
        <v>17241292.91</v>
      </c>
    </row>
    <row r="35" spans="1:5" s="104" customFormat="1" ht="24.75" customHeight="1" thickTop="1" thickBot="1">
      <c r="A35" s="413" t="s">
        <v>500</v>
      </c>
      <c r="B35" s="413"/>
      <c r="C35" s="308" t="s">
        <v>464</v>
      </c>
      <c r="D35" s="309"/>
      <c r="E35" s="299"/>
    </row>
    <row r="36" spans="1:5" s="104" customFormat="1" ht="23.25" customHeight="1" thickTop="1">
      <c r="A36" s="104" t="s">
        <v>500</v>
      </c>
      <c r="B36" s="110" t="s">
        <v>1160</v>
      </c>
      <c r="C36" s="310" t="s">
        <v>939</v>
      </c>
      <c r="D36" s="301">
        <v>121935.43</v>
      </c>
      <c r="E36" s="301">
        <f>+D36</f>
        <v>121935.43</v>
      </c>
    </row>
    <row r="37" spans="1:5" s="104" customFormat="1" ht="23.25" customHeight="1">
      <c r="A37" s="104" t="s">
        <v>500</v>
      </c>
      <c r="B37" s="415" t="s">
        <v>1161</v>
      </c>
      <c r="C37" s="311" t="s">
        <v>940</v>
      </c>
      <c r="D37" s="301">
        <v>0</v>
      </c>
      <c r="E37" s="301">
        <f t="shared" ref="E37:E61" si="1">+D37</f>
        <v>0</v>
      </c>
    </row>
    <row r="38" spans="1:5" s="104" customFormat="1" ht="23.25" customHeight="1">
      <c r="A38" s="104" t="s">
        <v>500</v>
      </c>
      <c r="B38" s="110" t="s">
        <v>1162</v>
      </c>
      <c r="C38" s="300" t="s">
        <v>467</v>
      </c>
      <c r="D38" s="301">
        <v>121935.43</v>
      </c>
      <c r="E38" s="301">
        <f t="shared" si="1"/>
        <v>121935.43</v>
      </c>
    </row>
    <row r="39" spans="1:5" s="104" customFormat="1" ht="23.25" customHeight="1">
      <c r="A39" s="104" t="s">
        <v>500</v>
      </c>
      <c r="B39" s="415" t="s">
        <v>1163</v>
      </c>
      <c r="C39" s="310" t="s">
        <v>941</v>
      </c>
      <c r="D39" s="301">
        <v>14961978.18</v>
      </c>
      <c r="E39" s="301">
        <f t="shared" si="1"/>
        <v>14961978.18</v>
      </c>
    </row>
    <row r="40" spans="1:5" s="104" customFormat="1" ht="23.25" customHeight="1">
      <c r="A40" s="104" t="s">
        <v>500</v>
      </c>
      <c r="B40" s="415" t="s">
        <v>1164</v>
      </c>
      <c r="C40" s="311" t="s">
        <v>942</v>
      </c>
      <c r="D40" s="301">
        <v>-5108.51</v>
      </c>
      <c r="E40" s="301">
        <f t="shared" si="1"/>
        <v>-5108.51</v>
      </c>
    </row>
    <row r="41" spans="1:5" s="104" customFormat="1" ht="23.25" customHeight="1">
      <c r="A41" s="104" t="s">
        <v>500</v>
      </c>
      <c r="B41" s="110" t="s">
        <v>1165</v>
      </c>
      <c r="C41" s="300" t="s">
        <v>943</v>
      </c>
      <c r="D41" s="301">
        <v>15078805.1</v>
      </c>
      <c r="E41" s="301">
        <f t="shared" si="1"/>
        <v>15078805.1</v>
      </c>
    </row>
    <row r="42" spans="1:5" s="104" customFormat="1" ht="23.25" customHeight="1">
      <c r="A42" s="104" t="s">
        <v>500</v>
      </c>
      <c r="B42" s="110" t="s">
        <v>1166</v>
      </c>
      <c r="C42" s="310" t="s">
        <v>944</v>
      </c>
      <c r="D42" s="301">
        <v>75178.320000000007</v>
      </c>
      <c r="E42" s="301">
        <f t="shared" si="1"/>
        <v>75178.320000000007</v>
      </c>
    </row>
    <row r="43" spans="1:5" s="104" customFormat="1" ht="23.25" customHeight="1">
      <c r="A43" s="104" t="s">
        <v>500</v>
      </c>
      <c r="B43" s="415" t="s">
        <v>1167</v>
      </c>
      <c r="C43" s="311" t="s">
        <v>945</v>
      </c>
      <c r="D43" s="301">
        <v>0</v>
      </c>
      <c r="E43" s="301">
        <f t="shared" si="1"/>
        <v>0</v>
      </c>
    </row>
    <row r="44" spans="1:5" s="104" customFormat="1" ht="23.25" customHeight="1">
      <c r="A44" s="104" t="s">
        <v>500</v>
      </c>
      <c r="B44" s="110" t="s">
        <v>1168</v>
      </c>
      <c r="C44" s="300" t="s">
        <v>946</v>
      </c>
      <c r="D44" s="301">
        <v>15153983.42</v>
      </c>
      <c r="E44" s="301">
        <f t="shared" si="1"/>
        <v>15153983.42</v>
      </c>
    </row>
    <row r="45" spans="1:5" s="104" customFormat="1" ht="23.25" customHeight="1">
      <c r="A45" s="104" t="s">
        <v>500</v>
      </c>
      <c r="B45" s="415" t="s">
        <v>1169</v>
      </c>
      <c r="C45" s="310" t="s">
        <v>947</v>
      </c>
      <c r="D45" s="301">
        <v>-6524483.6799999997</v>
      </c>
      <c r="E45" s="301">
        <f t="shared" si="1"/>
        <v>-6524483.6799999997</v>
      </c>
    </row>
    <row r="46" spans="1:5" s="104" customFormat="1" ht="23.25" customHeight="1">
      <c r="A46" s="104" t="s">
        <v>500</v>
      </c>
      <c r="B46" s="110" t="s">
        <v>1170</v>
      </c>
      <c r="C46" s="300" t="s">
        <v>948</v>
      </c>
      <c r="D46" s="301">
        <v>8629499.7400000002</v>
      </c>
      <c r="E46" s="301">
        <f t="shared" si="1"/>
        <v>8629499.7400000002</v>
      </c>
    </row>
    <row r="47" spans="1:5" s="104" customFormat="1" ht="23.25" customHeight="1">
      <c r="A47" s="104" t="s">
        <v>500</v>
      </c>
      <c r="B47" s="415" t="s">
        <v>1171</v>
      </c>
      <c r="C47" s="312" t="s">
        <v>949</v>
      </c>
      <c r="D47" s="301">
        <v>0</v>
      </c>
      <c r="E47" s="301">
        <f t="shared" si="1"/>
        <v>0</v>
      </c>
    </row>
    <row r="48" spans="1:5" s="104" customFormat="1" ht="23.25" customHeight="1">
      <c r="A48" s="104" t="s">
        <v>500</v>
      </c>
      <c r="B48" s="110" t="s">
        <v>1172</v>
      </c>
      <c r="C48" s="313" t="s">
        <v>950</v>
      </c>
      <c r="D48" s="301">
        <v>0</v>
      </c>
      <c r="E48" s="301">
        <f t="shared" si="1"/>
        <v>0</v>
      </c>
    </row>
    <row r="49" spans="1:5" s="104" customFormat="1" ht="23.25" customHeight="1">
      <c r="A49" s="104" t="s">
        <v>500</v>
      </c>
      <c r="B49" s="110" t="s">
        <v>1173</v>
      </c>
      <c r="C49" s="310" t="s">
        <v>951</v>
      </c>
      <c r="D49" s="301">
        <v>0</v>
      </c>
      <c r="E49" s="301">
        <f t="shared" si="1"/>
        <v>0</v>
      </c>
    </row>
    <row r="50" spans="1:5" s="104" customFormat="1" ht="23.25" customHeight="1">
      <c r="A50" s="104" t="s">
        <v>500</v>
      </c>
      <c r="B50" s="415" t="s">
        <v>1174</v>
      </c>
      <c r="C50" s="300" t="s">
        <v>952</v>
      </c>
      <c r="D50" s="301">
        <v>0</v>
      </c>
      <c r="E50" s="301">
        <f t="shared" si="1"/>
        <v>0</v>
      </c>
    </row>
    <row r="51" spans="1:5" s="104" customFormat="1" ht="23.25" customHeight="1">
      <c r="A51" s="104" t="s">
        <v>500</v>
      </c>
      <c r="B51" s="110" t="s">
        <v>1175</v>
      </c>
      <c r="C51" s="313" t="s">
        <v>953</v>
      </c>
      <c r="D51" s="301">
        <v>0</v>
      </c>
      <c r="E51" s="301">
        <f t="shared" si="1"/>
        <v>0</v>
      </c>
    </row>
    <row r="52" spans="1:5" s="104" customFormat="1" ht="23.25" customHeight="1">
      <c r="A52" s="104" t="s">
        <v>500</v>
      </c>
      <c r="B52" s="110" t="s">
        <v>1176</v>
      </c>
      <c r="C52" s="310" t="s">
        <v>954</v>
      </c>
      <c r="D52" s="301">
        <v>0</v>
      </c>
      <c r="E52" s="301">
        <f t="shared" si="1"/>
        <v>0</v>
      </c>
    </row>
    <row r="53" spans="1:5" s="104" customFormat="1" ht="23.25" customHeight="1">
      <c r="A53" s="104" t="s">
        <v>500</v>
      </c>
      <c r="B53" s="416" t="s">
        <v>1177</v>
      </c>
      <c r="C53" s="300" t="s">
        <v>955</v>
      </c>
      <c r="D53" s="301">
        <v>8629499.7400000002</v>
      </c>
      <c r="E53" s="301">
        <f t="shared" si="1"/>
        <v>8629499.7400000002</v>
      </c>
    </row>
    <row r="54" spans="1:5" s="104" customFormat="1" ht="23.25" customHeight="1">
      <c r="A54" s="104" t="s">
        <v>500</v>
      </c>
      <c r="B54" s="415" t="s">
        <v>1178</v>
      </c>
      <c r="C54" s="310" t="s">
        <v>956</v>
      </c>
      <c r="D54" s="301">
        <v>0</v>
      </c>
      <c r="E54" s="301">
        <f t="shared" si="1"/>
        <v>0</v>
      </c>
    </row>
    <row r="55" spans="1:5" s="104" customFormat="1" ht="23.25" customHeight="1">
      <c r="A55" s="104" t="s">
        <v>500</v>
      </c>
      <c r="B55" s="416" t="s">
        <v>1179</v>
      </c>
      <c r="C55" s="300" t="s">
        <v>484</v>
      </c>
      <c r="D55" s="301">
        <v>8629499.7400000002</v>
      </c>
      <c r="E55" s="301">
        <f t="shared" si="1"/>
        <v>8629499.7400000002</v>
      </c>
    </row>
    <row r="56" spans="1:5" s="104" customFormat="1" ht="23.25" customHeight="1">
      <c r="A56" s="104" t="s">
        <v>500</v>
      </c>
      <c r="B56" s="415" t="s">
        <v>1180</v>
      </c>
      <c r="C56" s="310" t="s">
        <v>957</v>
      </c>
      <c r="D56" s="301">
        <v>0</v>
      </c>
      <c r="E56" s="301">
        <f t="shared" si="1"/>
        <v>0</v>
      </c>
    </row>
    <row r="57" spans="1:5" s="104" customFormat="1" ht="23.25" customHeight="1">
      <c r="A57" s="104" t="s">
        <v>500</v>
      </c>
      <c r="B57" s="415" t="s">
        <v>1181</v>
      </c>
      <c r="C57" s="311" t="s">
        <v>958</v>
      </c>
      <c r="D57" s="301">
        <v>-10604.09</v>
      </c>
      <c r="E57" s="301">
        <f t="shared" si="1"/>
        <v>-10604.09</v>
      </c>
    </row>
    <row r="58" spans="1:5" s="104" customFormat="1" ht="23.25" customHeight="1">
      <c r="A58" s="104" t="s">
        <v>500</v>
      </c>
      <c r="B58" s="110" t="s">
        <v>1182</v>
      </c>
      <c r="C58" s="300" t="s">
        <v>486</v>
      </c>
      <c r="D58" s="301">
        <v>8618895.6500000004</v>
      </c>
      <c r="E58" s="301">
        <f t="shared" si="1"/>
        <v>8618895.6500000004</v>
      </c>
    </row>
    <row r="59" spans="1:5" s="104" customFormat="1" ht="23.25" customHeight="1">
      <c r="A59" s="104" t="s">
        <v>500</v>
      </c>
      <c r="B59" s="110" t="s">
        <v>1183</v>
      </c>
      <c r="C59" s="310" t="s">
        <v>959</v>
      </c>
      <c r="D59" s="301">
        <v>0</v>
      </c>
      <c r="E59" s="301">
        <f t="shared" si="1"/>
        <v>0</v>
      </c>
    </row>
    <row r="60" spans="1:5" s="104" customFormat="1" ht="23.25" customHeight="1">
      <c r="A60" s="104" t="s">
        <v>500</v>
      </c>
      <c r="B60" s="110" t="s">
        <v>1184</v>
      </c>
      <c r="C60" s="300" t="s">
        <v>960</v>
      </c>
      <c r="D60" s="301">
        <v>8618895.6500000004</v>
      </c>
      <c r="E60" s="301">
        <f t="shared" si="1"/>
        <v>8618895.6500000004</v>
      </c>
    </row>
    <row r="61" spans="1:5" s="104" customFormat="1" ht="23.25" customHeight="1" thickBot="1">
      <c r="A61" s="104" t="s">
        <v>500</v>
      </c>
      <c r="B61" s="415" t="s">
        <v>1185</v>
      </c>
      <c r="C61" s="310" t="s">
        <v>961</v>
      </c>
      <c r="D61" s="301">
        <v>-2066651.25</v>
      </c>
      <c r="E61" s="301">
        <f t="shared" si="1"/>
        <v>-2066651.25</v>
      </c>
    </row>
    <row r="62" spans="1:5" s="104" customFormat="1" ht="23.25" customHeight="1" thickTop="1" thickBot="1">
      <c r="A62" s="413" t="s">
        <v>500</v>
      </c>
      <c r="B62" s="105" t="s">
        <v>1186</v>
      </c>
      <c r="C62" s="298" t="s">
        <v>962</v>
      </c>
      <c r="D62" s="299">
        <v>6552244.4000000004</v>
      </c>
      <c r="E62" s="299">
        <f>+D62</f>
        <v>6552244.4000000004</v>
      </c>
    </row>
    <row r="63" spans="1:5" s="830" customFormat="1" ht="16.5" thickTop="1" thickBot="1">
      <c r="C63" s="326"/>
      <c r="D63" s="327"/>
      <c r="E63" s="327"/>
    </row>
    <row r="64" spans="1:5" s="830" customFormat="1">
      <c r="C64" s="71"/>
      <c r="D64" s="78"/>
      <c r="E64" s="78"/>
    </row>
    <row r="65" spans="1:5" s="830" customFormat="1">
      <c r="C65" s="328"/>
      <c r="D65" s="137"/>
      <c r="E65" s="78"/>
    </row>
    <row r="66" spans="1:5" s="830" customFormat="1">
      <c r="A66" s="830" t="s">
        <v>499</v>
      </c>
      <c r="B66" s="830" t="s">
        <v>499</v>
      </c>
      <c r="C66" s="137"/>
    </row>
    <row r="67" spans="1:5" s="830" customFormat="1">
      <c r="C67" s="137"/>
    </row>
    <row r="68" spans="1:5" s="830" customFormat="1">
      <c r="C68" s="137"/>
    </row>
    <row r="69" spans="1:5" s="830" customFormat="1">
      <c r="C69" s="137"/>
    </row>
    <row r="70" spans="1:5" s="830" customFormat="1">
      <c r="C70" s="137"/>
    </row>
    <row r="71" spans="1:5" s="830" customFormat="1">
      <c r="C71" s="137"/>
    </row>
    <row r="72" spans="1:5" s="830" customFormat="1">
      <c r="C72" s="137"/>
    </row>
    <row r="73" spans="1:5" s="830" customFormat="1">
      <c r="C73" s="137"/>
    </row>
    <row r="74" spans="1:5" s="830" customFormat="1">
      <c r="C74" s="137"/>
    </row>
    <row r="75" spans="1:5" s="830" customFormat="1">
      <c r="C75" s="137"/>
    </row>
    <row r="76" spans="1:5" s="830" customFormat="1">
      <c r="C76" s="137"/>
    </row>
    <row r="77" spans="1:5" s="830" customFormat="1">
      <c r="C77" s="137"/>
    </row>
    <row r="78" spans="1:5" s="830" customFormat="1" ht="15.75">
      <c r="C78" s="69"/>
      <c r="D78" s="137"/>
      <c r="E78" s="78"/>
    </row>
    <row r="79" spans="1:5" s="830" customFormat="1" ht="15.75">
      <c r="C79" s="69"/>
      <c r="D79" s="78"/>
      <c r="E79" s="78"/>
    </row>
    <row r="80" spans="1:5" s="830" customFormat="1" ht="15.75">
      <c r="C80" s="69"/>
      <c r="D80" s="78"/>
      <c r="E80" s="78"/>
    </row>
    <row r="81" spans="3:5" s="830" customFormat="1" ht="15.75">
      <c r="C81" s="69"/>
      <c r="D81" s="78"/>
      <c r="E81" s="78"/>
    </row>
    <row r="82" spans="3:5" s="830" customFormat="1" ht="15.75">
      <c r="C82" s="69"/>
      <c r="D82" s="78"/>
      <c r="E82" s="78"/>
    </row>
    <row r="83" spans="3:5" s="830" customFormat="1" ht="15.75">
      <c r="C83" s="69"/>
      <c r="D83" s="78"/>
      <c r="E83" s="78"/>
    </row>
    <row r="84" spans="3:5" s="830" customFormat="1" ht="15.75">
      <c r="C84" s="69"/>
      <c r="D84" s="78"/>
      <c r="E84" s="78"/>
    </row>
    <row r="85" spans="3:5" s="830" customFormat="1" ht="15.75">
      <c r="C85" s="69"/>
      <c r="D85" s="78"/>
      <c r="E85" s="78"/>
    </row>
    <row r="86" spans="3:5" s="830" customFormat="1" ht="15.75">
      <c r="C86" s="69"/>
      <c r="D86" s="78"/>
      <c r="E86" s="78"/>
    </row>
    <row r="87" spans="3:5" s="830" customFormat="1" ht="15.75">
      <c r="C87" s="69"/>
      <c r="D87" s="78"/>
      <c r="E87" s="78"/>
    </row>
    <row r="88" spans="3:5" s="830" customFormat="1" ht="15.75">
      <c r="C88" s="69"/>
      <c r="D88" s="78"/>
      <c r="E88" s="78"/>
    </row>
    <row r="89" spans="3:5" s="830" customFormat="1" ht="15.75">
      <c r="C89" s="69"/>
      <c r="D89" s="78"/>
      <c r="E89" s="78"/>
    </row>
    <row r="90" spans="3:5" s="830" customFormat="1" ht="15.75">
      <c r="C90" s="69"/>
      <c r="D90" s="78"/>
      <c r="E90" s="78"/>
    </row>
    <row r="91" spans="3:5" s="830" customFormat="1" ht="15.75">
      <c r="C91" s="69"/>
      <c r="D91" s="78"/>
      <c r="E91" s="78"/>
    </row>
    <row r="92" spans="3:5" s="830" customFormat="1" ht="15.75">
      <c r="C92" s="69"/>
      <c r="D92" s="78"/>
      <c r="E92" s="78"/>
    </row>
    <row r="93" spans="3:5" s="830" customFormat="1" ht="15.75">
      <c r="C93" s="69"/>
      <c r="D93" s="78"/>
      <c r="E93" s="78"/>
    </row>
    <row r="94" spans="3:5" s="830" customFormat="1" ht="15.75">
      <c r="C94" s="69"/>
      <c r="D94" s="78"/>
      <c r="E94" s="78"/>
    </row>
    <row r="95" spans="3:5" s="830" customFormat="1" ht="15.75">
      <c r="C95" s="69"/>
      <c r="D95" s="78"/>
      <c r="E95" s="78"/>
    </row>
    <row r="96" spans="3:5" s="830" customFormat="1" ht="15.75">
      <c r="C96" s="69"/>
      <c r="D96" s="78"/>
      <c r="E96" s="78"/>
    </row>
    <row r="97" spans="3:5" s="830" customFormat="1" ht="15.75">
      <c r="C97" s="69"/>
      <c r="D97" s="78"/>
      <c r="E97" s="78"/>
    </row>
    <row r="98" spans="3:5" s="830" customFormat="1" ht="15.75">
      <c r="C98" s="69"/>
      <c r="D98" s="78"/>
      <c r="E98" s="78"/>
    </row>
    <row r="99" spans="3:5" s="830" customFormat="1" ht="15.75">
      <c r="C99" s="69"/>
      <c r="D99" s="78"/>
      <c r="E99" s="78"/>
    </row>
    <row r="100" spans="3:5" s="830" customFormat="1" ht="15.75">
      <c r="C100" s="69"/>
      <c r="D100" s="78"/>
      <c r="E100" s="78"/>
    </row>
    <row r="101" spans="3:5" s="830" customFormat="1" ht="15.75">
      <c r="C101" s="69"/>
      <c r="D101" s="78"/>
      <c r="E101" s="78"/>
    </row>
    <row r="102" spans="3:5" s="830" customFormat="1" ht="15.75">
      <c r="C102" s="69"/>
      <c r="D102" s="78"/>
      <c r="E102" s="78"/>
    </row>
    <row r="103" spans="3:5" s="830" customFormat="1" ht="15.75">
      <c r="C103" s="69"/>
      <c r="D103" s="78"/>
      <c r="E103" s="78"/>
    </row>
    <row r="104" spans="3:5" s="830" customFormat="1" ht="15.75">
      <c r="C104" s="69"/>
      <c r="D104" s="78"/>
      <c r="E104" s="78"/>
    </row>
    <row r="105" spans="3:5" s="830" customFormat="1" ht="15.75">
      <c r="C105" s="69"/>
      <c r="D105" s="78"/>
      <c r="E105" s="78"/>
    </row>
    <row r="106" spans="3:5" s="830" customFormat="1" ht="15.75">
      <c r="C106" s="69"/>
      <c r="D106" s="78"/>
      <c r="E106" s="78"/>
    </row>
    <row r="107" spans="3:5" s="830" customFormat="1" ht="15.75">
      <c r="C107" s="69"/>
      <c r="D107" s="78"/>
      <c r="E107" s="78"/>
    </row>
    <row r="108" spans="3:5" s="830" customFormat="1" ht="15.75">
      <c r="C108" s="69"/>
      <c r="D108" s="78"/>
      <c r="E108" s="78"/>
    </row>
    <row r="109" spans="3:5" s="830" customFormat="1" ht="15.75">
      <c r="C109" s="69"/>
      <c r="D109" s="78"/>
      <c r="E109" s="78"/>
    </row>
    <row r="110" spans="3:5" s="830" customFormat="1" ht="15.75">
      <c r="C110" s="69"/>
      <c r="D110" s="78"/>
      <c r="E110" s="78"/>
    </row>
    <row r="111" spans="3:5" s="830" customFormat="1" ht="15.75">
      <c r="C111" s="69"/>
      <c r="D111" s="78"/>
      <c r="E111" s="78"/>
    </row>
    <row r="112" spans="3:5" s="830" customFormat="1" ht="15.75">
      <c r="C112" s="69"/>
      <c r="D112" s="78"/>
      <c r="E112" s="78"/>
    </row>
    <row r="113" spans="3:5" s="830" customFormat="1" ht="15.75">
      <c r="C113" s="69"/>
      <c r="D113" s="78"/>
      <c r="E113" s="78"/>
    </row>
    <row r="114" spans="3:5" s="830" customFormat="1" ht="15.75">
      <c r="C114" s="69"/>
      <c r="D114" s="78"/>
      <c r="E114" s="78"/>
    </row>
    <row r="115" spans="3:5" s="830" customFormat="1" ht="15.75">
      <c r="C115" s="69"/>
      <c r="D115" s="78"/>
      <c r="E115" s="78"/>
    </row>
    <row r="116" spans="3:5" s="830" customFormat="1" ht="15.75">
      <c r="C116" s="69"/>
      <c r="D116" s="78"/>
      <c r="E116" s="78"/>
    </row>
    <row r="117" spans="3:5" s="830" customFormat="1" ht="15.75">
      <c r="C117" s="69"/>
      <c r="D117" s="78"/>
      <c r="E117" s="78"/>
    </row>
    <row r="118" spans="3:5" s="830" customFormat="1" ht="15.75">
      <c r="C118" s="69"/>
      <c r="D118" s="78"/>
      <c r="E118" s="78"/>
    </row>
    <row r="119" spans="3:5" s="830" customFormat="1" ht="15.75">
      <c r="C119" s="69"/>
      <c r="D119" s="78"/>
      <c r="E119" s="78"/>
    </row>
    <row r="120" spans="3:5" s="830" customFormat="1" ht="15.75">
      <c r="C120" s="69"/>
      <c r="D120" s="78"/>
      <c r="E120" s="78"/>
    </row>
    <row r="121" spans="3:5" s="830" customFormat="1" ht="15.75">
      <c r="C121" s="69"/>
      <c r="D121" s="78"/>
      <c r="E121" s="78"/>
    </row>
    <row r="122" spans="3:5" s="830" customFormat="1" ht="15.75">
      <c r="C122" s="69"/>
      <c r="D122" s="78"/>
      <c r="E122" s="78"/>
    </row>
    <row r="123" spans="3:5" s="830" customFormat="1" ht="15.75">
      <c r="C123" s="69"/>
      <c r="D123" s="78"/>
      <c r="E123" s="78"/>
    </row>
    <row r="124" spans="3:5" s="830" customFormat="1" ht="15.75">
      <c r="C124" s="69"/>
      <c r="D124" s="78"/>
      <c r="E124" s="78"/>
    </row>
    <row r="125" spans="3:5" s="830" customFormat="1" ht="15.75">
      <c r="C125" s="69"/>
      <c r="D125" s="78"/>
      <c r="E125" s="78"/>
    </row>
    <row r="126" spans="3:5" s="830" customFormat="1" ht="15.75">
      <c r="C126" s="69"/>
      <c r="D126" s="78"/>
      <c r="E126" s="78"/>
    </row>
    <row r="127" spans="3:5" s="830" customFormat="1" ht="15.75">
      <c r="C127" s="69"/>
      <c r="D127" s="78"/>
      <c r="E127" s="78"/>
    </row>
    <row r="128" spans="3:5" s="830" customFormat="1" ht="15.75">
      <c r="C128" s="69"/>
      <c r="D128" s="78"/>
      <c r="E128" s="78"/>
    </row>
    <row r="129" spans="3:5" s="830" customFormat="1" ht="15.75">
      <c r="C129" s="69"/>
      <c r="D129" s="78"/>
      <c r="E129" s="78"/>
    </row>
    <row r="130" spans="3:5" s="830" customFormat="1" ht="15.75">
      <c r="C130" s="69"/>
      <c r="D130" s="78"/>
      <c r="E130" s="78"/>
    </row>
    <row r="131" spans="3:5" s="830" customFormat="1" ht="15.75">
      <c r="C131" s="69"/>
    </row>
    <row r="132" spans="3:5" s="830" customFormat="1" ht="15.75">
      <c r="C132" s="69"/>
    </row>
    <row r="133" spans="3:5" s="830" customFormat="1" ht="15.75">
      <c r="C133" s="69"/>
    </row>
    <row r="134" spans="3:5" s="830" customFormat="1" ht="15.75">
      <c r="C134" s="69"/>
    </row>
    <row r="135" spans="3:5" s="830" customFormat="1" ht="15.75">
      <c r="C135" s="69"/>
    </row>
    <row r="136" spans="3:5" s="830" customFormat="1" ht="15.75">
      <c r="C136" s="69"/>
    </row>
    <row r="137" spans="3:5" s="830" customFormat="1" ht="15.75">
      <c r="C137" s="69"/>
    </row>
    <row r="138" spans="3:5" s="830" customFormat="1" ht="15.75">
      <c r="C138" s="69"/>
    </row>
    <row r="139" spans="3:5" s="830" customFormat="1" ht="15.75">
      <c r="C139" s="69"/>
    </row>
    <row r="140" spans="3:5" s="830" customFormat="1" ht="15.75">
      <c r="C140" s="69"/>
    </row>
    <row r="141" spans="3:5" s="830" customFormat="1" ht="15.75">
      <c r="C141" s="69"/>
    </row>
    <row r="142" spans="3:5" s="830" customFormat="1" ht="15.75">
      <c r="C142" s="69"/>
    </row>
    <row r="143" spans="3:5" s="830" customFormat="1" ht="15.75">
      <c r="C143" s="69"/>
    </row>
    <row r="144" spans="3:5" s="830" customFormat="1" ht="15.75">
      <c r="C144" s="69"/>
    </row>
    <row r="145" spans="3:3" s="830" customFormat="1" ht="15.75">
      <c r="C145" s="69"/>
    </row>
    <row r="146" spans="3:3" s="830" customFormat="1" ht="15.75">
      <c r="C146" s="69"/>
    </row>
    <row r="147" spans="3:3" s="830" customFormat="1" ht="15.75">
      <c r="C147" s="69"/>
    </row>
    <row r="148" spans="3:3" s="830" customFormat="1" ht="15.75">
      <c r="C148" s="69"/>
    </row>
    <row r="149" spans="3:3" s="830" customFormat="1" ht="15.75">
      <c r="C149" s="69"/>
    </row>
    <row r="150" spans="3:3" s="830" customFormat="1" ht="15.75">
      <c r="C150" s="69"/>
    </row>
    <row r="151" spans="3:3" s="830" customFormat="1" ht="15.75">
      <c r="C151" s="69"/>
    </row>
    <row r="152" spans="3:3" s="830" customFormat="1" ht="15.75">
      <c r="C152" s="69"/>
    </row>
    <row r="153" spans="3:3" s="830" customFormat="1" ht="15.75">
      <c r="C153" s="69"/>
    </row>
    <row r="154" spans="3:3" s="830" customFormat="1" ht="15.75">
      <c r="C154" s="69"/>
    </row>
    <row r="155" spans="3:3" s="830" customFormat="1" ht="15.75">
      <c r="C155" s="69"/>
    </row>
    <row r="156" spans="3:3" s="830" customFormat="1" ht="15.75">
      <c r="C156" s="69"/>
    </row>
    <row r="157" spans="3:3" s="830" customFormat="1" ht="15.75">
      <c r="C157" s="69"/>
    </row>
    <row r="158" spans="3:3" s="830" customFormat="1" ht="15.75">
      <c r="C158" s="69"/>
    </row>
    <row r="159" spans="3:3" s="830" customFormat="1" ht="15.75">
      <c r="C159" s="69"/>
    </row>
    <row r="160" spans="3:3" s="830" customFormat="1" ht="15.75">
      <c r="C160" s="69"/>
    </row>
    <row r="161" spans="3:3" s="830" customFormat="1" ht="15.75">
      <c r="C161" s="69"/>
    </row>
    <row r="162" spans="3:3" s="830" customFormat="1" ht="15.75">
      <c r="C162" s="69"/>
    </row>
    <row r="163" spans="3:3" s="830" customFormat="1" ht="15.75">
      <c r="C163" s="69"/>
    </row>
    <row r="164" spans="3:3" s="830" customFormat="1" ht="15.75">
      <c r="C164" s="69"/>
    </row>
    <row r="165" spans="3:3" s="830" customFormat="1" ht="15.75">
      <c r="C165" s="69"/>
    </row>
    <row r="166" spans="3:3" s="830" customFormat="1" ht="15.75">
      <c r="C166" s="69"/>
    </row>
    <row r="167" spans="3:3" s="830" customFormat="1" ht="15.75">
      <c r="C167" s="69"/>
    </row>
    <row r="168" spans="3:3" s="830" customFormat="1" ht="15.75">
      <c r="C168" s="69"/>
    </row>
    <row r="169" spans="3:3" s="830" customFormat="1" ht="15.75">
      <c r="C169" s="69"/>
    </row>
    <row r="170" spans="3:3" s="830" customFormat="1" ht="15.75">
      <c r="C170" s="69"/>
    </row>
    <row r="171" spans="3:3" s="830" customFormat="1" ht="15.75">
      <c r="C171" s="69"/>
    </row>
    <row r="172" spans="3:3" s="830" customFormat="1" ht="15.75">
      <c r="C172" s="69"/>
    </row>
    <row r="173" spans="3:3" s="830" customFormat="1" ht="15.75">
      <c r="C173" s="69"/>
    </row>
    <row r="174" spans="3:3" s="830" customFormat="1" ht="15.75">
      <c r="C174" s="69"/>
    </row>
    <row r="175" spans="3:3" s="830" customFormat="1" ht="15.75">
      <c r="C175" s="69"/>
    </row>
    <row r="176" spans="3:3" s="830" customFormat="1" ht="15.75">
      <c r="C176" s="69"/>
    </row>
    <row r="177" spans="3:3" s="830" customFormat="1" ht="15.75">
      <c r="C177" s="69"/>
    </row>
    <row r="178" spans="3:3" s="830" customFormat="1" ht="15.75">
      <c r="C178" s="69"/>
    </row>
    <row r="179" spans="3:3" s="830" customFormat="1" ht="15.75">
      <c r="C179" s="69"/>
    </row>
    <row r="180" spans="3:3" s="830" customFormat="1" ht="15.75">
      <c r="C180" s="69"/>
    </row>
    <row r="181" spans="3:3" s="830" customFormat="1" ht="15.75">
      <c r="C181" s="69"/>
    </row>
    <row r="182" spans="3:3" s="830" customFormat="1" ht="15.75">
      <c r="C182" s="69"/>
    </row>
    <row r="183" spans="3:3" s="830" customFormat="1" ht="15.75">
      <c r="C183" s="69"/>
    </row>
    <row r="184" spans="3:3" s="830" customFormat="1" ht="15.75">
      <c r="C184" s="69"/>
    </row>
    <row r="185" spans="3:3" s="830" customFormat="1" ht="15.75">
      <c r="C185" s="69"/>
    </row>
    <row r="186" spans="3:3" s="830" customFormat="1" ht="15.75">
      <c r="C186" s="69"/>
    </row>
    <row r="187" spans="3:3" s="830" customFormat="1" ht="15.75">
      <c r="C187" s="69"/>
    </row>
    <row r="188" spans="3:3" s="830" customFormat="1" ht="15.75">
      <c r="C188" s="69"/>
    </row>
    <row r="189" spans="3:3" s="830" customFormat="1" ht="15.75">
      <c r="C189" s="69"/>
    </row>
    <row r="190" spans="3:3" s="830" customFormat="1" ht="15.75">
      <c r="C190" s="69"/>
    </row>
    <row r="191" spans="3:3" s="830" customFormat="1" ht="15.75">
      <c r="C191" s="69"/>
    </row>
    <row r="192" spans="3:3" s="830" customFormat="1" ht="15.75">
      <c r="C192" s="69"/>
    </row>
    <row r="193" spans="3:6" s="830" customFormat="1" ht="15.75">
      <c r="C193" s="69"/>
    </row>
    <row r="194" spans="3:6" s="830" customFormat="1" ht="15.75">
      <c r="C194" s="69"/>
    </row>
    <row r="195" spans="3:6" s="830" customFormat="1" ht="15.75">
      <c r="C195" s="69"/>
    </row>
    <row r="196" spans="3:6" s="830" customFormat="1" ht="15.75">
      <c r="C196" s="69"/>
    </row>
    <row r="197" spans="3:6" s="830" customFormat="1" ht="15.75">
      <c r="C197" s="69"/>
    </row>
    <row r="198" spans="3:6" s="830" customFormat="1" ht="15.75">
      <c r="C198" s="69"/>
    </row>
    <row r="199" spans="3:6" s="830" customFormat="1" ht="15.75">
      <c r="C199" s="69"/>
    </row>
    <row r="200" spans="3:6" s="830" customFormat="1" ht="15.75">
      <c r="C200" s="69"/>
    </row>
    <row r="201" spans="3:6" s="830" customFormat="1" ht="15.75">
      <c r="C201" s="69"/>
      <c r="F201" s="138"/>
    </row>
    <row r="202" spans="3:6" s="830" customFormat="1" ht="15.75">
      <c r="C202" s="69"/>
      <c r="F202" s="138"/>
    </row>
    <row r="203" spans="3:6" s="830" customFormat="1" ht="15.75">
      <c r="C203" s="69"/>
      <c r="F203" s="138"/>
    </row>
    <row r="204" spans="3:6" s="830" customFormat="1" ht="15.75">
      <c r="C204" s="69"/>
      <c r="F204" s="138"/>
    </row>
    <row r="205" spans="3:6" s="830" customFormat="1" ht="15.75">
      <c r="C205" s="69"/>
      <c r="F205" s="138"/>
    </row>
    <row r="206" spans="3:6" s="830" customFormat="1" ht="15.75">
      <c r="C206" s="69"/>
      <c r="F206" s="138"/>
    </row>
    <row r="207" spans="3:6" s="830" customFormat="1" ht="15.75">
      <c r="C207" s="69"/>
      <c r="F207" s="138"/>
    </row>
    <row r="208" spans="3:6" s="830" customFormat="1" ht="15.75">
      <c r="C208" s="69"/>
      <c r="F208" s="138"/>
    </row>
    <row r="209" spans="3:6" s="830" customFormat="1" ht="15.75">
      <c r="C209" s="69"/>
      <c r="F209" s="138"/>
    </row>
    <row r="210" spans="3:6" s="830" customFormat="1" ht="15.75">
      <c r="C210" s="69"/>
      <c r="F210" s="138"/>
    </row>
    <row r="211" spans="3:6" s="830" customFormat="1" ht="15.75">
      <c r="C211" s="69"/>
      <c r="F211" s="138"/>
    </row>
    <row r="212" spans="3:6" s="830" customFormat="1" ht="15.75">
      <c r="C212" s="69"/>
      <c r="F212" s="138"/>
    </row>
    <row r="213" spans="3:6" s="830" customFormat="1" ht="15.75">
      <c r="C213" s="69"/>
      <c r="F213" s="138"/>
    </row>
    <row r="214" spans="3:6" s="830" customFormat="1" ht="15.75">
      <c r="C214" s="69"/>
      <c r="F214" s="138"/>
    </row>
    <row r="215" spans="3:6" s="830" customFormat="1" ht="15.75">
      <c r="C215" s="69"/>
      <c r="F215" s="138"/>
    </row>
    <row r="216" spans="3:6" s="830" customFormat="1" ht="15.75">
      <c r="C216" s="69"/>
      <c r="F216" s="138"/>
    </row>
    <row r="217" spans="3:6" s="830" customFormat="1" ht="15.75">
      <c r="C217" s="69"/>
      <c r="F217" s="138"/>
    </row>
    <row r="218" spans="3:6" s="830" customFormat="1" ht="15.75">
      <c r="C218" s="69"/>
      <c r="F218" s="138"/>
    </row>
    <row r="219" spans="3:6" s="830" customFormat="1" ht="15.75">
      <c r="C219" s="69"/>
      <c r="F219" s="138"/>
    </row>
    <row r="220" spans="3:6" s="830" customFormat="1" ht="15.75">
      <c r="C220" s="69"/>
      <c r="F220" s="138"/>
    </row>
    <row r="221" spans="3:6" s="830" customFormat="1" ht="15.75">
      <c r="C221" s="69"/>
      <c r="F221" s="138"/>
    </row>
    <row r="222" spans="3:6" s="830" customFormat="1" ht="15.75">
      <c r="C222" s="69"/>
      <c r="F222" s="138"/>
    </row>
    <row r="223" spans="3:6" s="830" customFormat="1" ht="15.75">
      <c r="C223" s="69"/>
      <c r="F223" s="138"/>
    </row>
    <row r="224" spans="3:6" s="830" customFormat="1" ht="15.75">
      <c r="C224" s="69"/>
      <c r="F224" s="138"/>
    </row>
    <row r="225" spans="3:6" s="830" customFormat="1" ht="15.75">
      <c r="C225" s="69"/>
      <c r="F225" s="138"/>
    </row>
    <row r="226" spans="3:6" s="830" customFormat="1" ht="15.75">
      <c r="C226" s="69"/>
      <c r="F226" s="138"/>
    </row>
    <row r="227" spans="3:6" s="830" customFormat="1" ht="15.75">
      <c r="C227" s="69"/>
      <c r="F227" s="138"/>
    </row>
    <row r="228" spans="3:6" s="830" customFormat="1" ht="15.75">
      <c r="C228" s="69"/>
      <c r="F228" s="138"/>
    </row>
    <row r="229" spans="3:6" s="830" customFormat="1" ht="15.75">
      <c r="C229" s="69"/>
      <c r="F229" s="138"/>
    </row>
    <row r="230" spans="3:6" s="830" customFormat="1" ht="15.75">
      <c r="C230" s="69"/>
      <c r="F230" s="138"/>
    </row>
    <row r="231" spans="3:6" s="830" customFormat="1" ht="15.75">
      <c r="C231" s="69"/>
      <c r="F231" s="138"/>
    </row>
    <row r="232" spans="3:6" s="830" customFormat="1" ht="15.75">
      <c r="C232" s="69"/>
      <c r="F232" s="138"/>
    </row>
    <row r="233" spans="3:6" s="830" customFormat="1" ht="15.75">
      <c r="C233" s="69"/>
      <c r="F233" s="138"/>
    </row>
    <row r="234" spans="3:6" s="830" customFormat="1" ht="15.75">
      <c r="C234" s="69"/>
      <c r="F234" s="138"/>
    </row>
    <row r="235" spans="3:6" s="830" customFormat="1" ht="15.75">
      <c r="C235" s="69"/>
      <c r="F235" s="138"/>
    </row>
    <row r="236" spans="3:6" s="830" customFormat="1" ht="15.75">
      <c r="C236" s="69"/>
      <c r="F236" s="138"/>
    </row>
    <row r="237" spans="3:6" s="830" customFormat="1" ht="15.75">
      <c r="C237" s="69"/>
      <c r="F237" s="138"/>
    </row>
    <row r="238" spans="3:6" s="830" customFormat="1" ht="15.75">
      <c r="C238" s="69"/>
      <c r="F238" s="138"/>
    </row>
    <row r="239" spans="3:6" s="830" customFormat="1" ht="15.75">
      <c r="C239" s="69"/>
      <c r="F239" s="138"/>
    </row>
    <row r="240" spans="3:6" s="830" customFormat="1" ht="15.75">
      <c r="C240" s="69"/>
      <c r="F240" s="138"/>
    </row>
    <row r="241" spans="3:6" s="830" customFormat="1" ht="15.75">
      <c r="C241" s="69"/>
      <c r="F241" s="138"/>
    </row>
    <row r="242" spans="3:6" s="830" customFormat="1" ht="15.75">
      <c r="C242" s="69"/>
      <c r="F242" s="138"/>
    </row>
    <row r="243" spans="3:6" s="830" customFormat="1" ht="15.75">
      <c r="C243" s="69"/>
      <c r="F243" s="138"/>
    </row>
    <row r="244" spans="3:6" s="830" customFormat="1" ht="15.75">
      <c r="C244" s="69"/>
      <c r="F244" s="138"/>
    </row>
    <row r="245" spans="3:6" s="830" customFormat="1" ht="15.75">
      <c r="C245" s="69"/>
      <c r="F245" s="138"/>
    </row>
    <row r="246" spans="3:6" s="830" customFormat="1" ht="15.75">
      <c r="C246" s="69"/>
      <c r="F246" s="138"/>
    </row>
    <row r="247" spans="3:6" s="830" customFormat="1" ht="15.75">
      <c r="C247" s="69"/>
      <c r="F247" s="138"/>
    </row>
    <row r="248" spans="3:6" s="830" customFormat="1" ht="15.75">
      <c r="C248" s="69"/>
      <c r="F248" s="138"/>
    </row>
    <row r="249" spans="3:6" s="830" customFormat="1" ht="15.75">
      <c r="C249" s="69"/>
      <c r="F249" s="138"/>
    </row>
    <row r="250" spans="3:6" s="830" customFormat="1" ht="15.75">
      <c r="C250" s="69"/>
      <c r="F250" s="138"/>
    </row>
    <row r="251" spans="3:6" s="830" customFormat="1" ht="15.75">
      <c r="C251" s="69"/>
      <c r="F251" s="138"/>
    </row>
    <row r="252" spans="3:6" s="830" customFormat="1" ht="15.75">
      <c r="C252" s="69"/>
      <c r="F252" s="138"/>
    </row>
    <row r="253" spans="3:6" s="830" customFormat="1" ht="15.75">
      <c r="C253" s="69"/>
      <c r="F253" s="138"/>
    </row>
    <row r="254" spans="3:6" s="830" customFormat="1" ht="15.75">
      <c r="C254" s="69"/>
      <c r="F254" s="138"/>
    </row>
    <row r="255" spans="3:6" s="830" customFormat="1" ht="15.75">
      <c r="C255" s="69"/>
      <c r="F255" s="138"/>
    </row>
    <row r="256" spans="3:6" s="830" customFormat="1" ht="15.75">
      <c r="C256" s="69"/>
      <c r="F256" s="138"/>
    </row>
    <row r="257" spans="3:6" s="830" customFormat="1" ht="15.75">
      <c r="C257" s="69"/>
      <c r="F257" s="138"/>
    </row>
    <row r="258" spans="3:6" s="830" customFormat="1" ht="15.75">
      <c r="C258" s="69"/>
      <c r="F258" s="138"/>
    </row>
    <row r="259" spans="3:6" s="830" customFormat="1" ht="15.75">
      <c r="C259" s="69"/>
      <c r="F259" s="138"/>
    </row>
    <row r="260" spans="3:6" s="830" customFormat="1" ht="15.75">
      <c r="C260" s="69"/>
      <c r="F260" s="138"/>
    </row>
    <row r="261" spans="3:6" s="830" customFormat="1" ht="15.75">
      <c r="C261" s="69"/>
      <c r="F261" s="138"/>
    </row>
    <row r="262" spans="3:6" s="830" customFormat="1" ht="15.75">
      <c r="C262" s="69"/>
      <c r="F262" s="138"/>
    </row>
    <row r="263" spans="3:6" s="830" customFormat="1" ht="15.75">
      <c r="C263" s="69"/>
      <c r="F263" s="138"/>
    </row>
    <row r="264" spans="3:6" s="830" customFormat="1" ht="15.75">
      <c r="C264" s="69"/>
      <c r="F264" s="138"/>
    </row>
    <row r="265" spans="3:6" s="830" customFormat="1" ht="15.75">
      <c r="C265" s="69"/>
      <c r="F265" s="138"/>
    </row>
    <row r="266" spans="3:6" s="830" customFormat="1" ht="15.75">
      <c r="C266" s="69"/>
      <c r="F266" s="138"/>
    </row>
    <row r="267" spans="3:6" s="830" customFormat="1" ht="15.75">
      <c r="C267" s="69"/>
      <c r="F267" s="138"/>
    </row>
    <row r="268" spans="3:6" s="830" customFormat="1" ht="15.75">
      <c r="C268" s="69"/>
      <c r="F268" s="138"/>
    </row>
    <row r="269" spans="3:6" s="830" customFormat="1" ht="15.75">
      <c r="C269" s="69"/>
      <c r="F269" s="138"/>
    </row>
    <row r="270" spans="3:6" s="830" customFormat="1" ht="15.75">
      <c r="C270" s="69"/>
      <c r="F270" s="138"/>
    </row>
    <row r="271" spans="3:6" s="830" customFormat="1" ht="15.75">
      <c r="C271" s="69"/>
      <c r="F271" s="138"/>
    </row>
    <row r="272" spans="3:6" s="830" customFormat="1" ht="15.75">
      <c r="C272" s="69"/>
      <c r="F272" s="138"/>
    </row>
    <row r="273" spans="3:6" s="830" customFormat="1" ht="15.75">
      <c r="C273" s="69"/>
      <c r="F273" s="138"/>
    </row>
    <row r="274" spans="3:6" s="830" customFormat="1" ht="15.75">
      <c r="C274" s="69"/>
      <c r="F274" s="138"/>
    </row>
    <row r="275" spans="3:6" s="830" customFormat="1" ht="15.75">
      <c r="C275" s="69"/>
      <c r="F275" s="138"/>
    </row>
    <row r="276" spans="3:6" s="830" customFormat="1" ht="15.75">
      <c r="C276" s="69"/>
      <c r="F276" s="138"/>
    </row>
    <row r="277" spans="3:6" s="830" customFormat="1" ht="15.75">
      <c r="C277" s="69"/>
      <c r="F277" s="138"/>
    </row>
    <row r="278" spans="3:6" s="830" customFormat="1" ht="15.75">
      <c r="C278" s="69"/>
      <c r="F278" s="138"/>
    </row>
    <row r="279" spans="3:6" s="830" customFormat="1" ht="15.75">
      <c r="C279" s="69"/>
      <c r="F279" s="138"/>
    </row>
    <row r="280" spans="3:6" s="830" customFormat="1" ht="15.75">
      <c r="C280" s="69"/>
      <c r="F280" s="138"/>
    </row>
    <row r="281" spans="3:6" s="830" customFormat="1" ht="15.75">
      <c r="C281" s="69"/>
      <c r="F281" s="138"/>
    </row>
    <row r="282" spans="3:6" s="830" customFormat="1" ht="15.75">
      <c r="C282" s="69"/>
      <c r="F282" s="138"/>
    </row>
    <row r="283" spans="3:6" s="830" customFormat="1" ht="15.75">
      <c r="C283" s="69"/>
      <c r="F283" s="138"/>
    </row>
    <row r="284" spans="3:6" s="830" customFormat="1" ht="15.75">
      <c r="C284" s="69"/>
      <c r="F284" s="138"/>
    </row>
    <row r="285" spans="3:6" s="830" customFormat="1" ht="15.75">
      <c r="C285" s="69"/>
      <c r="F285" s="138"/>
    </row>
    <row r="286" spans="3:6" s="830" customFormat="1" ht="15.75">
      <c r="C286" s="69"/>
      <c r="F286" s="138"/>
    </row>
    <row r="287" spans="3:6" s="830" customFormat="1" ht="15.75">
      <c r="C287" s="69"/>
      <c r="F287" s="138"/>
    </row>
    <row r="288" spans="3:6" s="830" customFormat="1" ht="15.75">
      <c r="C288" s="69"/>
      <c r="F288" s="138"/>
    </row>
    <row r="289" spans="3:6" s="830" customFormat="1" ht="15.75">
      <c r="C289" s="69"/>
      <c r="F289" s="138"/>
    </row>
    <row r="290" spans="3:6" s="830" customFormat="1" ht="15.75">
      <c r="C290" s="69"/>
      <c r="F290" s="138"/>
    </row>
    <row r="291" spans="3:6" s="830" customFormat="1" ht="15.75">
      <c r="C291" s="69"/>
      <c r="F291" s="138"/>
    </row>
    <row r="292" spans="3:6" s="830" customFormat="1" ht="15.75">
      <c r="C292" s="69"/>
      <c r="F292" s="138"/>
    </row>
    <row r="293" spans="3:6" s="830" customFormat="1" ht="15.75">
      <c r="C293" s="69"/>
      <c r="F293" s="138"/>
    </row>
    <row r="294" spans="3:6" s="830" customFormat="1" ht="15.75">
      <c r="C294" s="69"/>
      <c r="F294" s="138"/>
    </row>
    <row r="295" spans="3:6" s="830" customFormat="1" ht="15.75">
      <c r="C295" s="69"/>
      <c r="F295" s="138"/>
    </row>
    <row r="296" spans="3:6" s="830" customFormat="1" ht="15.75">
      <c r="C296" s="69"/>
      <c r="F296" s="138"/>
    </row>
    <row r="297" spans="3:6" s="830" customFormat="1" ht="15.75">
      <c r="C297" s="69"/>
      <c r="F297" s="138"/>
    </row>
    <row r="298" spans="3:6" s="830" customFormat="1" ht="15.75">
      <c r="C298" s="69"/>
      <c r="F298" s="138"/>
    </row>
    <row r="299" spans="3:6" s="830" customFormat="1" ht="15.75">
      <c r="C299" s="69"/>
      <c r="F299" s="138"/>
    </row>
    <row r="300" spans="3:6" s="830" customFormat="1" ht="15.75">
      <c r="C300" s="69"/>
      <c r="F300" s="138"/>
    </row>
    <row r="301" spans="3:6" s="830" customFormat="1" ht="15.75">
      <c r="C301" s="69"/>
      <c r="F301" s="138"/>
    </row>
    <row r="302" spans="3:6" s="830" customFormat="1" ht="15.75">
      <c r="C302" s="69"/>
      <c r="F302" s="138"/>
    </row>
    <row r="303" spans="3:6" s="830" customFormat="1" ht="15.75">
      <c r="C303" s="69"/>
      <c r="F303" s="138"/>
    </row>
    <row r="304" spans="3:6" s="830" customFormat="1" ht="15.75">
      <c r="C304" s="69"/>
      <c r="F304" s="138"/>
    </row>
    <row r="305" spans="3:6" s="830" customFormat="1" ht="15.75">
      <c r="C305" s="69"/>
      <c r="F305" s="138"/>
    </row>
    <row r="306" spans="3:6" s="830" customFormat="1" ht="15.75">
      <c r="C306" s="69"/>
      <c r="F306" s="138"/>
    </row>
    <row r="307" spans="3:6" s="830" customFormat="1" ht="15.75">
      <c r="C307" s="69"/>
      <c r="F307" s="138"/>
    </row>
    <row r="308" spans="3:6" s="830" customFormat="1" ht="15.75">
      <c r="C308" s="69"/>
      <c r="F308" s="138"/>
    </row>
    <row r="309" spans="3:6" s="830" customFormat="1" ht="15.75">
      <c r="C309" s="69"/>
      <c r="F309" s="138"/>
    </row>
    <row r="310" spans="3:6" s="830" customFormat="1" ht="15.75">
      <c r="C310" s="69"/>
      <c r="F310" s="138"/>
    </row>
    <row r="311" spans="3:6" s="830" customFormat="1" ht="15.75">
      <c r="C311" s="69"/>
      <c r="F311" s="138"/>
    </row>
    <row r="312" spans="3:6" s="830" customFormat="1" ht="15.75">
      <c r="C312" s="69"/>
      <c r="F312" s="138"/>
    </row>
    <row r="313" spans="3:6" s="830" customFormat="1" ht="15.75">
      <c r="C313" s="69"/>
      <c r="F313" s="138"/>
    </row>
    <row r="314" spans="3:6" s="830" customFormat="1" ht="15.75">
      <c r="C314" s="69"/>
      <c r="F314" s="138"/>
    </row>
    <row r="315" spans="3:6" s="830" customFormat="1" ht="15.75">
      <c r="C315" s="69"/>
      <c r="F315" s="138"/>
    </row>
    <row r="316" spans="3:6" s="830" customFormat="1" ht="15.75">
      <c r="C316" s="69"/>
      <c r="F316" s="138"/>
    </row>
    <row r="317" spans="3:6" s="830" customFormat="1" ht="15.75">
      <c r="C317" s="69"/>
      <c r="F317" s="138"/>
    </row>
    <row r="318" spans="3:6" s="830" customFormat="1" ht="15.75">
      <c r="C318" s="69"/>
      <c r="F318" s="138"/>
    </row>
    <row r="319" spans="3:6" s="830" customFormat="1" ht="15.75">
      <c r="C319" s="69"/>
      <c r="F319" s="138"/>
    </row>
    <row r="320" spans="3:6" s="830" customFormat="1" ht="15.75">
      <c r="C320" s="69"/>
      <c r="F320" s="138"/>
    </row>
    <row r="321" spans="3:6" s="830" customFormat="1" ht="15.75">
      <c r="C321" s="69"/>
      <c r="F321" s="138"/>
    </row>
    <row r="322" spans="3:6" s="830" customFormat="1" ht="15.75">
      <c r="C322" s="69"/>
      <c r="F322" s="138"/>
    </row>
    <row r="323" spans="3:6" s="830" customFormat="1" ht="15.75">
      <c r="C323" s="69"/>
      <c r="F323" s="138"/>
    </row>
    <row r="324" spans="3:6" s="830" customFormat="1" ht="15.75">
      <c r="C324" s="69"/>
      <c r="F324" s="138"/>
    </row>
    <row r="325" spans="3:6" s="830" customFormat="1" ht="15.75">
      <c r="C325" s="69"/>
      <c r="F325" s="138"/>
    </row>
    <row r="326" spans="3:6" s="830" customFormat="1" ht="15.75">
      <c r="C326" s="69"/>
      <c r="F326" s="138"/>
    </row>
    <row r="327" spans="3:6" s="830" customFormat="1" ht="15.75">
      <c r="C327" s="69"/>
      <c r="F327" s="138"/>
    </row>
    <row r="328" spans="3:6" s="830" customFormat="1" ht="15.75">
      <c r="C328" s="69"/>
      <c r="F328" s="138"/>
    </row>
    <row r="329" spans="3:6" s="830" customFormat="1" ht="15.75">
      <c r="C329" s="69"/>
      <c r="F329" s="138"/>
    </row>
    <row r="330" spans="3:6" s="830" customFormat="1" ht="15.75">
      <c r="C330" s="69"/>
      <c r="F330" s="138"/>
    </row>
    <row r="331" spans="3:6" s="830" customFormat="1" ht="15.75">
      <c r="C331" s="69"/>
      <c r="F331" s="138"/>
    </row>
    <row r="332" spans="3:6" s="830" customFormat="1" ht="15.75">
      <c r="C332" s="69"/>
      <c r="F332" s="138"/>
    </row>
    <row r="333" spans="3:6" s="830" customFormat="1" ht="15.75">
      <c r="C333" s="69"/>
      <c r="F333" s="138"/>
    </row>
    <row r="334" spans="3:6" s="830" customFormat="1" ht="15.75">
      <c r="C334" s="69"/>
      <c r="F334" s="138"/>
    </row>
    <row r="335" spans="3:6" s="830" customFormat="1" ht="15.75">
      <c r="C335" s="69"/>
      <c r="F335" s="138"/>
    </row>
    <row r="336" spans="3:6" s="830" customFormat="1" ht="15.75">
      <c r="C336" s="69"/>
      <c r="F336" s="138"/>
    </row>
    <row r="337" spans="3:6" s="830" customFormat="1" ht="15.75">
      <c r="C337" s="69"/>
      <c r="F337" s="138"/>
    </row>
    <row r="338" spans="3:6" s="830" customFormat="1" ht="15.75">
      <c r="C338" s="69"/>
      <c r="F338" s="138"/>
    </row>
    <row r="339" spans="3:6" s="830" customFormat="1" ht="15.75">
      <c r="C339" s="69"/>
      <c r="F339" s="138"/>
    </row>
    <row r="340" spans="3:6" s="830" customFormat="1" ht="15.75">
      <c r="C340" s="69"/>
      <c r="F340" s="138"/>
    </row>
    <row r="341" spans="3:6" s="830" customFormat="1" ht="15.75">
      <c r="C341" s="69"/>
      <c r="F341" s="138"/>
    </row>
    <row r="342" spans="3:6" s="830" customFormat="1" ht="15.75">
      <c r="C342" s="69"/>
      <c r="F342" s="138"/>
    </row>
    <row r="343" spans="3:6" s="830" customFormat="1" ht="15.75">
      <c r="C343" s="69"/>
      <c r="F343" s="138"/>
    </row>
    <row r="344" spans="3:6" s="830" customFormat="1" ht="15.75">
      <c r="C344" s="69"/>
      <c r="F344" s="138"/>
    </row>
    <row r="345" spans="3:6" s="830" customFormat="1" ht="15.75">
      <c r="C345" s="69"/>
      <c r="F345" s="138"/>
    </row>
    <row r="346" spans="3:6" s="830" customFormat="1" ht="15.75">
      <c r="C346" s="69"/>
      <c r="F346" s="138"/>
    </row>
    <row r="347" spans="3:6" s="830" customFormat="1" ht="15.75">
      <c r="C347" s="69"/>
      <c r="F347" s="138"/>
    </row>
    <row r="348" spans="3:6" s="830" customFormat="1" ht="15.75">
      <c r="C348" s="69"/>
      <c r="F348" s="138"/>
    </row>
    <row r="349" spans="3:6" s="830" customFormat="1" ht="15.75">
      <c r="C349" s="69"/>
      <c r="F349" s="138"/>
    </row>
    <row r="350" spans="3:6" s="830" customFormat="1" ht="15.75">
      <c r="C350" s="69"/>
      <c r="F350" s="138"/>
    </row>
    <row r="351" spans="3:6" s="830" customFormat="1" ht="15.75">
      <c r="C351" s="69"/>
      <c r="F351" s="138"/>
    </row>
    <row r="352" spans="3:6" s="830" customFormat="1" ht="15.75">
      <c r="C352" s="69"/>
      <c r="F352" s="138"/>
    </row>
    <row r="353" spans="3:6" s="830" customFormat="1" ht="15.75">
      <c r="C353" s="69"/>
      <c r="F353" s="138"/>
    </row>
    <row r="354" spans="3:6" s="830" customFormat="1" ht="15.75">
      <c r="C354" s="69"/>
      <c r="F354" s="138"/>
    </row>
    <row r="355" spans="3:6" s="830" customFormat="1" ht="15.75">
      <c r="C355" s="69"/>
      <c r="F355" s="138"/>
    </row>
    <row r="356" spans="3:6" s="830" customFormat="1" ht="15.75">
      <c r="C356" s="69"/>
      <c r="F356" s="138"/>
    </row>
    <row r="357" spans="3:6" s="830" customFormat="1" ht="15.75">
      <c r="C357" s="69"/>
      <c r="F357" s="138"/>
    </row>
    <row r="358" spans="3:6" s="830" customFormat="1" ht="15.75">
      <c r="C358" s="69"/>
      <c r="F358" s="138"/>
    </row>
    <row r="359" spans="3:6" s="830" customFormat="1" ht="15.75">
      <c r="C359" s="69"/>
      <c r="F359" s="138"/>
    </row>
    <row r="360" spans="3:6" s="830" customFormat="1" ht="15.75">
      <c r="C360" s="69"/>
      <c r="F360" s="138"/>
    </row>
    <row r="361" spans="3:6" s="830" customFormat="1" ht="15.75">
      <c r="C361" s="69"/>
      <c r="F361" s="138"/>
    </row>
    <row r="362" spans="3:6" s="830" customFormat="1" ht="15.75">
      <c r="C362" s="69"/>
      <c r="F362" s="138"/>
    </row>
    <row r="363" spans="3:6" s="830" customFormat="1" ht="15.75">
      <c r="C363" s="69"/>
      <c r="F363" s="138"/>
    </row>
    <row r="364" spans="3:6" s="830" customFormat="1" ht="15.75">
      <c r="C364" s="69"/>
      <c r="F364" s="138"/>
    </row>
    <row r="365" spans="3:6" s="830" customFormat="1" ht="15.75">
      <c r="C365" s="69"/>
      <c r="F365" s="138"/>
    </row>
    <row r="366" spans="3:6" s="830" customFormat="1" ht="15.75">
      <c r="C366" s="69"/>
      <c r="F366" s="138"/>
    </row>
    <row r="367" spans="3:6" s="830" customFormat="1" ht="15.75">
      <c r="C367" s="69"/>
      <c r="F367" s="138"/>
    </row>
    <row r="368" spans="3:6" s="830" customFormat="1" ht="15.75">
      <c r="C368" s="69"/>
      <c r="F368" s="138"/>
    </row>
    <row r="369" spans="3:6" s="830" customFormat="1" ht="15.75">
      <c r="C369" s="69"/>
      <c r="F369" s="138"/>
    </row>
    <row r="370" spans="3:6" s="830" customFormat="1" ht="15.75">
      <c r="C370" s="69"/>
      <c r="F370" s="138"/>
    </row>
    <row r="371" spans="3:6" s="830" customFormat="1" ht="15.75">
      <c r="C371" s="69"/>
      <c r="F371" s="138"/>
    </row>
    <row r="372" spans="3:6" s="830" customFormat="1" ht="15.75">
      <c r="C372" s="69"/>
      <c r="F372" s="138"/>
    </row>
    <row r="373" spans="3:6" s="830" customFormat="1" ht="15.75">
      <c r="C373" s="69"/>
      <c r="F373" s="138"/>
    </row>
    <row r="374" spans="3:6" s="830" customFormat="1" ht="15.75">
      <c r="C374" s="69"/>
      <c r="F374" s="138"/>
    </row>
    <row r="375" spans="3:6" s="830" customFormat="1" ht="15.75">
      <c r="C375" s="69"/>
      <c r="F375" s="138"/>
    </row>
    <row r="376" spans="3:6" s="830" customFormat="1" ht="15.75">
      <c r="C376" s="69"/>
      <c r="F376" s="138"/>
    </row>
    <row r="377" spans="3:6" s="830" customFormat="1" ht="15.75">
      <c r="C377" s="69"/>
      <c r="F377" s="138"/>
    </row>
    <row r="378" spans="3:6" s="830" customFormat="1" ht="15.75">
      <c r="C378" s="69"/>
      <c r="F378" s="138"/>
    </row>
    <row r="379" spans="3:6" s="830" customFormat="1" ht="15.75">
      <c r="C379" s="69"/>
      <c r="F379" s="138"/>
    </row>
    <row r="380" spans="3:6" s="830" customFormat="1" ht="15.75">
      <c r="C380" s="69"/>
      <c r="F380" s="138"/>
    </row>
    <row r="381" spans="3:6" s="830" customFormat="1" ht="15.75">
      <c r="C381" s="69"/>
      <c r="F381" s="138"/>
    </row>
    <row r="382" spans="3:6" s="830" customFormat="1" ht="15.75">
      <c r="C382" s="69"/>
      <c r="F382" s="138"/>
    </row>
    <row r="383" spans="3:6" s="830" customFormat="1" ht="15.75">
      <c r="C383" s="69"/>
      <c r="F383" s="138"/>
    </row>
    <row r="384" spans="3:6" s="830" customFormat="1" ht="15.75">
      <c r="C384" s="69"/>
      <c r="F384" s="138"/>
    </row>
    <row r="385" spans="3:6" s="830" customFormat="1" ht="15.75">
      <c r="C385" s="69"/>
      <c r="F385" s="138"/>
    </row>
    <row r="386" spans="3:6" s="830" customFormat="1" ht="15.75">
      <c r="C386" s="69"/>
      <c r="F386" s="138"/>
    </row>
    <row r="387" spans="3:6" s="830" customFormat="1" ht="15.75">
      <c r="C387" s="69"/>
      <c r="F387" s="138"/>
    </row>
    <row r="388" spans="3:6" s="830" customFormat="1" ht="15.75">
      <c r="C388" s="69"/>
      <c r="F388" s="138"/>
    </row>
    <row r="389" spans="3:6" s="830" customFormat="1" ht="15.75">
      <c r="C389" s="69"/>
      <c r="F389" s="138"/>
    </row>
    <row r="390" spans="3:6" s="830" customFormat="1" ht="15.75">
      <c r="C390" s="69"/>
      <c r="F390" s="138"/>
    </row>
    <row r="391" spans="3:6" s="830" customFormat="1" ht="15.75">
      <c r="C391" s="69"/>
      <c r="F391" s="138"/>
    </row>
    <row r="392" spans="3:6" s="830" customFormat="1" ht="15.75">
      <c r="C392" s="69"/>
      <c r="F392" s="138"/>
    </row>
    <row r="393" spans="3:6" s="830" customFormat="1" ht="15.75">
      <c r="C393" s="69"/>
      <c r="F393" s="138"/>
    </row>
    <row r="394" spans="3:6" s="830" customFormat="1" ht="15.75">
      <c r="C394" s="69"/>
      <c r="F394" s="138"/>
    </row>
    <row r="395" spans="3:6" s="830" customFormat="1" ht="15.75">
      <c r="C395" s="69"/>
      <c r="F395" s="138"/>
    </row>
    <row r="396" spans="3:6" s="830" customFormat="1" ht="15.75">
      <c r="C396" s="69"/>
      <c r="F396" s="138"/>
    </row>
    <row r="397" spans="3:6" s="830" customFormat="1" ht="15.75">
      <c r="C397" s="69"/>
      <c r="F397" s="138"/>
    </row>
    <row r="398" spans="3:6" s="830" customFormat="1" ht="15.75">
      <c r="C398" s="69"/>
      <c r="F398" s="138"/>
    </row>
    <row r="399" spans="3:6" s="830" customFormat="1" ht="15.75">
      <c r="C399" s="69"/>
      <c r="F399" s="138"/>
    </row>
    <row r="400" spans="3:6" s="830" customFormat="1" ht="15.75">
      <c r="C400" s="69"/>
      <c r="F400" s="138"/>
    </row>
    <row r="401" spans="3:6" s="830" customFormat="1" ht="15.75">
      <c r="C401" s="69"/>
      <c r="F401" s="138"/>
    </row>
    <row r="402" spans="3:6" s="830" customFormat="1" ht="15.75">
      <c r="C402" s="69"/>
      <c r="F402" s="138"/>
    </row>
    <row r="403" spans="3:6" s="830" customFormat="1" ht="15.75">
      <c r="C403" s="69"/>
      <c r="F403" s="138"/>
    </row>
    <row r="404" spans="3:6" s="830" customFormat="1" ht="15.75">
      <c r="C404" s="69"/>
      <c r="F404" s="138"/>
    </row>
    <row r="405" spans="3:6" s="830" customFormat="1" ht="15.75">
      <c r="C405" s="69"/>
      <c r="F405" s="138"/>
    </row>
    <row r="406" spans="3:6" s="830" customFormat="1" ht="15.75">
      <c r="C406" s="69"/>
      <c r="F406" s="138"/>
    </row>
    <row r="407" spans="3:6" s="830" customFormat="1" ht="15.75">
      <c r="C407" s="69"/>
      <c r="F407" s="138"/>
    </row>
    <row r="408" spans="3:6" s="830" customFormat="1" ht="15.75">
      <c r="C408" s="69"/>
      <c r="F408" s="138"/>
    </row>
    <row r="409" spans="3:6" s="830" customFormat="1" ht="15.75">
      <c r="C409" s="69"/>
      <c r="F409" s="138"/>
    </row>
    <row r="410" spans="3:6" s="830" customFormat="1" ht="15.75">
      <c r="C410" s="69"/>
      <c r="F410" s="138"/>
    </row>
    <row r="411" spans="3:6" s="830" customFormat="1" ht="15.75">
      <c r="C411" s="69"/>
      <c r="F411" s="138"/>
    </row>
    <row r="412" spans="3:6" s="830" customFormat="1" ht="15.75">
      <c r="C412" s="69"/>
      <c r="F412" s="138"/>
    </row>
    <row r="413" spans="3:6" s="830" customFormat="1" ht="15.75">
      <c r="C413" s="69"/>
      <c r="F413" s="138"/>
    </row>
    <row r="414" spans="3:6" s="830" customFormat="1" ht="15.75">
      <c r="C414" s="69"/>
      <c r="F414" s="138"/>
    </row>
    <row r="415" spans="3:6" s="830" customFormat="1" ht="15.75">
      <c r="C415" s="69"/>
      <c r="F415" s="138"/>
    </row>
    <row r="416" spans="3:6" s="830" customFormat="1" ht="15.75">
      <c r="C416" s="69"/>
      <c r="F416" s="138"/>
    </row>
    <row r="417" spans="3:6" s="830" customFormat="1" ht="15.75">
      <c r="C417" s="69"/>
      <c r="F417" s="138"/>
    </row>
    <row r="418" spans="3:6" s="830" customFormat="1" ht="15.75">
      <c r="C418" s="69"/>
      <c r="F418" s="138"/>
    </row>
    <row r="419" spans="3:6" s="830" customFormat="1" ht="15.75">
      <c r="C419" s="69"/>
      <c r="F419" s="138"/>
    </row>
    <row r="420" spans="3:6" s="830" customFormat="1" ht="15.75">
      <c r="C420" s="69"/>
      <c r="F420" s="138"/>
    </row>
    <row r="421" spans="3:6" s="830" customFormat="1" ht="15.75">
      <c r="C421" s="69"/>
      <c r="F421" s="138"/>
    </row>
    <row r="422" spans="3:6" s="830" customFormat="1" ht="15.75">
      <c r="C422" s="69"/>
      <c r="F422" s="138"/>
    </row>
    <row r="423" spans="3:6" s="830" customFormat="1" ht="15.75">
      <c r="C423" s="69"/>
      <c r="F423" s="138"/>
    </row>
    <row r="424" spans="3:6" s="830" customFormat="1" ht="15.75">
      <c r="C424" s="69"/>
      <c r="F424" s="138"/>
    </row>
    <row r="425" spans="3:6" s="830" customFormat="1" ht="15.75">
      <c r="C425" s="69"/>
      <c r="F425" s="138"/>
    </row>
    <row r="426" spans="3:6" s="830" customFormat="1" ht="15.75">
      <c r="C426" s="69"/>
      <c r="F426" s="138"/>
    </row>
    <row r="427" spans="3:6" s="830" customFormat="1" ht="15.75">
      <c r="C427" s="69"/>
      <c r="F427" s="138"/>
    </row>
    <row r="428" spans="3:6" s="830" customFormat="1" ht="15.75">
      <c r="C428" s="69"/>
      <c r="F428" s="138"/>
    </row>
    <row r="429" spans="3:6" s="830" customFormat="1" ht="15.75">
      <c r="C429" s="69"/>
      <c r="F429" s="138"/>
    </row>
    <row r="430" spans="3:6" s="830" customFormat="1" ht="15.75">
      <c r="C430" s="69"/>
      <c r="F430" s="138"/>
    </row>
    <row r="431" spans="3:6" s="830" customFormat="1" ht="15.75">
      <c r="C431" s="69"/>
      <c r="F431" s="138"/>
    </row>
    <row r="432" spans="3:6" s="830" customFormat="1" ht="15.75">
      <c r="C432" s="69"/>
      <c r="F432" s="138"/>
    </row>
    <row r="433" spans="3:6" s="830" customFormat="1" ht="15.75">
      <c r="C433" s="69"/>
      <c r="F433" s="138"/>
    </row>
    <row r="434" spans="3:6" s="830" customFormat="1" ht="15.75">
      <c r="C434" s="69"/>
      <c r="F434" s="138"/>
    </row>
    <row r="435" spans="3:6" s="830" customFormat="1" ht="15.75">
      <c r="C435" s="69"/>
      <c r="F435" s="138"/>
    </row>
    <row r="436" spans="3:6" s="830" customFormat="1" ht="15.75">
      <c r="C436" s="69"/>
      <c r="F436" s="138"/>
    </row>
    <row r="437" spans="3:6" s="830" customFormat="1" ht="15.75">
      <c r="C437" s="69"/>
      <c r="F437" s="138"/>
    </row>
    <row r="438" spans="3:6" s="830" customFormat="1" ht="15.75">
      <c r="C438" s="69"/>
      <c r="F438" s="138"/>
    </row>
    <row r="439" spans="3:6" s="830" customFormat="1" ht="15.75">
      <c r="C439" s="69"/>
      <c r="F439" s="138"/>
    </row>
    <row r="440" spans="3:6" s="830" customFormat="1" ht="15.75">
      <c r="C440" s="69"/>
      <c r="F440" s="138"/>
    </row>
    <row r="441" spans="3:6" s="830" customFormat="1" ht="15.75">
      <c r="C441" s="69"/>
      <c r="F441" s="138"/>
    </row>
    <row r="442" spans="3:6" s="830" customFormat="1" ht="15.75">
      <c r="C442" s="69"/>
      <c r="F442" s="138"/>
    </row>
    <row r="443" spans="3:6" s="830" customFormat="1" ht="15.75">
      <c r="C443" s="69"/>
      <c r="F443" s="138"/>
    </row>
    <row r="444" spans="3:6" s="830" customFormat="1" ht="15.75">
      <c r="C444" s="69"/>
      <c r="F444" s="138"/>
    </row>
    <row r="445" spans="3:6" s="830" customFormat="1" ht="15.75">
      <c r="C445" s="69"/>
      <c r="F445" s="138"/>
    </row>
    <row r="446" spans="3:6" s="830" customFormat="1" ht="15.75">
      <c r="C446" s="69"/>
      <c r="F446" s="138"/>
    </row>
    <row r="447" spans="3:6" s="830" customFormat="1" ht="15.75">
      <c r="C447" s="69"/>
      <c r="F447" s="138"/>
    </row>
    <row r="448" spans="3:6" s="830" customFormat="1" ht="15.75">
      <c r="C448" s="69"/>
      <c r="F448" s="138"/>
    </row>
    <row r="449" spans="3:6" s="830" customFormat="1" ht="15.75">
      <c r="C449" s="69"/>
      <c r="F449" s="138"/>
    </row>
    <row r="450" spans="3:6" s="830" customFormat="1" ht="15.75">
      <c r="C450" s="69"/>
      <c r="F450" s="138"/>
    </row>
    <row r="451" spans="3:6" s="830" customFormat="1" ht="15.75">
      <c r="C451" s="69"/>
      <c r="F451" s="138"/>
    </row>
    <row r="452" spans="3:6" s="830" customFormat="1" ht="15.75">
      <c r="C452" s="69"/>
      <c r="F452" s="138"/>
    </row>
    <row r="453" spans="3:6" s="830" customFormat="1" ht="15.75">
      <c r="C453" s="69"/>
      <c r="F453" s="138"/>
    </row>
    <row r="454" spans="3:6" s="830" customFormat="1" ht="15.75">
      <c r="C454" s="69"/>
      <c r="F454" s="138"/>
    </row>
    <row r="455" spans="3:6" s="830" customFormat="1" ht="15.75">
      <c r="C455" s="69"/>
      <c r="F455" s="138"/>
    </row>
    <row r="456" spans="3:6" s="830" customFormat="1" ht="15.75">
      <c r="C456" s="69"/>
      <c r="F456" s="138"/>
    </row>
    <row r="457" spans="3:6" s="830" customFormat="1" ht="15.75">
      <c r="C457" s="69"/>
      <c r="F457" s="138"/>
    </row>
    <row r="458" spans="3:6" s="830" customFormat="1" ht="15.75">
      <c r="C458" s="69"/>
      <c r="F458" s="138"/>
    </row>
    <row r="459" spans="3:6" s="830" customFormat="1" ht="15.75">
      <c r="C459" s="69"/>
      <c r="F459" s="138"/>
    </row>
    <row r="460" spans="3:6" s="830" customFormat="1" ht="15.75">
      <c r="C460" s="69"/>
      <c r="F460" s="138"/>
    </row>
    <row r="461" spans="3:6" s="830" customFormat="1" ht="15.75">
      <c r="C461" s="69"/>
      <c r="F461" s="138"/>
    </row>
    <row r="462" spans="3:6" s="830" customFormat="1" ht="15.75">
      <c r="C462" s="69"/>
      <c r="F462" s="138"/>
    </row>
    <row r="463" spans="3:6" s="830" customFormat="1" ht="15.75">
      <c r="C463" s="69"/>
      <c r="F463" s="138"/>
    </row>
    <row r="464" spans="3:6" s="830" customFormat="1" ht="15.75">
      <c r="C464" s="69"/>
      <c r="F464" s="138"/>
    </row>
    <row r="465" spans="3:6" s="830" customFormat="1" ht="15.75">
      <c r="C465" s="69"/>
      <c r="F465" s="138"/>
    </row>
    <row r="466" spans="3:6" s="830" customFormat="1" ht="15.75">
      <c r="C466" s="69"/>
      <c r="F466" s="138"/>
    </row>
    <row r="467" spans="3:6" s="830" customFormat="1" ht="15.75">
      <c r="C467" s="69"/>
      <c r="F467" s="138"/>
    </row>
    <row r="468" spans="3:6" s="830" customFormat="1" ht="15.75">
      <c r="C468" s="69"/>
      <c r="F468" s="138"/>
    </row>
    <row r="469" spans="3:6" s="830" customFormat="1" ht="15.75">
      <c r="C469" s="69"/>
      <c r="F469" s="138"/>
    </row>
    <row r="470" spans="3:6" s="830" customFormat="1" ht="15.75">
      <c r="C470" s="69"/>
      <c r="F470" s="138"/>
    </row>
    <row r="471" spans="3:6" s="830" customFormat="1" ht="15.75">
      <c r="C471" s="69"/>
      <c r="F471" s="138"/>
    </row>
    <row r="472" spans="3:6" s="830" customFormat="1" ht="15.75">
      <c r="C472" s="69"/>
      <c r="F472" s="138"/>
    </row>
    <row r="473" spans="3:6" s="830" customFormat="1" ht="15.75">
      <c r="C473" s="69"/>
      <c r="F473" s="138"/>
    </row>
    <row r="474" spans="3:6" s="830" customFormat="1" ht="15.75">
      <c r="C474" s="69"/>
      <c r="F474" s="138"/>
    </row>
    <row r="475" spans="3:6" s="830" customFormat="1" ht="15.75">
      <c r="C475" s="69"/>
      <c r="F475" s="138"/>
    </row>
    <row r="476" spans="3:6" s="830" customFormat="1" ht="15.75">
      <c r="C476" s="69"/>
      <c r="F476" s="138"/>
    </row>
    <row r="477" spans="3:6" s="830" customFormat="1" ht="15.75">
      <c r="C477" s="69"/>
      <c r="F477" s="138"/>
    </row>
    <row r="478" spans="3:6" s="830" customFormat="1" ht="15.75">
      <c r="C478" s="69"/>
      <c r="F478" s="138"/>
    </row>
    <row r="479" spans="3:6" s="830" customFormat="1" ht="15.75">
      <c r="C479" s="69"/>
      <c r="F479" s="138"/>
    </row>
    <row r="480" spans="3:6" s="830" customFormat="1" ht="15.75">
      <c r="C480" s="69"/>
      <c r="F480" s="138"/>
    </row>
    <row r="481" spans="3:6" s="830" customFormat="1" ht="15.75">
      <c r="C481" s="69"/>
      <c r="F481" s="138"/>
    </row>
    <row r="482" spans="3:6" s="830" customFormat="1" ht="15.75">
      <c r="C482" s="69"/>
      <c r="F482" s="138"/>
    </row>
    <row r="483" spans="3:6" s="830" customFormat="1" ht="15.75">
      <c r="C483" s="69"/>
      <c r="F483" s="138"/>
    </row>
    <row r="484" spans="3:6" s="830" customFormat="1" ht="15.75">
      <c r="C484" s="69"/>
      <c r="F484" s="138"/>
    </row>
    <row r="485" spans="3:6" s="830" customFormat="1" ht="15.75">
      <c r="C485" s="69"/>
      <c r="F485" s="138"/>
    </row>
    <row r="486" spans="3:6" s="830" customFormat="1" ht="15.75">
      <c r="C486" s="69"/>
      <c r="F486" s="138"/>
    </row>
    <row r="487" spans="3:6" s="830" customFormat="1" ht="15.75">
      <c r="C487" s="69"/>
      <c r="F487" s="138"/>
    </row>
    <row r="488" spans="3:6" s="830" customFormat="1" ht="15.75">
      <c r="C488" s="69"/>
      <c r="F488" s="138"/>
    </row>
    <row r="489" spans="3:6" s="830" customFormat="1" ht="15.75">
      <c r="C489" s="69"/>
      <c r="F489" s="138"/>
    </row>
    <row r="490" spans="3:6" s="830" customFormat="1" ht="15.75">
      <c r="C490" s="69"/>
      <c r="F490" s="138"/>
    </row>
    <row r="491" spans="3:6" s="830" customFormat="1" ht="15.75">
      <c r="C491" s="69"/>
      <c r="F491" s="138"/>
    </row>
    <row r="492" spans="3:6" s="830" customFormat="1" ht="15.75">
      <c r="C492" s="69"/>
      <c r="F492" s="138"/>
    </row>
    <row r="493" spans="3:6" s="830" customFormat="1" ht="15.75">
      <c r="C493" s="69"/>
      <c r="F493" s="138"/>
    </row>
    <row r="494" spans="3:6" s="830" customFormat="1" ht="15.75">
      <c r="C494" s="69"/>
      <c r="F494" s="138"/>
    </row>
    <row r="495" spans="3:6" s="830" customFormat="1" ht="15.75">
      <c r="C495" s="69"/>
      <c r="F495" s="138"/>
    </row>
    <row r="496" spans="3:6" s="830" customFormat="1" ht="15.75">
      <c r="C496" s="69"/>
      <c r="F496" s="138"/>
    </row>
    <row r="497" spans="3:6" s="830" customFormat="1" ht="15.75">
      <c r="C497" s="69"/>
      <c r="F497" s="138"/>
    </row>
    <row r="498" spans="3:6" s="830" customFormat="1" ht="15.75">
      <c r="C498" s="69"/>
      <c r="F498" s="138"/>
    </row>
    <row r="499" spans="3:6" s="830" customFormat="1" ht="15.75">
      <c r="C499" s="69"/>
      <c r="F499" s="138"/>
    </row>
    <row r="500" spans="3:6" s="830" customFormat="1" ht="15.75">
      <c r="C500" s="69"/>
      <c r="F500" s="138"/>
    </row>
    <row r="501" spans="3:6" s="830" customFormat="1" ht="15.75">
      <c r="C501" s="69"/>
      <c r="F501" s="138"/>
    </row>
    <row r="502" spans="3:6" s="830" customFormat="1" ht="15.75">
      <c r="C502" s="69"/>
      <c r="F502" s="138"/>
    </row>
    <row r="503" spans="3:6" s="830" customFormat="1" ht="15.75">
      <c r="C503" s="69"/>
      <c r="F503" s="138"/>
    </row>
    <row r="504" spans="3:6" s="830" customFormat="1" ht="15.75">
      <c r="C504" s="69"/>
      <c r="F504" s="138"/>
    </row>
    <row r="505" spans="3:6" s="830" customFormat="1" ht="15.75">
      <c r="C505" s="69"/>
      <c r="F505" s="138"/>
    </row>
    <row r="506" spans="3:6" s="830" customFormat="1" ht="15.75">
      <c r="C506" s="69"/>
      <c r="F506" s="138"/>
    </row>
    <row r="507" spans="3:6" s="830" customFormat="1" ht="15.75">
      <c r="C507" s="69"/>
      <c r="F507" s="138"/>
    </row>
    <row r="508" spans="3:6" s="830" customFormat="1" ht="15.75">
      <c r="C508" s="69"/>
      <c r="F508" s="138"/>
    </row>
    <row r="509" spans="3:6" s="830" customFormat="1" ht="15.75">
      <c r="C509" s="69"/>
      <c r="F509" s="138"/>
    </row>
    <row r="510" spans="3:6" s="830" customFormat="1" ht="15.75">
      <c r="C510" s="69"/>
      <c r="F510" s="138"/>
    </row>
    <row r="511" spans="3:6" s="830" customFormat="1" ht="15.75">
      <c r="C511" s="69"/>
      <c r="F511" s="138"/>
    </row>
    <row r="512" spans="3:6" s="830" customFormat="1" ht="15.75">
      <c r="C512" s="69"/>
      <c r="F512" s="138"/>
    </row>
    <row r="513" spans="3:6" s="830" customFormat="1" ht="15.75">
      <c r="C513" s="69"/>
      <c r="F513" s="138"/>
    </row>
    <row r="514" spans="3:6" s="830" customFormat="1" ht="15.75">
      <c r="C514" s="69"/>
      <c r="F514" s="138"/>
    </row>
    <row r="515" spans="3:6" s="830" customFormat="1" ht="15.75">
      <c r="C515" s="69"/>
      <c r="F515" s="138"/>
    </row>
    <row r="516" spans="3:6" s="830" customFormat="1" ht="15.75">
      <c r="C516" s="69"/>
      <c r="F516" s="138"/>
    </row>
    <row r="517" spans="3:6" s="830" customFormat="1" ht="15.75">
      <c r="C517" s="69"/>
      <c r="F517" s="138"/>
    </row>
    <row r="518" spans="3:6" s="830" customFormat="1" ht="15.75">
      <c r="C518" s="69"/>
      <c r="F518" s="138"/>
    </row>
    <row r="519" spans="3:6" s="830" customFormat="1" ht="15.75">
      <c r="C519" s="69"/>
      <c r="F519" s="138"/>
    </row>
    <row r="520" spans="3:6" s="830" customFormat="1" ht="15.75">
      <c r="C520" s="69"/>
      <c r="F520" s="138"/>
    </row>
    <row r="521" spans="3:6" s="830" customFormat="1" ht="15.75">
      <c r="C521" s="69"/>
      <c r="F521" s="138"/>
    </row>
    <row r="522" spans="3:6" s="830" customFormat="1" ht="15.75">
      <c r="C522" s="69"/>
      <c r="F522" s="138"/>
    </row>
    <row r="523" spans="3:6" s="830" customFormat="1" ht="15.75">
      <c r="C523" s="69"/>
      <c r="F523" s="138"/>
    </row>
    <row r="524" spans="3:6" s="830" customFormat="1" ht="15.75">
      <c r="C524" s="69"/>
      <c r="F524" s="138"/>
    </row>
    <row r="525" spans="3:6" s="830" customFormat="1" ht="15.75">
      <c r="C525" s="69"/>
      <c r="F525" s="138"/>
    </row>
    <row r="526" spans="3:6" s="830" customFormat="1" ht="15.75">
      <c r="C526" s="69"/>
      <c r="F526" s="138"/>
    </row>
    <row r="527" spans="3:6" s="830" customFormat="1" ht="15.75">
      <c r="C527" s="69"/>
      <c r="F527" s="138"/>
    </row>
    <row r="528" spans="3:6" s="830" customFormat="1" ht="15.75">
      <c r="C528" s="69"/>
      <c r="F528" s="138"/>
    </row>
    <row r="529" spans="3:6" s="830" customFormat="1" ht="15.75">
      <c r="C529" s="69"/>
      <c r="F529" s="138"/>
    </row>
    <row r="530" spans="3:6" s="830" customFormat="1" ht="15.75">
      <c r="C530" s="69"/>
      <c r="F530" s="138"/>
    </row>
    <row r="531" spans="3:6" s="830" customFormat="1" ht="15.75">
      <c r="C531" s="69"/>
      <c r="F531" s="138"/>
    </row>
    <row r="532" spans="3:6" s="830" customFormat="1" ht="15.75">
      <c r="C532" s="69"/>
      <c r="F532" s="138"/>
    </row>
    <row r="533" spans="3:6" s="830" customFormat="1" ht="15.75">
      <c r="C533" s="69"/>
      <c r="F533" s="138"/>
    </row>
    <row r="534" spans="3:6" s="830" customFormat="1" ht="15.75">
      <c r="C534" s="69"/>
      <c r="F534" s="138"/>
    </row>
    <row r="535" spans="3:6" s="830" customFormat="1" ht="15.75">
      <c r="C535" s="69"/>
      <c r="F535" s="138"/>
    </row>
    <row r="536" spans="3:6" s="830" customFormat="1" ht="15.75">
      <c r="C536" s="69"/>
      <c r="F536" s="138"/>
    </row>
    <row r="537" spans="3:6" s="830" customFormat="1" ht="15.75">
      <c r="C537" s="69"/>
      <c r="F537" s="138"/>
    </row>
    <row r="538" spans="3:6" s="830" customFormat="1" ht="15.75">
      <c r="C538" s="69"/>
      <c r="F538" s="138"/>
    </row>
    <row r="539" spans="3:6" s="830" customFormat="1" ht="15.75">
      <c r="C539" s="69"/>
      <c r="F539" s="138"/>
    </row>
    <row r="540" spans="3:6" s="830" customFormat="1" ht="15.75">
      <c r="C540" s="69"/>
      <c r="F540" s="138"/>
    </row>
    <row r="541" spans="3:6" s="830" customFormat="1" ht="15.75">
      <c r="C541" s="69"/>
      <c r="F541" s="138"/>
    </row>
    <row r="542" spans="3:6" s="830" customFormat="1" ht="15.75">
      <c r="C542" s="69"/>
      <c r="F542" s="138"/>
    </row>
    <row r="543" spans="3:6" s="830" customFormat="1" ht="15.75">
      <c r="C543" s="69"/>
      <c r="F543" s="138"/>
    </row>
    <row r="544" spans="3:6" s="830" customFormat="1" ht="15.75">
      <c r="C544" s="69"/>
      <c r="F544" s="138"/>
    </row>
    <row r="545" spans="3:6" s="830" customFormat="1" ht="15.75">
      <c r="C545" s="69"/>
      <c r="F545" s="138"/>
    </row>
    <row r="546" spans="3:6" s="830" customFormat="1" ht="15.75">
      <c r="C546" s="69"/>
      <c r="F546" s="138"/>
    </row>
    <row r="547" spans="3:6" s="830" customFormat="1" ht="15.75">
      <c r="C547" s="69"/>
      <c r="F547" s="138"/>
    </row>
    <row r="548" spans="3:6" s="830" customFormat="1" ht="15.75">
      <c r="C548" s="69"/>
      <c r="F548" s="138"/>
    </row>
    <row r="549" spans="3:6" s="830" customFormat="1" ht="15.75">
      <c r="C549" s="69"/>
      <c r="F549" s="138"/>
    </row>
    <row r="550" spans="3:6" s="830" customFormat="1" ht="15.75">
      <c r="C550" s="69"/>
      <c r="F550" s="138"/>
    </row>
    <row r="551" spans="3:6" s="830" customFormat="1" ht="15.75">
      <c r="C551" s="69"/>
      <c r="F551" s="138"/>
    </row>
    <row r="552" spans="3:6" s="830" customFormat="1" ht="15.75">
      <c r="C552" s="69"/>
      <c r="F552" s="138"/>
    </row>
    <row r="553" spans="3:6" s="830" customFormat="1" ht="15.75">
      <c r="C553" s="69"/>
      <c r="F553" s="138"/>
    </row>
    <row r="554" spans="3:6" s="830" customFormat="1" ht="15.75">
      <c r="C554" s="69"/>
      <c r="F554" s="138"/>
    </row>
    <row r="555" spans="3:6" s="830" customFormat="1" ht="15.75">
      <c r="C555" s="69"/>
      <c r="F555" s="138"/>
    </row>
    <row r="556" spans="3:6" s="830" customFormat="1" ht="15.75">
      <c r="C556" s="69"/>
      <c r="F556" s="138"/>
    </row>
    <row r="557" spans="3:6" s="830" customFormat="1" ht="15.75">
      <c r="C557" s="69"/>
      <c r="F557" s="138"/>
    </row>
    <row r="558" spans="3:6" s="830" customFormat="1" ht="15.75">
      <c r="C558" s="69"/>
      <c r="F558" s="138"/>
    </row>
    <row r="559" spans="3:6" s="830" customFormat="1" ht="15.75">
      <c r="C559" s="69"/>
      <c r="F559" s="138"/>
    </row>
    <row r="560" spans="3:6" s="830" customFormat="1" ht="15.75">
      <c r="C560" s="69"/>
      <c r="F560" s="138"/>
    </row>
    <row r="561" spans="3:6" s="830" customFormat="1" ht="15.75">
      <c r="C561" s="69"/>
      <c r="F561" s="138"/>
    </row>
    <row r="562" spans="3:6" s="830" customFormat="1" ht="15.75">
      <c r="C562" s="69"/>
      <c r="F562" s="138"/>
    </row>
    <row r="563" spans="3:6" s="830" customFormat="1" ht="15.75">
      <c r="C563" s="69"/>
      <c r="F563" s="138"/>
    </row>
    <row r="564" spans="3:6" s="830" customFormat="1" ht="15.75">
      <c r="C564" s="69"/>
      <c r="F564" s="138"/>
    </row>
    <row r="565" spans="3:6" s="830" customFormat="1" ht="15.75">
      <c r="C565" s="69"/>
      <c r="F565" s="138"/>
    </row>
    <row r="566" spans="3:6" s="830" customFormat="1" ht="15.75">
      <c r="C566" s="69"/>
      <c r="F566" s="138"/>
    </row>
    <row r="567" spans="3:6" s="830" customFormat="1" ht="15.75">
      <c r="C567" s="69"/>
      <c r="F567" s="138"/>
    </row>
    <row r="568" spans="3:6" s="830" customFormat="1" ht="15.75">
      <c r="C568" s="69"/>
      <c r="F568" s="138"/>
    </row>
    <row r="569" spans="3:6" s="830" customFormat="1" ht="15.75">
      <c r="C569" s="69"/>
      <c r="F569" s="138"/>
    </row>
    <row r="570" spans="3:6" s="830" customFormat="1" ht="15.75">
      <c r="C570" s="69"/>
      <c r="F570" s="138"/>
    </row>
    <row r="571" spans="3:6" s="830" customFormat="1" ht="15.75">
      <c r="C571" s="69"/>
      <c r="F571" s="138"/>
    </row>
    <row r="572" spans="3:6" s="830" customFormat="1" ht="15.75">
      <c r="C572" s="69"/>
      <c r="F572" s="138"/>
    </row>
    <row r="573" spans="3:6" s="830" customFormat="1" ht="15.75">
      <c r="C573" s="69"/>
      <c r="F573" s="138"/>
    </row>
    <row r="574" spans="3:6" s="830" customFormat="1" ht="15.75">
      <c r="C574" s="69"/>
      <c r="F574" s="138"/>
    </row>
    <row r="575" spans="3:6" s="830" customFormat="1" ht="15.75">
      <c r="C575" s="69"/>
      <c r="F575" s="138"/>
    </row>
    <row r="576" spans="3:6" s="830" customFormat="1" ht="15.75">
      <c r="C576" s="69"/>
      <c r="F576" s="138"/>
    </row>
    <row r="577" spans="3:6" s="830" customFormat="1" ht="15.75">
      <c r="C577" s="69"/>
      <c r="F577" s="138"/>
    </row>
    <row r="578" spans="3:6" s="830" customFormat="1" ht="15.75">
      <c r="C578" s="69"/>
      <c r="F578" s="138"/>
    </row>
    <row r="579" spans="3:6" s="830" customFormat="1" ht="15.75">
      <c r="C579" s="69"/>
      <c r="F579" s="138"/>
    </row>
    <row r="580" spans="3:6" s="830" customFormat="1" ht="15.75">
      <c r="C580" s="69"/>
      <c r="F580" s="138"/>
    </row>
    <row r="581" spans="3:6" s="830" customFormat="1" ht="15.75">
      <c r="C581" s="69"/>
      <c r="F581" s="138"/>
    </row>
    <row r="582" spans="3:6" s="830" customFormat="1" ht="15.75">
      <c r="C582" s="69"/>
      <c r="F582" s="138"/>
    </row>
    <row r="583" spans="3:6" s="830" customFormat="1" ht="15.75">
      <c r="C583" s="69"/>
      <c r="F583" s="138"/>
    </row>
    <row r="584" spans="3:6" s="830" customFormat="1" ht="15.75">
      <c r="C584" s="69"/>
      <c r="F584" s="138"/>
    </row>
    <row r="585" spans="3:6" s="830" customFormat="1" ht="15.75">
      <c r="C585" s="69"/>
      <c r="F585" s="138"/>
    </row>
    <row r="586" spans="3:6" s="830" customFormat="1" ht="15.75">
      <c r="C586" s="69"/>
      <c r="F586" s="138"/>
    </row>
    <row r="587" spans="3:6" s="830" customFormat="1" ht="15.75">
      <c r="C587" s="69"/>
      <c r="F587" s="138"/>
    </row>
    <row r="588" spans="3:6" s="830" customFormat="1" ht="15.75">
      <c r="C588" s="69"/>
      <c r="F588" s="138"/>
    </row>
    <row r="589" spans="3:6" s="830" customFormat="1" ht="15.75">
      <c r="C589" s="69"/>
      <c r="F589" s="138"/>
    </row>
    <row r="590" spans="3:6" s="830" customFormat="1" ht="15.75">
      <c r="C590" s="69"/>
      <c r="F590" s="138"/>
    </row>
    <row r="591" spans="3:6" s="830" customFormat="1" ht="15.75">
      <c r="C591" s="69"/>
      <c r="F591" s="138"/>
    </row>
    <row r="592" spans="3:6" s="830" customFormat="1" ht="15.75">
      <c r="C592" s="69"/>
      <c r="F592" s="138"/>
    </row>
    <row r="593" spans="3:6" s="830" customFormat="1" ht="15.75">
      <c r="C593" s="69"/>
      <c r="F593" s="138"/>
    </row>
    <row r="594" spans="3:6" s="830" customFormat="1" ht="15.75">
      <c r="C594" s="69"/>
      <c r="F594" s="138"/>
    </row>
    <row r="595" spans="3:6" s="830" customFormat="1" ht="15.75">
      <c r="C595" s="69"/>
      <c r="F595" s="138"/>
    </row>
    <row r="596" spans="3:6" s="830" customFormat="1" ht="15.75">
      <c r="C596" s="69"/>
      <c r="F596" s="138"/>
    </row>
    <row r="597" spans="3:6" s="830" customFormat="1" ht="15.75">
      <c r="C597" s="69"/>
      <c r="F597" s="138"/>
    </row>
    <row r="598" spans="3:6" s="830" customFormat="1" ht="15.75">
      <c r="C598" s="69"/>
      <c r="F598" s="138"/>
    </row>
    <row r="599" spans="3:6" s="830" customFormat="1" ht="15.75">
      <c r="C599" s="69"/>
      <c r="F599" s="138"/>
    </row>
    <row r="600" spans="3:6" s="830" customFormat="1" ht="15.75">
      <c r="C600" s="69"/>
      <c r="F600" s="138"/>
    </row>
    <row r="601" spans="3:6" s="830" customFormat="1" ht="15.75">
      <c r="C601" s="69"/>
      <c r="F601" s="138"/>
    </row>
    <row r="602" spans="3:6" s="830" customFormat="1" ht="15.75">
      <c r="C602" s="69"/>
      <c r="F602" s="138"/>
    </row>
    <row r="603" spans="3:6" s="830" customFormat="1" ht="15.75">
      <c r="C603" s="69"/>
      <c r="F603" s="138"/>
    </row>
    <row r="604" spans="3:6" s="830" customFormat="1" ht="15.75">
      <c r="C604" s="69"/>
      <c r="F604" s="138"/>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J7" sqref="J7"/>
    </sheetView>
  </sheetViews>
  <sheetFormatPr defaultColWidth="11.42578125" defaultRowHeight="15"/>
  <cols>
    <col min="1" max="1" width="9.42578125" style="830" hidden="1" customWidth="1"/>
    <col min="2" max="2" width="21.140625" style="830" hidden="1" customWidth="1"/>
    <col min="3" max="3" width="139.5703125" style="71" customWidth="1"/>
    <col min="4" max="6" width="31" style="830" customWidth="1"/>
    <col min="7" max="7" width="3.5703125" style="138" customWidth="1"/>
    <col min="8" max="256" width="11.42578125" style="830"/>
    <col min="257" max="258" width="0" style="830" hidden="1" customWidth="1"/>
    <col min="259" max="259" width="139.5703125" style="830" customWidth="1"/>
    <col min="260" max="262" width="31" style="830" customWidth="1"/>
    <col min="263" max="263" width="3.5703125" style="830" customWidth="1"/>
    <col min="264" max="512" width="11.42578125" style="830"/>
    <col min="513" max="514" width="0" style="830" hidden="1" customWidth="1"/>
    <col min="515" max="515" width="139.5703125" style="830" customWidth="1"/>
    <col min="516" max="518" width="31" style="830" customWidth="1"/>
    <col min="519" max="519" width="3.5703125" style="830" customWidth="1"/>
    <col min="520" max="768" width="11.42578125" style="830"/>
    <col min="769" max="770" width="0" style="830" hidden="1" customWidth="1"/>
    <col min="771" max="771" width="139.5703125" style="830" customWidth="1"/>
    <col min="772" max="774" width="31" style="830" customWidth="1"/>
    <col min="775" max="775" width="3.5703125" style="830" customWidth="1"/>
    <col min="776" max="1024" width="11.42578125" style="830"/>
    <col min="1025" max="1026" width="0" style="830" hidden="1" customWidth="1"/>
    <col min="1027" max="1027" width="139.5703125" style="830" customWidth="1"/>
    <col min="1028" max="1030" width="31" style="830" customWidth="1"/>
    <col min="1031" max="1031" width="3.5703125" style="830" customWidth="1"/>
    <col min="1032" max="1280" width="11.42578125" style="830"/>
    <col min="1281" max="1282" width="0" style="830" hidden="1" customWidth="1"/>
    <col min="1283" max="1283" width="139.5703125" style="830" customWidth="1"/>
    <col min="1284" max="1286" width="31" style="830" customWidth="1"/>
    <col min="1287" max="1287" width="3.5703125" style="830" customWidth="1"/>
    <col min="1288" max="1536" width="11.42578125" style="830"/>
    <col min="1537" max="1538" width="0" style="830" hidden="1" customWidth="1"/>
    <col min="1539" max="1539" width="139.5703125" style="830" customWidth="1"/>
    <col min="1540" max="1542" width="31" style="830" customWidth="1"/>
    <col min="1543" max="1543" width="3.5703125" style="830" customWidth="1"/>
    <col min="1544" max="1792" width="11.42578125" style="830"/>
    <col min="1793" max="1794" width="0" style="830" hidden="1" customWidth="1"/>
    <col min="1795" max="1795" width="139.5703125" style="830" customWidth="1"/>
    <col min="1796" max="1798" width="31" style="830" customWidth="1"/>
    <col min="1799" max="1799" width="3.5703125" style="830" customWidth="1"/>
    <col min="1800" max="2048" width="11.42578125" style="830"/>
    <col min="2049" max="2050" width="0" style="830" hidden="1" customWidth="1"/>
    <col min="2051" max="2051" width="139.5703125" style="830" customWidth="1"/>
    <col min="2052" max="2054" width="31" style="830" customWidth="1"/>
    <col min="2055" max="2055" width="3.5703125" style="830" customWidth="1"/>
    <col min="2056" max="2304" width="11.42578125" style="830"/>
    <col min="2305" max="2306" width="0" style="830" hidden="1" customWidth="1"/>
    <col min="2307" max="2307" width="139.5703125" style="830" customWidth="1"/>
    <col min="2308" max="2310" width="31" style="830" customWidth="1"/>
    <col min="2311" max="2311" width="3.5703125" style="830" customWidth="1"/>
    <col min="2312" max="2560" width="11.42578125" style="830"/>
    <col min="2561" max="2562" width="0" style="830" hidden="1" customWidth="1"/>
    <col min="2563" max="2563" width="139.5703125" style="830" customWidth="1"/>
    <col min="2564" max="2566" width="31" style="830" customWidth="1"/>
    <col min="2567" max="2567" width="3.5703125" style="830" customWidth="1"/>
    <col min="2568" max="2816" width="11.42578125" style="830"/>
    <col min="2817" max="2818" width="0" style="830" hidden="1" customWidth="1"/>
    <col min="2819" max="2819" width="139.5703125" style="830" customWidth="1"/>
    <col min="2820" max="2822" width="31" style="830" customWidth="1"/>
    <col min="2823" max="2823" width="3.5703125" style="830" customWidth="1"/>
    <col min="2824" max="3072" width="11.42578125" style="830"/>
    <col min="3073" max="3074" width="0" style="830" hidden="1" customWidth="1"/>
    <col min="3075" max="3075" width="139.5703125" style="830" customWidth="1"/>
    <col min="3076" max="3078" width="31" style="830" customWidth="1"/>
    <col min="3079" max="3079" width="3.5703125" style="830" customWidth="1"/>
    <col min="3080" max="3328" width="11.42578125" style="830"/>
    <col min="3329" max="3330" width="0" style="830" hidden="1" customWidth="1"/>
    <col min="3331" max="3331" width="139.5703125" style="830" customWidth="1"/>
    <col min="3332" max="3334" width="31" style="830" customWidth="1"/>
    <col min="3335" max="3335" width="3.5703125" style="830" customWidth="1"/>
    <col min="3336" max="3584" width="11.42578125" style="830"/>
    <col min="3585" max="3586" width="0" style="830" hidden="1" customWidth="1"/>
    <col min="3587" max="3587" width="139.5703125" style="830" customWidth="1"/>
    <col min="3588" max="3590" width="31" style="830" customWidth="1"/>
    <col min="3591" max="3591" width="3.5703125" style="830" customWidth="1"/>
    <col min="3592" max="3840" width="11.42578125" style="830"/>
    <col min="3841" max="3842" width="0" style="830" hidden="1" customWidth="1"/>
    <col min="3843" max="3843" width="139.5703125" style="830" customWidth="1"/>
    <col min="3844" max="3846" width="31" style="830" customWidth="1"/>
    <col min="3847" max="3847" width="3.5703125" style="830" customWidth="1"/>
    <col min="3848" max="4096" width="11.42578125" style="830"/>
    <col min="4097" max="4098" width="0" style="830" hidden="1" customWidth="1"/>
    <col min="4099" max="4099" width="139.5703125" style="830" customWidth="1"/>
    <col min="4100" max="4102" width="31" style="830" customWidth="1"/>
    <col min="4103" max="4103" width="3.5703125" style="830" customWidth="1"/>
    <col min="4104" max="4352" width="11.42578125" style="830"/>
    <col min="4353" max="4354" width="0" style="830" hidden="1" customWidth="1"/>
    <col min="4355" max="4355" width="139.5703125" style="830" customWidth="1"/>
    <col min="4356" max="4358" width="31" style="830" customWidth="1"/>
    <col min="4359" max="4359" width="3.5703125" style="830" customWidth="1"/>
    <col min="4360" max="4608" width="11.42578125" style="830"/>
    <col min="4609" max="4610" width="0" style="830" hidden="1" customWidth="1"/>
    <col min="4611" max="4611" width="139.5703125" style="830" customWidth="1"/>
    <col min="4612" max="4614" width="31" style="830" customWidth="1"/>
    <col min="4615" max="4615" width="3.5703125" style="830" customWidth="1"/>
    <col min="4616" max="4864" width="11.42578125" style="830"/>
    <col min="4865" max="4866" width="0" style="830" hidden="1" customWidth="1"/>
    <col min="4867" max="4867" width="139.5703125" style="830" customWidth="1"/>
    <col min="4868" max="4870" width="31" style="830" customWidth="1"/>
    <col min="4871" max="4871" width="3.5703125" style="830" customWidth="1"/>
    <col min="4872" max="5120" width="11.42578125" style="830"/>
    <col min="5121" max="5122" width="0" style="830" hidden="1" customWidth="1"/>
    <col min="5123" max="5123" width="139.5703125" style="830" customWidth="1"/>
    <col min="5124" max="5126" width="31" style="830" customWidth="1"/>
    <col min="5127" max="5127" width="3.5703125" style="830" customWidth="1"/>
    <col min="5128" max="5376" width="11.42578125" style="830"/>
    <col min="5377" max="5378" width="0" style="830" hidden="1" customWidth="1"/>
    <col min="5379" max="5379" width="139.5703125" style="830" customWidth="1"/>
    <col min="5380" max="5382" width="31" style="830" customWidth="1"/>
    <col min="5383" max="5383" width="3.5703125" style="830" customWidth="1"/>
    <col min="5384" max="5632" width="11.42578125" style="830"/>
    <col min="5633" max="5634" width="0" style="830" hidden="1" customWidth="1"/>
    <col min="5635" max="5635" width="139.5703125" style="830" customWidth="1"/>
    <col min="5636" max="5638" width="31" style="830" customWidth="1"/>
    <col min="5639" max="5639" width="3.5703125" style="830" customWidth="1"/>
    <col min="5640" max="5888" width="11.42578125" style="830"/>
    <col min="5889" max="5890" width="0" style="830" hidden="1" customWidth="1"/>
    <col min="5891" max="5891" width="139.5703125" style="830" customWidth="1"/>
    <col min="5892" max="5894" width="31" style="830" customWidth="1"/>
    <col min="5895" max="5895" width="3.5703125" style="830" customWidth="1"/>
    <col min="5896" max="6144" width="11.42578125" style="830"/>
    <col min="6145" max="6146" width="0" style="830" hidden="1" customWidth="1"/>
    <col min="6147" max="6147" width="139.5703125" style="830" customWidth="1"/>
    <col min="6148" max="6150" width="31" style="830" customWidth="1"/>
    <col min="6151" max="6151" width="3.5703125" style="830" customWidth="1"/>
    <col min="6152" max="6400" width="11.42578125" style="830"/>
    <col min="6401" max="6402" width="0" style="830" hidden="1" customWidth="1"/>
    <col min="6403" max="6403" width="139.5703125" style="830" customWidth="1"/>
    <col min="6404" max="6406" width="31" style="830" customWidth="1"/>
    <col min="6407" max="6407" width="3.5703125" style="830" customWidth="1"/>
    <col min="6408" max="6656" width="11.42578125" style="830"/>
    <col min="6657" max="6658" width="0" style="830" hidden="1" customWidth="1"/>
    <col min="6659" max="6659" width="139.5703125" style="830" customWidth="1"/>
    <col min="6660" max="6662" width="31" style="830" customWidth="1"/>
    <col min="6663" max="6663" width="3.5703125" style="830" customWidth="1"/>
    <col min="6664" max="6912" width="11.42578125" style="830"/>
    <col min="6913" max="6914" width="0" style="830" hidden="1" customWidth="1"/>
    <col min="6915" max="6915" width="139.5703125" style="830" customWidth="1"/>
    <col min="6916" max="6918" width="31" style="830" customWidth="1"/>
    <col min="6919" max="6919" width="3.5703125" style="830" customWidth="1"/>
    <col min="6920" max="7168" width="11.42578125" style="830"/>
    <col min="7169" max="7170" width="0" style="830" hidden="1" customWidth="1"/>
    <col min="7171" max="7171" width="139.5703125" style="830" customWidth="1"/>
    <col min="7172" max="7174" width="31" style="830" customWidth="1"/>
    <col min="7175" max="7175" width="3.5703125" style="830" customWidth="1"/>
    <col min="7176" max="7424" width="11.42578125" style="830"/>
    <col min="7425" max="7426" width="0" style="830" hidden="1" customWidth="1"/>
    <col min="7427" max="7427" width="139.5703125" style="830" customWidth="1"/>
    <col min="7428" max="7430" width="31" style="830" customWidth="1"/>
    <col min="7431" max="7431" width="3.5703125" style="830" customWidth="1"/>
    <col min="7432" max="7680" width="11.42578125" style="830"/>
    <col min="7681" max="7682" width="0" style="830" hidden="1" customWidth="1"/>
    <col min="7683" max="7683" width="139.5703125" style="830" customWidth="1"/>
    <col min="7684" max="7686" width="31" style="830" customWidth="1"/>
    <col min="7687" max="7687" width="3.5703125" style="830" customWidth="1"/>
    <col min="7688" max="7936" width="11.42578125" style="830"/>
    <col min="7937" max="7938" width="0" style="830" hidden="1" customWidth="1"/>
    <col min="7939" max="7939" width="139.5703125" style="830" customWidth="1"/>
    <col min="7940" max="7942" width="31" style="830" customWidth="1"/>
    <col min="7943" max="7943" width="3.5703125" style="830" customWidth="1"/>
    <col min="7944" max="8192" width="11.42578125" style="830"/>
    <col min="8193" max="8194" width="0" style="830" hidden="1" customWidth="1"/>
    <col min="8195" max="8195" width="139.5703125" style="830" customWidth="1"/>
    <col min="8196" max="8198" width="31" style="830" customWidth="1"/>
    <col min="8199" max="8199" width="3.5703125" style="830" customWidth="1"/>
    <col min="8200" max="8448" width="11.42578125" style="830"/>
    <col min="8449" max="8450" width="0" style="830" hidden="1" customWidth="1"/>
    <col min="8451" max="8451" width="139.5703125" style="830" customWidth="1"/>
    <col min="8452" max="8454" width="31" style="830" customWidth="1"/>
    <col min="8455" max="8455" width="3.5703125" style="830" customWidth="1"/>
    <col min="8456" max="8704" width="11.42578125" style="830"/>
    <col min="8705" max="8706" width="0" style="830" hidden="1" customWidth="1"/>
    <col min="8707" max="8707" width="139.5703125" style="830" customWidth="1"/>
    <col min="8708" max="8710" width="31" style="830" customWidth="1"/>
    <col min="8711" max="8711" width="3.5703125" style="830" customWidth="1"/>
    <col min="8712" max="8960" width="11.42578125" style="830"/>
    <col min="8961" max="8962" width="0" style="830" hidden="1" customWidth="1"/>
    <col min="8963" max="8963" width="139.5703125" style="830" customWidth="1"/>
    <col min="8964" max="8966" width="31" style="830" customWidth="1"/>
    <col min="8967" max="8967" width="3.5703125" style="830" customWidth="1"/>
    <col min="8968" max="9216" width="11.42578125" style="830"/>
    <col min="9217" max="9218" width="0" style="830" hidden="1" customWidth="1"/>
    <col min="9219" max="9219" width="139.5703125" style="830" customWidth="1"/>
    <col min="9220" max="9222" width="31" style="830" customWidth="1"/>
    <col min="9223" max="9223" width="3.5703125" style="830" customWidth="1"/>
    <col min="9224" max="9472" width="11.42578125" style="830"/>
    <col min="9473" max="9474" width="0" style="830" hidden="1" customWidth="1"/>
    <col min="9475" max="9475" width="139.5703125" style="830" customWidth="1"/>
    <col min="9476" max="9478" width="31" style="830" customWidth="1"/>
    <col min="9479" max="9479" width="3.5703125" style="830" customWidth="1"/>
    <col min="9480" max="9728" width="11.42578125" style="830"/>
    <col min="9729" max="9730" width="0" style="830" hidden="1" customWidth="1"/>
    <col min="9731" max="9731" width="139.5703125" style="830" customWidth="1"/>
    <col min="9732" max="9734" width="31" style="830" customWidth="1"/>
    <col min="9735" max="9735" width="3.5703125" style="830" customWidth="1"/>
    <col min="9736" max="9984" width="11.42578125" style="830"/>
    <col min="9985" max="9986" width="0" style="830" hidden="1" customWidth="1"/>
    <col min="9987" max="9987" width="139.5703125" style="830" customWidth="1"/>
    <col min="9988" max="9990" width="31" style="830" customWidth="1"/>
    <col min="9991" max="9991" width="3.5703125" style="830" customWidth="1"/>
    <col min="9992" max="10240" width="11.42578125" style="830"/>
    <col min="10241" max="10242" width="0" style="830" hidden="1" customWidth="1"/>
    <col min="10243" max="10243" width="139.5703125" style="830" customWidth="1"/>
    <col min="10244" max="10246" width="31" style="830" customWidth="1"/>
    <col min="10247" max="10247" width="3.5703125" style="830" customWidth="1"/>
    <col min="10248" max="10496" width="11.42578125" style="830"/>
    <col min="10497" max="10498" width="0" style="830" hidden="1" customWidth="1"/>
    <col min="10499" max="10499" width="139.5703125" style="830" customWidth="1"/>
    <col min="10500" max="10502" width="31" style="830" customWidth="1"/>
    <col min="10503" max="10503" width="3.5703125" style="830" customWidth="1"/>
    <col min="10504" max="10752" width="11.42578125" style="830"/>
    <col min="10753" max="10754" width="0" style="830" hidden="1" customWidth="1"/>
    <col min="10755" max="10755" width="139.5703125" style="830" customWidth="1"/>
    <col min="10756" max="10758" width="31" style="830" customWidth="1"/>
    <col min="10759" max="10759" width="3.5703125" style="830" customWidth="1"/>
    <col min="10760" max="11008" width="11.42578125" style="830"/>
    <col min="11009" max="11010" width="0" style="830" hidden="1" customWidth="1"/>
    <col min="11011" max="11011" width="139.5703125" style="830" customWidth="1"/>
    <col min="11012" max="11014" width="31" style="830" customWidth="1"/>
    <col min="11015" max="11015" width="3.5703125" style="830" customWidth="1"/>
    <col min="11016" max="11264" width="11.42578125" style="830"/>
    <col min="11265" max="11266" width="0" style="830" hidden="1" customWidth="1"/>
    <col min="11267" max="11267" width="139.5703125" style="830" customWidth="1"/>
    <col min="11268" max="11270" width="31" style="830" customWidth="1"/>
    <col min="11271" max="11271" width="3.5703125" style="830" customWidth="1"/>
    <col min="11272" max="11520" width="11.42578125" style="830"/>
    <col min="11521" max="11522" width="0" style="830" hidden="1" customWidth="1"/>
    <col min="11523" max="11523" width="139.5703125" style="830" customWidth="1"/>
    <col min="11524" max="11526" width="31" style="830" customWidth="1"/>
    <col min="11527" max="11527" width="3.5703125" style="830" customWidth="1"/>
    <col min="11528" max="11776" width="11.42578125" style="830"/>
    <col min="11777" max="11778" width="0" style="830" hidden="1" customWidth="1"/>
    <col min="11779" max="11779" width="139.5703125" style="830" customWidth="1"/>
    <col min="11780" max="11782" width="31" style="830" customWidth="1"/>
    <col min="11783" max="11783" width="3.5703125" style="830" customWidth="1"/>
    <col min="11784" max="12032" width="11.42578125" style="830"/>
    <col min="12033" max="12034" width="0" style="830" hidden="1" customWidth="1"/>
    <col min="12035" max="12035" width="139.5703125" style="830" customWidth="1"/>
    <col min="12036" max="12038" width="31" style="830" customWidth="1"/>
    <col min="12039" max="12039" width="3.5703125" style="830" customWidth="1"/>
    <col min="12040" max="12288" width="11.42578125" style="830"/>
    <col min="12289" max="12290" width="0" style="830" hidden="1" customWidth="1"/>
    <col min="12291" max="12291" width="139.5703125" style="830" customWidth="1"/>
    <col min="12292" max="12294" width="31" style="830" customWidth="1"/>
    <col min="12295" max="12295" width="3.5703125" style="830" customWidth="1"/>
    <col min="12296" max="12544" width="11.42578125" style="830"/>
    <col min="12545" max="12546" width="0" style="830" hidden="1" customWidth="1"/>
    <col min="12547" max="12547" width="139.5703125" style="830" customWidth="1"/>
    <col min="12548" max="12550" width="31" style="830" customWidth="1"/>
    <col min="12551" max="12551" width="3.5703125" style="830" customWidth="1"/>
    <col min="12552" max="12800" width="11.42578125" style="830"/>
    <col min="12801" max="12802" width="0" style="830" hidden="1" customWidth="1"/>
    <col min="12803" max="12803" width="139.5703125" style="830" customWidth="1"/>
    <col min="12804" max="12806" width="31" style="830" customWidth="1"/>
    <col min="12807" max="12807" width="3.5703125" style="830" customWidth="1"/>
    <col min="12808" max="13056" width="11.42578125" style="830"/>
    <col min="13057" max="13058" width="0" style="830" hidden="1" customWidth="1"/>
    <col min="13059" max="13059" width="139.5703125" style="830" customWidth="1"/>
    <col min="13060" max="13062" width="31" style="830" customWidth="1"/>
    <col min="13063" max="13063" width="3.5703125" style="830" customWidth="1"/>
    <col min="13064" max="13312" width="11.42578125" style="830"/>
    <col min="13313" max="13314" width="0" style="830" hidden="1" customWidth="1"/>
    <col min="13315" max="13315" width="139.5703125" style="830" customWidth="1"/>
    <col min="13316" max="13318" width="31" style="830" customWidth="1"/>
    <col min="13319" max="13319" width="3.5703125" style="830" customWidth="1"/>
    <col min="13320" max="13568" width="11.42578125" style="830"/>
    <col min="13569" max="13570" width="0" style="830" hidden="1" customWidth="1"/>
    <col min="13571" max="13571" width="139.5703125" style="830" customWidth="1"/>
    <col min="13572" max="13574" width="31" style="830" customWidth="1"/>
    <col min="13575" max="13575" width="3.5703125" style="830" customWidth="1"/>
    <col min="13576" max="13824" width="11.42578125" style="830"/>
    <col min="13825" max="13826" width="0" style="830" hidden="1" customWidth="1"/>
    <col min="13827" max="13827" width="139.5703125" style="830" customWidth="1"/>
    <col min="13828" max="13830" width="31" style="830" customWidth="1"/>
    <col min="13831" max="13831" width="3.5703125" style="830" customWidth="1"/>
    <col min="13832" max="14080" width="11.42578125" style="830"/>
    <col min="14081" max="14082" width="0" style="830" hidden="1" customWidth="1"/>
    <col min="14083" max="14083" width="139.5703125" style="830" customWidth="1"/>
    <col min="14084" max="14086" width="31" style="830" customWidth="1"/>
    <col min="14087" max="14087" width="3.5703125" style="830" customWidth="1"/>
    <col min="14088" max="14336" width="11.42578125" style="830"/>
    <col min="14337" max="14338" width="0" style="830" hidden="1" customWidth="1"/>
    <col min="14339" max="14339" width="139.5703125" style="830" customWidth="1"/>
    <col min="14340" max="14342" width="31" style="830" customWidth="1"/>
    <col min="14343" max="14343" width="3.5703125" style="830" customWidth="1"/>
    <col min="14344" max="14592" width="11.42578125" style="830"/>
    <col min="14593" max="14594" width="0" style="830" hidden="1" customWidth="1"/>
    <col min="14595" max="14595" width="139.5703125" style="830" customWidth="1"/>
    <col min="14596" max="14598" width="31" style="830" customWidth="1"/>
    <col min="14599" max="14599" width="3.5703125" style="830" customWidth="1"/>
    <col min="14600" max="14848" width="11.42578125" style="830"/>
    <col min="14849" max="14850" width="0" style="830" hidden="1" customWidth="1"/>
    <col min="14851" max="14851" width="139.5703125" style="830" customWidth="1"/>
    <col min="14852" max="14854" width="31" style="830" customWidth="1"/>
    <col min="14855" max="14855" width="3.5703125" style="830" customWidth="1"/>
    <col min="14856" max="15104" width="11.42578125" style="830"/>
    <col min="15105" max="15106" width="0" style="830" hidden="1" customWidth="1"/>
    <col min="15107" max="15107" width="139.5703125" style="830" customWidth="1"/>
    <col min="15108" max="15110" width="31" style="830" customWidth="1"/>
    <col min="15111" max="15111" width="3.5703125" style="830" customWidth="1"/>
    <col min="15112" max="15360" width="11.42578125" style="830"/>
    <col min="15361" max="15362" width="0" style="830" hidden="1" customWidth="1"/>
    <col min="15363" max="15363" width="139.5703125" style="830" customWidth="1"/>
    <col min="15364" max="15366" width="31" style="830" customWidth="1"/>
    <col min="15367" max="15367" width="3.5703125" style="830" customWidth="1"/>
    <col min="15368" max="15616" width="11.42578125" style="830"/>
    <col min="15617" max="15618" width="0" style="830" hidden="1" customWidth="1"/>
    <col min="15619" max="15619" width="139.5703125" style="830" customWidth="1"/>
    <col min="15620" max="15622" width="31" style="830" customWidth="1"/>
    <col min="15623" max="15623" width="3.5703125" style="830" customWidth="1"/>
    <col min="15624" max="15872" width="11.42578125" style="830"/>
    <col min="15873" max="15874" width="0" style="830" hidden="1" customWidth="1"/>
    <col min="15875" max="15875" width="139.5703125" style="830" customWidth="1"/>
    <col min="15876" max="15878" width="31" style="830" customWidth="1"/>
    <col min="15879" max="15879" width="3.5703125" style="830" customWidth="1"/>
    <col min="15880" max="16128" width="11.42578125" style="830"/>
    <col min="16129" max="16130" width="0" style="830" hidden="1" customWidth="1"/>
    <col min="16131" max="16131" width="139.5703125" style="830" customWidth="1"/>
    <col min="16132" max="16134" width="31" style="830" customWidth="1"/>
    <col min="16135" max="16135" width="3.5703125" style="830" customWidth="1"/>
    <col min="16136" max="16384" width="11.42578125" style="830"/>
  </cols>
  <sheetData>
    <row r="1" spans="1:6" s="64" customFormat="1" ht="39.75" customHeight="1">
      <c r="C1" s="985" t="s">
        <v>1432</v>
      </c>
      <c r="D1" s="985"/>
      <c r="E1" s="985"/>
      <c r="F1" s="985"/>
    </row>
    <row r="2" spans="1:6" s="64" customFormat="1" ht="39.75" customHeight="1">
      <c r="C2" s="985" t="s">
        <v>1242</v>
      </c>
      <c r="D2" s="985"/>
      <c r="E2" s="985"/>
      <c r="F2" s="985"/>
    </row>
    <row r="3" spans="1:6" s="64" customFormat="1" ht="39.75" customHeight="1">
      <c r="C3" s="985" t="s">
        <v>1512</v>
      </c>
      <c r="D3" s="985"/>
      <c r="E3" s="985"/>
      <c r="F3" s="985"/>
    </row>
    <row r="4" spans="1:6" s="64" customFormat="1" ht="39.75" customHeight="1">
      <c r="A4" s="64" t="s">
        <v>1512</v>
      </c>
      <c r="C4" s="1048" t="s">
        <v>1374</v>
      </c>
      <c r="D4" s="1048"/>
      <c r="E4" s="1048"/>
      <c r="F4" s="1048"/>
    </row>
    <row r="5" spans="1:6" s="830" customFormat="1" ht="6" customHeight="1" thickBot="1">
      <c r="A5" s="830" t="s">
        <v>1433</v>
      </c>
      <c r="C5" s="71"/>
    </row>
    <row r="6" spans="1:6" s="830" customFormat="1" ht="24.75" thickTop="1" thickBot="1">
      <c r="A6" s="392"/>
      <c r="B6" s="392"/>
      <c r="C6" s="144"/>
      <c r="D6" s="292" t="s">
        <v>1434</v>
      </c>
      <c r="E6" s="292" t="s">
        <v>1435</v>
      </c>
      <c r="F6" s="292" t="s">
        <v>907</v>
      </c>
    </row>
    <row r="7" spans="1:6" s="830" customFormat="1" ht="25.5" customHeight="1" thickTop="1" thickBot="1">
      <c r="A7" s="393"/>
      <c r="B7" s="393"/>
      <c r="C7" s="293" t="s">
        <v>908</v>
      </c>
      <c r="D7" s="294"/>
      <c r="E7" s="294"/>
      <c r="F7" s="294"/>
    </row>
    <row r="8" spans="1:6" s="830" customFormat="1" ht="15" customHeight="1" thickTop="1" thickBot="1">
      <c r="C8" s="295"/>
      <c r="D8" s="296"/>
      <c r="E8" s="297"/>
      <c r="F8" s="297"/>
    </row>
    <row r="9" spans="1:6" s="104" customFormat="1" ht="24.75" customHeight="1" thickTop="1" thickBot="1">
      <c r="A9" s="413" t="s">
        <v>500</v>
      </c>
      <c r="B9" s="413" t="s">
        <v>1136</v>
      </c>
      <c r="C9" s="298" t="s">
        <v>427</v>
      </c>
      <c r="D9" s="299">
        <v>10883118.33</v>
      </c>
      <c r="E9" s="299">
        <v>17091834.09</v>
      </c>
      <c r="F9" s="299">
        <f>+D9+E9</f>
        <v>27974952.420000002</v>
      </c>
    </row>
    <row r="10" spans="1:6" s="104" customFormat="1" ht="24.75" customHeight="1" thickTop="1">
      <c r="A10" s="104" t="s">
        <v>500</v>
      </c>
      <c r="B10" s="104" t="s">
        <v>1137</v>
      </c>
      <c r="C10" s="300" t="s">
        <v>909</v>
      </c>
      <c r="D10" s="301">
        <v>3960121.42</v>
      </c>
      <c r="E10" s="301">
        <v>258095.67</v>
      </c>
      <c r="F10" s="301">
        <f t="shared" ref="F10:F34" si="0">+D10+E10</f>
        <v>4218217.09</v>
      </c>
    </row>
    <row r="11" spans="1:6" s="88" customFormat="1" ht="23.25" customHeight="1">
      <c r="A11" s="88" t="s">
        <v>500</v>
      </c>
      <c r="B11" s="88" t="s">
        <v>1138</v>
      </c>
      <c r="C11" s="302" t="s">
        <v>910</v>
      </c>
      <c r="D11" s="303">
        <v>1471805.43</v>
      </c>
      <c r="E11" s="303">
        <v>3588320.51</v>
      </c>
      <c r="F11" s="303">
        <f t="shared" si="0"/>
        <v>5060125.9399999995</v>
      </c>
    </row>
    <row r="12" spans="1:6" s="88" customFormat="1" ht="23.25" customHeight="1">
      <c r="A12" s="88" t="s">
        <v>500</v>
      </c>
      <c r="B12" s="88" t="s">
        <v>1139</v>
      </c>
      <c r="C12" s="302" t="s">
        <v>911</v>
      </c>
      <c r="D12" s="303">
        <v>4040386.91</v>
      </c>
      <c r="E12" s="303">
        <v>1483415</v>
      </c>
      <c r="F12" s="303">
        <f t="shared" si="0"/>
        <v>5523801.9100000001</v>
      </c>
    </row>
    <row r="13" spans="1:6" s="88" customFormat="1" ht="23.25" customHeight="1">
      <c r="A13" s="88" t="s">
        <v>500</v>
      </c>
      <c r="B13" s="88" t="s">
        <v>1140</v>
      </c>
      <c r="C13" s="302" t="s">
        <v>912</v>
      </c>
      <c r="D13" s="303">
        <v>110.01</v>
      </c>
      <c r="E13" s="303">
        <v>0</v>
      </c>
      <c r="F13" s="303">
        <f t="shared" si="0"/>
        <v>110.01</v>
      </c>
    </row>
    <row r="14" spans="1:6" s="88" customFormat="1" ht="23.25" customHeight="1">
      <c r="A14" s="88" t="s">
        <v>500</v>
      </c>
      <c r="B14" s="88" t="s">
        <v>1141</v>
      </c>
      <c r="C14" s="302" t="s">
        <v>913</v>
      </c>
      <c r="D14" s="303">
        <v>156686.07</v>
      </c>
      <c r="E14" s="303">
        <v>1003956.27</v>
      </c>
      <c r="F14" s="303">
        <f t="shared" si="0"/>
        <v>1160642.3400000001</v>
      </c>
    </row>
    <row r="15" spans="1:6" s="88" customFormat="1" ht="23.25" customHeight="1">
      <c r="A15" s="88" t="s">
        <v>500</v>
      </c>
      <c r="B15" s="88" t="s">
        <v>1142</v>
      </c>
      <c r="C15" s="302" t="s">
        <v>914</v>
      </c>
      <c r="D15" s="303">
        <v>853648.25</v>
      </c>
      <c r="E15" s="303">
        <v>10158612.199999999</v>
      </c>
      <c r="F15" s="303">
        <f t="shared" si="0"/>
        <v>11012260.449999999</v>
      </c>
    </row>
    <row r="16" spans="1:6" s="88" customFormat="1" ht="48.75" customHeight="1" thickBot="1">
      <c r="A16" s="88" t="s">
        <v>500</v>
      </c>
      <c r="B16" s="88" t="s">
        <v>1143</v>
      </c>
      <c r="C16" s="302" t="s">
        <v>915</v>
      </c>
      <c r="D16" s="303">
        <v>400360.24</v>
      </c>
      <c r="E16" s="303">
        <v>599434.43999999994</v>
      </c>
      <c r="F16" s="303">
        <f t="shared" si="0"/>
        <v>999794.67999999993</v>
      </c>
    </row>
    <row r="17" spans="1:6" s="104" customFormat="1" ht="25.5" customHeight="1" thickTop="1" thickBot="1">
      <c r="A17" s="413" t="s">
        <v>500</v>
      </c>
      <c r="B17" s="413" t="s">
        <v>1144</v>
      </c>
      <c r="C17" s="298" t="s">
        <v>916</v>
      </c>
      <c r="D17" s="299">
        <v>3615207.89</v>
      </c>
      <c r="E17" s="299">
        <v>2193498.69</v>
      </c>
      <c r="F17" s="299">
        <f t="shared" si="0"/>
        <v>5808706.5800000001</v>
      </c>
    </row>
    <row r="18" spans="1:6" s="104" customFormat="1" ht="24.75" customHeight="1" thickTop="1">
      <c r="A18" s="104" t="s">
        <v>500</v>
      </c>
      <c r="B18" s="104" t="s">
        <v>1145</v>
      </c>
      <c r="C18" s="300" t="s">
        <v>917</v>
      </c>
      <c r="D18" s="301">
        <v>0</v>
      </c>
      <c r="E18" s="301">
        <v>0</v>
      </c>
      <c r="F18" s="301">
        <f t="shared" si="0"/>
        <v>0</v>
      </c>
    </row>
    <row r="19" spans="1:6" s="88" customFormat="1" ht="23.25" customHeight="1">
      <c r="A19" s="88" t="s">
        <v>500</v>
      </c>
      <c r="B19" s="88" t="s">
        <v>1146</v>
      </c>
      <c r="C19" s="302" t="s">
        <v>918</v>
      </c>
      <c r="D19" s="303">
        <v>3397582.43</v>
      </c>
      <c r="E19" s="303">
        <v>2193498.69</v>
      </c>
      <c r="F19" s="303">
        <f t="shared" si="0"/>
        <v>5591081.1200000001</v>
      </c>
    </row>
    <row r="20" spans="1:6" s="88" customFormat="1" ht="23.25" customHeight="1">
      <c r="A20" s="88" t="s">
        <v>500</v>
      </c>
      <c r="B20" s="88" t="s">
        <v>1147</v>
      </c>
      <c r="C20" s="302" t="s">
        <v>919</v>
      </c>
      <c r="D20" s="303">
        <v>217625.46</v>
      </c>
      <c r="E20" s="303">
        <v>0</v>
      </c>
      <c r="F20" s="303">
        <f t="shared" si="0"/>
        <v>217625.46</v>
      </c>
    </row>
    <row r="21" spans="1:6" s="88" customFormat="1" ht="23.25" customHeight="1">
      <c r="A21" s="88" t="s">
        <v>500</v>
      </c>
      <c r="B21" s="88" t="s">
        <v>1148</v>
      </c>
      <c r="C21" s="302" t="s">
        <v>920</v>
      </c>
      <c r="D21" s="303">
        <v>0</v>
      </c>
      <c r="E21" s="303">
        <v>0</v>
      </c>
      <c r="F21" s="303">
        <f t="shared" si="0"/>
        <v>0</v>
      </c>
    </row>
    <row r="22" spans="1:6" s="88" customFormat="1" ht="23.25" customHeight="1">
      <c r="A22" s="88" t="s">
        <v>500</v>
      </c>
      <c r="B22" s="88" t="s">
        <v>1149</v>
      </c>
      <c r="C22" s="302" t="s">
        <v>921</v>
      </c>
      <c r="D22" s="303">
        <v>0</v>
      </c>
      <c r="E22" s="303">
        <v>0</v>
      </c>
      <c r="F22" s="303">
        <f t="shared" si="0"/>
        <v>0</v>
      </c>
    </row>
    <row r="23" spans="1:6" s="88" customFormat="1" ht="50.25" customHeight="1" thickBot="1">
      <c r="A23" s="88" t="s">
        <v>500</v>
      </c>
      <c r="B23" s="414" t="s">
        <v>1135</v>
      </c>
      <c r="C23" s="302" t="s">
        <v>922</v>
      </c>
      <c r="D23" s="303">
        <v>0</v>
      </c>
      <c r="E23" s="303">
        <v>0</v>
      </c>
      <c r="F23" s="303">
        <f t="shared" si="0"/>
        <v>0</v>
      </c>
    </row>
    <row r="24" spans="1:6" s="830" customFormat="1" ht="24.75" customHeight="1" thickTop="1" thickBot="1">
      <c r="A24" s="393" t="s">
        <v>500</v>
      </c>
      <c r="B24" s="393" t="s">
        <v>1150</v>
      </c>
      <c r="C24" s="293" t="s">
        <v>452</v>
      </c>
      <c r="D24" s="304">
        <v>7267910.5199999996</v>
      </c>
      <c r="E24" s="304">
        <v>14898335.4</v>
      </c>
      <c r="F24" s="304">
        <f t="shared" si="0"/>
        <v>22166245.920000002</v>
      </c>
    </row>
    <row r="25" spans="1:6" s="104" customFormat="1" ht="24.75" customHeight="1" thickTop="1">
      <c r="A25" s="104" t="s">
        <v>500</v>
      </c>
      <c r="B25" s="104" t="s">
        <v>1151</v>
      </c>
      <c r="C25" s="300" t="s">
        <v>923</v>
      </c>
      <c r="D25" s="301">
        <v>5072000</v>
      </c>
      <c r="E25" s="301">
        <v>10680500</v>
      </c>
      <c r="F25" s="301">
        <f t="shared" si="0"/>
        <v>15752500</v>
      </c>
    </row>
    <row r="26" spans="1:6" s="88" customFormat="1" ht="23.25" customHeight="1">
      <c r="A26" s="88" t="s">
        <v>500</v>
      </c>
      <c r="B26" s="88" t="s">
        <v>1152</v>
      </c>
      <c r="C26" s="302" t="s">
        <v>924</v>
      </c>
      <c r="D26" s="303">
        <v>582.14</v>
      </c>
      <c r="E26" s="303">
        <v>0</v>
      </c>
      <c r="F26" s="303">
        <f t="shared" si="0"/>
        <v>582.14</v>
      </c>
    </row>
    <row r="27" spans="1:6" s="88" customFormat="1" ht="23.25" customHeight="1">
      <c r="A27" s="88" t="s">
        <v>500</v>
      </c>
      <c r="B27" s="88" t="s">
        <v>1153</v>
      </c>
      <c r="C27" s="302" t="s">
        <v>925</v>
      </c>
      <c r="D27" s="303">
        <v>0</v>
      </c>
      <c r="E27" s="303">
        <v>0</v>
      </c>
      <c r="F27" s="303">
        <f t="shared" si="0"/>
        <v>0</v>
      </c>
    </row>
    <row r="28" spans="1:6" s="88" customFormat="1" ht="23.25" customHeight="1">
      <c r="A28" s="88" t="s">
        <v>500</v>
      </c>
      <c r="B28" s="88" t="s">
        <v>1154</v>
      </c>
      <c r="C28" s="302" t="s">
        <v>926</v>
      </c>
      <c r="D28" s="303">
        <v>1424257.84</v>
      </c>
      <c r="E28" s="303">
        <v>2683815.91</v>
      </c>
      <c r="F28" s="303">
        <f t="shared" si="0"/>
        <v>4108073.75</v>
      </c>
    </row>
    <row r="29" spans="1:6" s="88" customFormat="1" ht="23.25" customHeight="1">
      <c r="A29" s="88" t="s">
        <v>500</v>
      </c>
      <c r="B29" s="88" t="s">
        <v>1155</v>
      </c>
      <c r="C29" s="302" t="s">
        <v>927</v>
      </c>
      <c r="D29" s="303">
        <v>771070.54</v>
      </c>
      <c r="E29" s="303">
        <v>1534019.49</v>
      </c>
      <c r="F29" s="303">
        <f t="shared" si="0"/>
        <v>2305090.0300000003</v>
      </c>
    </row>
    <row r="30" spans="1:6" s="88" customFormat="1" ht="23.25" customHeight="1">
      <c r="A30" s="88" t="s">
        <v>500</v>
      </c>
      <c r="B30" s="88" t="s">
        <v>1431</v>
      </c>
      <c r="C30" s="305" t="s">
        <v>928</v>
      </c>
      <c r="D30" s="303">
        <v>75000</v>
      </c>
      <c r="E30" s="303">
        <v>53.53</v>
      </c>
      <c r="F30" s="303">
        <f t="shared" si="0"/>
        <v>75053.53</v>
      </c>
    </row>
    <row r="31" spans="1:6" s="88" customFormat="1" ht="23.25" customHeight="1">
      <c r="A31" s="88" t="s">
        <v>500</v>
      </c>
      <c r="B31" s="88" t="s">
        <v>1156</v>
      </c>
      <c r="C31" s="305" t="s">
        <v>929</v>
      </c>
      <c r="D31" s="303">
        <v>696070.54</v>
      </c>
      <c r="E31" s="303">
        <v>1533965.96</v>
      </c>
      <c r="F31" s="303">
        <f t="shared" si="0"/>
        <v>2230036.5</v>
      </c>
    </row>
    <row r="32" spans="1:6" s="88" customFormat="1" ht="23.25" customHeight="1">
      <c r="A32" s="88" t="s">
        <v>500</v>
      </c>
      <c r="B32" s="88" t="s">
        <v>1157</v>
      </c>
      <c r="C32" s="306" t="s">
        <v>456</v>
      </c>
      <c r="D32" s="303">
        <v>10883118.41</v>
      </c>
      <c r="E32" s="303">
        <v>17091834.09</v>
      </c>
      <c r="F32" s="303">
        <f t="shared" si="0"/>
        <v>27974952.5</v>
      </c>
    </row>
    <row r="33" spans="1:6" s="88" customFormat="1" ht="23.25" customHeight="1">
      <c r="A33" s="88" t="s">
        <v>500</v>
      </c>
      <c r="B33" s="88" t="s">
        <v>1158</v>
      </c>
      <c r="C33" s="302" t="s">
        <v>930</v>
      </c>
      <c r="D33" s="303">
        <v>0</v>
      </c>
      <c r="E33" s="303">
        <v>0</v>
      </c>
      <c r="F33" s="303">
        <f t="shared" si="0"/>
        <v>0</v>
      </c>
    </row>
    <row r="34" spans="1:6" s="88" customFormat="1" ht="23.25" customHeight="1" thickBot="1">
      <c r="A34" s="88" t="s">
        <v>500</v>
      </c>
      <c r="B34" s="88" t="s">
        <v>1159</v>
      </c>
      <c r="C34" s="302" t="s">
        <v>931</v>
      </c>
      <c r="D34" s="303">
        <v>38259647.579999998</v>
      </c>
      <c r="E34" s="303">
        <v>0</v>
      </c>
      <c r="F34" s="303">
        <f t="shared" si="0"/>
        <v>38259647.579999998</v>
      </c>
    </row>
    <row r="35" spans="1:6" s="104" customFormat="1" ht="24.75" customHeight="1" thickTop="1" thickBot="1">
      <c r="A35" s="413" t="s">
        <v>500</v>
      </c>
      <c r="B35" s="413"/>
      <c r="C35" s="308" t="s">
        <v>464</v>
      </c>
      <c r="D35" s="309"/>
      <c r="E35" s="309"/>
      <c r="F35" s="299"/>
    </row>
    <row r="36" spans="1:6" s="104" customFormat="1" ht="23.25" customHeight="1" thickTop="1">
      <c r="A36" s="104" t="s">
        <v>500</v>
      </c>
      <c r="B36" s="110" t="s">
        <v>1160</v>
      </c>
      <c r="C36" s="310" t="s">
        <v>939</v>
      </c>
      <c r="D36" s="301">
        <v>54229.32</v>
      </c>
      <c r="E36" s="301">
        <v>110426.88</v>
      </c>
      <c r="F36" s="301">
        <f t="shared" ref="F36:F62" si="1">+E36+D36</f>
        <v>164656.20000000001</v>
      </c>
    </row>
    <row r="37" spans="1:6" s="104" customFormat="1" ht="23.25" customHeight="1">
      <c r="A37" s="104" t="s">
        <v>500</v>
      </c>
      <c r="B37" s="415" t="s">
        <v>1161</v>
      </c>
      <c r="C37" s="311" t="s">
        <v>940</v>
      </c>
      <c r="D37" s="301">
        <v>-13125.1</v>
      </c>
      <c r="E37" s="301">
        <v>0</v>
      </c>
      <c r="F37" s="301">
        <f t="shared" si="1"/>
        <v>-13125.1</v>
      </c>
    </row>
    <row r="38" spans="1:6" s="104" customFormat="1" ht="23.25" customHeight="1">
      <c r="A38" s="104" t="s">
        <v>500</v>
      </c>
      <c r="B38" s="110" t="s">
        <v>1162</v>
      </c>
      <c r="C38" s="300" t="s">
        <v>467</v>
      </c>
      <c r="D38" s="301">
        <v>41104.22</v>
      </c>
      <c r="E38" s="301">
        <v>110426.88</v>
      </c>
      <c r="F38" s="301">
        <f t="shared" si="1"/>
        <v>151531.1</v>
      </c>
    </row>
    <row r="39" spans="1:6" s="104" customFormat="1" ht="23.25" customHeight="1">
      <c r="A39" s="104" t="s">
        <v>500</v>
      </c>
      <c r="B39" s="415" t="s">
        <v>1163</v>
      </c>
      <c r="C39" s="310" t="s">
        <v>941</v>
      </c>
      <c r="D39" s="301">
        <v>8609340.6400000006</v>
      </c>
      <c r="E39" s="301">
        <v>7189727.7000000002</v>
      </c>
      <c r="F39" s="301">
        <f t="shared" si="1"/>
        <v>15799068.34</v>
      </c>
    </row>
    <row r="40" spans="1:6" s="104" customFormat="1" ht="23.25" customHeight="1">
      <c r="A40" s="104" t="s">
        <v>500</v>
      </c>
      <c r="B40" s="415" t="s">
        <v>1164</v>
      </c>
      <c r="C40" s="311" t="s">
        <v>942</v>
      </c>
      <c r="D40" s="301">
        <v>-41263.129999999997</v>
      </c>
      <c r="E40" s="301">
        <v>-285430.49</v>
      </c>
      <c r="F40" s="301">
        <f t="shared" si="1"/>
        <v>-326693.62</v>
      </c>
    </row>
    <row r="41" spans="1:6" s="104" customFormat="1" ht="23.25" customHeight="1">
      <c r="A41" s="104" t="s">
        <v>500</v>
      </c>
      <c r="B41" s="110" t="s">
        <v>1165</v>
      </c>
      <c r="C41" s="300" t="s">
        <v>943</v>
      </c>
      <c r="D41" s="301">
        <v>8609181.7300000004</v>
      </c>
      <c r="E41" s="301">
        <v>7014724.0899999999</v>
      </c>
      <c r="F41" s="301">
        <f t="shared" si="1"/>
        <v>15623905.82</v>
      </c>
    </row>
    <row r="42" spans="1:6" s="104" customFormat="1" ht="23.25" customHeight="1">
      <c r="A42" s="104" t="s">
        <v>500</v>
      </c>
      <c r="B42" s="110" t="s">
        <v>1166</v>
      </c>
      <c r="C42" s="310" t="s">
        <v>944</v>
      </c>
      <c r="D42" s="301">
        <v>36039.57</v>
      </c>
      <c r="E42" s="301">
        <v>18586.3</v>
      </c>
      <c r="F42" s="301">
        <f t="shared" si="1"/>
        <v>54625.869999999995</v>
      </c>
    </row>
    <row r="43" spans="1:6" s="104" customFormat="1" ht="23.25" customHeight="1">
      <c r="A43" s="104" t="s">
        <v>500</v>
      </c>
      <c r="B43" s="415" t="s">
        <v>1167</v>
      </c>
      <c r="C43" s="311" t="s">
        <v>945</v>
      </c>
      <c r="D43" s="301">
        <v>-7000</v>
      </c>
      <c r="E43" s="301">
        <v>-7048.05</v>
      </c>
      <c r="F43" s="301">
        <f t="shared" si="1"/>
        <v>-14048.05</v>
      </c>
    </row>
    <row r="44" spans="1:6" s="104" customFormat="1" ht="23.25" customHeight="1">
      <c r="A44" s="104" t="s">
        <v>500</v>
      </c>
      <c r="B44" s="110" t="s">
        <v>1168</v>
      </c>
      <c r="C44" s="300" t="s">
        <v>946</v>
      </c>
      <c r="D44" s="301">
        <v>8638221.3000000007</v>
      </c>
      <c r="E44" s="301">
        <v>7026262.3399999999</v>
      </c>
      <c r="F44" s="301">
        <f t="shared" si="1"/>
        <v>15664483.640000001</v>
      </c>
    </row>
    <row r="45" spans="1:6" s="104" customFormat="1" ht="23.25" customHeight="1">
      <c r="A45" s="104" t="s">
        <v>500</v>
      </c>
      <c r="B45" s="415" t="s">
        <v>1169</v>
      </c>
      <c r="C45" s="310" t="s">
        <v>947</v>
      </c>
      <c r="D45" s="301">
        <v>-7668026.8899999997</v>
      </c>
      <c r="E45" s="301">
        <v>-5446126.0599999996</v>
      </c>
      <c r="F45" s="301">
        <f t="shared" si="1"/>
        <v>-13114152.949999999</v>
      </c>
    </row>
    <row r="46" spans="1:6" s="104" customFormat="1" ht="23.25" customHeight="1">
      <c r="A46" s="104" t="s">
        <v>500</v>
      </c>
      <c r="B46" s="110" t="s">
        <v>1170</v>
      </c>
      <c r="C46" s="300" t="s">
        <v>948</v>
      </c>
      <c r="D46" s="301">
        <v>970194.41</v>
      </c>
      <c r="E46" s="301">
        <v>1580136.28</v>
      </c>
      <c r="F46" s="301">
        <f t="shared" si="1"/>
        <v>2550330.69</v>
      </c>
    </row>
    <row r="47" spans="1:6" s="104" customFormat="1" ht="23.25" customHeight="1">
      <c r="A47" s="104" t="s">
        <v>500</v>
      </c>
      <c r="B47" s="415" t="s">
        <v>1171</v>
      </c>
      <c r="C47" s="312" t="s">
        <v>949</v>
      </c>
      <c r="D47" s="301">
        <v>45.02</v>
      </c>
      <c r="E47" s="301">
        <v>244.69</v>
      </c>
      <c r="F47" s="301">
        <f t="shared" si="1"/>
        <v>289.70999999999998</v>
      </c>
    </row>
    <row r="48" spans="1:6" s="104" customFormat="1" ht="23.25" customHeight="1">
      <c r="A48" s="104" t="s">
        <v>500</v>
      </c>
      <c r="B48" s="110" t="s">
        <v>1172</v>
      </c>
      <c r="C48" s="313" t="s">
        <v>950</v>
      </c>
      <c r="D48" s="301">
        <v>45.02</v>
      </c>
      <c r="E48" s="301">
        <v>244.69</v>
      </c>
      <c r="F48" s="301">
        <f t="shared" si="1"/>
        <v>289.70999999999998</v>
      </c>
    </row>
    <row r="49" spans="1:6" s="104" customFormat="1" ht="23.25" customHeight="1">
      <c r="A49" s="104" t="s">
        <v>500</v>
      </c>
      <c r="B49" s="110" t="s">
        <v>1173</v>
      </c>
      <c r="C49" s="310" t="s">
        <v>951</v>
      </c>
      <c r="D49" s="301">
        <v>0</v>
      </c>
      <c r="E49" s="301">
        <v>0</v>
      </c>
      <c r="F49" s="301">
        <f t="shared" si="1"/>
        <v>0</v>
      </c>
    </row>
    <row r="50" spans="1:6" s="104" customFormat="1" ht="23.25" customHeight="1">
      <c r="A50" s="104" t="s">
        <v>500</v>
      </c>
      <c r="B50" s="415" t="s">
        <v>1174</v>
      </c>
      <c r="C50" s="300" t="s">
        <v>952</v>
      </c>
      <c r="D50" s="301">
        <v>-4251.1400000000003</v>
      </c>
      <c r="E50" s="301">
        <v>-2713.05</v>
      </c>
      <c r="F50" s="301">
        <f t="shared" si="1"/>
        <v>-6964.1900000000005</v>
      </c>
    </row>
    <row r="51" spans="1:6" s="104" customFormat="1" ht="23.25" customHeight="1">
      <c r="A51" s="104" t="s">
        <v>500</v>
      </c>
      <c r="B51" s="110" t="s">
        <v>1175</v>
      </c>
      <c r="C51" s="313" t="s">
        <v>953</v>
      </c>
      <c r="D51" s="301">
        <v>4251.1400000000003</v>
      </c>
      <c r="E51" s="301">
        <v>2713.05</v>
      </c>
      <c r="F51" s="301">
        <f t="shared" si="1"/>
        <v>6964.1900000000005</v>
      </c>
    </row>
    <row r="52" spans="1:6" s="104" customFormat="1" ht="23.25" customHeight="1">
      <c r="A52" s="104" t="s">
        <v>500</v>
      </c>
      <c r="B52" s="110" t="s">
        <v>1176</v>
      </c>
      <c r="C52" s="310" t="s">
        <v>954</v>
      </c>
      <c r="D52" s="301">
        <v>0</v>
      </c>
      <c r="E52" s="301">
        <v>0</v>
      </c>
      <c r="F52" s="301">
        <f t="shared" si="1"/>
        <v>0</v>
      </c>
    </row>
    <row r="53" spans="1:6" s="104" customFormat="1" ht="23.25" customHeight="1">
      <c r="A53" s="104" t="s">
        <v>500</v>
      </c>
      <c r="B53" s="416" t="s">
        <v>1177</v>
      </c>
      <c r="C53" s="300" t="s">
        <v>955</v>
      </c>
      <c r="D53" s="301">
        <v>965988.29</v>
      </c>
      <c r="E53" s="301">
        <v>1577667.92</v>
      </c>
      <c r="F53" s="301">
        <f t="shared" si="1"/>
        <v>2543656.21</v>
      </c>
    </row>
    <row r="54" spans="1:6" s="104" customFormat="1" ht="23.25" customHeight="1">
      <c r="A54" s="104" t="s">
        <v>500</v>
      </c>
      <c r="B54" s="415" t="s">
        <v>1178</v>
      </c>
      <c r="C54" s="310" t="s">
        <v>956</v>
      </c>
      <c r="D54" s="301">
        <v>0</v>
      </c>
      <c r="E54" s="301">
        <v>0</v>
      </c>
      <c r="F54" s="301">
        <f t="shared" si="1"/>
        <v>0</v>
      </c>
    </row>
    <row r="55" spans="1:6" s="104" customFormat="1" ht="23.25" customHeight="1">
      <c r="A55" s="104" t="s">
        <v>500</v>
      </c>
      <c r="B55" s="416" t="s">
        <v>1179</v>
      </c>
      <c r="C55" s="300" t="s">
        <v>484</v>
      </c>
      <c r="D55" s="301">
        <v>965988.29</v>
      </c>
      <c r="E55" s="301">
        <v>1577667.92</v>
      </c>
      <c r="F55" s="301">
        <f t="shared" si="1"/>
        <v>2543656.21</v>
      </c>
    </row>
    <row r="56" spans="1:6" s="104" customFormat="1" ht="23.25" customHeight="1">
      <c r="A56" s="104" t="s">
        <v>500</v>
      </c>
      <c r="B56" s="415" t="s">
        <v>1180</v>
      </c>
      <c r="C56" s="310" t="s">
        <v>957</v>
      </c>
      <c r="D56" s="301">
        <v>0.02</v>
      </c>
      <c r="E56" s="301">
        <v>316746.57</v>
      </c>
      <c r="F56" s="301">
        <f t="shared" si="1"/>
        <v>316746.59000000003</v>
      </c>
    </row>
    <row r="57" spans="1:6" s="104" customFormat="1" ht="23.25" customHeight="1">
      <c r="A57" s="104" t="s">
        <v>500</v>
      </c>
      <c r="B57" s="415" t="s">
        <v>1181</v>
      </c>
      <c r="C57" s="311" t="s">
        <v>958</v>
      </c>
      <c r="D57" s="301">
        <v>-2688.77</v>
      </c>
      <c r="E57" s="301">
        <v>-60170.83</v>
      </c>
      <c r="F57" s="301">
        <f t="shared" si="1"/>
        <v>-62859.6</v>
      </c>
    </row>
    <row r="58" spans="1:6" s="104" customFormat="1" ht="23.25" customHeight="1">
      <c r="A58" s="104" t="s">
        <v>500</v>
      </c>
      <c r="B58" s="110" t="s">
        <v>1182</v>
      </c>
      <c r="C58" s="300" t="s">
        <v>486</v>
      </c>
      <c r="D58" s="301">
        <v>963299.54</v>
      </c>
      <c r="E58" s="301">
        <v>1834243.66</v>
      </c>
      <c r="F58" s="301">
        <f t="shared" si="1"/>
        <v>2797543.2</v>
      </c>
    </row>
    <row r="59" spans="1:6" s="104" customFormat="1" ht="23.25" customHeight="1">
      <c r="A59" s="104" t="s">
        <v>500</v>
      </c>
      <c r="B59" s="110" t="s">
        <v>1183</v>
      </c>
      <c r="C59" s="310" t="s">
        <v>959</v>
      </c>
      <c r="D59" s="301">
        <v>0</v>
      </c>
      <c r="E59" s="301">
        <v>0</v>
      </c>
      <c r="F59" s="301">
        <f t="shared" si="1"/>
        <v>0</v>
      </c>
    </row>
    <row r="60" spans="1:6" s="104" customFormat="1" ht="23.25" customHeight="1">
      <c r="A60" s="104" t="s">
        <v>500</v>
      </c>
      <c r="B60" s="110" t="s">
        <v>1184</v>
      </c>
      <c r="C60" s="300" t="s">
        <v>960</v>
      </c>
      <c r="D60" s="301">
        <v>963299.54</v>
      </c>
      <c r="E60" s="301">
        <v>1834243.66</v>
      </c>
      <c r="F60" s="301">
        <f t="shared" si="1"/>
        <v>2797543.2</v>
      </c>
    </row>
    <row r="61" spans="1:6" s="104" customFormat="1" ht="23.25" customHeight="1" thickBot="1">
      <c r="A61" s="104" t="s">
        <v>500</v>
      </c>
      <c r="B61" s="415" t="s">
        <v>1185</v>
      </c>
      <c r="C61" s="310" t="s">
        <v>961</v>
      </c>
      <c r="D61" s="301">
        <v>-267229</v>
      </c>
      <c r="E61" s="301">
        <v>-300277.7</v>
      </c>
      <c r="F61" s="301">
        <f t="shared" si="1"/>
        <v>-567506.69999999995</v>
      </c>
    </row>
    <row r="62" spans="1:6" s="104" customFormat="1" ht="23.25" customHeight="1" thickTop="1" thickBot="1">
      <c r="A62" s="417" t="s">
        <v>500</v>
      </c>
      <c r="B62" s="193" t="s">
        <v>1186</v>
      </c>
      <c r="C62" s="314" t="s">
        <v>962</v>
      </c>
      <c r="D62" s="315">
        <v>696070.54</v>
      </c>
      <c r="E62" s="315">
        <v>1533965.96</v>
      </c>
      <c r="F62" s="315">
        <f t="shared" si="1"/>
        <v>2230036.5</v>
      </c>
    </row>
    <row r="63" spans="1:6" s="830" customFormat="1" ht="6" customHeight="1" thickTop="1" thickBot="1">
      <c r="A63" s="393"/>
      <c r="B63" s="393"/>
      <c r="C63" s="316"/>
      <c r="D63" s="317"/>
      <c r="E63" s="318"/>
      <c r="F63" s="318"/>
    </row>
    <row r="64" spans="1:6" s="830" customFormat="1" ht="6.75" customHeight="1" thickTop="1">
      <c r="C64" s="68"/>
      <c r="D64" s="319"/>
      <c r="E64" s="319"/>
      <c r="F64" s="319"/>
    </row>
    <row r="65" spans="1:6" s="830" customFormat="1" ht="4.5" customHeight="1">
      <c r="C65" s="68"/>
      <c r="D65" s="78"/>
      <c r="E65" s="78"/>
      <c r="F65" s="78"/>
    </row>
    <row r="66" spans="1:6" s="830" customFormat="1">
      <c r="C66" s="71"/>
      <c r="D66" s="78"/>
      <c r="E66" s="78"/>
      <c r="F66" s="78"/>
    </row>
    <row r="67" spans="1:6" s="830" customFormat="1">
      <c r="C67" s="328"/>
      <c r="D67" s="137"/>
      <c r="E67" s="137"/>
      <c r="F67" s="78"/>
    </row>
    <row r="68" spans="1:6" s="830" customFormat="1">
      <c r="A68" s="830" t="s">
        <v>499</v>
      </c>
      <c r="B68" s="830" t="s">
        <v>499</v>
      </c>
      <c r="C68" s="137"/>
      <c r="E68" s="78"/>
    </row>
    <row r="69" spans="1:6" s="830" customFormat="1">
      <c r="C69" s="137"/>
      <c r="E69" s="78"/>
    </row>
    <row r="70" spans="1:6" s="830" customFormat="1">
      <c r="C70" s="137"/>
      <c r="E70" s="78"/>
    </row>
    <row r="71" spans="1:6" s="830" customFormat="1">
      <c r="C71" s="137"/>
      <c r="E71" s="78"/>
    </row>
    <row r="72" spans="1:6" s="830" customFormat="1">
      <c r="C72" s="137"/>
      <c r="E72" s="78"/>
    </row>
    <row r="73" spans="1:6" s="830" customFormat="1">
      <c r="C73" s="137"/>
      <c r="E73" s="78"/>
    </row>
    <row r="74" spans="1:6" s="830" customFormat="1">
      <c r="C74" s="137"/>
      <c r="E74" s="78"/>
    </row>
    <row r="75" spans="1:6" s="830" customFormat="1">
      <c r="C75" s="137"/>
      <c r="E75" s="78"/>
    </row>
    <row r="76" spans="1:6" s="830" customFormat="1">
      <c r="C76" s="137"/>
      <c r="E76" s="78"/>
    </row>
    <row r="77" spans="1:6" s="830" customFormat="1">
      <c r="C77" s="137"/>
      <c r="E77" s="78"/>
    </row>
    <row r="78" spans="1:6" s="830" customFormat="1">
      <c r="C78" s="137"/>
      <c r="E78" s="78"/>
    </row>
    <row r="79" spans="1:6" s="830" customFormat="1">
      <c r="C79" s="137"/>
      <c r="E79" s="78"/>
    </row>
    <row r="80" spans="1:6" s="830" customFormat="1" ht="15.75">
      <c r="C80" s="69"/>
      <c r="D80" s="137"/>
      <c r="E80" s="137"/>
      <c r="F80" s="78"/>
    </row>
    <row r="81" spans="3:6" s="830" customFormat="1" ht="15.75">
      <c r="C81" s="69"/>
      <c r="D81" s="78"/>
      <c r="E81" s="78"/>
      <c r="F81" s="78"/>
    </row>
    <row r="82" spans="3:6" s="830" customFormat="1" ht="15.75">
      <c r="C82" s="69"/>
      <c r="D82" s="78"/>
      <c r="E82" s="78"/>
      <c r="F82" s="78"/>
    </row>
    <row r="83" spans="3:6" s="830" customFormat="1" ht="15.75">
      <c r="C83" s="69"/>
      <c r="D83" s="78"/>
      <c r="E83" s="78"/>
      <c r="F83" s="78"/>
    </row>
    <row r="84" spans="3:6" s="830" customFormat="1" ht="15.75">
      <c r="C84" s="69"/>
      <c r="D84" s="78"/>
      <c r="E84" s="78"/>
      <c r="F84" s="78"/>
    </row>
    <row r="85" spans="3:6" s="830" customFormat="1" ht="15.75">
      <c r="C85" s="69"/>
      <c r="D85" s="78"/>
      <c r="E85" s="78"/>
      <c r="F85" s="78"/>
    </row>
    <row r="86" spans="3:6" s="830" customFormat="1" ht="15.75">
      <c r="C86" s="69"/>
      <c r="D86" s="78"/>
      <c r="E86" s="78"/>
      <c r="F86" s="78"/>
    </row>
    <row r="87" spans="3:6" s="830" customFormat="1" ht="15.75">
      <c r="C87" s="69"/>
      <c r="D87" s="78"/>
      <c r="E87" s="78"/>
      <c r="F87" s="78"/>
    </row>
    <row r="88" spans="3:6" s="830" customFormat="1" ht="15.75">
      <c r="C88" s="69"/>
      <c r="D88" s="78"/>
      <c r="E88" s="78"/>
      <c r="F88" s="78"/>
    </row>
    <row r="89" spans="3:6" s="830" customFormat="1" ht="15.75">
      <c r="C89" s="69"/>
      <c r="D89" s="78"/>
      <c r="E89" s="78"/>
      <c r="F89" s="78"/>
    </row>
    <row r="90" spans="3:6" s="830" customFormat="1" ht="15.75">
      <c r="C90" s="69"/>
      <c r="D90" s="78"/>
      <c r="E90" s="78"/>
      <c r="F90" s="78"/>
    </row>
    <row r="91" spans="3:6" s="830" customFormat="1" ht="15.75">
      <c r="C91" s="69"/>
      <c r="D91" s="78"/>
      <c r="E91" s="78"/>
      <c r="F91" s="78"/>
    </row>
    <row r="92" spans="3:6" s="830" customFormat="1" ht="15.75">
      <c r="C92" s="69"/>
      <c r="D92" s="78"/>
      <c r="E92" s="78"/>
      <c r="F92" s="78"/>
    </row>
    <row r="93" spans="3:6" s="830" customFormat="1" ht="15.75">
      <c r="C93" s="69"/>
      <c r="D93" s="78"/>
      <c r="E93" s="78"/>
      <c r="F93" s="78"/>
    </row>
    <row r="94" spans="3:6" s="830" customFormat="1" ht="15.75">
      <c r="C94" s="69"/>
      <c r="D94" s="78"/>
      <c r="E94" s="78"/>
      <c r="F94" s="78"/>
    </row>
    <row r="95" spans="3:6" s="830" customFormat="1" ht="15.75">
      <c r="C95" s="69"/>
      <c r="D95" s="78"/>
      <c r="E95" s="78"/>
      <c r="F95" s="78"/>
    </row>
    <row r="96" spans="3:6" s="830" customFormat="1" ht="15.75">
      <c r="C96" s="69"/>
      <c r="D96" s="78"/>
      <c r="E96" s="78"/>
      <c r="F96" s="78"/>
    </row>
    <row r="97" spans="3:6" s="830" customFormat="1" ht="15.75">
      <c r="C97" s="69"/>
      <c r="D97" s="78"/>
      <c r="E97" s="78"/>
      <c r="F97" s="78"/>
    </row>
    <row r="98" spans="3:6" s="830" customFormat="1" ht="15.75">
      <c r="C98" s="69"/>
      <c r="D98" s="78"/>
      <c r="E98" s="78"/>
      <c r="F98" s="78"/>
    </row>
    <row r="99" spans="3:6" s="830" customFormat="1" ht="15.75">
      <c r="C99" s="69"/>
      <c r="D99" s="78"/>
      <c r="E99" s="78"/>
      <c r="F99" s="78"/>
    </row>
    <row r="100" spans="3:6" s="830" customFormat="1" ht="15.75">
      <c r="C100" s="69"/>
      <c r="D100" s="78"/>
      <c r="E100" s="78"/>
      <c r="F100" s="78"/>
    </row>
    <row r="101" spans="3:6" s="830" customFormat="1" ht="15.75">
      <c r="C101" s="69"/>
      <c r="D101" s="78"/>
      <c r="E101" s="78"/>
      <c r="F101" s="78"/>
    </row>
    <row r="102" spans="3:6" s="830" customFormat="1" ht="15.75">
      <c r="C102" s="69"/>
      <c r="D102" s="78"/>
      <c r="E102" s="78"/>
      <c r="F102" s="78"/>
    </row>
    <row r="103" spans="3:6" s="830" customFormat="1" ht="15.75">
      <c r="C103" s="69"/>
      <c r="D103" s="78"/>
      <c r="E103" s="78"/>
      <c r="F103" s="78"/>
    </row>
    <row r="104" spans="3:6" s="830" customFormat="1" ht="15.75">
      <c r="C104" s="69"/>
      <c r="D104" s="78"/>
      <c r="E104" s="78"/>
      <c r="F104" s="78"/>
    </row>
    <row r="105" spans="3:6" s="830" customFormat="1" ht="15.75">
      <c r="C105" s="69"/>
      <c r="D105" s="78"/>
      <c r="E105" s="78"/>
      <c r="F105" s="78"/>
    </row>
    <row r="106" spans="3:6" s="830" customFormat="1" ht="15.75">
      <c r="C106" s="69"/>
      <c r="D106" s="78"/>
      <c r="E106" s="78"/>
      <c r="F106" s="78"/>
    </row>
    <row r="107" spans="3:6" s="830" customFormat="1" ht="15.75">
      <c r="C107" s="69"/>
      <c r="D107" s="78"/>
      <c r="E107" s="78"/>
      <c r="F107" s="78"/>
    </row>
    <row r="108" spans="3:6" s="830" customFormat="1" ht="15.75">
      <c r="C108" s="69"/>
      <c r="D108" s="78"/>
      <c r="E108" s="78"/>
      <c r="F108" s="78"/>
    </row>
    <row r="109" spans="3:6" s="830" customFormat="1" ht="15.75">
      <c r="C109" s="69"/>
      <c r="D109" s="78"/>
      <c r="E109" s="78"/>
      <c r="F109" s="78"/>
    </row>
    <row r="110" spans="3:6" s="830" customFormat="1" ht="15.75">
      <c r="C110" s="69"/>
      <c r="D110" s="78"/>
      <c r="E110" s="78"/>
      <c r="F110" s="78"/>
    </row>
    <row r="111" spans="3:6" s="830" customFormat="1" ht="15.75">
      <c r="C111" s="69"/>
      <c r="D111" s="78"/>
      <c r="E111" s="78"/>
      <c r="F111" s="78"/>
    </row>
    <row r="112" spans="3:6" s="830" customFormat="1" ht="15.75">
      <c r="C112" s="69"/>
      <c r="D112" s="78"/>
      <c r="E112" s="78"/>
      <c r="F112" s="78"/>
    </row>
    <row r="113" spans="3:6" s="830" customFormat="1" ht="15.75">
      <c r="C113" s="69"/>
      <c r="D113" s="78"/>
      <c r="E113" s="78"/>
      <c r="F113" s="78"/>
    </row>
    <row r="114" spans="3:6" s="830" customFormat="1" ht="15.75">
      <c r="C114" s="69"/>
      <c r="D114" s="78"/>
      <c r="E114" s="78"/>
      <c r="F114" s="78"/>
    </row>
    <row r="115" spans="3:6" s="830" customFormat="1" ht="15.75">
      <c r="C115" s="69"/>
      <c r="D115" s="78"/>
      <c r="E115" s="78"/>
      <c r="F115" s="78"/>
    </row>
    <row r="116" spans="3:6" s="830" customFormat="1" ht="15.75">
      <c r="C116" s="69"/>
      <c r="D116" s="78"/>
      <c r="E116" s="78"/>
      <c r="F116" s="78"/>
    </row>
    <row r="117" spans="3:6" s="830" customFormat="1" ht="15.75">
      <c r="C117" s="69"/>
      <c r="D117" s="78"/>
      <c r="E117" s="78"/>
      <c r="F117" s="78"/>
    </row>
    <row r="118" spans="3:6" s="830" customFormat="1" ht="15.75">
      <c r="C118" s="69"/>
      <c r="D118" s="78"/>
      <c r="E118" s="78"/>
      <c r="F118" s="78"/>
    </row>
    <row r="119" spans="3:6" s="830" customFormat="1" ht="15.75">
      <c r="C119" s="69"/>
      <c r="D119" s="78"/>
      <c r="E119" s="78"/>
      <c r="F119" s="78"/>
    </row>
    <row r="120" spans="3:6" s="830" customFormat="1" ht="15.75">
      <c r="C120" s="69"/>
      <c r="D120" s="78"/>
      <c r="E120" s="78"/>
      <c r="F120" s="78"/>
    </row>
    <row r="121" spans="3:6" s="830" customFormat="1" ht="15.75">
      <c r="C121" s="69"/>
      <c r="D121" s="78"/>
      <c r="E121" s="78"/>
      <c r="F121" s="78"/>
    </row>
    <row r="122" spans="3:6" s="830" customFormat="1" ht="15.75">
      <c r="C122" s="69"/>
      <c r="D122" s="78"/>
      <c r="E122" s="78"/>
      <c r="F122" s="78"/>
    </row>
    <row r="123" spans="3:6" s="830" customFormat="1" ht="15.75">
      <c r="C123" s="69"/>
      <c r="D123" s="78"/>
      <c r="E123" s="78"/>
      <c r="F123" s="78"/>
    </row>
    <row r="124" spans="3:6" s="830" customFormat="1" ht="15.75">
      <c r="C124" s="69"/>
      <c r="D124" s="78"/>
      <c r="E124" s="78"/>
      <c r="F124" s="78"/>
    </row>
    <row r="125" spans="3:6" s="830" customFormat="1" ht="15.75">
      <c r="C125" s="69"/>
      <c r="D125" s="78"/>
      <c r="E125" s="78"/>
      <c r="F125" s="78"/>
    </row>
    <row r="126" spans="3:6" s="830" customFormat="1" ht="15.75">
      <c r="C126" s="69"/>
      <c r="D126" s="78"/>
      <c r="E126" s="78"/>
      <c r="F126" s="78"/>
    </row>
    <row r="127" spans="3:6" s="830" customFormat="1" ht="15.75">
      <c r="C127" s="69"/>
      <c r="D127" s="78"/>
      <c r="E127" s="78"/>
      <c r="F127" s="78"/>
    </row>
    <row r="128" spans="3:6" s="830" customFormat="1" ht="15.75">
      <c r="C128" s="69"/>
      <c r="D128" s="78"/>
      <c r="E128" s="78"/>
      <c r="F128" s="78"/>
    </row>
    <row r="129" spans="3:6" s="830" customFormat="1" ht="15.75">
      <c r="C129" s="69"/>
      <c r="D129" s="78"/>
      <c r="E129" s="78"/>
      <c r="F129" s="78"/>
    </row>
    <row r="130" spans="3:6" s="830" customFormat="1" ht="15.75">
      <c r="C130" s="69"/>
      <c r="D130" s="78"/>
      <c r="E130" s="78"/>
      <c r="F130" s="78"/>
    </row>
    <row r="131" spans="3:6" s="830" customFormat="1" ht="15.75">
      <c r="C131" s="69"/>
      <c r="D131" s="78"/>
      <c r="E131" s="78"/>
      <c r="F131" s="78"/>
    </row>
    <row r="132" spans="3:6" s="830" customFormat="1" ht="15.75">
      <c r="C132" s="69"/>
      <c r="D132" s="78"/>
      <c r="E132" s="78"/>
      <c r="F132" s="78"/>
    </row>
    <row r="133" spans="3:6" s="830" customFormat="1" ht="15.75">
      <c r="C133" s="69"/>
    </row>
    <row r="134" spans="3:6" s="830" customFormat="1" ht="15.75">
      <c r="C134" s="69"/>
    </row>
    <row r="135" spans="3:6" s="830" customFormat="1" ht="15.75">
      <c r="C135" s="69"/>
    </row>
    <row r="136" spans="3:6" s="830" customFormat="1" ht="15.75">
      <c r="C136" s="69"/>
    </row>
    <row r="137" spans="3:6" s="830" customFormat="1" ht="15.75">
      <c r="C137" s="69"/>
    </row>
    <row r="138" spans="3:6" s="830" customFormat="1" ht="15.75">
      <c r="C138" s="69"/>
    </row>
    <row r="139" spans="3:6" s="830" customFormat="1" ht="15.75">
      <c r="C139" s="69"/>
    </row>
    <row r="140" spans="3:6" s="830" customFormat="1" ht="15.75">
      <c r="C140" s="69"/>
    </row>
    <row r="141" spans="3:6" s="830" customFormat="1" ht="15.75">
      <c r="C141" s="69"/>
    </row>
    <row r="142" spans="3:6" s="830" customFormat="1" ht="15.75">
      <c r="C142" s="69"/>
    </row>
    <row r="143" spans="3:6" s="830" customFormat="1" ht="15.75">
      <c r="C143" s="69"/>
    </row>
    <row r="144" spans="3:6" s="830" customFormat="1" ht="15.75">
      <c r="C144" s="69"/>
    </row>
    <row r="145" spans="3:3" s="830" customFormat="1" ht="15.75">
      <c r="C145" s="69"/>
    </row>
    <row r="146" spans="3:3" s="830" customFormat="1" ht="15.75">
      <c r="C146" s="69"/>
    </row>
    <row r="147" spans="3:3" s="830" customFormat="1" ht="15.75">
      <c r="C147" s="69"/>
    </row>
    <row r="148" spans="3:3" s="830" customFormat="1" ht="15.75">
      <c r="C148" s="69"/>
    </row>
    <row r="149" spans="3:3" s="830" customFormat="1" ht="15.75">
      <c r="C149" s="69"/>
    </row>
    <row r="150" spans="3:3" s="830" customFormat="1" ht="15.75">
      <c r="C150" s="69"/>
    </row>
    <row r="151" spans="3:3" s="830" customFormat="1" ht="15.75">
      <c r="C151" s="69"/>
    </row>
    <row r="152" spans="3:3" s="830" customFormat="1" ht="15.75">
      <c r="C152" s="69"/>
    </row>
    <row r="153" spans="3:3" s="830" customFormat="1" ht="15.75">
      <c r="C153" s="69"/>
    </row>
    <row r="154" spans="3:3" s="830" customFormat="1" ht="15.75">
      <c r="C154" s="69"/>
    </row>
    <row r="155" spans="3:3" s="830" customFormat="1" ht="15.75">
      <c r="C155" s="69"/>
    </row>
    <row r="156" spans="3:3" s="830" customFormat="1" ht="15.75">
      <c r="C156" s="69"/>
    </row>
    <row r="157" spans="3:3" s="830" customFormat="1" ht="15.75">
      <c r="C157" s="69"/>
    </row>
    <row r="158" spans="3:3" s="830" customFormat="1" ht="15.75">
      <c r="C158" s="69"/>
    </row>
    <row r="159" spans="3:3" s="830" customFormat="1" ht="15.75">
      <c r="C159" s="69"/>
    </row>
    <row r="160" spans="3:3" s="830" customFormat="1" ht="15.75">
      <c r="C160" s="69"/>
    </row>
    <row r="161" spans="3:3" s="830" customFormat="1" ht="15.75">
      <c r="C161" s="69"/>
    </row>
    <row r="162" spans="3:3" s="830" customFormat="1" ht="15.75">
      <c r="C162" s="69"/>
    </row>
    <row r="163" spans="3:3" s="830" customFormat="1" ht="15.75">
      <c r="C163" s="69"/>
    </row>
    <row r="164" spans="3:3" s="830" customFormat="1" ht="15.75">
      <c r="C164" s="69"/>
    </row>
    <row r="165" spans="3:3" s="830" customFormat="1" ht="15.75">
      <c r="C165" s="69"/>
    </row>
    <row r="166" spans="3:3" s="830" customFormat="1" ht="15.75">
      <c r="C166" s="69"/>
    </row>
    <row r="167" spans="3:3" s="830" customFormat="1" ht="15.75">
      <c r="C167" s="69"/>
    </row>
    <row r="168" spans="3:3" s="830" customFormat="1" ht="15.75">
      <c r="C168" s="69"/>
    </row>
    <row r="169" spans="3:3" s="830" customFormat="1" ht="15.75">
      <c r="C169" s="69"/>
    </row>
    <row r="170" spans="3:3" s="830" customFormat="1" ht="15.75">
      <c r="C170" s="69"/>
    </row>
    <row r="171" spans="3:3" s="830" customFormat="1" ht="15.75">
      <c r="C171" s="69"/>
    </row>
    <row r="172" spans="3:3" s="830" customFormat="1" ht="15.75">
      <c r="C172" s="69"/>
    </row>
    <row r="173" spans="3:3" s="830" customFormat="1" ht="15.75">
      <c r="C173" s="69"/>
    </row>
    <row r="174" spans="3:3" s="830" customFormat="1" ht="15.75">
      <c r="C174" s="69"/>
    </row>
    <row r="175" spans="3:3" s="830" customFormat="1" ht="15.75">
      <c r="C175" s="69"/>
    </row>
    <row r="176" spans="3:3" s="830" customFormat="1" ht="15.75">
      <c r="C176" s="69"/>
    </row>
    <row r="177" spans="3:3" s="830" customFormat="1" ht="15.75">
      <c r="C177" s="69"/>
    </row>
    <row r="178" spans="3:3" s="830" customFormat="1" ht="15.75">
      <c r="C178" s="69"/>
    </row>
    <row r="179" spans="3:3" s="830" customFormat="1" ht="15.75">
      <c r="C179" s="69"/>
    </row>
    <row r="180" spans="3:3" s="830" customFormat="1" ht="15.75">
      <c r="C180" s="69"/>
    </row>
    <row r="181" spans="3:3" s="830" customFormat="1" ht="15.75">
      <c r="C181" s="69"/>
    </row>
    <row r="182" spans="3:3" s="830" customFormat="1" ht="15.75">
      <c r="C182" s="69"/>
    </row>
    <row r="183" spans="3:3" s="830" customFormat="1" ht="15.75">
      <c r="C183" s="69"/>
    </row>
    <row r="184" spans="3:3" s="830" customFormat="1" ht="15.75">
      <c r="C184" s="69"/>
    </row>
    <row r="185" spans="3:3" s="830" customFormat="1" ht="15.75">
      <c r="C185" s="69"/>
    </row>
    <row r="186" spans="3:3" s="830" customFormat="1" ht="15.75">
      <c r="C186" s="69"/>
    </row>
    <row r="187" spans="3:3" s="830" customFormat="1" ht="15.75">
      <c r="C187" s="69"/>
    </row>
    <row r="188" spans="3:3" s="830" customFormat="1" ht="15.75">
      <c r="C188" s="69"/>
    </row>
    <row r="189" spans="3:3" s="830" customFormat="1" ht="15.75">
      <c r="C189" s="69"/>
    </row>
    <row r="190" spans="3:3" s="830" customFormat="1" ht="15.75">
      <c r="C190" s="69"/>
    </row>
    <row r="191" spans="3:3" s="830" customFormat="1" ht="15.75">
      <c r="C191" s="69"/>
    </row>
    <row r="192" spans="3:3" s="830" customFormat="1" ht="15.75">
      <c r="C192" s="69"/>
    </row>
    <row r="193" spans="3:7" s="830" customFormat="1" ht="15.75">
      <c r="C193" s="69"/>
    </row>
    <row r="194" spans="3:7" s="830" customFormat="1" ht="15.75">
      <c r="C194" s="69"/>
    </row>
    <row r="195" spans="3:7" s="830" customFormat="1" ht="15.75">
      <c r="C195" s="69"/>
    </row>
    <row r="196" spans="3:7" s="830" customFormat="1" ht="15.75">
      <c r="C196" s="69"/>
    </row>
    <row r="197" spans="3:7" s="830" customFormat="1" ht="15.75">
      <c r="C197" s="69"/>
    </row>
    <row r="198" spans="3:7" s="830" customFormat="1" ht="15.75">
      <c r="C198" s="69"/>
    </row>
    <row r="199" spans="3:7" s="830" customFormat="1" ht="15.75">
      <c r="C199" s="69"/>
    </row>
    <row r="200" spans="3:7" s="830" customFormat="1" ht="15.75">
      <c r="C200" s="69"/>
    </row>
    <row r="201" spans="3:7" s="830" customFormat="1" ht="15.75">
      <c r="C201" s="69"/>
      <c r="G201" s="138"/>
    </row>
    <row r="202" spans="3:7" s="830" customFormat="1" ht="15.75">
      <c r="C202" s="69"/>
      <c r="G202" s="138"/>
    </row>
    <row r="203" spans="3:7" s="830" customFormat="1" ht="15.75">
      <c r="C203" s="69"/>
      <c r="G203" s="138"/>
    </row>
    <row r="204" spans="3:7" s="830" customFormat="1" ht="15.75">
      <c r="C204" s="69"/>
      <c r="G204" s="138"/>
    </row>
    <row r="205" spans="3:7" s="830" customFormat="1" ht="15.75">
      <c r="C205" s="69"/>
      <c r="G205" s="138"/>
    </row>
    <row r="206" spans="3:7" s="830" customFormat="1" ht="15.75">
      <c r="C206" s="69"/>
      <c r="G206" s="138"/>
    </row>
    <row r="207" spans="3:7" s="830" customFormat="1" ht="15.75">
      <c r="C207" s="69"/>
      <c r="G207" s="138"/>
    </row>
    <row r="208" spans="3:7" s="830" customFormat="1" ht="15.75">
      <c r="C208" s="69"/>
      <c r="G208" s="138"/>
    </row>
    <row r="209" spans="3:7" s="830" customFormat="1" ht="15.75">
      <c r="C209" s="69"/>
      <c r="G209" s="138"/>
    </row>
    <row r="210" spans="3:7" s="830" customFormat="1" ht="15.75">
      <c r="C210" s="69"/>
      <c r="G210" s="138"/>
    </row>
    <row r="211" spans="3:7" s="830" customFormat="1" ht="15.75">
      <c r="C211" s="69"/>
      <c r="G211" s="138"/>
    </row>
    <row r="212" spans="3:7" s="830" customFormat="1" ht="15.75">
      <c r="C212" s="69"/>
      <c r="G212" s="138"/>
    </row>
    <row r="213" spans="3:7" s="830" customFormat="1" ht="15.75">
      <c r="C213" s="69"/>
      <c r="G213" s="138"/>
    </row>
    <row r="214" spans="3:7" s="830" customFormat="1" ht="15.75">
      <c r="C214" s="69"/>
      <c r="G214" s="138"/>
    </row>
    <row r="215" spans="3:7" s="830" customFormat="1" ht="15.75">
      <c r="C215" s="69"/>
      <c r="G215" s="138"/>
    </row>
    <row r="216" spans="3:7" s="830" customFormat="1" ht="15.75">
      <c r="C216" s="69"/>
      <c r="G216" s="138"/>
    </row>
    <row r="217" spans="3:7" s="830" customFormat="1" ht="15.75">
      <c r="C217" s="69"/>
      <c r="G217" s="138"/>
    </row>
    <row r="218" spans="3:7" s="830" customFormat="1" ht="15.75">
      <c r="C218" s="69"/>
      <c r="G218" s="138"/>
    </row>
    <row r="219" spans="3:7" s="830" customFormat="1" ht="15.75">
      <c r="C219" s="69"/>
      <c r="G219" s="138"/>
    </row>
    <row r="220" spans="3:7" s="830" customFormat="1" ht="15.75">
      <c r="C220" s="69"/>
      <c r="G220" s="138"/>
    </row>
    <row r="221" spans="3:7" s="830" customFormat="1" ht="15.75">
      <c r="C221" s="69"/>
      <c r="G221" s="138"/>
    </row>
    <row r="222" spans="3:7" s="830" customFormat="1" ht="15.75">
      <c r="C222" s="69"/>
      <c r="G222" s="138"/>
    </row>
    <row r="223" spans="3:7" s="830" customFormat="1" ht="15.75">
      <c r="C223" s="69"/>
      <c r="G223" s="138"/>
    </row>
    <row r="224" spans="3:7" s="830" customFormat="1" ht="15.75">
      <c r="C224" s="69"/>
      <c r="G224" s="138"/>
    </row>
    <row r="225" spans="3:7" s="830" customFormat="1" ht="15.75">
      <c r="C225" s="69"/>
      <c r="G225" s="138"/>
    </row>
    <row r="226" spans="3:7" s="830" customFormat="1" ht="15.75">
      <c r="C226" s="69"/>
      <c r="G226" s="138"/>
    </row>
    <row r="227" spans="3:7" s="830" customFormat="1" ht="15.75">
      <c r="C227" s="69"/>
      <c r="G227" s="138"/>
    </row>
    <row r="228" spans="3:7" s="830" customFormat="1" ht="15.75">
      <c r="C228" s="69"/>
      <c r="G228" s="138"/>
    </row>
    <row r="229" spans="3:7" s="830" customFormat="1" ht="15.75">
      <c r="C229" s="69"/>
      <c r="G229" s="138"/>
    </row>
    <row r="230" spans="3:7" s="830" customFormat="1" ht="15.75">
      <c r="C230" s="69"/>
      <c r="G230" s="138"/>
    </row>
    <row r="231" spans="3:7" s="830" customFormat="1" ht="15.75">
      <c r="C231" s="69"/>
      <c r="G231" s="138"/>
    </row>
    <row r="232" spans="3:7" s="830" customFormat="1" ht="15.75">
      <c r="C232" s="69"/>
      <c r="G232" s="138"/>
    </row>
    <row r="233" spans="3:7" s="830" customFormat="1" ht="15.75">
      <c r="C233" s="69"/>
      <c r="G233" s="138"/>
    </row>
    <row r="234" spans="3:7" s="830" customFormat="1" ht="15.75">
      <c r="C234" s="69"/>
      <c r="G234" s="138"/>
    </row>
    <row r="235" spans="3:7" s="830" customFormat="1" ht="15.75">
      <c r="C235" s="69"/>
      <c r="G235" s="138"/>
    </row>
    <row r="236" spans="3:7" s="830" customFormat="1" ht="15.75">
      <c r="C236" s="69"/>
      <c r="G236" s="138"/>
    </row>
    <row r="237" spans="3:7" s="830" customFormat="1" ht="15.75">
      <c r="C237" s="69"/>
      <c r="G237" s="138"/>
    </row>
    <row r="238" spans="3:7" s="830" customFormat="1" ht="15.75">
      <c r="C238" s="69"/>
      <c r="G238" s="138"/>
    </row>
    <row r="239" spans="3:7" s="830" customFormat="1" ht="15.75">
      <c r="C239" s="69"/>
      <c r="G239" s="138"/>
    </row>
    <row r="240" spans="3:7" s="830" customFormat="1" ht="15.75">
      <c r="C240" s="69"/>
      <c r="G240" s="138"/>
    </row>
    <row r="241" spans="3:7" s="830" customFormat="1" ht="15.75">
      <c r="C241" s="69"/>
      <c r="G241" s="138"/>
    </row>
    <row r="242" spans="3:7" s="830" customFormat="1" ht="15.75">
      <c r="C242" s="69"/>
      <c r="G242" s="138"/>
    </row>
    <row r="243" spans="3:7" s="830" customFormat="1" ht="15.75">
      <c r="C243" s="69"/>
      <c r="G243" s="138"/>
    </row>
    <row r="244" spans="3:7" s="830" customFormat="1" ht="15.75">
      <c r="C244" s="69"/>
      <c r="G244" s="138"/>
    </row>
    <row r="245" spans="3:7" s="830" customFormat="1" ht="15.75">
      <c r="C245" s="69"/>
      <c r="G245" s="138"/>
    </row>
    <row r="246" spans="3:7" s="830" customFormat="1" ht="15.75">
      <c r="C246" s="69"/>
      <c r="G246" s="138"/>
    </row>
    <row r="247" spans="3:7" s="830" customFormat="1" ht="15.75">
      <c r="C247" s="69"/>
      <c r="G247" s="138"/>
    </row>
    <row r="248" spans="3:7" s="830" customFormat="1" ht="15.75">
      <c r="C248" s="69"/>
      <c r="G248" s="138"/>
    </row>
    <row r="249" spans="3:7" s="830" customFormat="1" ht="15.75">
      <c r="C249" s="69"/>
      <c r="G249" s="138"/>
    </row>
    <row r="250" spans="3:7" s="830" customFormat="1" ht="15.75">
      <c r="C250" s="69"/>
      <c r="G250" s="138"/>
    </row>
    <row r="251" spans="3:7" s="830" customFormat="1" ht="15.75">
      <c r="C251" s="69"/>
      <c r="G251" s="138"/>
    </row>
    <row r="252" spans="3:7" s="830" customFormat="1" ht="15.75">
      <c r="C252" s="69"/>
      <c r="G252" s="138"/>
    </row>
    <row r="253" spans="3:7" s="830" customFormat="1" ht="15.75">
      <c r="C253" s="69"/>
      <c r="G253" s="138"/>
    </row>
    <row r="254" spans="3:7" s="830" customFormat="1" ht="15.75">
      <c r="C254" s="69"/>
      <c r="G254" s="138"/>
    </row>
    <row r="255" spans="3:7" s="830" customFormat="1" ht="15.75">
      <c r="C255" s="69"/>
      <c r="G255" s="138"/>
    </row>
    <row r="256" spans="3:7" s="830" customFormat="1" ht="15.75">
      <c r="C256" s="69"/>
      <c r="G256" s="138"/>
    </row>
    <row r="257" spans="3:7" s="830" customFormat="1" ht="15.75">
      <c r="C257" s="69"/>
      <c r="G257" s="138"/>
    </row>
    <row r="258" spans="3:7" s="830" customFormat="1" ht="15.75">
      <c r="C258" s="69"/>
      <c r="G258" s="138"/>
    </row>
    <row r="259" spans="3:7" s="830" customFormat="1" ht="15.75">
      <c r="C259" s="69"/>
      <c r="G259" s="138"/>
    </row>
    <row r="260" spans="3:7" s="830" customFormat="1" ht="15.75">
      <c r="C260" s="69"/>
      <c r="G260" s="138"/>
    </row>
    <row r="261" spans="3:7" s="830" customFormat="1" ht="15.75">
      <c r="C261" s="69"/>
      <c r="G261" s="138"/>
    </row>
    <row r="262" spans="3:7" s="830" customFormat="1" ht="15.75">
      <c r="C262" s="69"/>
      <c r="G262" s="138"/>
    </row>
    <row r="263" spans="3:7" s="830" customFormat="1" ht="15.75">
      <c r="C263" s="69"/>
      <c r="G263" s="138"/>
    </row>
    <row r="264" spans="3:7" s="830" customFormat="1" ht="15.75">
      <c r="C264" s="69"/>
      <c r="G264" s="138"/>
    </row>
    <row r="265" spans="3:7" s="830" customFormat="1" ht="15.75">
      <c r="C265" s="69"/>
      <c r="G265" s="138"/>
    </row>
    <row r="266" spans="3:7" s="830" customFormat="1" ht="15.75">
      <c r="C266" s="69"/>
      <c r="G266" s="138"/>
    </row>
    <row r="267" spans="3:7" s="830" customFormat="1" ht="15.75">
      <c r="C267" s="69"/>
      <c r="G267" s="138"/>
    </row>
    <row r="268" spans="3:7" s="830" customFormat="1" ht="15.75">
      <c r="C268" s="69"/>
      <c r="G268" s="138"/>
    </row>
    <row r="269" spans="3:7" s="830" customFormat="1" ht="15.75">
      <c r="C269" s="69"/>
      <c r="G269" s="138"/>
    </row>
    <row r="270" spans="3:7" s="830" customFormat="1" ht="15.75">
      <c r="C270" s="69"/>
      <c r="G270" s="138"/>
    </row>
    <row r="271" spans="3:7" s="830" customFormat="1" ht="15.75">
      <c r="C271" s="69"/>
      <c r="G271" s="138"/>
    </row>
    <row r="272" spans="3:7" s="830" customFormat="1" ht="15.75">
      <c r="C272" s="69"/>
      <c r="G272" s="138"/>
    </row>
    <row r="273" spans="3:7" s="830" customFormat="1" ht="15.75">
      <c r="C273" s="69"/>
      <c r="G273" s="138"/>
    </row>
    <row r="274" spans="3:7" s="830" customFormat="1" ht="15.75">
      <c r="C274" s="69"/>
      <c r="G274" s="138"/>
    </row>
    <row r="275" spans="3:7" s="830" customFormat="1" ht="15.75">
      <c r="C275" s="69"/>
      <c r="G275" s="138"/>
    </row>
    <row r="276" spans="3:7" s="830" customFormat="1" ht="15.75">
      <c r="C276" s="69"/>
      <c r="G276" s="138"/>
    </row>
    <row r="277" spans="3:7" s="830" customFormat="1" ht="15.75">
      <c r="C277" s="69"/>
      <c r="G277" s="138"/>
    </row>
    <row r="278" spans="3:7" s="830" customFormat="1" ht="15.75">
      <c r="C278" s="69"/>
      <c r="G278" s="138"/>
    </row>
    <row r="279" spans="3:7" s="830" customFormat="1" ht="15.75">
      <c r="C279" s="69"/>
      <c r="G279" s="138"/>
    </row>
    <row r="280" spans="3:7" s="830" customFormat="1" ht="15.75">
      <c r="C280" s="69"/>
      <c r="G280" s="138"/>
    </row>
    <row r="281" spans="3:7" s="830" customFormat="1" ht="15.75">
      <c r="C281" s="69"/>
      <c r="G281" s="138"/>
    </row>
    <row r="282" spans="3:7" s="830" customFormat="1" ht="15.75">
      <c r="C282" s="69"/>
      <c r="G282" s="138"/>
    </row>
    <row r="283" spans="3:7" s="830" customFormat="1" ht="15.75">
      <c r="C283" s="69"/>
      <c r="G283" s="138"/>
    </row>
    <row r="284" spans="3:7" s="830" customFormat="1" ht="15.75">
      <c r="C284" s="69"/>
      <c r="G284" s="138"/>
    </row>
    <row r="285" spans="3:7" s="830" customFormat="1" ht="15.75">
      <c r="C285" s="69"/>
      <c r="G285" s="138"/>
    </row>
    <row r="286" spans="3:7" s="830" customFormat="1" ht="15.75">
      <c r="C286" s="69"/>
      <c r="G286" s="138"/>
    </row>
    <row r="287" spans="3:7" s="830" customFormat="1" ht="15.75">
      <c r="C287" s="69"/>
      <c r="G287" s="138"/>
    </row>
    <row r="288" spans="3:7" s="830" customFormat="1" ht="15.75">
      <c r="C288" s="69"/>
      <c r="G288" s="138"/>
    </row>
    <row r="289" spans="3:7" s="830" customFormat="1" ht="15.75">
      <c r="C289" s="69"/>
      <c r="G289" s="138"/>
    </row>
    <row r="290" spans="3:7" s="830" customFormat="1" ht="15.75">
      <c r="C290" s="69"/>
      <c r="G290" s="138"/>
    </row>
    <row r="291" spans="3:7" s="830" customFormat="1" ht="15.75">
      <c r="C291" s="69"/>
      <c r="G291" s="138"/>
    </row>
    <row r="292" spans="3:7" s="830" customFormat="1" ht="15.75">
      <c r="C292" s="69"/>
      <c r="G292" s="138"/>
    </row>
    <row r="293" spans="3:7" s="830" customFormat="1" ht="15.75">
      <c r="C293" s="69"/>
      <c r="G293" s="138"/>
    </row>
    <row r="294" spans="3:7" s="830" customFormat="1" ht="15.75">
      <c r="C294" s="69"/>
      <c r="G294" s="138"/>
    </row>
    <row r="295" spans="3:7" s="830" customFormat="1" ht="15.75">
      <c r="C295" s="69"/>
      <c r="G295" s="138"/>
    </row>
    <row r="296" spans="3:7" s="830" customFormat="1" ht="15.75">
      <c r="C296" s="69"/>
      <c r="G296" s="138"/>
    </row>
    <row r="297" spans="3:7" s="830" customFormat="1" ht="15.75">
      <c r="C297" s="69"/>
      <c r="G297" s="138"/>
    </row>
    <row r="298" spans="3:7" s="830" customFormat="1" ht="15.75">
      <c r="C298" s="69"/>
      <c r="G298" s="138"/>
    </row>
    <row r="299" spans="3:7" s="830" customFormat="1" ht="15.75">
      <c r="C299" s="69"/>
      <c r="G299" s="138"/>
    </row>
    <row r="300" spans="3:7" s="830" customFormat="1" ht="15.75">
      <c r="C300" s="69"/>
      <c r="G300" s="138"/>
    </row>
    <row r="301" spans="3:7" s="830" customFormat="1" ht="15.75">
      <c r="C301" s="69"/>
      <c r="G301" s="138"/>
    </row>
    <row r="302" spans="3:7" s="830" customFormat="1" ht="15.75">
      <c r="C302" s="69"/>
      <c r="G302" s="138"/>
    </row>
    <row r="303" spans="3:7" s="830" customFormat="1" ht="15.75">
      <c r="C303" s="69"/>
      <c r="G303" s="138"/>
    </row>
    <row r="304" spans="3:7" s="830" customFormat="1" ht="15.75">
      <c r="C304" s="69"/>
      <c r="G304" s="138"/>
    </row>
    <row r="305" spans="3:7" s="830" customFormat="1" ht="15.75">
      <c r="C305" s="69"/>
      <c r="G305" s="138"/>
    </row>
    <row r="306" spans="3:7" s="830" customFormat="1" ht="15.75">
      <c r="C306" s="69"/>
      <c r="G306" s="138"/>
    </row>
    <row r="307" spans="3:7" s="830" customFormat="1" ht="15.75">
      <c r="C307" s="69"/>
      <c r="G307" s="138"/>
    </row>
    <row r="308" spans="3:7" s="830" customFormat="1" ht="15.75">
      <c r="C308" s="69"/>
      <c r="G308" s="138"/>
    </row>
    <row r="309" spans="3:7" s="830" customFormat="1" ht="15.75">
      <c r="C309" s="69"/>
      <c r="G309" s="138"/>
    </row>
    <row r="310" spans="3:7" s="830" customFormat="1" ht="15.75">
      <c r="C310" s="69"/>
      <c r="G310" s="138"/>
    </row>
    <row r="311" spans="3:7" s="830" customFormat="1" ht="15.75">
      <c r="C311" s="69"/>
      <c r="G311" s="138"/>
    </row>
    <row r="312" spans="3:7" s="830" customFormat="1" ht="15.75">
      <c r="C312" s="69"/>
      <c r="G312" s="138"/>
    </row>
    <row r="313" spans="3:7" s="830" customFormat="1" ht="15.75">
      <c r="C313" s="69"/>
      <c r="G313" s="138"/>
    </row>
    <row r="314" spans="3:7" s="830" customFormat="1" ht="15.75">
      <c r="C314" s="69"/>
      <c r="G314" s="138"/>
    </row>
    <row r="315" spans="3:7" s="830" customFormat="1" ht="15.75">
      <c r="C315" s="69"/>
      <c r="G315" s="138"/>
    </row>
    <row r="316" spans="3:7" s="830" customFormat="1" ht="15.75">
      <c r="C316" s="69"/>
      <c r="G316" s="138"/>
    </row>
    <row r="317" spans="3:7" s="830" customFormat="1" ht="15.75">
      <c r="C317" s="69"/>
      <c r="G317" s="138"/>
    </row>
    <row r="318" spans="3:7" s="830" customFormat="1" ht="15.75">
      <c r="C318" s="69"/>
      <c r="G318" s="138"/>
    </row>
    <row r="319" spans="3:7" s="830" customFormat="1" ht="15.75">
      <c r="C319" s="69"/>
      <c r="G319" s="138"/>
    </row>
    <row r="320" spans="3:7" s="830" customFormat="1" ht="15.75">
      <c r="C320" s="69"/>
      <c r="G320" s="138"/>
    </row>
    <row r="321" spans="3:7" s="830" customFormat="1" ht="15.75">
      <c r="C321" s="69"/>
      <c r="G321" s="138"/>
    </row>
    <row r="322" spans="3:7" s="830" customFormat="1" ht="15.75">
      <c r="C322" s="69"/>
      <c r="G322" s="138"/>
    </row>
    <row r="323" spans="3:7" s="830" customFormat="1" ht="15.75">
      <c r="C323" s="69"/>
      <c r="G323" s="138"/>
    </row>
    <row r="324" spans="3:7" s="830" customFormat="1" ht="15.75">
      <c r="C324" s="69"/>
      <c r="G324" s="138"/>
    </row>
    <row r="325" spans="3:7" s="830" customFormat="1" ht="15.75">
      <c r="C325" s="69"/>
      <c r="G325" s="138"/>
    </row>
    <row r="326" spans="3:7" s="830" customFormat="1" ht="15.75">
      <c r="C326" s="69"/>
      <c r="G326" s="138"/>
    </row>
    <row r="327" spans="3:7" s="830" customFormat="1" ht="15.75">
      <c r="C327" s="69"/>
      <c r="G327" s="138"/>
    </row>
    <row r="328" spans="3:7" s="830" customFormat="1" ht="15.75">
      <c r="C328" s="69"/>
      <c r="G328" s="138"/>
    </row>
    <row r="329" spans="3:7" s="830" customFormat="1" ht="15.75">
      <c r="C329" s="69"/>
      <c r="G329" s="138"/>
    </row>
    <row r="330" spans="3:7" s="830" customFormat="1" ht="15.75">
      <c r="C330" s="69"/>
      <c r="G330" s="138"/>
    </row>
    <row r="331" spans="3:7" s="830" customFormat="1" ht="15.75">
      <c r="C331" s="69"/>
      <c r="G331" s="138"/>
    </row>
    <row r="332" spans="3:7" s="830" customFormat="1" ht="15.75">
      <c r="C332" s="69"/>
      <c r="G332" s="138"/>
    </row>
    <row r="333" spans="3:7" s="830" customFormat="1" ht="15.75">
      <c r="C333" s="69"/>
      <c r="G333" s="138"/>
    </row>
    <row r="334" spans="3:7" s="830" customFormat="1" ht="15.75">
      <c r="C334" s="69"/>
      <c r="G334" s="138"/>
    </row>
    <row r="335" spans="3:7" s="830" customFormat="1" ht="15.75">
      <c r="C335" s="69"/>
      <c r="G335" s="138"/>
    </row>
    <row r="336" spans="3:7" s="830" customFormat="1" ht="15.75">
      <c r="C336" s="69"/>
      <c r="G336" s="138"/>
    </row>
    <row r="337" spans="3:7" s="830" customFormat="1" ht="15.75">
      <c r="C337" s="69"/>
      <c r="G337" s="138"/>
    </row>
    <row r="338" spans="3:7" s="830" customFormat="1" ht="15.75">
      <c r="C338" s="69"/>
      <c r="G338" s="138"/>
    </row>
    <row r="339" spans="3:7" s="830" customFormat="1" ht="15.75">
      <c r="C339" s="69"/>
      <c r="G339" s="138"/>
    </row>
    <row r="340" spans="3:7" s="830" customFormat="1" ht="15.75">
      <c r="C340" s="69"/>
      <c r="G340" s="138"/>
    </row>
    <row r="341" spans="3:7" s="830" customFormat="1" ht="15.75">
      <c r="C341" s="69"/>
      <c r="G341" s="138"/>
    </row>
    <row r="342" spans="3:7" s="830" customFormat="1" ht="15.75">
      <c r="C342" s="69"/>
      <c r="G342" s="138"/>
    </row>
    <row r="343" spans="3:7" s="830" customFormat="1" ht="15.75">
      <c r="C343" s="69"/>
      <c r="G343" s="138"/>
    </row>
    <row r="344" spans="3:7" s="830" customFormat="1" ht="15.75">
      <c r="C344" s="69"/>
      <c r="G344" s="138"/>
    </row>
    <row r="345" spans="3:7" s="830" customFormat="1" ht="15.75">
      <c r="C345" s="69"/>
      <c r="G345" s="138"/>
    </row>
    <row r="346" spans="3:7" s="830" customFormat="1" ht="15.75">
      <c r="C346" s="69"/>
      <c r="G346" s="138"/>
    </row>
    <row r="347" spans="3:7" s="830" customFormat="1" ht="15.75">
      <c r="C347" s="69"/>
      <c r="G347" s="138"/>
    </row>
    <row r="348" spans="3:7" s="830" customFormat="1" ht="15.75">
      <c r="C348" s="69"/>
      <c r="G348" s="138"/>
    </row>
    <row r="349" spans="3:7" s="830" customFormat="1" ht="15.75">
      <c r="C349" s="69"/>
      <c r="G349" s="138"/>
    </row>
    <row r="350" spans="3:7" s="830" customFormat="1" ht="15.75">
      <c r="C350" s="69"/>
      <c r="G350" s="138"/>
    </row>
    <row r="351" spans="3:7" s="830" customFormat="1" ht="15.75">
      <c r="C351" s="69"/>
      <c r="G351" s="138"/>
    </row>
    <row r="352" spans="3:7" s="830" customFormat="1" ht="15.75">
      <c r="C352" s="69"/>
      <c r="G352" s="138"/>
    </row>
    <row r="353" spans="3:7" s="830" customFormat="1" ht="15.75">
      <c r="C353" s="69"/>
      <c r="G353" s="138"/>
    </row>
    <row r="354" spans="3:7" s="830" customFormat="1" ht="15.75">
      <c r="C354" s="69"/>
      <c r="G354" s="138"/>
    </row>
    <row r="355" spans="3:7" s="830" customFormat="1" ht="15.75">
      <c r="C355" s="69"/>
      <c r="G355" s="138"/>
    </row>
    <row r="356" spans="3:7" s="830" customFormat="1" ht="15.75">
      <c r="C356" s="69"/>
      <c r="G356" s="138"/>
    </row>
    <row r="357" spans="3:7" s="830" customFormat="1" ht="15.75">
      <c r="C357" s="69"/>
      <c r="G357" s="138"/>
    </row>
    <row r="358" spans="3:7" s="830" customFormat="1" ht="15.75">
      <c r="C358" s="69"/>
      <c r="G358" s="138"/>
    </row>
    <row r="359" spans="3:7" s="830" customFormat="1" ht="15.75">
      <c r="C359" s="69"/>
      <c r="G359" s="138"/>
    </row>
    <row r="360" spans="3:7" s="830" customFormat="1" ht="15.75">
      <c r="C360" s="69"/>
      <c r="G360" s="138"/>
    </row>
    <row r="361" spans="3:7" s="830" customFormat="1" ht="15.75">
      <c r="C361" s="69"/>
      <c r="G361" s="138"/>
    </row>
    <row r="362" spans="3:7" s="830" customFormat="1" ht="15.75">
      <c r="C362" s="69"/>
      <c r="G362" s="138"/>
    </row>
    <row r="363" spans="3:7" s="830" customFormat="1" ht="15.75">
      <c r="C363" s="69"/>
      <c r="G363" s="138"/>
    </row>
    <row r="364" spans="3:7" s="830" customFormat="1" ht="15.75">
      <c r="C364" s="69"/>
      <c r="G364" s="138"/>
    </row>
    <row r="365" spans="3:7" s="830" customFormat="1" ht="15.75">
      <c r="C365" s="69"/>
      <c r="G365" s="138"/>
    </row>
    <row r="366" spans="3:7" s="830" customFormat="1" ht="15.75">
      <c r="C366" s="69"/>
      <c r="G366" s="138"/>
    </row>
    <row r="367" spans="3:7" s="830" customFormat="1" ht="15.75">
      <c r="C367" s="69"/>
      <c r="G367" s="138"/>
    </row>
    <row r="368" spans="3:7" s="830" customFormat="1" ht="15.75">
      <c r="C368" s="69"/>
      <c r="G368" s="138"/>
    </row>
    <row r="369" spans="3:7" s="830" customFormat="1" ht="15.75">
      <c r="C369" s="69"/>
      <c r="G369" s="138"/>
    </row>
    <row r="370" spans="3:7" s="830" customFormat="1" ht="15.75">
      <c r="C370" s="69"/>
      <c r="G370" s="138"/>
    </row>
    <row r="371" spans="3:7" s="830" customFormat="1" ht="15.75">
      <c r="C371" s="69"/>
      <c r="G371" s="138"/>
    </row>
    <row r="372" spans="3:7" s="830" customFormat="1" ht="15.75">
      <c r="C372" s="69"/>
      <c r="G372" s="138"/>
    </row>
    <row r="373" spans="3:7" s="830" customFormat="1" ht="15.75">
      <c r="C373" s="69"/>
      <c r="G373" s="138"/>
    </row>
    <row r="374" spans="3:7" s="830" customFormat="1" ht="15.75">
      <c r="C374" s="69"/>
      <c r="G374" s="138"/>
    </row>
    <row r="375" spans="3:7" s="830" customFormat="1" ht="15.75">
      <c r="C375" s="69"/>
      <c r="G375" s="138"/>
    </row>
    <row r="376" spans="3:7" s="830" customFormat="1" ht="15.75">
      <c r="C376" s="69"/>
      <c r="G376" s="138"/>
    </row>
    <row r="377" spans="3:7" s="830" customFormat="1" ht="15.75">
      <c r="C377" s="69"/>
      <c r="G377" s="138"/>
    </row>
    <row r="378" spans="3:7" s="830" customFormat="1" ht="15.75">
      <c r="C378" s="69"/>
      <c r="G378" s="138"/>
    </row>
    <row r="379" spans="3:7" s="830" customFormat="1" ht="15.75">
      <c r="C379" s="69"/>
      <c r="G379" s="138"/>
    </row>
    <row r="380" spans="3:7" s="830" customFormat="1" ht="15.75">
      <c r="C380" s="69"/>
      <c r="G380" s="138"/>
    </row>
    <row r="381" spans="3:7" s="830" customFormat="1" ht="15.75">
      <c r="C381" s="69"/>
      <c r="G381" s="138"/>
    </row>
    <row r="382" spans="3:7" s="830" customFormat="1" ht="15.75">
      <c r="C382" s="69"/>
      <c r="G382" s="138"/>
    </row>
    <row r="383" spans="3:7" s="830" customFormat="1" ht="15.75">
      <c r="C383" s="69"/>
      <c r="G383" s="138"/>
    </row>
    <row r="384" spans="3:7" s="830" customFormat="1" ht="15.75">
      <c r="C384" s="69"/>
      <c r="G384" s="138"/>
    </row>
    <row r="385" spans="3:7" s="830" customFormat="1" ht="15.75">
      <c r="C385" s="69"/>
      <c r="G385" s="138"/>
    </row>
    <row r="386" spans="3:7" s="830" customFormat="1" ht="15.75">
      <c r="C386" s="69"/>
      <c r="G386" s="138"/>
    </row>
    <row r="387" spans="3:7" s="830" customFormat="1" ht="15.75">
      <c r="C387" s="69"/>
      <c r="G387" s="138"/>
    </row>
    <row r="388" spans="3:7" s="830" customFormat="1" ht="15.75">
      <c r="C388" s="69"/>
      <c r="G388" s="138"/>
    </row>
    <row r="389" spans="3:7" s="830" customFormat="1" ht="15.75">
      <c r="C389" s="69"/>
      <c r="G389" s="138"/>
    </row>
    <row r="390" spans="3:7" s="830" customFormat="1" ht="15.75">
      <c r="C390" s="69"/>
      <c r="G390" s="138"/>
    </row>
    <row r="391" spans="3:7" s="830" customFormat="1" ht="15.75">
      <c r="C391" s="69"/>
      <c r="G391" s="138"/>
    </row>
    <row r="392" spans="3:7" s="830" customFormat="1" ht="15.75">
      <c r="C392" s="69"/>
      <c r="G392" s="138"/>
    </row>
    <row r="393" spans="3:7" s="830" customFormat="1" ht="15.75">
      <c r="C393" s="69"/>
      <c r="G393" s="138"/>
    </row>
    <row r="394" spans="3:7" s="830" customFormat="1" ht="15.75">
      <c r="C394" s="69"/>
      <c r="G394" s="138"/>
    </row>
    <row r="395" spans="3:7" s="830" customFormat="1" ht="15.75">
      <c r="C395" s="69"/>
      <c r="G395" s="138"/>
    </row>
    <row r="396" spans="3:7" s="830" customFormat="1" ht="15.75">
      <c r="C396" s="69"/>
      <c r="G396" s="138"/>
    </row>
    <row r="397" spans="3:7" s="830" customFormat="1" ht="15.75">
      <c r="C397" s="69"/>
      <c r="G397" s="138"/>
    </row>
    <row r="398" spans="3:7" s="830" customFormat="1" ht="15.75">
      <c r="C398" s="69"/>
      <c r="G398" s="138"/>
    </row>
    <row r="399" spans="3:7" s="830" customFormat="1" ht="15.75">
      <c r="C399" s="69"/>
      <c r="G399" s="138"/>
    </row>
    <row r="400" spans="3:7" s="830" customFormat="1" ht="15.75">
      <c r="C400" s="69"/>
      <c r="G400" s="138"/>
    </row>
    <row r="401" spans="3:7" s="830" customFormat="1" ht="15.75">
      <c r="C401" s="69"/>
      <c r="G401" s="138"/>
    </row>
    <row r="402" spans="3:7" s="830" customFormat="1" ht="15.75">
      <c r="C402" s="69"/>
      <c r="G402" s="138"/>
    </row>
    <row r="403" spans="3:7" s="830" customFormat="1" ht="15.75">
      <c r="C403" s="69"/>
      <c r="G403" s="138"/>
    </row>
    <row r="404" spans="3:7" s="830" customFormat="1" ht="15.75">
      <c r="C404" s="69"/>
      <c r="G404" s="138"/>
    </row>
    <row r="405" spans="3:7" s="830" customFormat="1" ht="15.75">
      <c r="C405" s="69"/>
      <c r="G405" s="138"/>
    </row>
    <row r="406" spans="3:7" s="830" customFormat="1" ht="15.75">
      <c r="C406" s="69"/>
      <c r="G406" s="138"/>
    </row>
    <row r="407" spans="3:7" s="830" customFormat="1" ht="15.75">
      <c r="C407" s="69"/>
      <c r="G407" s="138"/>
    </row>
    <row r="408" spans="3:7" s="830" customFormat="1" ht="15.75">
      <c r="C408" s="69"/>
      <c r="G408" s="138"/>
    </row>
    <row r="409" spans="3:7" s="830" customFormat="1" ht="15.75">
      <c r="C409" s="69"/>
      <c r="G409" s="138"/>
    </row>
    <row r="410" spans="3:7" s="830" customFormat="1" ht="15.75">
      <c r="C410" s="69"/>
      <c r="G410" s="138"/>
    </row>
    <row r="411" spans="3:7" s="830" customFormat="1" ht="15.75">
      <c r="C411" s="69"/>
      <c r="G411" s="138"/>
    </row>
    <row r="412" spans="3:7" s="830" customFormat="1" ht="15.75">
      <c r="C412" s="69"/>
      <c r="G412" s="138"/>
    </row>
    <row r="413" spans="3:7" s="830" customFormat="1" ht="15.75">
      <c r="C413" s="69"/>
      <c r="G413" s="138"/>
    </row>
    <row r="414" spans="3:7" s="830" customFormat="1" ht="15.75">
      <c r="C414" s="69"/>
      <c r="G414" s="138"/>
    </row>
    <row r="415" spans="3:7" s="830" customFormat="1" ht="15.75">
      <c r="C415" s="69"/>
      <c r="G415" s="138"/>
    </row>
    <row r="416" spans="3:7" s="830" customFormat="1" ht="15.75">
      <c r="C416" s="69"/>
      <c r="G416" s="138"/>
    </row>
    <row r="417" spans="3:7" s="830" customFormat="1" ht="15.75">
      <c r="C417" s="69"/>
      <c r="G417" s="138"/>
    </row>
    <row r="418" spans="3:7" s="830" customFormat="1" ht="15.75">
      <c r="C418" s="69"/>
      <c r="G418" s="138"/>
    </row>
    <row r="419" spans="3:7" s="830" customFormat="1" ht="15.75">
      <c r="C419" s="69"/>
      <c r="G419" s="138"/>
    </row>
    <row r="420" spans="3:7" s="830" customFormat="1" ht="15.75">
      <c r="C420" s="69"/>
      <c r="G420" s="138"/>
    </row>
    <row r="421" spans="3:7" s="830" customFormat="1" ht="15.75">
      <c r="C421" s="69"/>
      <c r="G421" s="138"/>
    </row>
    <row r="422" spans="3:7" s="830" customFormat="1" ht="15.75">
      <c r="C422" s="69"/>
      <c r="G422" s="138"/>
    </row>
    <row r="423" spans="3:7" s="830" customFormat="1" ht="15.75">
      <c r="C423" s="69"/>
      <c r="G423" s="138"/>
    </row>
    <row r="424" spans="3:7" s="830" customFormat="1" ht="15.75">
      <c r="C424" s="69"/>
      <c r="G424" s="138"/>
    </row>
    <row r="425" spans="3:7" s="830" customFormat="1" ht="15.75">
      <c r="C425" s="69"/>
      <c r="G425" s="138"/>
    </row>
    <row r="426" spans="3:7" s="830" customFormat="1" ht="15.75">
      <c r="C426" s="69"/>
      <c r="G426" s="138"/>
    </row>
    <row r="427" spans="3:7" s="830" customFormat="1" ht="15.75">
      <c r="C427" s="69"/>
      <c r="G427" s="138"/>
    </row>
    <row r="428" spans="3:7" s="830" customFormat="1" ht="15.75">
      <c r="C428" s="69"/>
      <c r="G428" s="138"/>
    </row>
    <row r="429" spans="3:7" s="830" customFormat="1" ht="15.75">
      <c r="C429" s="69"/>
      <c r="G429" s="138"/>
    </row>
    <row r="430" spans="3:7" s="830" customFormat="1" ht="15.75">
      <c r="C430" s="69"/>
      <c r="G430" s="138"/>
    </row>
    <row r="431" spans="3:7" s="830" customFormat="1" ht="15.75">
      <c r="C431" s="69"/>
      <c r="G431" s="138"/>
    </row>
    <row r="432" spans="3:7" s="830" customFormat="1" ht="15.75">
      <c r="C432" s="69"/>
      <c r="G432" s="138"/>
    </row>
    <row r="433" spans="3:7" s="830" customFormat="1" ht="15.75">
      <c r="C433" s="69"/>
      <c r="G433" s="138"/>
    </row>
    <row r="434" spans="3:7" s="830" customFormat="1" ht="15.75">
      <c r="C434" s="69"/>
      <c r="G434" s="138"/>
    </row>
    <row r="435" spans="3:7" s="830" customFormat="1" ht="15.75">
      <c r="C435" s="69"/>
      <c r="G435" s="138"/>
    </row>
    <row r="436" spans="3:7" s="830" customFormat="1" ht="15.75">
      <c r="C436" s="69"/>
      <c r="G436" s="138"/>
    </row>
    <row r="437" spans="3:7" s="830" customFormat="1" ht="15.75">
      <c r="C437" s="69"/>
      <c r="G437" s="138"/>
    </row>
    <row r="438" spans="3:7" s="830" customFormat="1" ht="15.75">
      <c r="C438" s="69"/>
      <c r="G438" s="138"/>
    </row>
    <row r="439" spans="3:7" s="830" customFormat="1" ht="15.75">
      <c r="C439" s="69"/>
      <c r="G439" s="138"/>
    </row>
    <row r="440" spans="3:7" s="830" customFormat="1" ht="15.75">
      <c r="C440" s="69"/>
      <c r="G440" s="138"/>
    </row>
    <row r="441" spans="3:7" s="830" customFormat="1" ht="15.75">
      <c r="C441" s="69"/>
      <c r="G441" s="138"/>
    </row>
    <row r="442" spans="3:7" s="830" customFormat="1" ht="15.75">
      <c r="C442" s="69"/>
      <c r="G442" s="138"/>
    </row>
    <row r="443" spans="3:7" s="830" customFormat="1" ht="15.75">
      <c r="C443" s="69"/>
      <c r="G443" s="138"/>
    </row>
    <row r="444" spans="3:7" s="830" customFormat="1" ht="15.75">
      <c r="C444" s="69"/>
      <c r="G444" s="138"/>
    </row>
    <row r="445" spans="3:7" s="830" customFormat="1" ht="15.75">
      <c r="C445" s="69"/>
      <c r="G445" s="138"/>
    </row>
    <row r="446" spans="3:7" s="830" customFormat="1" ht="15.75">
      <c r="C446" s="69"/>
      <c r="G446" s="138"/>
    </row>
    <row r="447" spans="3:7" s="830" customFormat="1" ht="15.75">
      <c r="C447" s="69"/>
      <c r="G447" s="138"/>
    </row>
    <row r="448" spans="3:7" s="830" customFormat="1" ht="15.75">
      <c r="C448" s="69"/>
      <c r="G448" s="138"/>
    </row>
    <row r="449" spans="3:7" s="830" customFormat="1" ht="15.75">
      <c r="C449" s="69"/>
      <c r="G449" s="138"/>
    </row>
    <row r="450" spans="3:7" s="830" customFormat="1" ht="15.75">
      <c r="C450" s="69"/>
      <c r="G450" s="138"/>
    </row>
    <row r="451" spans="3:7" s="830" customFormat="1" ht="15.75">
      <c r="C451" s="69"/>
      <c r="G451" s="138"/>
    </row>
    <row r="452" spans="3:7" s="830" customFormat="1" ht="15.75">
      <c r="C452" s="69"/>
      <c r="G452" s="138"/>
    </row>
    <row r="453" spans="3:7" s="830" customFormat="1" ht="15.75">
      <c r="C453" s="69"/>
      <c r="G453" s="138"/>
    </row>
    <row r="454" spans="3:7" s="830" customFormat="1" ht="15.75">
      <c r="C454" s="69"/>
      <c r="G454" s="138"/>
    </row>
    <row r="455" spans="3:7" s="830" customFormat="1" ht="15.75">
      <c r="C455" s="69"/>
      <c r="G455" s="138"/>
    </row>
    <row r="456" spans="3:7" s="830" customFormat="1" ht="15.75">
      <c r="C456" s="69"/>
      <c r="G456" s="138"/>
    </row>
    <row r="457" spans="3:7" s="830" customFormat="1" ht="15.75">
      <c r="C457" s="69"/>
      <c r="G457" s="138"/>
    </row>
    <row r="458" spans="3:7" s="830" customFormat="1" ht="15.75">
      <c r="C458" s="69"/>
      <c r="G458" s="138"/>
    </row>
    <row r="459" spans="3:7" s="830" customFormat="1" ht="15.75">
      <c r="C459" s="69"/>
      <c r="G459" s="138"/>
    </row>
    <row r="460" spans="3:7" s="830" customFormat="1" ht="15.75">
      <c r="C460" s="69"/>
      <c r="G460" s="138"/>
    </row>
    <row r="461" spans="3:7" s="830" customFormat="1" ht="15.75">
      <c r="C461" s="69"/>
      <c r="G461" s="138"/>
    </row>
    <row r="462" spans="3:7" s="830" customFormat="1" ht="15.75">
      <c r="C462" s="69"/>
      <c r="G462" s="138"/>
    </row>
    <row r="463" spans="3:7" s="830" customFormat="1" ht="15.75">
      <c r="C463" s="69"/>
      <c r="G463" s="138"/>
    </row>
    <row r="464" spans="3:7" s="830" customFormat="1" ht="15.75">
      <c r="C464" s="69"/>
      <c r="G464" s="138"/>
    </row>
    <row r="465" spans="3:7" s="830" customFormat="1" ht="15.75">
      <c r="C465" s="69"/>
      <c r="G465" s="138"/>
    </row>
    <row r="466" spans="3:7" s="830" customFormat="1" ht="15.75">
      <c r="C466" s="69"/>
      <c r="G466" s="138"/>
    </row>
    <row r="467" spans="3:7" s="830" customFormat="1" ht="15.75">
      <c r="C467" s="69"/>
      <c r="G467" s="138"/>
    </row>
    <row r="468" spans="3:7" s="830" customFormat="1" ht="15.75">
      <c r="C468" s="69"/>
      <c r="G468" s="138"/>
    </row>
    <row r="469" spans="3:7" s="830" customFormat="1" ht="15.75">
      <c r="C469" s="69"/>
      <c r="G469" s="138"/>
    </row>
    <row r="470" spans="3:7" s="830" customFormat="1" ht="15.75">
      <c r="C470" s="69"/>
      <c r="G470" s="138"/>
    </row>
    <row r="471" spans="3:7" s="830" customFormat="1" ht="15.75">
      <c r="C471" s="69"/>
      <c r="G471" s="138"/>
    </row>
    <row r="472" spans="3:7" s="830" customFormat="1" ht="15.75">
      <c r="C472" s="69"/>
      <c r="G472" s="138"/>
    </row>
    <row r="473" spans="3:7" s="830" customFormat="1" ht="15.75">
      <c r="C473" s="69"/>
      <c r="G473" s="138"/>
    </row>
    <row r="474" spans="3:7" s="830" customFormat="1" ht="15.75">
      <c r="C474" s="69"/>
      <c r="G474" s="138"/>
    </row>
    <row r="475" spans="3:7" s="830" customFormat="1" ht="15.75">
      <c r="C475" s="69"/>
      <c r="G475" s="138"/>
    </row>
    <row r="476" spans="3:7" s="830" customFormat="1" ht="15.75">
      <c r="C476" s="69"/>
      <c r="G476" s="138"/>
    </row>
    <row r="477" spans="3:7" s="830" customFormat="1" ht="15.75">
      <c r="C477" s="69"/>
      <c r="G477" s="138"/>
    </row>
    <row r="478" spans="3:7" s="830" customFormat="1" ht="15.75">
      <c r="C478" s="69"/>
      <c r="G478" s="138"/>
    </row>
    <row r="479" spans="3:7" s="830" customFormat="1" ht="15.75">
      <c r="C479" s="69"/>
      <c r="G479" s="138"/>
    </row>
    <row r="480" spans="3:7" s="830" customFormat="1" ht="15.75">
      <c r="C480" s="69"/>
      <c r="G480" s="138"/>
    </row>
    <row r="481" spans="3:7" s="830" customFormat="1" ht="15.75">
      <c r="C481" s="69"/>
      <c r="G481" s="138"/>
    </row>
    <row r="482" spans="3:7" s="830" customFormat="1" ht="15.75">
      <c r="C482" s="69"/>
      <c r="G482" s="138"/>
    </row>
    <row r="483" spans="3:7" s="830" customFormat="1" ht="15.75">
      <c r="C483" s="69"/>
      <c r="G483" s="138"/>
    </row>
    <row r="484" spans="3:7" s="830" customFormat="1" ht="15.75">
      <c r="C484" s="69"/>
      <c r="G484" s="138"/>
    </row>
    <row r="485" spans="3:7" s="830" customFormat="1" ht="15.75">
      <c r="C485" s="69"/>
      <c r="G485" s="138"/>
    </row>
    <row r="486" spans="3:7" s="830" customFormat="1" ht="15.75">
      <c r="C486" s="69"/>
      <c r="G486" s="138"/>
    </row>
    <row r="487" spans="3:7" s="830" customFormat="1" ht="15.75">
      <c r="C487" s="69"/>
      <c r="G487" s="138"/>
    </row>
    <row r="488" spans="3:7" s="830" customFormat="1" ht="15.75">
      <c r="C488" s="69"/>
      <c r="G488" s="138"/>
    </row>
    <row r="489" spans="3:7" s="830" customFormat="1" ht="15.75">
      <c r="C489" s="69"/>
      <c r="G489" s="138"/>
    </row>
    <row r="490" spans="3:7" s="830" customFormat="1" ht="15.75">
      <c r="C490" s="69"/>
      <c r="G490" s="138"/>
    </row>
    <row r="491" spans="3:7" s="830" customFormat="1" ht="15.75">
      <c r="C491" s="69"/>
      <c r="G491" s="138"/>
    </row>
    <row r="492" spans="3:7" s="830" customFormat="1" ht="15.75">
      <c r="C492" s="69"/>
      <c r="G492" s="138"/>
    </row>
    <row r="493" spans="3:7" s="830" customFormat="1" ht="15.75">
      <c r="C493" s="69"/>
      <c r="G493" s="138"/>
    </row>
    <row r="494" spans="3:7" s="830" customFormat="1" ht="15.75">
      <c r="C494" s="69"/>
      <c r="G494" s="138"/>
    </row>
    <row r="495" spans="3:7" s="830" customFormat="1" ht="15.75">
      <c r="C495" s="69"/>
      <c r="G495" s="138"/>
    </row>
    <row r="496" spans="3:7" s="830" customFormat="1" ht="15.75">
      <c r="C496" s="69"/>
      <c r="G496" s="138"/>
    </row>
    <row r="497" spans="3:7" s="830" customFormat="1" ht="15.75">
      <c r="C497" s="69"/>
      <c r="G497" s="138"/>
    </row>
    <row r="498" spans="3:7" s="830" customFormat="1" ht="15.75">
      <c r="C498" s="69"/>
      <c r="G498" s="138"/>
    </row>
    <row r="499" spans="3:7" s="830" customFormat="1" ht="15.75">
      <c r="C499" s="69"/>
      <c r="G499" s="138"/>
    </row>
    <row r="500" spans="3:7" s="830" customFormat="1" ht="15.75">
      <c r="C500" s="69"/>
      <c r="G500" s="138"/>
    </row>
    <row r="501" spans="3:7" s="830" customFormat="1" ht="15.75">
      <c r="C501" s="69"/>
      <c r="G501" s="138"/>
    </row>
    <row r="502" spans="3:7" s="830" customFormat="1" ht="15.75">
      <c r="C502" s="69"/>
      <c r="G502" s="138"/>
    </row>
    <row r="503" spans="3:7" s="830" customFormat="1" ht="15.75">
      <c r="C503" s="69"/>
      <c r="G503" s="138"/>
    </row>
    <row r="504" spans="3:7" s="830" customFormat="1" ht="15.75">
      <c r="C504" s="69"/>
      <c r="G504" s="138"/>
    </row>
    <row r="505" spans="3:7" s="830" customFormat="1" ht="15.75">
      <c r="C505" s="69"/>
      <c r="G505" s="138"/>
    </row>
    <row r="506" spans="3:7" s="830" customFormat="1" ht="15.75">
      <c r="C506" s="69"/>
      <c r="G506" s="138"/>
    </row>
    <row r="507" spans="3:7" s="830" customFormat="1" ht="15.75">
      <c r="C507" s="69"/>
      <c r="G507" s="138"/>
    </row>
    <row r="508" spans="3:7" s="830" customFormat="1" ht="15.75">
      <c r="C508" s="69"/>
      <c r="G508" s="138"/>
    </row>
    <row r="509" spans="3:7" s="830" customFormat="1" ht="15.75">
      <c r="C509" s="69"/>
      <c r="G509" s="138"/>
    </row>
    <row r="510" spans="3:7" s="830" customFormat="1" ht="15.75">
      <c r="C510" s="69"/>
      <c r="G510" s="138"/>
    </row>
    <row r="511" spans="3:7" s="830" customFormat="1" ht="15.75">
      <c r="C511" s="69"/>
      <c r="G511" s="138"/>
    </row>
    <row r="512" spans="3:7" s="830" customFormat="1" ht="15.75">
      <c r="C512" s="69"/>
      <c r="G512" s="138"/>
    </row>
    <row r="513" spans="3:7" s="830" customFormat="1" ht="15.75">
      <c r="C513" s="69"/>
      <c r="G513" s="138"/>
    </row>
    <row r="514" spans="3:7" s="830" customFormat="1" ht="15.75">
      <c r="C514" s="69"/>
      <c r="G514" s="138"/>
    </row>
    <row r="515" spans="3:7" s="830" customFormat="1" ht="15.75">
      <c r="C515" s="69"/>
      <c r="G515" s="138"/>
    </row>
    <row r="516" spans="3:7" s="830" customFormat="1" ht="15.75">
      <c r="C516" s="69"/>
      <c r="G516" s="138"/>
    </row>
    <row r="517" spans="3:7" s="830" customFormat="1" ht="15.75">
      <c r="C517" s="69"/>
      <c r="G517" s="138"/>
    </row>
    <row r="518" spans="3:7" s="830" customFormat="1" ht="15.75">
      <c r="C518" s="69"/>
      <c r="G518" s="138"/>
    </row>
    <row r="519" spans="3:7" s="830" customFormat="1" ht="15.75">
      <c r="C519" s="69"/>
      <c r="G519" s="138"/>
    </row>
    <row r="520" spans="3:7" s="830" customFormat="1" ht="15.75">
      <c r="C520" s="69"/>
      <c r="G520" s="138"/>
    </row>
    <row r="521" spans="3:7" s="830" customFormat="1" ht="15.75">
      <c r="C521" s="69"/>
      <c r="G521" s="138"/>
    </row>
    <row r="522" spans="3:7" s="830" customFormat="1" ht="15.75">
      <c r="C522" s="69"/>
      <c r="G522" s="138"/>
    </row>
    <row r="523" spans="3:7" s="830" customFormat="1" ht="15.75">
      <c r="C523" s="69"/>
      <c r="G523" s="138"/>
    </row>
    <row r="524" spans="3:7" s="830" customFormat="1" ht="15.75">
      <c r="C524" s="69"/>
      <c r="G524" s="138"/>
    </row>
    <row r="525" spans="3:7" s="830" customFormat="1" ht="15.75">
      <c r="C525" s="69"/>
      <c r="G525" s="138"/>
    </row>
    <row r="526" spans="3:7" s="830" customFormat="1" ht="15.75">
      <c r="C526" s="69"/>
      <c r="G526" s="138"/>
    </row>
    <row r="527" spans="3:7" s="830" customFormat="1" ht="15.75">
      <c r="C527" s="69"/>
      <c r="G527" s="138"/>
    </row>
    <row r="528" spans="3:7" s="830" customFormat="1" ht="15.75">
      <c r="C528" s="69"/>
      <c r="G528" s="138"/>
    </row>
    <row r="529" spans="3:7" s="830" customFormat="1" ht="15.75">
      <c r="C529" s="69"/>
      <c r="G529" s="138"/>
    </row>
    <row r="530" spans="3:7" s="830" customFormat="1" ht="15.75">
      <c r="C530" s="69"/>
      <c r="G530" s="138"/>
    </row>
    <row r="531" spans="3:7" s="830" customFormat="1" ht="15.75">
      <c r="C531" s="69"/>
      <c r="G531" s="138"/>
    </row>
    <row r="532" spans="3:7" s="830" customFormat="1" ht="15.75">
      <c r="C532" s="69"/>
      <c r="G532" s="138"/>
    </row>
    <row r="533" spans="3:7" s="830" customFormat="1" ht="15.75">
      <c r="C533" s="69"/>
      <c r="G533" s="138"/>
    </row>
    <row r="534" spans="3:7" s="830" customFormat="1" ht="15.75">
      <c r="C534" s="69"/>
      <c r="G534" s="138"/>
    </row>
    <row r="535" spans="3:7" s="830" customFormat="1" ht="15.75">
      <c r="C535" s="69"/>
      <c r="G535" s="138"/>
    </row>
    <row r="536" spans="3:7" s="830" customFormat="1" ht="15.75">
      <c r="C536" s="69"/>
      <c r="G536" s="138"/>
    </row>
    <row r="537" spans="3:7" s="830" customFormat="1" ht="15.75">
      <c r="C537" s="69"/>
      <c r="G537" s="138"/>
    </row>
    <row r="538" spans="3:7" s="830" customFormat="1" ht="15.75">
      <c r="C538" s="69"/>
      <c r="G538" s="138"/>
    </row>
    <row r="539" spans="3:7" s="830" customFormat="1" ht="15.75">
      <c r="C539" s="69"/>
      <c r="G539" s="138"/>
    </row>
    <row r="540" spans="3:7" s="830" customFormat="1" ht="15.75">
      <c r="C540" s="69"/>
      <c r="G540" s="138"/>
    </row>
    <row r="541" spans="3:7" s="830" customFormat="1" ht="15.75">
      <c r="C541" s="69"/>
      <c r="G541" s="138"/>
    </row>
    <row r="542" spans="3:7" s="830" customFormat="1" ht="15.75">
      <c r="C542" s="69"/>
      <c r="G542" s="138"/>
    </row>
    <row r="543" spans="3:7" s="830" customFormat="1" ht="15.75">
      <c r="C543" s="69"/>
      <c r="G543" s="138"/>
    </row>
    <row r="544" spans="3:7" s="830" customFormat="1" ht="15.75">
      <c r="C544" s="69"/>
      <c r="G544" s="138"/>
    </row>
    <row r="545" spans="3:7" s="830" customFormat="1" ht="15.75">
      <c r="C545" s="69"/>
      <c r="G545" s="138"/>
    </row>
    <row r="546" spans="3:7" s="830" customFormat="1" ht="15.75">
      <c r="C546" s="69"/>
      <c r="G546" s="138"/>
    </row>
    <row r="547" spans="3:7" s="830" customFormat="1" ht="15.75">
      <c r="C547" s="69"/>
      <c r="G547" s="138"/>
    </row>
    <row r="548" spans="3:7" s="830" customFormat="1" ht="15.75">
      <c r="C548" s="69"/>
      <c r="G548" s="138"/>
    </row>
    <row r="549" spans="3:7" s="830" customFormat="1" ht="15.75">
      <c r="C549" s="69"/>
      <c r="G549" s="138"/>
    </row>
    <row r="550" spans="3:7" s="830" customFormat="1" ht="15.75">
      <c r="C550" s="69"/>
      <c r="G550" s="138"/>
    </row>
    <row r="551" spans="3:7" s="830" customFormat="1" ht="15.75">
      <c r="C551" s="69"/>
      <c r="G551" s="138"/>
    </row>
    <row r="552" spans="3:7" s="830" customFormat="1" ht="15.75">
      <c r="C552" s="69"/>
      <c r="G552" s="138"/>
    </row>
    <row r="553" spans="3:7" s="830" customFormat="1" ht="15.75">
      <c r="C553" s="69"/>
      <c r="G553" s="138"/>
    </row>
    <row r="554" spans="3:7" s="830" customFormat="1" ht="15.75">
      <c r="C554" s="69"/>
      <c r="G554" s="138"/>
    </row>
    <row r="555" spans="3:7" s="830" customFormat="1" ht="15.75">
      <c r="C555" s="69"/>
      <c r="G555" s="138"/>
    </row>
    <row r="556" spans="3:7" s="830" customFormat="1" ht="15.75">
      <c r="C556" s="69"/>
      <c r="G556" s="138"/>
    </row>
    <row r="557" spans="3:7" s="830" customFormat="1" ht="15.75">
      <c r="C557" s="69"/>
      <c r="G557" s="138"/>
    </row>
    <row r="558" spans="3:7" s="830" customFormat="1" ht="15.75">
      <c r="C558" s="69"/>
      <c r="G558" s="138"/>
    </row>
    <row r="559" spans="3:7" s="830" customFormat="1" ht="15.75">
      <c r="C559" s="69"/>
      <c r="G559" s="138"/>
    </row>
    <row r="560" spans="3:7" s="830" customFormat="1" ht="15.75">
      <c r="C560" s="69"/>
      <c r="G560" s="138"/>
    </row>
    <row r="561" spans="3:7" s="830" customFormat="1" ht="15.75">
      <c r="C561" s="69"/>
      <c r="G561" s="138"/>
    </row>
    <row r="562" spans="3:7" s="830" customFormat="1" ht="15.75">
      <c r="C562" s="69"/>
      <c r="G562" s="138"/>
    </row>
    <row r="563" spans="3:7" s="830" customFormat="1" ht="15.75">
      <c r="C563" s="69"/>
      <c r="G563" s="138"/>
    </row>
    <row r="564" spans="3:7" s="830" customFormat="1" ht="15.75">
      <c r="C564" s="69"/>
      <c r="G564" s="138"/>
    </row>
    <row r="565" spans="3:7" s="830" customFormat="1" ht="15.75">
      <c r="C565" s="69"/>
      <c r="G565" s="138"/>
    </row>
    <row r="566" spans="3:7" s="830" customFormat="1" ht="15.75">
      <c r="C566" s="69"/>
      <c r="G566" s="138"/>
    </row>
    <row r="567" spans="3:7" s="830" customFormat="1" ht="15.75">
      <c r="C567" s="69"/>
      <c r="G567" s="138"/>
    </row>
    <row r="568" spans="3:7" s="830" customFormat="1" ht="15.75">
      <c r="C568" s="69"/>
      <c r="G568" s="138"/>
    </row>
    <row r="569" spans="3:7" s="830" customFormat="1" ht="15.75">
      <c r="C569" s="69"/>
      <c r="G569" s="138"/>
    </row>
    <row r="570" spans="3:7" s="830" customFormat="1" ht="15.75">
      <c r="C570" s="69"/>
      <c r="G570" s="138"/>
    </row>
    <row r="571" spans="3:7" s="830" customFormat="1" ht="15.75">
      <c r="C571" s="69"/>
      <c r="G571" s="138"/>
    </row>
    <row r="572" spans="3:7" s="830" customFormat="1" ht="15.75">
      <c r="C572" s="69"/>
      <c r="G572" s="138"/>
    </row>
    <row r="573" spans="3:7" s="830" customFormat="1" ht="15.75">
      <c r="C573" s="69"/>
      <c r="G573" s="138"/>
    </row>
    <row r="574" spans="3:7" s="830" customFormat="1" ht="15.75">
      <c r="C574" s="69"/>
      <c r="G574" s="138"/>
    </row>
    <row r="575" spans="3:7" s="830" customFormat="1" ht="15.75">
      <c r="C575" s="69"/>
      <c r="G575" s="138"/>
    </row>
    <row r="576" spans="3:7" s="830" customFormat="1" ht="15.75">
      <c r="C576" s="69"/>
      <c r="G576" s="138"/>
    </row>
    <row r="577" spans="3:7" s="830" customFormat="1" ht="15.75">
      <c r="C577" s="69"/>
      <c r="G577" s="138"/>
    </row>
    <row r="578" spans="3:7" s="830" customFormat="1" ht="15.75">
      <c r="C578" s="69"/>
      <c r="G578" s="138"/>
    </row>
    <row r="579" spans="3:7" s="830" customFormat="1" ht="15.75">
      <c r="C579" s="69"/>
      <c r="G579" s="138"/>
    </row>
    <row r="580" spans="3:7" s="830" customFormat="1" ht="15.75">
      <c r="C580" s="69"/>
      <c r="G580" s="138"/>
    </row>
    <row r="581" spans="3:7" s="830" customFormat="1" ht="15.75">
      <c r="C581" s="69"/>
      <c r="G581" s="138"/>
    </row>
    <row r="582" spans="3:7" s="830" customFormat="1" ht="15.75">
      <c r="C582" s="69"/>
      <c r="G582" s="138"/>
    </row>
    <row r="583" spans="3:7" s="830" customFormat="1" ht="15.75">
      <c r="C583" s="69"/>
      <c r="G583" s="138"/>
    </row>
    <row r="584" spans="3:7" s="830" customFormat="1" ht="15.75">
      <c r="C584" s="69"/>
      <c r="G584" s="138"/>
    </row>
    <row r="585" spans="3:7" s="830" customFormat="1" ht="15.75">
      <c r="C585" s="69"/>
      <c r="G585" s="138"/>
    </row>
    <row r="586" spans="3:7" s="830" customFormat="1" ht="15.75">
      <c r="C586" s="69"/>
      <c r="G586" s="138"/>
    </row>
    <row r="587" spans="3:7" s="830" customFormat="1" ht="15.75">
      <c r="C587" s="69"/>
      <c r="G587" s="138"/>
    </row>
    <row r="588" spans="3:7" s="830" customFormat="1" ht="15.75">
      <c r="C588" s="69"/>
      <c r="G588" s="138"/>
    </row>
    <row r="589" spans="3:7" s="830" customFormat="1" ht="15.75">
      <c r="C589" s="69"/>
      <c r="G589" s="138"/>
    </row>
    <row r="590" spans="3:7" s="830" customFormat="1" ht="15.75">
      <c r="C590" s="69"/>
      <c r="G590" s="138"/>
    </row>
    <row r="591" spans="3:7" s="830" customFormat="1" ht="15.75">
      <c r="C591" s="69"/>
      <c r="G591" s="138"/>
    </row>
    <row r="592" spans="3:7" s="830" customFormat="1" ht="15.75">
      <c r="C592" s="69"/>
      <c r="G592" s="138"/>
    </row>
    <row r="593" spans="3:7" s="830" customFormat="1" ht="15.75">
      <c r="C593" s="69"/>
      <c r="G593" s="138"/>
    </row>
    <row r="594" spans="3:7" s="830" customFormat="1" ht="15.75">
      <c r="C594" s="69"/>
      <c r="G594" s="138"/>
    </row>
    <row r="595" spans="3:7" s="830" customFormat="1" ht="15.75">
      <c r="C595" s="69"/>
      <c r="G595" s="138"/>
    </row>
    <row r="596" spans="3:7" s="830" customFormat="1" ht="15.75">
      <c r="C596" s="69"/>
      <c r="G596" s="138"/>
    </row>
    <row r="597" spans="3:7" s="830" customFormat="1" ht="15.75">
      <c r="C597" s="69"/>
      <c r="G597" s="138"/>
    </row>
    <row r="598" spans="3:7" s="830" customFormat="1" ht="15.75">
      <c r="C598" s="69"/>
      <c r="G598" s="138"/>
    </row>
    <row r="599" spans="3:7" s="830" customFormat="1" ht="15.75">
      <c r="C599" s="69"/>
      <c r="G599" s="138"/>
    </row>
    <row r="600" spans="3:7" s="830" customFormat="1" ht="15.75">
      <c r="C600" s="69"/>
      <c r="G600" s="138"/>
    </row>
    <row r="601" spans="3:7" s="830" customFormat="1" ht="15.75">
      <c r="C601" s="69"/>
      <c r="G601" s="138"/>
    </row>
    <row r="602" spans="3:7" s="830" customFormat="1" ht="15.75">
      <c r="C602" s="69"/>
      <c r="G602" s="138"/>
    </row>
    <row r="603" spans="3:7" s="830" customFormat="1" ht="15.75">
      <c r="C603" s="69"/>
      <c r="G603" s="138"/>
    </row>
    <row r="604" spans="3:7" s="830" customFormat="1" ht="15.75">
      <c r="C604" s="69"/>
      <c r="G604" s="138"/>
    </row>
    <row r="605" spans="3:7" s="830" customFormat="1" ht="15.75">
      <c r="C605" s="69"/>
      <c r="G605" s="138"/>
    </row>
    <row r="606" spans="3:7" s="830" customFormat="1" ht="15.75">
      <c r="C606" s="69"/>
      <c r="G606" s="138"/>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9"/>
  <sheetViews>
    <sheetView showGridLines="0" topLeftCell="B1" zoomScale="55" zoomScaleNormal="55" workbookViewId="0">
      <selection activeCell="B1" sqref="B1:D1"/>
    </sheetView>
  </sheetViews>
  <sheetFormatPr defaultColWidth="63.7109375" defaultRowHeight="15"/>
  <cols>
    <col min="1" max="1" width="63.7109375" style="830" hidden="1" customWidth="1"/>
    <col min="2" max="2" width="126.7109375" style="71" customWidth="1"/>
    <col min="3" max="4" width="34" style="830" customWidth="1"/>
    <col min="5" max="5" width="63.7109375" style="138" customWidth="1"/>
    <col min="6" max="256" width="63.7109375" style="830"/>
    <col min="257" max="257" width="0" style="830" hidden="1" customWidth="1"/>
    <col min="258" max="258" width="126.7109375" style="830" customWidth="1"/>
    <col min="259" max="260" width="34" style="830" customWidth="1"/>
    <col min="261" max="261" width="63.7109375" style="830" customWidth="1"/>
    <col min="262" max="512" width="63.7109375" style="830"/>
    <col min="513" max="513" width="0" style="830" hidden="1" customWidth="1"/>
    <col min="514" max="514" width="126.7109375" style="830" customWidth="1"/>
    <col min="515" max="516" width="34" style="830" customWidth="1"/>
    <col min="517" max="517" width="63.7109375" style="830" customWidth="1"/>
    <col min="518" max="768" width="63.7109375" style="830"/>
    <col min="769" max="769" width="0" style="830" hidden="1" customWidth="1"/>
    <col min="770" max="770" width="126.7109375" style="830" customWidth="1"/>
    <col min="771" max="772" width="34" style="830" customWidth="1"/>
    <col min="773" max="773" width="63.7109375" style="830" customWidth="1"/>
    <col min="774" max="1024" width="63.7109375" style="830"/>
    <col min="1025" max="1025" width="0" style="830" hidden="1" customWidth="1"/>
    <col min="1026" max="1026" width="126.7109375" style="830" customWidth="1"/>
    <col min="1027" max="1028" width="34" style="830" customWidth="1"/>
    <col min="1029" max="1029" width="63.7109375" style="830" customWidth="1"/>
    <col min="1030" max="1280" width="63.7109375" style="830"/>
    <col min="1281" max="1281" width="0" style="830" hidden="1" customWidth="1"/>
    <col min="1282" max="1282" width="126.7109375" style="830" customWidth="1"/>
    <col min="1283" max="1284" width="34" style="830" customWidth="1"/>
    <col min="1285" max="1285" width="63.7109375" style="830" customWidth="1"/>
    <col min="1286" max="1536" width="63.7109375" style="830"/>
    <col min="1537" max="1537" width="0" style="830" hidden="1" customWidth="1"/>
    <col min="1538" max="1538" width="126.7109375" style="830" customWidth="1"/>
    <col min="1539" max="1540" width="34" style="830" customWidth="1"/>
    <col min="1541" max="1541" width="63.7109375" style="830" customWidth="1"/>
    <col min="1542" max="1792" width="63.7109375" style="830"/>
    <col min="1793" max="1793" width="0" style="830" hidden="1" customWidth="1"/>
    <col min="1794" max="1794" width="126.7109375" style="830" customWidth="1"/>
    <col min="1795" max="1796" width="34" style="830" customWidth="1"/>
    <col min="1797" max="1797" width="63.7109375" style="830" customWidth="1"/>
    <col min="1798" max="2048" width="63.7109375" style="830"/>
    <col min="2049" max="2049" width="0" style="830" hidden="1" customWidth="1"/>
    <col min="2050" max="2050" width="126.7109375" style="830" customWidth="1"/>
    <col min="2051" max="2052" width="34" style="830" customWidth="1"/>
    <col min="2053" max="2053" width="63.7109375" style="830" customWidth="1"/>
    <col min="2054" max="2304" width="63.7109375" style="830"/>
    <col min="2305" max="2305" width="0" style="830" hidden="1" customWidth="1"/>
    <col min="2306" max="2306" width="126.7109375" style="830" customWidth="1"/>
    <col min="2307" max="2308" width="34" style="830" customWidth="1"/>
    <col min="2309" max="2309" width="63.7109375" style="830" customWidth="1"/>
    <col min="2310" max="2560" width="63.7109375" style="830"/>
    <col min="2561" max="2561" width="0" style="830" hidden="1" customWidth="1"/>
    <col min="2562" max="2562" width="126.7109375" style="830" customWidth="1"/>
    <col min="2563" max="2564" width="34" style="830" customWidth="1"/>
    <col min="2565" max="2565" width="63.7109375" style="830" customWidth="1"/>
    <col min="2566" max="2816" width="63.7109375" style="830"/>
    <col min="2817" max="2817" width="0" style="830" hidden="1" customWidth="1"/>
    <col min="2818" max="2818" width="126.7109375" style="830" customWidth="1"/>
    <col min="2819" max="2820" width="34" style="830" customWidth="1"/>
    <col min="2821" max="2821" width="63.7109375" style="830" customWidth="1"/>
    <col min="2822" max="3072" width="63.7109375" style="830"/>
    <col min="3073" max="3073" width="0" style="830" hidden="1" customWidth="1"/>
    <col min="3074" max="3074" width="126.7109375" style="830" customWidth="1"/>
    <col min="3075" max="3076" width="34" style="830" customWidth="1"/>
    <col min="3077" max="3077" width="63.7109375" style="830" customWidth="1"/>
    <col min="3078" max="3328" width="63.7109375" style="830"/>
    <col min="3329" max="3329" width="0" style="830" hidden="1" customWidth="1"/>
    <col min="3330" max="3330" width="126.7109375" style="830" customWidth="1"/>
    <col min="3331" max="3332" width="34" style="830" customWidth="1"/>
    <col min="3333" max="3333" width="63.7109375" style="830" customWidth="1"/>
    <col min="3334" max="3584" width="63.7109375" style="830"/>
    <col min="3585" max="3585" width="0" style="830" hidden="1" customWidth="1"/>
    <col min="3586" max="3586" width="126.7109375" style="830" customWidth="1"/>
    <col min="3587" max="3588" width="34" style="830" customWidth="1"/>
    <col min="3589" max="3589" width="63.7109375" style="830" customWidth="1"/>
    <col min="3590" max="3840" width="63.7109375" style="830"/>
    <col min="3841" max="3841" width="0" style="830" hidden="1" customWidth="1"/>
    <col min="3842" max="3842" width="126.7109375" style="830" customWidth="1"/>
    <col min="3843" max="3844" width="34" style="830" customWidth="1"/>
    <col min="3845" max="3845" width="63.7109375" style="830" customWidth="1"/>
    <col min="3846" max="4096" width="63.7109375" style="830"/>
    <col min="4097" max="4097" width="0" style="830" hidden="1" customWidth="1"/>
    <col min="4098" max="4098" width="126.7109375" style="830" customWidth="1"/>
    <col min="4099" max="4100" width="34" style="830" customWidth="1"/>
    <col min="4101" max="4101" width="63.7109375" style="830" customWidth="1"/>
    <col min="4102" max="4352" width="63.7109375" style="830"/>
    <col min="4353" max="4353" width="0" style="830" hidden="1" customWidth="1"/>
    <col min="4354" max="4354" width="126.7109375" style="830" customWidth="1"/>
    <col min="4355" max="4356" width="34" style="830" customWidth="1"/>
    <col min="4357" max="4357" width="63.7109375" style="830" customWidth="1"/>
    <col min="4358" max="4608" width="63.7109375" style="830"/>
    <col min="4609" max="4609" width="0" style="830" hidden="1" customWidth="1"/>
    <col min="4610" max="4610" width="126.7109375" style="830" customWidth="1"/>
    <col min="4611" max="4612" width="34" style="830" customWidth="1"/>
    <col min="4613" max="4613" width="63.7109375" style="830" customWidth="1"/>
    <col min="4614" max="4864" width="63.7109375" style="830"/>
    <col min="4865" max="4865" width="0" style="830" hidden="1" customWidth="1"/>
    <col min="4866" max="4866" width="126.7109375" style="830" customWidth="1"/>
    <col min="4867" max="4868" width="34" style="830" customWidth="1"/>
    <col min="4869" max="4869" width="63.7109375" style="830" customWidth="1"/>
    <col min="4870" max="5120" width="63.7109375" style="830"/>
    <col min="5121" max="5121" width="0" style="830" hidden="1" customWidth="1"/>
    <col min="5122" max="5122" width="126.7109375" style="830" customWidth="1"/>
    <col min="5123" max="5124" width="34" style="830" customWidth="1"/>
    <col min="5125" max="5125" width="63.7109375" style="830" customWidth="1"/>
    <col min="5126" max="5376" width="63.7109375" style="830"/>
    <col min="5377" max="5377" width="0" style="830" hidden="1" customWidth="1"/>
    <col min="5378" max="5378" width="126.7109375" style="830" customWidth="1"/>
    <col min="5379" max="5380" width="34" style="830" customWidth="1"/>
    <col min="5381" max="5381" width="63.7109375" style="830" customWidth="1"/>
    <col min="5382" max="5632" width="63.7109375" style="830"/>
    <col min="5633" max="5633" width="0" style="830" hidden="1" customWidth="1"/>
    <col min="5634" max="5634" width="126.7109375" style="830" customWidth="1"/>
    <col min="5635" max="5636" width="34" style="830" customWidth="1"/>
    <col min="5637" max="5637" width="63.7109375" style="830" customWidth="1"/>
    <col min="5638" max="5888" width="63.7109375" style="830"/>
    <col min="5889" max="5889" width="0" style="830" hidden="1" customWidth="1"/>
    <col min="5890" max="5890" width="126.7109375" style="830" customWidth="1"/>
    <col min="5891" max="5892" width="34" style="830" customWidth="1"/>
    <col min="5893" max="5893" width="63.7109375" style="830" customWidth="1"/>
    <col min="5894" max="6144" width="63.7109375" style="830"/>
    <col min="6145" max="6145" width="0" style="830" hidden="1" customWidth="1"/>
    <col min="6146" max="6146" width="126.7109375" style="830" customWidth="1"/>
    <col min="6147" max="6148" width="34" style="830" customWidth="1"/>
    <col min="6149" max="6149" width="63.7109375" style="830" customWidth="1"/>
    <col min="6150" max="6400" width="63.7109375" style="830"/>
    <col min="6401" max="6401" width="0" style="830" hidden="1" customWidth="1"/>
    <col min="6402" max="6402" width="126.7109375" style="830" customWidth="1"/>
    <col min="6403" max="6404" width="34" style="830" customWidth="1"/>
    <col min="6405" max="6405" width="63.7109375" style="830" customWidth="1"/>
    <col min="6406" max="6656" width="63.7109375" style="830"/>
    <col min="6657" max="6657" width="0" style="830" hidden="1" customWidth="1"/>
    <col min="6658" max="6658" width="126.7109375" style="830" customWidth="1"/>
    <col min="6659" max="6660" width="34" style="830" customWidth="1"/>
    <col min="6661" max="6661" width="63.7109375" style="830" customWidth="1"/>
    <col min="6662" max="6912" width="63.7109375" style="830"/>
    <col min="6913" max="6913" width="0" style="830" hidden="1" customWidth="1"/>
    <col min="6914" max="6914" width="126.7109375" style="830" customWidth="1"/>
    <col min="6915" max="6916" width="34" style="830" customWidth="1"/>
    <col min="6917" max="6917" width="63.7109375" style="830" customWidth="1"/>
    <col min="6918" max="7168" width="63.7109375" style="830"/>
    <col min="7169" max="7169" width="0" style="830" hidden="1" customWidth="1"/>
    <col min="7170" max="7170" width="126.7109375" style="830" customWidth="1"/>
    <col min="7171" max="7172" width="34" style="830" customWidth="1"/>
    <col min="7173" max="7173" width="63.7109375" style="830" customWidth="1"/>
    <col min="7174" max="7424" width="63.7109375" style="830"/>
    <col min="7425" max="7425" width="0" style="830" hidden="1" customWidth="1"/>
    <col min="7426" max="7426" width="126.7109375" style="830" customWidth="1"/>
    <col min="7427" max="7428" width="34" style="830" customWidth="1"/>
    <col min="7429" max="7429" width="63.7109375" style="830" customWidth="1"/>
    <col min="7430" max="7680" width="63.7109375" style="830"/>
    <col min="7681" max="7681" width="0" style="830" hidden="1" customWidth="1"/>
    <col min="7682" max="7682" width="126.7109375" style="830" customWidth="1"/>
    <col min="7683" max="7684" width="34" style="830" customWidth="1"/>
    <col min="7685" max="7685" width="63.7109375" style="830" customWidth="1"/>
    <col min="7686" max="7936" width="63.7109375" style="830"/>
    <col min="7937" max="7937" width="0" style="830" hidden="1" customWidth="1"/>
    <col min="7938" max="7938" width="126.7109375" style="830" customWidth="1"/>
    <col min="7939" max="7940" width="34" style="830" customWidth="1"/>
    <col min="7941" max="7941" width="63.7109375" style="830" customWidth="1"/>
    <col min="7942" max="8192" width="63.7109375" style="830"/>
    <col min="8193" max="8193" width="0" style="830" hidden="1" customWidth="1"/>
    <col min="8194" max="8194" width="126.7109375" style="830" customWidth="1"/>
    <col min="8195" max="8196" width="34" style="830" customWidth="1"/>
    <col min="8197" max="8197" width="63.7109375" style="830" customWidth="1"/>
    <col min="8198" max="8448" width="63.7109375" style="830"/>
    <col min="8449" max="8449" width="0" style="830" hidden="1" customWidth="1"/>
    <col min="8450" max="8450" width="126.7109375" style="830" customWidth="1"/>
    <col min="8451" max="8452" width="34" style="830" customWidth="1"/>
    <col min="8453" max="8453" width="63.7109375" style="830" customWidth="1"/>
    <col min="8454" max="8704" width="63.7109375" style="830"/>
    <col min="8705" max="8705" width="0" style="830" hidden="1" customWidth="1"/>
    <col min="8706" max="8706" width="126.7109375" style="830" customWidth="1"/>
    <col min="8707" max="8708" width="34" style="830" customWidth="1"/>
    <col min="8709" max="8709" width="63.7109375" style="830" customWidth="1"/>
    <col min="8710" max="8960" width="63.7109375" style="830"/>
    <col min="8961" max="8961" width="0" style="830" hidden="1" customWidth="1"/>
    <col min="8962" max="8962" width="126.7109375" style="830" customWidth="1"/>
    <col min="8963" max="8964" width="34" style="830" customWidth="1"/>
    <col min="8965" max="8965" width="63.7109375" style="830" customWidth="1"/>
    <col min="8966" max="9216" width="63.7109375" style="830"/>
    <col min="9217" max="9217" width="0" style="830" hidden="1" customWidth="1"/>
    <col min="9218" max="9218" width="126.7109375" style="830" customWidth="1"/>
    <col min="9219" max="9220" width="34" style="830" customWidth="1"/>
    <col min="9221" max="9221" width="63.7109375" style="830" customWidth="1"/>
    <col min="9222" max="9472" width="63.7109375" style="830"/>
    <col min="9473" max="9473" width="0" style="830" hidden="1" customWidth="1"/>
    <col min="9474" max="9474" width="126.7109375" style="830" customWidth="1"/>
    <col min="9475" max="9476" width="34" style="830" customWidth="1"/>
    <col min="9477" max="9477" width="63.7109375" style="830" customWidth="1"/>
    <col min="9478" max="9728" width="63.7109375" style="830"/>
    <col min="9729" max="9729" width="0" style="830" hidden="1" customWidth="1"/>
    <col min="9730" max="9730" width="126.7109375" style="830" customWidth="1"/>
    <col min="9731" max="9732" width="34" style="830" customWidth="1"/>
    <col min="9733" max="9733" width="63.7109375" style="830" customWidth="1"/>
    <col min="9734" max="9984" width="63.7109375" style="830"/>
    <col min="9985" max="9985" width="0" style="830" hidden="1" customWidth="1"/>
    <col min="9986" max="9986" width="126.7109375" style="830" customWidth="1"/>
    <col min="9987" max="9988" width="34" style="830" customWidth="1"/>
    <col min="9989" max="9989" width="63.7109375" style="830" customWidth="1"/>
    <col min="9990" max="10240" width="63.7109375" style="830"/>
    <col min="10241" max="10241" width="0" style="830" hidden="1" customWidth="1"/>
    <col min="10242" max="10242" width="126.7109375" style="830" customWidth="1"/>
    <col min="10243" max="10244" width="34" style="830" customWidth="1"/>
    <col min="10245" max="10245" width="63.7109375" style="830" customWidth="1"/>
    <col min="10246" max="10496" width="63.7109375" style="830"/>
    <col min="10497" max="10497" width="0" style="830" hidden="1" customWidth="1"/>
    <col min="10498" max="10498" width="126.7109375" style="830" customWidth="1"/>
    <col min="10499" max="10500" width="34" style="830" customWidth="1"/>
    <col min="10501" max="10501" width="63.7109375" style="830" customWidth="1"/>
    <col min="10502" max="10752" width="63.7109375" style="830"/>
    <col min="10753" max="10753" width="0" style="830" hidden="1" customWidth="1"/>
    <col min="10754" max="10754" width="126.7109375" style="830" customWidth="1"/>
    <col min="10755" max="10756" width="34" style="830" customWidth="1"/>
    <col min="10757" max="10757" width="63.7109375" style="830" customWidth="1"/>
    <col min="10758" max="11008" width="63.7109375" style="830"/>
    <col min="11009" max="11009" width="0" style="830" hidden="1" customWidth="1"/>
    <col min="11010" max="11010" width="126.7109375" style="830" customWidth="1"/>
    <col min="11011" max="11012" width="34" style="830" customWidth="1"/>
    <col min="11013" max="11013" width="63.7109375" style="830" customWidth="1"/>
    <col min="11014" max="11264" width="63.7109375" style="830"/>
    <col min="11265" max="11265" width="0" style="830" hidden="1" customWidth="1"/>
    <col min="11266" max="11266" width="126.7109375" style="830" customWidth="1"/>
    <col min="11267" max="11268" width="34" style="830" customWidth="1"/>
    <col min="11269" max="11269" width="63.7109375" style="830" customWidth="1"/>
    <col min="11270" max="11520" width="63.7109375" style="830"/>
    <col min="11521" max="11521" width="0" style="830" hidden="1" customWidth="1"/>
    <col min="11522" max="11522" width="126.7109375" style="830" customWidth="1"/>
    <col min="11523" max="11524" width="34" style="830" customWidth="1"/>
    <col min="11525" max="11525" width="63.7109375" style="830" customWidth="1"/>
    <col min="11526" max="11776" width="63.7109375" style="830"/>
    <col min="11777" max="11777" width="0" style="830" hidden="1" customWidth="1"/>
    <col min="11778" max="11778" width="126.7109375" style="830" customWidth="1"/>
    <col min="11779" max="11780" width="34" style="830" customWidth="1"/>
    <col min="11781" max="11781" width="63.7109375" style="830" customWidth="1"/>
    <col min="11782" max="12032" width="63.7109375" style="830"/>
    <col min="12033" max="12033" width="0" style="830" hidden="1" customWidth="1"/>
    <col min="12034" max="12034" width="126.7109375" style="830" customWidth="1"/>
    <col min="12035" max="12036" width="34" style="830" customWidth="1"/>
    <col min="12037" max="12037" width="63.7109375" style="830" customWidth="1"/>
    <col min="12038" max="12288" width="63.7109375" style="830"/>
    <col min="12289" max="12289" width="0" style="830" hidden="1" customWidth="1"/>
    <col min="12290" max="12290" width="126.7109375" style="830" customWidth="1"/>
    <col min="12291" max="12292" width="34" style="830" customWidth="1"/>
    <col min="12293" max="12293" width="63.7109375" style="830" customWidth="1"/>
    <col min="12294" max="12544" width="63.7109375" style="830"/>
    <col min="12545" max="12545" width="0" style="830" hidden="1" customWidth="1"/>
    <col min="12546" max="12546" width="126.7109375" style="830" customWidth="1"/>
    <col min="12547" max="12548" width="34" style="830" customWidth="1"/>
    <col min="12549" max="12549" width="63.7109375" style="830" customWidth="1"/>
    <col min="12550" max="12800" width="63.7109375" style="830"/>
    <col min="12801" max="12801" width="0" style="830" hidden="1" customWidth="1"/>
    <col min="12802" max="12802" width="126.7109375" style="830" customWidth="1"/>
    <col min="12803" max="12804" width="34" style="830" customWidth="1"/>
    <col min="12805" max="12805" width="63.7109375" style="830" customWidth="1"/>
    <col min="12806" max="13056" width="63.7109375" style="830"/>
    <col min="13057" max="13057" width="0" style="830" hidden="1" customWidth="1"/>
    <col min="13058" max="13058" width="126.7109375" style="830" customWidth="1"/>
    <col min="13059" max="13060" width="34" style="830" customWidth="1"/>
    <col min="13061" max="13061" width="63.7109375" style="830" customWidth="1"/>
    <col min="13062" max="13312" width="63.7109375" style="830"/>
    <col min="13313" max="13313" width="0" style="830" hidden="1" customWidth="1"/>
    <col min="13314" max="13314" width="126.7109375" style="830" customWidth="1"/>
    <col min="13315" max="13316" width="34" style="830" customWidth="1"/>
    <col min="13317" max="13317" width="63.7109375" style="830" customWidth="1"/>
    <col min="13318" max="13568" width="63.7109375" style="830"/>
    <col min="13569" max="13569" width="0" style="830" hidden="1" customWidth="1"/>
    <col min="13570" max="13570" width="126.7109375" style="830" customWidth="1"/>
    <col min="13571" max="13572" width="34" style="830" customWidth="1"/>
    <col min="13573" max="13573" width="63.7109375" style="830" customWidth="1"/>
    <col min="13574" max="13824" width="63.7109375" style="830"/>
    <col min="13825" max="13825" width="0" style="830" hidden="1" customWidth="1"/>
    <col min="13826" max="13826" width="126.7109375" style="830" customWidth="1"/>
    <col min="13827" max="13828" width="34" style="830" customWidth="1"/>
    <col min="13829" max="13829" width="63.7109375" style="830" customWidth="1"/>
    <col min="13830" max="14080" width="63.7109375" style="830"/>
    <col min="14081" max="14081" width="0" style="830" hidden="1" customWidth="1"/>
    <col min="14082" max="14082" width="126.7109375" style="830" customWidth="1"/>
    <col min="14083" max="14084" width="34" style="830" customWidth="1"/>
    <col min="14085" max="14085" width="63.7109375" style="830" customWidth="1"/>
    <col min="14086" max="14336" width="63.7109375" style="830"/>
    <col min="14337" max="14337" width="0" style="830" hidden="1" customWidth="1"/>
    <col min="14338" max="14338" width="126.7109375" style="830" customWidth="1"/>
    <col min="14339" max="14340" width="34" style="830" customWidth="1"/>
    <col min="14341" max="14341" width="63.7109375" style="830" customWidth="1"/>
    <col min="14342" max="14592" width="63.7109375" style="830"/>
    <col min="14593" max="14593" width="0" style="830" hidden="1" customWidth="1"/>
    <col min="14594" max="14594" width="126.7109375" style="830" customWidth="1"/>
    <col min="14595" max="14596" width="34" style="830" customWidth="1"/>
    <col min="14597" max="14597" width="63.7109375" style="830" customWidth="1"/>
    <col min="14598" max="14848" width="63.7109375" style="830"/>
    <col min="14849" max="14849" width="0" style="830" hidden="1" customWidth="1"/>
    <col min="14850" max="14850" width="126.7109375" style="830" customWidth="1"/>
    <col min="14851" max="14852" width="34" style="830" customWidth="1"/>
    <col min="14853" max="14853" width="63.7109375" style="830" customWidth="1"/>
    <col min="14854" max="15104" width="63.7109375" style="830"/>
    <col min="15105" max="15105" width="0" style="830" hidden="1" customWidth="1"/>
    <col min="15106" max="15106" width="126.7109375" style="830" customWidth="1"/>
    <col min="15107" max="15108" width="34" style="830" customWidth="1"/>
    <col min="15109" max="15109" width="63.7109375" style="830" customWidth="1"/>
    <col min="15110" max="15360" width="63.7109375" style="830"/>
    <col min="15361" max="15361" width="0" style="830" hidden="1" customWidth="1"/>
    <col min="15362" max="15362" width="126.7109375" style="830" customWidth="1"/>
    <col min="15363" max="15364" width="34" style="830" customWidth="1"/>
    <col min="15365" max="15365" width="63.7109375" style="830" customWidth="1"/>
    <col min="15366" max="15616" width="63.7109375" style="830"/>
    <col min="15617" max="15617" width="0" style="830" hidden="1" customWidth="1"/>
    <col min="15618" max="15618" width="126.7109375" style="830" customWidth="1"/>
    <col min="15619" max="15620" width="34" style="830" customWidth="1"/>
    <col min="15621" max="15621" width="63.7109375" style="830" customWidth="1"/>
    <col min="15622" max="15872" width="63.7109375" style="830"/>
    <col min="15873" max="15873" width="0" style="830" hidden="1" customWidth="1"/>
    <col min="15874" max="15874" width="126.7109375" style="830" customWidth="1"/>
    <col min="15875" max="15876" width="34" style="830" customWidth="1"/>
    <col min="15877" max="15877" width="63.7109375" style="830" customWidth="1"/>
    <col min="15878" max="16128" width="63.7109375" style="830"/>
    <col min="16129" max="16129" width="0" style="830" hidden="1" customWidth="1"/>
    <col min="16130" max="16130" width="126.7109375" style="830" customWidth="1"/>
    <col min="16131" max="16132" width="34" style="830" customWidth="1"/>
    <col min="16133" max="16133" width="63.7109375" style="830" customWidth="1"/>
    <col min="16134" max="16384" width="63.7109375" style="830"/>
  </cols>
  <sheetData>
    <row r="1" spans="1:4" s="64" customFormat="1" ht="39.75" customHeight="1">
      <c r="B1" s="985" t="s">
        <v>1436</v>
      </c>
      <c r="C1" s="985"/>
      <c r="D1" s="985"/>
    </row>
    <row r="2" spans="1:4" s="64" customFormat="1" ht="39.75" customHeight="1">
      <c r="B2" s="985" t="s">
        <v>886</v>
      </c>
      <c r="C2" s="985"/>
      <c r="D2" s="985"/>
    </row>
    <row r="3" spans="1:4" s="64" customFormat="1" ht="39.75" customHeight="1">
      <c r="B3" s="985" t="s">
        <v>1512</v>
      </c>
      <c r="C3" s="985"/>
      <c r="D3" s="985"/>
    </row>
    <row r="4" spans="1:4" s="64" customFormat="1" ht="39.75" customHeight="1">
      <c r="A4" s="64" t="s">
        <v>1512</v>
      </c>
      <c r="B4" s="1048" t="s">
        <v>1374</v>
      </c>
      <c r="C4" s="1048"/>
      <c r="D4" s="1048"/>
    </row>
    <row r="5" spans="1:4" s="830" customFormat="1" ht="6" customHeight="1" thickBot="1">
      <c r="B5" s="71"/>
    </row>
    <row r="6" spans="1:4" s="830" customFormat="1" ht="24.75" thickTop="1" thickBot="1">
      <c r="A6" s="392"/>
      <c r="B6" s="144"/>
      <c r="C6" s="292" t="s">
        <v>1437</v>
      </c>
      <c r="D6" s="292" t="s">
        <v>907</v>
      </c>
    </row>
    <row r="7" spans="1:4" s="830" customFormat="1" ht="25.5" customHeight="1" thickTop="1" thickBot="1">
      <c r="A7" s="393"/>
      <c r="B7" s="293" t="s">
        <v>908</v>
      </c>
      <c r="C7" s="294"/>
      <c r="D7" s="294"/>
    </row>
    <row r="8" spans="1:4" s="830" customFormat="1" ht="15" customHeight="1" thickTop="1" thickBot="1">
      <c r="B8" s="295"/>
      <c r="C8" s="296"/>
      <c r="D8" s="297"/>
    </row>
    <row r="9" spans="1:4" s="104" customFormat="1" ht="24.75" customHeight="1" thickTop="1" thickBot="1">
      <c r="A9" s="413" t="s">
        <v>500</v>
      </c>
      <c r="B9" s="298" t="s">
        <v>427</v>
      </c>
      <c r="C9" s="299">
        <v>71634015.469999999</v>
      </c>
      <c r="D9" s="299">
        <v>71634015.469999999</v>
      </c>
    </row>
    <row r="10" spans="1:4" s="104" customFormat="1" ht="24.75" customHeight="1" thickTop="1">
      <c r="A10" s="104" t="s">
        <v>500</v>
      </c>
      <c r="B10" s="300" t="s">
        <v>909</v>
      </c>
      <c r="C10" s="301">
        <v>9163840.7400000002</v>
      </c>
      <c r="D10" s="301">
        <v>9163840.7400000002</v>
      </c>
    </row>
    <row r="11" spans="1:4" s="88" customFormat="1" ht="23.25" customHeight="1">
      <c r="A11" s="88" t="s">
        <v>500</v>
      </c>
      <c r="B11" s="302" t="s">
        <v>910</v>
      </c>
      <c r="C11" s="303">
        <v>0</v>
      </c>
      <c r="D11" s="301">
        <v>0</v>
      </c>
    </row>
    <row r="12" spans="1:4" s="88" customFormat="1" ht="23.25" customHeight="1">
      <c r="A12" s="88" t="s">
        <v>500</v>
      </c>
      <c r="B12" s="302" t="s">
        <v>911</v>
      </c>
      <c r="C12" s="303">
        <v>13119336.24</v>
      </c>
      <c r="D12" s="301">
        <v>13119336.24</v>
      </c>
    </row>
    <row r="13" spans="1:4" s="88" customFormat="1" ht="23.25" customHeight="1">
      <c r="A13" s="88" t="s">
        <v>500</v>
      </c>
      <c r="B13" s="302" t="s">
        <v>912</v>
      </c>
      <c r="C13" s="303">
        <v>0</v>
      </c>
      <c r="D13" s="301">
        <v>0</v>
      </c>
    </row>
    <row r="14" spans="1:4" s="88" customFormat="1" ht="23.25" customHeight="1">
      <c r="A14" s="88" t="s">
        <v>500</v>
      </c>
      <c r="B14" s="302" t="s">
        <v>913</v>
      </c>
      <c r="C14" s="303">
        <v>0</v>
      </c>
      <c r="D14" s="301">
        <v>0</v>
      </c>
    </row>
    <row r="15" spans="1:4" s="88" customFormat="1" ht="23.25" customHeight="1">
      <c r="A15" s="88" t="s">
        <v>500</v>
      </c>
      <c r="B15" s="302" t="s">
        <v>914</v>
      </c>
      <c r="C15" s="303">
        <v>0</v>
      </c>
      <c r="D15" s="301">
        <v>0</v>
      </c>
    </row>
    <row r="16" spans="1:4" s="88" customFormat="1" ht="23.25" customHeight="1">
      <c r="A16" s="88" t="s">
        <v>500</v>
      </c>
      <c r="B16" s="302" t="s">
        <v>915</v>
      </c>
      <c r="C16" s="303">
        <v>1261608.3899999999</v>
      </c>
      <c r="D16" s="301">
        <v>1261608.3899999999</v>
      </c>
    </row>
    <row r="17" spans="1:4" s="88" customFormat="1" ht="23.25" customHeight="1">
      <c r="A17" s="88" t="s">
        <v>500</v>
      </c>
      <c r="B17" s="302" t="s">
        <v>974</v>
      </c>
      <c r="C17" s="303">
        <v>48089230.100000001</v>
      </c>
      <c r="D17" s="301">
        <v>48089230.100000001</v>
      </c>
    </row>
    <row r="18" spans="1:4" s="88" customFormat="1" ht="23.25" customHeight="1">
      <c r="A18" s="88" t="s">
        <v>500</v>
      </c>
      <c r="B18" s="305" t="s">
        <v>1438</v>
      </c>
      <c r="C18" s="303">
        <v>48014611</v>
      </c>
      <c r="D18" s="301">
        <v>48014611</v>
      </c>
    </row>
    <row r="19" spans="1:4" s="88" customFormat="1" ht="23.25" customHeight="1">
      <c r="A19" s="88" t="s">
        <v>500</v>
      </c>
      <c r="B19" s="305" t="s">
        <v>1439</v>
      </c>
      <c r="C19" s="303">
        <v>74619.100000000006</v>
      </c>
      <c r="D19" s="301">
        <v>74619.100000000006</v>
      </c>
    </row>
    <row r="20" spans="1:4" s="88" customFormat="1" ht="23.25" customHeight="1" thickBot="1">
      <c r="A20" s="88" t="s">
        <v>500</v>
      </c>
      <c r="B20" s="305" t="s">
        <v>1440</v>
      </c>
      <c r="C20" s="303">
        <v>0</v>
      </c>
      <c r="D20" s="301">
        <v>0</v>
      </c>
    </row>
    <row r="21" spans="1:4" s="104" customFormat="1" ht="25.5" customHeight="1" thickTop="1" thickBot="1">
      <c r="A21" s="413" t="s">
        <v>500</v>
      </c>
      <c r="B21" s="298" t="s">
        <v>916</v>
      </c>
      <c r="C21" s="299">
        <v>44098305.049999997</v>
      </c>
      <c r="D21" s="299">
        <v>44098305.049999997</v>
      </c>
    </row>
    <row r="22" spans="1:4" s="104" customFormat="1" ht="24.75" customHeight="1" thickTop="1">
      <c r="A22" s="104" t="s">
        <v>500</v>
      </c>
      <c r="B22" s="300" t="s">
        <v>746</v>
      </c>
      <c r="C22" s="301">
        <v>26663773.460000001</v>
      </c>
      <c r="D22" s="301">
        <v>26663773.460000001</v>
      </c>
    </row>
    <row r="23" spans="1:4" s="104" customFormat="1" ht="24.75" customHeight="1">
      <c r="A23" s="104" t="s">
        <v>500</v>
      </c>
      <c r="B23" s="300" t="s">
        <v>917</v>
      </c>
      <c r="C23" s="301">
        <v>0</v>
      </c>
      <c r="D23" s="301">
        <v>0</v>
      </c>
    </row>
    <row r="24" spans="1:4" s="88" customFormat="1" ht="23.25" customHeight="1">
      <c r="A24" s="88" t="s">
        <v>500</v>
      </c>
      <c r="B24" s="302" t="s">
        <v>918</v>
      </c>
      <c r="C24" s="303">
        <v>17242139.68</v>
      </c>
      <c r="D24" s="301">
        <v>17242139.68</v>
      </c>
    </row>
    <row r="25" spans="1:4" s="88" customFormat="1" ht="23.25" customHeight="1">
      <c r="A25" s="88" t="s">
        <v>500</v>
      </c>
      <c r="B25" s="302" t="s">
        <v>919</v>
      </c>
      <c r="C25" s="303">
        <v>192391.91</v>
      </c>
      <c r="D25" s="301">
        <v>192391.91</v>
      </c>
    </row>
    <row r="26" spans="1:4" s="88" customFormat="1" ht="23.25" customHeight="1">
      <c r="A26" s="88" t="s">
        <v>500</v>
      </c>
      <c r="B26" s="302" t="s">
        <v>920</v>
      </c>
      <c r="C26" s="303">
        <v>0</v>
      </c>
      <c r="D26" s="301">
        <v>0</v>
      </c>
    </row>
    <row r="27" spans="1:4" s="88" customFormat="1" ht="23.25" customHeight="1">
      <c r="A27" s="88" t="s">
        <v>500</v>
      </c>
      <c r="B27" s="302" t="s">
        <v>921</v>
      </c>
      <c r="C27" s="303">
        <v>0</v>
      </c>
      <c r="D27" s="301">
        <v>0</v>
      </c>
    </row>
    <row r="28" spans="1:4" s="88" customFormat="1" ht="50.25" customHeight="1" thickBot="1">
      <c r="A28" s="88" t="s">
        <v>500</v>
      </c>
      <c r="B28" s="302" t="s">
        <v>922</v>
      </c>
      <c r="C28" s="303">
        <v>0</v>
      </c>
      <c r="D28" s="301">
        <v>0</v>
      </c>
    </row>
    <row r="29" spans="1:4" s="830" customFormat="1" ht="24.75" customHeight="1" thickTop="1" thickBot="1">
      <c r="A29" s="393" t="s">
        <v>500</v>
      </c>
      <c r="B29" s="293" t="s">
        <v>452</v>
      </c>
      <c r="C29" s="304">
        <v>27535710.420000002</v>
      </c>
      <c r="D29" s="304">
        <v>27535710.420000002</v>
      </c>
    </row>
    <row r="30" spans="1:4" s="104" customFormat="1" ht="24.75" customHeight="1" thickTop="1">
      <c r="A30" s="104" t="s">
        <v>500</v>
      </c>
      <c r="B30" s="300" t="s">
        <v>923</v>
      </c>
      <c r="C30" s="301">
        <v>124120000</v>
      </c>
      <c r="D30" s="321">
        <v>124120000</v>
      </c>
    </row>
    <row r="31" spans="1:4" s="88" customFormat="1" ht="23.25" customHeight="1">
      <c r="A31" s="88" t="s">
        <v>500</v>
      </c>
      <c r="B31" s="302" t="s">
        <v>924</v>
      </c>
      <c r="C31" s="303">
        <v>0</v>
      </c>
      <c r="D31" s="321">
        <v>0</v>
      </c>
    </row>
    <row r="32" spans="1:4" s="88" customFormat="1" ht="23.25" customHeight="1">
      <c r="A32" s="88" t="s">
        <v>500</v>
      </c>
      <c r="B32" s="302" t="s">
        <v>925</v>
      </c>
      <c r="C32" s="303">
        <v>0</v>
      </c>
      <c r="D32" s="321">
        <v>0</v>
      </c>
    </row>
    <row r="33" spans="1:4" s="88" customFormat="1" ht="23.25" customHeight="1">
      <c r="A33" s="88" t="s">
        <v>500</v>
      </c>
      <c r="B33" s="302" t="s">
        <v>926</v>
      </c>
      <c r="C33" s="303">
        <v>0</v>
      </c>
      <c r="D33" s="321">
        <v>0</v>
      </c>
    </row>
    <row r="34" spans="1:4" s="88" customFormat="1" ht="23.25" customHeight="1">
      <c r="A34" s="88" t="s">
        <v>500</v>
      </c>
      <c r="B34" s="302" t="s">
        <v>927</v>
      </c>
      <c r="C34" s="303">
        <v>-96584289.579999998</v>
      </c>
      <c r="D34" s="321">
        <v>-96584289.579999998</v>
      </c>
    </row>
    <row r="35" spans="1:4" s="88" customFormat="1" ht="23.25" customHeight="1">
      <c r="A35" s="88" t="s">
        <v>500</v>
      </c>
      <c r="B35" s="305" t="s">
        <v>928</v>
      </c>
      <c r="C35" s="303">
        <v>-92218645.280000001</v>
      </c>
      <c r="D35" s="321">
        <v>-92218645.280000001</v>
      </c>
    </row>
    <row r="36" spans="1:4" s="88" customFormat="1" ht="23.25" customHeight="1">
      <c r="A36" s="88" t="s">
        <v>500</v>
      </c>
      <c r="B36" s="305" t="s">
        <v>929</v>
      </c>
      <c r="C36" s="303">
        <v>-4365644.3</v>
      </c>
      <c r="D36" s="321">
        <v>-4365644.3</v>
      </c>
    </row>
    <row r="37" spans="1:4" s="88" customFormat="1" ht="23.25" customHeight="1">
      <c r="A37" s="88" t="s">
        <v>500</v>
      </c>
      <c r="B37" s="306" t="s">
        <v>456</v>
      </c>
      <c r="C37" s="303">
        <v>71634015.469999999</v>
      </c>
      <c r="D37" s="321">
        <v>71634015.469999999</v>
      </c>
    </row>
    <row r="38" spans="1:4" s="88" customFormat="1" ht="23.25" customHeight="1">
      <c r="A38" s="88" t="s">
        <v>500</v>
      </c>
      <c r="B38" s="302" t="s">
        <v>930</v>
      </c>
      <c r="C38" s="303">
        <v>0</v>
      </c>
      <c r="D38" s="321">
        <v>0</v>
      </c>
    </row>
    <row r="39" spans="1:4" s="88" customFormat="1" ht="23.25" customHeight="1" thickBot="1">
      <c r="A39" s="88" t="s">
        <v>500</v>
      </c>
      <c r="B39" s="302" t="s">
        <v>931</v>
      </c>
      <c r="C39" s="303">
        <v>39184177.780000001</v>
      </c>
      <c r="D39" s="321">
        <v>39184177.780000001</v>
      </c>
    </row>
    <row r="40" spans="1:4" s="104" customFormat="1" ht="24.75" customHeight="1" thickTop="1" thickBot="1">
      <c r="A40" s="413" t="s">
        <v>500</v>
      </c>
      <c r="B40" s="308" t="s">
        <v>464</v>
      </c>
      <c r="C40" s="309"/>
      <c r="D40" s="299"/>
    </row>
    <row r="41" spans="1:4" s="104" customFormat="1" ht="23.25" customHeight="1" thickTop="1">
      <c r="A41" s="104" t="s">
        <v>500</v>
      </c>
      <c r="B41" s="310" t="s">
        <v>939</v>
      </c>
      <c r="C41" s="301">
        <v>65443.18</v>
      </c>
      <c r="D41" s="321">
        <v>65443.18</v>
      </c>
    </row>
    <row r="42" spans="1:4" s="104" customFormat="1" ht="23.25" customHeight="1">
      <c r="A42" s="104" t="s">
        <v>500</v>
      </c>
      <c r="B42" s="311" t="s">
        <v>940</v>
      </c>
      <c r="C42" s="301">
        <v>0</v>
      </c>
      <c r="D42" s="321">
        <v>0</v>
      </c>
    </row>
    <row r="43" spans="1:4" s="104" customFormat="1" ht="23.25" customHeight="1">
      <c r="A43" s="104" t="s">
        <v>500</v>
      </c>
      <c r="B43" s="300" t="s">
        <v>467</v>
      </c>
      <c r="C43" s="301">
        <v>65443.18</v>
      </c>
      <c r="D43" s="321">
        <v>65443.18</v>
      </c>
    </row>
    <row r="44" spans="1:4" s="104" customFormat="1" ht="23.25" customHeight="1">
      <c r="A44" s="104" t="s">
        <v>500</v>
      </c>
      <c r="B44" s="310" t="s">
        <v>941</v>
      </c>
      <c r="C44" s="301">
        <v>9745489.1999999993</v>
      </c>
      <c r="D44" s="321">
        <v>9745489.1999999993</v>
      </c>
    </row>
    <row r="45" spans="1:4" s="104" customFormat="1" ht="23.25" customHeight="1">
      <c r="A45" s="104" t="s">
        <v>500</v>
      </c>
      <c r="B45" s="311" t="s">
        <v>942</v>
      </c>
      <c r="C45" s="301">
        <v>-5135408.9800000004</v>
      </c>
      <c r="D45" s="321">
        <v>-5135408.9800000004</v>
      </c>
    </row>
    <row r="46" spans="1:4" s="104" customFormat="1" ht="23.25" customHeight="1">
      <c r="A46" s="104" t="s">
        <v>500</v>
      </c>
      <c r="B46" s="300" t="s">
        <v>943</v>
      </c>
      <c r="C46" s="301">
        <v>4675523.4000000004</v>
      </c>
      <c r="D46" s="321">
        <v>4675523.4000000004</v>
      </c>
    </row>
    <row r="47" spans="1:4" s="104" customFormat="1" ht="23.25" customHeight="1">
      <c r="A47" s="104" t="s">
        <v>500</v>
      </c>
      <c r="B47" s="310" t="s">
        <v>944</v>
      </c>
      <c r="C47" s="301">
        <v>0</v>
      </c>
      <c r="D47" s="321">
        <v>0</v>
      </c>
    </row>
    <row r="48" spans="1:4" s="104" customFormat="1" ht="23.25" customHeight="1">
      <c r="A48" s="104" t="s">
        <v>500</v>
      </c>
      <c r="B48" s="311" t="s">
        <v>945</v>
      </c>
      <c r="C48" s="301">
        <v>0</v>
      </c>
      <c r="D48" s="321">
        <v>0</v>
      </c>
    </row>
    <row r="49" spans="1:4" s="104" customFormat="1" ht="23.25" customHeight="1">
      <c r="A49" s="104" t="s">
        <v>500</v>
      </c>
      <c r="B49" s="300" t="s">
        <v>946</v>
      </c>
      <c r="C49" s="301">
        <v>4675523.4000000004</v>
      </c>
      <c r="D49" s="321">
        <v>4675523.4000000004</v>
      </c>
    </row>
    <row r="50" spans="1:4" s="104" customFormat="1" ht="23.25" customHeight="1">
      <c r="A50" s="104" t="s">
        <v>500</v>
      </c>
      <c r="B50" s="310" t="s">
        <v>947</v>
      </c>
      <c r="C50" s="301">
        <v>-9199901.1099999994</v>
      </c>
      <c r="D50" s="321">
        <v>-9199901.1099999994</v>
      </c>
    </row>
    <row r="51" spans="1:4" s="104" customFormat="1" ht="23.25" customHeight="1">
      <c r="A51" s="104" t="s">
        <v>500</v>
      </c>
      <c r="B51" s="300" t="s">
        <v>948</v>
      </c>
      <c r="C51" s="301">
        <v>-4524377.71</v>
      </c>
      <c r="D51" s="321">
        <v>-4524377.71</v>
      </c>
    </row>
    <row r="52" spans="1:4" s="104" customFormat="1" ht="23.25" customHeight="1">
      <c r="A52" s="104" t="s">
        <v>500</v>
      </c>
      <c r="B52" s="312" t="s">
        <v>949</v>
      </c>
      <c r="C52" s="301">
        <v>132846</v>
      </c>
      <c r="D52" s="321">
        <v>132846</v>
      </c>
    </row>
    <row r="53" spans="1:4" s="104" customFormat="1" ht="23.25" customHeight="1">
      <c r="A53" s="104" t="s">
        <v>500</v>
      </c>
      <c r="B53" s="313" t="s">
        <v>950</v>
      </c>
      <c r="C53" s="301">
        <v>0</v>
      </c>
      <c r="D53" s="321">
        <v>0</v>
      </c>
    </row>
    <row r="54" spans="1:4" s="104" customFormat="1" ht="23.25" customHeight="1">
      <c r="A54" s="104" t="s">
        <v>500</v>
      </c>
      <c r="B54" s="310" t="s">
        <v>951</v>
      </c>
      <c r="C54" s="301">
        <v>132846</v>
      </c>
      <c r="D54" s="321">
        <v>132846</v>
      </c>
    </row>
    <row r="55" spans="1:4" s="104" customFormat="1" ht="23.25" customHeight="1">
      <c r="A55" s="104" t="s">
        <v>500</v>
      </c>
      <c r="B55" s="300" t="s">
        <v>952</v>
      </c>
      <c r="C55" s="301">
        <v>-12688.85</v>
      </c>
      <c r="D55" s="321">
        <v>-12688.85</v>
      </c>
    </row>
    <row r="56" spans="1:4" s="104" customFormat="1" ht="23.25" customHeight="1">
      <c r="A56" s="104" t="s">
        <v>500</v>
      </c>
      <c r="B56" s="313" t="s">
        <v>953</v>
      </c>
      <c r="C56" s="301">
        <v>12688.85</v>
      </c>
      <c r="D56" s="321">
        <v>12688.85</v>
      </c>
    </row>
    <row r="57" spans="1:4" s="104" customFormat="1" ht="23.25" customHeight="1">
      <c r="A57" s="104" t="s">
        <v>500</v>
      </c>
      <c r="B57" s="310" t="s">
        <v>954</v>
      </c>
      <c r="C57" s="301">
        <v>0</v>
      </c>
      <c r="D57" s="321">
        <v>0</v>
      </c>
    </row>
    <row r="58" spans="1:4" s="104" customFormat="1" ht="23.25" customHeight="1">
      <c r="A58" s="104" t="s">
        <v>500</v>
      </c>
      <c r="B58" s="300" t="s">
        <v>955</v>
      </c>
      <c r="C58" s="301">
        <v>-4404220.5599999996</v>
      </c>
      <c r="D58" s="321">
        <v>-4404220.5599999996</v>
      </c>
    </row>
    <row r="59" spans="1:4" s="104" customFormat="1" ht="23.25" customHeight="1">
      <c r="A59" s="104" t="s">
        <v>500</v>
      </c>
      <c r="B59" s="310" t="s">
        <v>956</v>
      </c>
      <c r="C59" s="301">
        <v>21409.1</v>
      </c>
      <c r="D59" s="321">
        <v>21409.1</v>
      </c>
    </row>
    <row r="60" spans="1:4" s="104" customFormat="1" ht="23.25" customHeight="1">
      <c r="A60" s="104" t="s">
        <v>500</v>
      </c>
      <c r="B60" s="300" t="s">
        <v>484</v>
      </c>
      <c r="C60" s="301">
        <v>-4382811.46</v>
      </c>
      <c r="D60" s="321">
        <v>-4382811.46</v>
      </c>
    </row>
    <row r="61" spans="1:4" s="104" customFormat="1" ht="23.25" customHeight="1">
      <c r="A61" s="104" t="s">
        <v>500</v>
      </c>
      <c r="B61" s="310" t="s">
        <v>957</v>
      </c>
      <c r="C61" s="301">
        <v>17167.16</v>
      </c>
      <c r="D61" s="321">
        <v>17167.16</v>
      </c>
    </row>
    <row r="62" spans="1:4" s="104" customFormat="1" ht="23.25" customHeight="1">
      <c r="A62" s="104" t="s">
        <v>500</v>
      </c>
      <c r="B62" s="311" t="s">
        <v>958</v>
      </c>
      <c r="C62" s="301">
        <v>0</v>
      </c>
      <c r="D62" s="321">
        <v>0</v>
      </c>
    </row>
    <row r="63" spans="1:4" s="104" customFormat="1" ht="23.25" customHeight="1">
      <c r="A63" s="104" t="s">
        <v>500</v>
      </c>
      <c r="B63" s="300" t="s">
        <v>486</v>
      </c>
      <c r="C63" s="301">
        <v>-4365644.3</v>
      </c>
      <c r="D63" s="321">
        <v>-4365644.3</v>
      </c>
    </row>
    <row r="64" spans="1:4" s="104" customFormat="1" ht="23.25" customHeight="1">
      <c r="A64" s="104" t="s">
        <v>500</v>
      </c>
      <c r="B64" s="310" t="s">
        <v>959</v>
      </c>
      <c r="C64" s="301">
        <v>0</v>
      </c>
      <c r="D64" s="321">
        <v>0</v>
      </c>
    </row>
    <row r="65" spans="1:4" s="104" customFormat="1" ht="23.25" customHeight="1">
      <c r="A65" s="104" t="s">
        <v>500</v>
      </c>
      <c r="B65" s="300" t="s">
        <v>960</v>
      </c>
      <c r="C65" s="301">
        <v>-4365644.3</v>
      </c>
      <c r="D65" s="321">
        <v>-4365644.3</v>
      </c>
    </row>
    <row r="66" spans="1:4" s="104" customFormat="1" ht="23.25" customHeight="1" thickBot="1">
      <c r="A66" s="104" t="s">
        <v>500</v>
      </c>
      <c r="B66" s="310" t="s">
        <v>961</v>
      </c>
      <c r="C66" s="301">
        <v>0</v>
      </c>
      <c r="D66" s="321">
        <v>0</v>
      </c>
    </row>
    <row r="67" spans="1:4" s="104" customFormat="1" ht="23.25" customHeight="1" thickTop="1" thickBot="1">
      <c r="A67" s="417" t="s">
        <v>500</v>
      </c>
      <c r="B67" s="314" t="s">
        <v>962</v>
      </c>
      <c r="C67" s="315">
        <v>-4365644.3</v>
      </c>
      <c r="D67" s="723">
        <v>-4365644.3</v>
      </c>
    </row>
    <row r="68" spans="1:4" s="830" customFormat="1" ht="6" customHeight="1" thickTop="1" thickBot="1">
      <c r="A68" s="393"/>
      <c r="B68" s="316"/>
      <c r="C68" s="317"/>
      <c r="D68" s="318"/>
    </row>
    <row r="69" spans="1:4" s="830" customFormat="1" ht="15.75" thickTop="1">
      <c r="B69" s="71"/>
      <c r="C69" s="78"/>
      <c r="D69" s="78"/>
    </row>
    <row r="70" spans="1:4" s="830" customFormat="1">
      <c r="B70" s="328"/>
      <c r="C70" s="137"/>
      <c r="D70" s="78"/>
    </row>
    <row r="71" spans="1:4" s="830" customFormat="1">
      <c r="A71" s="830" t="s">
        <v>499</v>
      </c>
      <c r="B71" s="137"/>
    </row>
    <row r="72" spans="1:4" s="830" customFormat="1">
      <c r="B72" s="137"/>
    </row>
    <row r="73" spans="1:4" s="830" customFormat="1">
      <c r="B73" s="137"/>
    </row>
    <row r="74" spans="1:4" s="830" customFormat="1">
      <c r="B74" s="137"/>
    </row>
    <row r="75" spans="1:4" s="830" customFormat="1">
      <c r="B75" s="137"/>
    </row>
    <row r="76" spans="1:4" s="830" customFormat="1">
      <c r="B76" s="137"/>
    </row>
    <row r="77" spans="1:4" s="830" customFormat="1">
      <c r="B77" s="137"/>
    </row>
    <row r="78" spans="1:4" s="830" customFormat="1">
      <c r="B78" s="137"/>
    </row>
    <row r="79" spans="1:4" s="830" customFormat="1">
      <c r="B79" s="137"/>
    </row>
    <row r="80" spans="1:4" s="830" customFormat="1">
      <c r="B80" s="137"/>
    </row>
    <row r="81" spans="2:4" s="830" customFormat="1">
      <c r="B81" s="137"/>
    </row>
    <row r="82" spans="2:4" s="830" customFormat="1">
      <c r="B82" s="137"/>
    </row>
    <row r="83" spans="2:4" s="830" customFormat="1" ht="15.75">
      <c r="B83" s="69"/>
      <c r="C83" s="137"/>
      <c r="D83" s="78"/>
    </row>
    <row r="84" spans="2:4" s="830" customFormat="1" ht="15.75">
      <c r="B84" s="69"/>
      <c r="C84" s="78"/>
      <c r="D84" s="78"/>
    </row>
    <row r="85" spans="2:4" s="830" customFormat="1" ht="15.75">
      <c r="B85" s="69"/>
      <c r="C85" s="78"/>
      <c r="D85" s="78"/>
    </row>
    <row r="86" spans="2:4" s="830" customFormat="1" ht="15.75">
      <c r="B86" s="69"/>
      <c r="C86" s="78"/>
      <c r="D86" s="78"/>
    </row>
    <row r="87" spans="2:4" s="830" customFormat="1" ht="15.75">
      <c r="B87" s="69"/>
      <c r="C87" s="78"/>
      <c r="D87" s="78"/>
    </row>
    <row r="88" spans="2:4" s="830" customFormat="1" ht="15.75">
      <c r="B88" s="69"/>
      <c r="C88" s="78"/>
      <c r="D88" s="78"/>
    </row>
    <row r="89" spans="2:4" s="830" customFormat="1" ht="15.75">
      <c r="B89" s="69"/>
      <c r="C89" s="78"/>
      <c r="D89" s="78"/>
    </row>
    <row r="90" spans="2:4" s="830" customFormat="1" ht="15.75">
      <c r="B90" s="69"/>
      <c r="C90" s="78"/>
      <c r="D90" s="78"/>
    </row>
    <row r="91" spans="2:4" s="830" customFormat="1" ht="15.75">
      <c r="B91" s="69"/>
      <c r="C91" s="78"/>
      <c r="D91" s="78"/>
    </row>
    <row r="92" spans="2:4" s="830" customFormat="1" ht="15.75">
      <c r="B92" s="69"/>
      <c r="C92" s="78"/>
      <c r="D92" s="78"/>
    </row>
    <row r="93" spans="2:4" s="830" customFormat="1" ht="15.75">
      <c r="B93" s="69"/>
      <c r="C93" s="78"/>
      <c r="D93" s="78"/>
    </row>
    <row r="94" spans="2:4" s="830" customFormat="1" ht="15.75">
      <c r="B94" s="69"/>
      <c r="C94" s="78"/>
      <c r="D94" s="78"/>
    </row>
    <row r="95" spans="2:4" s="830" customFormat="1" ht="15.75">
      <c r="B95" s="69"/>
      <c r="C95" s="78"/>
      <c r="D95" s="78"/>
    </row>
    <row r="96" spans="2:4" s="830" customFormat="1" ht="15.75">
      <c r="B96" s="69"/>
      <c r="C96" s="78"/>
      <c r="D96" s="78"/>
    </row>
    <row r="97" spans="2:4" s="830" customFormat="1" ht="15.75">
      <c r="B97" s="69"/>
      <c r="C97" s="78"/>
      <c r="D97" s="78"/>
    </row>
    <row r="98" spans="2:4" s="830" customFormat="1" ht="15.75">
      <c r="B98" s="69"/>
      <c r="C98" s="78"/>
      <c r="D98" s="78"/>
    </row>
    <row r="99" spans="2:4" s="830" customFormat="1" ht="15.75">
      <c r="B99" s="69"/>
      <c r="C99" s="78"/>
      <c r="D99" s="78"/>
    </row>
    <row r="100" spans="2:4" s="830" customFormat="1" ht="15.75">
      <c r="B100" s="69"/>
      <c r="C100" s="78"/>
      <c r="D100" s="78"/>
    </row>
    <row r="101" spans="2:4" s="830" customFormat="1" ht="15.75">
      <c r="B101" s="69"/>
      <c r="C101" s="78"/>
      <c r="D101" s="78"/>
    </row>
    <row r="102" spans="2:4" s="830" customFormat="1" ht="15.75">
      <c r="B102" s="69"/>
      <c r="C102" s="78"/>
      <c r="D102" s="78"/>
    </row>
    <row r="103" spans="2:4" s="830" customFormat="1" ht="15.75">
      <c r="B103" s="69"/>
      <c r="C103" s="78"/>
      <c r="D103" s="78"/>
    </row>
    <row r="104" spans="2:4" s="830" customFormat="1" ht="15.75">
      <c r="B104" s="69"/>
      <c r="C104" s="78"/>
      <c r="D104" s="78"/>
    </row>
    <row r="105" spans="2:4" s="830" customFormat="1" ht="15.75">
      <c r="B105" s="69"/>
      <c r="C105" s="78"/>
      <c r="D105" s="78"/>
    </row>
    <row r="106" spans="2:4" s="830" customFormat="1" ht="15.75">
      <c r="B106" s="69"/>
      <c r="C106" s="78"/>
      <c r="D106" s="78"/>
    </row>
    <row r="107" spans="2:4" s="830" customFormat="1" ht="15.75">
      <c r="B107" s="69"/>
      <c r="C107" s="78"/>
      <c r="D107" s="78"/>
    </row>
    <row r="108" spans="2:4" s="830" customFormat="1" ht="15.75">
      <c r="B108" s="69"/>
      <c r="C108" s="78"/>
      <c r="D108" s="78"/>
    </row>
    <row r="109" spans="2:4" s="830" customFormat="1" ht="15.75">
      <c r="B109" s="69"/>
      <c r="C109" s="78"/>
      <c r="D109" s="78"/>
    </row>
    <row r="110" spans="2:4" s="830" customFormat="1" ht="15.75">
      <c r="B110" s="69"/>
      <c r="C110" s="78"/>
      <c r="D110" s="78"/>
    </row>
    <row r="111" spans="2:4" s="830" customFormat="1" ht="15.75">
      <c r="B111" s="69"/>
      <c r="C111" s="78"/>
      <c r="D111" s="78"/>
    </row>
    <row r="112" spans="2:4" s="830" customFormat="1" ht="15.75">
      <c r="B112" s="69"/>
      <c r="C112" s="78"/>
      <c r="D112" s="78"/>
    </row>
    <row r="113" spans="2:4" s="830" customFormat="1" ht="15.75">
      <c r="B113" s="69"/>
      <c r="C113" s="78"/>
      <c r="D113" s="78"/>
    </row>
    <row r="114" spans="2:4" s="830" customFormat="1" ht="15.75">
      <c r="B114" s="69"/>
      <c r="C114" s="78"/>
      <c r="D114" s="78"/>
    </row>
    <row r="115" spans="2:4" s="830" customFormat="1" ht="15.75">
      <c r="B115" s="69"/>
      <c r="C115" s="78"/>
      <c r="D115" s="78"/>
    </row>
    <row r="116" spans="2:4" s="830" customFormat="1" ht="15.75">
      <c r="B116" s="69"/>
      <c r="C116" s="78"/>
      <c r="D116" s="78"/>
    </row>
    <row r="117" spans="2:4" s="830" customFormat="1" ht="15.75">
      <c r="B117" s="69"/>
      <c r="C117" s="78"/>
      <c r="D117" s="78"/>
    </row>
    <row r="118" spans="2:4" s="830" customFormat="1" ht="15.75">
      <c r="B118" s="69"/>
      <c r="C118" s="78"/>
      <c r="D118" s="78"/>
    </row>
    <row r="119" spans="2:4" s="830" customFormat="1" ht="15.75">
      <c r="B119" s="69"/>
      <c r="C119" s="78"/>
      <c r="D119" s="78"/>
    </row>
    <row r="120" spans="2:4" s="830" customFormat="1" ht="15.75">
      <c r="B120" s="69"/>
      <c r="C120" s="78"/>
      <c r="D120" s="78"/>
    </row>
    <row r="121" spans="2:4" s="830" customFormat="1" ht="15.75">
      <c r="B121" s="69"/>
      <c r="C121" s="78"/>
      <c r="D121" s="78"/>
    </row>
    <row r="122" spans="2:4" s="830" customFormat="1" ht="15.75">
      <c r="B122" s="69"/>
      <c r="C122" s="78"/>
      <c r="D122" s="78"/>
    </row>
    <row r="123" spans="2:4" s="830" customFormat="1" ht="15.75">
      <c r="B123" s="69"/>
      <c r="C123" s="78"/>
      <c r="D123" s="78"/>
    </row>
    <row r="124" spans="2:4" s="830" customFormat="1" ht="15.75">
      <c r="B124" s="69"/>
      <c r="C124" s="78"/>
      <c r="D124" s="78"/>
    </row>
    <row r="125" spans="2:4" s="830" customFormat="1" ht="15.75">
      <c r="B125" s="69"/>
      <c r="C125" s="78"/>
      <c r="D125" s="78"/>
    </row>
    <row r="126" spans="2:4" s="830" customFormat="1" ht="15.75">
      <c r="B126" s="69"/>
      <c r="C126" s="78"/>
      <c r="D126" s="78"/>
    </row>
    <row r="127" spans="2:4" s="830" customFormat="1" ht="15.75">
      <c r="B127" s="69"/>
      <c r="C127" s="78"/>
      <c r="D127" s="78"/>
    </row>
    <row r="128" spans="2:4" s="830" customFormat="1" ht="15.75">
      <c r="B128" s="69"/>
      <c r="C128" s="78"/>
      <c r="D128" s="78"/>
    </row>
    <row r="129" spans="2:4" s="830" customFormat="1" ht="15.75">
      <c r="B129" s="69"/>
      <c r="C129" s="78"/>
      <c r="D129" s="78"/>
    </row>
    <row r="130" spans="2:4" s="830" customFormat="1" ht="15.75">
      <c r="B130" s="69"/>
      <c r="C130" s="78"/>
      <c r="D130" s="78"/>
    </row>
    <row r="131" spans="2:4" s="830" customFormat="1" ht="15.75">
      <c r="B131" s="69"/>
      <c r="C131" s="78"/>
      <c r="D131" s="78"/>
    </row>
    <row r="132" spans="2:4" s="830" customFormat="1" ht="15.75">
      <c r="B132" s="69"/>
      <c r="C132" s="78"/>
      <c r="D132" s="78"/>
    </row>
    <row r="133" spans="2:4" s="830" customFormat="1" ht="15.75">
      <c r="B133" s="69"/>
      <c r="C133" s="78"/>
      <c r="D133" s="78"/>
    </row>
    <row r="134" spans="2:4" s="830" customFormat="1" ht="15.75">
      <c r="B134" s="69"/>
      <c r="C134" s="78"/>
      <c r="D134" s="78"/>
    </row>
    <row r="135" spans="2:4" s="830" customFormat="1" ht="15.75">
      <c r="B135" s="69"/>
      <c r="C135" s="78"/>
      <c r="D135" s="78"/>
    </row>
    <row r="136" spans="2:4" s="830" customFormat="1" ht="15.75">
      <c r="B136" s="69"/>
    </row>
    <row r="137" spans="2:4" s="830" customFormat="1" ht="15.75">
      <c r="B137" s="69"/>
    </row>
    <row r="138" spans="2:4" s="830" customFormat="1" ht="15.75">
      <c r="B138" s="69"/>
    </row>
    <row r="139" spans="2:4" s="830" customFormat="1" ht="15.75">
      <c r="B139" s="69"/>
    </row>
    <row r="140" spans="2:4" s="830" customFormat="1" ht="15.75">
      <c r="B140" s="69"/>
    </row>
    <row r="141" spans="2:4" s="830" customFormat="1" ht="15.75">
      <c r="B141" s="69"/>
    </row>
    <row r="142" spans="2:4" s="830" customFormat="1" ht="15.75">
      <c r="B142" s="69"/>
    </row>
    <row r="143" spans="2:4" s="830" customFormat="1" ht="15.75">
      <c r="B143" s="69"/>
    </row>
    <row r="144" spans="2:4" s="830" customFormat="1" ht="15.75">
      <c r="B144" s="69"/>
    </row>
    <row r="145" spans="2:2" s="830" customFormat="1" ht="15.75">
      <c r="B145" s="69"/>
    </row>
    <row r="146" spans="2:2" s="830" customFormat="1" ht="15.75">
      <c r="B146" s="69"/>
    </row>
    <row r="147" spans="2:2" s="830" customFormat="1" ht="15.75">
      <c r="B147" s="69"/>
    </row>
    <row r="148" spans="2:2" s="830" customFormat="1" ht="15.75">
      <c r="B148" s="69"/>
    </row>
    <row r="149" spans="2:2" s="830" customFormat="1" ht="15.75">
      <c r="B149" s="69"/>
    </row>
    <row r="150" spans="2:2" s="830" customFormat="1" ht="15.75">
      <c r="B150" s="69"/>
    </row>
    <row r="151" spans="2:2" s="830" customFormat="1" ht="15.75">
      <c r="B151" s="69"/>
    </row>
    <row r="152" spans="2:2" s="830" customFormat="1" ht="15.75">
      <c r="B152" s="69"/>
    </row>
    <row r="153" spans="2:2" s="830" customFormat="1" ht="15.75">
      <c r="B153" s="69"/>
    </row>
    <row r="154" spans="2:2" s="830" customFormat="1" ht="15.75">
      <c r="B154" s="69"/>
    </row>
    <row r="155" spans="2:2" s="830" customFormat="1" ht="15.75">
      <c r="B155" s="69"/>
    </row>
    <row r="156" spans="2:2" s="830" customFormat="1" ht="15.75">
      <c r="B156" s="69"/>
    </row>
    <row r="157" spans="2:2" s="830" customFormat="1" ht="15.75">
      <c r="B157" s="69"/>
    </row>
    <row r="158" spans="2:2" s="830" customFormat="1" ht="15.75">
      <c r="B158" s="69"/>
    </row>
    <row r="159" spans="2:2" s="830" customFormat="1" ht="15.75">
      <c r="B159" s="69"/>
    </row>
    <row r="160" spans="2:2" s="830" customFormat="1" ht="15.75">
      <c r="B160" s="69"/>
    </row>
    <row r="161" spans="2:2" s="830" customFormat="1" ht="15.75">
      <c r="B161" s="69"/>
    </row>
    <row r="162" spans="2:2" s="830" customFormat="1" ht="15.75">
      <c r="B162" s="69"/>
    </row>
    <row r="163" spans="2:2" s="830" customFormat="1" ht="15.75">
      <c r="B163" s="69"/>
    </row>
    <row r="164" spans="2:2" s="830" customFormat="1" ht="15.75">
      <c r="B164" s="69"/>
    </row>
    <row r="165" spans="2:2" s="830" customFormat="1" ht="15.75">
      <c r="B165" s="69"/>
    </row>
    <row r="166" spans="2:2" s="830" customFormat="1" ht="15.75">
      <c r="B166" s="69"/>
    </row>
    <row r="167" spans="2:2" s="830" customFormat="1" ht="15.75">
      <c r="B167" s="69"/>
    </row>
    <row r="168" spans="2:2" s="830" customFormat="1" ht="15.75">
      <c r="B168" s="69"/>
    </row>
    <row r="169" spans="2:2" s="830" customFormat="1" ht="15.75">
      <c r="B169" s="69"/>
    </row>
    <row r="170" spans="2:2" s="830" customFormat="1" ht="15.75">
      <c r="B170" s="69"/>
    </row>
    <row r="171" spans="2:2" s="830" customFormat="1" ht="15.75">
      <c r="B171" s="69"/>
    </row>
    <row r="172" spans="2:2" s="830" customFormat="1" ht="15.75">
      <c r="B172" s="69"/>
    </row>
    <row r="173" spans="2:2" s="830" customFormat="1" ht="15.75">
      <c r="B173" s="69"/>
    </row>
    <row r="174" spans="2:2" s="830" customFormat="1" ht="15.75">
      <c r="B174" s="69"/>
    </row>
    <row r="175" spans="2:2" s="830" customFormat="1" ht="15.75">
      <c r="B175" s="69"/>
    </row>
    <row r="176" spans="2:2" s="830" customFormat="1" ht="15.75">
      <c r="B176" s="69"/>
    </row>
    <row r="177" spans="2:2" s="830" customFormat="1" ht="15.75">
      <c r="B177" s="69"/>
    </row>
    <row r="178" spans="2:2" s="830" customFormat="1" ht="15.75">
      <c r="B178" s="69"/>
    </row>
    <row r="179" spans="2:2" s="830" customFormat="1" ht="15.75">
      <c r="B179" s="69"/>
    </row>
    <row r="180" spans="2:2" s="830" customFormat="1" ht="15.75">
      <c r="B180" s="69"/>
    </row>
    <row r="181" spans="2:2" s="830" customFormat="1" ht="15.75">
      <c r="B181" s="69"/>
    </row>
    <row r="182" spans="2:2" s="830" customFormat="1" ht="15.75">
      <c r="B182" s="69"/>
    </row>
    <row r="183" spans="2:2" s="830" customFormat="1" ht="15.75">
      <c r="B183" s="69"/>
    </row>
    <row r="184" spans="2:2" s="830" customFormat="1" ht="15.75">
      <c r="B184" s="69"/>
    </row>
    <row r="185" spans="2:2" s="830" customFormat="1" ht="15.75">
      <c r="B185" s="69"/>
    </row>
    <row r="186" spans="2:2" s="830" customFormat="1" ht="15.75">
      <c r="B186" s="69"/>
    </row>
    <row r="187" spans="2:2" s="830" customFormat="1" ht="15.75">
      <c r="B187" s="69"/>
    </row>
    <row r="188" spans="2:2" s="830" customFormat="1" ht="15.75">
      <c r="B188" s="69"/>
    </row>
    <row r="189" spans="2:2" s="830" customFormat="1" ht="15.75">
      <c r="B189" s="69"/>
    </row>
    <row r="190" spans="2:2" s="830" customFormat="1" ht="15.75">
      <c r="B190" s="69"/>
    </row>
    <row r="191" spans="2:2" s="830" customFormat="1" ht="15.75">
      <c r="B191" s="69"/>
    </row>
    <row r="192" spans="2:2" s="830" customFormat="1" ht="15.75">
      <c r="B192" s="69"/>
    </row>
    <row r="193" spans="2:5" s="830" customFormat="1" ht="15.75">
      <c r="B193" s="69"/>
    </row>
    <row r="194" spans="2:5" s="830" customFormat="1" ht="15.75">
      <c r="B194" s="69"/>
    </row>
    <row r="195" spans="2:5" s="830" customFormat="1" ht="15.75">
      <c r="B195" s="69"/>
    </row>
    <row r="196" spans="2:5" s="830" customFormat="1" ht="15.75">
      <c r="B196" s="69"/>
    </row>
    <row r="197" spans="2:5" s="830" customFormat="1" ht="15.75">
      <c r="B197" s="69"/>
    </row>
    <row r="198" spans="2:5" s="830" customFormat="1" ht="15.75">
      <c r="B198" s="69"/>
    </row>
    <row r="199" spans="2:5" s="830" customFormat="1" ht="15.75">
      <c r="B199" s="69"/>
    </row>
    <row r="200" spans="2:5" s="830" customFormat="1" ht="15.75">
      <c r="B200" s="69"/>
    </row>
    <row r="201" spans="2:5" s="830" customFormat="1" ht="15.75">
      <c r="B201" s="69"/>
      <c r="E201" s="138"/>
    </row>
    <row r="202" spans="2:5" s="830" customFormat="1" ht="15.75">
      <c r="B202" s="69"/>
      <c r="E202" s="138"/>
    </row>
    <row r="203" spans="2:5" s="830" customFormat="1" ht="15.75">
      <c r="B203" s="69"/>
      <c r="E203" s="138"/>
    </row>
    <row r="204" spans="2:5" s="830" customFormat="1" ht="15.75">
      <c r="B204" s="69"/>
      <c r="E204" s="138"/>
    </row>
    <row r="205" spans="2:5" s="830" customFormat="1" ht="15.75">
      <c r="B205" s="69"/>
      <c r="E205" s="138"/>
    </row>
    <row r="206" spans="2:5" s="830" customFormat="1" ht="15.75">
      <c r="B206" s="69"/>
      <c r="E206" s="138"/>
    </row>
    <row r="207" spans="2:5" s="830" customFormat="1" ht="15.75">
      <c r="B207" s="69"/>
      <c r="E207" s="138"/>
    </row>
    <row r="208" spans="2:5" s="830" customFormat="1" ht="15.75">
      <c r="B208" s="69"/>
      <c r="E208" s="138"/>
    </row>
    <row r="209" spans="2:5" s="830" customFormat="1" ht="15.75">
      <c r="B209" s="69"/>
      <c r="E209" s="138"/>
    </row>
    <row r="210" spans="2:5" s="830" customFormat="1" ht="15.75">
      <c r="B210" s="69"/>
      <c r="E210" s="138"/>
    </row>
    <row r="211" spans="2:5" s="830" customFormat="1" ht="15.75">
      <c r="B211" s="69"/>
      <c r="E211" s="138"/>
    </row>
    <row r="212" spans="2:5" s="830" customFormat="1" ht="15.75">
      <c r="B212" s="69"/>
      <c r="E212" s="138"/>
    </row>
    <row r="213" spans="2:5" s="830" customFormat="1" ht="15.75">
      <c r="B213" s="69"/>
      <c r="E213" s="138"/>
    </row>
    <row r="214" spans="2:5" s="830" customFormat="1" ht="15.75">
      <c r="B214" s="69"/>
      <c r="E214" s="138"/>
    </row>
    <row r="215" spans="2:5" s="830" customFormat="1" ht="15.75">
      <c r="B215" s="69"/>
      <c r="E215" s="138"/>
    </row>
    <row r="216" spans="2:5" s="830" customFormat="1" ht="15.75">
      <c r="B216" s="69"/>
      <c r="E216" s="138"/>
    </row>
    <row r="217" spans="2:5" s="830" customFormat="1" ht="15.75">
      <c r="B217" s="69"/>
      <c r="E217" s="138"/>
    </row>
    <row r="218" spans="2:5" s="830" customFormat="1" ht="15.75">
      <c r="B218" s="69"/>
      <c r="E218" s="138"/>
    </row>
    <row r="219" spans="2:5" s="830" customFormat="1" ht="15.75">
      <c r="B219" s="69"/>
      <c r="E219" s="138"/>
    </row>
    <row r="220" spans="2:5" s="830" customFormat="1" ht="15.75">
      <c r="B220" s="69"/>
      <c r="E220" s="138"/>
    </row>
    <row r="221" spans="2:5" s="830" customFormat="1" ht="15.75">
      <c r="B221" s="69"/>
      <c r="E221" s="138"/>
    </row>
    <row r="222" spans="2:5" s="830" customFormat="1" ht="15.75">
      <c r="B222" s="69"/>
      <c r="E222" s="138"/>
    </row>
    <row r="223" spans="2:5" s="830" customFormat="1" ht="15.75">
      <c r="B223" s="69"/>
      <c r="E223" s="138"/>
    </row>
    <row r="224" spans="2:5" s="830" customFormat="1" ht="15.75">
      <c r="B224" s="69"/>
      <c r="E224" s="138"/>
    </row>
    <row r="225" spans="2:5" s="830" customFormat="1" ht="15.75">
      <c r="B225" s="69"/>
      <c r="E225" s="138"/>
    </row>
    <row r="226" spans="2:5" s="830" customFormat="1" ht="15.75">
      <c r="B226" s="69"/>
      <c r="E226" s="138"/>
    </row>
    <row r="227" spans="2:5" s="830" customFormat="1" ht="15.75">
      <c r="B227" s="69"/>
      <c r="E227" s="138"/>
    </row>
    <row r="228" spans="2:5" s="830" customFormat="1" ht="15.75">
      <c r="B228" s="69"/>
      <c r="E228" s="138"/>
    </row>
    <row r="229" spans="2:5" s="830" customFormat="1" ht="15.75">
      <c r="B229" s="69"/>
      <c r="E229" s="138"/>
    </row>
    <row r="230" spans="2:5" s="830" customFormat="1" ht="15.75">
      <c r="B230" s="69"/>
      <c r="E230" s="138"/>
    </row>
    <row r="231" spans="2:5" s="830" customFormat="1" ht="15.75">
      <c r="B231" s="69"/>
      <c r="E231" s="138"/>
    </row>
    <row r="232" spans="2:5" s="830" customFormat="1" ht="15.75">
      <c r="B232" s="69"/>
      <c r="E232" s="138"/>
    </row>
    <row r="233" spans="2:5" s="830" customFormat="1" ht="15.75">
      <c r="B233" s="69"/>
      <c r="E233" s="138"/>
    </row>
    <row r="234" spans="2:5" s="830" customFormat="1" ht="15.75">
      <c r="B234" s="69"/>
      <c r="E234" s="138"/>
    </row>
    <row r="235" spans="2:5" s="830" customFormat="1" ht="15.75">
      <c r="B235" s="69"/>
      <c r="E235" s="138"/>
    </row>
    <row r="236" spans="2:5" s="830" customFormat="1" ht="15.75">
      <c r="B236" s="69"/>
      <c r="E236" s="138"/>
    </row>
    <row r="237" spans="2:5" s="830" customFormat="1" ht="15.75">
      <c r="B237" s="69"/>
      <c r="E237" s="138"/>
    </row>
    <row r="238" spans="2:5" s="830" customFormat="1" ht="15.75">
      <c r="B238" s="69"/>
      <c r="E238" s="138"/>
    </row>
    <row r="239" spans="2:5" s="830" customFormat="1" ht="15.75">
      <c r="B239" s="69"/>
      <c r="E239" s="138"/>
    </row>
    <row r="240" spans="2:5" s="830" customFormat="1" ht="15.75">
      <c r="B240" s="69"/>
      <c r="E240" s="138"/>
    </row>
    <row r="241" spans="2:5" s="830" customFormat="1" ht="15.75">
      <c r="B241" s="69"/>
      <c r="E241" s="138"/>
    </row>
    <row r="242" spans="2:5" s="830" customFormat="1" ht="15.75">
      <c r="B242" s="69"/>
      <c r="E242" s="138"/>
    </row>
    <row r="243" spans="2:5" s="830" customFormat="1" ht="15.75">
      <c r="B243" s="69"/>
      <c r="E243" s="138"/>
    </row>
    <row r="244" spans="2:5" s="830" customFormat="1" ht="15.75">
      <c r="B244" s="69"/>
      <c r="E244" s="138"/>
    </row>
    <row r="245" spans="2:5" s="830" customFormat="1" ht="15.75">
      <c r="B245" s="69"/>
      <c r="E245" s="138"/>
    </row>
    <row r="246" spans="2:5" s="830" customFormat="1" ht="15.75">
      <c r="B246" s="69"/>
      <c r="E246" s="138"/>
    </row>
    <row r="247" spans="2:5" s="830" customFormat="1" ht="15.75">
      <c r="B247" s="69"/>
      <c r="E247" s="138"/>
    </row>
    <row r="248" spans="2:5" s="830" customFormat="1" ht="15.75">
      <c r="B248" s="69"/>
      <c r="E248" s="138"/>
    </row>
    <row r="249" spans="2:5" s="830" customFormat="1" ht="15.75">
      <c r="B249" s="69"/>
      <c r="E249" s="138"/>
    </row>
    <row r="250" spans="2:5" s="830" customFormat="1" ht="15.75">
      <c r="B250" s="69"/>
      <c r="E250" s="138"/>
    </row>
    <row r="251" spans="2:5" s="830" customFormat="1" ht="15.75">
      <c r="B251" s="69"/>
      <c r="E251" s="138"/>
    </row>
    <row r="252" spans="2:5" s="830" customFormat="1" ht="15.75">
      <c r="B252" s="69"/>
      <c r="E252" s="138"/>
    </row>
    <row r="253" spans="2:5" s="830" customFormat="1" ht="15.75">
      <c r="B253" s="69"/>
      <c r="E253" s="138"/>
    </row>
    <row r="254" spans="2:5" s="830" customFormat="1" ht="15.75">
      <c r="B254" s="69"/>
      <c r="E254" s="138"/>
    </row>
    <row r="255" spans="2:5" s="830" customFormat="1" ht="15.75">
      <c r="B255" s="69"/>
      <c r="E255" s="138"/>
    </row>
    <row r="256" spans="2:5" s="830" customFormat="1" ht="15.75">
      <c r="B256" s="69"/>
      <c r="E256" s="138"/>
    </row>
    <row r="257" spans="2:5" s="830" customFormat="1" ht="15.75">
      <c r="B257" s="69"/>
      <c r="E257" s="138"/>
    </row>
    <row r="258" spans="2:5" s="830" customFormat="1" ht="15.75">
      <c r="B258" s="69"/>
      <c r="E258" s="138"/>
    </row>
    <row r="259" spans="2:5" s="830" customFormat="1" ht="15.75">
      <c r="B259" s="69"/>
      <c r="E259" s="138"/>
    </row>
    <row r="260" spans="2:5" s="830" customFormat="1" ht="15.75">
      <c r="B260" s="69"/>
      <c r="E260" s="138"/>
    </row>
    <row r="261" spans="2:5" s="830" customFormat="1" ht="15.75">
      <c r="B261" s="69"/>
      <c r="E261" s="138"/>
    </row>
    <row r="262" spans="2:5" s="830" customFormat="1" ht="15.75">
      <c r="B262" s="69"/>
      <c r="E262" s="138"/>
    </row>
    <row r="263" spans="2:5" s="830" customFormat="1" ht="15.75">
      <c r="B263" s="69"/>
      <c r="E263" s="138"/>
    </row>
    <row r="264" spans="2:5" s="830" customFormat="1" ht="15.75">
      <c r="B264" s="69"/>
      <c r="E264" s="138"/>
    </row>
    <row r="265" spans="2:5" s="830" customFormat="1" ht="15.75">
      <c r="B265" s="69"/>
      <c r="E265" s="138"/>
    </row>
    <row r="266" spans="2:5" s="830" customFormat="1" ht="15.75">
      <c r="B266" s="69"/>
      <c r="E266" s="138"/>
    </row>
    <row r="267" spans="2:5" s="830" customFormat="1" ht="15.75">
      <c r="B267" s="69"/>
      <c r="E267" s="138"/>
    </row>
    <row r="268" spans="2:5" s="830" customFormat="1" ht="15.75">
      <c r="B268" s="69"/>
      <c r="E268" s="138"/>
    </row>
    <row r="269" spans="2:5" s="830" customFormat="1" ht="15.75">
      <c r="B269" s="69"/>
      <c r="E269" s="138"/>
    </row>
    <row r="270" spans="2:5" s="830" customFormat="1" ht="15.75">
      <c r="B270" s="69"/>
      <c r="E270" s="138"/>
    </row>
    <row r="271" spans="2:5" s="830" customFormat="1" ht="15.75">
      <c r="B271" s="69"/>
      <c r="E271" s="138"/>
    </row>
    <row r="272" spans="2:5" s="830" customFormat="1" ht="15.75">
      <c r="B272" s="69"/>
      <c r="E272" s="138"/>
    </row>
    <row r="273" spans="2:5" s="830" customFormat="1" ht="15.75">
      <c r="B273" s="69"/>
      <c r="E273" s="138"/>
    </row>
    <row r="274" spans="2:5" s="830" customFormat="1" ht="15.75">
      <c r="B274" s="69"/>
      <c r="E274" s="138"/>
    </row>
    <row r="275" spans="2:5" s="830" customFormat="1" ht="15.75">
      <c r="B275" s="69"/>
      <c r="E275" s="138"/>
    </row>
    <row r="276" spans="2:5" s="830" customFormat="1" ht="15.75">
      <c r="B276" s="69"/>
      <c r="E276" s="138"/>
    </row>
    <row r="277" spans="2:5" s="830" customFormat="1" ht="15.75">
      <c r="B277" s="69"/>
      <c r="E277" s="138"/>
    </row>
    <row r="278" spans="2:5" s="830" customFormat="1" ht="15.75">
      <c r="B278" s="69"/>
      <c r="E278" s="138"/>
    </row>
    <row r="279" spans="2:5" s="830" customFormat="1" ht="15.75">
      <c r="B279" s="69"/>
      <c r="E279" s="138"/>
    </row>
    <row r="280" spans="2:5" s="830" customFormat="1" ht="15.75">
      <c r="B280" s="69"/>
      <c r="E280" s="138"/>
    </row>
    <row r="281" spans="2:5" s="830" customFormat="1" ht="15.75">
      <c r="B281" s="69"/>
      <c r="E281" s="138"/>
    </row>
    <row r="282" spans="2:5" s="830" customFormat="1" ht="15.75">
      <c r="B282" s="69"/>
      <c r="E282" s="138"/>
    </row>
    <row r="283" spans="2:5" s="830" customFormat="1" ht="15.75">
      <c r="B283" s="69"/>
      <c r="E283" s="138"/>
    </row>
    <row r="284" spans="2:5" s="830" customFormat="1" ht="15.75">
      <c r="B284" s="69"/>
      <c r="E284" s="138"/>
    </row>
    <row r="285" spans="2:5" s="830" customFormat="1" ht="15.75">
      <c r="B285" s="69"/>
      <c r="E285" s="138"/>
    </row>
    <row r="286" spans="2:5" s="830" customFormat="1" ht="15.75">
      <c r="B286" s="69"/>
      <c r="E286" s="138"/>
    </row>
    <row r="287" spans="2:5" s="830" customFormat="1" ht="15.75">
      <c r="B287" s="69"/>
      <c r="E287" s="138"/>
    </row>
    <row r="288" spans="2:5" s="830" customFormat="1" ht="15.75">
      <c r="B288" s="69"/>
      <c r="E288" s="138"/>
    </row>
    <row r="289" spans="2:5" s="830" customFormat="1" ht="15.75">
      <c r="B289" s="69"/>
      <c r="E289" s="138"/>
    </row>
    <row r="290" spans="2:5" s="830" customFormat="1" ht="15.75">
      <c r="B290" s="69"/>
      <c r="E290" s="138"/>
    </row>
    <row r="291" spans="2:5" s="830" customFormat="1" ht="15.75">
      <c r="B291" s="69"/>
      <c r="E291" s="138"/>
    </row>
    <row r="292" spans="2:5" s="830" customFormat="1" ht="15.75">
      <c r="B292" s="69"/>
      <c r="E292" s="138"/>
    </row>
    <row r="293" spans="2:5" s="830" customFormat="1" ht="15.75">
      <c r="B293" s="69"/>
      <c r="E293" s="138"/>
    </row>
    <row r="294" spans="2:5" s="830" customFormat="1" ht="15.75">
      <c r="B294" s="69"/>
      <c r="E294" s="138"/>
    </row>
    <row r="295" spans="2:5" s="830" customFormat="1" ht="15.75">
      <c r="B295" s="69"/>
      <c r="E295" s="138"/>
    </row>
    <row r="296" spans="2:5" s="830" customFormat="1" ht="15.75">
      <c r="B296" s="69"/>
      <c r="E296" s="138"/>
    </row>
    <row r="297" spans="2:5" s="830" customFormat="1" ht="15.75">
      <c r="B297" s="69"/>
      <c r="E297" s="138"/>
    </row>
    <row r="298" spans="2:5" s="830" customFormat="1" ht="15.75">
      <c r="B298" s="69"/>
      <c r="E298" s="138"/>
    </row>
    <row r="299" spans="2:5" s="830" customFormat="1" ht="15.75">
      <c r="B299" s="69"/>
      <c r="E299" s="138"/>
    </row>
    <row r="300" spans="2:5" s="830" customFormat="1" ht="15.75">
      <c r="B300" s="69"/>
      <c r="E300" s="138"/>
    </row>
    <row r="301" spans="2:5" s="830" customFormat="1" ht="15.75">
      <c r="B301" s="69"/>
      <c r="E301" s="138"/>
    </row>
    <row r="302" spans="2:5" s="830" customFormat="1" ht="15.75">
      <c r="B302" s="69"/>
      <c r="E302" s="138"/>
    </row>
    <row r="303" spans="2:5" s="830" customFormat="1" ht="15.75">
      <c r="B303" s="69"/>
      <c r="E303" s="138"/>
    </row>
    <row r="304" spans="2:5" s="830" customFormat="1" ht="15.75">
      <c r="B304" s="69"/>
      <c r="E304" s="138"/>
    </row>
    <row r="305" spans="2:5" s="830" customFormat="1" ht="15.75">
      <c r="B305" s="69"/>
      <c r="E305" s="138"/>
    </row>
    <row r="306" spans="2:5" s="830" customFormat="1" ht="15.75">
      <c r="B306" s="69"/>
      <c r="E306" s="138"/>
    </row>
    <row r="307" spans="2:5" s="830" customFormat="1" ht="15.75">
      <c r="B307" s="69"/>
      <c r="E307" s="138"/>
    </row>
    <row r="308" spans="2:5" s="830" customFormat="1" ht="15.75">
      <c r="B308" s="69"/>
      <c r="E308" s="138"/>
    </row>
    <row r="309" spans="2:5" s="830" customFormat="1" ht="15.75">
      <c r="B309" s="69"/>
      <c r="E309" s="138"/>
    </row>
    <row r="310" spans="2:5" s="830" customFormat="1" ht="15.75">
      <c r="B310" s="69"/>
      <c r="E310" s="138"/>
    </row>
    <row r="311" spans="2:5" s="830" customFormat="1" ht="15.75">
      <c r="B311" s="69"/>
      <c r="E311" s="138"/>
    </row>
    <row r="312" spans="2:5" s="830" customFormat="1" ht="15.75">
      <c r="B312" s="69"/>
      <c r="E312" s="138"/>
    </row>
    <row r="313" spans="2:5" s="830" customFormat="1" ht="15.75">
      <c r="B313" s="69"/>
      <c r="E313" s="138"/>
    </row>
    <row r="314" spans="2:5" s="830" customFormat="1" ht="15.75">
      <c r="B314" s="69"/>
      <c r="E314" s="138"/>
    </row>
    <row r="315" spans="2:5" s="830" customFormat="1" ht="15.75">
      <c r="B315" s="69"/>
      <c r="E315" s="138"/>
    </row>
    <row r="316" spans="2:5" s="830" customFormat="1" ht="15.75">
      <c r="B316" s="69"/>
      <c r="E316" s="138"/>
    </row>
    <row r="317" spans="2:5" s="830" customFormat="1" ht="15.75">
      <c r="B317" s="69"/>
      <c r="E317" s="138"/>
    </row>
    <row r="318" spans="2:5" s="830" customFormat="1" ht="15.75">
      <c r="B318" s="69"/>
      <c r="E318" s="138"/>
    </row>
    <row r="319" spans="2:5" s="830" customFormat="1" ht="15.75">
      <c r="B319" s="69"/>
      <c r="E319" s="138"/>
    </row>
    <row r="320" spans="2:5" s="830" customFormat="1" ht="15.75">
      <c r="B320" s="69"/>
      <c r="E320" s="138"/>
    </row>
    <row r="321" spans="2:5" s="830" customFormat="1" ht="15.75">
      <c r="B321" s="69"/>
      <c r="E321" s="138"/>
    </row>
    <row r="322" spans="2:5" s="830" customFormat="1" ht="15.75">
      <c r="B322" s="69"/>
      <c r="E322" s="138"/>
    </row>
    <row r="323" spans="2:5" s="830" customFormat="1" ht="15.75">
      <c r="B323" s="69"/>
      <c r="E323" s="138"/>
    </row>
    <row r="324" spans="2:5" s="830" customFormat="1" ht="15.75">
      <c r="B324" s="69"/>
      <c r="E324" s="138"/>
    </row>
    <row r="325" spans="2:5" s="830" customFormat="1" ht="15.75">
      <c r="B325" s="69"/>
      <c r="E325" s="138"/>
    </row>
    <row r="326" spans="2:5" s="830" customFormat="1" ht="15.75">
      <c r="B326" s="69"/>
      <c r="E326" s="138"/>
    </row>
    <row r="327" spans="2:5" s="830" customFormat="1" ht="15.75">
      <c r="B327" s="69"/>
      <c r="E327" s="138"/>
    </row>
    <row r="328" spans="2:5" s="830" customFormat="1" ht="15.75">
      <c r="B328" s="69"/>
      <c r="E328" s="138"/>
    </row>
    <row r="329" spans="2:5" s="830" customFormat="1" ht="15.75">
      <c r="B329" s="69"/>
      <c r="E329" s="138"/>
    </row>
    <row r="330" spans="2:5" s="830" customFormat="1" ht="15.75">
      <c r="B330" s="69"/>
      <c r="E330" s="138"/>
    </row>
    <row r="331" spans="2:5" s="830" customFormat="1" ht="15.75">
      <c r="B331" s="69"/>
      <c r="E331" s="138"/>
    </row>
    <row r="332" spans="2:5" s="830" customFormat="1" ht="15.75">
      <c r="B332" s="69"/>
      <c r="E332" s="138"/>
    </row>
    <row r="333" spans="2:5" s="830" customFormat="1" ht="15.75">
      <c r="B333" s="69"/>
      <c r="E333" s="138"/>
    </row>
    <row r="334" spans="2:5" s="830" customFormat="1" ht="15.75">
      <c r="B334" s="69"/>
      <c r="E334" s="138"/>
    </row>
    <row r="335" spans="2:5" s="830" customFormat="1" ht="15.75">
      <c r="B335" s="69"/>
      <c r="E335" s="138"/>
    </row>
    <row r="336" spans="2:5" s="830" customFormat="1" ht="15.75">
      <c r="B336" s="69"/>
      <c r="E336" s="138"/>
    </row>
    <row r="337" spans="2:5" s="830" customFormat="1" ht="15.75">
      <c r="B337" s="69"/>
      <c r="E337" s="138"/>
    </row>
    <row r="338" spans="2:5" s="830" customFormat="1" ht="15.75">
      <c r="B338" s="69"/>
      <c r="E338" s="138"/>
    </row>
    <row r="339" spans="2:5" s="830" customFormat="1" ht="15.75">
      <c r="B339" s="69"/>
      <c r="E339" s="138"/>
    </row>
    <row r="340" spans="2:5" s="830" customFormat="1" ht="15.75">
      <c r="B340" s="69"/>
      <c r="E340" s="138"/>
    </row>
    <row r="341" spans="2:5" s="830" customFormat="1" ht="15.75">
      <c r="B341" s="69"/>
      <c r="E341" s="138"/>
    </row>
    <row r="342" spans="2:5" s="830" customFormat="1" ht="15.75">
      <c r="B342" s="69"/>
      <c r="E342" s="138"/>
    </row>
    <row r="343" spans="2:5" s="830" customFormat="1" ht="15.75">
      <c r="B343" s="69"/>
      <c r="E343" s="138"/>
    </row>
    <row r="344" spans="2:5" s="830" customFormat="1" ht="15.75">
      <c r="B344" s="69"/>
      <c r="E344" s="138"/>
    </row>
    <row r="345" spans="2:5" s="830" customFormat="1" ht="15.75">
      <c r="B345" s="69"/>
      <c r="E345" s="138"/>
    </row>
    <row r="346" spans="2:5" s="830" customFormat="1" ht="15.75">
      <c r="B346" s="69"/>
      <c r="E346" s="138"/>
    </row>
    <row r="347" spans="2:5" s="830" customFormat="1" ht="15.75">
      <c r="B347" s="69"/>
      <c r="E347" s="138"/>
    </row>
    <row r="348" spans="2:5" s="830" customFormat="1" ht="15.75">
      <c r="B348" s="69"/>
      <c r="E348" s="138"/>
    </row>
    <row r="349" spans="2:5" s="830" customFormat="1" ht="15.75">
      <c r="B349" s="69"/>
      <c r="E349" s="138"/>
    </row>
    <row r="350" spans="2:5" s="830" customFormat="1" ht="15.75">
      <c r="B350" s="69"/>
      <c r="E350" s="138"/>
    </row>
    <row r="351" spans="2:5" s="830" customFormat="1" ht="15.75">
      <c r="B351" s="69"/>
      <c r="E351" s="138"/>
    </row>
    <row r="352" spans="2:5" s="830" customFormat="1" ht="15.75">
      <c r="B352" s="69"/>
      <c r="E352" s="138"/>
    </row>
    <row r="353" spans="2:5" s="830" customFormat="1" ht="15.75">
      <c r="B353" s="69"/>
      <c r="E353" s="138"/>
    </row>
    <row r="354" spans="2:5" s="830" customFormat="1" ht="15.75">
      <c r="B354" s="69"/>
      <c r="E354" s="138"/>
    </row>
    <row r="355" spans="2:5" s="830" customFormat="1" ht="15.75">
      <c r="B355" s="69"/>
      <c r="E355" s="138"/>
    </row>
    <row r="356" spans="2:5" s="830" customFormat="1" ht="15.75">
      <c r="B356" s="69"/>
      <c r="E356" s="138"/>
    </row>
    <row r="357" spans="2:5" s="830" customFormat="1" ht="15.75">
      <c r="B357" s="69"/>
      <c r="E357" s="138"/>
    </row>
    <row r="358" spans="2:5" s="830" customFormat="1" ht="15.75">
      <c r="B358" s="69"/>
      <c r="E358" s="138"/>
    </row>
    <row r="359" spans="2:5" s="830" customFormat="1" ht="15.75">
      <c r="B359" s="69"/>
      <c r="E359" s="138"/>
    </row>
    <row r="360" spans="2:5" s="830" customFormat="1" ht="15.75">
      <c r="B360" s="69"/>
      <c r="E360" s="138"/>
    </row>
    <row r="361" spans="2:5" s="830" customFormat="1" ht="15.75">
      <c r="B361" s="69"/>
      <c r="E361" s="138"/>
    </row>
    <row r="362" spans="2:5" s="830" customFormat="1" ht="15.75">
      <c r="B362" s="69"/>
      <c r="E362" s="138"/>
    </row>
    <row r="363" spans="2:5" s="830" customFormat="1" ht="15.75">
      <c r="B363" s="69"/>
      <c r="E363" s="138"/>
    </row>
    <row r="364" spans="2:5" s="830" customFormat="1" ht="15.75">
      <c r="B364" s="69"/>
      <c r="E364" s="138"/>
    </row>
    <row r="365" spans="2:5" s="830" customFormat="1" ht="15.75">
      <c r="B365" s="69"/>
      <c r="E365" s="138"/>
    </row>
    <row r="366" spans="2:5" s="830" customFormat="1" ht="15.75">
      <c r="B366" s="69"/>
      <c r="E366" s="138"/>
    </row>
    <row r="367" spans="2:5" s="830" customFormat="1" ht="15.75">
      <c r="B367" s="69"/>
      <c r="E367" s="138"/>
    </row>
    <row r="368" spans="2:5" s="830" customFormat="1" ht="15.75">
      <c r="B368" s="69"/>
      <c r="E368" s="138"/>
    </row>
    <row r="369" spans="2:5" s="830" customFormat="1" ht="15.75">
      <c r="B369" s="69"/>
      <c r="E369" s="138"/>
    </row>
    <row r="370" spans="2:5" s="830" customFormat="1" ht="15.75">
      <c r="B370" s="69"/>
      <c r="E370" s="138"/>
    </row>
    <row r="371" spans="2:5" s="830" customFormat="1" ht="15.75">
      <c r="B371" s="69"/>
      <c r="E371" s="138"/>
    </row>
    <row r="372" spans="2:5" s="830" customFormat="1" ht="15.75">
      <c r="B372" s="69"/>
      <c r="E372" s="138"/>
    </row>
    <row r="373" spans="2:5" s="830" customFormat="1" ht="15.75">
      <c r="B373" s="69"/>
      <c r="E373" s="138"/>
    </row>
    <row r="374" spans="2:5" s="830" customFormat="1" ht="15.75">
      <c r="B374" s="69"/>
      <c r="E374" s="138"/>
    </row>
    <row r="375" spans="2:5" s="830" customFormat="1" ht="15.75">
      <c r="B375" s="69"/>
      <c r="E375" s="138"/>
    </row>
    <row r="376" spans="2:5" s="830" customFormat="1" ht="15.75">
      <c r="B376" s="69"/>
      <c r="E376" s="138"/>
    </row>
    <row r="377" spans="2:5" s="830" customFormat="1" ht="15.75">
      <c r="B377" s="69"/>
      <c r="E377" s="138"/>
    </row>
    <row r="378" spans="2:5" s="830" customFormat="1" ht="15.75">
      <c r="B378" s="69"/>
      <c r="E378" s="138"/>
    </row>
    <row r="379" spans="2:5" s="830" customFormat="1" ht="15.75">
      <c r="B379" s="69"/>
      <c r="E379" s="138"/>
    </row>
    <row r="380" spans="2:5" s="830" customFormat="1" ht="15.75">
      <c r="B380" s="69"/>
      <c r="E380" s="138"/>
    </row>
    <row r="381" spans="2:5" s="830" customFormat="1" ht="15.75">
      <c r="B381" s="69"/>
      <c r="E381" s="138"/>
    </row>
    <row r="382" spans="2:5" s="830" customFormat="1" ht="15.75">
      <c r="B382" s="69"/>
      <c r="E382" s="138"/>
    </row>
    <row r="383" spans="2:5" s="830" customFormat="1" ht="15.75">
      <c r="B383" s="69"/>
      <c r="E383" s="138"/>
    </row>
    <row r="384" spans="2:5" s="830" customFormat="1" ht="15.75">
      <c r="B384" s="69"/>
      <c r="E384" s="138"/>
    </row>
    <row r="385" spans="2:5" s="830" customFormat="1" ht="15.75">
      <c r="B385" s="69"/>
      <c r="E385" s="138"/>
    </row>
    <row r="386" spans="2:5" s="830" customFormat="1" ht="15.75">
      <c r="B386" s="69"/>
      <c r="E386" s="138"/>
    </row>
    <row r="387" spans="2:5" s="830" customFormat="1" ht="15.75">
      <c r="B387" s="69"/>
      <c r="E387" s="138"/>
    </row>
    <row r="388" spans="2:5" s="830" customFormat="1" ht="15.75">
      <c r="B388" s="69"/>
      <c r="E388" s="138"/>
    </row>
    <row r="389" spans="2:5" s="830" customFormat="1" ht="15.75">
      <c r="B389" s="69"/>
      <c r="E389" s="138"/>
    </row>
    <row r="390" spans="2:5" s="830" customFormat="1" ht="15.75">
      <c r="B390" s="69"/>
      <c r="E390" s="138"/>
    </row>
    <row r="391" spans="2:5" s="830" customFormat="1" ht="15.75">
      <c r="B391" s="69"/>
      <c r="E391" s="138"/>
    </row>
    <row r="392" spans="2:5" s="830" customFormat="1" ht="15.75">
      <c r="B392" s="69"/>
      <c r="E392" s="138"/>
    </row>
    <row r="393" spans="2:5" s="830" customFormat="1" ht="15.75">
      <c r="B393" s="69"/>
      <c r="E393" s="138"/>
    </row>
    <row r="394" spans="2:5" s="830" customFormat="1" ht="15.75">
      <c r="B394" s="69"/>
      <c r="E394" s="138"/>
    </row>
    <row r="395" spans="2:5" s="830" customFormat="1" ht="15.75">
      <c r="B395" s="69"/>
      <c r="E395" s="138"/>
    </row>
    <row r="396" spans="2:5" s="830" customFormat="1" ht="15.75">
      <c r="B396" s="69"/>
      <c r="E396" s="138"/>
    </row>
    <row r="397" spans="2:5" s="830" customFormat="1" ht="15.75">
      <c r="B397" s="69"/>
      <c r="E397" s="138"/>
    </row>
    <row r="398" spans="2:5" s="830" customFormat="1" ht="15.75">
      <c r="B398" s="69"/>
      <c r="E398" s="138"/>
    </row>
    <row r="399" spans="2:5" s="830" customFormat="1" ht="15.75">
      <c r="B399" s="69"/>
      <c r="E399" s="138"/>
    </row>
    <row r="400" spans="2:5" s="830" customFormat="1" ht="15.75">
      <c r="B400" s="69"/>
      <c r="E400" s="138"/>
    </row>
    <row r="401" spans="2:5" s="830" customFormat="1" ht="15.75">
      <c r="B401" s="69"/>
      <c r="E401" s="138"/>
    </row>
    <row r="402" spans="2:5" s="830" customFormat="1" ht="15.75">
      <c r="B402" s="69"/>
      <c r="E402" s="138"/>
    </row>
    <row r="403" spans="2:5" s="830" customFormat="1" ht="15.75">
      <c r="B403" s="69"/>
      <c r="E403" s="138"/>
    </row>
    <row r="404" spans="2:5" s="830" customFormat="1" ht="15.75">
      <c r="B404" s="69"/>
      <c r="E404" s="138"/>
    </row>
    <row r="405" spans="2:5" s="830" customFormat="1" ht="15.75">
      <c r="B405" s="69"/>
      <c r="E405" s="138"/>
    </row>
    <row r="406" spans="2:5" s="830" customFormat="1" ht="15.75">
      <c r="B406" s="69"/>
      <c r="E406" s="138"/>
    </row>
    <row r="407" spans="2:5" s="830" customFormat="1" ht="15.75">
      <c r="B407" s="69"/>
      <c r="E407" s="138"/>
    </row>
    <row r="408" spans="2:5" s="830" customFormat="1" ht="15.75">
      <c r="B408" s="69"/>
      <c r="E408" s="138"/>
    </row>
    <row r="409" spans="2:5" s="830" customFormat="1" ht="15.75">
      <c r="B409" s="69"/>
      <c r="E409" s="138"/>
    </row>
    <row r="410" spans="2:5" s="830" customFormat="1" ht="15.75">
      <c r="B410" s="69"/>
      <c r="E410" s="138"/>
    </row>
    <row r="411" spans="2:5" s="830" customFormat="1" ht="15.75">
      <c r="B411" s="69"/>
      <c r="E411" s="138"/>
    </row>
    <row r="412" spans="2:5" s="830" customFormat="1" ht="15.75">
      <c r="B412" s="69"/>
      <c r="E412" s="138"/>
    </row>
    <row r="413" spans="2:5" s="830" customFormat="1" ht="15.75">
      <c r="B413" s="69"/>
      <c r="E413" s="138"/>
    </row>
    <row r="414" spans="2:5" s="830" customFormat="1" ht="15.75">
      <c r="B414" s="69"/>
      <c r="E414" s="138"/>
    </row>
    <row r="415" spans="2:5" s="830" customFormat="1" ht="15.75">
      <c r="B415" s="69"/>
      <c r="E415" s="138"/>
    </row>
    <row r="416" spans="2:5" s="830" customFormat="1" ht="15.75">
      <c r="B416" s="69"/>
      <c r="E416" s="138"/>
    </row>
    <row r="417" spans="2:5" s="830" customFormat="1" ht="15.75">
      <c r="B417" s="69"/>
      <c r="E417" s="138"/>
    </row>
    <row r="418" spans="2:5" s="830" customFormat="1" ht="15.75">
      <c r="B418" s="69"/>
      <c r="E418" s="138"/>
    </row>
    <row r="419" spans="2:5" s="830" customFormat="1" ht="15.75">
      <c r="B419" s="69"/>
      <c r="E419" s="138"/>
    </row>
    <row r="420" spans="2:5" s="830" customFormat="1" ht="15.75">
      <c r="B420" s="69"/>
      <c r="E420" s="138"/>
    </row>
    <row r="421" spans="2:5" s="830" customFormat="1" ht="15.75">
      <c r="B421" s="69"/>
      <c r="E421" s="138"/>
    </row>
    <row r="422" spans="2:5" s="830" customFormat="1" ht="15.75">
      <c r="B422" s="69"/>
      <c r="E422" s="138"/>
    </row>
    <row r="423" spans="2:5" s="830" customFormat="1" ht="15.75">
      <c r="B423" s="69"/>
      <c r="E423" s="138"/>
    </row>
    <row r="424" spans="2:5" s="830" customFormat="1" ht="15.75">
      <c r="B424" s="69"/>
      <c r="E424" s="138"/>
    </row>
    <row r="425" spans="2:5" s="830" customFormat="1" ht="15.75">
      <c r="B425" s="69"/>
      <c r="E425" s="138"/>
    </row>
    <row r="426" spans="2:5" s="830" customFormat="1" ht="15.75">
      <c r="B426" s="69"/>
      <c r="E426" s="138"/>
    </row>
    <row r="427" spans="2:5" s="830" customFormat="1" ht="15.75">
      <c r="B427" s="69"/>
      <c r="E427" s="138"/>
    </row>
    <row r="428" spans="2:5" s="830" customFormat="1" ht="15.75">
      <c r="B428" s="69"/>
      <c r="E428" s="138"/>
    </row>
    <row r="429" spans="2:5" s="830" customFormat="1" ht="15.75">
      <c r="B429" s="69"/>
      <c r="E429" s="138"/>
    </row>
    <row r="430" spans="2:5" s="830" customFormat="1" ht="15.75">
      <c r="B430" s="69"/>
      <c r="E430" s="138"/>
    </row>
    <row r="431" spans="2:5" s="830" customFormat="1" ht="15.75">
      <c r="B431" s="69"/>
      <c r="E431" s="138"/>
    </row>
    <row r="432" spans="2:5" s="830" customFormat="1" ht="15.75">
      <c r="B432" s="69"/>
      <c r="E432" s="138"/>
    </row>
    <row r="433" spans="2:5" s="830" customFormat="1" ht="15.75">
      <c r="B433" s="69"/>
      <c r="E433" s="138"/>
    </row>
    <row r="434" spans="2:5" s="830" customFormat="1" ht="15.75">
      <c r="B434" s="69"/>
      <c r="E434" s="138"/>
    </row>
    <row r="435" spans="2:5" s="830" customFormat="1" ht="15.75">
      <c r="B435" s="69"/>
      <c r="E435" s="138"/>
    </row>
    <row r="436" spans="2:5" s="830" customFormat="1" ht="15.75">
      <c r="B436" s="69"/>
      <c r="E436" s="138"/>
    </row>
    <row r="437" spans="2:5" s="830" customFormat="1" ht="15.75">
      <c r="B437" s="69"/>
      <c r="E437" s="138"/>
    </row>
    <row r="438" spans="2:5" s="830" customFormat="1" ht="15.75">
      <c r="B438" s="69"/>
      <c r="E438" s="138"/>
    </row>
    <row r="439" spans="2:5" s="830" customFormat="1" ht="15.75">
      <c r="B439" s="69"/>
      <c r="E439" s="138"/>
    </row>
    <row r="440" spans="2:5" s="830" customFormat="1" ht="15.75">
      <c r="B440" s="69"/>
      <c r="E440" s="138"/>
    </row>
    <row r="441" spans="2:5" s="830" customFormat="1" ht="15.75">
      <c r="B441" s="69"/>
      <c r="E441" s="138"/>
    </row>
    <row r="442" spans="2:5" s="830" customFormat="1" ht="15.75">
      <c r="B442" s="69"/>
      <c r="E442" s="138"/>
    </row>
    <row r="443" spans="2:5" s="830" customFormat="1" ht="15.75">
      <c r="B443" s="69"/>
      <c r="E443" s="138"/>
    </row>
    <row r="444" spans="2:5" s="830" customFormat="1" ht="15.75">
      <c r="B444" s="69"/>
      <c r="E444" s="138"/>
    </row>
    <row r="445" spans="2:5" s="830" customFormat="1" ht="15.75">
      <c r="B445" s="69"/>
      <c r="E445" s="138"/>
    </row>
    <row r="446" spans="2:5" s="830" customFormat="1" ht="15.75">
      <c r="B446" s="69"/>
      <c r="E446" s="138"/>
    </row>
    <row r="447" spans="2:5" s="830" customFormat="1" ht="15.75">
      <c r="B447" s="69"/>
      <c r="E447" s="138"/>
    </row>
    <row r="448" spans="2:5" s="830" customFormat="1" ht="15.75">
      <c r="B448" s="69"/>
      <c r="E448" s="138"/>
    </row>
    <row r="449" spans="2:5" s="830" customFormat="1" ht="15.75">
      <c r="B449" s="69"/>
      <c r="E449" s="138"/>
    </row>
    <row r="450" spans="2:5" s="830" customFormat="1" ht="15.75">
      <c r="B450" s="69"/>
      <c r="E450" s="138"/>
    </row>
    <row r="451" spans="2:5" s="830" customFormat="1" ht="15.75">
      <c r="B451" s="69"/>
      <c r="E451" s="138"/>
    </row>
    <row r="452" spans="2:5" s="830" customFormat="1" ht="15.75">
      <c r="B452" s="69"/>
      <c r="E452" s="138"/>
    </row>
    <row r="453" spans="2:5" s="830" customFormat="1" ht="15.75">
      <c r="B453" s="69"/>
      <c r="E453" s="138"/>
    </row>
    <row r="454" spans="2:5" s="830" customFormat="1" ht="15.75">
      <c r="B454" s="69"/>
      <c r="E454" s="138"/>
    </row>
    <row r="455" spans="2:5" s="830" customFormat="1" ht="15.75">
      <c r="B455" s="69"/>
      <c r="E455" s="138"/>
    </row>
    <row r="456" spans="2:5" s="830" customFormat="1" ht="15.75">
      <c r="B456" s="69"/>
      <c r="E456" s="138"/>
    </row>
    <row r="457" spans="2:5" s="830" customFormat="1" ht="15.75">
      <c r="B457" s="69"/>
      <c r="E457" s="138"/>
    </row>
    <row r="458" spans="2:5" s="830" customFormat="1" ht="15.75">
      <c r="B458" s="69"/>
      <c r="E458" s="138"/>
    </row>
    <row r="459" spans="2:5" s="830" customFormat="1" ht="15.75">
      <c r="B459" s="69"/>
      <c r="E459" s="138"/>
    </row>
    <row r="460" spans="2:5" s="830" customFormat="1" ht="15.75">
      <c r="B460" s="69"/>
      <c r="E460" s="138"/>
    </row>
    <row r="461" spans="2:5" s="830" customFormat="1" ht="15.75">
      <c r="B461" s="69"/>
      <c r="E461" s="138"/>
    </row>
    <row r="462" spans="2:5" s="830" customFormat="1" ht="15.75">
      <c r="B462" s="69"/>
      <c r="E462" s="138"/>
    </row>
    <row r="463" spans="2:5" s="830" customFormat="1" ht="15.75">
      <c r="B463" s="69"/>
      <c r="E463" s="138"/>
    </row>
    <row r="464" spans="2:5" s="830" customFormat="1" ht="15.75">
      <c r="B464" s="69"/>
      <c r="E464" s="138"/>
    </row>
    <row r="465" spans="2:5" s="830" customFormat="1" ht="15.75">
      <c r="B465" s="69"/>
      <c r="E465" s="138"/>
    </row>
    <row r="466" spans="2:5" s="830" customFormat="1" ht="15.75">
      <c r="B466" s="69"/>
      <c r="E466" s="138"/>
    </row>
    <row r="467" spans="2:5" s="830" customFormat="1" ht="15.75">
      <c r="B467" s="69"/>
      <c r="E467" s="138"/>
    </row>
    <row r="468" spans="2:5" s="830" customFormat="1" ht="15.75">
      <c r="B468" s="69"/>
      <c r="E468" s="138"/>
    </row>
    <row r="469" spans="2:5" s="830" customFormat="1" ht="15.75">
      <c r="B469" s="69"/>
      <c r="E469" s="138"/>
    </row>
    <row r="470" spans="2:5" s="830" customFormat="1" ht="15.75">
      <c r="B470" s="69"/>
      <c r="E470" s="138"/>
    </row>
    <row r="471" spans="2:5" s="830" customFormat="1" ht="15.75">
      <c r="B471" s="69"/>
      <c r="E471" s="138"/>
    </row>
    <row r="472" spans="2:5" s="830" customFormat="1" ht="15.75">
      <c r="B472" s="69"/>
      <c r="E472" s="138"/>
    </row>
    <row r="473" spans="2:5" s="830" customFormat="1" ht="15.75">
      <c r="B473" s="69"/>
      <c r="E473" s="138"/>
    </row>
    <row r="474" spans="2:5" s="830" customFormat="1" ht="15.75">
      <c r="B474" s="69"/>
      <c r="E474" s="138"/>
    </row>
    <row r="475" spans="2:5" s="830" customFormat="1" ht="15.75">
      <c r="B475" s="69"/>
      <c r="E475" s="138"/>
    </row>
    <row r="476" spans="2:5" s="830" customFormat="1" ht="15.75">
      <c r="B476" s="69"/>
      <c r="E476" s="138"/>
    </row>
    <row r="477" spans="2:5" s="830" customFormat="1" ht="15.75">
      <c r="B477" s="69"/>
      <c r="E477" s="138"/>
    </row>
    <row r="478" spans="2:5" s="830" customFormat="1" ht="15.75">
      <c r="B478" s="69"/>
      <c r="E478" s="138"/>
    </row>
    <row r="479" spans="2:5" s="830" customFormat="1" ht="15.75">
      <c r="B479" s="69"/>
      <c r="E479" s="138"/>
    </row>
    <row r="480" spans="2:5" s="830" customFormat="1" ht="15.75">
      <c r="B480" s="69"/>
      <c r="E480" s="138"/>
    </row>
    <row r="481" spans="2:5" s="830" customFormat="1" ht="15.75">
      <c r="B481" s="69"/>
      <c r="E481" s="138"/>
    </row>
    <row r="482" spans="2:5" s="830" customFormat="1" ht="15.75">
      <c r="B482" s="69"/>
      <c r="E482" s="138"/>
    </row>
    <row r="483" spans="2:5" s="830" customFormat="1" ht="15.75">
      <c r="B483" s="69"/>
      <c r="E483" s="138"/>
    </row>
    <row r="484" spans="2:5" s="830" customFormat="1" ht="15.75">
      <c r="B484" s="69"/>
      <c r="E484" s="138"/>
    </row>
    <row r="485" spans="2:5" s="830" customFormat="1" ht="15.75">
      <c r="B485" s="69"/>
      <c r="E485" s="138"/>
    </row>
    <row r="486" spans="2:5" s="830" customFormat="1" ht="15.75">
      <c r="B486" s="69"/>
      <c r="E486" s="138"/>
    </row>
    <row r="487" spans="2:5" s="830" customFormat="1" ht="15.75">
      <c r="B487" s="69"/>
      <c r="E487" s="138"/>
    </row>
    <row r="488" spans="2:5" s="830" customFormat="1" ht="15.75">
      <c r="B488" s="69"/>
      <c r="E488" s="138"/>
    </row>
    <row r="489" spans="2:5" s="830" customFormat="1" ht="15.75">
      <c r="B489" s="69"/>
      <c r="E489" s="138"/>
    </row>
    <row r="490" spans="2:5" s="830" customFormat="1" ht="15.75">
      <c r="B490" s="69"/>
      <c r="E490" s="138"/>
    </row>
    <row r="491" spans="2:5" s="830" customFormat="1" ht="15.75">
      <c r="B491" s="69"/>
      <c r="E491" s="138"/>
    </row>
    <row r="492" spans="2:5" s="830" customFormat="1" ht="15.75">
      <c r="B492" s="69"/>
      <c r="E492" s="138"/>
    </row>
    <row r="493" spans="2:5" s="830" customFormat="1" ht="15.75">
      <c r="B493" s="69"/>
      <c r="E493" s="138"/>
    </row>
    <row r="494" spans="2:5" s="830" customFormat="1" ht="15.75">
      <c r="B494" s="69"/>
      <c r="E494" s="138"/>
    </row>
    <row r="495" spans="2:5" s="830" customFormat="1" ht="15.75">
      <c r="B495" s="69"/>
      <c r="E495" s="138"/>
    </row>
    <row r="496" spans="2:5" s="830" customFormat="1" ht="15.75">
      <c r="B496" s="69"/>
      <c r="E496" s="138"/>
    </row>
    <row r="497" spans="2:5" s="830" customFormat="1" ht="15.75">
      <c r="B497" s="69"/>
      <c r="E497" s="138"/>
    </row>
    <row r="498" spans="2:5" s="830" customFormat="1" ht="15.75">
      <c r="B498" s="69"/>
      <c r="E498" s="138"/>
    </row>
    <row r="499" spans="2:5" s="830" customFormat="1" ht="15.75">
      <c r="B499" s="69"/>
      <c r="E499" s="138"/>
    </row>
    <row r="500" spans="2:5" s="830" customFormat="1" ht="15.75">
      <c r="B500" s="69"/>
      <c r="E500" s="138"/>
    </row>
    <row r="501" spans="2:5" s="830" customFormat="1" ht="15.75">
      <c r="B501" s="69"/>
      <c r="E501" s="138"/>
    </row>
    <row r="502" spans="2:5" s="830" customFormat="1" ht="15.75">
      <c r="B502" s="69"/>
      <c r="E502" s="138"/>
    </row>
    <row r="503" spans="2:5" s="830" customFormat="1" ht="15.75">
      <c r="B503" s="69"/>
      <c r="E503" s="138"/>
    </row>
    <row r="504" spans="2:5" s="830" customFormat="1" ht="15.75">
      <c r="B504" s="69"/>
      <c r="E504" s="138"/>
    </row>
    <row r="505" spans="2:5" s="830" customFormat="1" ht="15.75">
      <c r="B505" s="69"/>
      <c r="E505" s="138"/>
    </row>
    <row r="506" spans="2:5" s="830" customFormat="1" ht="15.75">
      <c r="B506" s="69"/>
      <c r="E506" s="138"/>
    </row>
    <row r="507" spans="2:5" s="830" customFormat="1" ht="15.75">
      <c r="B507" s="69"/>
      <c r="E507" s="138"/>
    </row>
    <row r="508" spans="2:5" s="830" customFormat="1" ht="15.75">
      <c r="B508" s="69"/>
      <c r="E508" s="138"/>
    </row>
    <row r="509" spans="2:5" s="830" customFormat="1" ht="15.75">
      <c r="B509" s="69"/>
      <c r="E509" s="138"/>
    </row>
    <row r="510" spans="2:5" s="830" customFormat="1" ht="15.75">
      <c r="B510" s="69"/>
      <c r="E510" s="138"/>
    </row>
    <row r="511" spans="2:5" s="830" customFormat="1" ht="15.75">
      <c r="B511" s="69"/>
      <c r="E511" s="138"/>
    </row>
    <row r="512" spans="2:5" s="830" customFormat="1" ht="15.75">
      <c r="B512" s="69"/>
      <c r="E512" s="138"/>
    </row>
    <row r="513" spans="2:5" s="830" customFormat="1" ht="15.75">
      <c r="B513" s="69"/>
      <c r="E513" s="138"/>
    </row>
    <row r="514" spans="2:5" s="830" customFormat="1" ht="15.75">
      <c r="B514" s="69"/>
      <c r="E514" s="138"/>
    </row>
    <row r="515" spans="2:5" s="830" customFormat="1" ht="15.75">
      <c r="B515" s="69"/>
      <c r="E515" s="138"/>
    </row>
    <row r="516" spans="2:5" s="830" customFormat="1" ht="15.75">
      <c r="B516" s="69"/>
      <c r="E516" s="138"/>
    </row>
    <row r="517" spans="2:5" s="830" customFormat="1" ht="15.75">
      <c r="B517" s="69"/>
      <c r="E517" s="138"/>
    </row>
    <row r="518" spans="2:5" s="830" customFormat="1" ht="15.75">
      <c r="B518" s="69"/>
      <c r="E518" s="138"/>
    </row>
    <row r="519" spans="2:5" s="830" customFormat="1" ht="15.75">
      <c r="B519" s="69"/>
      <c r="E519" s="138"/>
    </row>
    <row r="520" spans="2:5" s="830" customFormat="1" ht="15.75">
      <c r="B520" s="69"/>
      <c r="E520" s="138"/>
    </row>
    <row r="521" spans="2:5" s="830" customFormat="1" ht="15.75">
      <c r="B521" s="69"/>
      <c r="E521" s="138"/>
    </row>
    <row r="522" spans="2:5" s="830" customFormat="1" ht="15.75">
      <c r="B522" s="69"/>
      <c r="E522" s="138"/>
    </row>
    <row r="523" spans="2:5" s="830" customFormat="1" ht="15.75">
      <c r="B523" s="69"/>
      <c r="E523" s="138"/>
    </row>
    <row r="524" spans="2:5" s="830" customFormat="1" ht="15.75">
      <c r="B524" s="69"/>
      <c r="E524" s="138"/>
    </row>
    <row r="525" spans="2:5" s="830" customFormat="1" ht="15.75">
      <c r="B525" s="69"/>
      <c r="E525" s="138"/>
    </row>
    <row r="526" spans="2:5" s="830" customFormat="1" ht="15.75">
      <c r="B526" s="69"/>
      <c r="E526" s="138"/>
    </row>
    <row r="527" spans="2:5" s="830" customFormat="1" ht="15.75">
      <c r="B527" s="69"/>
      <c r="E527" s="138"/>
    </row>
    <row r="528" spans="2:5" s="830" customFormat="1" ht="15.75">
      <c r="B528" s="69"/>
      <c r="E528" s="138"/>
    </row>
    <row r="529" spans="2:5" s="830" customFormat="1" ht="15.75">
      <c r="B529" s="69"/>
      <c r="E529" s="138"/>
    </row>
    <row r="530" spans="2:5" s="830" customFormat="1" ht="15.75">
      <c r="B530" s="69"/>
      <c r="E530" s="138"/>
    </row>
    <row r="531" spans="2:5" s="830" customFormat="1" ht="15.75">
      <c r="B531" s="69"/>
      <c r="E531" s="138"/>
    </row>
    <row r="532" spans="2:5" s="830" customFormat="1" ht="15.75">
      <c r="B532" s="69"/>
      <c r="E532" s="138"/>
    </row>
    <row r="533" spans="2:5" s="830" customFormat="1" ht="15.75">
      <c r="B533" s="69"/>
      <c r="E533" s="138"/>
    </row>
    <row r="534" spans="2:5" s="830" customFormat="1" ht="15.75">
      <c r="B534" s="69"/>
      <c r="E534" s="138"/>
    </row>
    <row r="535" spans="2:5" s="830" customFormat="1" ht="15.75">
      <c r="B535" s="69"/>
      <c r="E535" s="138"/>
    </row>
    <row r="536" spans="2:5" s="830" customFormat="1" ht="15.75">
      <c r="B536" s="69"/>
      <c r="E536" s="138"/>
    </row>
    <row r="537" spans="2:5" s="830" customFormat="1" ht="15.75">
      <c r="B537" s="69"/>
      <c r="E537" s="138"/>
    </row>
    <row r="538" spans="2:5" s="830" customFormat="1" ht="15.75">
      <c r="B538" s="69"/>
      <c r="E538" s="138"/>
    </row>
    <row r="539" spans="2:5" s="830" customFormat="1" ht="15.75">
      <c r="B539" s="69"/>
      <c r="E539" s="138"/>
    </row>
    <row r="540" spans="2:5" s="830" customFormat="1" ht="15.75">
      <c r="B540" s="69"/>
      <c r="E540" s="138"/>
    </row>
    <row r="541" spans="2:5" s="830" customFormat="1" ht="15.75">
      <c r="B541" s="69"/>
      <c r="E541" s="138"/>
    </row>
    <row r="542" spans="2:5" s="830" customFormat="1" ht="15.75">
      <c r="B542" s="69"/>
      <c r="E542" s="138"/>
    </row>
    <row r="543" spans="2:5" s="830" customFormat="1" ht="15.75">
      <c r="B543" s="69"/>
      <c r="E543" s="138"/>
    </row>
    <row r="544" spans="2:5" s="830" customFormat="1" ht="15.75">
      <c r="B544" s="69"/>
      <c r="E544" s="138"/>
    </row>
    <row r="545" spans="2:5" s="830" customFormat="1" ht="15.75">
      <c r="B545" s="69"/>
      <c r="E545" s="138"/>
    </row>
    <row r="546" spans="2:5" s="830" customFormat="1" ht="15.75">
      <c r="B546" s="69"/>
      <c r="E546" s="138"/>
    </row>
    <row r="547" spans="2:5" s="830" customFormat="1" ht="15.75">
      <c r="B547" s="69"/>
      <c r="E547" s="138"/>
    </row>
    <row r="548" spans="2:5" s="830" customFormat="1" ht="15.75">
      <c r="B548" s="69"/>
      <c r="E548" s="138"/>
    </row>
    <row r="549" spans="2:5" s="830" customFormat="1" ht="15.75">
      <c r="B549" s="69"/>
      <c r="E549" s="138"/>
    </row>
    <row r="550" spans="2:5" s="830" customFormat="1" ht="15.75">
      <c r="B550" s="69"/>
      <c r="E550" s="138"/>
    </row>
    <row r="551" spans="2:5" s="830" customFormat="1" ht="15.75">
      <c r="B551" s="69"/>
      <c r="E551" s="138"/>
    </row>
    <row r="552" spans="2:5" s="830" customFormat="1" ht="15.75">
      <c r="B552" s="69"/>
      <c r="E552" s="138"/>
    </row>
    <row r="553" spans="2:5" s="830" customFormat="1" ht="15.75">
      <c r="B553" s="69"/>
      <c r="E553" s="138"/>
    </row>
    <row r="554" spans="2:5" s="830" customFormat="1" ht="15.75">
      <c r="B554" s="69"/>
      <c r="E554" s="138"/>
    </row>
    <row r="555" spans="2:5" s="830" customFormat="1" ht="15.75">
      <c r="B555" s="69"/>
      <c r="E555" s="138"/>
    </row>
    <row r="556" spans="2:5" s="830" customFormat="1" ht="15.75">
      <c r="B556" s="69"/>
      <c r="E556" s="138"/>
    </row>
    <row r="557" spans="2:5" s="830" customFormat="1" ht="15.75">
      <c r="B557" s="69"/>
      <c r="E557" s="138"/>
    </row>
    <row r="558" spans="2:5" s="830" customFormat="1" ht="15.75">
      <c r="B558" s="69"/>
      <c r="E558" s="138"/>
    </row>
    <row r="559" spans="2:5" s="830" customFormat="1" ht="15.75">
      <c r="B559" s="69"/>
      <c r="E559" s="138"/>
    </row>
    <row r="560" spans="2:5" s="830" customFormat="1" ht="15.75">
      <c r="B560" s="69"/>
      <c r="E560" s="138"/>
    </row>
    <row r="561" spans="2:5" s="830" customFormat="1" ht="15.75">
      <c r="B561" s="69"/>
      <c r="E561" s="138"/>
    </row>
    <row r="562" spans="2:5" s="830" customFormat="1" ht="15.75">
      <c r="B562" s="69"/>
      <c r="E562" s="138"/>
    </row>
    <row r="563" spans="2:5" s="830" customFormat="1" ht="15.75">
      <c r="B563" s="69"/>
      <c r="E563" s="138"/>
    </row>
    <row r="564" spans="2:5" s="830" customFormat="1" ht="15.75">
      <c r="B564" s="69"/>
      <c r="E564" s="138"/>
    </row>
    <row r="565" spans="2:5" s="830" customFormat="1" ht="15.75">
      <c r="B565" s="69"/>
      <c r="E565" s="138"/>
    </row>
    <row r="566" spans="2:5" s="830" customFormat="1" ht="15.75">
      <c r="B566" s="69"/>
      <c r="E566" s="138"/>
    </row>
    <row r="567" spans="2:5" s="830" customFormat="1" ht="15.75">
      <c r="B567" s="69"/>
      <c r="E567" s="138"/>
    </row>
    <row r="568" spans="2:5" s="830" customFormat="1" ht="15.75">
      <c r="B568" s="69"/>
      <c r="E568" s="138"/>
    </row>
    <row r="569" spans="2:5" s="830" customFormat="1" ht="15.75">
      <c r="B569" s="69"/>
      <c r="E569" s="138"/>
    </row>
    <row r="570" spans="2:5" s="830" customFormat="1" ht="15.75">
      <c r="B570" s="69"/>
      <c r="E570" s="138"/>
    </row>
    <row r="571" spans="2:5" s="830" customFormat="1" ht="15.75">
      <c r="B571" s="69"/>
      <c r="E571" s="138"/>
    </row>
    <row r="572" spans="2:5" s="830" customFormat="1" ht="15.75">
      <c r="B572" s="69"/>
      <c r="E572" s="138"/>
    </row>
    <row r="573" spans="2:5" s="830" customFormat="1" ht="15.75">
      <c r="B573" s="69"/>
      <c r="E573" s="138"/>
    </row>
    <row r="574" spans="2:5" s="830" customFormat="1" ht="15.75">
      <c r="B574" s="69"/>
      <c r="E574" s="138"/>
    </row>
    <row r="575" spans="2:5" s="830" customFormat="1" ht="15.75">
      <c r="B575" s="69"/>
      <c r="E575" s="138"/>
    </row>
    <row r="576" spans="2:5" s="830" customFormat="1" ht="15.75">
      <c r="B576" s="69"/>
      <c r="E576" s="138"/>
    </row>
    <row r="577" spans="2:5" s="830" customFormat="1" ht="15.75">
      <c r="B577" s="69"/>
      <c r="E577" s="138"/>
    </row>
    <row r="578" spans="2:5" s="830" customFormat="1" ht="15.75">
      <c r="B578" s="69"/>
      <c r="E578" s="138"/>
    </row>
    <row r="579" spans="2:5" s="830" customFormat="1" ht="15.75">
      <c r="B579" s="69"/>
      <c r="E579" s="138"/>
    </row>
    <row r="580" spans="2:5" s="830" customFormat="1" ht="15.75">
      <c r="B580" s="69"/>
      <c r="E580" s="138"/>
    </row>
    <row r="581" spans="2:5" s="830" customFormat="1" ht="15.75">
      <c r="B581" s="69"/>
      <c r="E581" s="138"/>
    </row>
    <row r="582" spans="2:5" s="830" customFormat="1" ht="15.75">
      <c r="B582" s="69"/>
      <c r="E582" s="138"/>
    </row>
    <row r="583" spans="2:5" s="830" customFormat="1" ht="15.75">
      <c r="B583" s="69"/>
      <c r="E583" s="138"/>
    </row>
    <row r="584" spans="2:5" s="830" customFormat="1" ht="15.75">
      <c r="B584" s="69"/>
      <c r="E584" s="138"/>
    </row>
    <row r="585" spans="2:5" s="830" customFormat="1" ht="15.75">
      <c r="B585" s="69"/>
      <c r="E585" s="138"/>
    </row>
    <row r="586" spans="2:5" s="830" customFormat="1" ht="15.75">
      <c r="B586" s="69"/>
      <c r="E586" s="138"/>
    </row>
    <row r="587" spans="2:5" s="830" customFormat="1" ht="15.75">
      <c r="B587" s="69"/>
      <c r="E587" s="138"/>
    </row>
    <row r="588" spans="2:5" s="830" customFormat="1" ht="15.75">
      <c r="B588" s="69"/>
      <c r="E588" s="138"/>
    </row>
    <row r="589" spans="2:5" s="830" customFormat="1" ht="15.75">
      <c r="B589" s="69"/>
      <c r="E589" s="138"/>
    </row>
    <row r="590" spans="2:5" s="830" customFormat="1" ht="15.75">
      <c r="B590" s="69"/>
      <c r="E590" s="138"/>
    </row>
    <row r="591" spans="2:5" s="830" customFormat="1" ht="15.75">
      <c r="B591" s="69"/>
      <c r="E591" s="138"/>
    </row>
    <row r="592" spans="2:5" s="830" customFormat="1" ht="15.75">
      <c r="B592" s="69"/>
      <c r="E592" s="138"/>
    </row>
    <row r="593" spans="2:5" s="830" customFormat="1" ht="15.75">
      <c r="B593" s="69"/>
      <c r="E593" s="138"/>
    </row>
    <row r="594" spans="2:5" s="830" customFormat="1" ht="15.75">
      <c r="B594" s="69"/>
      <c r="E594" s="138"/>
    </row>
    <row r="595" spans="2:5" s="830" customFormat="1" ht="15.75">
      <c r="B595" s="69"/>
      <c r="E595" s="138"/>
    </row>
    <row r="596" spans="2:5" s="830" customFormat="1" ht="15.75">
      <c r="B596" s="69"/>
      <c r="E596" s="138"/>
    </row>
    <row r="597" spans="2:5" s="830" customFormat="1" ht="15.75">
      <c r="B597" s="69"/>
      <c r="E597" s="138"/>
    </row>
    <row r="598" spans="2:5" s="830" customFormat="1" ht="15.75">
      <c r="B598" s="69"/>
      <c r="E598" s="138"/>
    </row>
    <row r="599" spans="2:5" s="830" customFormat="1" ht="15.75">
      <c r="B599" s="69"/>
      <c r="E599" s="138"/>
    </row>
    <row r="600" spans="2:5" s="830" customFormat="1" ht="15.75">
      <c r="B600" s="69"/>
      <c r="E600" s="138"/>
    </row>
    <row r="601" spans="2:5" s="830" customFormat="1" ht="15.75">
      <c r="B601" s="69"/>
      <c r="E601" s="138"/>
    </row>
    <row r="602" spans="2:5" s="830" customFormat="1" ht="15.75">
      <c r="B602" s="69"/>
      <c r="E602" s="138"/>
    </row>
    <row r="603" spans="2:5" s="830" customFormat="1" ht="15.75">
      <c r="B603" s="69"/>
      <c r="E603" s="138"/>
    </row>
    <row r="604" spans="2:5" s="830" customFormat="1" ht="15.75">
      <c r="B604" s="69"/>
      <c r="E604" s="138"/>
    </row>
    <row r="605" spans="2:5" s="830" customFormat="1" ht="15.75">
      <c r="B605" s="69"/>
      <c r="E605" s="138"/>
    </row>
    <row r="606" spans="2:5" s="830" customFormat="1" ht="15.75">
      <c r="B606" s="69"/>
      <c r="E606" s="138"/>
    </row>
    <row r="607" spans="2:5" s="830" customFormat="1" ht="15.75">
      <c r="B607" s="69"/>
      <c r="E607" s="138"/>
    </row>
    <row r="608" spans="2:5" s="830" customFormat="1" ht="15.75">
      <c r="B608" s="69"/>
      <c r="E608" s="138"/>
    </row>
    <row r="609" spans="2:5" s="830" customFormat="1" ht="15.75">
      <c r="B609" s="69"/>
      <c r="E609" s="138"/>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I12" sqref="I12"/>
    </sheetView>
  </sheetViews>
  <sheetFormatPr defaultRowHeight="15"/>
  <cols>
    <col min="1" max="1" width="2.28515625" style="830" customWidth="1"/>
    <col min="2" max="2" width="90.42578125" style="724" customWidth="1"/>
    <col min="3" max="5" width="17.28515625" style="50" customWidth="1"/>
    <col min="6" max="6" width="12" style="50" customWidth="1"/>
    <col min="7" max="256" width="9.140625" style="830"/>
    <col min="257" max="257" width="2.28515625" style="830" customWidth="1"/>
    <col min="258" max="258" width="90.42578125" style="830" customWidth="1"/>
    <col min="259" max="261" width="17.28515625" style="830" customWidth="1"/>
    <col min="262" max="262" width="12" style="830" customWidth="1"/>
    <col min="263" max="512" width="9.140625" style="830"/>
    <col min="513" max="513" width="2.28515625" style="830" customWidth="1"/>
    <col min="514" max="514" width="90.42578125" style="830" customWidth="1"/>
    <col min="515" max="517" width="17.28515625" style="830" customWidth="1"/>
    <col min="518" max="518" width="12" style="830" customWidth="1"/>
    <col min="519" max="768" width="9.140625" style="830"/>
    <col min="769" max="769" width="2.28515625" style="830" customWidth="1"/>
    <col min="770" max="770" width="90.42578125" style="830" customWidth="1"/>
    <col min="771" max="773" width="17.28515625" style="830" customWidth="1"/>
    <col min="774" max="774" width="12" style="830" customWidth="1"/>
    <col min="775" max="1024" width="9.140625" style="830"/>
    <col min="1025" max="1025" width="2.28515625" style="830" customWidth="1"/>
    <col min="1026" max="1026" width="90.42578125" style="830" customWidth="1"/>
    <col min="1027" max="1029" width="17.28515625" style="830" customWidth="1"/>
    <col min="1030" max="1030" width="12" style="830" customWidth="1"/>
    <col min="1031" max="1280" width="9.140625" style="830"/>
    <col min="1281" max="1281" width="2.28515625" style="830" customWidth="1"/>
    <col min="1282" max="1282" width="90.42578125" style="830" customWidth="1"/>
    <col min="1283" max="1285" width="17.28515625" style="830" customWidth="1"/>
    <col min="1286" max="1286" width="12" style="830" customWidth="1"/>
    <col min="1287" max="1536" width="9.140625" style="830"/>
    <col min="1537" max="1537" width="2.28515625" style="830" customWidth="1"/>
    <col min="1538" max="1538" width="90.42578125" style="830" customWidth="1"/>
    <col min="1539" max="1541" width="17.28515625" style="830" customWidth="1"/>
    <col min="1542" max="1542" width="12" style="830" customWidth="1"/>
    <col min="1543" max="1792" width="9.140625" style="830"/>
    <col min="1793" max="1793" width="2.28515625" style="830" customWidth="1"/>
    <col min="1794" max="1794" width="90.42578125" style="830" customWidth="1"/>
    <col min="1795" max="1797" width="17.28515625" style="830" customWidth="1"/>
    <col min="1798" max="1798" width="12" style="830" customWidth="1"/>
    <col min="1799" max="2048" width="9.140625" style="830"/>
    <col min="2049" max="2049" width="2.28515625" style="830" customWidth="1"/>
    <col min="2050" max="2050" width="90.42578125" style="830" customWidth="1"/>
    <col min="2051" max="2053" width="17.28515625" style="830" customWidth="1"/>
    <col min="2054" max="2054" width="12" style="830" customWidth="1"/>
    <col min="2055" max="2304" width="9.140625" style="830"/>
    <col min="2305" max="2305" width="2.28515625" style="830" customWidth="1"/>
    <col min="2306" max="2306" width="90.42578125" style="830" customWidth="1"/>
    <col min="2307" max="2309" width="17.28515625" style="830" customWidth="1"/>
    <col min="2310" max="2310" width="12" style="830" customWidth="1"/>
    <col min="2311" max="2560" width="9.140625" style="830"/>
    <col min="2561" max="2561" width="2.28515625" style="830" customWidth="1"/>
    <col min="2562" max="2562" width="90.42578125" style="830" customWidth="1"/>
    <col min="2563" max="2565" width="17.28515625" style="830" customWidth="1"/>
    <col min="2566" max="2566" width="12" style="830" customWidth="1"/>
    <col min="2567" max="2816" width="9.140625" style="830"/>
    <col min="2817" max="2817" width="2.28515625" style="830" customWidth="1"/>
    <col min="2818" max="2818" width="90.42578125" style="830" customWidth="1"/>
    <col min="2819" max="2821" width="17.28515625" style="830" customWidth="1"/>
    <col min="2822" max="2822" width="12" style="830" customWidth="1"/>
    <col min="2823" max="3072" width="9.140625" style="830"/>
    <col min="3073" max="3073" width="2.28515625" style="830" customWidth="1"/>
    <col min="3074" max="3074" width="90.42578125" style="830" customWidth="1"/>
    <col min="3075" max="3077" width="17.28515625" style="830" customWidth="1"/>
    <col min="3078" max="3078" width="12" style="830" customWidth="1"/>
    <col min="3079" max="3328" width="9.140625" style="830"/>
    <col min="3329" max="3329" width="2.28515625" style="830" customWidth="1"/>
    <col min="3330" max="3330" width="90.42578125" style="830" customWidth="1"/>
    <col min="3331" max="3333" width="17.28515625" style="830" customWidth="1"/>
    <col min="3334" max="3334" width="12" style="830" customWidth="1"/>
    <col min="3335" max="3584" width="9.140625" style="830"/>
    <col min="3585" max="3585" width="2.28515625" style="830" customWidth="1"/>
    <col min="3586" max="3586" width="90.42578125" style="830" customWidth="1"/>
    <col min="3587" max="3589" width="17.28515625" style="830" customWidth="1"/>
    <col min="3590" max="3590" width="12" style="830" customWidth="1"/>
    <col min="3591" max="3840" width="9.140625" style="830"/>
    <col min="3841" max="3841" width="2.28515625" style="830" customWidth="1"/>
    <col min="3842" max="3842" width="90.42578125" style="830" customWidth="1"/>
    <col min="3843" max="3845" width="17.28515625" style="830" customWidth="1"/>
    <col min="3846" max="3846" width="12" style="830" customWidth="1"/>
    <col min="3847" max="4096" width="9.140625" style="830"/>
    <col min="4097" max="4097" width="2.28515625" style="830" customWidth="1"/>
    <col min="4098" max="4098" width="90.42578125" style="830" customWidth="1"/>
    <col min="4099" max="4101" width="17.28515625" style="830" customWidth="1"/>
    <col min="4102" max="4102" width="12" style="830" customWidth="1"/>
    <col min="4103" max="4352" width="9.140625" style="830"/>
    <col min="4353" max="4353" width="2.28515625" style="830" customWidth="1"/>
    <col min="4354" max="4354" width="90.42578125" style="830" customWidth="1"/>
    <col min="4355" max="4357" width="17.28515625" style="830" customWidth="1"/>
    <col min="4358" max="4358" width="12" style="830" customWidth="1"/>
    <col min="4359" max="4608" width="9.140625" style="830"/>
    <col min="4609" max="4609" width="2.28515625" style="830" customWidth="1"/>
    <col min="4610" max="4610" width="90.42578125" style="830" customWidth="1"/>
    <col min="4611" max="4613" width="17.28515625" style="830" customWidth="1"/>
    <col min="4614" max="4614" width="12" style="830" customWidth="1"/>
    <col min="4615" max="4864" width="9.140625" style="830"/>
    <col min="4865" max="4865" width="2.28515625" style="830" customWidth="1"/>
    <col min="4866" max="4866" width="90.42578125" style="830" customWidth="1"/>
    <col min="4867" max="4869" width="17.28515625" style="830" customWidth="1"/>
    <col min="4870" max="4870" width="12" style="830" customWidth="1"/>
    <col min="4871" max="5120" width="9.140625" style="830"/>
    <col min="5121" max="5121" width="2.28515625" style="830" customWidth="1"/>
    <col min="5122" max="5122" width="90.42578125" style="830" customWidth="1"/>
    <col min="5123" max="5125" width="17.28515625" style="830" customWidth="1"/>
    <col min="5126" max="5126" width="12" style="830" customWidth="1"/>
    <col min="5127" max="5376" width="9.140625" style="830"/>
    <col min="5377" max="5377" width="2.28515625" style="830" customWidth="1"/>
    <col min="5378" max="5378" width="90.42578125" style="830" customWidth="1"/>
    <col min="5379" max="5381" width="17.28515625" style="830" customWidth="1"/>
    <col min="5382" max="5382" width="12" style="830" customWidth="1"/>
    <col min="5383" max="5632" width="9.140625" style="830"/>
    <col min="5633" max="5633" width="2.28515625" style="830" customWidth="1"/>
    <col min="5634" max="5634" width="90.42578125" style="830" customWidth="1"/>
    <col min="5635" max="5637" width="17.28515625" style="830" customWidth="1"/>
    <col min="5638" max="5638" width="12" style="830" customWidth="1"/>
    <col min="5639" max="5888" width="9.140625" style="830"/>
    <col min="5889" max="5889" width="2.28515625" style="830" customWidth="1"/>
    <col min="5890" max="5890" width="90.42578125" style="830" customWidth="1"/>
    <col min="5891" max="5893" width="17.28515625" style="830" customWidth="1"/>
    <col min="5894" max="5894" width="12" style="830" customWidth="1"/>
    <col min="5895" max="6144" width="9.140625" style="830"/>
    <col min="6145" max="6145" width="2.28515625" style="830" customWidth="1"/>
    <col min="6146" max="6146" width="90.42578125" style="830" customWidth="1"/>
    <col min="6147" max="6149" width="17.28515625" style="830" customWidth="1"/>
    <col min="6150" max="6150" width="12" style="830" customWidth="1"/>
    <col min="6151" max="6400" width="9.140625" style="830"/>
    <col min="6401" max="6401" width="2.28515625" style="830" customWidth="1"/>
    <col min="6402" max="6402" width="90.42578125" style="830" customWidth="1"/>
    <col min="6403" max="6405" width="17.28515625" style="830" customWidth="1"/>
    <col min="6406" max="6406" width="12" style="830" customWidth="1"/>
    <col min="6407" max="6656" width="9.140625" style="830"/>
    <col min="6657" max="6657" width="2.28515625" style="830" customWidth="1"/>
    <col min="6658" max="6658" width="90.42578125" style="830" customWidth="1"/>
    <col min="6659" max="6661" width="17.28515625" style="830" customWidth="1"/>
    <col min="6662" max="6662" width="12" style="830" customWidth="1"/>
    <col min="6663" max="6912" width="9.140625" style="830"/>
    <col min="6913" max="6913" width="2.28515625" style="830" customWidth="1"/>
    <col min="6914" max="6914" width="90.42578125" style="830" customWidth="1"/>
    <col min="6915" max="6917" width="17.28515625" style="830" customWidth="1"/>
    <col min="6918" max="6918" width="12" style="830" customWidth="1"/>
    <col min="6919" max="7168" width="9.140625" style="830"/>
    <col min="7169" max="7169" width="2.28515625" style="830" customWidth="1"/>
    <col min="7170" max="7170" width="90.42578125" style="830" customWidth="1"/>
    <col min="7171" max="7173" width="17.28515625" style="830" customWidth="1"/>
    <col min="7174" max="7174" width="12" style="830" customWidth="1"/>
    <col min="7175" max="7424" width="9.140625" style="830"/>
    <col min="7425" max="7425" width="2.28515625" style="830" customWidth="1"/>
    <col min="7426" max="7426" width="90.42578125" style="830" customWidth="1"/>
    <col min="7427" max="7429" width="17.28515625" style="830" customWidth="1"/>
    <col min="7430" max="7430" width="12" style="830" customWidth="1"/>
    <col min="7431" max="7680" width="9.140625" style="830"/>
    <col min="7681" max="7681" width="2.28515625" style="830" customWidth="1"/>
    <col min="7682" max="7682" width="90.42578125" style="830" customWidth="1"/>
    <col min="7683" max="7685" width="17.28515625" style="830" customWidth="1"/>
    <col min="7686" max="7686" width="12" style="830" customWidth="1"/>
    <col min="7687" max="7936" width="9.140625" style="830"/>
    <col min="7937" max="7937" width="2.28515625" style="830" customWidth="1"/>
    <col min="7938" max="7938" width="90.42578125" style="830" customWidth="1"/>
    <col min="7939" max="7941" width="17.28515625" style="830" customWidth="1"/>
    <col min="7942" max="7942" width="12" style="830" customWidth="1"/>
    <col min="7943" max="8192" width="9.140625" style="830"/>
    <col min="8193" max="8193" width="2.28515625" style="830" customWidth="1"/>
    <col min="8194" max="8194" width="90.42578125" style="830" customWidth="1"/>
    <col min="8195" max="8197" width="17.28515625" style="830" customWidth="1"/>
    <col min="8198" max="8198" width="12" style="830" customWidth="1"/>
    <col min="8199" max="8448" width="9.140625" style="830"/>
    <col min="8449" max="8449" width="2.28515625" style="830" customWidth="1"/>
    <col min="8450" max="8450" width="90.42578125" style="830" customWidth="1"/>
    <col min="8451" max="8453" width="17.28515625" style="830" customWidth="1"/>
    <col min="8454" max="8454" width="12" style="830" customWidth="1"/>
    <col min="8455" max="8704" width="9.140625" style="830"/>
    <col min="8705" max="8705" width="2.28515625" style="830" customWidth="1"/>
    <col min="8706" max="8706" width="90.42578125" style="830" customWidth="1"/>
    <col min="8707" max="8709" width="17.28515625" style="830" customWidth="1"/>
    <col min="8710" max="8710" width="12" style="830" customWidth="1"/>
    <col min="8711" max="8960" width="9.140625" style="830"/>
    <col min="8961" max="8961" width="2.28515625" style="830" customWidth="1"/>
    <col min="8962" max="8962" width="90.42578125" style="830" customWidth="1"/>
    <col min="8963" max="8965" width="17.28515625" style="830" customWidth="1"/>
    <col min="8966" max="8966" width="12" style="830" customWidth="1"/>
    <col min="8967" max="9216" width="9.140625" style="830"/>
    <col min="9217" max="9217" width="2.28515625" style="830" customWidth="1"/>
    <col min="9218" max="9218" width="90.42578125" style="830" customWidth="1"/>
    <col min="9219" max="9221" width="17.28515625" style="830" customWidth="1"/>
    <col min="9222" max="9222" width="12" style="830" customWidth="1"/>
    <col min="9223" max="9472" width="9.140625" style="830"/>
    <col min="9473" max="9473" width="2.28515625" style="830" customWidth="1"/>
    <col min="9474" max="9474" width="90.42578125" style="830" customWidth="1"/>
    <col min="9475" max="9477" width="17.28515625" style="830" customWidth="1"/>
    <col min="9478" max="9478" width="12" style="830" customWidth="1"/>
    <col min="9479" max="9728" width="9.140625" style="830"/>
    <col min="9729" max="9729" width="2.28515625" style="830" customWidth="1"/>
    <col min="9730" max="9730" width="90.42578125" style="830" customWidth="1"/>
    <col min="9731" max="9733" width="17.28515625" style="830" customWidth="1"/>
    <col min="9734" max="9734" width="12" style="830" customWidth="1"/>
    <col min="9735" max="9984" width="9.140625" style="830"/>
    <col min="9985" max="9985" width="2.28515625" style="830" customWidth="1"/>
    <col min="9986" max="9986" width="90.42578125" style="830" customWidth="1"/>
    <col min="9987" max="9989" width="17.28515625" style="830" customWidth="1"/>
    <col min="9990" max="9990" width="12" style="830" customWidth="1"/>
    <col min="9991" max="10240" width="9.140625" style="830"/>
    <col min="10241" max="10241" width="2.28515625" style="830" customWidth="1"/>
    <col min="10242" max="10242" width="90.42578125" style="830" customWidth="1"/>
    <col min="10243" max="10245" width="17.28515625" style="830" customWidth="1"/>
    <col min="10246" max="10246" width="12" style="830" customWidth="1"/>
    <col min="10247" max="10496" width="9.140625" style="830"/>
    <col min="10497" max="10497" width="2.28515625" style="830" customWidth="1"/>
    <col min="10498" max="10498" width="90.42578125" style="830" customWidth="1"/>
    <col min="10499" max="10501" width="17.28515625" style="830" customWidth="1"/>
    <col min="10502" max="10502" width="12" style="830" customWidth="1"/>
    <col min="10503" max="10752" width="9.140625" style="830"/>
    <col min="10753" max="10753" width="2.28515625" style="830" customWidth="1"/>
    <col min="10754" max="10754" width="90.42578125" style="830" customWidth="1"/>
    <col min="10755" max="10757" width="17.28515625" style="830" customWidth="1"/>
    <col min="10758" max="10758" width="12" style="830" customWidth="1"/>
    <col min="10759" max="11008" width="9.140625" style="830"/>
    <col min="11009" max="11009" width="2.28515625" style="830" customWidth="1"/>
    <col min="11010" max="11010" width="90.42578125" style="830" customWidth="1"/>
    <col min="11011" max="11013" width="17.28515625" style="830" customWidth="1"/>
    <col min="11014" max="11014" width="12" style="830" customWidth="1"/>
    <col min="11015" max="11264" width="9.140625" style="830"/>
    <col min="11265" max="11265" width="2.28515625" style="830" customWidth="1"/>
    <col min="11266" max="11266" width="90.42578125" style="830" customWidth="1"/>
    <col min="11267" max="11269" width="17.28515625" style="830" customWidth="1"/>
    <col min="11270" max="11270" width="12" style="830" customWidth="1"/>
    <col min="11271" max="11520" width="9.140625" style="830"/>
    <col min="11521" max="11521" width="2.28515625" style="830" customWidth="1"/>
    <col min="11522" max="11522" width="90.42578125" style="830" customWidth="1"/>
    <col min="11523" max="11525" width="17.28515625" style="830" customWidth="1"/>
    <col min="11526" max="11526" width="12" style="830" customWidth="1"/>
    <col min="11527" max="11776" width="9.140625" style="830"/>
    <col min="11777" max="11777" width="2.28515625" style="830" customWidth="1"/>
    <col min="11778" max="11778" width="90.42578125" style="830" customWidth="1"/>
    <col min="11779" max="11781" width="17.28515625" style="830" customWidth="1"/>
    <col min="11782" max="11782" width="12" style="830" customWidth="1"/>
    <col min="11783" max="12032" width="9.140625" style="830"/>
    <col min="12033" max="12033" width="2.28515625" style="830" customWidth="1"/>
    <col min="12034" max="12034" width="90.42578125" style="830" customWidth="1"/>
    <col min="12035" max="12037" width="17.28515625" style="830" customWidth="1"/>
    <col min="12038" max="12038" width="12" style="830" customWidth="1"/>
    <col min="12039" max="12288" width="9.140625" style="830"/>
    <col min="12289" max="12289" width="2.28515625" style="830" customWidth="1"/>
    <col min="12290" max="12290" width="90.42578125" style="830" customWidth="1"/>
    <col min="12291" max="12293" width="17.28515625" style="830" customWidth="1"/>
    <col min="12294" max="12294" width="12" style="830" customWidth="1"/>
    <col min="12295" max="12544" width="9.140625" style="830"/>
    <col min="12545" max="12545" width="2.28515625" style="830" customWidth="1"/>
    <col min="12546" max="12546" width="90.42578125" style="830" customWidth="1"/>
    <col min="12547" max="12549" width="17.28515625" style="830" customWidth="1"/>
    <col min="12550" max="12550" width="12" style="830" customWidth="1"/>
    <col min="12551" max="12800" width="9.140625" style="830"/>
    <col min="12801" max="12801" width="2.28515625" style="830" customWidth="1"/>
    <col min="12802" max="12802" width="90.42578125" style="830" customWidth="1"/>
    <col min="12803" max="12805" width="17.28515625" style="830" customWidth="1"/>
    <col min="12806" max="12806" width="12" style="830" customWidth="1"/>
    <col min="12807" max="13056" width="9.140625" style="830"/>
    <col min="13057" max="13057" width="2.28515625" style="830" customWidth="1"/>
    <col min="13058" max="13058" width="90.42578125" style="830" customWidth="1"/>
    <col min="13059" max="13061" width="17.28515625" style="830" customWidth="1"/>
    <col min="13062" max="13062" width="12" style="830" customWidth="1"/>
    <col min="13063" max="13312" width="9.140625" style="830"/>
    <col min="13313" max="13313" width="2.28515625" style="830" customWidth="1"/>
    <col min="13314" max="13314" width="90.42578125" style="830" customWidth="1"/>
    <col min="13315" max="13317" width="17.28515625" style="830" customWidth="1"/>
    <col min="13318" max="13318" width="12" style="830" customWidth="1"/>
    <col min="13319" max="13568" width="9.140625" style="830"/>
    <col min="13569" max="13569" width="2.28515625" style="830" customWidth="1"/>
    <col min="13570" max="13570" width="90.42578125" style="830" customWidth="1"/>
    <col min="13571" max="13573" width="17.28515625" style="830" customWidth="1"/>
    <col min="13574" max="13574" width="12" style="830" customWidth="1"/>
    <col min="13575" max="13824" width="9.140625" style="830"/>
    <col min="13825" max="13825" width="2.28515625" style="830" customWidth="1"/>
    <col min="13826" max="13826" width="90.42578125" style="830" customWidth="1"/>
    <col min="13827" max="13829" width="17.28515625" style="830" customWidth="1"/>
    <col min="13830" max="13830" width="12" style="830" customWidth="1"/>
    <col min="13831" max="14080" width="9.140625" style="830"/>
    <col min="14081" max="14081" width="2.28515625" style="830" customWidth="1"/>
    <col min="14082" max="14082" width="90.42578125" style="830" customWidth="1"/>
    <col min="14083" max="14085" width="17.28515625" style="830" customWidth="1"/>
    <col min="14086" max="14086" width="12" style="830" customWidth="1"/>
    <col min="14087" max="14336" width="9.140625" style="830"/>
    <col min="14337" max="14337" width="2.28515625" style="830" customWidth="1"/>
    <col min="14338" max="14338" width="90.42578125" style="830" customWidth="1"/>
    <col min="14339" max="14341" width="17.28515625" style="830" customWidth="1"/>
    <col min="14342" max="14342" width="12" style="830" customWidth="1"/>
    <col min="14343" max="14592" width="9.140625" style="830"/>
    <col min="14593" max="14593" width="2.28515625" style="830" customWidth="1"/>
    <col min="14594" max="14594" width="90.42578125" style="830" customWidth="1"/>
    <col min="14595" max="14597" width="17.28515625" style="830" customWidth="1"/>
    <col min="14598" max="14598" width="12" style="830" customWidth="1"/>
    <col min="14599" max="14848" width="9.140625" style="830"/>
    <col min="14849" max="14849" width="2.28515625" style="830" customWidth="1"/>
    <col min="14850" max="14850" width="90.42578125" style="830" customWidth="1"/>
    <col min="14851" max="14853" width="17.28515625" style="830" customWidth="1"/>
    <col min="14854" max="14854" width="12" style="830" customWidth="1"/>
    <col min="14855" max="15104" width="9.140625" style="830"/>
    <col min="15105" max="15105" width="2.28515625" style="830" customWidth="1"/>
    <col min="15106" max="15106" width="90.42578125" style="830" customWidth="1"/>
    <col min="15107" max="15109" width="17.28515625" style="830" customWidth="1"/>
    <col min="15110" max="15110" width="12" style="830" customWidth="1"/>
    <col min="15111" max="15360" width="9.140625" style="830"/>
    <col min="15361" max="15361" width="2.28515625" style="830" customWidth="1"/>
    <col min="15362" max="15362" width="90.42578125" style="830" customWidth="1"/>
    <col min="15363" max="15365" width="17.28515625" style="830" customWidth="1"/>
    <col min="15366" max="15366" width="12" style="830" customWidth="1"/>
    <col min="15367" max="15616" width="9.140625" style="830"/>
    <col min="15617" max="15617" width="2.28515625" style="830" customWidth="1"/>
    <col min="15618" max="15618" width="90.42578125" style="830" customWidth="1"/>
    <col min="15619" max="15621" width="17.28515625" style="830" customWidth="1"/>
    <col min="15622" max="15622" width="12" style="830" customWidth="1"/>
    <col min="15623" max="15872" width="9.140625" style="830"/>
    <col min="15873" max="15873" width="2.28515625" style="830" customWidth="1"/>
    <col min="15874" max="15874" width="90.42578125" style="830" customWidth="1"/>
    <col min="15875" max="15877" width="17.28515625" style="830" customWidth="1"/>
    <col min="15878" max="15878" width="12" style="830" customWidth="1"/>
    <col min="15879" max="16128" width="9.140625" style="830"/>
    <col min="16129" max="16129" width="2.28515625" style="830" customWidth="1"/>
    <col min="16130" max="16130" width="90.42578125" style="830" customWidth="1"/>
    <col min="16131" max="16133" width="17.28515625" style="830" customWidth="1"/>
    <col min="16134" max="16134" width="12" style="830" customWidth="1"/>
    <col min="16135" max="16384" width="9.140625" style="830"/>
  </cols>
  <sheetData>
    <row r="1" spans="2:6" s="830" customFormat="1" ht="31.5" customHeight="1">
      <c r="B1" s="995" t="s">
        <v>1441</v>
      </c>
      <c r="C1" s="995"/>
      <c r="D1" s="995"/>
      <c r="E1" s="995"/>
      <c r="F1" s="50"/>
    </row>
    <row r="2" spans="2:6" s="830" customFormat="1" ht="24" customHeight="1">
      <c r="B2" s="976" t="s">
        <v>1242</v>
      </c>
      <c r="C2" s="976"/>
      <c r="D2" s="976"/>
      <c r="E2" s="976"/>
      <c r="F2" s="50"/>
    </row>
    <row r="3" spans="2:6" s="830" customFormat="1" ht="24.75" customHeight="1">
      <c r="B3" s="976" t="s">
        <v>1512</v>
      </c>
      <c r="C3" s="976"/>
      <c r="D3" s="976"/>
      <c r="E3" s="976"/>
      <c r="F3" s="50"/>
    </row>
    <row r="4" spans="2:6" s="830" customFormat="1" ht="26.25" customHeight="1">
      <c r="B4" s="1054" t="s">
        <v>1374</v>
      </c>
      <c r="C4" s="1054"/>
      <c r="D4" s="1054"/>
      <c r="E4" s="1054"/>
    </row>
    <row r="5" spans="2:6" s="830" customFormat="1" ht="15.75" thickBot="1">
      <c r="B5" s="724"/>
    </row>
    <row r="6" spans="2:6" s="830" customFormat="1" ht="16.5" thickTop="1" thickBot="1">
      <c r="B6" s="725"/>
      <c r="C6" s="726" t="s">
        <v>1442</v>
      </c>
      <c r="D6" s="726" t="s">
        <v>1443</v>
      </c>
      <c r="E6" s="726" t="s">
        <v>6</v>
      </c>
    </row>
    <row r="7" spans="2:6" s="830" customFormat="1" ht="26.25" customHeight="1" thickTop="1" thickBot="1">
      <c r="B7" s="425" t="s">
        <v>908</v>
      </c>
      <c r="C7" s="727"/>
      <c r="D7" s="727"/>
      <c r="E7" s="727"/>
    </row>
    <row r="8" spans="2:6" s="830" customFormat="1" ht="16.5" thickTop="1" thickBot="1">
      <c r="B8" s="728"/>
    </row>
    <row r="9" spans="2:6" s="830" customFormat="1" ht="16.5" thickTop="1" thickBot="1">
      <c r="B9" s="729" t="s">
        <v>427</v>
      </c>
      <c r="C9" s="730">
        <v>47195666.699999996</v>
      </c>
      <c r="D9" s="730">
        <v>51014116.120000005</v>
      </c>
      <c r="E9" s="730">
        <v>98209782.819999993</v>
      </c>
      <c r="F9" s="50"/>
    </row>
    <row r="10" spans="2:6" s="830" customFormat="1" ht="15.75" thickTop="1">
      <c r="B10" s="731" t="s">
        <v>909</v>
      </c>
      <c r="C10" s="508">
        <v>3876375.37</v>
      </c>
      <c r="D10" s="508">
        <v>13796927.710000001</v>
      </c>
      <c r="E10" s="508">
        <v>17673303.080000002</v>
      </c>
      <c r="F10" s="813"/>
    </row>
    <row r="11" spans="2:6" s="830" customFormat="1">
      <c r="B11" s="732" t="s">
        <v>910</v>
      </c>
      <c r="C11" s="508">
        <v>0</v>
      </c>
      <c r="D11" s="508">
        <v>0</v>
      </c>
      <c r="E11" s="508">
        <v>0</v>
      </c>
      <c r="F11" s="813"/>
    </row>
    <row r="12" spans="2:6" s="830" customFormat="1">
      <c r="B12" s="732" t="s">
        <v>911</v>
      </c>
      <c r="C12" s="508">
        <v>6905338.7599999998</v>
      </c>
      <c r="D12" s="508">
        <v>19270741.969999999</v>
      </c>
      <c r="E12" s="508">
        <v>26176080.729999997</v>
      </c>
      <c r="F12" s="813"/>
    </row>
    <row r="13" spans="2:6" s="830" customFormat="1">
      <c r="B13" s="732" t="s">
        <v>912</v>
      </c>
      <c r="C13" s="508">
        <v>44616.13</v>
      </c>
      <c r="D13" s="508">
        <v>0</v>
      </c>
      <c r="E13" s="508">
        <v>44616.13</v>
      </c>
      <c r="F13" s="813"/>
    </row>
    <row r="14" spans="2:6" s="830" customFormat="1">
      <c r="B14" s="732" t="s">
        <v>913</v>
      </c>
      <c r="C14" s="508">
        <v>14834</v>
      </c>
      <c r="D14" s="508">
        <v>92962.5</v>
      </c>
      <c r="E14" s="508">
        <v>107796.5</v>
      </c>
      <c r="F14" s="813"/>
    </row>
    <row r="15" spans="2:6" s="830" customFormat="1">
      <c r="B15" s="732" t="s">
        <v>914</v>
      </c>
      <c r="C15" s="508">
        <v>31398712.43</v>
      </c>
      <c r="D15" s="508">
        <v>12078071.35</v>
      </c>
      <c r="E15" s="508">
        <v>43476783.780000001</v>
      </c>
      <c r="F15" s="813"/>
    </row>
    <row r="16" spans="2:6" s="830" customFormat="1" ht="15.75" thickBot="1">
      <c r="B16" s="732" t="s">
        <v>915</v>
      </c>
      <c r="C16" s="508">
        <v>4955790.01</v>
      </c>
      <c r="D16" s="508">
        <v>5775412.5899999999</v>
      </c>
      <c r="E16" s="508">
        <v>10731202.6</v>
      </c>
      <c r="F16" s="813"/>
    </row>
    <row r="17" spans="1:6" s="830" customFormat="1" ht="16.5" thickTop="1" thickBot="1">
      <c r="B17" s="729" t="s">
        <v>916</v>
      </c>
      <c r="C17" s="730">
        <v>23517434.810000002</v>
      </c>
      <c r="D17" s="730">
        <v>24110893.259999998</v>
      </c>
      <c r="E17" s="730">
        <v>47628328.07</v>
      </c>
      <c r="F17" s="813"/>
    </row>
    <row r="18" spans="1:6" s="830" customFormat="1" ht="15.75" thickTop="1">
      <c r="B18" s="731" t="s">
        <v>917</v>
      </c>
      <c r="C18" s="508">
        <v>13791325.140000001</v>
      </c>
      <c r="D18" s="508">
        <v>0</v>
      </c>
      <c r="E18" s="508">
        <v>13791325.140000001</v>
      </c>
      <c r="F18" s="813"/>
    </row>
    <row r="19" spans="1:6" s="830" customFormat="1">
      <c r="B19" s="732" t="s">
        <v>918</v>
      </c>
      <c r="C19" s="508">
        <v>9726109.6699999999</v>
      </c>
      <c r="D19" s="508">
        <v>22290341.18</v>
      </c>
      <c r="E19" s="508">
        <v>32016450.850000001</v>
      </c>
      <c r="F19" s="813"/>
    </row>
    <row r="20" spans="1:6" s="830" customFormat="1">
      <c r="B20" s="732" t="s">
        <v>919</v>
      </c>
      <c r="C20" s="508">
        <v>0</v>
      </c>
      <c r="D20" s="508">
        <v>1820552.08</v>
      </c>
      <c r="E20" s="508">
        <v>1820552.08</v>
      </c>
      <c r="F20" s="813"/>
    </row>
    <row r="21" spans="1:6" s="830" customFormat="1">
      <c r="B21" s="732" t="s">
        <v>920</v>
      </c>
      <c r="C21" s="508">
        <v>0</v>
      </c>
      <c r="D21" s="508">
        <v>0</v>
      </c>
      <c r="E21" s="508">
        <v>0</v>
      </c>
      <c r="F21" s="813"/>
    </row>
    <row r="22" spans="1:6" s="830" customFormat="1">
      <c r="B22" s="732" t="s">
        <v>921</v>
      </c>
      <c r="C22" s="508">
        <v>0</v>
      </c>
      <c r="D22" s="508">
        <v>0</v>
      </c>
      <c r="E22" s="508">
        <v>0</v>
      </c>
      <c r="F22" s="813"/>
    </row>
    <row r="23" spans="1:6" s="830" customFormat="1" ht="15.75" thickBot="1">
      <c r="B23" s="732" t="s">
        <v>922</v>
      </c>
      <c r="C23" s="508">
        <v>0</v>
      </c>
      <c r="D23" s="508">
        <v>0</v>
      </c>
      <c r="E23" s="508">
        <v>0</v>
      </c>
      <c r="F23" s="813"/>
    </row>
    <row r="24" spans="1:6" s="830" customFormat="1" ht="16.5" thickTop="1" thickBot="1">
      <c r="B24" s="425" t="s">
        <v>452</v>
      </c>
      <c r="C24" s="730">
        <v>23678231.890000001</v>
      </c>
      <c r="D24" s="730">
        <v>26903222.859999999</v>
      </c>
      <c r="E24" s="730">
        <v>50581454.75</v>
      </c>
      <c r="F24" s="813"/>
    </row>
    <row r="25" spans="1:6" s="830" customFormat="1" ht="15.75" thickTop="1">
      <c r="B25" s="731" t="s">
        <v>923</v>
      </c>
      <c r="C25" s="508">
        <v>25278000</v>
      </c>
      <c r="D25" s="508">
        <v>12134920</v>
      </c>
      <c r="E25" s="508">
        <v>37412920</v>
      </c>
      <c r="F25" s="813"/>
    </row>
    <row r="26" spans="1:6" s="830" customFormat="1">
      <c r="B26" s="732" t="s">
        <v>924</v>
      </c>
      <c r="C26" s="508">
        <v>0</v>
      </c>
      <c r="D26" s="508">
        <v>64.08</v>
      </c>
      <c r="E26" s="508">
        <v>64.08</v>
      </c>
      <c r="F26" s="813"/>
    </row>
    <row r="27" spans="1:6" s="830" customFormat="1">
      <c r="B27" s="732" t="s">
        <v>925</v>
      </c>
      <c r="C27" s="508">
        <v>0</v>
      </c>
      <c r="D27" s="508">
        <v>0</v>
      </c>
      <c r="E27" s="508">
        <v>0</v>
      </c>
      <c r="F27" s="813"/>
    </row>
    <row r="28" spans="1:6" s="830" customFormat="1">
      <c r="B28" s="732" t="s">
        <v>926</v>
      </c>
      <c r="C28" s="508">
        <v>947192.53</v>
      </c>
      <c r="D28" s="508">
        <v>14270140.619999999</v>
      </c>
      <c r="E28" s="508">
        <v>15217333.149999999</v>
      </c>
      <c r="F28" s="813"/>
    </row>
    <row r="29" spans="1:6" s="830" customFormat="1">
      <c r="B29" s="732" t="s">
        <v>927</v>
      </c>
      <c r="C29" s="508">
        <v>-2546960.64</v>
      </c>
      <c r="D29" s="508">
        <v>498098.16000000003</v>
      </c>
      <c r="E29" s="508">
        <v>-2048862.48</v>
      </c>
      <c r="F29" s="813"/>
    </row>
    <row r="30" spans="1:6" s="830" customFormat="1">
      <c r="A30" s="137"/>
      <c r="B30" s="733" t="s">
        <v>928</v>
      </c>
      <c r="C30" s="508">
        <v>-2706163.92</v>
      </c>
      <c r="D30" s="508">
        <v>61696.45</v>
      </c>
      <c r="E30" s="508">
        <v>-2644467.4699999997</v>
      </c>
      <c r="F30" s="813"/>
    </row>
    <row r="31" spans="1:6" s="830" customFormat="1">
      <c r="A31" s="137"/>
      <c r="B31" s="733" t="s">
        <v>929</v>
      </c>
      <c r="C31" s="508">
        <v>159203.28</v>
      </c>
      <c r="D31" s="508">
        <v>436401.71</v>
      </c>
      <c r="E31" s="508">
        <v>595604.99</v>
      </c>
      <c r="F31" s="813"/>
    </row>
    <row r="32" spans="1:6" s="830" customFormat="1">
      <c r="B32" s="734" t="s">
        <v>456</v>
      </c>
      <c r="C32" s="508">
        <v>47195666.700000003</v>
      </c>
      <c r="D32" s="508">
        <v>51014116.119999997</v>
      </c>
      <c r="E32" s="508">
        <v>98209782.819999993</v>
      </c>
      <c r="F32" s="813"/>
    </row>
    <row r="33" spans="2:6" s="830" customFormat="1">
      <c r="B33" s="732" t="s">
        <v>930</v>
      </c>
      <c r="C33" s="508">
        <v>0</v>
      </c>
      <c r="D33" s="508">
        <v>0</v>
      </c>
      <c r="E33" s="508">
        <v>0</v>
      </c>
      <c r="F33" s="813"/>
    </row>
    <row r="34" spans="2:6" s="830" customFormat="1" ht="15.75" thickBot="1">
      <c r="B34" s="732" t="s">
        <v>931</v>
      </c>
      <c r="C34" s="508">
        <v>3264527453.9099998</v>
      </c>
      <c r="D34" s="508">
        <v>8175081970.5500002</v>
      </c>
      <c r="E34" s="508">
        <v>11439609424.459999</v>
      </c>
      <c r="F34" s="813"/>
    </row>
    <row r="35" spans="2:6" s="830" customFormat="1" ht="16.5" thickTop="1" thickBot="1">
      <c r="B35" s="735" t="s">
        <v>464</v>
      </c>
      <c r="C35" s="730"/>
      <c r="D35" s="730"/>
      <c r="E35" s="730"/>
      <c r="F35" s="813"/>
    </row>
    <row r="36" spans="2:6" s="830" customFormat="1" ht="15.75" thickTop="1">
      <c r="B36" s="736" t="s">
        <v>939</v>
      </c>
      <c r="C36" s="507">
        <v>0</v>
      </c>
      <c r="D36" s="508">
        <v>0</v>
      </c>
      <c r="E36" s="508">
        <v>0</v>
      </c>
      <c r="F36" s="944"/>
    </row>
    <row r="37" spans="2:6" s="830" customFormat="1">
      <c r="B37" s="737" t="s">
        <v>1444</v>
      </c>
      <c r="C37" s="507">
        <v>-466015.04</v>
      </c>
      <c r="D37" s="508">
        <v>0</v>
      </c>
      <c r="E37" s="508">
        <v>-466015.04</v>
      </c>
      <c r="F37" s="813"/>
    </row>
    <row r="38" spans="2:6" s="830" customFormat="1">
      <c r="B38" s="731" t="s">
        <v>467</v>
      </c>
      <c r="C38" s="507">
        <v>-466015.04</v>
      </c>
      <c r="D38" s="508">
        <v>0</v>
      </c>
      <c r="E38" s="508">
        <v>-466015.04</v>
      </c>
      <c r="F38" s="813"/>
    </row>
    <row r="39" spans="2:6" s="830" customFormat="1">
      <c r="B39" s="736" t="s">
        <v>941</v>
      </c>
      <c r="C39" s="507">
        <v>34254458.090000004</v>
      </c>
      <c r="D39" s="508">
        <v>51129286.630000003</v>
      </c>
      <c r="E39" s="508">
        <v>85383744.719999999</v>
      </c>
      <c r="F39" s="813"/>
    </row>
    <row r="40" spans="2:6" s="830" customFormat="1">
      <c r="B40" s="737" t="s">
        <v>942</v>
      </c>
      <c r="C40" s="508">
        <v>-3666.38</v>
      </c>
      <c r="D40" s="508">
        <v>-262366.43</v>
      </c>
      <c r="E40" s="508">
        <v>-266032.81</v>
      </c>
      <c r="F40" s="813"/>
    </row>
    <row r="41" spans="2:6" s="830" customFormat="1">
      <c r="B41" s="731" t="s">
        <v>943</v>
      </c>
      <c r="C41" s="508">
        <v>33784776.670000002</v>
      </c>
      <c r="D41" s="508">
        <v>50866920.200000003</v>
      </c>
      <c r="E41" s="508">
        <v>84651696.870000005</v>
      </c>
      <c r="F41" s="813"/>
    </row>
    <row r="42" spans="2:6" s="830" customFormat="1">
      <c r="B42" s="736" t="s">
        <v>944</v>
      </c>
      <c r="C42" s="508">
        <v>3970.75</v>
      </c>
      <c r="D42" s="508">
        <v>0</v>
      </c>
      <c r="E42" s="508">
        <v>3970.75</v>
      </c>
      <c r="F42" s="813"/>
    </row>
    <row r="43" spans="2:6" s="830" customFormat="1">
      <c r="B43" s="737" t="s">
        <v>1445</v>
      </c>
      <c r="C43" s="508">
        <v>-9084.99</v>
      </c>
      <c r="D43" s="508">
        <v>0</v>
      </c>
      <c r="E43" s="508">
        <v>-9084.99</v>
      </c>
      <c r="F43" s="813"/>
    </row>
    <row r="44" spans="2:6" s="830" customFormat="1">
      <c r="B44" s="731" t="s">
        <v>946</v>
      </c>
      <c r="C44" s="508">
        <v>33779662.43</v>
      </c>
      <c r="D44" s="508">
        <v>50866920.200000003</v>
      </c>
      <c r="E44" s="508">
        <v>84646582.629999995</v>
      </c>
      <c r="F44" s="813"/>
    </row>
    <row r="45" spans="2:6" s="830" customFormat="1">
      <c r="B45" s="736" t="s">
        <v>947</v>
      </c>
      <c r="C45" s="508">
        <v>-33671546.409999996</v>
      </c>
      <c r="D45" s="508">
        <v>-50430518.490000002</v>
      </c>
      <c r="E45" s="508">
        <v>-84102064.900000006</v>
      </c>
      <c r="F45" s="813"/>
    </row>
    <row r="46" spans="2:6" s="830" customFormat="1">
      <c r="B46" s="731" t="s">
        <v>948</v>
      </c>
      <c r="C46" s="508">
        <v>108116.02000000328</v>
      </c>
      <c r="D46" s="508">
        <v>436401.71000000089</v>
      </c>
      <c r="E46" s="508">
        <v>544517.73000000417</v>
      </c>
      <c r="F46" s="813"/>
    </row>
    <row r="47" spans="2:6" s="830" customFormat="1">
      <c r="B47" s="738" t="s">
        <v>949</v>
      </c>
      <c r="C47" s="508">
        <v>191.95</v>
      </c>
      <c r="D47" s="508">
        <v>0</v>
      </c>
      <c r="E47" s="508">
        <v>191.95</v>
      </c>
      <c r="F47" s="813"/>
    </row>
    <row r="48" spans="2:6" s="830" customFormat="1">
      <c r="B48" s="739" t="s">
        <v>950</v>
      </c>
      <c r="C48" s="508">
        <v>191.95</v>
      </c>
      <c r="D48" s="508">
        <v>0</v>
      </c>
      <c r="E48" s="508">
        <v>191.95</v>
      </c>
      <c r="F48" s="813"/>
    </row>
    <row r="49" spans="1:6" s="830" customFormat="1">
      <c r="B49" s="736" t="s">
        <v>951</v>
      </c>
      <c r="C49" s="508">
        <v>0</v>
      </c>
      <c r="D49" s="508">
        <v>0</v>
      </c>
      <c r="E49" s="508">
        <v>0</v>
      </c>
      <c r="F49" s="813"/>
    </row>
    <row r="50" spans="1:6" s="830" customFormat="1">
      <c r="B50" s="731" t="s">
        <v>952</v>
      </c>
      <c r="C50" s="508">
        <v>-13464.880000000001</v>
      </c>
      <c r="D50" s="508">
        <v>0</v>
      </c>
      <c r="E50" s="508">
        <v>-13464.880000000001</v>
      </c>
      <c r="F50" s="813"/>
    </row>
    <row r="51" spans="1:6" s="830" customFormat="1">
      <c r="B51" s="739" t="s">
        <v>953</v>
      </c>
      <c r="C51" s="508">
        <v>4318.21</v>
      </c>
      <c r="D51" s="508">
        <v>0</v>
      </c>
      <c r="E51" s="508">
        <v>4318.21</v>
      </c>
      <c r="F51" s="813"/>
    </row>
    <row r="52" spans="1:6" s="830" customFormat="1">
      <c r="B52" s="736" t="s">
        <v>954</v>
      </c>
      <c r="C52" s="508">
        <v>-9146.6700000000019</v>
      </c>
      <c r="D52" s="508">
        <v>0</v>
      </c>
      <c r="E52" s="508">
        <v>-9146.6700000000019</v>
      </c>
      <c r="F52" s="813"/>
    </row>
    <row r="53" spans="1:6" s="830" customFormat="1">
      <c r="B53" s="731" t="s">
        <v>482</v>
      </c>
      <c r="C53" s="508">
        <v>94843.090000003271</v>
      </c>
      <c r="D53" s="508">
        <v>436401.71000000089</v>
      </c>
      <c r="E53" s="508">
        <v>531244.80000000412</v>
      </c>
      <c r="F53" s="813"/>
    </row>
    <row r="54" spans="1:6" s="830" customFormat="1">
      <c r="A54" s="137"/>
      <c r="B54" s="736" t="s">
        <v>956</v>
      </c>
      <c r="C54" s="508">
        <v>64355.99</v>
      </c>
      <c r="D54" s="508">
        <v>0</v>
      </c>
      <c r="E54" s="508">
        <v>64355.99</v>
      </c>
      <c r="F54" s="813"/>
    </row>
    <row r="55" spans="1:6" s="830" customFormat="1">
      <c r="B55" s="731" t="s">
        <v>484</v>
      </c>
      <c r="C55" s="508">
        <v>159199.08000000328</v>
      </c>
      <c r="D55" s="508">
        <v>436401.71000000089</v>
      </c>
      <c r="E55" s="508">
        <v>595600.79000000423</v>
      </c>
      <c r="F55" s="813"/>
    </row>
    <row r="56" spans="1:6" s="830" customFormat="1">
      <c r="B56" s="736" t="s">
        <v>957</v>
      </c>
      <c r="C56" s="508">
        <v>0</v>
      </c>
      <c r="D56" s="508">
        <v>0</v>
      </c>
      <c r="E56" s="508">
        <v>0</v>
      </c>
      <c r="F56" s="813"/>
    </row>
    <row r="57" spans="1:6" s="830" customFormat="1">
      <c r="B57" s="737" t="s">
        <v>958</v>
      </c>
      <c r="C57" s="508">
        <v>0</v>
      </c>
      <c r="D57" s="508">
        <v>0</v>
      </c>
      <c r="E57" s="508">
        <v>0</v>
      </c>
      <c r="F57" s="813"/>
    </row>
    <row r="58" spans="1:6" s="830" customFormat="1">
      <c r="B58" s="731" t="s">
        <v>486</v>
      </c>
      <c r="C58" s="508">
        <v>159199.08000000328</v>
      </c>
      <c r="D58" s="508">
        <v>436401.71000000089</v>
      </c>
      <c r="E58" s="508">
        <v>595600.79000000423</v>
      </c>
      <c r="F58" s="813"/>
    </row>
    <row r="59" spans="1:6" s="830" customFormat="1">
      <c r="A59" s="137"/>
      <c r="B59" s="736" t="s">
        <v>959</v>
      </c>
      <c r="C59" s="508">
        <v>4.2</v>
      </c>
      <c r="D59" s="508">
        <v>0</v>
      </c>
      <c r="E59" s="508">
        <v>4.2</v>
      </c>
      <c r="F59" s="813"/>
    </row>
    <row r="60" spans="1:6" s="830" customFormat="1">
      <c r="B60" s="731" t="s">
        <v>960</v>
      </c>
      <c r="C60" s="508">
        <v>159203.28000000329</v>
      </c>
      <c r="D60" s="508">
        <v>436401.71000000089</v>
      </c>
      <c r="E60" s="508">
        <v>595604.99000000418</v>
      </c>
      <c r="F60" s="813"/>
    </row>
    <row r="61" spans="1:6" s="830" customFormat="1" ht="15.75" thickBot="1">
      <c r="B61" s="736" t="s">
        <v>961</v>
      </c>
      <c r="C61" s="508">
        <v>0</v>
      </c>
      <c r="D61" s="508">
        <v>0</v>
      </c>
      <c r="E61" s="508">
        <v>0</v>
      </c>
      <c r="F61" s="813"/>
    </row>
    <row r="62" spans="1:6" s="830" customFormat="1" ht="19.5" customHeight="1" thickTop="1" thickBot="1">
      <c r="B62" s="740" t="s">
        <v>962</v>
      </c>
      <c r="C62" s="741">
        <v>159203.28000000329</v>
      </c>
      <c r="D62" s="741">
        <v>436401.71000000089</v>
      </c>
      <c r="E62" s="741">
        <v>595604.99000000418</v>
      </c>
      <c r="F62" s="813"/>
    </row>
    <row r="63" spans="1:6" s="830" customFormat="1" ht="11.25" customHeight="1" thickTop="1" thickBot="1">
      <c r="B63" s="425"/>
      <c r="C63" s="742"/>
      <c r="D63" s="742"/>
      <c r="E63" s="742"/>
    </row>
    <row r="64" spans="1:6" s="830" customFormat="1" ht="15.75" thickTop="1">
      <c r="B64" s="814"/>
      <c r="C64" s="471"/>
      <c r="D64" s="471"/>
      <c r="E64" s="471"/>
    </row>
    <row r="65" spans="2:6" s="830" customFormat="1">
      <c r="B65" s="814"/>
    </row>
    <row r="66" spans="2:6" s="830" customFormat="1">
      <c r="B66" s="724"/>
    </row>
    <row r="67" spans="2:6" s="830" customFormat="1">
      <c r="B67" s="743"/>
    </row>
    <row r="68" spans="2:6" s="830" customFormat="1">
      <c r="B68" s="234"/>
    </row>
    <row r="69" spans="2:6" s="830" customFormat="1">
      <c r="B69" s="234"/>
    </row>
    <row r="70" spans="2:6" s="830" customFormat="1">
      <c r="B70" s="234"/>
    </row>
    <row r="71" spans="2:6" s="830" customFormat="1">
      <c r="B71" s="234"/>
    </row>
    <row r="72" spans="2:6" s="830" customFormat="1">
      <c r="B72" s="234"/>
    </row>
    <row r="73" spans="2:6" s="830" customFormat="1">
      <c r="B73" s="234"/>
    </row>
    <row r="74" spans="2:6" s="830" customFormat="1">
      <c r="B74" s="234"/>
    </row>
    <row r="75" spans="2:6" s="830" customFormat="1">
      <c r="B75" s="234"/>
      <c r="C75" s="744"/>
      <c r="D75" s="744"/>
      <c r="E75" s="744"/>
      <c r="F75" s="744"/>
    </row>
    <row r="76" spans="2:6" s="830" customFormat="1">
      <c r="B76" s="234"/>
      <c r="C76" s="744"/>
      <c r="D76" s="744"/>
      <c r="E76" s="744"/>
      <c r="F76" s="744"/>
    </row>
    <row r="77" spans="2:6" s="830" customFormat="1">
      <c r="B77" s="234"/>
      <c r="C77" s="744"/>
      <c r="D77" s="744"/>
      <c r="E77" s="744"/>
      <c r="F77" s="744"/>
    </row>
    <row r="78" spans="2:6" s="830" customFormat="1">
      <c r="B78" s="234"/>
      <c r="C78" s="745"/>
      <c r="D78" s="745"/>
      <c r="E78" s="745"/>
      <c r="F78" s="745"/>
    </row>
    <row r="79" spans="2:6" s="830" customFormat="1">
      <c r="B79" s="234"/>
      <c r="C79" s="745"/>
      <c r="D79" s="745"/>
      <c r="E79" s="745"/>
      <c r="F79" s="745"/>
    </row>
    <row r="80" spans="2:6" s="830" customFormat="1">
      <c r="B80" s="743"/>
      <c r="C80" s="745"/>
      <c r="D80" s="745"/>
      <c r="E80" s="745"/>
      <c r="F80" s="745"/>
    </row>
    <row r="81" spans="2:6" s="830" customFormat="1">
      <c r="B81" s="743"/>
      <c r="C81" s="745"/>
      <c r="D81" s="745"/>
      <c r="E81" s="745"/>
      <c r="F81" s="745"/>
    </row>
    <row r="82" spans="2:6" s="830" customFormat="1">
      <c r="B82" s="743"/>
      <c r="C82" s="745"/>
      <c r="D82" s="745"/>
      <c r="E82" s="745"/>
      <c r="F82" s="745"/>
    </row>
    <row r="83" spans="2:6" s="830" customFormat="1">
      <c r="B83" s="743"/>
      <c r="C83" s="745"/>
      <c r="D83" s="745"/>
      <c r="E83" s="745"/>
      <c r="F83" s="745"/>
    </row>
    <row r="84" spans="2:6" s="830" customFormat="1">
      <c r="B84" s="743"/>
      <c r="C84" s="745"/>
      <c r="D84" s="745"/>
      <c r="E84" s="745"/>
      <c r="F84" s="745"/>
    </row>
    <row r="85" spans="2:6" s="830" customFormat="1">
      <c r="B85" s="743"/>
      <c r="C85" s="745"/>
      <c r="D85" s="745"/>
      <c r="E85" s="745"/>
      <c r="F85" s="745"/>
    </row>
    <row r="86" spans="2:6" s="830" customFormat="1">
      <c r="B86" s="743"/>
      <c r="C86" s="745"/>
      <c r="D86" s="745"/>
      <c r="E86" s="745"/>
      <c r="F86" s="745"/>
    </row>
    <row r="87" spans="2:6" s="830" customFormat="1">
      <c r="B87" s="743"/>
      <c r="C87" s="745"/>
      <c r="D87" s="745"/>
      <c r="E87" s="745"/>
      <c r="F87" s="745"/>
    </row>
    <row r="88" spans="2:6" s="830" customFormat="1">
      <c r="B88" s="743"/>
      <c r="C88" s="745"/>
      <c r="D88" s="745"/>
      <c r="E88" s="745"/>
      <c r="F88" s="745"/>
    </row>
    <row r="89" spans="2:6" s="830" customFormat="1">
      <c r="B89" s="743"/>
      <c r="C89" s="745"/>
      <c r="D89" s="745"/>
      <c r="E89" s="745"/>
      <c r="F89" s="745"/>
    </row>
    <row r="90" spans="2:6" s="830" customFormat="1">
      <c r="B90" s="743"/>
      <c r="C90" s="745"/>
      <c r="D90" s="745"/>
      <c r="E90" s="745"/>
      <c r="F90" s="745"/>
    </row>
    <row r="91" spans="2:6" s="830" customFormat="1">
      <c r="B91" s="743"/>
      <c r="C91" s="745"/>
      <c r="D91" s="745"/>
      <c r="E91" s="745"/>
      <c r="F91" s="745"/>
    </row>
    <row r="92" spans="2:6" s="830" customFormat="1">
      <c r="B92" s="743"/>
      <c r="C92" s="745"/>
      <c r="D92" s="745"/>
      <c r="E92" s="745"/>
      <c r="F92" s="745"/>
    </row>
    <row r="93" spans="2:6" s="830" customFormat="1">
      <c r="B93" s="743"/>
      <c r="C93" s="745"/>
      <c r="D93" s="745"/>
      <c r="E93" s="745"/>
      <c r="F93" s="745"/>
    </row>
    <row r="94" spans="2:6" s="830" customFormat="1">
      <c r="B94" s="743"/>
      <c r="C94" s="745"/>
      <c r="D94" s="745"/>
      <c r="E94" s="745"/>
      <c r="F94" s="745"/>
    </row>
    <row r="95" spans="2:6" s="830" customFormat="1">
      <c r="B95" s="743"/>
      <c r="C95" s="745"/>
      <c r="D95" s="745"/>
      <c r="E95" s="745"/>
      <c r="F95" s="745"/>
    </row>
    <row r="96" spans="2:6" s="830" customFormat="1">
      <c r="B96" s="743"/>
      <c r="C96" s="745"/>
      <c r="D96" s="745"/>
      <c r="E96" s="745"/>
      <c r="F96" s="745"/>
    </row>
    <row r="97" spans="2:6" s="830" customFormat="1">
      <c r="B97" s="743"/>
      <c r="C97" s="745"/>
      <c r="D97" s="745"/>
      <c r="E97" s="745"/>
      <c r="F97" s="745"/>
    </row>
    <row r="98" spans="2:6" s="830" customFormat="1">
      <c r="B98" s="743"/>
      <c r="C98" s="745"/>
      <c r="D98" s="745"/>
      <c r="E98" s="745"/>
      <c r="F98" s="745"/>
    </row>
    <row r="99" spans="2:6" s="830" customFormat="1">
      <c r="B99" s="743"/>
      <c r="C99" s="745"/>
      <c r="D99" s="745"/>
      <c r="E99" s="745"/>
      <c r="F99" s="745"/>
    </row>
    <row r="100" spans="2:6" s="830" customFormat="1">
      <c r="B100" s="743"/>
      <c r="C100" s="744"/>
      <c r="D100" s="744"/>
      <c r="E100" s="744"/>
      <c r="F100" s="744"/>
    </row>
    <row r="101" spans="2:6" s="830" customFormat="1">
      <c r="B101" s="743"/>
      <c r="C101" s="744"/>
      <c r="D101" s="744"/>
      <c r="E101" s="744"/>
      <c r="F101" s="744"/>
    </row>
    <row r="102" spans="2:6" s="830" customFormat="1">
      <c r="B102" s="743"/>
      <c r="C102" s="744"/>
      <c r="D102" s="744"/>
      <c r="E102" s="744"/>
      <c r="F102" s="744"/>
    </row>
    <row r="103" spans="2:6" s="830" customFormat="1">
      <c r="B103" s="743"/>
      <c r="C103" s="744"/>
      <c r="D103" s="744"/>
      <c r="E103" s="744"/>
      <c r="F103" s="744"/>
    </row>
    <row r="104" spans="2:6" s="830" customFormat="1">
      <c r="B104" s="743"/>
      <c r="C104" s="744"/>
      <c r="D104" s="744"/>
      <c r="E104" s="744"/>
      <c r="F104" s="744"/>
    </row>
    <row r="105" spans="2:6" s="830" customFormat="1">
      <c r="B105" s="743"/>
      <c r="C105" s="50"/>
      <c r="D105" s="50"/>
      <c r="E105" s="50"/>
      <c r="F105" s="50"/>
    </row>
    <row r="106" spans="2:6" s="830" customFormat="1">
      <c r="B106" s="743"/>
      <c r="C106" s="50"/>
      <c r="D106" s="50"/>
      <c r="E106" s="50"/>
      <c r="F106" s="50"/>
    </row>
    <row r="107" spans="2:6" s="830" customFormat="1">
      <c r="B107" s="743"/>
      <c r="C107" s="50"/>
      <c r="D107" s="50"/>
      <c r="E107" s="50"/>
      <c r="F107" s="50"/>
    </row>
    <row r="108" spans="2:6" s="830" customFormat="1">
      <c r="B108" s="743"/>
      <c r="C108" s="50"/>
      <c r="D108" s="50"/>
      <c r="E108" s="50"/>
      <c r="F108" s="50"/>
    </row>
    <row r="109" spans="2:6" s="830" customFormat="1">
      <c r="B109" s="743"/>
      <c r="C109" s="50"/>
      <c r="D109" s="50"/>
      <c r="E109" s="50"/>
      <c r="F109" s="50"/>
    </row>
    <row r="110" spans="2:6" s="830" customFormat="1">
      <c r="B110" s="743"/>
      <c r="C110" s="50"/>
      <c r="D110" s="50"/>
      <c r="E110" s="50"/>
      <c r="F110" s="50"/>
    </row>
    <row r="111" spans="2:6" s="830" customFormat="1">
      <c r="B111" s="743"/>
      <c r="C111" s="50"/>
      <c r="D111" s="50"/>
      <c r="E111" s="50"/>
      <c r="F111" s="50"/>
    </row>
    <row r="112" spans="2:6" s="830" customFormat="1">
      <c r="B112" s="743"/>
      <c r="C112" s="50"/>
      <c r="D112" s="50"/>
      <c r="E112" s="50"/>
      <c r="F112" s="50"/>
    </row>
    <row r="113" spans="2:2" s="830" customFormat="1">
      <c r="B113" s="743"/>
    </row>
    <row r="114" spans="2:2" s="830" customFormat="1">
      <c r="B114" s="743"/>
    </row>
    <row r="115" spans="2:2" s="830" customFormat="1">
      <c r="B115" s="743"/>
    </row>
    <row r="116" spans="2:2" s="830" customFormat="1">
      <c r="B116" s="743"/>
    </row>
    <row r="117" spans="2:2" s="830" customFormat="1">
      <c r="B117" s="743"/>
    </row>
    <row r="118" spans="2:2" s="830" customFormat="1">
      <c r="B118" s="743"/>
    </row>
    <row r="119" spans="2:2" s="830" customFormat="1">
      <c r="B119" s="743"/>
    </row>
    <row r="120" spans="2:2" s="830" customFormat="1">
      <c r="B120" s="743"/>
    </row>
    <row r="121" spans="2:2" s="830" customFormat="1">
      <c r="B121" s="743"/>
    </row>
    <row r="122" spans="2:2" s="830" customFormat="1">
      <c r="B122" s="743"/>
    </row>
    <row r="123" spans="2:2" s="830" customFormat="1">
      <c r="B123" s="743"/>
    </row>
    <row r="124" spans="2:2" s="830" customFormat="1">
      <c r="B124" s="743"/>
    </row>
    <row r="125" spans="2:2" s="830" customFormat="1">
      <c r="B125" s="743"/>
    </row>
    <row r="126" spans="2:2" s="830" customFormat="1">
      <c r="B126" s="743"/>
    </row>
    <row r="127" spans="2:2" s="830" customFormat="1">
      <c r="B127" s="743"/>
    </row>
    <row r="128" spans="2:2" s="830" customFormat="1">
      <c r="B128" s="743"/>
    </row>
    <row r="129" spans="2:2" s="830" customFormat="1">
      <c r="B129" s="743"/>
    </row>
    <row r="130" spans="2:2" s="830" customFormat="1">
      <c r="B130" s="743"/>
    </row>
    <row r="131" spans="2:2" s="830" customFormat="1">
      <c r="B131" s="743"/>
    </row>
    <row r="132" spans="2:2" s="830" customFormat="1">
      <c r="B132" s="743"/>
    </row>
    <row r="133" spans="2:2" s="830" customFormat="1">
      <c r="B133" s="743"/>
    </row>
    <row r="134" spans="2:2" s="830" customFormat="1">
      <c r="B134" s="743"/>
    </row>
    <row r="135" spans="2:2" s="830" customFormat="1">
      <c r="B135" s="743"/>
    </row>
    <row r="136" spans="2:2" s="830" customFormat="1">
      <c r="B136" s="743"/>
    </row>
    <row r="137" spans="2:2" s="830" customFormat="1">
      <c r="B137" s="743"/>
    </row>
    <row r="138" spans="2:2" s="830" customFormat="1">
      <c r="B138" s="743"/>
    </row>
    <row r="139" spans="2:2" s="830" customFormat="1">
      <c r="B139" s="743"/>
    </row>
    <row r="140" spans="2:2" s="830" customFormat="1">
      <c r="B140" s="743"/>
    </row>
    <row r="141" spans="2:2" s="830" customFormat="1">
      <c r="B141" s="743"/>
    </row>
    <row r="142" spans="2:2" s="830" customFormat="1">
      <c r="B142" s="743"/>
    </row>
    <row r="143" spans="2:2" s="830" customFormat="1">
      <c r="B143" s="743"/>
    </row>
    <row r="144" spans="2:2" s="830" customFormat="1">
      <c r="B144" s="743"/>
    </row>
    <row r="145" spans="2:2" s="830" customFormat="1">
      <c r="B145" s="743"/>
    </row>
    <row r="146" spans="2:2" s="830" customFormat="1">
      <c r="B146" s="743"/>
    </row>
    <row r="147" spans="2:2" s="830" customFormat="1">
      <c r="B147" s="743"/>
    </row>
    <row r="148" spans="2:2" s="830" customFormat="1">
      <c r="B148" s="743"/>
    </row>
    <row r="149" spans="2:2" s="830" customFormat="1">
      <c r="B149" s="743"/>
    </row>
    <row r="150" spans="2:2" s="830" customFormat="1">
      <c r="B150" s="743"/>
    </row>
    <row r="151" spans="2:2" s="830" customFormat="1">
      <c r="B151" s="743"/>
    </row>
    <row r="152" spans="2:2" s="830" customFormat="1">
      <c r="B152" s="743"/>
    </row>
    <row r="153" spans="2:2" s="830" customFormat="1">
      <c r="B153" s="743"/>
    </row>
    <row r="154" spans="2:2" s="830" customFormat="1">
      <c r="B154" s="743"/>
    </row>
    <row r="155" spans="2:2" s="830" customFormat="1">
      <c r="B155" s="743"/>
    </row>
    <row r="156" spans="2:2" s="830" customFormat="1">
      <c r="B156" s="743"/>
    </row>
    <row r="157" spans="2:2" s="830" customFormat="1">
      <c r="B157" s="743"/>
    </row>
    <row r="158" spans="2:2" s="830" customFormat="1">
      <c r="B158" s="743"/>
    </row>
    <row r="159" spans="2:2" s="830" customFormat="1">
      <c r="B159" s="743"/>
    </row>
    <row r="160" spans="2:2" s="830" customFormat="1">
      <c r="B160" s="743"/>
    </row>
    <row r="161" spans="2:2" s="830" customFormat="1">
      <c r="B161" s="743"/>
    </row>
    <row r="162" spans="2:2" s="830" customFormat="1">
      <c r="B162" s="743"/>
    </row>
    <row r="163" spans="2:2" s="830" customFormat="1">
      <c r="B163" s="743"/>
    </row>
    <row r="164" spans="2:2" s="830" customFormat="1">
      <c r="B164" s="743"/>
    </row>
    <row r="165" spans="2:2" s="830" customFormat="1">
      <c r="B165" s="743"/>
    </row>
    <row r="166" spans="2:2" s="830" customFormat="1">
      <c r="B166" s="743"/>
    </row>
    <row r="167" spans="2:2" s="830" customFormat="1">
      <c r="B167" s="743"/>
    </row>
    <row r="168" spans="2:2" s="830" customFormat="1">
      <c r="B168" s="743"/>
    </row>
    <row r="169" spans="2:2" s="830" customFormat="1">
      <c r="B169" s="743"/>
    </row>
    <row r="170" spans="2:2" s="830" customFormat="1">
      <c r="B170" s="743"/>
    </row>
    <row r="171" spans="2:2" s="830" customFormat="1">
      <c r="B171" s="743"/>
    </row>
    <row r="172" spans="2:2" s="830" customFormat="1">
      <c r="B172" s="743"/>
    </row>
    <row r="173" spans="2:2" s="830" customFormat="1">
      <c r="B173" s="743"/>
    </row>
    <row r="174" spans="2:2" s="830" customFormat="1">
      <c r="B174" s="743"/>
    </row>
    <row r="175" spans="2:2" s="830" customFormat="1">
      <c r="B175" s="743"/>
    </row>
    <row r="176" spans="2:2" s="830" customFormat="1">
      <c r="B176" s="743"/>
    </row>
    <row r="177" spans="2:2" s="830" customFormat="1">
      <c r="B177" s="743"/>
    </row>
    <row r="178" spans="2:2" s="830" customFormat="1">
      <c r="B178" s="743"/>
    </row>
    <row r="179" spans="2:2" s="830" customFormat="1">
      <c r="B179" s="743"/>
    </row>
    <row r="180" spans="2:2" s="830" customFormat="1">
      <c r="B180" s="743"/>
    </row>
    <row r="181" spans="2:2" s="830" customFormat="1">
      <c r="B181" s="743"/>
    </row>
    <row r="182" spans="2:2" s="830" customFormat="1">
      <c r="B182" s="743"/>
    </row>
    <row r="183" spans="2:2" s="830" customFormat="1">
      <c r="B183" s="743"/>
    </row>
    <row r="184" spans="2:2" s="830" customFormat="1">
      <c r="B184" s="743"/>
    </row>
    <row r="185" spans="2:2" s="830" customFormat="1">
      <c r="B185" s="743"/>
    </row>
    <row r="186" spans="2:2" s="830" customFormat="1">
      <c r="B186" s="743"/>
    </row>
    <row r="187" spans="2:2" s="830" customFormat="1">
      <c r="B187" s="743"/>
    </row>
    <row r="188" spans="2:2" s="830" customFormat="1">
      <c r="B188" s="743"/>
    </row>
    <row r="189" spans="2:2" s="830" customFormat="1">
      <c r="B189" s="743"/>
    </row>
    <row r="190" spans="2:2" s="830" customFormat="1">
      <c r="B190" s="743"/>
    </row>
    <row r="191" spans="2:2" s="830" customFormat="1">
      <c r="B191" s="743"/>
    </row>
    <row r="192" spans="2:2" s="830" customFormat="1">
      <c r="B192" s="743"/>
    </row>
    <row r="193" spans="2:2" s="830" customFormat="1">
      <c r="B193" s="743"/>
    </row>
    <row r="194" spans="2:2" s="830" customFormat="1">
      <c r="B194" s="743"/>
    </row>
    <row r="195" spans="2:2" s="830" customFormat="1">
      <c r="B195" s="743"/>
    </row>
    <row r="196" spans="2:2" s="830" customFormat="1">
      <c r="B196" s="743"/>
    </row>
    <row r="197" spans="2:2" s="830" customFormat="1">
      <c r="B197" s="743"/>
    </row>
    <row r="198" spans="2:2" s="830" customFormat="1">
      <c r="B198" s="743"/>
    </row>
    <row r="199" spans="2:2" s="830" customFormat="1">
      <c r="B199" s="743"/>
    </row>
    <row r="200" spans="2:2" s="830" customFormat="1">
      <c r="B200" s="743"/>
    </row>
    <row r="201" spans="2:2" s="830" customFormat="1">
      <c r="B201" s="743"/>
    </row>
    <row r="202" spans="2:2" s="830" customFormat="1">
      <c r="B202" s="743"/>
    </row>
    <row r="203" spans="2:2" s="830" customFormat="1">
      <c r="B203" s="743"/>
    </row>
    <row r="204" spans="2:2" s="830" customFormat="1">
      <c r="B204" s="743"/>
    </row>
    <row r="205" spans="2:2" s="830" customFormat="1">
      <c r="B205" s="743"/>
    </row>
    <row r="206" spans="2:2" s="830" customFormat="1">
      <c r="B206" s="743"/>
    </row>
    <row r="207" spans="2:2" s="830" customFormat="1">
      <c r="B207" s="743"/>
    </row>
    <row r="208" spans="2:2" s="830" customFormat="1">
      <c r="B208" s="743"/>
    </row>
    <row r="209" spans="2:2" s="830" customFormat="1">
      <c r="B209" s="743"/>
    </row>
    <row r="210" spans="2:2" s="830" customFormat="1">
      <c r="B210" s="743"/>
    </row>
    <row r="211" spans="2:2" s="830" customFormat="1">
      <c r="B211" s="743"/>
    </row>
    <row r="212" spans="2:2" s="830" customFormat="1">
      <c r="B212" s="743"/>
    </row>
    <row r="213" spans="2:2" s="830" customFormat="1">
      <c r="B213" s="743"/>
    </row>
    <row r="214" spans="2:2" s="830" customFormat="1">
      <c r="B214" s="743"/>
    </row>
    <row r="215" spans="2:2" s="830" customFormat="1">
      <c r="B215" s="743"/>
    </row>
    <row r="216" spans="2:2" s="830" customFormat="1">
      <c r="B216" s="743"/>
    </row>
    <row r="217" spans="2:2" s="830" customFormat="1">
      <c r="B217" s="743"/>
    </row>
    <row r="218" spans="2:2" s="830" customFormat="1">
      <c r="B218" s="743"/>
    </row>
    <row r="219" spans="2:2" s="830" customFormat="1">
      <c r="B219" s="743"/>
    </row>
    <row r="220" spans="2:2" s="830" customFormat="1">
      <c r="B220" s="743"/>
    </row>
    <row r="221" spans="2:2" s="830" customFormat="1">
      <c r="B221" s="743"/>
    </row>
    <row r="222" spans="2:2" s="830" customFormat="1">
      <c r="B222" s="743"/>
    </row>
    <row r="223" spans="2:2" s="830" customFormat="1">
      <c r="B223" s="743"/>
    </row>
    <row r="224" spans="2:2" s="830" customFormat="1">
      <c r="B224" s="743"/>
    </row>
    <row r="225" spans="2:2" s="830" customFormat="1">
      <c r="B225" s="743"/>
    </row>
    <row r="226" spans="2:2" s="830" customFormat="1">
      <c r="B226" s="743"/>
    </row>
    <row r="227" spans="2:2" s="830" customFormat="1">
      <c r="B227" s="743"/>
    </row>
    <row r="228" spans="2:2" s="830" customFormat="1">
      <c r="B228" s="743"/>
    </row>
    <row r="229" spans="2:2" s="830" customFormat="1">
      <c r="B229" s="743"/>
    </row>
    <row r="230" spans="2:2" s="830" customFormat="1">
      <c r="B230" s="743"/>
    </row>
    <row r="231" spans="2:2" s="830" customFormat="1">
      <c r="B231" s="743"/>
    </row>
    <row r="232" spans="2:2" s="830" customFormat="1">
      <c r="B232" s="743"/>
    </row>
    <row r="233" spans="2:2" s="830" customFormat="1">
      <c r="B233" s="743"/>
    </row>
    <row r="234" spans="2:2" s="830" customFormat="1">
      <c r="B234" s="743"/>
    </row>
    <row r="235" spans="2:2" s="830" customFormat="1">
      <c r="B235" s="743"/>
    </row>
    <row r="236" spans="2:2" s="830" customFormat="1">
      <c r="B236" s="743"/>
    </row>
    <row r="237" spans="2:2" s="830" customFormat="1">
      <c r="B237" s="743"/>
    </row>
    <row r="238" spans="2:2" s="830" customFormat="1">
      <c r="B238" s="743"/>
    </row>
    <row r="239" spans="2:2" s="830" customFormat="1">
      <c r="B239" s="743"/>
    </row>
    <row r="240" spans="2:2" s="830" customFormat="1">
      <c r="B240" s="743"/>
    </row>
    <row r="241" spans="2:2" s="830" customFormat="1">
      <c r="B241" s="743"/>
    </row>
    <row r="242" spans="2:2" s="830" customFormat="1">
      <c r="B242" s="743"/>
    </row>
    <row r="243" spans="2:2" s="830" customFormat="1">
      <c r="B243" s="743"/>
    </row>
    <row r="244" spans="2:2" s="830" customFormat="1">
      <c r="B244" s="743"/>
    </row>
    <row r="245" spans="2:2" s="830" customFormat="1">
      <c r="B245" s="743"/>
    </row>
    <row r="246" spans="2:2" s="830" customFormat="1">
      <c r="B246" s="743"/>
    </row>
    <row r="247" spans="2:2" s="830" customFormat="1">
      <c r="B247" s="743"/>
    </row>
    <row r="248" spans="2:2" s="830" customFormat="1">
      <c r="B248" s="743"/>
    </row>
    <row r="249" spans="2:2" s="830" customFormat="1">
      <c r="B249" s="743"/>
    </row>
    <row r="250" spans="2:2" s="830" customFormat="1">
      <c r="B250" s="743"/>
    </row>
    <row r="251" spans="2:2" s="830" customFormat="1">
      <c r="B251" s="743"/>
    </row>
    <row r="252" spans="2:2" s="830" customFormat="1">
      <c r="B252" s="743"/>
    </row>
    <row r="253" spans="2:2" s="830" customFormat="1">
      <c r="B253" s="743"/>
    </row>
    <row r="254" spans="2:2" s="830" customFormat="1">
      <c r="B254" s="743"/>
    </row>
    <row r="255" spans="2:2" s="830" customFormat="1">
      <c r="B255" s="743"/>
    </row>
    <row r="256" spans="2:2" s="830" customFormat="1">
      <c r="B256" s="743"/>
    </row>
    <row r="257" spans="2:2" s="830" customFormat="1">
      <c r="B257" s="743"/>
    </row>
    <row r="258" spans="2:2" s="830" customFormat="1">
      <c r="B258" s="743"/>
    </row>
    <row r="259" spans="2:2" s="830" customFormat="1">
      <c r="B259" s="743"/>
    </row>
    <row r="260" spans="2:2" s="830" customFormat="1">
      <c r="B260" s="743"/>
    </row>
    <row r="261" spans="2:2" s="830" customFormat="1">
      <c r="B261" s="743"/>
    </row>
    <row r="262" spans="2:2" s="830" customFormat="1">
      <c r="B262" s="743"/>
    </row>
    <row r="263" spans="2:2" s="830" customFormat="1">
      <c r="B263" s="743"/>
    </row>
    <row r="264" spans="2:2" s="830" customFormat="1">
      <c r="B264" s="743"/>
    </row>
    <row r="265" spans="2:2" s="830" customFormat="1">
      <c r="B265" s="743"/>
    </row>
    <row r="266" spans="2:2" s="830" customFormat="1">
      <c r="B266" s="743"/>
    </row>
    <row r="267" spans="2:2" s="830" customFormat="1">
      <c r="B267" s="743"/>
    </row>
    <row r="268" spans="2:2" s="830" customFormat="1">
      <c r="B268" s="743"/>
    </row>
    <row r="269" spans="2:2" s="830" customFormat="1">
      <c r="B269" s="743"/>
    </row>
    <row r="270" spans="2:2" s="830" customFormat="1">
      <c r="B270" s="743"/>
    </row>
    <row r="271" spans="2:2" s="830" customFormat="1">
      <c r="B271" s="743"/>
    </row>
    <row r="272" spans="2:2" s="830" customFormat="1">
      <c r="B272" s="743"/>
    </row>
    <row r="273" spans="2:2" s="830" customFormat="1">
      <c r="B273" s="743"/>
    </row>
    <row r="274" spans="2:2" s="830" customFormat="1">
      <c r="B274" s="743"/>
    </row>
    <row r="275" spans="2:2" s="830" customFormat="1">
      <c r="B275" s="743"/>
    </row>
    <row r="276" spans="2:2" s="830" customFormat="1">
      <c r="B276" s="743"/>
    </row>
    <row r="277" spans="2:2" s="830" customFormat="1">
      <c r="B277" s="743"/>
    </row>
    <row r="278" spans="2:2" s="830" customFormat="1">
      <c r="B278" s="743"/>
    </row>
    <row r="279" spans="2:2" s="830" customFormat="1">
      <c r="B279" s="743"/>
    </row>
    <row r="280" spans="2:2" s="830" customFormat="1">
      <c r="B280" s="743"/>
    </row>
    <row r="281" spans="2:2" s="830" customFormat="1">
      <c r="B281" s="743"/>
    </row>
    <row r="282" spans="2:2" s="830" customFormat="1">
      <c r="B282" s="743"/>
    </row>
    <row r="283" spans="2:2" s="830" customFormat="1">
      <c r="B283" s="743"/>
    </row>
    <row r="284" spans="2:2" s="830" customFormat="1">
      <c r="B284" s="743"/>
    </row>
    <row r="285" spans="2:2" s="830" customFormat="1">
      <c r="B285" s="743"/>
    </row>
    <row r="286" spans="2:2" s="830" customFormat="1">
      <c r="B286" s="743"/>
    </row>
    <row r="287" spans="2:2" s="830" customFormat="1">
      <c r="B287" s="743"/>
    </row>
    <row r="288" spans="2:2" s="830" customFormat="1">
      <c r="B288" s="743"/>
    </row>
    <row r="289" spans="2:2" s="830" customFormat="1">
      <c r="B289" s="743"/>
    </row>
    <row r="290" spans="2:2" s="830" customFormat="1">
      <c r="B290" s="743"/>
    </row>
    <row r="291" spans="2:2" s="830" customFormat="1">
      <c r="B291" s="743"/>
    </row>
    <row r="292" spans="2:2" s="830" customFormat="1">
      <c r="B292" s="743"/>
    </row>
    <row r="293" spans="2:2" s="830" customFormat="1">
      <c r="B293" s="743"/>
    </row>
    <row r="294" spans="2:2" s="830" customFormat="1">
      <c r="B294" s="743"/>
    </row>
    <row r="295" spans="2:2" s="830" customFormat="1">
      <c r="B295" s="743"/>
    </row>
    <row r="296" spans="2:2" s="830" customFormat="1">
      <c r="B296" s="743"/>
    </row>
    <row r="297" spans="2:2" s="830" customFormat="1">
      <c r="B297" s="743"/>
    </row>
    <row r="298" spans="2:2" s="830" customFormat="1">
      <c r="B298" s="743"/>
    </row>
    <row r="299" spans="2:2" s="830" customFormat="1">
      <c r="B299" s="743"/>
    </row>
    <row r="300" spans="2:2" s="830" customFormat="1">
      <c r="B300" s="743"/>
    </row>
    <row r="301" spans="2:2" s="830" customFormat="1">
      <c r="B301" s="743"/>
    </row>
    <row r="302" spans="2:2" s="830" customFormat="1">
      <c r="B302" s="743"/>
    </row>
    <row r="303" spans="2:2" s="830" customFormat="1">
      <c r="B303" s="743"/>
    </row>
    <row r="304" spans="2:2" s="830" customFormat="1">
      <c r="B304" s="743"/>
    </row>
    <row r="305" spans="2:2" s="830" customFormat="1">
      <c r="B305" s="743"/>
    </row>
    <row r="306" spans="2:2" s="830" customFormat="1">
      <c r="B306" s="743"/>
    </row>
    <row r="307" spans="2:2" s="830" customFormat="1">
      <c r="B307" s="743"/>
    </row>
    <row r="308" spans="2:2" s="830" customFormat="1">
      <c r="B308" s="743"/>
    </row>
    <row r="309" spans="2:2" s="830" customFormat="1">
      <c r="B309" s="743"/>
    </row>
    <row r="310" spans="2:2" s="830" customFormat="1">
      <c r="B310" s="743"/>
    </row>
    <row r="311" spans="2:2" s="830" customFormat="1">
      <c r="B311" s="743"/>
    </row>
    <row r="312" spans="2:2" s="830" customFormat="1">
      <c r="B312" s="743"/>
    </row>
    <row r="313" spans="2:2" s="830" customFormat="1">
      <c r="B313" s="743"/>
    </row>
    <row r="314" spans="2:2" s="830" customFormat="1">
      <c r="B314" s="743"/>
    </row>
    <row r="315" spans="2:2" s="830" customFormat="1">
      <c r="B315" s="743"/>
    </row>
    <row r="316" spans="2:2" s="830" customFormat="1">
      <c r="B316" s="743"/>
    </row>
    <row r="317" spans="2:2" s="830" customFormat="1">
      <c r="B317" s="743"/>
    </row>
    <row r="318" spans="2:2" s="830" customFormat="1">
      <c r="B318" s="743"/>
    </row>
    <row r="319" spans="2:2" s="830" customFormat="1">
      <c r="B319" s="743"/>
    </row>
    <row r="320" spans="2:2" s="830" customFormat="1">
      <c r="B320" s="743"/>
    </row>
    <row r="321" spans="2:2" s="830" customFormat="1">
      <c r="B321" s="743"/>
    </row>
    <row r="322" spans="2:2" s="830" customFormat="1">
      <c r="B322" s="743"/>
    </row>
    <row r="323" spans="2:2" s="830" customFormat="1">
      <c r="B323" s="743"/>
    </row>
    <row r="324" spans="2:2" s="830" customFormat="1">
      <c r="B324" s="743"/>
    </row>
    <row r="325" spans="2:2" s="830" customFormat="1">
      <c r="B325" s="743"/>
    </row>
    <row r="326" spans="2:2" s="830" customFormat="1">
      <c r="B326" s="743"/>
    </row>
    <row r="327" spans="2:2" s="830" customFormat="1">
      <c r="B327" s="743"/>
    </row>
    <row r="328" spans="2:2" s="830" customFormat="1">
      <c r="B328" s="743"/>
    </row>
    <row r="329" spans="2:2" s="830" customFormat="1">
      <c r="B329" s="743"/>
    </row>
    <row r="330" spans="2:2" s="830" customFormat="1">
      <c r="B330" s="743"/>
    </row>
    <row r="331" spans="2:2" s="830" customFormat="1">
      <c r="B331" s="743"/>
    </row>
    <row r="332" spans="2:2" s="830" customFormat="1">
      <c r="B332" s="743"/>
    </row>
    <row r="333" spans="2:2" s="830" customFormat="1">
      <c r="B333" s="743"/>
    </row>
    <row r="334" spans="2:2" s="830" customFormat="1">
      <c r="B334" s="743"/>
    </row>
    <row r="335" spans="2:2" s="830" customFormat="1">
      <c r="B335" s="743"/>
    </row>
    <row r="336" spans="2:2" s="830" customFormat="1">
      <c r="B336" s="743"/>
    </row>
    <row r="337" spans="2:2" s="830" customFormat="1">
      <c r="B337" s="743"/>
    </row>
    <row r="338" spans="2:2" s="830" customFormat="1">
      <c r="B338" s="743"/>
    </row>
    <row r="339" spans="2:2" s="830" customFormat="1">
      <c r="B339" s="743"/>
    </row>
    <row r="340" spans="2:2" s="830" customFormat="1">
      <c r="B340" s="743"/>
    </row>
    <row r="341" spans="2:2" s="830" customFormat="1">
      <c r="B341" s="743"/>
    </row>
    <row r="342" spans="2:2" s="830" customFormat="1">
      <c r="B342" s="743"/>
    </row>
    <row r="343" spans="2:2" s="830" customFormat="1">
      <c r="B343" s="743"/>
    </row>
    <row r="344" spans="2:2" s="830" customFormat="1">
      <c r="B344" s="743"/>
    </row>
    <row r="345" spans="2:2" s="830" customFormat="1">
      <c r="B345" s="743"/>
    </row>
    <row r="346" spans="2:2" s="830" customFormat="1">
      <c r="B346" s="743"/>
    </row>
    <row r="347" spans="2:2" s="830" customFormat="1">
      <c r="B347" s="743"/>
    </row>
    <row r="348" spans="2:2" s="830" customFormat="1">
      <c r="B348" s="743"/>
    </row>
    <row r="349" spans="2:2" s="830" customFormat="1">
      <c r="B349" s="743"/>
    </row>
    <row r="350" spans="2:2" s="830" customFormat="1">
      <c r="B350" s="743"/>
    </row>
    <row r="351" spans="2:2" s="830" customFormat="1">
      <c r="B351" s="743"/>
    </row>
    <row r="352" spans="2:2" s="830" customFormat="1">
      <c r="B352" s="743"/>
    </row>
    <row r="353" spans="2:2" s="830" customFormat="1">
      <c r="B353" s="743"/>
    </row>
    <row r="354" spans="2:2" s="830" customFormat="1">
      <c r="B354" s="743"/>
    </row>
    <row r="355" spans="2:2" s="830" customFormat="1">
      <c r="B355" s="743"/>
    </row>
    <row r="356" spans="2:2" s="830" customFormat="1">
      <c r="B356" s="743"/>
    </row>
    <row r="357" spans="2:2" s="830" customFormat="1">
      <c r="B357" s="743"/>
    </row>
    <row r="358" spans="2:2" s="830" customFormat="1">
      <c r="B358" s="743"/>
    </row>
    <row r="359" spans="2:2" s="830" customFormat="1">
      <c r="B359" s="743"/>
    </row>
    <row r="360" spans="2:2" s="830" customFormat="1">
      <c r="B360" s="743"/>
    </row>
    <row r="361" spans="2:2" s="830" customFormat="1">
      <c r="B361" s="743"/>
    </row>
    <row r="362" spans="2:2" s="830" customFormat="1">
      <c r="B362" s="743"/>
    </row>
    <row r="363" spans="2:2" s="830" customFormat="1">
      <c r="B363" s="743"/>
    </row>
    <row r="364" spans="2:2" s="830" customFormat="1">
      <c r="B364" s="743"/>
    </row>
    <row r="365" spans="2:2" s="830" customFormat="1">
      <c r="B365" s="743"/>
    </row>
    <row r="366" spans="2:2" s="830" customFormat="1">
      <c r="B366" s="743"/>
    </row>
    <row r="367" spans="2:2" s="830" customFormat="1">
      <c r="B367" s="743"/>
    </row>
    <row r="368" spans="2:2" s="830" customFormat="1">
      <c r="B368" s="743"/>
    </row>
    <row r="369" spans="2:2" s="830" customFormat="1">
      <c r="B369" s="743"/>
    </row>
    <row r="370" spans="2:2" s="830" customFormat="1">
      <c r="B370" s="743"/>
    </row>
    <row r="371" spans="2:2" s="830" customFormat="1">
      <c r="B371" s="743"/>
    </row>
    <row r="372" spans="2:2" s="830" customFormat="1">
      <c r="B372" s="743"/>
    </row>
    <row r="373" spans="2:2" s="830" customFormat="1">
      <c r="B373" s="743"/>
    </row>
    <row r="374" spans="2:2" s="830" customFormat="1">
      <c r="B374" s="743"/>
    </row>
    <row r="375" spans="2:2" s="830" customFormat="1">
      <c r="B375" s="743"/>
    </row>
    <row r="376" spans="2:2" s="830" customFormat="1">
      <c r="B376" s="743"/>
    </row>
    <row r="377" spans="2:2" s="830" customFormat="1">
      <c r="B377" s="743"/>
    </row>
    <row r="378" spans="2:2" s="830" customFormat="1">
      <c r="B378" s="743"/>
    </row>
    <row r="379" spans="2:2" s="830" customFormat="1">
      <c r="B379" s="743"/>
    </row>
    <row r="380" spans="2:2" s="830" customFormat="1">
      <c r="B380" s="743"/>
    </row>
    <row r="381" spans="2:2" s="830" customFormat="1">
      <c r="B381" s="743"/>
    </row>
    <row r="382" spans="2:2" s="830" customFormat="1">
      <c r="B382" s="743"/>
    </row>
    <row r="383" spans="2:2" s="830" customFormat="1">
      <c r="B383" s="743"/>
    </row>
    <row r="384" spans="2:2" s="830" customFormat="1">
      <c r="B384" s="743"/>
    </row>
    <row r="385" spans="2:2" s="830" customFormat="1">
      <c r="B385" s="743"/>
    </row>
    <row r="386" spans="2:2" s="830" customFormat="1">
      <c r="B386" s="743"/>
    </row>
    <row r="387" spans="2:2" s="830" customFormat="1">
      <c r="B387" s="743"/>
    </row>
    <row r="388" spans="2:2" s="830" customFormat="1">
      <c r="B388" s="743"/>
    </row>
    <row r="389" spans="2:2" s="830" customFormat="1">
      <c r="B389" s="743"/>
    </row>
    <row r="390" spans="2:2" s="830" customFormat="1">
      <c r="B390" s="743"/>
    </row>
    <row r="391" spans="2:2" s="830" customFormat="1">
      <c r="B391" s="743"/>
    </row>
    <row r="392" spans="2:2" s="830" customFormat="1">
      <c r="B392" s="743"/>
    </row>
    <row r="393" spans="2:2" s="830" customFormat="1">
      <c r="B393" s="743"/>
    </row>
    <row r="394" spans="2:2" s="830" customFormat="1">
      <c r="B394" s="743"/>
    </row>
    <row r="395" spans="2:2" s="830" customFormat="1">
      <c r="B395" s="743"/>
    </row>
    <row r="396" spans="2:2" s="830" customFormat="1">
      <c r="B396" s="743"/>
    </row>
    <row r="397" spans="2:2" s="830" customFormat="1">
      <c r="B397" s="743"/>
    </row>
    <row r="398" spans="2:2" s="830" customFormat="1">
      <c r="B398" s="743"/>
    </row>
    <row r="399" spans="2:2" s="830" customFormat="1">
      <c r="B399" s="743"/>
    </row>
    <row r="400" spans="2:2" s="830" customFormat="1">
      <c r="B400" s="743"/>
    </row>
    <row r="401" spans="2:2" s="830" customFormat="1">
      <c r="B401" s="743"/>
    </row>
    <row r="402" spans="2:2" s="830" customFormat="1">
      <c r="B402" s="743"/>
    </row>
    <row r="403" spans="2:2" s="830" customFormat="1">
      <c r="B403" s="743"/>
    </row>
    <row r="404" spans="2:2" s="830" customFormat="1">
      <c r="B404" s="743"/>
    </row>
    <row r="405" spans="2:2" s="830" customFormat="1">
      <c r="B405" s="743"/>
    </row>
    <row r="406" spans="2:2" s="830" customFormat="1">
      <c r="B406" s="743"/>
    </row>
    <row r="407" spans="2:2" s="830" customFormat="1">
      <c r="B407" s="743"/>
    </row>
    <row r="408" spans="2:2" s="830" customFormat="1">
      <c r="B408" s="743"/>
    </row>
    <row r="409" spans="2:2" s="830" customFormat="1">
      <c r="B409" s="743"/>
    </row>
    <row r="410" spans="2:2" s="830" customFormat="1">
      <c r="B410" s="743"/>
    </row>
    <row r="411" spans="2:2" s="830" customFormat="1">
      <c r="B411" s="743"/>
    </row>
    <row r="412" spans="2:2" s="830" customFormat="1">
      <c r="B412" s="743"/>
    </row>
    <row r="413" spans="2:2" s="830" customFormat="1">
      <c r="B413" s="743"/>
    </row>
    <row r="414" spans="2:2" s="830" customFormat="1">
      <c r="B414" s="743"/>
    </row>
    <row r="415" spans="2:2" s="830" customFormat="1">
      <c r="B415" s="743"/>
    </row>
    <row r="416" spans="2:2" s="830" customFormat="1">
      <c r="B416" s="743"/>
    </row>
    <row r="417" spans="2:2" s="830" customFormat="1">
      <c r="B417" s="743"/>
    </row>
    <row r="418" spans="2:2" s="830" customFormat="1">
      <c r="B418" s="743"/>
    </row>
    <row r="419" spans="2:2" s="830" customFormat="1">
      <c r="B419" s="743"/>
    </row>
    <row r="420" spans="2:2" s="830" customFormat="1">
      <c r="B420" s="743"/>
    </row>
    <row r="421" spans="2:2" s="830" customFormat="1">
      <c r="B421" s="743"/>
    </row>
    <row r="422" spans="2:2" s="830" customFormat="1">
      <c r="B422" s="743"/>
    </row>
    <row r="423" spans="2:2" s="830" customFormat="1">
      <c r="B423" s="743"/>
    </row>
    <row r="424" spans="2:2" s="830" customFormat="1">
      <c r="B424" s="743"/>
    </row>
    <row r="425" spans="2:2" s="830" customFormat="1">
      <c r="B425" s="743"/>
    </row>
    <row r="426" spans="2:2" s="830" customFormat="1">
      <c r="B426" s="743"/>
    </row>
    <row r="427" spans="2:2" s="830" customFormat="1">
      <c r="B427" s="743"/>
    </row>
    <row r="428" spans="2:2" s="830" customFormat="1">
      <c r="B428" s="743"/>
    </row>
    <row r="429" spans="2:2" s="830" customFormat="1">
      <c r="B429" s="743"/>
    </row>
    <row r="430" spans="2:2" s="830" customFormat="1">
      <c r="B430" s="743"/>
    </row>
    <row r="431" spans="2:2" s="830" customFormat="1">
      <c r="B431" s="743"/>
    </row>
    <row r="432" spans="2:2" s="830" customFormat="1">
      <c r="B432" s="743"/>
    </row>
    <row r="433" spans="2:2" s="830" customFormat="1">
      <c r="B433" s="743"/>
    </row>
    <row r="434" spans="2:2" s="830" customFormat="1">
      <c r="B434" s="743"/>
    </row>
    <row r="435" spans="2:2" s="830" customFormat="1">
      <c r="B435" s="743"/>
    </row>
    <row r="436" spans="2:2" s="830" customFormat="1">
      <c r="B436" s="743"/>
    </row>
    <row r="437" spans="2:2" s="830" customFormat="1">
      <c r="B437" s="743"/>
    </row>
    <row r="438" spans="2:2" s="830" customFormat="1">
      <c r="B438" s="743"/>
    </row>
    <row r="439" spans="2:2" s="830" customFormat="1">
      <c r="B439" s="743"/>
    </row>
    <row r="440" spans="2:2" s="830" customFormat="1">
      <c r="B440" s="743"/>
    </row>
    <row r="441" spans="2:2" s="830" customFormat="1">
      <c r="B441" s="743"/>
    </row>
    <row r="442" spans="2:2" s="830" customFormat="1">
      <c r="B442" s="743"/>
    </row>
    <row r="443" spans="2:2" s="830" customFormat="1">
      <c r="B443" s="743"/>
    </row>
    <row r="444" spans="2:2" s="830" customFormat="1">
      <c r="B444" s="743"/>
    </row>
    <row r="445" spans="2:2" s="830" customFormat="1">
      <c r="B445" s="743"/>
    </row>
    <row r="446" spans="2:2" s="830" customFormat="1">
      <c r="B446" s="743"/>
    </row>
    <row r="447" spans="2:2" s="830" customFormat="1">
      <c r="B447" s="743"/>
    </row>
    <row r="448" spans="2:2" s="830" customFormat="1">
      <c r="B448" s="743"/>
    </row>
    <row r="449" spans="2:2" s="830" customFormat="1">
      <c r="B449" s="743"/>
    </row>
    <row r="450" spans="2:2" s="830" customFormat="1">
      <c r="B450" s="743"/>
    </row>
    <row r="451" spans="2:2" s="830" customFormat="1">
      <c r="B451" s="743"/>
    </row>
    <row r="452" spans="2:2" s="830" customFormat="1">
      <c r="B452" s="743"/>
    </row>
    <row r="453" spans="2:2" s="830" customFormat="1">
      <c r="B453" s="743"/>
    </row>
    <row r="454" spans="2:2" s="830" customFormat="1">
      <c r="B454" s="743"/>
    </row>
    <row r="455" spans="2:2" s="830" customFormat="1">
      <c r="B455" s="743"/>
    </row>
    <row r="456" spans="2:2" s="830" customFormat="1">
      <c r="B456" s="743"/>
    </row>
    <row r="457" spans="2:2" s="830" customFormat="1">
      <c r="B457" s="743"/>
    </row>
    <row r="458" spans="2:2" s="830" customFormat="1">
      <c r="B458" s="743"/>
    </row>
    <row r="459" spans="2:2" s="830" customFormat="1">
      <c r="B459" s="743"/>
    </row>
    <row r="460" spans="2:2" s="830" customFormat="1">
      <c r="B460" s="743"/>
    </row>
    <row r="461" spans="2:2" s="830" customFormat="1">
      <c r="B461" s="743"/>
    </row>
    <row r="462" spans="2:2" s="830" customFormat="1">
      <c r="B462" s="743"/>
    </row>
    <row r="463" spans="2:2" s="830" customFormat="1">
      <c r="B463" s="743"/>
    </row>
    <row r="464" spans="2:2" s="830" customFormat="1">
      <c r="B464" s="743"/>
    </row>
    <row r="465" spans="2:2" s="830" customFormat="1">
      <c r="B465" s="743"/>
    </row>
    <row r="466" spans="2:2" s="830" customFormat="1">
      <c r="B466" s="743"/>
    </row>
    <row r="467" spans="2:2" s="830" customFormat="1">
      <c r="B467" s="743"/>
    </row>
    <row r="468" spans="2:2" s="830" customFormat="1">
      <c r="B468" s="743"/>
    </row>
    <row r="469" spans="2:2" s="830" customFormat="1">
      <c r="B469" s="743"/>
    </row>
    <row r="470" spans="2:2" s="830" customFormat="1">
      <c r="B470" s="743"/>
    </row>
    <row r="471" spans="2:2" s="830" customFormat="1">
      <c r="B471" s="743"/>
    </row>
    <row r="472" spans="2:2" s="830" customFormat="1">
      <c r="B472" s="743"/>
    </row>
    <row r="473" spans="2:2" s="830" customFormat="1">
      <c r="B473" s="743"/>
    </row>
    <row r="474" spans="2:2" s="830" customFormat="1">
      <c r="B474" s="743"/>
    </row>
    <row r="475" spans="2:2" s="830" customFormat="1">
      <c r="B475" s="743"/>
    </row>
    <row r="476" spans="2:2" s="830" customFormat="1">
      <c r="B476" s="743"/>
    </row>
    <row r="477" spans="2:2" s="830" customFormat="1">
      <c r="B477" s="743"/>
    </row>
    <row r="478" spans="2:2" s="830" customFormat="1">
      <c r="B478" s="743"/>
    </row>
    <row r="479" spans="2:2" s="830" customFormat="1">
      <c r="B479" s="743"/>
    </row>
    <row r="480" spans="2:2" s="830" customFormat="1">
      <c r="B480" s="743"/>
    </row>
    <row r="481" spans="2:2" s="830" customFormat="1">
      <c r="B481" s="743"/>
    </row>
    <row r="482" spans="2:2" s="830" customFormat="1">
      <c r="B482" s="743"/>
    </row>
    <row r="483" spans="2:2" s="830" customFormat="1">
      <c r="B483" s="743"/>
    </row>
    <row r="484" spans="2:2" s="830" customFormat="1">
      <c r="B484" s="743"/>
    </row>
    <row r="485" spans="2:2" s="830" customFormat="1">
      <c r="B485" s="743"/>
    </row>
    <row r="486" spans="2:2" s="830" customFormat="1">
      <c r="B486" s="743"/>
    </row>
    <row r="487" spans="2:2" s="830" customFormat="1">
      <c r="B487" s="743"/>
    </row>
    <row r="488" spans="2:2" s="830" customFormat="1">
      <c r="B488" s="743"/>
    </row>
    <row r="489" spans="2:2" s="830" customFormat="1">
      <c r="B489" s="743"/>
    </row>
    <row r="490" spans="2:2" s="830" customFormat="1">
      <c r="B490" s="743"/>
    </row>
    <row r="491" spans="2:2" s="830" customFormat="1">
      <c r="B491" s="743"/>
    </row>
    <row r="492" spans="2:2" s="830" customFormat="1">
      <c r="B492" s="743"/>
    </row>
    <row r="493" spans="2:2" s="830" customFormat="1">
      <c r="B493" s="743"/>
    </row>
    <row r="494" spans="2:2" s="830" customFormat="1">
      <c r="B494" s="743"/>
    </row>
    <row r="495" spans="2:2" s="830" customFormat="1">
      <c r="B495" s="743"/>
    </row>
    <row r="496" spans="2:2" s="830" customFormat="1">
      <c r="B496" s="743"/>
    </row>
    <row r="497" spans="2:2" s="830" customFormat="1">
      <c r="B497" s="743"/>
    </row>
    <row r="498" spans="2:2" s="830" customFormat="1">
      <c r="B498" s="743"/>
    </row>
    <row r="499" spans="2:2" s="830" customFormat="1">
      <c r="B499" s="743"/>
    </row>
    <row r="500" spans="2:2" s="830" customFormat="1">
      <c r="B500" s="743"/>
    </row>
    <row r="501" spans="2:2" s="830" customFormat="1">
      <c r="B501" s="743"/>
    </row>
    <row r="502" spans="2:2" s="830" customFormat="1">
      <c r="B502" s="743"/>
    </row>
    <row r="503" spans="2:2" s="830" customFormat="1">
      <c r="B503" s="743"/>
    </row>
    <row r="504" spans="2:2" s="830" customFormat="1">
      <c r="B504" s="743"/>
    </row>
    <row r="505" spans="2:2" s="830" customFormat="1">
      <c r="B505" s="743"/>
    </row>
    <row r="506" spans="2:2" s="830" customFormat="1">
      <c r="B506" s="743"/>
    </row>
    <row r="507" spans="2:2" s="830" customFormat="1">
      <c r="B507" s="743"/>
    </row>
    <row r="508" spans="2:2" s="830" customFormat="1">
      <c r="B508" s="743"/>
    </row>
    <row r="509" spans="2:2" s="830" customFormat="1">
      <c r="B509" s="743"/>
    </row>
    <row r="510" spans="2:2" s="830" customFormat="1">
      <c r="B510" s="743"/>
    </row>
    <row r="511" spans="2:2" s="830" customFormat="1">
      <c r="B511" s="743"/>
    </row>
    <row r="512" spans="2:2" s="830" customFormat="1">
      <c r="B512" s="743"/>
    </row>
    <row r="513" spans="2:2" s="830" customFormat="1">
      <c r="B513" s="743"/>
    </row>
    <row r="514" spans="2:2" s="830" customFormat="1">
      <c r="B514" s="743"/>
    </row>
    <row r="515" spans="2:2" s="830" customFormat="1">
      <c r="B515" s="743"/>
    </row>
    <row r="516" spans="2:2" s="830" customFormat="1">
      <c r="B516" s="743"/>
    </row>
    <row r="517" spans="2:2" s="830" customFormat="1">
      <c r="B517" s="743"/>
    </row>
    <row r="518" spans="2:2" s="830" customFormat="1">
      <c r="B518" s="743"/>
    </row>
    <row r="519" spans="2:2" s="830" customFormat="1">
      <c r="B519" s="743"/>
    </row>
    <row r="520" spans="2:2" s="830" customFormat="1">
      <c r="B520" s="743"/>
    </row>
    <row r="521" spans="2:2" s="830" customFormat="1">
      <c r="B521" s="743"/>
    </row>
    <row r="522" spans="2:2" s="830" customFormat="1">
      <c r="B522" s="743"/>
    </row>
    <row r="523" spans="2:2" s="830" customFormat="1">
      <c r="B523" s="743"/>
    </row>
    <row r="524" spans="2:2" s="830" customFormat="1">
      <c r="B524" s="743"/>
    </row>
    <row r="525" spans="2:2" s="830" customFormat="1">
      <c r="B525" s="743"/>
    </row>
    <row r="526" spans="2:2" s="830" customFormat="1">
      <c r="B526" s="743"/>
    </row>
    <row r="527" spans="2:2" s="830" customFormat="1">
      <c r="B527" s="743"/>
    </row>
    <row r="528" spans="2:2" s="830" customFormat="1">
      <c r="B528" s="743"/>
    </row>
    <row r="529" spans="2:2" s="830" customFormat="1">
      <c r="B529" s="743"/>
    </row>
    <row r="530" spans="2:2" s="830" customFormat="1">
      <c r="B530" s="743"/>
    </row>
    <row r="531" spans="2:2" s="830" customFormat="1">
      <c r="B531" s="743"/>
    </row>
    <row r="532" spans="2:2" s="830" customFormat="1">
      <c r="B532" s="743"/>
    </row>
    <row r="533" spans="2:2" s="830" customFormat="1">
      <c r="B533" s="743"/>
    </row>
    <row r="534" spans="2:2" s="830" customFormat="1">
      <c r="B534" s="743"/>
    </row>
    <row r="535" spans="2:2" s="830" customFormat="1">
      <c r="B535" s="743"/>
    </row>
    <row r="536" spans="2:2" s="830" customFormat="1">
      <c r="B536" s="743"/>
    </row>
    <row r="537" spans="2:2" s="830" customFormat="1">
      <c r="B537" s="743"/>
    </row>
    <row r="538" spans="2:2" s="830" customFormat="1">
      <c r="B538" s="743"/>
    </row>
    <row r="539" spans="2:2" s="830" customFormat="1">
      <c r="B539" s="743"/>
    </row>
    <row r="540" spans="2:2" s="830" customFormat="1">
      <c r="B540" s="743"/>
    </row>
    <row r="541" spans="2:2" s="830" customFormat="1">
      <c r="B541" s="743"/>
    </row>
    <row r="542" spans="2:2" s="830" customFormat="1">
      <c r="B542" s="743"/>
    </row>
    <row r="543" spans="2:2" s="830" customFormat="1">
      <c r="B543" s="743"/>
    </row>
    <row r="544" spans="2:2" s="830" customFormat="1">
      <c r="B544" s="743"/>
    </row>
    <row r="545" spans="2:2" s="830" customFormat="1">
      <c r="B545" s="743"/>
    </row>
    <row r="546" spans="2:2" s="830" customFormat="1">
      <c r="B546" s="743"/>
    </row>
    <row r="547" spans="2:2" s="830" customFormat="1">
      <c r="B547" s="743"/>
    </row>
    <row r="548" spans="2:2" s="830" customFormat="1">
      <c r="B548" s="743"/>
    </row>
    <row r="549" spans="2:2" s="830" customFormat="1">
      <c r="B549" s="743"/>
    </row>
    <row r="550" spans="2:2" s="830" customFormat="1">
      <c r="B550" s="743"/>
    </row>
    <row r="551" spans="2:2" s="830" customFormat="1">
      <c r="B551" s="743"/>
    </row>
    <row r="552" spans="2:2" s="830" customFormat="1">
      <c r="B552" s="743"/>
    </row>
    <row r="553" spans="2:2" s="830" customFormat="1">
      <c r="B553" s="743"/>
    </row>
    <row r="554" spans="2:2" s="830" customFormat="1">
      <c r="B554" s="743"/>
    </row>
    <row r="555" spans="2:2" s="830" customFormat="1">
      <c r="B555" s="743"/>
    </row>
    <row r="556" spans="2:2" s="830" customFormat="1">
      <c r="B556" s="743"/>
    </row>
    <row r="557" spans="2:2" s="830" customFormat="1">
      <c r="B557" s="743"/>
    </row>
    <row r="558" spans="2:2" s="830" customFormat="1">
      <c r="B558" s="743"/>
    </row>
    <row r="559" spans="2:2" s="830" customFormat="1">
      <c r="B559" s="743"/>
    </row>
    <row r="560" spans="2:2" s="830" customFormat="1">
      <c r="B560" s="743"/>
    </row>
    <row r="561" spans="2:2" s="830" customFormat="1">
      <c r="B561" s="743"/>
    </row>
    <row r="562" spans="2:2" s="830" customFormat="1">
      <c r="B562" s="743"/>
    </row>
    <row r="563" spans="2:2" s="830" customFormat="1">
      <c r="B563" s="743"/>
    </row>
    <row r="564" spans="2:2" s="830" customFormat="1">
      <c r="B564" s="743"/>
    </row>
    <row r="565" spans="2:2" s="830" customFormat="1">
      <c r="B565" s="743"/>
    </row>
    <row r="566" spans="2:2" s="830" customFormat="1">
      <c r="B566" s="743"/>
    </row>
    <row r="567" spans="2:2" s="830" customFormat="1">
      <c r="B567" s="743"/>
    </row>
    <row r="568" spans="2:2" s="830" customFormat="1">
      <c r="B568" s="743"/>
    </row>
    <row r="569" spans="2:2" s="830" customFormat="1">
      <c r="B569" s="743"/>
    </row>
    <row r="570" spans="2:2" s="830" customFormat="1">
      <c r="B570" s="743"/>
    </row>
    <row r="571" spans="2:2" s="830" customFormat="1">
      <c r="B571" s="743"/>
    </row>
    <row r="572" spans="2:2" s="830" customFormat="1">
      <c r="B572" s="743"/>
    </row>
    <row r="573" spans="2:2" s="830" customFormat="1">
      <c r="B573" s="743"/>
    </row>
    <row r="574" spans="2:2" s="830" customFormat="1">
      <c r="B574" s="743"/>
    </row>
    <row r="575" spans="2:2" s="830" customFormat="1">
      <c r="B575" s="743"/>
    </row>
    <row r="576" spans="2:2" s="830" customFormat="1">
      <c r="B576" s="743"/>
    </row>
    <row r="577" spans="2:2" s="830" customFormat="1">
      <c r="B577" s="743"/>
    </row>
    <row r="578" spans="2:2" s="830" customFormat="1">
      <c r="B578" s="743"/>
    </row>
    <row r="579" spans="2:2" s="830" customFormat="1">
      <c r="B579" s="743"/>
    </row>
    <row r="580" spans="2:2" s="830" customFormat="1">
      <c r="B580" s="743"/>
    </row>
    <row r="581" spans="2:2" s="830" customFormat="1">
      <c r="B581" s="743"/>
    </row>
    <row r="582" spans="2:2" s="830" customFormat="1">
      <c r="B582" s="743"/>
    </row>
    <row r="583" spans="2:2" s="830" customFormat="1">
      <c r="B583" s="743"/>
    </row>
    <row r="584" spans="2:2" s="830" customFormat="1">
      <c r="B584" s="743"/>
    </row>
    <row r="585" spans="2:2" s="830" customFormat="1">
      <c r="B585" s="743"/>
    </row>
    <row r="586" spans="2:2" s="830" customFormat="1">
      <c r="B586" s="743"/>
    </row>
    <row r="587" spans="2:2" s="830" customFormat="1">
      <c r="B587" s="743"/>
    </row>
    <row r="588" spans="2:2" s="830" customFormat="1">
      <c r="B588" s="743"/>
    </row>
    <row r="589" spans="2:2" s="830" customFormat="1">
      <c r="B589" s="743"/>
    </row>
    <row r="590" spans="2:2" s="830" customFormat="1">
      <c r="B590" s="743"/>
    </row>
    <row r="591" spans="2:2" s="830" customFormat="1">
      <c r="B591" s="743"/>
    </row>
    <row r="592" spans="2:2" s="830" customFormat="1">
      <c r="B592" s="743"/>
    </row>
    <row r="593" spans="2:2" s="830" customFormat="1">
      <c r="B593" s="743"/>
    </row>
    <row r="594" spans="2:2" s="830" customFormat="1">
      <c r="B594" s="743"/>
    </row>
    <row r="595" spans="2:2" s="830" customFormat="1">
      <c r="B595" s="743"/>
    </row>
    <row r="596" spans="2:2" s="830" customFormat="1">
      <c r="B596" s="743"/>
    </row>
    <row r="597" spans="2:2" s="830" customFormat="1">
      <c r="B597" s="743"/>
    </row>
    <row r="598" spans="2:2" s="830" customFormat="1">
      <c r="B598" s="743"/>
    </row>
    <row r="599" spans="2:2" s="830" customFormat="1">
      <c r="B599" s="743"/>
    </row>
    <row r="600" spans="2:2" s="830" customFormat="1">
      <c r="B600" s="743"/>
    </row>
    <row r="601" spans="2:2" s="830" customFormat="1">
      <c r="B601" s="743"/>
    </row>
    <row r="602" spans="2:2" s="830" customFormat="1">
      <c r="B602" s="743"/>
    </row>
    <row r="603" spans="2:2" s="830" customFormat="1">
      <c r="B603" s="743"/>
    </row>
    <row r="604" spans="2:2" s="830" customFormat="1">
      <c r="B604" s="743"/>
    </row>
    <row r="605" spans="2:2" s="830" customFormat="1">
      <c r="B605" s="743"/>
    </row>
    <row r="606" spans="2:2" s="830" customFormat="1">
      <c r="B606" s="743"/>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showGridLines="0" topLeftCell="B1" zoomScale="65" workbookViewId="0">
      <selection activeCell="B1" sqref="B1"/>
    </sheetView>
  </sheetViews>
  <sheetFormatPr defaultColWidth="11.42578125" defaultRowHeight="15"/>
  <cols>
    <col min="1" max="1" width="25" style="830" hidden="1" customWidth="1"/>
    <col min="2" max="2" width="29" style="71" customWidth="1"/>
    <col min="3" max="3" width="14" style="830" customWidth="1"/>
    <col min="4" max="5" width="13.140625" style="830" customWidth="1"/>
    <col min="6" max="6" width="14.140625" style="830" bestFit="1" customWidth="1"/>
    <col min="7" max="8" width="13.140625" style="830" customWidth="1"/>
    <col min="9" max="9" width="15.140625" style="830" bestFit="1" customWidth="1"/>
    <col min="10" max="10" width="18" style="830" bestFit="1" customWidth="1"/>
    <col min="11" max="11" width="13.140625" style="830" customWidth="1"/>
    <col min="12" max="12" width="15.140625" style="830" bestFit="1" customWidth="1"/>
    <col min="13" max="13" width="18" style="830" bestFit="1" customWidth="1"/>
    <col min="14" max="14" width="13.140625" style="830" customWidth="1"/>
    <col min="15" max="15" width="14.140625" style="830" hidden="1" customWidth="1"/>
    <col min="16" max="16" width="13.28515625" style="830" hidden="1" customWidth="1"/>
    <col min="17" max="17" width="3" style="75" customWidth="1"/>
    <col min="18" max="256" width="11.42578125" style="830"/>
    <col min="257" max="257" width="0" style="830" hidden="1" customWidth="1"/>
    <col min="258" max="258" width="29" style="830" customWidth="1"/>
    <col min="259" max="259" width="14" style="830" customWidth="1"/>
    <col min="260" max="261" width="13.140625" style="830" customWidth="1"/>
    <col min="262" max="262" width="14.140625" style="830" bestFit="1" customWidth="1"/>
    <col min="263" max="264" width="13.140625" style="830" customWidth="1"/>
    <col min="265" max="265" width="15.140625" style="830" bestFit="1" customWidth="1"/>
    <col min="266" max="266" width="18" style="830" bestFit="1" customWidth="1"/>
    <col min="267" max="267" width="13.140625" style="830" customWidth="1"/>
    <col min="268" max="268" width="15.140625" style="830" bestFit="1" customWidth="1"/>
    <col min="269" max="269" width="18" style="830" bestFit="1" customWidth="1"/>
    <col min="270" max="270" width="13.140625" style="830" customWidth="1"/>
    <col min="271" max="272" width="0" style="830" hidden="1" customWidth="1"/>
    <col min="273" max="273" width="3" style="830" customWidth="1"/>
    <col min="274" max="512" width="11.42578125" style="830"/>
    <col min="513" max="513" width="0" style="830" hidden="1" customWidth="1"/>
    <col min="514" max="514" width="29" style="830" customWidth="1"/>
    <col min="515" max="515" width="14" style="830" customWidth="1"/>
    <col min="516" max="517" width="13.140625" style="830" customWidth="1"/>
    <col min="518" max="518" width="14.140625" style="830" bestFit="1" customWidth="1"/>
    <col min="519" max="520" width="13.140625" style="830" customWidth="1"/>
    <col min="521" max="521" width="15.140625" style="830" bestFit="1" customWidth="1"/>
    <col min="522" max="522" width="18" style="830" bestFit="1" customWidth="1"/>
    <col min="523" max="523" width="13.140625" style="830" customWidth="1"/>
    <col min="524" max="524" width="15.140625" style="830" bestFit="1" customWidth="1"/>
    <col min="525" max="525" width="18" style="830" bestFit="1" customWidth="1"/>
    <col min="526" max="526" width="13.140625" style="830" customWidth="1"/>
    <col min="527" max="528" width="0" style="830" hidden="1" customWidth="1"/>
    <col min="529" max="529" width="3" style="830" customWidth="1"/>
    <col min="530" max="768" width="11.42578125" style="830"/>
    <col min="769" max="769" width="0" style="830" hidden="1" customWidth="1"/>
    <col min="770" max="770" width="29" style="830" customWidth="1"/>
    <col min="771" max="771" width="14" style="830" customWidth="1"/>
    <col min="772" max="773" width="13.140625" style="830" customWidth="1"/>
    <col min="774" max="774" width="14.140625" style="830" bestFit="1" customWidth="1"/>
    <col min="775" max="776" width="13.140625" style="830" customWidth="1"/>
    <col min="777" max="777" width="15.140625" style="830" bestFit="1" customWidth="1"/>
    <col min="778" max="778" width="18" style="830" bestFit="1" customWidth="1"/>
    <col min="779" max="779" width="13.140625" style="830" customWidth="1"/>
    <col min="780" max="780" width="15.140625" style="830" bestFit="1" customWidth="1"/>
    <col min="781" max="781" width="18" style="830" bestFit="1" customWidth="1"/>
    <col min="782" max="782" width="13.140625" style="830" customWidth="1"/>
    <col min="783" max="784" width="0" style="830" hidden="1" customWidth="1"/>
    <col min="785" max="785" width="3" style="830" customWidth="1"/>
    <col min="786" max="1024" width="11.42578125" style="830"/>
    <col min="1025" max="1025" width="0" style="830" hidden="1" customWidth="1"/>
    <col min="1026" max="1026" width="29" style="830" customWidth="1"/>
    <col min="1027" max="1027" width="14" style="830" customWidth="1"/>
    <col min="1028" max="1029" width="13.140625" style="830" customWidth="1"/>
    <col min="1030" max="1030" width="14.140625" style="830" bestFit="1" customWidth="1"/>
    <col min="1031" max="1032" width="13.140625" style="830" customWidth="1"/>
    <col min="1033" max="1033" width="15.140625" style="830" bestFit="1" customWidth="1"/>
    <col min="1034" max="1034" width="18" style="830" bestFit="1" customWidth="1"/>
    <col min="1035" max="1035" width="13.140625" style="830" customWidth="1"/>
    <col min="1036" max="1036" width="15.140625" style="830" bestFit="1" customWidth="1"/>
    <col min="1037" max="1037" width="18" style="830" bestFit="1" customWidth="1"/>
    <col min="1038" max="1038" width="13.140625" style="830" customWidth="1"/>
    <col min="1039" max="1040" width="0" style="830" hidden="1" customWidth="1"/>
    <col min="1041" max="1041" width="3" style="830" customWidth="1"/>
    <col min="1042" max="1280" width="11.42578125" style="830"/>
    <col min="1281" max="1281" width="0" style="830" hidden="1" customWidth="1"/>
    <col min="1282" max="1282" width="29" style="830" customWidth="1"/>
    <col min="1283" max="1283" width="14" style="830" customWidth="1"/>
    <col min="1284" max="1285" width="13.140625" style="830" customWidth="1"/>
    <col min="1286" max="1286" width="14.140625" style="830" bestFit="1" customWidth="1"/>
    <col min="1287" max="1288" width="13.140625" style="830" customWidth="1"/>
    <col min="1289" max="1289" width="15.140625" style="830" bestFit="1" customWidth="1"/>
    <col min="1290" max="1290" width="18" style="830" bestFit="1" customWidth="1"/>
    <col min="1291" max="1291" width="13.140625" style="830" customWidth="1"/>
    <col min="1292" max="1292" width="15.140625" style="830" bestFit="1" customWidth="1"/>
    <col min="1293" max="1293" width="18" style="830" bestFit="1" customWidth="1"/>
    <col min="1294" max="1294" width="13.140625" style="830" customWidth="1"/>
    <col min="1295" max="1296" width="0" style="830" hidden="1" customWidth="1"/>
    <col min="1297" max="1297" width="3" style="830" customWidth="1"/>
    <col min="1298" max="1536" width="11.42578125" style="830"/>
    <col min="1537" max="1537" width="0" style="830" hidden="1" customWidth="1"/>
    <col min="1538" max="1538" width="29" style="830" customWidth="1"/>
    <col min="1539" max="1539" width="14" style="830" customWidth="1"/>
    <col min="1540" max="1541" width="13.140625" style="830" customWidth="1"/>
    <col min="1542" max="1542" width="14.140625" style="830" bestFit="1" customWidth="1"/>
    <col min="1543" max="1544" width="13.140625" style="830" customWidth="1"/>
    <col min="1545" max="1545" width="15.140625" style="830" bestFit="1" customWidth="1"/>
    <col min="1546" max="1546" width="18" style="830" bestFit="1" customWidth="1"/>
    <col min="1547" max="1547" width="13.140625" style="830" customWidth="1"/>
    <col min="1548" max="1548" width="15.140625" style="830" bestFit="1" customWidth="1"/>
    <col min="1549" max="1549" width="18" style="830" bestFit="1" customWidth="1"/>
    <col min="1550" max="1550" width="13.140625" style="830" customWidth="1"/>
    <col min="1551" max="1552" width="0" style="830" hidden="1" customWidth="1"/>
    <col min="1553" max="1553" width="3" style="830" customWidth="1"/>
    <col min="1554" max="1792" width="11.42578125" style="830"/>
    <col min="1793" max="1793" width="0" style="830" hidden="1" customWidth="1"/>
    <col min="1794" max="1794" width="29" style="830" customWidth="1"/>
    <col min="1795" max="1795" width="14" style="830" customWidth="1"/>
    <col min="1796" max="1797" width="13.140625" style="830" customWidth="1"/>
    <col min="1798" max="1798" width="14.140625" style="830" bestFit="1" customWidth="1"/>
    <col min="1799" max="1800" width="13.140625" style="830" customWidth="1"/>
    <col min="1801" max="1801" width="15.140625" style="830" bestFit="1" customWidth="1"/>
    <col min="1802" max="1802" width="18" style="830" bestFit="1" customWidth="1"/>
    <col min="1803" max="1803" width="13.140625" style="830" customWidth="1"/>
    <col min="1804" max="1804" width="15.140625" style="830" bestFit="1" customWidth="1"/>
    <col min="1805" max="1805" width="18" style="830" bestFit="1" customWidth="1"/>
    <col min="1806" max="1806" width="13.140625" style="830" customWidth="1"/>
    <col min="1807" max="1808" width="0" style="830" hidden="1" customWidth="1"/>
    <col min="1809" max="1809" width="3" style="830" customWidth="1"/>
    <col min="1810" max="2048" width="11.42578125" style="830"/>
    <col min="2049" max="2049" width="0" style="830" hidden="1" customWidth="1"/>
    <col min="2050" max="2050" width="29" style="830" customWidth="1"/>
    <col min="2051" max="2051" width="14" style="830" customWidth="1"/>
    <col min="2052" max="2053" width="13.140625" style="830" customWidth="1"/>
    <col min="2054" max="2054" width="14.140625" style="830" bestFit="1" customWidth="1"/>
    <col min="2055" max="2056" width="13.140625" style="830" customWidth="1"/>
    <col min="2057" max="2057" width="15.140625" style="830" bestFit="1" customWidth="1"/>
    <col min="2058" max="2058" width="18" style="830" bestFit="1" customWidth="1"/>
    <col min="2059" max="2059" width="13.140625" style="830" customWidth="1"/>
    <col min="2060" max="2060" width="15.140625" style="830" bestFit="1" customWidth="1"/>
    <col min="2061" max="2061" width="18" style="830" bestFit="1" customWidth="1"/>
    <col min="2062" max="2062" width="13.140625" style="830" customWidth="1"/>
    <col min="2063" max="2064" width="0" style="830" hidden="1" customWidth="1"/>
    <col min="2065" max="2065" width="3" style="830" customWidth="1"/>
    <col min="2066" max="2304" width="11.42578125" style="830"/>
    <col min="2305" max="2305" width="0" style="830" hidden="1" customWidth="1"/>
    <col min="2306" max="2306" width="29" style="830" customWidth="1"/>
    <col min="2307" max="2307" width="14" style="830" customWidth="1"/>
    <col min="2308" max="2309" width="13.140625" style="830" customWidth="1"/>
    <col min="2310" max="2310" width="14.140625" style="830" bestFit="1" customWidth="1"/>
    <col min="2311" max="2312" width="13.140625" style="830" customWidth="1"/>
    <col min="2313" max="2313" width="15.140625" style="830" bestFit="1" customWidth="1"/>
    <col min="2314" max="2314" width="18" style="830" bestFit="1" customWidth="1"/>
    <col min="2315" max="2315" width="13.140625" style="830" customWidth="1"/>
    <col min="2316" max="2316" width="15.140625" style="830" bestFit="1" customWidth="1"/>
    <col min="2317" max="2317" width="18" style="830" bestFit="1" customWidth="1"/>
    <col min="2318" max="2318" width="13.140625" style="830" customWidth="1"/>
    <col min="2319" max="2320" width="0" style="830" hidden="1" customWidth="1"/>
    <col min="2321" max="2321" width="3" style="830" customWidth="1"/>
    <col min="2322" max="2560" width="11.42578125" style="830"/>
    <col min="2561" max="2561" width="0" style="830" hidden="1" customWidth="1"/>
    <col min="2562" max="2562" width="29" style="830" customWidth="1"/>
    <col min="2563" max="2563" width="14" style="830" customWidth="1"/>
    <col min="2564" max="2565" width="13.140625" style="830" customWidth="1"/>
    <col min="2566" max="2566" width="14.140625" style="830" bestFit="1" customWidth="1"/>
    <col min="2567" max="2568" width="13.140625" style="830" customWidth="1"/>
    <col min="2569" max="2569" width="15.140625" style="830" bestFit="1" customWidth="1"/>
    <col min="2570" max="2570" width="18" style="830" bestFit="1" customWidth="1"/>
    <col min="2571" max="2571" width="13.140625" style="830" customWidth="1"/>
    <col min="2572" max="2572" width="15.140625" style="830" bestFit="1" customWidth="1"/>
    <col min="2573" max="2573" width="18" style="830" bestFit="1" customWidth="1"/>
    <col min="2574" max="2574" width="13.140625" style="830" customWidth="1"/>
    <col min="2575" max="2576" width="0" style="830" hidden="1" customWidth="1"/>
    <col min="2577" max="2577" width="3" style="830" customWidth="1"/>
    <col min="2578" max="2816" width="11.42578125" style="830"/>
    <col min="2817" max="2817" width="0" style="830" hidden="1" customWidth="1"/>
    <col min="2818" max="2818" width="29" style="830" customWidth="1"/>
    <col min="2819" max="2819" width="14" style="830" customWidth="1"/>
    <col min="2820" max="2821" width="13.140625" style="830" customWidth="1"/>
    <col min="2822" max="2822" width="14.140625" style="830" bestFit="1" customWidth="1"/>
    <col min="2823" max="2824" width="13.140625" style="830" customWidth="1"/>
    <col min="2825" max="2825" width="15.140625" style="830" bestFit="1" customWidth="1"/>
    <col min="2826" max="2826" width="18" style="830" bestFit="1" customWidth="1"/>
    <col min="2827" max="2827" width="13.140625" style="830" customWidth="1"/>
    <col min="2828" max="2828" width="15.140625" style="830" bestFit="1" customWidth="1"/>
    <col min="2829" max="2829" width="18" style="830" bestFit="1" customWidth="1"/>
    <col min="2830" max="2830" width="13.140625" style="830" customWidth="1"/>
    <col min="2831" max="2832" width="0" style="830" hidden="1" customWidth="1"/>
    <col min="2833" max="2833" width="3" style="830" customWidth="1"/>
    <col min="2834" max="3072" width="11.42578125" style="830"/>
    <col min="3073" max="3073" width="0" style="830" hidden="1" customWidth="1"/>
    <col min="3074" max="3074" width="29" style="830" customWidth="1"/>
    <col min="3075" max="3075" width="14" style="830" customWidth="1"/>
    <col min="3076" max="3077" width="13.140625" style="830" customWidth="1"/>
    <col min="3078" max="3078" width="14.140625" style="830" bestFit="1" customWidth="1"/>
    <col min="3079" max="3080" width="13.140625" style="830" customWidth="1"/>
    <col min="3081" max="3081" width="15.140625" style="830" bestFit="1" customWidth="1"/>
    <col min="3082" max="3082" width="18" style="830" bestFit="1" customWidth="1"/>
    <col min="3083" max="3083" width="13.140625" style="830" customWidth="1"/>
    <col min="3084" max="3084" width="15.140625" style="830" bestFit="1" customWidth="1"/>
    <col min="3085" max="3085" width="18" style="830" bestFit="1" customWidth="1"/>
    <col min="3086" max="3086" width="13.140625" style="830" customWidth="1"/>
    <col min="3087" max="3088" width="0" style="830" hidden="1" customWidth="1"/>
    <col min="3089" max="3089" width="3" style="830" customWidth="1"/>
    <col min="3090" max="3328" width="11.42578125" style="830"/>
    <col min="3329" max="3329" width="0" style="830" hidden="1" customWidth="1"/>
    <col min="3330" max="3330" width="29" style="830" customWidth="1"/>
    <col min="3331" max="3331" width="14" style="830" customWidth="1"/>
    <col min="3332" max="3333" width="13.140625" style="830" customWidth="1"/>
    <col min="3334" max="3334" width="14.140625" style="830" bestFit="1" customWidth="1"/>
    <col min="3335" max="3336" width="13.140625" style="830" customWidth="1"/>
    <col min="3337" max="3337" width="15.140625" style="830" bestFit="1" customWidth="1"/>
    <col min="3338" max="3338" width="18" style="830" bestFit="1" customWidth="1"/>
    <col min="3339" max="3339" width="13.140625" style="830" customWidth="1"/>
    <col min="3340" max="3340" width="15.140625" style="830" bestFit="1" customWidth="1"/>
    <col min="3341" max="3341" width="18" style="830" bestFit="1" customWidth="1"/>
    <col min="3342" max="3342" width="13.140625" style="830" customWidth="1"/>
    <col min="3343" max="3344" width="0" style="830" hidden="1" customWidth="1"/>
    <col min="3345" max="3345" width="3" style="830" customWidth="1"/>
    <col min="3346" max="3584" width="11.42578125" style="830"/>
    <col min="3585" max="3585" width="0" style="830" hidden="1" customWidth="1"/>
    <col min="3586" max="3586" width="29" style="830" customWidth="1"/>
    <col min="3587" max="3587" width="14" style="830" customWidth="1"/>
    <col min="3588" max="3589" width="13.140625" style="830" customWidth="1"/>
    <col min="3590" max="3590" width="14.140625" style="830" bestFit="1" customWidth="1"/>
    <col min="3591" max="3592" width="13.140625" style="830" customWidth="1"/>
    <col min="3593" max="3593" width="15.140625" style="830" bestFit="1" customWidth="1"/>
    <col min="3594" max="3594" width="18" style="830" bestFit="1" customWidth="1"/>
    <col min="3595" max="3595" width="13.140625" style="830" customWidth="1"/>
    <col min="3596" max="3596" width="15.140625" style="830" bestFit="1" customWidth="1"/>
    <col min="3597" max="3597" width="18" style="830" bestFit="1" customWidth="1"/>
    <col min="3598" max="3598" width="13.140625" style="830" customWidth="1"/>
    <col min="3599" max="3600" width="0" style="830" hidden="1" customWidth="1"/>
    <col min="3601" max="3601" width="3" style="830" customWidth="1"/>
    <col min="3602" max="3840" width="11.42578125" style="830"/>
    <col min="3841" max="3841" width="0" style="830" hidden="1" customWidth="1"/>
    <col min="3842" max="3842" width="29" style="830" customWidth="1"/>
    <col min="3843" max="3843" width="14" style="830" customWidth="1"/>
    <col min="3844" max="3845" width="13.140625" style="830" customWidth="1"/>
    <col min="3846" max="3846" width="14.140625" style="830" bestFit="1" customWidth="1"/>
    <col min="3847" max="3848" width="13.140625" style="830" customWidth="1"/>
    <col min="3849" max="3849" width="15.140625" style="830" bestFit="1" customWidth="1"/>
    <col min="3850" max="3850" width="18" style="830" bestFit="1" customWidth="1"/>
    <col min="3851" max="3851" width="13.140625" style="830" customWidth="1"/>
    <col min="3852" max="3852" width="15.140625" style="830" bestFit="1" customWidth="1"/>
    <col min="3853" max="3853" width="18" style="830" bestFit="1" customWidth="1"/>
    <col min="3854" max="3854" width="13.140625" style="830" customWidth="1"/>
    <col min="3855" max="3856" width="0" style="830" hidden="1" customWidth="1"/>
    <col min="3857" max="3857" width="3" style="830" customWidth="1"/>
    <col min="3858" max="4096" width="11.42578125" style="830"/>
    <col min="4097" max="4097" width="0" style="830" hidden="1" customWidth="1"/>
    <col min="4098" max="4098" width="29" style="830" customWidth="1"/>
    <col min="4099" max="4099" width="14" style="830" customWidth="1"/>
    <col min="4100" max="4101" width="13.140625" style="830" customWidth="1"/>
    <col min="4102" max="4102" width="14.140625" style="830" bestFit="1" customWidth="1"/>
    <col min="4103" max="4104" width="13.140625" style="830" customWidth="1"/>
    <col min="4105" max="4105" width="15.140625" style="830" bestFit="1" customWidth="1"/>
    <col min="4106" max="4106" width="18" style="830" bestFit="1" customWidth="1"/>
    <col min="4107" max="4107" width="13.140625" style="830" customWidth="1"/>
    <col min="4108" max="4108" width="15.140625" style="830" bestFit="1" customWidth="1"/>
    <col min="4109" max="4109" width="18" style="830" bestFit="1" customWidth="1"/>
    <col min="4110" max="4110" width="13.140625" style="830" customWidth="1"/>
    <col min="4111" max="4112" width="0" style="830" hidden="1" customWidth="1"/>
    <col min="4113" max="4113" width="3" style="830" customWidth="1"/>
    <col min="4114" max="4352" width="11.42578125" style="830"/>
    <col min="4353" max="4353" width="0" style="830" hidden="1" customWidth="1"/>
    <col min="4354" max="4354" width="29" style="830" customWidth="1"/>
    <col min="4355" max="4355" width="14" style="830" customWidth="1"/>
    <col min="4356" max="4357" width="13.140625" style="830" customWidth="1"/>
    <col min="4358" max="4358" width="14.140625" style="830" bestFit="1" customWidth="1"/>
    <col min="4359" max="4360" width="13.140625" style="830" customWidth="1"/>
    <col min="4361" max="4361" width="15.140625" style="830" bestFit="1" customWidth="1"/>
    <col min="4362" max="4362" width="18" style="830" bestFit="1" customWidth="1"/>
    <col min="4363" max="4363" width="13.140625" style="830" customWidth="1"/>
    <col min="4364" max="4364" width="15.140625" style="830" bestFit="1" customWidth="1"/>
    <col min="4365" max="4365" width="18" style="830" bestFit="1" customWidth="1"/>
    <col min="4366" max="4366" width="13.140625" style="830" customWidth="1"/>
    <col min="4367" max="4368" width="0" style="830" hidden="1" customWidth="1"/>
    <col min="4369" max="4369" width="3" style="830" customWidth="1"/>
    <col min="4370" max="4608" width="11.42578125" style="830"/>
    <col min="4609" max="4609" width="0" style="830" hidden="1" customWidth="1"/>
    <col min="4610" max="4610" width="29" style="830" customWidth="1"/>
    <col min="4611" max="4611" width="14" style="830" customWidth="1"/>
    <col min="4612" max="4613" width="13.140625" style="830" customWidth="1"/>
    <col min="4614" max="4614" width="14.140625" style="830" bestFit="1" customWidth="1"/>
    <col min="4615" max="4616" width="13.140625" style="830" customWidth="1"/>
    <col min="4617" max="4617" width="15.140625" style="830" bestFit="1" customWidth="1"/>
    <col min="4618" max="4618" width="18" style="830" bestFit="1" customWidth="1"/>
    <col min="4619" max="4619" width="13.140625" style="830" customWidth="1"/>
    <col min="4620" max="4620" width="15.140625" style="830" bestFit="1" customWidth="1"/>
    <col min="4621" max="4621" width="18" style="830" bestFit="1" customWidth="1"/>
    <col min="4622" max="4622" width="13.140625" style="830" customWidth="1"/>
    <col min="4623" max="4624" width="0" style="830" hidden="1" customWidth="1"/>
    <col min="4625" max="4625" width="3" style="830" customWidth="1"/>
    <col min="4626" max="4864" width="11.42578125" style="830"/>
    <col min="4865" max="4865" width="0" style="830" hidden="1" customWidth="1"/>
    <col min="4866" max="4866" width="29" style="830" customWidth="1"/>
    <col min="4867" max="4867" width="14" style="830" customWidth="1"/>
    <col min="4868" max="4869" width="13.140625" style="830" customWidth="1"/>
    <col min="4870" max="4870" width="14.140625" style="830" bestFit="1" customWidth="1"/>
    <col min="4871" max="4872" width="13.140625" style="830" customWidth="1"/>
    <col min="4873" max="4873" width="15.140625" style="830" bestFit="1" customWidth="1"/>
    <col min="4874" max="4874" width="18" style="830" bestFit="1" customWidth="1"/>
    <col min="4875" max="4875" width="13.140625" style="830" customWidth="1"/>
    <col min="4876" max="4876" width="15.140625" style="830" bestFit="1" customWidth="1"/>
    <col min="4877" max="4877" width="18" style="830" bestFit="1" customWidth="1"/>
    <col min="4878" max="4878" width="13.140625" style="830" customWidth="1"/>
    <col min="4879" max="4880" width="0" style="830" hidden="1" customWidth="1"/>
    <col min="4881" max="4881" width="3" style="830" customWidth="1"/>
    <col min="4882" max="5120" width="11.42578125" style="830"/>
    <col min="5121" max="5121" width="0" style="830" hidden="1" customWidth="1"/>
    <col min="5122" max="5122" width="29" style="830" customWidth="1"/>
    <col min="5123" max="5123" width="14" style="830" customWidth="1"/>
    <col min="5124" max="5125" width="13.140625" style="830" customWidth="1"/>
    <col min="5126" max="5126" width="14.140625" style="830" bestFit="1" customWidth="1"/>
    <col min="5127" max="5128" width="13.140625" style="830" customWidth="1"/>
    <col min="5129" max="5129" width="15.140625" style="830" bestFit="1" customWidth="1"/>
    <col min="5130" max="5130" width="18" style="830" bestFit="1" customWidth="1"/>
    <col min="5131" max="5131" width="13.140625" style="830" customWidth="1"/>
    <col min="5132" max="5132" width="15.140625" style="830" bestFit="1" customWidth="1"/>
    <col min="5133" max="5133" width="18" style="830" bestFit="1" customWidth="1"/>
    <col min="5134" max="5134" width="13.140625" style="830" customWidth="1"/>
    <col min="5135" max="5136" width="0" style="830" hidden="1" customWidth="1"/>
    <col min="5137" max="5137" width="3" style="830" customWidth="1"/>
    <col min="5138" max="5376" width="11.42578125" style="830"/>
    <col min="5377" max="5377" width="0" style="830" hidden="1" customWidth="1"/>
    <col min="5378" max="5378" width="29" style="830" customWidth="1"/>
    <col min="5379" max="5379" width="14" style="830" customWidth="1"/>
    <col min="5380" max="5381" width="13.140625" style="830" customWidth="1"/>
    <col min="5382" max="5382" width="14.140625" style="830" bestFit="1" customWidth="1"/>
    <col min="5383" max="5384" width="13.140625" style="830" customWidth="1"/>
    <col min="5385" max="5385" width="15.140625" style="830" bestFit="1" customWidth="1"/>
    <col min="5386" max="5386" width="18" style="830" bestFit="1" customWidth="1"/>
    <col min="5387" max="5387" width="13.140625" style="830" customWidth="1"/>
    <col min="5388" max="5388" width="15.140625" style="830" bestFit="1" customWidth="1"/>
    <col min="5389" max="5389" width="18" style="830" bestFit="1" customWidth="1"/>
    <col min="5390" max="5390" width="13.140625" style="830" customWidth="1"/>
    <col min="5391" max="5392" width="0" style="830" hidden="1" customWidth="1"/>
    <col min="5393" max="5393" width="3" style="830" customWidth="1"/>
    <col min="5394" max="5632" width="11.42578125" style="830"/>
    <col min="5633" max="5633" width="0" style="830" hidden="1" customWidth="1"/>
    <col min="5634" max="5634" width="29" style="830" customWidth="1"/>
    <col min="5635" max="5635" width="14" style="830" customWidth="1"/>
    <col min="5636" max="5637" width="13.140625" style="830" customWidth="1"/>
    <col min="5638" max="5638" width="14.140625" style="830" bestFit="1" customWidth="1"/>
    <col min="5639" max="5640" width="13.140625" style="830" customWidth="1"/>
    <col min="5641" max="5641" width="15.140625" style="830" bestFit="1" customWidth="1"/>
    <col min="5642" max="5642" width="18" style="830" bestFit="1" customWidth="1"/>
    <col min="5643" max="5643" width="13.140625" style="830" customWidth="1"/>
    <col min="5644" max="5644" width="15.140625" style="830" bestFit="1" customWidth="1"/>
    <col min="5645" max="5645" width="18" style="830" bestFit="1" customWidth="1"/>
    <col min="5646" max="5646" width="13.140625" style="830" customWidth="1"/>
    <col min="5647" max="5648" width="0" style="830" hidden="1" customWidth="1"/>
    <col min="5649" max="5649" width="3" style="830" customWidth="1"/>
    <col min="5650" max="5888" width="11.42578125" style="830"/>
    <col min="5889" max="5889" width="0" style="830" hidden="1" customWidth="1"/>
    <col min="5890" max="5890" width="29" style="830" customWidth="1"/>
    <col min="5891" max="5891" width="14" style="830" customWidth="1"/>
    <col min="5892" max="5893" width="13.140625" style="830" customWidth="1"/>
    <col min="5894" max="5894" width="14.140625" style="830" bestFit="1" customWidth="1"/>
    <col min="5895" max="5896" width="13.140625" style="830" customWidth="1"/>
    <col min="5897" max="5897" width="15.140625" style="830" bestFit="1" customWidth="1"/>
    <col min="5898" max="5898" width="18" style="830" bestFit="1" customWidth="1"/>
    <col min="5899" max="5899" width="13.140625" style="830" customWidth="1"/>
    <col min="5900" max="5900" width="15.140625" style="830" bestFit="1" customWidth="1"/>
    <col min="5901" max="5901" width="18" style="830" bestFit="1" customWidth="1"/>
    <col min="5902" max="5902" width="13.140625" style="830" customWidth="1"/>
    <col min="5903" max="5904" width="0" style="830" hidden="1" customWidth="1"/>
    <col min="5905" max="5905" width="3" style="830" customWidth="1"/>
    <col min="5906" max="6144" width="11.42578125" style="830"/>
    <col min="6145" max="6145" width="0" style="830" hidden="1" customWidth="1"/>
    <col min="6146" max="6146" width="29" style="830" customWidth="1"/>
    <col min="6147" max="6147" width="14" style="830" customWidth="1"/>
    <col min="6148" max="6149" width="13.140625" style="830" customWidth="1"/>
    <col min="6150" max="6150" width="14.140625" style="830" bestFit="1" customWidth="1"/>
    <col min="6151" max="6152" width="13.140625" style="830" customWidth="1"/>
    <col min="6153" max="6153" width="15.140625" style="830" bestFit="1" customWidth="1"/>
    <col min="6154" max="6154" width="18" style="830" bestFit="1" customWidth="1"/>
    <col min="6155" max="6155" width="13.140625" style="830" customWidth="1"/>
    <col min="6156" max="6156" width="15.140625" style="830" bestFit="1" customWidth="1"/>
    <col min="6157" max="6157" width="18" style="830" bestFit="1" customWidth="1"/>
    <col min="6158" max="6158" width="13.140625" style="830" customWidth="1"/>
    <col min="6159" max="6160" width="0" style="830" hidden="1" customWidth="1"/>
    <col min="6161" max="6161" width="3" style="830" customWidth="1"/>
    <col min="6162" max="6400" width="11.42578125" style="830"/>
    <col min="6401" max="6401" width="0" style="830" hidden="1" customWidth="1"/>
    <col min="6402" max="6402" width="29" style="830" customWidth="1"/>
    <col min="6403" max="6403" width="14" style="830" customWidth="1"/>
    <col min="6404" max="6405" width="13.140625" style="830" customWidth="1"/>
    <col min="6406" max="6406" width="14.140625" style="830" bestFit="1" customWidth="1"/>
    <col min="6407" max="6408" width="13.140625" style="830" customWidth="1"/>
    <col min="6409" max="6409" width="15.140625" style="830" bestFit="1" customWidth="1"/>
    <col min="6410" max="6410" width="18" style="830" bestFit="1" customWidth="1"/>
    <col min="6411" max="6411" width="13.140625" style="830" customWidth="1"/>
    <col min="6412" max="6412" width="15.140625" style="830" bestFit="1" customWidth="1"/>
    <col min="6413" max="6413" width="18" style="830" bestFit="1" customWidth="1"/>
    <col min="6414" max="6414" width="13.140625" style="830" customWidth="1"/>
    <col min="6415" max="6416" width="0" style="830" hidden="1" customWidth="1"/>
    <col min="6417" max="6417" width="3" style="830" customWidth="1"/>
    <col min="6418" max="6656" width="11.42578125" style="830"/>
    <col min="6657" max="6657" width="0" style="830" hidden="1" customWidth="1"/>
    <col min="6658" max="6658" width="29" style="830" customWidth="1"/>
    <col min="6659" max="6659" width="14" style="830" customWidth="1"/>
    <col min="6660" max="6661" width="13.140625" style="830" customWidth="1"/>
    <col min="6662" max="6662" width="14.140625" style="830" bestFit="1" customWidth="1"/>
    <col min="6663" max="6664" width="13.140625" style="830" customWidth="1"/>
    <col min="6665" max="6665" width="15.140625" style="830" bestFit="1" customWidth="1"/>
    <col min="6666" max="6666" width="18" style="830" bestFit="1" customWidth="1"/>
    <col min="6667" max="6667" width="13.140625" style="830" customWidth="1"/>
    <col min="6668" max="6668" width="15.140625" style="830" bestFit="1" customWidth="1"/>
    <col min="6669" max="6669" width="18" style="830" bestFit="1" customWidth="1"/>
    <col min="6670" max="6670" width="13.140625" style="830" customWidth="1"/>
    <col min="6671" max="6672" width="0" style="830" hidden="1" customWidth="1"/>
    <col min="6673" max="6673" width="3" style="830" customWidth="1"/>
    <col min="6674" max="6912" width="11.42578125" style="830"/>
    <col min="6913" max="6913" width="0" style="830" hidden="1" customWidth="1"/>
    <col min="6914" max="6914" width="29" style="830" customWidth="1"/>
    <col min="6915" max="6915" width="14" style="830" customWidth="1"/>
    <col min="6916" max="6917" width="13.140625" style="830" customWidth="1"/>
    <col min="6918" max="6918" width="14.140625" style="830" bestFit="1" customWidth="1"/>
    <col min="6919" max="6920" width="13.140625" style="830" customWidth="1"/>
    <col min="6921" max="6921" width="15.140625" style="830" bestFit="1" customWidth="1"/>
    <col min="6922" max="6922" width="18" style="830" bestFit="1" customWidth="1"/>
    <col min="6923" max="6923" width="13.140625" style="830" customWidth="1"/>
    <col min="6924" max="6924" width="15.140625" style="830" bestFit="1" customWidth="1"/>
    <col min="6925" max="6925" width="18" style="830" bestFit="1" customWidth="1"/>
    <col min="6926" max="6926" width="13.140625" style="830" customWidth="1"/>
    <col min="6927" max="6928" width="0" style="830" hidden="1" customWidth="1"/>
    <col min="6929" max="6929" width="3" style="830" customWidth="1"/>
    <col min="6930" max="7168" width="11.42578125" style="830"/>
    <col min="7169" max="7169" width="0" style="830" hidden="1" customWidth="1"/>
    <col min="7170" max="7170" width="29" style="830" customWidth="1"/>
    <col min="7171" max="7171" width="14" style="830" customWidth="1"/>
    <col min="7172" max="7173" width="13.140625" style="830" customWidth="1"/>
    <col min="7174" max="7174" width="14.140625" style="830" bestFit="1" customWidth="1"/>
    <col min="7175" max="7176" width="13.140625" style="830" customWidth="1"/>
    <col min="7177" max="7177" width="15.140625" style="830" bestFit="1" customWidth="1"/>
    <col min="7178" max="7178" width="18" style="830" bestFit="1" customWidth="1"/>
    <col min="7179" max="7179" width="13.140625" style="830" customWidth="1"/>
    <col min="7180" max="7180" width="15.140625" style="830" bestFit="1" customWidth="1"/>
    <col min="7181" max="7181" width="18" style="830" bestFit="1" customWidth="1"/>
    <col min="7182" max="7182" width="13.140625" style="830" customWidth="1"/>
    <col min="7183" max="7184" width="0" style="830" hidden="1" customWidth="1"/>
    <col min="7185" max="7185" width="3" style="830" customWidth="1"/>
    <col min="7186" max="7424" width="11.42578125" style="830"/>
    <col min="7425" max="7425" width="0" style="830" hidden="1" customWidth="1"/>
    <col min="7426" max="7426" width="29" style="830" customWidth="1"/>
    <col min="7427" max="7427" width="14" style="830" customWidth="1"/>
    <col min="7428" max="7429" width="13.140625" style="830" customWidth="1"/>
    <col min="7430" max="7430" width="14.140625" style="830" bestFit="1" customWidth="1"/>
    <col min="7431" max="7432" width="13.140625" style="830" customWidth="1"/>
    <col min="7433" max="7433" width="15.140625" style="830" bestFit="1" customWidth="1"/>
    <col min="7434" max="7434" width="18" style="830" bestFit="1" customWidth="1"/>
    <col min="7435" max="7435" width="13.140625" style="830" customWidth="1"/>
    <col min="7436" max="7436" width="15.140625" style="830" bestFit="1" customWidth="1"/>
    <col min="7437" max="7437" width="18" style="830" bestFit="1" customWidth="1"/>
    <col min="7438" max="7438" width="13.140625" style="830" customWidth="1"/>
    <col min="7439" max="7440" width="0" style="830" hidden="1" customWidth="1"/>
    <col min="7441" max="7441" width="3" style="830" customWidth="1"/>
    <col min="7442" max="7680" width="11.42578125" style="830"/>
    <col min="7681" max="7681" width="0" style="830" hidden="1" customWidth="1"/>
    <col min="7682" max="7682" width="29" style="830" customWidth="1"/>
    <col min="7683" max="7683" width="14" style="830" customWidth="1"/>
    <col min="7684" max="7685" width="13.140625" style="830" customWidth="1"/>
    <col min="7686" max="7686" width="14.140625" style="830" bestFit="1" customWidth="1"/>
    <col min="7687" max="7688" width="13.140625" style="830" customWidth="1"/>
    <col min="7689" max="7689" width="15.140625" style="830" bestFit="1" customWidth="1"/>
    <col min="7690" max="7690" width="18" style="830" bestFit="1" customWidth="1"/>
    <col min="7691" max="7691" width="13.140625" style="830" customWidth="1"/>
    <col min="7692" max="7692" width="15.140625" style="830" bestFit="1" customWidth="1"/>
    <col min="7693" max="7693" width="18" style="830" bestFit="1" customWidth="1"/>
    <col min="7694" max="7694" width="13.140625" style="830" customWidth="1"/>
    <col min="7695" max="7696" width="0" style="830" hidden="1" customWidth="1"/>
    <col min="7697" max="7697" width="3" style="830" customWidth="1"/>
    <col min="7698" max="7936" width="11.42578125" style="830"/>
    <col min="7937" max="7937" width="0" style="830" hidden="1" customWidth="1"/>
    <col min="7938" max="7938" width="29" style="830" customWidth="1"/>
    <col min="7939" max="7939" width="14" style="830" customWidth="1"/>
    <col min="7940" max="7941" width="13.140625" style="830" customWidth="1"/>
    <col min="7942" max="7942" width="14.140625" style="830" bestFit="1" customWidth="1"/>
    <col min="7943" max="7944" width="13.140625" style="830" customWidth="1"/>
    <col min="7945" max="7945" width="15.140625" style="830" bestFit="1" customWidth="1"/>
    <col min="7946" max="7946" width="18" style="830" bestFit="1" customWidth="1"/>
    <col min="7947" max="7947" width="13.140625" style="830" customWidth="1"/>
    <col min="7948" max="7948" width="15.140625" style="830" bestFit="1" customWidth="1"/>
    <col min="7949" max="7949" width="18" style="830" bestFit="1" customWidth="1"/>
    <col min="7950" max="7950" width="13.140625" style="830" customWidth="1"/>
    <col min="7951" max="7952" width="0" style="830" hidden="1" customWidth="1"/>
    <col min="7953" max="7953" width="3" style="830" customWidth="1"/>
    <col min="7954" max="8192" width="11.42578125" style="830"/>
    <col min="8193" max="8193" width="0" style="830" hidden="1" customWidth="1"/>
    <col min="8194" max="8194" width="29" style="830" customWidth="1"/>
    <col min="8195" max="8195" width="14" style="830" customWidth="1"/>
    <col min="8196" max="8197" width="13.140625" style="830" customWidth="1"/>
    <col min="8198" max="8198" width="14.140625" style="830" bestFit="1" customWidth="1"/>
    <col min="8199" max="8200" width="13.140625" style="830" customWidth="1"/>
    <col min="8201" max="8201" width="15.140625" style="830" bestFit="1" customWidth="1"/>
    <col min="8202" max="8202" width="18" style="830" bestFit="1" customWidth="1"/>
    <col min="8203" max="8203" width="13.140625" style="830" customWidth="1"/>
    <col min="8204" max="8204" width="15.140625" style="830" bestFit="1" customWidth="1"/>
    <col min="8205" max="8205" width="18" style="830" bestFit="1" customWidth="1"/>
    <col min="8206" max="8206" width="13.140625" style="830" customWidth="1"/>
    <col min="8207" max="8208" width="0" style="830" hidden="1" customWidth="1"/>
    <col min="8209" max="8209" width="3" style="830" customWidth="1"/>
    <col min="8210" max="8448" width="11.42578125" style="830"/>
    <col min="8449" max="8449" width="0" style="830" hidden="1" customWidth="1"/>
    <col min="8450" max="8450" width="29" style="830" customWidth="1"/>
    <col min="8451" max="8451" width="14" style="830" customWidth="1"/>
    <col min="8452" max="8453" width="13.140625" style="830" customWidth="1"/>
    <col min="8454" max="8454" width="14.140625" style="830" bestFit="1" customWidth="1"/>
    <col min="8455" max="8456" width="13.140625" style="830" customWidth="1"/>
    <col min="8457" max="8457" width="15.140625" style="830" bestFit="1" customWidth="1"/>
    <col min="8458" max="8458" width="18" style="830" bestFit="1" customWidth="1"/>
    <col min="8459" max="8459" width="13.140625" style="830" customWidth="1"/>
    <col min="8460" max="8460" width="15.140625" style="830" bestFit="1" customWidth="1"/>
    <col min="8461" max="8461" width="18" style="830" bestFit="1" customWidth="1"/>
    <col min="8462" max="8462" width="13.140625" style="830" customWidth="1"/>
    <col min="8463" max="8464" width="0" style="830" hidden="1" customWidth="1"/>
    <col min="8465" max="8465" width="3" style="830" customWidth="1"/>
    <col min="8466" max="8704" width="11.42578125" style="830"/>
    <col min="8705" max="8705" width="0" style="830" hidden="1" customWidth="1"/>
    <col min="8706" max="8706" width="29" style="830" customWidth="1"/>
    <col min="8707" max="8707" width="14" style="830" customWidth="1"/>
    <col min="8708" max="8709" width="13.140625" style="830" customWidth="1"/>
    <col min="8710" max="8710" width="14.140625" style="830" bestFit="1" customWidth="1"/>
    <col min="8711" max="8712" width="13.140625" style="830" customWidth="1"/>
    <col min="8713" max="8713" width="15.140625" style="830" bestFit="1" customWidth="1"/>
    <col min="8714" max="8714" width="18" style="830" bestFit="1" customWidth="1"/>
    <col min="8715" max="8715" width="13.140625" style="830" customWidth="1"/>
    <col min="8716" max="8716" width="15.140625" style="830" bestFit="1" customWidth="1"/>
    <col min="8717" max="8717" width="18" style="830" bestFit="1" customWidth="1"/>
    <col min="8718" max="8718" width="13.140625" style="830" customWidth="1"/>
    <col min="8719" max="8720" width="0" style="830" hidden="1" customWidth="1"/>
    <col min="8721" max="8721" width="3" style="830" customWidth="1"/>
    <col min="8722" max="8960" width="11.42578125" style="830"/>
    <col min="8961" max="8961" width="0" style="830" hidden="1" customWidth="1"/>
    <col min="8962" max="8962" width="29" style="830" customWidth="1"/>
    <col min="8963" max="8963" width="14" style="830" customWidth="1"/>
    <col min="8964" max="8965" width="13.140625" style="830" customWidth="1"/>
    <col min="8966" max="8966" width="14.140625" style="830" bestFit="1" customWidth="1"/>
    <col min="8967" max="8968" width="13.140625" style="830" customWidth="1"/>
    <col min="8969" max="8969" width="15.140625" style="830" bestFit="1" customWidth="1"/>
    <col min="8970" max="8970" width="18" style="830" bestFit="1" customWidth="1"/>
    <col min="8971" max="8971" width="13.140625" style="830" customWidth="1"/>
    <col min="8972" max="8972" width="15.140625" style="830" bestFit="1" customWidth="1"/>
    <col min="8973" max="8973" width="18" style="830" bestFit="1" customWidth="1"/>
    <col min="8974" max="8974" width="13.140625" style="830" customWidth="1"/>
    <col min="8975" max="8976" width="0" style="830" hidden="1" customWidth="1"/>
    <col min="8977" max="8977" width="3" style="830" customWidth="1"/>
    <col min="8978" max="9216" width="11.42578125" style="830"/>
    <col min="9217" max="9217" width="0" style="830" hidden="1" customWidth="1"/>
    <col min="9218" max="9218" width="29" style="830" customWidth="1"/>
    <col min="9219" max="9219" width="14" style="830" customWidth="1"/>
    <col min="9220" max="9221" width="13.140625" style="830" customWidth="1"/>
    <col min="9222" max="9222" width="14.140625" style="830" bestFit="1" customWidth="1"/>
    <col min="9223" max="9224" width="13.140625" style="830" customWidth="1"/>
    <col min="9225" max="9225" width="15.140625" style="830" bestFit="1" customWidth="1"/>
    <col min="9226" max="9226" width="18" style="830" bestFit="1" customWidth="1"/>
    <col min="9227" max="9227" width="13.140625" style="830" customWidth="1"/>
    <col min="9228" max="9228" width="15.140625" style="830" bestFit="1" customWidth="1"/>
    <col min="9229" max="9229" width="18" style="830" bestFit="1" customWidth="1"/>
    <col min="9230" max="9230" width="13.140625" style="830" customWidth="1"/>
    <col min="9231" max="9232" width="0" style="830" hidden="1" customWidth="1"/>
    <col min="9233" max="9233" width="3" style="830" customWidth="1"/>
    <col min="9234" max="9472" width="11.42578125" style="830"/>
    <col min="9473" max="9473" width="0" style="830" hidden="1" customWidth="1"/>
    <col min="9474" max="9474" width="29" style="830" customWidth="1"/>
    <col min="9475" max="9475" width="14" style="830" customWidth="1"/>
    <col min="9476" max="9477" width="13.140625" style="830" customWidth="1"/>
    <col min="9478" max="9478" width="14.140625" style="830" bestFit="1" customWidth="1"/>
    <col min="9479" max="9480" width="13.140625" style="830" customWidth="1"/>
    <col min="9481" max="9481" width="15.140625" style="830" bestFit="1" customWidth="1"/>
    <col min="9482" max="9482" width="18" style="830" bestFit="1" customWidth="1"/>
    <col min="9483" max="9483" width="13.140625" style="830" customWidth="1"/>
    <col min="9484" max="9484" width="15.140625" style="830" bestFit="1" customWidth="1"/>
    <col min="9485" max="9485" width="18" style="830" bestFit="1" customWidth="1"/>
    <col min="9486" max="9486" width="13.140625" style="830" customWidth="1"/>
    <col min="9487" max="9488" width="0" style="830" hidden="1" customWidth="1"/>
    <col min="9489" max="9489" width="3" style="830" customWidth="1"/>
    <col min="9490" max="9728" width="11.42578125" style="830"/>
    <col min="9729" max="9729" width="0" style="830" hidden="1" customWidth="1"/>
    <col min="9730" max="9730" width="29" style="830" customWidth="1"/>
    <col min="9731" max="9731" width="14" style="830" customWidth="1"/>
    <col min="9732" max="9733" width="13.140625" style="830" customWidth="1"/>
    <col min="9734" max="9734" width="14.140625" style="830" bestFit="1" customWidth="1"/>
    <col min="9735" max="9736" width="13.140625" style="830" customWidth="1"/>
    <col min="9737" max="9737" width="15.140625" style="830" bestFit="1" customWidth="1"/>
    <col min="9738" max="9738" width="18" style="830" bestFit="1" customWidth="1"/>
    <col min="9739" max="9739" width="13.140625" style="830" customWidth="1"/>
    <col min="9740" max="9740" width="15.140625" style="830" bestFit="1" customWidth="1"/>
    <col min="9741" max="9741" width="18" style="830" bestFit="1" customWidth="1"/>
    <col min="9742" max="9742" width="13.140625" style="830" customWidth="1"/>
    <col min="9743" max="9744" width="0" style="830" hidden="1" customWidth="1"/>
    <col min="9745" max="9745" width="3" style="830" customWidth="1"/>
    <col min="9746" max="9984" width="11.42578125" style="830"/>
    <col min="9985" max="9985" width="0" style="830" hidden="1" customWidth="1"/>
    <col min="9986" max="9986" width="29" style="830" customWidth="1"/>
    <col min="9987" max="9987" width="14" style="830" customWidth="1"/>
    <col min="9988" max="9989" width="13.140625" style="830" customWidth="1"/>
    <col min="9990" max="9990" width="14.140625" style="830" bestFit="1" customWidth="1"/>
    <col min="9991" max="9992" width="13.140625" style="830" customWidth="1"/>
    <col min="9993" max="9993" width="15.140625" style="830" bestFit="1" customWidth="1"/>
    <col min="9994" max="9994" width="18" style="830" bestFit="1" customWidth="1"/>
    <col min="9995" max="9995" width="13.140625" style="830" customWidth="1"/>
    <col min="9996" max="9996" width="15.140625" style="830" bestFit="1" customWidth="1"/>
    <col min="9997" max="9997" width="18" style="830" bestFit="1" customWidth="1"/>
    <col min="9998" max="9998" width="13.140625" style="830" customWidth="1"/>
    <col min="9999" max="10000" width="0" style="830" hidden="1" customWidth="1"/>
    <col min="10001" max="10001" width="3" style="830" customWidth="1"/>
    <col min="10002" max="10240" width="11.42578125" style="830"/>
    <col min="10241" max="10241" width="0" style="830" hidden="1" customWidth="1"/>
    <col min="10242" max="10242" width="29" style="830" customWidth="1"/>
    <col min="10243" max="10243" width="14" style="830" customWidth="1"/>
    <col min="10244" max="10245" width="13.140625" style="830" customWidth="1"/>
    <col min="10246" max="10246" width="14.140625" style="830" bestFit="1" customWidth="1"/>
    <col min="10247" max="10248" width="13.140625" style="830" customWidth="1"/>
    <col min="10249" max="10249" width="15.140625" style="830" bestFit="1" customWidth="1"/>
    <col min="10250" max="10250" width="18" style="830" bestFit="1" customWidth="1"/>
    <col min="10251" max="10251" width="13.140625" style="830" customWidth="1"/>
    <col min="10252" max="10252" width="15.140625" style="830" bestFit="1" customWidth="1"/>
    <col min="10253" max="10253" width="18" style="830" bestFit="1" customWidth="1"/>
    <col min="10254" max="10254" width="13.140625" style="830" customWidth="1"/>
    <col min="10255" max="10256" width="0" style="830" hidden="1" customWidth="1"/>
    <col min="10257" max="10257" width="3" style="830" customWidth="1"/>
    <col min="10258" max="10496" width="11.42578125" style="830"/>
    <col min="10497" max="10497" width="0" style="830" hidden="1" customWidth="1"/>
    <col min="10498" max="10498" width="29" style="830" customWidth="1"/>
    <col min="10499" max="10499" width="14" style="830" customWidth="1"/>
    <col min="10500" max="10501" width="13.140625" style="830" customWidth="1"/>
    <col min="10502" max="10502" width="14.140625" style="830" bestFit="1" customWidth="1"/>
    <col min="10503" max="10504" width="13.140625" style="830" customWidth="1"/>
    <col min="10505" max="10505" width="15.140625" style="830" bestFit="1" customWidth="1"/>
    <col min="10506" max="10506" width="18" style="830" bestFit="1" customWidth="1"/>
    <col min="10507" max="10507" width="13.140625" style="830" customWidth="1"/>
    <col min="10508" max="10508" width="15.140625" style="830" bestFit="1" customWidth="1"/>
    <col min="10509" max="10509" width="18" style="830" bestFit="1" customWidth="1"/>
    <col min="10510" max="10510" width="13.140625" style="830" customWidth="1"/>
    <col min="10511" max="10512" width="0" style="830" hidden="1" customWidth="1"/>
    <col min="10513" max="10513" width="3" style="830" customWidth="1"/>
    <col min="10514" max="10752" width="11.42578125" style="830"/>
    <col min="10753" max="10753" width="0" style="830" hidden="1" customWidth="1"/>
    <col min="10754" max="10754" width="29" style="830" customWidth="1"/>
    <col min="10755" max="10755" width="14" style="830" customWidth="1"/>
    <col min="10756" max="10757" width="13.140625" style="830" customWidth="1"/>
    <col min="10758" max="10758" width="14.140625" style="830" bestFit="1" customWidth="1"/>
    <col min="10759" max="10760" width="13.140625" style="830" customWidth="1"/>
    <col min="10761" max="10761" width="15.140625" style="830" bestFit="1" customWidth="1"/>
    <col min="10762" max="10762" width="18" style="830" bestFit="1" customWidth="1"/>
    <col min="10763" max="10763" width="13.140625" style="830" customWidth="1"/>
    <col min="10764" max="10764" width="15.140625" style="830" bestFit="1" customWidth="1"/>
    <col min="10765" max="10765" width="18" style="830" bestFit="1" customWidth="1"/>
    <col min="10766" max="10766" width="13.140625" style="830" customWidth="1"/>
    <col min="10767" max="10768" width="0" style="830" hidden="1" customWidth="1"/>
    <col min="10769" max="10769" width="3" style="830" customWidth="1"/>
    <col min="10770" max="11008" width="11.42578125" style="830"/>
    <col min="11009" max="11009" width="0" style="830" hidden="1" customWidth="1"/>
    <col min="11010" max="11010" width="29" style="830" customWidth="1"/>
    <col min="11011" max="11011" width="14" style="830" customWidth="1"/>
    <col min="11012" max="11013" width="13.140625" style="830" customWidth="1"/>
    <col min="11014" max="11014" width="14.140625" style="830" bestFit="1" customWidth="1"/>
    <col min="11015" max="11016" width="13.140625" style="830" customWidth="1"/>
    <col min="11017" max="11017" width="15.140625" style="830" bestFit="1" customWidth="1"/>
    <col min="11018" max="11018" width="18" style="830" bestFit="1" customWidth="1"/>
    <col min="11019" max="11019" width="13.140625" style="830" customWidth="1"/>
    <col min="11020" max="11020" width="15.140625" style="830" bestFit="1" customWidth="1"/>
    <col min="11021" max="11021" width="18" style="830" bestFit="1" customWidth="1"/>
    <col min="11022" max="11022" width="13.140625" style="830" customWidth="1"/>
    <col min="11023" max="11024" width="0" style="830" hidden="1" customWidth="1"/>
    <col min="11025" max="11025" width="3" style="830" customWidth="1"/>
    <col min="11026" max="11264" width="11.42578125" style="830"/>
    <col min="11265" max="11265" width="0" style="830" hidden="1" customWidth="1"/>
    <col min="11266" max="11266" width="29" style="830" customWidth="1"/>
    <col min="11267" max="11267" width="14" style="830" customWidth="1"/>
    <col min="11268" max="11269" width="13.140625" style="830" customWidth="1"/>
    <col min="11270" max="11270" width="14.140625" style="830" bestFit="1" customWidth="1"/>
    <col min="11271" max="11272" width="13.140625" style="830" customWidth="1"/>
    <col min="11273" max="11273" width="15.140625" style="830" bestFit="1" customWidth="1"/>
    <col min="11274" max="11274" width="18" style="830" bestFit="1" customWidth="1"/>
    <col min="11275" max="11275" width="13.140625" style="830" customWidth="1"/>
    <col min="11276" max="11276" width="15.140625" style="830" bestFit="1" customWidth="1"/>
    <col min="11277" max="11277" width="18" style="830" bestFit="1" customWidth="1"/>
    <col min="11278" max="11278" width="13.140625" style="830" customWidth="1"/>
    <col min="11279" max="11280" width="0" style="830" hidden="1" customWidth="1"/>
    <col min="11281" max="11281" width="3" style="830" customWidth="1"/>
    <col min="11282" max="11520" width="11.42578125" style="830"/>
    <col min="11521" max="11521" width="0" style="830" hidden="1" customWidth="1"/>
    <col min="11522" max="11522" width="29" style="830" customWidth="1"/>
    <col min="11523" max="11523" width="14" style="830" customWidth="1"/>
    <col min="11524" max="11525" width="13.140625" style="830" customWidth="1"/>
    <col min="11526" max="11526" width="14.140625" style="830" bestFit="1" customWidth="1"/>
    <col min="11527" max="11528" width="13.140625" style="830" customWidth="1"/>
    <col min="11529" max="11529" width="15.140625" style="830" bestFit="1" customWidth="1"/>
    <col min="11530" max="11530" width="18" style="830" bestFit="1" customWidth="1"/>
    <col min="11531" max="11531" width="13.140625" style="830" customWidth="1"/>
    <col min="11532" max="11532" width="15.140625" style="830" bestFit="1" customWidth="1"/>
    <col min="11533" max="11533" width="18" style="830" bestFit="1" customWidth="1"/>
    <col min="11534" max="11534" width="13.140625" style="830" customWidth="1"/>
    <col min="11535" max="11536" width="0" style="830" hidden="1" customWidth="1"/>
    <col min="11537" max="11537" width="3" style="830" customWidth="1"/>
    <col min="11538" max="11776" width="11.42578125" style="830"/>
    <col min="11777" max="11777" width="0" style="830" hidden="1" customWidth="1"/>
    <col min="11778" max="11778" width="29" style="830" customWidth="1"/>
    <col min="11779" max="11779" width="14" style="830" customWidth="1"/>
    <col min="11780" max="11781" width="13.140625" style="830" customWidth="1"/>
    <col min="11782" max="11782" width="14.140625" style="830" bestFit="1" customWidth="1"/>
    <col min="11783" max="11784" width="13.140625" style="830" customWidth="1"/>
    <col min="11785" max="11785" width="15.140625" style="830" bestFit="1" customWidth="1"/>
    <col min="11786" max="11786" width="18" style="830" bestFit="1" customWidth="1"/>
    <col min="11787" max="11787" width="13.140625" style="830" customWidth="1"/>
    <col min="11788" max="11788" width="15.140625" style="830" bestFit="1" customWidth="1"/>
    <col min="11789" max="11789" width="18" style="830" bestFit="1" customWidth="1"/>
    <col min="11790" max="11790" width="13.140625" style="830" customWidth="1"/>
    <col min="11791" max="11792" width="0" style="830" hidden="1" customWidth="1"/>
    <col min="11793" max="11793" width="3" style="830" customWidth="1"/>
    <col min="11794" max="12032" width="11.42578125" style="830"/>
    <col min="12033" max="12033" width="0" style="830" hidden="1" customWidth="1"/>
    <col min="12034" max="12034" width="29" style="830" customWidth="1"/>
    <col min="12035" max="12035" width="14" style="830" customWidth="1"/>
    <col min="12036" max="12037" width="13.140625" style="830" customWidth="1"/>
    <col min="12038" max="12038" width="14.140625" style="830" bestFit="1" customWidth="1"/>
    <col min="12039" max="12040" width="13.140625" style="830" customWidth="1"/>
    <col min="12041" max="12041" width="15.140625" style="830" bestFit="1" customWidth="1"/>
    <col min="12042" max="12042" width="18" style="830" bestFit="1" customWidth="1"/>
    <col min="12043" max="12043" width="13.140625" style="830" customWidth="1"/>
    <col min="12044" max="12044" width="15.140625" style="830" bestFit="1" customWidth="1"/>
    <col min="12045" max="12045" width="18" style="830" bestFit="1" customWidth="1"/>
    <col min="12046" max="12046" width="13.140625" style="830" customWidth="1"/>
    <col min="12047" max="12048" width="0" style="830" hidden="1" customWidth="1"/>
    <col min="12049" max="12049" width="3" style="830" customWidth="1"/>
    <col min="12050" max="12288" width="11.42578125" style="830"/>
    <col min="12289" max="12289" width="0" style="830" hidden="1" customWidth="1"/>
    <col min="12290" max="12290" width="29" style="830" customWidth="1"/>
    <col min="12291" max="12291" width="14" style="830" customWidth="1"/>
    <col min="12292" max="12293" width="13.140625" style="830" customWidth="1"/>
    <col min="12294" max="12294" width="14.140625" style="830" bestFit="1" customWidth="1"/>
    <col min="12295" max="12296" width="13.140625" style="830" customWidth="1"/>
    <col min="12297" max="12297" width="15.140625" style="830" bestFit="1" customWidth="1"/>
    <col min="12298" max="12298" width="18" style="830" bestFit="1" customWidth="1"/>
    <col min="12299" max="12299" width="13.140625" style="830" customWidth="1"/>
    <col min="12300" max="12300" width="15.140625" style="830" bestFit="1" customWidth="1"/>
    <col min="12301" max="12301" width="18" style="830" bestFit="1" customWidth="1"/>
    <col min="12302" max="12302" width="13.140625" style="830" customWidth="1"/>
    <col min="12303" max="12304" width="0" style="830" hidden="1" customWidth="1"/>
    <col min="12305" max="12305" width="3" style="830" customWidth="1"/>
    <col min="12306" max="12544" width="11.42578125" style="830"/>
    <col min="12545" max="12545" width="0" style="830" hidden="1" customWidth="1"/>
    <col min="12546" max="12546" width="29" style="830" customWidth="1"/>
    <col min="12547" max="12547" width="14" style="830" customWidth="1"/>
    <col min="12548" max="12549" width="13.140625" style="830" customWidth="1"/>
    <col min="12550" max="12550" width="14.140625" style="830" bestFit="1" customWidth="1"/>
    <col min="12551" max="12552" width="13.140625" style="830" customWidth="1"/>
    <col min="12553" max="12553" width="15.140625" style="830" bestFit="1" customWidth="1"/>
    <col min="12554" max="12554" width="18" style="830" bestFit="1" customWidth="1"/>
    <col min="12555" max="12555" width="13.140625" style="830" customWidth="1"/>
    <col min="12556" max="12556" width="15.140625" style="830" bestFit="1" customWidth="1"/>
    <col min="12557" max="12557" width="18" style="830" bestFit="1" customWidth="1"/>
    <col min="12558" max="12558" width="13.140625" style="830" customWidth="1"/>
    <col min="12559" max="12560" width="0" style="830" hidden="1" customWidth="1"/>
    <col min="12561" max="12561" width="3" style="830" customWidth="1"/>
    <col min="12562" max="12800" width="11.42578125" style="830"/>
    <col min="12801" max="12801" width="0" style="830" hidden="1" customWidth="1"/>
    <col min="12802" max="12802" width="29" style="830" customWidth="1"/>
    <col min="12803" max="12803" width="14" style="830" customWidth="1"/>
    <col min="12804" max="12805" width="13.140625" style="830" customWidth="1"/>
    <col min="12806" max="12806" width="14.140625" style="830" bestFit="1" customWidth="1"/>
    <col min="12807" max="12808" width="13.140625" style="830" customWidth="1"/>
    <col min="12809" max="12809" width="15.140625" style="830" bestFit="1" customWidth="1"/>
    <col min="12810" max="12810" width="18" style="830" bestFit="1" customWidth="1"/>
    <col min="12811" max="12811" width="13.140625" style="830" customWidth="1"/>
    <col min="12812" max="12812" width="15.140625" style="830" bestFit="1" customWidth="1"/>
    <col min="12813" max="12813" width="18" style="830" bestFit="1" customWidth="1"/>
    <col min="12814" max="12814" width="13.140625" style="830" customWidth="1"/>
    <col min="12815" max="12816" width="0" style="830" hidden="1" customWidth="1"/>
    <col min="12817" max="12817" width="3" style="830" customWidth="1"/>
    <col min="12818" max="13056" width="11.42578125" style="830"/>
    <col min="13057" max="13057" width="0" style="830" hidden="1" customWidth="1"/>
    <col min="13058" max="13058" width="29" style="830" customWidth="1"/>
    <col min="13059" max="13059" width="14" style="830" customWidth="1"/>
    <col min="13060" max="13061" width="13.140625" style="830" customWidth="1"/>
    <col min="13062" max="13062" width="14.140625" style="830" bestFit="1" customWidth="1"/>
    <col min="13063" max="13064" width="13.140625" style="830" customWidth="1"/>
    <col min="13065" max="13065" width="15.140625" style="830" bestFit="1" customWidth="1"/>
    <col min="13066" max="13066" width="18" style="830" bestFit="1" customWidth="1"/>
    <col min="13067" max="13067" width="13.140625" style="830" customWidth="1"/>
    <col min="13068" max="13068" width="15.140625" style="830" bestFit="1" customWidth="1"/>
    <col min="13069" max="13069" width="18" style="830" bestFit="1" customWidth="1"/>
    <col min="13070" max="13070" width="13.140625" style="830" customWidth="1"/>
    <col min="13071" max="13072" width="0" style="830" hidden="1" customWidth="1"/>
    <col min="13073" max="13073" width="3" style="830" customWidth="1"/>
    <col min="13074" max="13312" width="11.42578125" style="830"/>
    <col min="13313" max="13313" width="0" style="830" hidden="1" customWidth="1"/>
    <col min="13314" max="13314" width="29" style="830" customWidth="1"/>
    <col min="13315" max="13315" width="14" style="830" customWidth="1"/>
    <col min="13316" max="13317" width="13.140625" style="830" customWidth="1"/>
    <col min="13318" max="13318" width="14.140625" style="830" bestFit="1" customWidth="1"/>
    <col min="13319" max="13320" width="13.140625" style="830" customWidth="1"/>
    <col min="13321" max="13321" width="15.140625" style="830" bestFit="1" customWidth="1"/>
    <col min="13322" max="13322" width="18" style="830" bestFit="1" customWidth="1"/>
    <col min="13323" max="13323" width="13.140625" style="830" customWidth="1"/>
    <col min="13324" max="13324" width="15.140625" style="830" bestFit="1" customWidth="1"/>
    <col min="13325" max="13325" width="18" style="830" bestFit="1" customWidth="1"/>
    <col min="13326" max="13326" width="13.140625" style="830" customWidth="1"/>
    <col min="13327" max="13328" width="0" style="830" hidden="1" customWidth="1"/>
    <col min="13329" max="13329" width="3" style="830" customWidth="1"/>
    <col min="13330" max="13568" width="11.42578125" style="830"/>
    <col min="13569" max="13569" width="0" style="830" hidden="1" customWidth="1"/>
    <col min="13570" max="13570" width="29" style="830" customWidth="1"/>
    <col min="13571" max="13571" width="14" style="830" customWidth="1"/>
    <col min="13572" max="13573" width="13.140625" style="830" customWidth="1"/>
    <col min="13574" max="13574" width="14.140625" style="830" bestFit="1" customWidth="1"/>
    <col min="13575" max="13576" width="13.140625" style="830" customWidth="1"/>
    <col min="13577" max="13577" width="15.140625" style="830" bestFit="1" customWidth="1"/>
    <col min="13578" max="13578" width="18" style="830" bestFit="1" customWidth="1"/>
    <col min="13579" max="13579" width="13.140625" style="830" customWidth="1"/>
    <col min="13580" max="13580" width="15.140625" style="830" bestFit="1" customWidth="1"/>
    <col min="13581" max="13581" width="18" style="830" bestFit="1" customWidth="1"/>
    <col min="13582" max="13582" width="13.140625" style="830" customWidth="1"/>
    <col min="13583" max="13584" width="0" style="830" hidden="1" customWidth="1"/>
    <col min="13585" max="13585" width="3" style="830" customWidth="1"/>
    <col min="13586" max="13824" width="11.42578125" style="830"/>
    <col min="13825" max="13825" width="0" style="830" hidden="1" customWidth="1"/>
    <col min="13826" max="13826" width="29" style="830" customWidth="1"/>
    <col min="13827" max="13827" width="14" style="830" customWidth="1"/>
    <col min="13828" max="13829" width="13.140625" style="830" customWidth="1"/>
    <col min="13830" max="13830" width="14.140625" style="830" bestFit="1" customWidth="1"/>
    <col min="13831" max="13832" width="13.140625" style="830" customWidth="1"/>
    <col min="13833" max="13833" width="15.140625" style="830" bestFit="1" customWidth="1"/>
    <col min="13834" max="13834" width="18" style="830" bestFit="1" customWidth="1"/>
    <col min="13835" max="13835" width="13.140625" style="830" customWidth="1"/>
    <col min="13836" max="13836" width="15.140625" style="830" bestFit="1" customWidth="1"/>
    <col min="13837" max="13837" width="18" style="830" bestFit="1" customWidth="1"/>
    <col min="13838" max="13838" width="13.140625" style="830" customWidth="1"/>
    <col min="13839" max="13840" width="0" style="830" hidden="1" customWidth="1"/>
    <col min="13841" max="13841" width="3" style="830" customWidth="1"/>
    <col min="13842" max="14080" width="11.42578125" style="830"/>
    <col min="14081" max="14081" width="0" style="830" hidden="1" customWidth="1"/>
    <col min="14082" max="14082" width="29" style="830" customWidth="1"/>
    <col min="14083" max="14083" width="14" style="830" customWidth="1"/>
    <col min="14084" max="14085" width="13.140625" style="830" customWidth="1"/>
    <col min="14086" max="14086" width="14.140625" style="830" bestFit="1" customWidth="1"/>
    <col min="14087" max="14088" width="13.140625" style="830" customWidth="1"/>
    <col min="14089" max="14089" width="15.140625" style="830" bestFit="1" customWidth="1"/>
    <col min="14090" max="14090" width="18" style="830" bestFit="1" customWidth="1"/>
    <col min="14091" max="14091" width="13.140625" style="830" customWidth="1"/>
    <col min="14092" max="14092" width="15.140625" style="830" bestFit="1" customWidth="1"/>
    <col min="14093" max="14093" width="18" style="830" bestFit="1" customWidth="1"/>
    <col min="14094" max="14094" width="13.140625" style="830" customWidth="1"/>
    <col min="14095" max="14096" width="0" style="830" hidden="1" customWidth="1"/>
    <col min="14097" max="14097" width="3" style="830" customWidth="1"/>
    <col min="14098" max="14336" width="11.42578125" style="830"/>
    <col min="14337" max="14337" width="0" style="830" hidden="1" customWidth="1"/>
    <col min="14338" max="14338" width="29" style="830" customWidth="1"/>
    <col min="14339" max="14339" width="14" style="830" customWidth="1"/>
    <col min="14340" max="14341" width="13.140625" style="830" customWidth="1"/>
    <col min="14342" max="14342" width="14.140625" style="830" bestFit="1" customWidth="1"/>
    <col min="14343" max="14344" width="13.140625" style="830" customWidth="1"/>
    <col min="14345" max="14345" width="15.140625" style="830" bestFit="1" customWidth="1"/>
    <col min="14346" max="14346" width="18" style="830" bestFit="1" customWidth="1"/>
    <col min="14347" max="14347" width="13.140625" style="830" customWidth="1"/>
    <col min="14348" max="14348" width="15.140625" style="830" bestFit="1" customWidth="1"/>
    <col min="14349" max="14349" width="18" style="830" bestFit="1" customWidth="1"/>
    <col min="14350" max="14350" width="13.140625" style="830" customWidth="1"/>
    <col min="14351" max="14352" width="0" style="830" hidden="1" customWidth="1"/>
    <col min="14353" max="14353" width="3" style="830" customWidth="1"/>
    <col min="14354" max="14592" width="11.42578125" style="830"/>
    <col min="14593" max="14593" width="0" style="830" hidden="1" customWidth="1"/>
    <col min="14594" max="14594" width="29" style="830" customWidth="1"/>
    <col min="14595" max="14595" width="14" style="830" customWidth="1"/>
    <col min="14596" max="14597" width="13.140625" style="830" customWidth="1"/>
    <col min="14598" max="14598" width="14.140625" style="830" bestFit="1" customWidth="1"/>
    <col min="14599" max="14600" width="13.140625" style="830" customWidth="1"/>
    <col min="14601" max="14601" width="15.140625" style="830" bestFit="1" customWidth="1"/>
    <col min="14602" max="14602" width="18" style="830" bestFit="1" customWidth="1"/>
    <col min="14603" max="14603" width="13.140625" style="830" customWidth="1"/>
    <col min="14604" max="14604" width="15.140625" style="830" bestFit="1" customWidth="1"/>
    <col min="14605" max="14605" width="18" style="830" bestFit="1" customWidth="1"/>
    <col min="14606" max="14606" width="13.140625" style="830" customWidth="1"/>
    <col min="14607" max="14608" width="0" style="830" hidden="1" customWidth="1"/>
    <col min="14609" max="14609" width="3" style="830" customWidth="1"/>
    <col min="14610" max="14848" width="11.42578125" style="830"/>
    <col min="14849" max="14849" width="0" style="830" hidden="1" customWidth="1"/>
    <col min="14850" max="14850" width="29" style="830" customWidth="1"/>
    <col min="14851" max="14851" width="14" style="830" customWidth="1"/>
    <col min="14852" max="14853" width="13.140625" style="830" customWidth="1"/>
    <col min="14854" max="14854" width="14.140625" style="830" bestFit="1" customWidth="1"/>
    <col min="14855" max="14856" width="13.140625" style="830" customWidth="1"/>
    <col min="14857" max="14857" width="15.140625" style="830" bestFit="1" customWidth="1"/>
    <col min="14858" max="14858" width="18" style="830" bestFit="1" customWidth="1"/>
    <col min="14859" max="14859" width="13.140625" style="830" customWidth="1"/>
    <col min="14860" max="14860" width="15.140625" style="830" bestFit="1" customWidth="1"/>
    <col min="14861" max="14861" width="18" style="830" bestFit="1" customWidth="1"/>
    <col min="14862" max="14862" width="13.140625" style="830" customWidth="1"/>
    <col min="14863" max="14864" width="0" style="830" hidden="1" customWidth="1"/>
    <col min="14865" max="14865" width="3" style="830" customWidth="1"/>
    <col min="14866" max="15104" width="11.42578125" style="830"/>
    <col min="15105" max="15105" width="0" style="830" hidden="1" customWidth="1"/>
    <col min="15106" max="15106" width="29" style="830" customWidth="1"/>
    <col min="15107" max="15107" width="14" style="830" customWidth="1"/>
    <col min="15108" max="15109" width="13.140625" style="830" customWidth="1"/>
    <col min="15110" max="15110" width="14.140625" style="830" bestFit="1" customWidth="1"/>
    <col min="15111" max="15112" width="13.140625" style="830" customWidth="1"/>
    <col min="15113" max="15113" width="15.140625" style="830" bestFit="1" customWidth="1"/>
    <col min="15114" max="15114" width="18" style="830" bestFit="1" customWidth="1"/>
    <col min="15115" max="15115" width="13.140625" style="830" customWidth="1"/>
    <col min="15116" max="15116" width="15.140625" style="830" bestFit="1" customWidth="1"/>
    <col min="15117" max="15117" width="18" style="830" bestFit="1" customWidth="1"/>
    <col min="15118" max="15118" width="13.140625" style="830" customWidth="1"/>
    <col min="15119" max="15120" width="0" style="830" hidden="1" customWidth="1"/>
    <col min="15121" max="15121" width="3" style="830" customWidth="1"/>
    <col min="15122" max="15360" width="11.42578125" style="830"/>
    <col min="15361" max="15361" width="0" style="830" hidden="1" customWidth="1"/>
    <col min="15362" max="15362" width="29" style="830" customWidth="1"/>
    <col min="15363" max="15363" width="14" style="830" customWidth="1"/>
    <col min="15364" max="15365" width="13.140625" style="830" customWidth="1"/>
    <col min="15366" max="15366" width="14.140625" style="830" bestFit="1" customWidth="1"/>
    <col min="15367" max="15368" width="13.140625" style="830" customWidth="1"/>
    <col min="15369" max="15369" width="15.140625" style="830" bestFit="1" customWidth="1"/>
    <col min="15370" max="15370" width="18" style="830" bestFit="1" customWidth="1"/>
    <col min="15371" max="15371" width="13.140625" style="830" customWidth="1"/>
    <col min="15372" max="15372" width="15.140625" style="830" bestFit="1" customWidth="1"/>
    <col min="15373" max="15373" width="18" style="830" bestFit="1" customWidth="1"/>
    <col min="15374" max="15374" width="13.140625" style="830" customWidth="1"/>
    <col min="15375" max="15376" width="0" style="830" hidden="1" customWidth="1"/>
    <col min="15377" max="15377" width="3" style="830" customWidth="1"/>
    <col min="15378" max="15616" width="11.42578125" style="830"/>
    <col min="15617" max="15617" width="0" style="830" hidden="1" customWidth="1"/>
    <col min="15618" max="15618" width="29" style="830" customWidth="1"/>
    <col min="15619" max="15619" width="14" style="830" customWidth="1"/>
    <col min="15620" max="15621" width="13.140625" style="830" customWidth="1"/>
    <col min="15622" max="15622" width="14.140625" style="830" bestFit="1" customWidth="1"/>
    <col min="15623" max="15624" width="13.140625" style="830" customWidth="1"/>
    <col min="15625" max="15625" width="15.140625" style="830" bestFit="1" customWidth="1"/>
    <col min="15626" max="15626" width="18" style="830" bestFit="1" customWidth="1"/>
    <col min="15627" max="15627" width="13.140625" style="830" customWidth="1"/>
    <col min="15628" max="15628" width="15.140625" style="830" bestFit="1" customWidth="1"/>
    <col min="15629" max="15629" width="18" style="830" bestFit="1" customWidth="1"/>
    <col min="15630" max="15630" width="13.140625" style="830" customWidth="1"/>
    <col min="15631" max="15632" width="0" style="830" hidden="1" customWidth="1"/>
    <col min="15633" max="15633" width="3" style="830" customWidth="1"/>
    <col min="15634" max="15872" width="11.42578125" style="830"/>
    <col min="15873" max="15873" width="0" style="830" hidden="1" customWidth="1"/>
    <col min="15874" max="15874" width="29" style="830" customWidth="1"/>
    <col min="15875" max="15875" width="14" style="830" customWidth="1"/>
    <col min="15876" max="15877" width="13.140625" style="830" customWidth="1"/>
    <col min="15878" max="15878" width="14.140625" style="830" bestFit="1" customWidth="1"/>
    <col min="15879" max="15880" width="13.140625" style="830" customWidth="1"/>
    <col min="15881" max="15881" width="15.140625" style="830" bestFit="1" customWidth="1"/>
    <col min="15882" max="15882" width="18" style="830" bestFit="1" customWidth="1"/>
    <col min="15883" max="15883" width="13.140625" style="830" customWidth="1"/>
    <col min="15884" max="15884" width="15.140625" style="830" bestFit="1" customWidth="1"/>
    <col min="15885" max="15885" width="18" style="830" bestFit="1" customWidth="1"/>
    <col min="15886" max="15886" width="13.140625" style="830" customWidth="1"/>
    <col min="15887" max="15888" width="0" style="830" hidden="1" customWidth="1"/>
    <col min="15889" max="15889" width="3" style="830" customWidth="1"/>
    <col min="15890" max="16128" width="11.42578125" style="830"/>
    <col min="16129" max="16129" width="0" style="830" hidden="1" customWidth="1"/>
    <col min="16130" max="16130" width="29" style="830" customWidth="1"/>
    <col min="16131" max="16131" width="14" style="830" customWidth="1"/>
    <col min="16132" max="16133" width="13.140625" style="830" customWidth="1"/>
    <col min="16134" max="16134" width="14.140625" style="830" bestFit="1" customWidth="1"/>
    <col min="16135" max="16136" width="13.140625" style="830" customWidth="1"/>
    <col min="16137" max="16137" width="15.140625" style="830" bestFit="1" customWidth="1"/>
    <col min="16138" max="16138" width="18" style="830" bestFit="1" customWidth="1"/>
    <col min="16139" max="16139" width="13.140625" style="830" customWidth="1"/>
    <col min="16140" max="16140" width="15.140625" style="830" bestFit="1" customWidth="1"/>
    <col min="16141" max="16141" width="18" style="830" bestFit="1" customWidth="1"/>
    <col min="16142" max="16142" width="13.140625" style="830" customWidth="1"/>
    <col min="16143" max="16144" width="0" style="830" hidden="1" customWidth="1"/>
    <col min="16145" max="16145" width="3" style="830" customWidth="1"/>
    <col min="16146" max="16384" width="11.42578125" style="830"/>
  </cols>
  <sheetData>
    <row r="1" spans="1:24" s="74" customFormat="1" ht="2.25" customHeight="1">
      <c r="B1" s="332"/>
      <c r="C1" s="333"/>
      <c r="D1" s="333"/>
      <c r="E1" s="333"/>
      <c r="F1" s="333"/>
      <c r="G1" s="333"/>
      <c r="H1" s="333"/>
      <c r="I1" s="333"/>
      <c r="J1" s="333"/>
      <c r="K1" s="333"/>
      <c r="L1" s="333"/>
      <c r="M1" s="333"/>
      <c r="N1" s="333"/>
      <c r="O1" s="333"/>
      <c r="P1" s="333"/>
      <c r="Q1" s="270"/>
    </row>
    <row r="2" spans="1:24" s="74" customFormat="1" ht="42" customHeight="1">
      <c r="B2" s="999" t="s">
        <v>1375</v>
      </c>
      <c r="C2" s="999"/>
      <c r="D2" s="999"/>
      <c r="E2" s="999"/>
      <c r="F2" s="999"/>
      <c r="G2" s="999"/>
      <c r="H2" s="999"/>
      <c r="I2" s="999"/>
      <c r="J2" s="999"/>
      <c r="K2" s="999"/>
      <c r="L2" s="999"/>
      <c r="M2" s="999"/>
      <c r="N2" s="999"/>
      <c r="O2" s="999"/>
      <c r="P2" s="999"/>
      <c r="Q2" s="270"/>
    </row>
    <row r="3" spans="1:24" s="74" customFormat="1" ht="42" customHeight="1">
      <c r="B3" s="999" t="s">
        <v>976</v>
      </c>
      <c r="C3" s="999"/>
      <c r="D3" s="999"/>
      <c r="E3" s="999"/>
      <c r="F3" s="999"/>
      <c r="G3" s="999"/>
      <c r="H3" s="999"/>
      <c r="I3" s="999"/>
      <c r="J3" s="999"/>
      <c r="K3" s="999"/>
      <c r="L3" s="999"/>
      <c r="M3" s="999"/>
      <c r="N3" s="999"/>
      <c r="O3" s="999"/>
      <c r="P3" s="999"/>
      <c r="Q3" s="270"/>
    </row>
    <row r="4" spans="1:24" s="74" customFormat="1" ht="9.75" customHeight="1">
      <c r="A4" s="74" t="s">
        <v>1512</v>
      </c>
      <c r="B4" s="999"/>
      <c r="C4" s="999"/>
      <c r="D4" s="999"/>
      <c r="E4" s="999"/>
      <c r="F4" s="999"/>
      <c r="G4" s="999"/>
      <c r="H4" s="999"/>
      <c r="I4" s="999"/>
      <c r="J4" s="999"/>
      <c r="K4" s="999"/>
      <c r="L4" s="999"/>
      <c r="M4" s="999"/>
      <c r="N4" s="999"/>
      <c r="O4" s="999"/>
      <c r="P4" s="999"/>
      <c r="Q4" s="270"/>
    </row>
    <row r="5" spans="1:24" s="334" customFormat="1" ht="42" customHeight="1">
      <c r="B5" s="1055" t="s">
        <v>1233</v>
      </c>
      <c r="C5" s="1055"/>
      <c r="D5" s="1055"/>
      <c r="E5" s="1055"/>
      <c r="F5" s="1055"/>
      <c r="G5" s="1055"/>
      <c r="H5" s="1055"/>
      <c r="I5" s="1055"/>
      <c r="J5" s="1055"/>
      <c r="K5" s="1055"/>
      <c r="L5" s="1055"/>
      <c r="M5" s="1055"/>
      <c r="N5" s="1055"/>
      <c r="O5" s="1055"/>
      <c r="P5" s="1055"/>
      <c r="Q5" s="458"/>
    </row>
    <row r="6" spans="1:24" s="77" customFormat="1" ht="9">
      <c r="C6" s="335"/>
      <c r="D6" s="335"/>
      <c r="E6" s="335"/>
      <c r="F6" s="335"/>
      <c r="Q6" s="278"/>
    </row>
    <row r="7" spans="1:24" s="77" customFormat="1" ht="15.75">
      <c r="B7" s="346"/>
      <c r="C7" s="1056" t="s">
        <v>1346</v>
      </c>
      <c r="D7" s="1056"/>
      <c r="E7" s="1056"/>
      <c r="F7" s="1056" t="s">
        <v>1347</v>
      </c>
      <c r="G7" s="1056"/>
      <c r="H7" s="1056"/>
      <c r="I7" s="1056" t="s">
        <v>1412</v>
      </c>
      <c r="J7" s="1056"/>
      <c r="K7" s="1056"/>
      <c r="L7" s="1056" t="s">
        <v>1519</v>
      </c>
      <c r="M7" s="1056"/>
      <c r="N7" s="1056"/>
      <c r="O7" s="1178" t="s">
        <v>1520</v>
      </c>
      <c r="P7" s="1178"/>
      <c r="Q7" s="459"/>
    </row>
    <row r="8" spans="1:24" s="77" customFormat="1" ht="33" customHeight="1" thickBot="1">
      <c r="B8" s="641" t="s">
        <v>977</v>
      </c>
      <c r="C8" s="336" t="s">
        <v>978</v>
      </c>
      <c r="D8" s="337" t="s">
        <v>979</v>
      </c>
      <c r="E8" s="336" t="s">
        <v>980</v>
      </c>
      <c r="F8" s="336" t="s">
        <v>978</v>
      </c>
      <c r="G8" s="337" t="s">
        <v>979</v>
      </c>
      <c r="H8" s="336" t="s">
        <v>980</v>
      </c>
      <c r="I8" s="336" t="s">
        <v>978</v>
      </c>
      <c r="J8" s="337" t="s">
        <v>979</v>
      </c>
      <c r="K8" s="336" t="s">
        <v>980</v>
      </c>
      <c r="L8" s="336" t="s">
        <v>978</v>
      </c>
      <c r="M8" s="337" t="s">
        <v>979</v>
      </c>
      <c r="N8" s="336" t="s">
        <v>980</v>
      </c>
      <c r="O8" s="1179" t="s">
        <v>1521</v>
      </c>
      <c r="P8" s="336" t="s">
        <v>1522</v>
      </c>
      <c r="Q8" s="459"/>
    </row>
    <row r="9" spans="1:24" s="110" customFormat="1" ht="22.5" customHeight="1" thickTop="1" thickBot="1">
      <c r="B9" s="288" t="s">
        <v>1088</v>
      </c>
      <c r="C9" s="105"/>
      <c r="D9" s="105"/>
      <c r="E9" s="105"/>
      <c r="F9" s="105"/>
      <c r="G9" s="105"/>
      <c r="H9" s="105"/>
      <c r="I9" s="105"/>
      <c r="J9" s="105"/>
      <c r="K9" s="105"/>
      <c r="L9" s="105"/>
      <c r="M9" s="105"/>
      <c r="N9" s="105"/>
      <c r="O9" s="105"/>
      <c r="P9" s="105"/>
      <c r="Q9" s="460"/>
      <c r="V9" s="503"/>
      <c r="X9" s="244"/>
    </row>
    <row r="10" spans="1:24" s="110" customFormat="1" ht="22.5" customHeight="1" thickTop="1">
      <c r="A10" s="110" t="s">
        <v>1506</v>
      </c>
      <c r="B10" s="110" t="s">
        <v>297</v>
      </c>
      <c r="C10" s="244">
        <v>15473860.213810001</v>
      </c>
      <c r="D10" s="340">
        <v>0.1286027475578386</v>
      </c>
      <c r="E10" s="244">
        <v>2</v>
      </c>
      <c r="F10" s="244">
        <v>16382421.768790001</v>
      </c>
      <c r="G10" s="340">
        <v>0.1143200730892837</v>
      </c>
      <c r="H10" s="244">
        <v>3</v>
      </c>
      <c r="I10" s="244">
        <v>17728049.874889996</v>
      </c>
      <c r="J10" s="340">
        <v>0.12019231070102719</v>
      </c>
      <c r="K10" s="244">
        <v>2</v>
      </c>
      <c r="L10" s="244">
        <v>17812404.682530001</v>
      </c>
      <c r="M10" s="340">
        <v>0.1182785457421162</v>
      </c>
      <c r="N10" s="244">
        <v>2</v>
      </c>
      <c r="O10" s="338">
        <v>8.7287638782701071E-2</v>
      </c>
      <c r="P10" s="338">
        <v>9.9967378010487717E-2</v>
      </c>
      <c r="Q10" s="461"/>
      <c r="V10" s="503"/>
      <c r="X10" s="244"/>
    </row>
    <row r="11" spans="1:24" s="110" customFormat="1" ht="22.5" customHeight="1">
      <c r="A11" s="110" t="s">
        <v>1506</v>
      </c>
      <c r="B11" s="110" t="s">
        <v>298</v>
      </c>
      <c r="C11" s="244">
        <v>15410252.28002</v>
      </c>
      <c r="D11" s="340">
        <v>0.12807410409467931</v>
      </c>
      <c r="E11" s="244">
        <v>3</v>
      </c>
      <c r="F11" s="244">
        <v>23101600.763300002</v>
      </c>
      <c r="G11" s="340">
        <v>0.16120795356222659</v>
      </c>
      <c r="H11" s="244">
        <v>1</v>
      </c>
      <c r="I11" s="244">
        <v>16618225.543059999</v>
      </c>
      <c r="J11" s="340">
        <v>0.11266794384419611</v>
      </c>
      <c r="K11" s="244">
        <v>3</v>
      </c>
      <c r="L11" s="244">
        <v>16643313.605540002</v>
      </c>
      <c r="M11" s="340">
        <v>0.11051550673132605</v>
      </c>
      <c r="N11" s="244">
        <v>3</v>
      </c>
      <c r="O11" s="338">
        <v>-0.27956015792723143</v>
      </c>
      <c r="P11" s="338">
        <v>-0.27115852711588728</v>
      </c>
      <c r="Q11" s="461"/>
      <c r="V11" s="503"/>
      <c r="X11" s="244"/>
    </row>
    <row r="12" spans="1:24" s="110" customFormat="1" ht="22.5" customHeight="1">
      <c r="A12" s="110" t="s">
        <v>1506</v>
      </c>
      <c r="B12" s="110" t="s">
        <v>299</v>
      </c>
      <c r="C12" s="244">
        <v>18900456.586520001</v>
      </c>
      <c r="D12" s="340">
        <v>0.15708107825317111</v>
      </c>
      <c r="E12" s="244">
        <v>1</v>
      </c>
      <c r="F12" s="244">
        <v>21496229.563380003</v>
      </c>
      <c r="G12" s="340">
        <v>0.15000532702138636</v>
      </c>
      <c r="H12" s="244">
        <v>2</v>
      </c>
      <c r="I12" s="244">
        <v>23312321.438549999</v>
      </c>
      <c r="J12" s="340">
        <v>0.15805245366965695</v>
      </c>
      <c r="K12" s="244">
        <v>1</v>
      </c>
      <c r="L12" s="244">
        <v>26274550.076260008</v>
      </c>
      <c r="M12" s="340">
        <v>0.17446917630927275</v>
      </c>
      <c r="N12" s="244">
        <v>1</v>
      </c>
      <c r="O12" s="338">
        <v>0.22228644789968821</v>
      </c>
      <c r="P12" s="338">
        <v>0.23654051726294978</v>
      </c>
      <c r="Q12" s="461"/>
      <c r="V12" s="503"/>
      <c r="X12" s="244"/>
    </row>
    <row r="13" spans="1:24" s="110" customFormat="1" ht="22.5" customHeight="1">
      <c r="A13" s="110" t="s">
        <v>1506</v>
      </c>
      <c r="B13" s="110" t="s">
        <v>300</v>
      </c>
      <c r="C13" s="244">
        <v>12567273.644970002</v>
      </c>
      <c r="D13" s="340">
        <v>0.10444620138237731</v>
      </c>
      <c r="E13" s="244">
        <v>4</v>
      </c>
      <c r="F13" s="244">
        <v>12665357.027629999</v>
      </c>
      <c r="G13" s="340">
        <v>8.8381593486924134E-2</v>
      </c>
      <c r="H13" s="244">
        <v>4</v>
      </c>
      <c r="I13" s="244">
        <v>13794722.455469999</v>
      </c>
      <c r="J13" s="340">
        <v>9.3525208869741805E-2</v>
      </c>
      <c r="K13" s="244">
        <v>4</v>
      </c>
      <c r="L13" s="244">
        <v>13894554.50588</v>
      </c>
      <c r="M13" s="340">
        <v>9.2263101472306583E-2</v>
      </c>
      <c r="N13" s="244">
        <v>5</v>
      </c>
      <c r="O13" s="338">
        <v>9.7051940625791699E-2</v>
      </c>
      <c r="P13" s="338">
        <v>0.10984554926282719</v>
      </c>
      <c r="Q13" s="461"/>
      <c r="V13" s="503"/>
      <c r="X13" s="244"/>
    </row>
    <row r="14" spans="1:24" s="110" customFormat="1" ht="22.5" customHeight="1">
      <c r="A14" s="110" t="s">
        <v>1506</v>
      </c>
      <c r="B14" s="110" t="s">
        <v>301</v>
      </c>
      <c r="C14" s="244">
        <v>9764101.4414700028</v>
      </c>
      <c r="D14" s="340">
        <v>8.1149128624402669E-2</v>
      </c>
      <c r="E14" s="244">
        <v>5</v>
      </c>
      <c r="F14" s="244">
        <v>12106903.416299999</v>
      </c>
      <c r="G14" s="340">
        <v>8.4484583718451092E-2</v>
      </c>
      <c r="H14" s="244">
        <v>5</v>
      </c>
      <c r="I14" s="244">
        <v>12324794.820699997</v>
      </c>
      <c r="J14" s="340">
        <v>8.355942017706991E-2</v>
      </c>
      <c r="K14" s="244">
        <v>5</v>
      </c>
      <c r="L14" s="244">
        <v>14848405.793180002</v>
      </c>
      <c r="M14" s="340">
        <v>9.8596897785992468E-2</v>
      </c>
      <c r="N14" s="244">
        <v>4</v>
      </c>
      <c r="O14" s="338">
        <v>0.22644125278054261</v>
      </c>
      <c r="P14" s="338">
        <v>0.2407437746788581</v>
      </c>
      <c r="Q14" s="461"/>
      <c r="V14" s="503"/>
      <c r="X14" s="244"/>
    </row>
    <row r="15" spans="1:24" s="110" customFormat="1" ht="22.5" customHeight="1">
      <c r="A15" s="110" t="s">
        <v>1506</v>
      </c>
      <c r="B15" s="110" t="s">
        <v>302</v>
      </c>
      <c r="C15" s="244">
        <v>6116458.466310001</v>
      </c>
      <c r="D15" s="340">
        <v>5.0833686825531521E-2</v>
      </c>
      <c r="E15" s="244">
        <v>6</v>
      </c>
      <c r="F15" s="244">
        <v>7047769.5003199987</v>
      </c>
      <c r="G15" s="340">
        <v>4.9180855905440135E-2</v>
      </c>
      <c r="H15" s="244">
        <v>8</v>
      </c>
      <c r="I15" s="244">
        <v>7393961.2400700012</v>
      </c>
      <c r="J15" s="340">
        <v>5.0129444183062484E-2</v>
      </c>
      <c r="K15" s="244">
        <v>8</v>
      </c>
      <c r="L15" s="244">
        <v>7613491.1239300007</v>
      </c>
      <c r="M15" s="340">
        <v>5.0555367128063987E-2</v>
      </c>
      <c r="N15" s="244">
        <v>8</v>
      </c>
      <c r="O15" s="338">
        <v>8.0269597861325703E-2</v>
      </c>
      <c r="P15" s="338">
        <v>9.2867494046297239E-2</v>
      </c>
      <c r="Q15" s="461"/>
      <c r="V15" s="503"/>
      <c r="X15" s="244"/>
    </row>
    <row r="16" spans="1:24" s="110" customFormat="1" ht="22.5" customHeight="1">
      <c r="A16" s="110" t="s">
        <v>1506</v>
      </c>
      <c r="B16" s="110" t="s">
        <v>303</v>
      </c>
      <c r="C16" s="244">
        <v>5752124.6122399997</v>
      </c>
      <c r="D16" s="340">
        <v>4.7805720047085207E-2</v>
      </c>
      <c r="E16" s="244">
        <v>9</v>
      </c>
      <c r="F16" s="244">
        <v>6181830.0431300001</v>
      </c>
      <c r="G16" s="340">
        <v>4.3138143574260358E-2</v>
      </c>
      <c r="H16" s="244">
        <v>10</v>
      </c>
      <c r="I16" s="244">
        <v>7115733.0353399981</v>
      </c>
      <c r="J16" s="340">
        <v>4.8243117651678838E-2</v>
      </c>
      <c r="K16" s="244">
        <v>9</v>
      </c>
      <c r="L16" s="244">
        <v>7188609.9079799997</v>
      </c>
      <c r="M16" s="340">
        <v>4.7734056180362666E-2</v>
      </c>
      <c r="N16" s="244">
        <v>9</v>
      </c>
      <c r="O16" s="338">
        <v>0.16286113623729515</v>
      </c>
      <c r="P16" s="338">
        <v>0.17642219905055812</v>
      </c>
      <c r="Q16" s="461"/>
      <c r="V16" s="503"/>
      <c r="X16" s="244"/>
    </row>
    <row r="17" spans="1:24" s="110" customFormat="1" ht="22.5" customHeight="1">
      <c r="A17" s="110" t="s">
        <v>1506</v>
      </c>
      <c r="B17" s="110" t="s">
        <v>304</v>
      </c>
      <c r="C17" s="244">
        <v>5777952.7795500001</v>
      </c>
      <c r="D17" s="340">
        <v>4.8020377103214308E-2</v>
      </c>
      <c r="E17" s="244">
        <v>7</v>
      </c>
      <c r="F17" s="244">
        <v>6457552.1249099998</v>
      </c>
      <c r="G17" s="340">
        <v>4.5062191739194589E-2</v>
      </c>
      <c r="H17" s="244">
        <v>9</v>
      </c>
      <c r="I17" s="244">
        <v>6985483.5407999996</v>
      </c>
      <c r="J17" s="340">
        <v>4.736005449318801E-2</v>
      </c>
      <c r="K17" s="244">
        <v>10</v>
      </c>
      <c r="L17" s="244">
        <v>7175730.3018199997</v>
      </c>
      <c r="M17" s="340">
        <v>4.7648532574005913E-2</v>
      </c>
      <c r="N17" s="244">
        <v>10</v>
      </c>
      <c r="O17" s="338">
        <v>0.11121523497110131</v>
      </c>
      <c r="P17" s="338">
        <v>0.12417401322149302</v>
      </c>
      <c r="Q17" s="461"/>
      <c r="V17" s="503"/>
      <c r="X17" s="244"/>
    </row>
    <row r="18" spans="1:24" s="110" customFormat="1" ht="22.5" customHeight="1">
      <c r="A18" s="110" t="s">
        <v>1506</v>
      </c>
      <c r="B18" s="110" t="s">
        <v>305</v>
      </c>
      <c r="C18" s="244">
        <v>59689.106959999997</v>
      </c>
      <c r="D18" s="340">
        <v>4.9607422118747859E-4</v>
      </c>
      <c r="E18" s="244">
        <v>45</v>
      </c>
      <c r="F18" s="244">
        <v>75046.875100000034</v>
      </c>
      <c r="G18" s="340">
        <v>5.2369328342521471E-4</v>
      </c>
      <c r="H18" s="244">
        <v>44</v>
      </c>
      <c r="I18" s="244">
        <v>64068.78168</v>
      </c>
      <c r="J18" s="340">
        <v>4.3437236290867678E-4</v>
      </c>
      <c r="K18" s="244">
        <v>46</v>
      </c>
      <c r="L18" s="244">
        <v>57532.559669999995</v>
      </c>
      <c r="M18" s="340">
        <v>3.8202969289504086E-4</v>
      </c>
      <c r="N18" s="244">
        <v>46</v>
      </c>
      <c r="O18" s="338">
        <v>-0.23337834395718937</v>
      </c>
      <c r="P18" s="338">
        <v>-0.22443814971762299</v>
      </c>
      <c r="Q18" s="461"/>
      <c r="V18" s="503"/>
      <c r="X18" s="244"/>
    </row>
    <row r="19" spans="1:24" s="110" customFormat="1" ht="22.5" customHeight="1">
      <c r="A19" s="110" t="s">
        <v>1506</v>
      </c>
      <c r="B19" s="110" t="s">
        <v>306</v>
      </c>
      <c r="C19" s="244">
        <v>161440.45466999998</v>
      </c>
      <c r="D19" s="340">
        <v>1.3417263533904392E-3</v>
      </c>
      <c r="E19" s="244">
        <v>26</v>
      </c>
      <c r="F19" s="244">
        <v>219819.23561999999</v>
      </c>
      <c r="G19" s="340">
        <v>1.5339460451679573E-3</v>
      </c>
      <c r="H19" s="244">
        <v>23</v>
      </c>
      <c r="I19" s="244">
        <v>124543.81117</v>
      </c>
      <c r="J19" s="340">
        <v>8.4437986996173126E-4</v>
      </c>
      <c r="K19" s="244">
        <v>34</v>
      </c>
      <c r="L19" s="244">
        <v>129063.17861999999</v>
      </c>
      <c r="M19" s="340">
        <v>8.5700978324395152E-4</v>
      </c>
      <c r="N19" s="244">
        <v>34</v>
      </c>
      <c r="O19" s="338">
        <v>-0.41286676638658404</v>
      </c>
      <c r="P19" s="338">
        <v>-0.40601973159225846</v>
      </c>
      <c r="Q19" s="461"/>
      <c r="V19" s="503"/>
      <c r="X19" s="244"/>
    </row>
    <row r="20" spans="1:24" s="110" customFormat="1" ht="22.5" customHeight="1">
      <c r="A20" s="110" t="s">
        <v>1506</v>
      </c>
      <c r="B20" s="110" t="s">
        <v>307</v>
      </c>
      <c r="C20" s="341">
        <v>5754628.4649400003</v>
      </c>
      <c r="D20" s="340">
        <v>4.7826529485211891E-2</v>
      </c>
      <c r="E20" s="341">
        <v>8</v>
      </c>
      <c r="F20" s="341">
        <v>7255324.8087099995</v>
      </c>
      <c r="G20" s="340">
        <v>5.0629221620844753E-2</v>
      </c>
      <c r="H20" s="341">
        <v>7</v>
      </c>
      <c r="I20" s="341">
        <v>8190860.4363599997</v>
      </c>
      <c r="J20" s="340">
        <v>5.5532246886903634E-2</v>
      </c>
      <c r="K20" s="341">
        <v>7</v>
      </c>
      <c r="L20" s="244">
        <v>7848786.24981</v>
      </c>
      <c r="M20" s="340">
        <v>5.2117781962294087E-2</v>
      </c>
      <c r="N20" s="244">
        <v>7</v>
      </c>
      <c r="O20" s="338">
        <v>8.1796674407677905E-2</v>
      </c>
      <c r="P20" s="338">
        <v>9.4412379065493379E-2</v>
      </c>
      <c r="Q20" s="461"/>
      <c r="V20" s="503"/>
      <c r="X20" s="244"/>
    </row>
    <row r="21" spans="1:24" s="110" customFormat="1" ht="15.75" customHeight="1">
      <c r="B21" s="110" t="s">
        <v>308</v>
      </c>
      <c r="C21" s="244">
        <v>1553861.6411299999</v>
      </c>
      <c r="D21" s="340">
        <v>1.2914093420315801E-2</v>
      </c>
      <c r="E21" s="110">
        <v>14</v>
      </c>
      <c r="F21" s="244">
        <v>1944224.4228800002</v>
      </c>
      <c r="G21" s="340">
        <v>1.3567217427465144E-2</v>
      </c>
      <c r="H21" s="110">
        <v>14</v>
      </c>
      <c r="I21" s="244">
        <v>2127895.4636499998</v>
      </c>
      <c r="J21" s="340">
        <v>1.4426667033951701E-2</v>
      </c>
      <c r="K21" s="110">
        <v>14</v>
      </c>
      <c r="L21" s="244">
        <v>2232490.1666099997</v>
      </c>
      <c r="M21" s="340">
        <v>1.4824258430934104E-2</v>
      </c>
      <c r="N21" s="244">
        <v>13</v>
      </c>
      <c r="O21" s="338">
        <v>0.14826773099732415</v>
      </c>
      <c r="P21" s="338">
        <v>0.16165860832673884</v>
      </c>
      <c r="Q21" s="461"/>
      <c r="V21" s="503"/>
      <c r="X21" s="244"/>
    </row>
    <row r="22" spans="1:24" s="110" customFormat="1" ht="23.25" customHeight="1">
      <c r="A22" s="110" t="s">
        <v>1506</v>
      </c>
      <c r="B22" s="110" t="s">
        <v>1090</v>
      </c>
      <c r="C22" s="244">
        <v>3720357.6930299997</v>
      </c>
      <c r="D22" s="340">
        <v>3.0919771447502013E-2</v>
      </c>
      <c r="E22" s="339">
        <v>12</v>
      </c>
      <c r="F22" s="244">
        <v>7684755.7446600003</v>
      </c>
      <c r="G22" s="340">
        <v>5.3625883327975833E-2</v>
      </c>
      <c r="H22" s="339">
        <v>6</v>
      </c>
      <c r="I22" s="244">
        <v>10323670.546439998</v>
      </c>
      <c r="J22" s="340">
        <v>6.9992234151499355E-2</v>
      </c>
      <c r="K22" s="339">
        <v>6</v>
      </c>
      <c r="L22" s="244">
        <v>10819101.866659997</v>
      </c>
      <c r="M22" s="340">
        <v>7.1841374470872424E-2</v>
      </c>
      <c r="N22" s="244">
        <v>6</v>
      </c>
      <c r="O22" s="338">
        <v>0.40786541903794382</v>
      </c>
      <c r="P22" s="338">
        <v>0.42428367465354655</v>
      </c>
      <c r="Q22" s="461"/>
      <c r="V22" s="503"/>
      <c r="X22" s="244"/>
    </row>
    <row r="23" spans="1:24" s="110" customFormat="1" ht="23.25" customHeight="1">
      <c r="A23" s="110" t="s">
        <v>1506</v>
      </c>
      <c r="B23" s="110" t="s">
        <v>1091</v>
      </c>
      <c r="C23" s="244">
        <v>4857690.1536800005</v>
      </c>
      <c r="D23" s="340">
        <v>4.0372104433925839E-2</v>
      </c>
      <c r="E23" s="339">
        <v>10</v>
      </c>
      <c r="F23" s="244">
        <v>5559281.1989799999</v>
      </c>
      <c r="G23" s="340">
        <v>3.8793863444660591E-2</v>
      </c>
      <c r="H23" s="339">
        <v>11</v>
      </c>
      <c r="I23" s="244">
        <v>6124336.7705499995</v>
      </c>
      <c r="J23" s="340">
        <v>4.1521667253784089E-2</v>
      </c>
      <c r="K23" s="339">
        <v>11</v>
      </c>
      <c r="L23" s="244">
        <v>6166689.9693799997</v>
      </c>
      <c r="M23" s="340">
        <v>4.0948268053674283E-2</v>
      </c>
      <c r="N23" s="244">
        <v>11</v>
      </c>
      <c r="O23" s="338">
        <v>0.10926030698203304</v>
      </c>
      <c r="P23" s="338">
        <v>0.12219628723838327</v>
      </c>
      <c r="Q23" s="461"/>
      <c r="V23" s="503"/>
      <c r="X23" s="244"/>
    </row>
    <row r="24" spans="1:24" s="110" customFormat="1" ht="23.25" customHeight="1">
      <c r="A24" s="110" t="s">
        <v>1506</v>
      </c>
      <c r="B24" s="113" t="s">
        <v>982</v>
      </c>
      <c r="C24" s="244">
        <v>105870147.53929999</v>
      </c>
      <c r="D24" s="340">
        <v>0.87988334324983342</v>
      </c>
      <c r="E24" s="339"/>
      <c r="F24" s="244">
        <v>128178116.49371</v>
      </c>
      <c r="G24" s="340">
        <v>0.89445454724670637</v>
      </c>
      <c r="H24" s="339"/>
      <c r="I24" s="244">
        <v>132228667.75872998</v>
      </c>
      <c r="J24" s="340">
        <v>0.89648152114863044</v>
      </c>
      <c r="K24" s="339"/>
      <c r="L24" s="244">
        <v>138704723.98787001</v>
      </c>
      <c r="M24" s="340">
        <v>0.92103190631736065</v>
      </c>
      <c r="N24" s="339"/>
      <c r="O24" s="338">
        <v>8.2124841448084185E-2</v>
      </c>
      <c r="P24" s="338">
        <v>9.4744373126779191E-2</v>
      </c>
      <c r="Q24" s="461"/>
      <c r="V24" s="503"/>
      <c r="X24" s="244"/>
    </row>
    <row r="25" spans="1:24" s="110" customFormat="1" ht="9" customHeight="1">
      <c r="C25" s="244"/>
      <c r="D25" s="340"/>
      <c r="F25" s="244"/>
      <c r="G25" s="340"/>
      <c r="I25" s="244"/>
      <c r="J25" s="340"/>
      <c r="L25" s="244"/>
      <c r="M25" s="340"/>
      <c r="O25" s="338"/>
      <c r="P25" s="338"/>
      <c r="Q25" s="461"/>
      <c r="V25" s="503"/>
      <c r="X25" s="244"/>
    </row>
    <row r="26" spans="1:24" s="110" customFormat="1" ht="19.5" customHeight="1">
      <c r="A26" s="329"/>
      <c r="B26" s="330" t="s">
        <v>1089</v>
      </c>
      <c r="C26" s="329"/>
      <c r="D26" s="242"/>
      <c r="E26" s="329"/>
      <c r="F26" s="329"/>
      <c r="G26" s="242"/>
      <c r="H26" s="329"/>
      <c r="I26" s="329"/>
      <c r="J26" s="242"/>
      <c r="K26" s="329"/>
      <c r="L26" s="329"/>
      <c r="M26" s="242"/>
      <c r="N26" s="329"/>
      <c r="O26" s="1180"/>
      <c r="P26" s="1181"/>
      <c r="Q26" s="460"/>
      <c r="V26" s="503"/>
      <c r="X26" s="244"/>
    </row>
    <row r="27" spans="1:24" s="110" customFormat="1" ht="22.5" customHeight="1">
      <c r="A27" s="110" t="s">
        <v>1506</v>
      </c>
      <c r="B27" s="110" t="s">
        <v>1462</v>
      </c>
      <c r="C27" s="244">
        <v>3862652.8516600002</v>
      </c>
      <c r="D27" s="340">
        <v>3.2102381869926838E-2</v>
      </c>
      <c r="E27" s="244">
        <v>11</v>
      </c>
      <c r="F27" s="244">
        <v>3757268.5628800001</v>
      </c>
      <c r="G27" s="340">
        <v>2.6219030543018093E-2</v>
      </c>
      <c r="H27" s="244">
        <v>12</v>
      </c>
      <c r="I27" s="244">
        <v>3669332.5883599999</v>
      </c>
      <c r="J27" s="340">
        <v>2.4877274468312383E-2</v>
      </c>
      <c r="K27" s="244">
        <v>12</v>
      </c>
      <c r="L27" s="501" t="s">
        <v>981</v>
      </c>
      <c r="M27" s="501" t="s">
        <v>981</v>
      </c>
      <c r="N27" s="501" t="s">
        <v>981</v>
      </c>
      <c r="O27" s="338">
        <v>-1</v>
      </c>
      <c r="P27" s="338">
        <v>-1</v>
      </c>
      <c r="Q27" s="461"/>
      <c r="V27" s="503"/>
      <c r="X27" s="244"/>
    </row>
    <row r="28" spans="1:24" s="110" customFormat="1" ht="23.25" customHeight="1">
      <c r="A28" s="110" t="s">
        <v>1506</v>
      </c>
      <c r="B28" s="110" t="s">
        <v>1093</v>
      </c>
      <c r="C28" s="244">
        <v>1984776.17943</v>
      </c>
      <c r="D28" s="340">
        <v>1.649541009387212E-2</v>
      </c>
      <c r="E28" s="339">
        <v>13</v>
      </c>
      <c r="F28" s="244">
        <v>2224702.9675099999</v>
      </c>
      <c r="G28" s="340">
        <v>1.5524457216222318E-2</v>
      </c>
      <c r="H28" s="339">
        <v>13</v>
      </c>
      <c r="I28" s="244">
        <v>2544755.2760900003</v>
      </c>
      <c r="J28" s="340">
        <v>1.7252885622524538E-2</v>
      </c>
      <c r="K28" s="339">
        <v>13</v>
      </c>
      <c r="L28" s="244">
        <v>2501304.2781199999</v>
      </c>
      <c r="M28" s="340">
        <v>1.6609247193037944E-2</v>
      </c>
      <c r="N28" s="244">
        <v>12</v>
      </c>
      <c r="O28" s="338">
        <v>0.12433179379429071</v>
      </c>
      <c r="P28" s="338">
        <v>0.13744353482979266</v>
      </c>
      <c r="Q28" s="461"/>
      <c r="V28" s="503"/>
      <c r="X28" s="244"/>
    </row>
    <row r="29" spans="1:24" s="110" customFormat="1" ht="23.25" customHeight="1">
      <c r="A29" s="110" t="s">
        <v>1506</v>
      </c>
      <c r="B29" s="110" t="s">
        <v>1094</v>
      </c>
      <c r="C29" s="244">
        <v>603411.15293999994</v>
      </c>
      <c r="D29" s="340">
        <v>5.0149304118613505E-3</v>
      </c>
      <c r="E29" s="339">
        <v>19</v>
      </c>
      <c r="F29" s="244">
        <v>692337.68090000004</v>
      </c>
      <c r="G29" s="340">
        <v>4.8312816871640719E-3</v>
      </c>
      <c r="H29" s="339">
        <v>19</v>
      </c>
      <c r="I29" s="244">
        <v>807967.51011999999</v>
      </c>
      <c r="J29" s="340">
        <v>5.4778434570080404E-3</v>
      </c>
      <c r="K29" s="339">
        <v>17</v>
      </c>
      <c r="L29" s="244">
        <v>850275.87026999996</v>
      </c>
      <c r="M29" s="340">
        <v>5.6460312466280315E-3</v>
      </c>
      <c r="N29" s="244">
        <v>16</v>
      </c>
      <c r="O29" s="338">
        <v>0.22812305862753157</v>
      </c>
      <c r="P29" s="338">
        <v>0.24244519342202175</v>
      </c>
      <c r="Q29" s="461"/>
      <c r="V29" s="503"/>
      <c r="X29" s="244"/>
    </row>
    <row r="30" spans="1:24" s="110" customFormat="1" ht="23.25" customHeight="1">
      <c r="A30" s="110" t="s">
        <v>1506</v>
      </c>
      <c r="B30" s="113" t="s">
        <v>982</v>
      </c>
      <c r="C30" s="244">
        <v>6450840.1840300001</v>
      </c>
      <c r="D30" s="340">
        <v>5.361272237566031E-2</v>
      </c>
      <c r="E30" s="339"/>
      <c r="F30" s="244">
        <v>6674309.21129</v>
      </c>
      <c r="G30" s="340">
        <v>4.6574769446404485E-2</v>
      </c>
      <c r="H30" s="339"/>
      <c r="I30" s="244">
        <v>7022055.37457</v>
      </c>
      <c r="J30" s="340">
        <v>4.760800354784496E-2</v>
      </c>
      <c r="K30" s="339"/>
      <c r="L30" s="244">
        <v>3351580.1483899998</v>
      </c>
      <c r="M30" s="340">
        <v>2.2255278439665974E-2</v>
      </c>
      <c r="N30" s="339"/>
      <c r="O30" s="338">
        <v>-0.49783864632453678</v>
      </c>
      <c r="P30" s="338">
        <v>-0.49198253724377339</v>
      </c>
      <c r="Q30" s="461"/>
      <c r="V30" s="503"/>
      <c r="X30" s="244"/>
    </row>
    <row r="31" spans="1:24" s="110" customFormat="1" ht="9" customHeight="1">
      <c r="C31" s="244"/>
      <c r="D31" s="340"/>
      <c r="F31" s="244"/>
      <c r="G31" s="340"/>
      <c r="I31" s="244"/>
      <c r="J31" s="340"/>
      <c r="L31" s="244"/>
      <c r="M31" s="340"/>
      <c r="O31" s="338"/>
      <c r="P31" s="338"/>
      <c r="Q31" s="461"/>
      <c r="V31" s="503"/>
      <c r="X31" s="244"/>
    </row>
    <row r="32" spans="1:24" s="110" customFormat="1" ht="19.5" customHeight="1">
      <c r="A32" s="329"/>
      <c r="B32" s="330" t="s">
        <v>1463</v>
      </c>
      <c r="C32" s="329"/>
      <c r="D32" s="242"/>
      <c r="E32" s="329"/>
      <c r="F32" s="329"/>
      <c r="G32" s="242"/>
      <c r="H32" s="329"/>
      <c r="I32" s="329"/>
      <c r="J32" s="242"/>
      <c r="K32" s="329"/>
      <c r="L32" s="329"/>
      <c r="M32" s="242"/>
      <c r="N32" s="329"/>
      <c r="O32" s="1180"/>
      <c r="P32" s="1181"/>
      <c r="Q32" s="460"/>
      <c r="V32" s="503"/>
      <c r="X32" s="244"/>
    </row>
    <row r="33" spans="1:24" s="110" customFormat="1" ht="23.25" customHeight="1">
      <c r="A33" s="110" t="s">
        <v>1506</v>
      </c>
      <c r="B33" s="110" t="s">
        <v>1312</v>
      </c>
      <c r="C33" s="501" t="s">
        <v>987</v>
      </c>
      <c r="D33" s="501" t="s">
        <v>987</v>
      </c>
      <c r="E33" s="501" t="s">
        <v>987</v>
      </c>
      <c r="F33" s="244">
        <v>1540326.5398400007</v>
      </c>
      <c r="G33" s="340">
        <v>1.0748730871484473E-2</v>
      </c>
      <c r="H33" s="339">
        <v>15</v>
      </c>
      <c r="I33" s="244">
        <v>1567505.7094699997</v>
      </c>
      <c r="J33" s="340">
        <v>1.0627346752059006E-2</v>
      </c>
      <c r="K33" s="339">
        <v>15</v>
      </c>
      <c r="L33" s="244">
        <v>1683552.0071399997</v>
      </c>
      <c r="M33" s="340">
        <v>1.1179180275476239E-2</v>
      </c>
      <c r="N33" s="244">
        <v>14</v>
      </c>
      <c r="O33" s="338">
        <v>9.2983834008908417E-2</v>
      </c>
      <c r="P33" s="338">
        <v>0.10573000116936226</v>
      </c>
      <c r="Q33" s="461"/>
      <c r="V33" s="503"/>
      <c r="X33" s="244"/>
    </row>
    <row r="34" spans="1:24" s="110" customFormat="1" ht="23.25" customHeight="1">
      <c r="A34" s="110" t="s">
        <v>1506</v>
      </c>
      <c r="B34" s="110" t="s">
        <v>1464</v>
      </c>
      <c r="C34" s="501" t="s">
        <v>987</v>
      </c>
      <c r="D34" s="501" t="s">
        <v>987</v>
      </c>
      <c r="E34" s="501" t="s">
        <v>987</v>
      </c>
      <c r="F34" s="244">
        <v>787565.71600000001</v>
      </c>
      <c r="G34" s="340">
        <v>5.4958034585129573E-3</v>
      </c>
      <c r="H34" s="339">
        <v>17</v>
      </c>
      <c r="I34" s="501" t="s">
        <v>981</v>
      </c>
      <c r="J34" s="501" t="s">
        <v>981</v>
      </c>
      <c r="K34" s="501" t="s">
        <v>981</v>
      </c>
      <c r="L34" s="501" t="s">
        <v>981</v>
      </c>
      <c r="M34" s="501" t="s">
        <v>981</v>
      </c>
      <c r="N34" s="501" t="s">
        <v>981</v>
      </c>
      <c r="O34" s="338" t="e">
        <v>#VALUE!</v>
      </c>
      <c r="P34" s="338" t="e">
        <v>#VALUE!</v>
      </c>
      <c r="Q34" s="461"/>
      <c r="V34" s="503"/>
      <c r="X34" s="244"/>
    </row>
    <row r="35" spans="1:24" s="110" customFormat="1" ht="23.25" customHeight="1">
      <c r="A35" s="110" t="s">
        <v>1506</v>
      </c>
      <c r="B35" s="110" t="s">
        <v>1316</v>
      </c>
      <c r="C35" s="501" t="s">
        <v>987</v>
      </c>
      <c r="D35" s="501" t="s">
        <v>987</v>
      </c>
      <c r="E35" s="501" t="s">
        <v>987</v>
      </c>
      <c r="F35" s="244">
        <v>540921.01957000012</v>
      </c>
      <c r="G35" s="340">
        <v>3.7746635610724855E-3</v>
      </c>
      <c r="H35" s="339">
        <v>20</v>
      </c>
      <c r="I35" s="244">
        <v>576522.20542999997</v>
      </c>
      <c r="J35" s="340">
        <v>3.9086947820037065E-3</v>
      </c>
      <c r="K35" s="339">
        <v>19</v>
      </c>
      <c r="L35" s="244">
        <v>595200.43004000012</v>
      </c>
      <c r="M35" s="340">
        <v>3.9522704848076774E-3</v>
      </c>
      <c r="N35" s="244">
        <v>18</v>
      </c>
      <c r="O35" s="338">
        <v>0.1003462770094401</v>
      </c>
      <c r="P35" s="338">
        <v>0.11317830356348613</v>
      </c>
      <c r="Q35" s="461"/>
      <c r="V35" s="503"/>
      <c r="X35" s="244"/>
    </row>
    <row r="36" spans="1:24" s="110" customFormat="1" ht="23.25" customHeight="1">
      <c r="A36" s="110" t="s">
        <v>1506</v>
      </c>
      <c r="B36" s="110" t="s">
        <v>1315</v>
      </c>
      <c r="C36" s="501" t="s">
        <v>987</v>
      </c>
      <c r="D36" s="501" t="s">
        <v>987</v>
      </c>
      <c r="E36" s="501" t="s">
        <v>987</v>
      </c>
      <c r="F36" s="244">
        <v>184865.24906000003</v>
      </c>
      <c r="G36" s="340">
        <v>1.2900295867409334E-3</v>
      </c>
      <c r="H36" s="339">
        <v>26</v>
      </c>
      <c r="I36" s="244">
        <v>190690.234</v>
      </c>
      <c r="J36" s="340">
        <v>1.2928381866210085E-3</v>
      </c>
      <c r="K36" s="339">
        <v>25</v>
      </c>
      <c r="L36" s="244">
        <v>193353.71268999999</v>
      </c>
      <c r="M36" s="340">
        <v>1.283914011522663E-3</v>
      </c>
      <c r="N36" s="244">
        <v>24</v>
      </c>
      <c r="O36" s="338">
        <v>4.5917032396093793E-2</v>
      </c>
      <c r="P36" s="338">
        <v>5.8114315572724617E-2</v>
      </c>
      <c r="Q36" s="461"/>
      <c r="V36" s="503"/>
      <c r="X36" s="244"/>
    </row>
    <row r="37" spans="1:24" s="110" customFormat="1" ht="23.25" customHeight="1">
      <c r="A37" s="110" t="s">
        <v>1506</v>
      </c>
      <c r="B37" s="110" t="s">
        <v>1465</v>
      </c>
      <c r="C37" s="501" t="s">
        <v>987</v>
      </c>
      <c r="D37" s="501" t="s">
        <v>987</v>
      </c>
      <c r="E37" s="501" t="s">
        <v>987</v>
      </c>
      <c r="F37" s="244">
        <v>91410.401110000006</v>
      </c>
      <c r="G37" s="340">
        <v>6.3788149783350237E-4</v>
      </c>
      <c r="H37" s="339">
        <v>38</v>
      </c>
      <c r="I37" s="244">
        <v>94851.632230000003</v>
      </c>
      <c r="J37" s="340">
        <v>6.4307337422574043E-4</v>
      </c>
      <c r="K37" s="339">
        <v>39</v>
      </c>
      <c r="L37" s="501" t="s">
        <v>981</v>
      </c>
      <c r="M37" s="501" t="s">
        <v>981</v>
      </c>
      <c r="N37" s="501" t="s">
        <v>981</v>
      </c>
      <c r="O37" s="338">
        <v>-1</v>
      </c>
      <c r="P37" s="338">
        <v>-1</v>
      </c>
      <c r="Q37" s="461"/>
      <c r="V37" s="503"/>
      <c r="X37" s="244"/>
    </row>
    <row r="38" spans="1:24" s="110" customFormat="1" ht="23.25" customHeight="1">
      <c r="A38" s="110" t="s">
        <v>1506</v>
      </c>
      <c r="B38" s="110" t="s">
        <v>1317</v>
      </c>
      <c r="C38" s="501" t="s">
        <v>987</v>
      </c>
      <c r="D38" s="501" t="s">
        <v>987</v>
      </c>
      <c r="E38" s="501" t="s">
        <v>987</v>
      </c>
      <c r="F38" s="244">
        <v>79414.155979999996</v>
      </c>
      <c r="G38" s="340">
        <v>5.5416911150785978E-4</v>
      </c>
      <c r="H38" s="339">
        <v>42</v>
      </c>
      <c r="I38" s="244">
        <v>78787.521559999994</v>
      </c>
      <c r="J38" s="340">
        <v>5.3416220833833587E-4</v>
      </c>
      <c r="K38" s="339">
        <v>45</v>
      </c>
      <c r="L38" s="244">
        <v>77231.427209999994</v>
      </c>
      <c r="M38" s="340">
        <v>5.1283479456011496E-4</v>
      </c>
      <c r="N38" s="244">
        <v>44</v>
      </c>
      <c r="O38" s="338">
        <v>-2.7485386491417296E-2</v>
      </c>
      <c r="P38" s="338">
        <v>-1.6144108199771967E-2</v>
      </c>
      <c r="Q38" s="461"/>
      <c r="V38" s="503"/>
      <c r="X38" s="244"/>
    </row>
    <row r="39" spans="1:24" s="110" customFormat="1" ht="23.25" customHeight="1">
      <c r="A39" s="110" t="s">
        <v>1506</v>
      </c>
      <c r="B39" s="110" t="s">
        <v>1318</v>
      </c>
      <c r="C39" s="501" t="s">
        <v>987</v>
      </c>
      <c r="D39" s="501" t="s">
        <v>987</v>
      </c>
      <c r="E39" s="501" t="s">
        <v>987</v>
      </c>
      <c r="F39" s="244">
        <v>49519.867310000001</v>
      </c>
      <c r="G39" s="340">
        <v>3.4556031642621777E-4</v>
      </c>
      <c r="H39" s="339">
        <v>49</v>
      </c>
      <c r="I39" s="244">
        <v>49178.593770000007</v>
      </c>
      <c r="J39" s="340">
        <v>3.3342013723774674E-4</v>
      </c>
      <c r="K39" s="339">
        <v>49</v>
      </c>
      <c r="L39" s="244">
        <v>46756.914940000002</v>
      </c>
      <c r="M39" s="340">
        <v>3.1047688400629353E-4</v>
      </c>
      <c r="N39" s="244">
        <v>48</v>
      </c>
      <c r="O39" s="338">
        <v>-5.5794825795949743E-2</v>
      </c>
      <c r="P39" s="338">
        <v>-4.4783686738176565E-2</v>
      </c>
      <c r="Q39" s="461"/>
      <c r="V39" s="503"/>
      <c r="X39" s="244"/>
    </row>
    <row r="40" spans="1:24" s="110" customFormat="1" ht="23.25" customHeight="1">
      <c r="A40" s="110" t="s">
        <v>1506</v>
      </c>
      <c r="B40" s="110" t="s">
        <v>1314</v>
      </c>
      <c r="C40" s="501" t="s">
        <v>987</v>
      </c>
      <c r="D40" s="501" t="s">
        <v>987</v>
      </c>
      <c r="E40" s="501" t="s">
        <v>987</v>
      </c>
      <c r="F40" s="244">
        <v>37441.376229999994</v>
      </c>
      <c r="G40" s="340">
        <v>2.6127400011952628E-4</v>
      </c>
      <c r="H40" s="339">
        <v>51</v>
      </c>
      <c r="I40" s="244">
        <v>37825.399609999993</v>
      </c>
      <c r="J40" s="340">
        <v>2.5644795758133788E-4</v>
      </c>
      <c r="K40" s="339">
        <v>52</v>
      </c>
      <c r="L40" s="244">
        <v>37157.678980000004</v>
      </c>
      <c r="M40" s="340">
        <v>2.4673570532659595E-4</v>
      </c>
      <c r="N40" s="244">
        <v>51</v>
      </c>
      <c r="O40" s="338">
        <v>-7.5771052927450233E-3</v>
      </c>
      <c r="P40" s="338">
        <v>3.9963395434909899E-3</v>
      </c>
      <c r="Q40" s="461"/>
      <c r="V40" s="503"/>
      <c r="X40" s="244"/>
    </row>
    <row r="41" spans="1:24" s="110" customFormat="1" ht="23.25" customHeight="1">
      <c r="A41" s="110" t="s">
        <v>1506</v>
      </c>
      <c r="B41" s="113" t="s">
        <v>982</v>
      </c>
      <c r="C41" s="244"/>
      <c r="D41" s="340"/>
      <c r="E41" s="339"/>
      <c r="F41" s="244">
        <v>3311464.3251000005</v>
      </c>
      <c r="G41" s="340">
        <v>2.310811240369795E-2</v>
      </c>
      <c r="H41" s="339"/>
      <c r="I41" s="244">
        <v>2595361.2960700002</v>
      </c>
      <c r="J41" s="340">
        <v>1.7595983398066884E-2</v>
      </c>
      <c r="K41" s="339"/>
      <c r="L41" s="244">
        <v>2633252.1709999996</v>
      </c>
      <c r="M41" s="340">
        <v>1.7485412155699584E-2</v>
      </c>
      <c r="N41" s="339"/>
      <c r="O41" s="338">
        <v>-0.20480732616061625</v>
      </c>
      <c r="P41" s="338">
        <v>-0.19553394220913656</v>
      </c>
      <c r="Q41" s="461"/>
      <c r="V41" s="503"/>
      <c r="X41" s="244"/>
    </row>
    <row r="42" spans="1:24" s="110" customFormat="1" ht="9" customHeight="1">
      <c r="C42" s="244"/>
      <c r="D42" s="340"/>
      <c r="F42" s="244"/>
      <c r="G42" s="340"/>
      <c r="I42" s="244"/>
      <c r="J42" s="340"/>
      <c r="L42" s="244"/>
      <c r="M42" s="340"/>
      <c r="O42" s="338"/>
      <c r="P42" s="338"/>
      <c r="Q42" s="461"/>
      <c r="V42" s="503"/>
      <c r="X42" s="244"/>
    </row>
    <row r="43" spans="1:24" s="37" customFormat="1" ht="15.75">
      <c r="B43" s="330" t="s">
        <v>885</v>
      </c>
      <c r="C43" s="347"/>
      <c r="D43" s="349"/>
      <c r="E43" s="347"/>
      <c r="F43" s="347"/>
      <c r="G43" s="349"/>
      <c r="H43" s="347"/>
      <c r="I43" s="347"/>
      <c r="J43" s="349"/>
      <c r="K43" s="347"/>
      <c r="L43" s="347"/>
      <c r="M43" s="349"/>
      <c r="N43" s="347"/>
      <c r="O43" s="1182"/>
      <c r="P43" s="1182"/>
      <c r="Q43" s="274"/>
      <c r="V43" s="504"/>
      <c r="X43" s="237"/>
    </row>
    <row r="44" spans="1:24" s="110" customFormat="1" ht="23.25" customHeight="1">
      <c r="A44" s="110" t="s">
        <v>1506</v>
      </c>
      <c r="B44" s="110" t="s">
        <v>859</v>
      </c>
      <c r="C44" s="244">
        <v>1190058.3507900001</v>
      </c>
      <c r="D44" s="340">
        <v>9.8905361397252263E-3</v>
      </c>
      <c r="E44" s="244">
        <v>16</v>
      </c>
      <c r="F44" s="244">
        <v>1311739.5883600002</v>
      </c>
      <c r="G44" s="340">
        <v>9.1536018136894777E-3</v>
      </c>
      <c r="H44" s="244">
        <v>16</v>
      </c>
      <c r="I44" s="244">
        <v>1300932.45909</v>
      </c>
      <c r="J44" s="340">
        <v>8.8200382685897014E-3</v>
      </c>
      <c r="K44" s="244">
        <v>16</v>
      </c>
      <c r="L44" s="244">
        <v>1226899.0963399999</v>
      </c>
      <c r="M44" s="340">
        <v>8.1468978205810703E-3</v>
      </c>
      <c r="N44" s="244">
        <v>15</v>
      </c>
      <c r="O44" s="338">
        <v>-6.4677846710467835E-2</v>
      </c>
      <c r="P44" s="338">
        <v>-5.3770299733330473E-2</v>
      </c>
      <c r="Q44" s="461"/>
      <c r="V44" s="503"/>
      <c r="X44" s="244"/>
    </row>
    <row r="45" spans="1:24" s="110" customFormat="1" ht="23.25" customHeight="1">
      <c r="A45" s="110" t="s">
        <v>1506</v>
      </c>
      <c r="B45" s="110" t="s">
        <v>860</v>
      </c>
      <c r="C45" s="244">
        <v>691424.55438999995</v>
      </c>
      <c r="D45" s="340">
        <v>5.7464069207598459E-3</v>
      </c>
      <c r="E45" s="244">
        <v>18</v>
      </c>
      <c r="F45" s="244">
        <v>715844.84750000003</v>
      </c>
      <c r="G45" s="340">
        <v>4.9953197666227269E-3</v>
      </c>
      <c r="H45" s="244">
        <v>18</v>
      </c>
      <c r="I45" s="244">
        <v>705424.37806999998</v>
      </c>
      <c r="J45" s="340">
        <v>4.78262339193664E-3</v>
      </c>
      <c r="K45" s="244">
        <v>18</v>
      </c>
      <c r="L45" s="244">
        <v>725872.84458999988</v>
      </c>
      <c r="M45" s="340">
        <v>4.8199659721409266E-3</v>
      </c>
      <c r="N45" s="244">
        <v>17</v>
      </c>
      <c r="O45" s="338">
        <v>1.4008618103519721E-2</v>
      </c>
      <c r="P45" s="338">
        <v>2.5833791492481994E-2</v>
      </c>
      <c r="Q45" s="461"/>
      <c r="V45" s="503"/>
      <c r="X45" s="244"/>
    </row>
    <row r="46" spans="1:24" s="110" customFormat="1" ht="23.25" customHeight="1">
      <c r="A46" s="110" t="s">
        <v>1506</v>
      </c>
      <c r="B46" s="110" t="s">
        <v>861</v>
      </c>
      <c r="C46" s="244">
        <v>410814.80985000002</v>
      </c>
      <c r="D46" s="340">
        <v>3.4142684859599527E-3</v>
      </c>
      <c r="E46" s="244">
        <v>21</v>
      </c>
      <c r="F46" s="244">
        <v>424107.54074999999</v>
      </c>
      <c r="G46" s="340">
        <v>2.9595139070722003E-3</v>
      </c>
      <c r="H46" s="244">
        <v>21</v>
      </c>
      <c r="I46" s="244">
        <v>423927.70278999995</v>
      </c>
      <c r="J46" s="340">
        <v>2.8741373432549953E-3</v>
      </c>
      <c r="K46" s="244">
        <v>20</v>
      </c>
      <c r="L46" s="244">
        <v>420691.54981999996</v>
      </c>
      <c r="M46" s="340">
        <v>2.7934905817353735E-3</v>
      </c>
      <c r="N46" s="244">
        <v>19</v>
      </c>
      <c r="O46" s="338">
        <v>-8.0545394782632895E-3</v>
      </c>
      <c r="P46" s="338">
        <v>3.5133376123692717E-3</v>
      </c>
      <c r="Q46" s="461"/>
      <c r="V46" s="503"/>
      <c r="X46" s="244"/>
    </row>
    <row r="47" spans="1:24" s="110" customFormat="1" ht="23.25" customHeight="1">
      <c r="A47" s="110" t="s">
        <v>1506</v>
      </c>
      <c r="B47" s="110" t="s">
        <v>862</v>
      </c>
      <c r="C47" s="244">
        <v>103613.67339</v>
      </c>
      <c r="D47" s="340">
        <v>8.6112986018978667E-4</v>
      </c>
      <c r="E47" s="244">
        <v>35</v>
      </c>
      <c r="F47" s="244">
        <v>109647.11571999999</v>
      </c>
      <c r="G47" s="340">
        <v>7.6514122637347812E-4</v>
      </c>
      <c r="H47" s="244">
        <v>34</v>
      </c>
      <c r="I47" s="244">
        <v>109238.31356</v>
      </c>
      <c r="J47" s="340">
        <v>7.406119351264078E-4</v>
      </c>
      <c r="K47" s="244">
        <v>38</v>
      </c>
      <c r="L47" s="244">
        <v>105634.7288</v>
      </c>
      <c r="M47" s="340">
        <v>7.0143938030899251E-4</v>
      </c>
      <c r="N47" s="244">
        <v>38</v>
      </c>
      <c r="O47" s="338">
        <v>-3.6593638543545581E-2</v>
      </c>
      <c r="P47" s="338">
        <v>-2.5358578934723819E-2</v>
      </c>
      <c r="Q47" s="461"/>
      <c r="V47" s="503"/>
      <c r="X47" s="244"/>
    </row>
    <row r="48" spans="1:24" s="110" customFormat="1" ht="23.25" customHeight="1">
      <c r="A48" s="110" t="s">
        <v>1506</v>
      </c>
      <c r="B48" s="110" t="s">
        <v>863</v>
      </c>
      <c r="C48" s="244">
        <v>109276.45960000002</v>
      </c>
      <c r="D48" s="340">
        <v>9.0819309168962276E-4</v>
      </c>
      <c r="E48" s="244">
        <v>33</v>
      </c>
      <c r="F48" s="244">
        <v>134227.35470999999</v>
      </c>
      <c r="G48" s="340">
        <v>9.3666743645080591E-4</v>
      </c>
      <c r="H48" s="244">
        <v>32</v>
      </c>
      <c r="I48" s="244">
        <v>150268.88065000004</v>
      </c>
      <c r="J48" s="340">
        <v>1.0187902290010027E-3</v>
      </c>
      <c r="K48" s="244">
        <v>29</v>
      </c>
      <c r="L48" s="244">
        <v>169451.75541000001</v>
      </c>
      <c r="M48" s="340">
        <v>1.1251994079721761E-3</v>
      </c>
      <c r="N48" s="244">
        <v>28</v>
      </c>
      <c r="O48" s="338">
        <v>0.26242341418485693</v>
      </c>
      <c r="P48" s="338">
        <v>0.27714555312578826</v>
      </c>
      <c r="Q48" s="461"/>
      <c r="V48" s="503"/>
      <c r="X48" s="244"/>
    </row>
    <row r="49" spans="1:24" s="110" customFormat="1" ht="23.25" customHeight="1">
      <c r="A49" s="110" t="s">
        <v>1506</v>
      </c>
      <c r="B49" s="110" t="s">
        <v>880</v>
      </c>
      <c r="C49" s="244">
        <v>100528.32988</v>
      </c>
      <c r="D49" s="340">
        <v>8.35487670906493E-4</v>
      </c>
      <c r="E49" s="244">
        <v>36</v>
      </c>
      <c r="F49" s="244">
        <v>107892.41607000001</v>
      </c>
      <c r="G49" s="340">
        <v>7.5289655369511414E-4</v>
      </c>
      <c r="H49" s="244">
        <v>36</v>
      </c>
      <c r="I49" s="244">
        <v>109935.7264</v>
      </c>
      <c r="J49" s="340">
        <v>7.453402420379815E-4</v>
      </c>
      <c r="K49" s="244">
        <v>37</v>
      </c>
      <c r="L49" s="244">
        <v>108256.60401000002</v>
      </c>
      <c r="M49" s="340">
        <v>7.188492467747066E-4</v>
      </c>
      <c r="N49" s="244">
        <v>37</v>
      </c>
      <c r="O49" s="338">
        <v>3.37547302457053E-3</v>
      </c>
      <c r="P49" s="338">
        <v>1.5076644721649934E-2</v>
      </c>
      <c r="Q49" s="461"/>
    </row>
    <row r="50" spans="1:24" s="110" customFormat="1" ht="23.25" customHeight="1">
      <c r="A50" s="110" t="s">
        <v>1506</v>
      </c>
      <c r="B50" s="110" t="s">
        <v>864</v>
      </c>
      <c r="C50" s="244">
        <v>183731.05327</v>
      </c>
      <c r="D50" s="340">
        <v>1.5269827913483396E-3</v>
      </c>
      <c r="E50" s="244">
        <v>24</v>
      </c>
      <c r="F50" s="244">
        <v>196782.22601999997</v>
      </c>
      <c r="G50" s="340">
        <v>1.373188822676728E-3</v>
      </c>
      <c r="H50" s="244">
        <v>25</v>
      </c>
      <c r="I50" s="244">
        <v>202921.03591999999</v>
      </c>
      <c r="J50" s="340">
        <v>1.3757603554362902E-3</v>
      </c>
      <c r="K50" s="244">
        <v>23</v>
      </c>
      <c r="L50" s="244">
        <v>221551.55299</v>
      </c>
      <c r="M50" s="340">
        <v>1.4711542861063369E-3</v>
      </c>
      <c r="N50" s="244">
        <v>21</v>
      </c>
      <c r="O50" s="338">
        <v>0.12587176937150102</v>
      </c>
      <c r="P50" s="338">
        <v>0.13900146930586255</v>
      </c>
      <c r="Q50" s="461"/>
      <c r="V50" s="503"/>
      <c r="X50" s="244"/>
    </row>
    <row r="51" spans="1:24" s="110" customFormat="1" ht="23.25" customHeight="1">
      <c r="A51" s="110" t="s">
        <v>1506</v>
      </c>
      <c r="B51" s="110" t="s">
        <v>865</v>
      </c>
      <c r="C51" s="244">
        <v>122360.64350000001</v>
      </c>
      <c r="D51" s="340">
        <v>1.0169353173425536E-3</v>
      </c>
      <c r="E51" s="244">
        <v>32</v>
      </c>
      <c r="F51" s="244">
        <v>136010.34458</v>
      </c>
      <c r="G51" s="340">
        <v>9.4910952438704568E-4</v>
      </c>
      <c r="H51" s="244">
        <v>31</v>
      </c>
      <c r="I51" s="244">
        <v>148034.71395999999</v>
      </c>
      <c r="J51" s="340">
        <v>1.0036430662359252E-3</v>
      </c>
      <c r="K51" s="244">
        <v>32</v>
      </c>
      <c r="L51" s="244">
        <v>150071.58819000001</v>
      </c>
      <c r="M51" s="340">
        <v>9.9651055119649181E-4</v>
      </c>
      <c r="N51" s="244">
        <v>32</v>
      </c>
      <c r="O51" s="338">
        <v>0.10338363345391954</v>
      </c>
      <c r="P51" s="338">
        <v>0.11625108107437332</v>
      </c>
      <c r="Q51" s="461"/>
      <c r="V51" s="503"/>
      <c r="X51" s="244"/>
    </row>
    <row r="52" spans="1:24" s="110" customFormat="1" ht="23.25" customHeight="1">
      <c r="A52" s="110" t="s">
        <v>1506</v>
      </c>
      <c r="B52" s="110" t="s">
        <v>866</v>
      </c>
      <c r="C52" s="244">
        <v>132363.71653999999</v>
      </c>
      <c r="D52" s="340">
        <v>1.1000705311282929E-3</v>
      </c>
      <c r="E52" s="244">
        <v>28</v>
      </c>
      <c r="F52" s="244">
        <v>140644.05296</v>
      </c>
      <c r="G52" s="340">
        <v>9.8144454103795396E-4</v>
      </c>
      <c r="H52" s="244">
        <v>29</v>
      </c>
      <c r="I52" s="244">
        <v>148357.4792</v>
      </c>
      <c r="J52" s="340">
        <v>1.0058313441504928E-3</v>
      </c>
      <c r="K52" s="244">
        <v>31</v>
      </c>
      <c r="L52" s="244">
        <v>155509.53260999999</v>
      </c>
      <c r="M52" s="340">
        <v>1.0326197778443055E-3</v>
      </c>
      <c r="N52" s="244">
        <v>31</v>
      </c>
      <c r="O52" s="338">
        <v>0.10569575703444656</v>
      </c>
      <c r="P52" s="338">
        <v>0.11859016819519819</v>
      </c>
      <c r="Q52" s="461"/>
      <c r="V52" s="503"/>
      <c r="X52" s="244"/>
    </row>
    <row r="53" spans="1:24" s="110" customFormat="1" ht="23.25" customHeight="1">
      <c r="A53" s="110" t="s">
        <v>1506</v>
      </c>
      <c r="B53" s="110" t="s">
        <v>867</v>
      </c>
      <c r="C53" s="244">
        <v>125533.84645000001</v>
      </c>
      <c r="D53" s="340">
        <v>1.0433077035661563E-3</v>
      </c>
      <c r="E53" s="244">
        <v>30</v>
      </c>
      <c r="F53" s="244">
        <v>127163.33265</v>
      </c>
      <c r="G53" s="340">
        <v>8.8737316667794575E-4</v>
      </c>
      <c r="H53" s="244">
        <v>33</v>
      </c>
      <c r="I53" s="244">
        <v>131717.59169999999</v>
      </c>
      <c r="J53" s="340">
        <v>8.9301653696389289E-4</v>
      </c>
      <c r="K53" s="244">
        <v>33</v>
      </c>
      <c r="L53" s="244">
        <v>138784.23147</v>
      </c>
      <c r="M53" s="340">
        <v>9.215598546505339E-4</v>
      </c>
      <c r="N53" s="244">
        <v>33</v>
      </c>
      <c r="O53" s="338">
        <v>9.1385610756089308E-2</v>
      </c>
      <c r="P53" s="338">
        <v>0.10411313974449854</v>
      </c>
      <c r="Q53" s="461"/>
      <c r="V53" s="503"/>
      <c r="X53" s="244"/>
    </row>
    <row r="54" spans="1:24" s="110" customFormat="1" ht="23.25" customHeight="1">
      <c r="A54" s="110" t="s">
        <v>1506</v>
      </c>
      <c r="B54" s="110" t="s">
        <v>868</v>
      </c>
      <c r="C54" s="244">
        <v>77971.95633999999</v>
      </c>
      <c r="D54" s="340">
        <v>6.4802238609048841E-4</v>
      </c>
      <c r="E54" s="244">
        <v>40</v>
      </c>
      <c r="F54" s="244">
        <v>87175.274780000007</v>
      </c>
      <c r="G54" s="340">
        <v>6.083278727088997E-4</v>
      </c>
      <c r="H54" s="244">
        <v>39</v>
      </c>
      <c r="I54" s="244">
        <v>89296.857060000009</v>
      </c>
      <c r="J54" s="340">
        <v>6.0541321037135972E-4</v>
      </c>
      <c r="K54" s="244">
        <v>40</v>
      </c>
      <c r="L54" s="244">
        <v>95153.737779999996</v>
      </c>
      <c r="M54" s="340">
        <v>6.3184314117808917E-4</v>
      </c>
      <c r="N54" s="244">
        <v>39</v>
      </c>
      <c r="O54" s="338">
        <v>9.1522086051748497E-2</v>
      </c>
      <c r="P54" s="338">
        <v>0.10425120658879528</v>
      </c>
      <c r="Q54" s="461"/>
    </row>
    <row r="55" spans="1:24" s="110" customFormat="1" ht="23.25" customHeight="1">
      <c r="A55" s="110" t="s">
        <v>1506</v>
      </c>
      <c r="B55" s="110" t="s">
        <v>874</v>
      </c>
      <c r="C55" s="244">
        <v>44460.62657</v>
      </c>
      <c r="D55" s="340">
        <v>3.6951081734227489E-4</v>
      </c>
      <c r="E55" s="244">
        <v>50</v>
      </c>
      <c r="F55" s="244">
        <v>47111.869740000009</v>
      </c>
      <c r="G55" s="340">
        <v>3.2875678993383707E-4</v>
      </c>
      <c r="H55" s="244">
        <v>50</v>
      </c>
      <c r="I55" s="244">
        <v>45893.331019999998</v>
      </c>
      <c r="J55" s="340">
        <v>3.1114677248701933E-4</v>
      </c>
      <c r="K55" s="244">
        <v>51</v>
      </c>
      <c r="L55" s="244">
        <v>46123.522020000004</v>
      </c>
      <c r="M55" s="340">
        <v>3.0627100642849353E-4</v>
      </c>
      <c r="N55" s="244">
        <v>50</v>
      </c>
      <c r="O55" s="338">
        <v>-2.0978741142189339E-2</v>
      </c>
      <c r="P55" s="338">
        <v>-9.561583604488999E-3</v>
      </c>
      <c r="Q55" s="461"/>
    </row>
    <row r="56" spans="1:24" s="110" customFormat="1" ht="23.25" customHeight="1">
      <c r="A56" s="110" t="s">
        <v>1506</v>
      </c>
      <c r="B56" s="110" t="s">
        <v>872</v>
      </c>
      <c r="C56" s="244">
        <v>107648.56129</v>
      </c>
      <c r="D56" s="340">
        <v>8.9466368192903025E-4</v>
      </c>
      <c r="E56" s="244">
        <v>34</v>
      </c>
      <c r="F56" s="244">
        <v>108183.31954</v>
      </c>
      <c r="G56" s="340">
        <v>7.5492654086194936E-4</v>
      </c>
      <c r="H56" s="244">
        <v>35</v>
      </c>
      <c r="I56" s="244">
        <v>117819.16780999998</v>
      </c>
      <c r="J56" s="340">
        <v>7.9878825499095395E-4</v>
      </c>
      <c r="K56" s="244">
        <v>35</v>
      </c>
      <c r="L56" s="244">
        <v>113929.93938000001</v>
      </c>
      <c r="M56" s="340">
        <v>7.5652152455138683E-4</v>
      </c>
      <c r="N56" s="244">
        <v>36</v>
      </c>
      <c r="O56" s="338">
        <v>5.3119278133032743E-2</v>
      </c>
      <c r="P56" s="338">
        <v>6.540055251359278E-2</v>
      </c>
      <c r="Q56" s="461"/>
    </row>
    <row r="57" spans="1:24" s="110" customFormat="1" ht="23.25" customHeight="1">
      <c r="A57" s="110" t="s">
        <v>1506</v>
      </c>
      <c r="B57" s="110" t="s">
        <v>881</v>
      </c>
      <c r="C57" s="244">
        <v>123440.3815</v>
      </c>
      <c r="D57" s="340">
        <v>1.0259089846449555E-3</v>
      </c>
      <c r="E57" s="244">
        <v>31</v>
      </c>
      <c r="F57" s="244">
        <v>139078.87169</v>
      </c>
      <c r="G57" s="340">
        <v>9.7052236849779513E-4</v>
      </c>
      <c r="H57" s="244">
        <v>30</v>
      </c>
      <c r="I57" s="244">
        <v>149256.06891</v>
      </c>
      <c r="J57" s="340">
        <v>1.0119235863530625E-3</v>
      </c>
      <c r="K57" s="244">
        <v>30</v>
      </c>
      <c r="L57" s="244">
        <v>164008.04001999999</v>
      </c>
      <c r="M57" s="340">
        <v>1.0890518607297379E-3</v>
      </c>
      <c r="N57" s="244">
        <v>29</v>
      </c>
      <c r="O57" s="338">
        <v>0.17924482724856938</v>
      </c>
      <c r="P57" s="338">
        <v>0.19299695351385893</v>
      </c>
      <c r="Q57" s="461"/>
    </row>
    <row r="58" spans="1:24" s="110" customFormat="1" ht="23.25" customHeight="1">
      <c r="A58" s="110" t="s">
        <v>1506</v>
      </c>
      <c r="B58" s="110" t="s">
        <v>873</v>
      </c>
      <c r="C58" s="244">
        <v>70814.981719999982</v>
      </c>
      <c r="D58" s="340">
        <v>5.8854100344801882E-4</v>
      </c>
      <c r="E58" s="244">
        <v>44</v>
      </c>
      <c r="F58" s="244">
        <v>71324.819539999997</v>
      </c>
      <c r="G58" s="340">
        <v>4.977199768123789E-4</v>
      </c>
      <c r="H58" s="244">
        <v>45</v>
      </c>
      <c r="I58" s="244">
        <v>78912.850290000002</v>
      </c>
      <c r="J58" s="340">
        <v>5.3501190978673158E-4</v>
      </c>
      <c r="K58" s="244">
        <v>44</v>
      </c>
      <c r="L58" s="244">
        <v>79994.334830000007</v>
      </c>
      <c r="M58" s="340">
        <v>5.3118114931332379E-4</v>
      </c>
      <c r="N58" s="244">
        <v>43</v>
      </c>
      <c r="O58" s="338">
        <v>0.12154976831224951</v>
      </c>
      <c r="P58" s="338">
        <v>0.13462906590189672</v>
      </c>
      <c r="Q58" s="461"/>
    </row>
    <row r="59" spans="1:24" s="110" customFormat="1" ht="23.25" customHeight="1">
      <c r="A59" s="110" t="s">
        <v>1506</v>
      </c>
      <c r="B59" s="110" t="s">
        <v>871</v>
      </c>
      <c r="C59" s="244">
        <v>130123.57054</v>
      </c>
      <c r="D59" s="340">
        <v>1.0814527507845366E-3</v>
      </c>
      <c r="E59" s="244">
        <v>29</v>
      </c>
      <c r="F59" s="244">
        <v>141789.12491000001</v>
      </c>
      <c r="G59" s="340">
        <v>9.8943510011792316E-4</v>
      </c>
      <c r="H59" s="244">
        <v>28</v>
      </c>
      <c r="I59" s="244">
        <v>156574.2432</v>
      </c>
      <c r="J59" s="340">
        <v>1.0615392115479012E-3</v>
      </c>
      <c r="K59" s="244">
        <v>28</v>
      </c>
      <c r="L59" s="244">
        <v>163565.86328999998</v>
      </c>
      <c r="M59" s="340">
        <v>1.0861157035113528E-3</v>
      </c>
      <c r="N59" s="244">
        <v>30</v>
      </c>
      <c r="O59" s="338">
        <v>0.15358539234812718</v>
      </c>
      <c r="P59" s="338">
        <v>0.16703828322099179</v>
      </c>
      <c r="Q59" s="461"/>
    </row>
    <row r="60" spans="1:24" s="110" customFormat="1" ht="23.25" customHeight="1">
      <c r="A60" s="110" t="s">
        <v>1506</v>
      </c>
      <c r="B60" s="110" t="s">
        <v>869</v>
      </c>
      <c r="C60" s="244">
        <v>55478.206530000003</v>
      </c>
      <c r="D60" s="340">
        <v>4.6107756505204449E-4</v>
      </c>
      <c r="E60" s="244">
        <v>47</v>
      </c>
      <c r="F60" s="244">
        <v>59368.947470000006</v>
      </c>
      <c r="G60" s="340">
        <v>4.1428932240862061E-4</v>
      </c>
      <c r="H60" s="244">
        <v>46</v>
      </c>
      <c r="I60" s="244">
        <v>62995.90563999999</v>
      </c>
      <c r="J60" s="340">
        <v>4.2709849741002338E-4</v>
      </c>
      <c r="K60" s="244">
        <v>47</v>
      </c>
      <c r="L60" s="244">
        <v>63670.46338999999</v>
      </c>
      <c r="M60" s="340">
        <v>4.2278681349980411E-4</v>
      </c>
      <c r="N60" s="244">
        <v>45</v>
      </c>
      <c r="O60" s="338">
        <v>7.2453969681264718E-2</v>
      </c>
      <c r="P60" s="338">
        <v>8.4960721514282467E-2</v>
      </c>
      <c r="Q60" s="461"/>
    </row>
    <row r="61" spans="1:24" s="110" customFormat="1" ht="23.25" customHeight="1">
      <c r="A61" s="110" t="s">
        <v>1506</v>
      </c>
      <c r="B61" s="110" t="s">
        <v>870</v>
      </c>
      <c r="C61" s="244">
        <v>50683.953539999995</v>
      </c>
      <c r="D61" s="340">
        <v>4.2123268481646331E-4</v>
      </c>
      <c r="E61" s="244">
        <v>49</v>
      </c>
      <c r="F61" s="244">
        <v>51697.373890000003</v>
      </c>
      <c r="G61" s="340">
        <v>3.6075542706927516E-4</v>
      </c>
      <c r="H61" s="244">
        <v>48</v>
      </c>
      <c r="I61" s="244">
        <v>48119.749849999993</v>
      </c>
      <c r="J61" s="340">
        <v>3.2624140645152566E-4</v>
      </c>
      <c r="K61" s="244">
        <v>50</v>
      </c>
      <c r="L61" s="244">
        <v>46388.867240000007</v>
      </c>
      <c r="M61" s="340">
        <v>3.0803296093719632E-4</v>
      </c>
      <c r="N61" s="244">
        <v>49</v>
      </c>
      <c r="O61" s="338">
        <v>-0.10268426131848141</v>
      </c>
      <c r="P61" s="338">
        <v>-9.2219937835314902E-2</v>
      </c>
      <c r="Q61" s="461"/>
    </row>
    <row r="62" spans="1:24" s="110" customFormat="1" ht="23.25" customHeight="1">
      <c r="A62" s="110" t="s">
        <v>1506</v>
      </c>
      <c r="B62" s="110" t="s">
        <v>878</v>
      </c>
      <c r="C62" s="244">
        <v>149946.96174</v>
      </c>
      <c r="D62" s="340">
        <v>1.2462043085088763E-3</v>
      </c>
      <c r="E62" s="244">
        <v>27</v>
      </c>
      <c r="F62" s="244">
        <v>155244.63245</v>
      </c>
      <c r="G62" s="340">
        <v>1.0833305343300177E-3</v>
      </c>
      <c r="H62" s="244">
        <v>27</v>
      </c>
      <c r="I62" s="244">
        <v>166969.82425999999</v>
      </c>
      <c r="J62" s="340">
        <v>1.1320189832937479E-3</v>
      </c>
      <c r="K62" s="244">
        <v>27</v>
      </c>
      <c r="L62" s="244">
        <v>176523.64081000001</v>
      </c>
      <c r="M62" s="340">
        <v>1.1721583860368995E-3</v>
      </c>
      <c r="N62" s="244">
        <v>27</v>
      </c>
      <c r="O62" s="338">
        <v>0.13706759469995444</v>
      </c>
      <c r="P62" s="338">
        <v>0.15032785819499761</v>
      </c>
      <c r="Q62" s="461"/>
    </row>
    <row r="63" spans="1:24" s="110" customFormat="1" ht="23.25" customHeight="1">
      <c r="A63" s="110" t="s">
        <v>1506</v>
      </c>
      <c r="B63" s="110" t="s">
        <v>879</v>
      </c>
      <c r="C63" s="244">
        <v>186726.66164999999</v>
      </c>
      <c r="D63" s="340">
        <v>1.5518791948929097E-3</v>
      </c>
      <c r="E63" s="244">
        <v>23</v>
      </c>
      <c r="F63" s="244">
        <v>198479.49361000003</v>
      </c>
      <c r="G63" s="340">
        <v>1.3850327220512714E-3</v>
      </c>
      <c r="H63" s="244">
        <v>24</v>
      </c>
      <c r="I63" s="244">
        <v>216077.93917999996</v>
      </c>
      <c r="J63" s="340">
        <v>1.4649612893037601E-3</v>
      </c>
      <c r="K63" s="244">
        <v>22</v>
      </c>
      <c r="L63" s="244">
        <v>220160.93032000001</v>
      </c>
      <c r="M63" s="340">
        <v>1.4619202253483901E-3</v>
      </c>
      <c r="N63" s="244">
        <v>22</v>
      </c>
      <c r="O63" s="338">
        <v>0.10923766639894117</v>
      </c>
      <c r="P63" s="338">
        <v>0.12217338262516786</v>
      </c>
      <c r="Q63" s="461"/>
    </row>
    <row r="64" spans="1:24" s="110" customFormat="1" ht="23.25" customHeight="1">
      <c r="A64" s="110" t="s">
        <v>1506</v>
      </c>
      <c r="B64" s="110" t="s">
        <v>877</v>
      </c>
      <c r="C64" s="244">
        <v>56865.760580000002</v>
      </c>
      <c r="D64" s="340">
        <v>4.7260948150659217E-4</v>
      </c>
      <c r="E64" s="244">
        <v>46</v>
      </c>
      <c r="F64" s="244">
        <v>57203.536900000014</v>
      </c>
      <c r="G64" s="340">
        <v>3.9917862033267285E-4</v>
      </c>
      <c r="H64" s="244">
        <v>47</v>
      </c>
      <c r="I64" s="244">
        <v>58789.721849999994</v>
      </c>
      <c r="J64" s="340">
        <v>3.9858148891100251E-4</v>
      </c>
      <c r="K64" s="244">
        <v>48</v>
      </c>
      <c r="L64" s="244">
        <v>55634.00361</v>
      </c>
      <c r="M64" s="340">
        <v>3.6942283527031358E-4</v>
      </c>
      <c r="N64" s="244">
        <v>47</v>
      </c>
      <c r="O64" s="338">
        <v>-2.7437696601589234E-2</v>
      </c>
      <c r="P64" s="338">
        <v>-1.6095862159625218E-2</v>
      </c>
      <c r="Q64" s="461"/>
    </row>
    <row r="65" spans="1:24" s="110" customFormat="1" ht="23.25" customHeight="1">
      <c r="A65" s="110" t="s">
        <v>1506</v>
      </c>
      <c r="B65" s="110" t="s">
        <v>876</v>
      </c>
      <c r="C65" s="244">
        <v>99393.228009999977</v>
      </c>
      <c r="D65" s="340">
        <v>8.2605387628621046E-4</v>
      </c>
      <c r="E65" s="244">
        <v>37</v>
      </c>
      <c r="F65" s="244">
        <v>107171.39929999999</v>
      </c>
      <c r="G65" s="340">
        <v>7.4786514313760844E-4</v>
      </c>
      <c r="H65" s="244">
        <v>37</v>
      </c>
      <c r="I65" s="244">
        <v>117002.03373</v>
      </c>
      <c r="J65" s="340">
        <v>7.9324826418988653E-4</v>
      </c>
      <c r="K65" s="244">
        <v>36</v>
      </c>
      <c r="L65" s="244">
        <v>118099.28276999999</v>
      </c>
      <c r="M65" s="340">
        <v>7.8420694275617116E-4</v>
      </c>
      <c r="N65" s="244">
        <v>35</v>
      </c>
      <c r="O65" s="338">
        <v>0.10196641586632715</v>
      </c>
      <c r="P65" s="338">
        <v>0.1148173361679754</v>
      </c>
      <c r="Q65" s="461"/>
    </row>
    <row r="66" spans="1:24" s="110" customFormat="1" ht="23.25" customHeight="1">
      <c r="A66" s="110" t="s">
        <v>1506</v>
      </c>
      <c r="B66" s="110" t="s">
        <v>875</v>
      </c>
      <c r="C66" s="244">
        <v>72423.304040000003</v>
      </c>
      <c r="D66" s="340">
        <v>6.0190771779419121E-4</v>
      </c>
      <c r="E66" s="244">
        <v>43</v>
      </c>
      <c r="F66" s="244">
        <v>80759.531239999982</v>
      </c>
      <c r="G66" s="340">
        <v>5.6355743029407989E-4</v>
      </c>
      <c r="H66" s="244">
        <v>41</v>
      </c>
      <c r="I66" s="244">
        <v>84807.552919999987</v>
      </c>
      <c r="J66" s="340">
        <v>5.7497670766326712E-4</v>
      </c>
      <c r="K66" s="244">
        <v>43</v>
      </c>
      <c r="L66" s="244">
        <v>88549.82279000002</v>
      </c>
      <c r="M66" s="340">
        <v>5.8799159641794536E-4</v>
      </c>
      <c r="N66" s="244">
        <v>42</v>
      </c>
      <c r="O66" s="338">
        <v>9.6462812876525472E-2</v>
      </c>
      <c r="P66" s="338">
        <v>0.10924955121910895</v>
      </c>
      <c r="Q66" s="461"/>
    </row>
    <row r="67" spans="1:24" s="110" customFormat="1" ht="23.25" customHeight="1">
      <c r="A67" s="110" t="s">
        <v>1506</v>
      </c>
      <c r="B67" s="110" t="s">
        <v>882</v>
      </c>
      <c r="C67" s="341">
        <v>78382.001430000018</v>
      </c>
      <c r="D67" s="340">
        <v>6.5143025745987963E-4</v>
      </c>
      <c r="E67" s="341">
        <v>39</v>
      </c>
      <c r="F67" s="341">
        <v>83718.808799999999</v>
      </c>
      <c r="G67" s="340">
        <v>5.842079074778123E-4</v>
      </c>
      <c r="H67" s="341">
        <v>40</v>
      </c>
      <c r="I67" s="341">
        <v>85845.930650000009</v>
      </c>
      <c r="J67" s="340">
        <v>5.8201668214607604E-4</v>
      </c>
      <c r="K67" s="341">
        <v>42</v>
      </c>
      <c r="L67" s="244">
        <v>89903.998829999997</v>
      </c>
      <c r="M67" s="340">
        <v>5.9698364300259923E-4</v>
      </c>
      <c r="N67" s="244">
        <v>40</v>
      </c>
      <c r="O67" s="338">
        <v>7.3880530775062736E-2</v>
      </c>
      <c r="P67" s="338">
        <v>8.640391888905774E-2</v>
      </c>
      <c r="Q67" s="461"/>
    </row>
    <row r="68" spans="1:24" s="110" customFormat="1" ht="23.25" customHeight="1">
      <c r="A68" s="110" t="s">
        <v>1506</v>
      </c>
      <c r="B68" s="110" t="s">
        <v>883</v>
      </c>
      <c r="C68" s="341">
        <v>260807.72078999999</v>
      </c>
      <c r="D68" s="340">
        <v>2.1675644612556056E-3</v>
      </c>
      <c r="E68" s="341">
        <v>22</v>
      </c>
      <c r="F68" s="341">
        <v>271046.87673000002</v>
      </c>
      <c r="G68" s="340">
        <v>1.8914235755684791E-3</v>
      </c>
      <c r="H68" s="341">
        <v>22</v>
      </c>
      <c r="I68" s="341">
        <v>278744.54549000005</v>
      </c>
      <c r="J68" s="340">
        <v>1.8898272090944568E-3</v>
      </c>
      <c r="K68" s="341">
        <v>21</v>
      </c>
      <c r="L68" s="244">
        <v>271272.80802999996</v>
      </c>
      <c r="M68" s="340">
        <v>1.8013150837875153E-3</v>
      </c>
      <c r="N68" s="244">
        <v>20</v>
      </c>
      <c r="O68" s="338">
        <v>8.3355064897139286E-4</v>
      </c>
      <c r="P68" s="338">
        <v>1.2505078936422942E-2</v>
      </c>
      <c r="Q68" s="461"/>
    </row>
    <row r="69" spans="1:24" s="110" customFormat="1" ht="23.25" customHeight="1">
      <c r="B69" s="110" t="s">
        <v>884</v>
      </c>
      <c r="C69" s="341">
        <v>74251.251709999997</v>
      </c>
      <c r="D69" s="340">
        <v>6.1709973126114416E-4</v>
      </c>
      <c r="E69" s="341">
        <v>42</v>
      </c>
      <c r="F69" s="341">
        <v>75805.167719999998</v>
      </c>
      <c r="G69" s="340">
        <v>5.289848129050996E-4</v>
      </c>
      <c r="H69" s="341">
        <v>43</v>
      </c>
      <c r="I69" s="341">
        <v>87875.894390000001</v>
      </c>
      <c r="J69" s="340">
        <v>5.9577939345790965E-4</v>
      </c>
      <c r="K69" s="341">
        <v>41</v>
      </c>
      <c r="L69" s="244">
        <v>89762.130919999996</v>
      </c>
      <c r="M69" s="340">
        <v>5.9604160679910267E-4</v>
      </c>
      <c r="N69" s="244">
        <v>41</v>
      </c>
      <c r="O69" s="338">
        <v>0.18411624985189068</v>
      </c>
      <c r="P69" s="338">
        <v>0.19792518571022177</v>
      </c>
      <c r="Q69" s="461"/>
    </row>
    <row r="70" spans="1:24" s="110" customFormat="1" ht="23.25" customHeight="1">
      <c r="B70" s="110" t="s">
        <v>1354</v>
      </c>
      <c r="C70" s="238" t="s">
        <v>981</v>
      </c>
      <c r="D70" s="238" t="s">
        <v>981</v>
      </c>
      <c r="E70" s="238" t="s">
        <v>981</v>
      </c>
      <c r="F70" s="238" t="s">
        <v>981</v>
      </c>
      <c r="G70" s="238" t="s">
        <v>981</v>
      </c>
      <c r="H70" s="238" t="s">
        <v>981</v>
      </c>
      <c r="I70" s="341">
        <v>174541.56512000001</v>
      </c>
      <c r="J70" s="340">
        <v>1.1833537345165431E-3</v>
      </c>
      <c r="K70" s="341">
        <v>26</v>
      </c>
      <c r="L70" s="244">
        <v>186537.65519999998</v>
      </c>
      <c r="M70" s="340">
        <v>1.2386537907955559E-3</v>
      </c>
      <c r="N70" s="244">
        <v>26</v>
      </c>
      <c r="O70" s="338" t="e">
        <v>#VALUE!</v>
      </c>
      <c r="P70" s="338" t="e">
        <v>#VALUE!</v>
      </c>
      <c r="Q70" s="461"/>
    </row>
    <row r="71" spans="1:24" s="110" customFormat="1" ht="23.25" customHeight="1">
      <c r="B71" s="110" t="s">
        <v>1376</v>
      </c>
      <c r="C71" s="238" t="s">
        <v>981</v>
      </c>
      <c r="D71" s="238" t="s">
        <v>981</v>
      </c>
      <c r="E71" s="238" t="s">
        <v>981</v>
      </c>
      <c r="F71" s="238" t="s">
        <v>981</v>
      </c>
      <c r="G71" s="238" t="s">
        <v>981</v>
      </c>
      <c r="H71" s="238" t="s">
        <v>981</v>
      </c>
      <c r="I71" s="341">
        <v>201005.37476999999</v>
      </c>
      <c r="J71" s="340">
        <v>1.3627725907490523E-3</v>
      </c>
      <c r="K71" s="341">
        <v>24</v>
      </c>
      <c r="L71" s="244">
        <v>201655.60326999999</v>
      </c>
      <c r="M71" s="340">
        <v>1.3390405125321327E-3</v>
      </c>
      <c r="N71" s="244">
        <v>23</v>
      </c>
      <c r="O71" s="338" t="e">
        <v>#VALUE!</v>
      </c>
      <c r="P71" s="338" t="e">
        <v>#VALUE!</v>
      </c>
      <c r="Q71" s="461"/>
    </row>
    <row r="72" spans="1:24" s="110" customFormat="1" ht="23.25" customHeight="1">
      <c r="B72" s="110" t="s">
        <v>1413</v>
      </c>
      <c r="C72" s="238" t="s">
        <v>981</v>
      </c>
      <c r="D72" s="238" t="s">
        <v>981</v>
      </c>
      <c r="E72" s="238" t="s">
        <v>981</v>
      </c>
      <c r="F72" s="238" t="s">
        <v>981</v>
      </c>
      <c r="G72" s="238" t="s">
        <v>981</v>
      </c>
      <c r="H72" s="238" t="s">
        <v>981</v>
      </c>
      <c r="I72" s="238" t="s">
        <v>981</v>
      </c>
      <c r="J72" s="238" t="s">
        <v>981</v>
      </c>
      <c r="K72" s="238" t="s">
        <v>981</v>
      </c>
      <c r="L72" s="244">
        <v>23685.679909999999</v>
      </c>
      <c r="M72" s="340">
        <v>1.5727847107671614E-4</v>
      </c>
      <c r="N72" s="244">
        <v>52</v>
      </c>
      <c r="O72" s="338" t="e">
        <v>#VALUE!</v>
      </c>
      <c r="P72" s="338" t="e">
        <v>#VALUE!</v>
      </c>
      <c r="Q72" s="461"/>
    </row>
    <row r="73" spans="1:24" s="110" customFormat="1" ht="23.25" customHeight="1">
      <c r="B73" s="110" t="s">
        <v>1414</v>
      </c>
      <c r="C73" s="238" t="s">
        <v>981</v>
      </c>
      <c r="D73" s="238" t="s">
        <v>981</v>
      </c>
      <c r="E73" s="238" t="s">
        <v>981</v>
      </c>
      <c r="F73" s="238" t="s">
        <v>981</v>
      </c>
      <c r="G73" s="238" t="s">
        <v>981</v>
      </c>
      <c r="H73" s="238" t="s">
        <v>981</v>
      </c>
      <c r="I73" s="238" t="s">
        <v>981</v>
      </c>
      <c r="J73" s="238" t="s">
        <v>981</v>
      </c>
      <c r="K73" s="238" t="s">
        <v>981</v>
      </c>
      <c r="L73" s="244">
        <v>190188.90620000003</v>
      </c>
      <c r="M73" s="340">
        <v>1.2628989539903389E-3</v>
      </c>
      <c r="N73" s="244">
        <v>25</v>
      </c>
      <c r="O73" s="338" t="e">
        <v>#VALUE!</v>
      </c>
      <c r="P73" s="338" t="e">
        <v>#VALUE!</v>
      </c>
      <c r="Q73" s="461"/>
    </row>
    <row r="74" spans="1:24" s="37" customFormat="1" ht="23.25" customHeight="1">
      <c r="A74" s="37" t="s">
        <v>1507</v>
      </c>
      <c r="B74" s="116" t="s">
        <v>982</v>
      </c>
      <c r="C74" s="238">
        <v>4809124.5656400016</v>
      </c>
      <c r="D74" s="239">
        <v>3.9968477415689492E-2</v>
      </c>
      <c r="E74" s="237"/>
      <c r="F74" s="238">
        <v>5139217.8676299993</v>
      </c>
      <c r="G74" s="239">
        <v>3.5862570903191199E-2</v>
      </c>
      <c r="H74" s="237"/>
      <c r="I74" s="238">
        <v>5651286.8374800002</v>
      </c>
      <c r="J74" s="239">
        <v>3.8314491905457604E-2</v>
      </c>
      <c r="K74" s="237"/>
      <c r="L74" s="244">
        <v>5907532.7148400005</v>
      </c>
      <c r="M74" s="340">
        <v>3.9227403087273974E-2</v>
      </c>
      <c r="N74" s="244"/>
      <c r="O74" s="342">
        <v>0.14950034557774394</v>
      </c>
      <c r="P74" s="342">
        <v>0.16290559742121613</v>
      </c>
      <c r="Q74" s="274"/>
      <c r="V74" s="504"/>
      <c r="X74" s="237"/>
    </row>
    <row r="75" spans="1:24" s="37" customFormat="1" ht="12" customHeight="1">
      <c r="B75" s="116"/>
      <c r="C75" s="238"/>
      <c r="D75" s="239"/>
      <c r="E75" s="237"/>
      <c r="F75" s="238"/>
      <c r="G75" s="239"/>
      <c r="H75" s="237"/>
      <c r="I75" s="238"/>
      <c r="J75" s="239"/>
      <c r="K75" s="237"/>
      <c r="L75" s="238"/>
      <c r="M75" s="239"/>
      <c r="N75" s="244"/>
      <c r="O75" s="342"/>
      <c r="P75" s="342"/>
      <c r="Q75" s="274"/>
      <c r="V75" s="504"/>
      <c r="X75" s="237"/>
    </row>
    <row r="76" spans="1:24" s="110" customFormat="1" ht="23.25" customHeight="1">
      <c r="B76" s="330" t="s">
        <v>1466</v>
      </c>
      <c r="C76" s="347"/>
      <c r="D76" s="349"/>
      <c r="E76" s="347"/>
      <c r="F76" s="347"/>
      <c r="G76" s="349"/>
      <c r="H76" s="347"/>
      <c r="I76" s="347"/>
      <c r="J76" s="349"/>
      <c r="K76" s="347"/>
      <c r="L76" s="347"/>
      <c r="M76" s="349"/>
      <c r="N76" s="349"/>
      <c r="O76" s="338"/>
      <c r="P76" s="338"/>
      <c r="Q76" s="461"/>
    </row>
    <row r="77" spans="1:24" s="110" customFormat="1" ht="23.25" customHeight="1">
      <c r="B77" s="37" t="s">
        <v>842</v>
      </c>
      <c r="C77" s="244">
        <v>1465210.9896400003</v>
      </c>
      <c r="D77" s="340">
        <v>1.2177320747118746E-2</v>
      </c>
      <c r="E77" s="339">
        <v>15</v>
      </c>
      <c r="F77" s="238" t="s">
        <v>981</v>
      </c>
      <c r="G77" s="238" t="s">
        <v>981</v>
      </c>
      <c r="H77" s="238" t="s">
        <v>987</v>
      </c>
      <c r="I77" s="238" t="s">
        <v>981</v>
      </c>
      <c r="J77" s="238" t="s">
        <v>981</v>
      </c>
      <c r="K77" s="238" t="s">
        <v>987</v>
      </c>
      <c r="L77" s="238" t="s">
        <v>981</v>
      </c>
      <c r="M77" s="238" t="s">
        <v>987</v>
      </c>
      <c r="N77" s="238" t="s">
        <v>981</v>
      </c>
      <c r="O77" s="338"/>
      <c r="P77" s="338"/>
      <c r="Q77" s="461"/>
    </row>
    <row r="78" spans="1:24" s="110" customFormat="1" ht="23.25" customHeight="1">
      <c r="B78" s="37" t="s">
        <v>843</v>
      </c>
      <c r="C78" s="244">
        <v>779134.80805999995</v>
      </c>
      <c r="D78" s="340">
        <v>6.4753639783459091E-3</v>
      </c>
      <c r="E78" s="339">
        <v>17</v>
      </c>
      <c r="F78" s="238" t="s">
        <v>981</v>
      </c>
      <c r="G78" s="238" t="s">
        <v>981</v>
      </c>
      <c r="H78" s="238" t="s">
        <v>987</v>
      </c>
      <c r="I78" s="238" t="s">
        <v>981</v>
      </c>
      <c r="J78" s="238" t="s">
        <v>981</v>
      </c>
      <c r="K78" s="238" t="s">
        <v>987</v>
      </c>
      <c r="L78" s="238" t="s">
        <v>981</v>
      </c>
      <c r="M78" s="238" t="s">
        <v>987</v>
      </c>
      <c r="N78" s="238" t="s">
        <v>981</v>
      </c>
      <c r="O78" s="338"/>
      <c r="P78" s="338"/>
      <c r="Q78" s="461"/>
    </row>
    <row r="79" spans="1:24" s="110" customFormat="1" ht="23.25" customHeight="1">
      <c r="B79" s="37" t="s">
        <v>844</v>
      </c>
      <c r="C79" s="244">
        <v>511151.20104999992</v>
      </c>
      <c r="D79" s="340">
        <v>4.2481609607570347E-3</v>
      </c>
      <c r="E79" s="339">
        <v>20</v>
      </c>
      <c r="F79" s="238" t="s">
        <v>981</v>
      </c>
      <c r="G79" s="238" t="s">
        <v>981</v>
      </c>
      <c r="H79" s="238" t="s">
        <v>987</v>
      </c>
      <c r="I79" s="238" t="s">
        <v>981</v>
      </c>
      <c r="J79" s="238" t="s">
        <v>981</v>
      </c>
      <c r="K79" s="238" t="s">
        <v>987</v>
      </c>
      <c r="L79" s="238" t="s">
        <v>981</v>
      </c>
      <c r="M79" s="238" t="s">
        <v>987</v>
      </c>
      <c r="N79" s="238" t="s">
        <v>981</v>
      </c>
      <c r="O79" s="338"/>
      <c r="P79" s="338"/>
      <c r="Q79" s="461"/>
    </row>
    <row r="80" spans="1:24" s="110" customFormat="1" ht="23.25" customHeight="1">
      <c r="B80" s="37" t="s">
        <v>845</v>
      </c>
      <c r="C80" s="244">
        <v>178436.12187999996</v>
      </c>
      <c r="D80" s="340">
        <v>1.4829767892599577E-3</v>
      </c>
      <c r="E80" s="339">
        <v>25</v>
      </c>
      <c r="F80" s="238" t="s">
        <v>981</v>
      </c>
      <c r="G80" s="238" t="s">
        <v>981</v>
      </c>
      <c r="H80" s="238" t="s">
        <v>987</v>
      </c>
      <c r="I80" s="238" t="s">
        <v>981</v>
      </c>
      <c r="J80" s="238" t="s">
        <v>981</v>
      </c>
      <c r="K80" s="238" t="s">
        <v>987</v>
      </c>
      <c r="L80" s="238" t="s">
        <v>981</v>
      </c>
      <c r="M80" s="238" t="s">
        <v>987</v>
      </c>
      <c r="N80" s="238" t="s">
        <v>981</v>
      </c>
      <c r="O80" s="338"/>
      <c r="P80" s="338"/>
      <c r="Q80" s="461"/>
    </row>
    <row r="81" spans="2:24" s="110" customFormat="1" ht="23.25" customHeight="1">
      <c r="B81" s="37" t="s">
        <v>846</v>
      </c>
      <c r="C81" s="244">
        <v>91013.446750000003</v>
      </c>
      <c r="D81" s="340">
        <v>7.5640978754047531E-4</v>
      </c>
      <c r="E81" s="339">
        <v>38</v>
      </c>
      <c r="F81" s="238" t="s">
        <v>981</v>
      </c>
      <c r="G81" s="238" t="s">
        <v>981</v>
      </c>
      <c r="H81" s="238" t="s">
        <v>987</v>
      </c>
      <c r="I81" s="238" t="s">
        <v>981</v>
      </c>
      <c r="J81" s="238" t="s">
        <v>981</v>
      </c>
      <c r="K81" s="238" t="s">
        <v>987</v>
      </c>
      <c r="L81" s="238" t="s">
        <v>981</v>
      </c>
      <c r="M81" s="238" t="s">
        <v>987</v>
      </c>
      <c r="N81" s="238" t="s">
        <v>981</v>
      </c>
      <c r="O81" s="338"/>
      <c r="P81" s="338"/>
      <c r="Q81" s="461"/>
    </row>
    <row r="82" spans="2:24" s="110" customFormat="1" ht="23.25" customHeight="1">
      <c r="B82" s="37" t="s">
        <v>847</v>
      </c>
      <c r="C82" s="244">
        <v>76344.57428999999</v>
      </c>
      <c r="D82" s="340">
        <v>6.3449726694991837E-4</v>
      </c>
      <c r="E82" s="339">
        <v>41</v>
      </c>
      <c r="F82" s="238" t="s">
        <v>981</v>
      </c>
      <c r="G82" s="238" t="s">
        <v>981</v>
      </c>
      <c r="H82" s="238" t="s">
        <v>987</v>
      </c>
      <c r="I82" s="238" t="s">
        <v>981</v>
      </c>
      <c r="J82" s="238" t="s">
        <v>981</v>
      </c>
      <c r="K82" s="238" t="s">
        <v>987</v>
      </c>
      <c r="L82" s="238" t="s">
        <v>981</v>
      </c>
      <c r="M82" s="238" t="s">
        <v>987</v>
      </c>
      <c r="N82" s="238" t="s">
        <v>981</v>
      </c>
      <c r="O82" s="338"/>
      <c r="P82" s="338"/>
      <c r="Q82" s="461"/>
    </row>
    <row r="83" spans="2:24" s="110" customFormat="1" ht="23.25" customHeight="1">
      <c r="B83" s="37" t="s">
        <v>848</v>
      </c>
      <c r="C83" s="244">
        <v>53181.07836</v>
      </c>
      <c r="D83" s="340">
        <v>4.4198620775188883E-4</v>
      </c>
      <c r="E83" s="339">
        <v>48</v>
      </c>
      <c r="F83" s="238" t="s">
        <v>981</v>
      </c>
      <c r="G83" s="238" t="s">
        <v>981</v>
      </c>
      <c r="H83" s="238" t="s">
        <v>987</v>
      </c>
      <c r="I83" s="238" t="s">
        <v>981</v>
      </c>
      <c r="J83" s="238" t="s">
        <v>981</v>
      </c>
      <c r="K83" s="238" t="s">
        <v>987</v>
      </c>
      <c r="L83" s="238" t="s">
        <v>981</v>
      </c>
      <c r="M83" s="238" t="s">
        <v>987</v>
      </c>
      <c r="N83" s="238" t="s">
        <v>981</v>
      </c>
      <c r="O83" s="338"/>
      <c r="P83" s="338"/>
      <c r="Q83" s="461"/>
    </row>
    <row r="84" spans="2:24" s="110" customFormat="1" ht="23.25" customHeight="1">
      <c r="B84" s="37" t="s">
        <v>849</v>
      </c>
      <c r="C84" s="244">
        <v>38351.879670000002</v>
      </c>
      <c r="D84" s="340">
        <v>3.1874122109283348E-4</v>
      </c>
      <c r="E84" s="339">
        <v>51</v>
      </c>
      <c r="F84" s="238" t="s">
        <v>981</v>
      </c>
      <c r="G84" s="238" t="s">
        <v>981</v>
      </c>
      <c r="H84" s="238" t="s">
        <v>987</v>
      </c>
      <c r="I84" s="238" t="s">
        <v>981</v>
      </c>
      <c r="J84" s="238" t="s">
        <v>981</v>
      </c>
      <c r="K84" s="238" t="s">
        <v>987</v>
      </c>
      <c r="L84" s="238" t="s">
        <v>981</v>
      </c>
      <c r="M84" s="238" t="s">
        <v>987</v>
      </c>
      <c r="N84" s="238" t="s">
        <v>981</v>
      </c>
      <c r="O84" s="338"/>
      <c r="P84" s="338"/>
      <c r="Q84" s="461"/>
    </row>
    <row r="85" spans="2:24" s="110" customFormat="1" ht="23.25" customHeight="1">
      <c r="B85" s="116" t="s">
        <v>982</v>
      </c>
      <c r="C85" s="244">
        <v>3192824.0997000001</v>
      </c>
      <c r="D85" s="340">
        <v>2.6535456958816765E-2</v>
      </c>
      <c r="E85" s="339"/>
      <c r="F85" s="238"/>
      <c r="G85" s="239"/>
      <c r="H85" s="238"/>
      <c r="I85" s="238"/>
      <c r="J85" s="239"/>
      <c r="K85" s="238"/>
      <c r="L85" s="238"/>
      <c r="M85" s="340"/>
      <c r="N85" s="244"/>
      <c r="O85" s="338"/>
      <c r="P85" s="338"/>
      <c r="Q85" s="461"/>
    </row>
    <row r="86" spans="2:24" s="37" customFormat="1" ht="10.5" customHeight="1">
      <c r="B86" s="116"/>
      <c r="C86" s="237"/>
      <c r="D86" s="239"/>
      <c r="E86" s="237"/>
      <c r="F86" s="237"/>
      <c r="G86" s="239"/>
      <c r="H86" s="237"/>
      <c r="I86" s="237"/>
      <c r="J86" s="239"/>
      <c r="K86" s="237"/>
      <c r="L86" s="237"/>
      <c r="M86" s="239"/>
      <c r="N86" s="237"/>
      <c r="O86" s="342"/>
      <c r="P86" s="342"/>
      <c r="Q86" s="274"/>
      <c r="V86" s="504"/>
      <c r="X86" s="237"/>
    </row>
    <row r="87" spans="2:24" s="110" customFormat="1" ht="18.75" customHeight="1">
      <c r="B87" s="330" t="s">
        <v>6</v>
      </c>
      <c r="C87" s="241">
        <v>120322936.38867</v>
      </c>
      <c r="D87" s="242">
        <v>1</v>
      </c>
      <c r="E87" s="329"/>
      <c r="F87" s="241">
        <v>143303107.89772999</v>
      </c>
      <c r="G87" s="242">
        <v>1</v>
      </c>
      <c r="H87" s="329"/>
      <c r="I87" s="241">
        <v>147497371.26684999</v>
      </c>
      <c r="J87" s="242">
        <v>1</v>
      </c>
      <c r="K87" s="329"/>
      <c r="L87" s="241">
        <v>150597089.0221</v>
      </c>
      <c r="M87" s="242">
        <v>1</v>
      </c>
      <c r="N87" s="329"/>
      <c r="O87" s="1180"/>
      <c r="P87" s="1180"/>
      <c r="Q87" s="461"/>
    </row>
    <row r="88" spans="2:24" s="77" customFormat="1" ht="11.25" customHeight="1" thickBot="1">
      <c r="B88" s="386"/>
      <c r="C88" s="67"/>
      <c r="D88" s="388"/>
      <c r="E88" s="67"/>
      <c r="F88" s="67"/>
      <c r="G88" s="388"/>
      <c r="H88" s="67"/>
      <c r="I88" s="67"/>
      <c r="J88" s="388"/>
      <c r="K88" s="67"/>
      <c r="L88" s="67"/>
      <c r="M88" s="388"/>
      <c r="N88" s="67"/>
      <c r="O88" s="388"/>
      <c r="P88" s="388"/>
      <c r="Q88" s="278"/>
    </row>
    <row r="89" spans="2:24" s="77" customFormat="1" ht="15.75" thickTop="1">
      <c r="B89" s="234" t="s">
        <v>1467</v>
      </c>
      <c r="C89" s="191"/>
      <c r="D89" s="248"/>
      <c r="E89" s="191"/>
      <c r="F89" s="191"/>
      <c r="G89" s="248"/>
      <c r="H89" s="191"/>
      <c r="I89" s="237"/>
      <c r="J89" s="342"/>
      <c r="K89" s="37"/>
      <c r="L89" s="191"/>
      <c r="M89" s="248"/>
      <c r="N89" s="191"/>
      <c r="O89" s="248"/>
      <c r="P89" s="248"/>
      <c r="Q89" s="278"/>
    </row>
    <row r="90" spans="2:24" s="77" customFormat="1">
      <c r="B90" s="234" t="s">
        <v>1468</v>
      </c>
      <c r="C90" s="191"/>
      <c r="D90" s="248"/>
      <c r="E90" s="191"/>
      <c r="F90" s="237"/>
      <c r="G90" s="342"/>
      <c r="H90" s="37"/>
      <c r="I90" s="191"/>
      <c r="J90" s="248"/>
      <c r="K90" s="191"/>
      <c r="L90" s="191"/>
      <c r="M90" s="248"/>
      <c r="N90" s="1183"/>
      <c r="O90" s="248"/>
      <c r="P90" s="248"/>
      <c r="Q90" s="278"/>
    </row>
    <row r="91" spans="2:24" s="77" customFormat="1">
      <c r="B91" s="234" t="s">
        <v>1469</v>
      </c>
      <c r="C91" s="191"/>
      <c r="D91" s="248"/>
      <c r="E91" s="191"/>
      <c r="F91" s="191"/>
      <c r="G91" s="248"/>
      <c r="H91" s="191"/>
      <c r="I91" s="237"/>
      <c r="J91" s="342"/>
      <c r="K91" s="37"/>
      <c r="L91" s="191"/>
      <c r="M91" s="248"/>
      <c r="N91" s="191"/>
      <c r="O91" s="248"/>
      <c r="P91" s="248"/>
      <c r="Q91" s="278"/>
    </row>
    <row r="92" spans="2:24" s="77" customFormat="1">
      <c r="B92" s="234" t="s">
        <v>1470</v>
      </c>
      <c r="C92" s="191"/>
      <c r="D92" s="248"/>
      <c r="E92" s="191"/>
      <c r="F92" s="237"/>
      <c r="G92" s="342"/>
      <c r="H92" s="37"/>
      <c r="I92" s="191"/>
      <c r="J92" s="248"/>
      <c r="K92" s="191"/>
      <c r="L92" s="191"/>
      <c r="M92" s="248"/>
      <c r="N92" s="191"/>
      <c r="O92" s="248"/>
      <c r="P92" s="248"/>
      <c r="Q92" s="278"/>
    </row>
    <row r="93" spans="2:24" s="77" customFormat="1">
      <c r="B93" s="234" t="s">
        <v>1471</v>
      </c>
      <c r="C93" s="191"/>
      <c r="D93" s="248"/>
      <c r="E93" s="191"/>
      <c r="F93" s="237"/>
      <c r="G93" s="342"/>
      <c r="H93" s="37"/>
      <c r="I93" s="191"/>
      <c r="J93" s="248"/>
      <c r="K93" s="191"/>
      <c r="L93" s="191"/>
      <c r="M93" s="248"/>
      <c r="N93" s="191"/>
      <c r="O93" s="248"/>
      <c r="P93" s="248"/>
      <c r="Q93" s="278"/>
    </row>
    <row r="94" spans="2:24" s="77" customFormat="1">
      <c r="B94" s="234" t="s">
        <v>1472</v>
      </c>
      <c r="C94" s="191"/>
      <c r="D94" s="248"/>
      <c r="E94" s="191"/>
      <c r="F94" s="237"/>
      <c r="G94" s="342"/>
      <c r="H94" s="37"/>
      <c r="I94" s="191"/>
      <c r="J94" s="248"/>
      <c r="K94" s="191"/>
      <c r="L94" s="191"/>
      <c r="M94" s="248"/>
      <c r="N94" s="191"/>
      <c r="O94" s="248"/>
      <c r="P94" s="248"/>
      <c r="Q94" s="278"/>
    </row>
    <row r="95" spans="2:24" s="77" customFormat="1">
      <c r="C95" s="191"/>
      <c r="D95" s="248"/>
      <c r="E95" s="191"/>
      <c r="F95" s="237"/>
      <c r="G95" s="342"/>
      <c r="H95" s="37"/>
      <c r="I95" s="191"/>
      <c r="J95" s="248"/>
      <c r="K95" s="191"/>
      <c r="L95" s="191"/>
      <c r="M95" s="248"/>
      <c r="N95" s="191"/>
      <c r="O95" s="248"/>
      <c r="P95" s="248"/>
      <c r="Q95" s="278"/>
    </row>
    <row r="96" spans="2:24" s="77" customFormat="1">
      <c r="C96" s="191"/>
      <c r="D96" s="248"/>
      <c r="E96" s="191"/>
      <c r="F96" s="237"/>
      <c r="G96" s="342"/>
      <c r="H96" s="37"/>
      <c r="I96" s="191"/>
      <c r="J96" s="248"/>
      <c r="K96" s="191"/>
      <c r="L96" s="191"/>
      <c r="M96" s="248"/>
      <c r="N96" s="191"/>
      <c r="O96" s="248"/>
      <c r="P96" s="248"/>
      <c r="Q96" s="278"/>
    </row>
    <row r="97" spans="1:17" s="77" customFormat="1">
      <c r="C97" s="191"/>
      <c r="D97" s="248"/>
      <c r="E97" s="191"/>
      <c r="F97" s="237"/>
      <c r="G97" s="342"/>
      <c r="H97" s="37"/>
      <c r="I97" s="191"/>
      <c r="J97" s="248"/>
      <c r="K97" s="191"/>
      <c r="L97" s="191"/>
      <c r="M97" s="248"/>
      <c r="N97" s="191"/>
      <c r="O97" s="248"/>
      <c r="P97" s="248"/>
      <c r="Q97" s="278"/>
    </row>
    <row r="98" spans="1:17" s="77" customFormat="1">
      <c r="B98" s="77" t="s">
        <v>499</v>
      </c>
      <c r="C98" s="191"/>
      <c r="D98" s="248"/>
      <c r="E98" s="191"/>
      <c r="F98" s="237"/>
      <c r="G98" s="342"/>
      <c r="H98" s="37"/>
      <c r="I98" s="191"/>
      <c r="J98" s="248"/>
      <c r="K98" s="191"/>
      <c r="L98" s="191"/>
      <c r="M98" s="248"/>
      <c r="N98" s="191"/>
      <c r="O98" s="248"/>
      <c r="P98" s="248"/>
      <c r="Q98" s="278"/>
    </row>
    <row r="99" spans="1:17" s="77" customFormat="1">
      <c r="A99" s="77" t="s">
        <v>499</v>
      </c>
      <c r="C99" s="191"/>
      <c r="D99" s="248"/>
      <c r="E99" s="191"/>
      <c r="F99" s="237"/>
      <c r="G99" s="342"/>
      <c r="H99" s="37"/>
      <c r="I99" s="191"/>
      <c r="J99" s="248"/>
      <c r="K99" s="191"/>
      <c r="L99" s="191"/>
      <c r="M99" s="248"/>
      <c r="N99" s="191"/>
      <c r="O99" s="248"/>
      <c r="P99" s="248"/>
      <c r="Q99" s="278"/>
    </row>
    <row r="100" spans="1:17" s="77" customFormat="1">
      <c r="C100" s="191"/>
      <c r="D100" s="248"/>
      <c r="E100" s="191"/>
      <c r="F100" s="237"/>
      <c r="G100" s="342"/>
      <c r="H100" s="37"/>
      <c r="I100" s="191"/>
      <c r="J100" s="248"/>
      <c r="K100" s="191"/>
      <c r="L100" s="191"/>
      <c r="M100" s="248"/>
      <c r="N100" s="191"/>
      <c r="O100" s="248"/>
      <c r="P100" s="248"/>
      <c r="Q100" s="278"/>
    </row>
    <row r="101" spans="1:17" s="77" customFormat="1">
      <c r="C101" s="191"/>
      <c r="D101" s="248"/>
      <c r="E101" s="191"/>
      <c r="F101" s="237"/>
      <c r="G101" s="342"/>
      <c r="H101" s="37"/>
      <c r="I101" s="191"/>
      <c r="J101" s="248"/>
      <c r="K101" s="191"/>
      <c r="L101" s="191"/>
      <c r="M101" s="248"/>
      <c r="N101" s="191"/>
      <c r="O101" s="248"/>
      <c r="P101" s="248"/>
      <c r="Q101" s="278"/>
    </row>
    <row r="102" spans="1:17" s="77" customFormat="1">
      <c r="C102" s="191"/>
      <c r="D102" s="248"/>
      <c r="E102" s="191"/>
      <c r="F102" s="237"/>
      <c r="G102" s="342"/>
      <c r="H102" s="37"/>
      <c r="I102" s="191"/>
      <c r="J102" s="248"/>
      <c r="K102" s="191"/>
      <c r="L102" s="191"/>
      <c r="M102" s="248"/>
      <c r="N102" s="191"/>
      <c r="O102" s="248"/>
      <c r="P102" s="248"/>
      <c r="Q102" s="278"/>
    </row>
    <row r="103" spans="1:17" s="77" customFormat="1">
      <c r="C103" s="191"/>
      <c r="D103" s="248"/>
      <c r="E103" s="191"/>
      <c r="F103" s="237"/>
      <c r="G103" s="342"/>
      <c r="H103" s="37"/>
      <c r="I103" s="191"/>
      <c r="J103" s="248"/>
      <c r="K103" s="191"/>
      <c r="L103" s="191"/>
      <c r="M103" s="248"/>
      <c r="N103" s="191"/>
      <c r="O103" s="248"/>
      <c r="P103" s="248"/>
      <c r="Q103" s="278"/>
    </row>
    <row r="104" spans="1:17" s="77" customFormat="1">
      <c r="C104" s="191"/>
      <c r="D104" s="248"/>
      <c r="E104" s="191"/>
      <c r="F104" s="237"/>
      <c r="G104" s="342"/>
      <c r="H104" s="37"/>
      <c r="I104" s="191"/>
      <c r="J104" s="248"/>
      <c r="K104" s="191"/>
      <c r="L104" s="191"/>
      <c r="M104" s="248"/>
      <c r="N104" s="191"/>
      <c r="O104" s="248"/>
      <c r="P104" s="248"/>
      <c r="Q104" s="278"/>
    </row>
    <row r="105" spans="1:17" s="77" customFormat="1">
      <c r="C105" s="191"/>
      <c r="D105" s="248"/>
      <c r="E105" s="191"/>
      <c r="F105" s="237"/>
      <c r="G105" s="342"/>
      <c r="H105" s="37"/>
      <c r="I105" s="191"/>
      <c r="J105" s="248"/>
      <c r="K105" s="191"/>
      <c r="L105" s="191"/>
      <c r="M105" s="248"/>
      <c r="N105" s="191"/>
      <c r="O105" s="248"/>
      <c r="P105" s="248"/>
      <c r="Q105" s="278"/>
    </row>
    <row r="106" spans="1:17" s="77" customFormat="1">
      <c r="B106" s="343"/>
      <c r="C106" s="191"/>
      <c r="D106" s="248"/>
      <c r="E106" s="191"/>
      <c r="F106" s="237"/>
      <c r="G106" s="342"/>
      <c r="H106" s="37"/>
      <c r="I106" s="191"/>
      <c r="J106" s="248"/>
      <c r="K106" s="191"/>
      <c r="L106" s="191"/>
      <c r="M106" s="248"/>
      <c r="N106" s="191"/>
      <c r="O106" s="248"/>
      <c r="P106" s="248"/>
      <c r="Q106" s="278"/>
    </row>
    <row r="107" spans="1:17" s="77" customFormat="1">
      <c r="B107" s="343"/>
      <c r="C107" s="191"/>
      <c r="D107" s="248"/>
      <c r="E107" s="191"/>
      <c r="F107" s="237"/>
      <c r="G107" s="342"/>
      <c r="H107" s="37"/>
      <c r="I107" s="191"/>
      <c r="J107" s="248"/>
      <c r="K107" s="191"/>
      <c r="L107" s="191"/>
      <c r="M107" s="248"/>
      <c r="N107" s="191"/>
      <c r="O107" s="248"/>
      <c r="P107" s="248"/>
      <c r="Q107" s="278"/>
    </row>
    <row r="108" spans="1:17" s="77" customFormat="1">
      <c r="B108" s="343"/>
      <c r="C108" s="191"/>
      <c r="D108" s="248"/>
      <c r="E108" s="191"/>
      <c r="F108" s="237"/>
      <c r="G108" s="342"/>
      <c r="H108" s="37"/>
      <c r="I108" s="191"/>
      <c r="J108" s="248"/>
      <c r="K108" s="191"/>
      <c r="L108" s="191"/>
      <c r="M108" s="248"/>
      <c r="N108" s="191"/>
      <c r="O108" s="248"/>
      <c r="P108" s="248"/>
      <c r="Q108" s="278"/>
    </row>
    <row r="109" spans="1:17" s="77" customFormat="1">
      <c r="B109" s="343"/>
      <c r="C109" s="191"/>
      <c r="D109" s="248"/>
      <c r="E109" s="191"/>
      <c r="F109" s="237"/>
      <c r="G109" s="342"/>
      <c r="H109" s="37"/>
      <c r="I109" s="191"/>
      <c r="J109" s="248"/>
      <c r="K109" s="191"/>
      <c r="L109" s="191"/>
      <c r="M109" s="248"/>
      <c r="N109" s="191"/>
      <c r="O109" s="248"/>
      <c r="P109" s="248"/>
      <c r="Q109" s="278"/>
    </row>
    <row r="110" spans="1:17" s="77" customFormat="1">
      <c r="B110" s="343"/>
      <c r="C110" s="191"/>
      <c r="D110" s="248"/>
      <c r="E110" s="191"/>
      <c r="F110" s="237"/>
      <c r="G110" s="342"/>
      <c r="H110" s="37"/>
      <c r="I110" s="191"/>
      <c r="J110" s="248"/>
      <c r="K110" s="191"/>
      <c r="L110" s="191"/>
      <c r="M110" s="248"/>
      <c r="N110" s="191"/>
      <c r="O110" s="248"/>
      <c r="P110" s="248"/>
      <c r="Q110" s="278"/>
    </row>
    <row r="111" spans="1:17" s="77" customFormat="1">
      <c r="B111" s="343"/>
      <c r="C111" s="191"/>
      <c r="D111" s="248"/>
      <c r="E111" s="191"/>
      <c r="F111" s="237"/>
      <c r="G111" s="342"/>
      <c r="H111" s="37"/>
      <c r="I111" s="191"/>
      <c r="J111" s="248"/>
      <c r="K111" s="191"/>
      <c r="L111" s="191"/>
      <c r="M111" s="248"/>
      <c r="N111" s="191"/>
      <c r="O111" s="248"/>
      <c r="P111" s="248"/>
      <c r="Q111" s="278"/>
    </row>
    <row r="112" spans="1:17" s="77" customFormat="1">
      <c r="B112" s="343"/>
      <c r="C112" s="191"/>
      <c r="D112" s="248"/>
      <c r="E112" s="191"/>
      <c r="F112" s="237"/>
      <c r="G112" s="342"/>
      <c r="H112" s="37"/>
      <c r="I112" s="191"/>
      <c r="J112" s="248"/>
      <c r="K112" s="191"/>
      <c r="L112" s="191"/>
      <c r="M112" s="248"/>
      <c r="N112" s="191"/>
      <c r="O112" s="248"/>
      <c r="P112" s="248"/>
      <c r="Q112" s="278"/>
    </row>
    <row r="113" spans="2:17" s="77" customFormat="1" ht="15.75">
      <c r="B113" s="69"/>
      <c r="C113" s="191"/>
      <c r="D113" s="248"/>
      <c r="E113" s="191"/>
      <c r="F113" s="237"/>
      <c r="G113" s="342"/>
      <c r="H113" s="37"/>
      <c r="I113" s="191"/>
      <c r="J113" s="248"/>
      <c r="K113" s="191"/>
      <c r="L113" s="191"/>
      <c r="M113" s="248"/>
      <c r="N113" s="191"/>
      <c r="O113" s="248"/>
      <c r="P113" s="248"/>
      <c r="Q113" s="278"/>
    </row>
    <row r="114" spans="2:17" s="830" customFormat="1" ht="15.75">
      <c r="B114" s="69"/>
      <c r="C114" s="78"/>
      <c r="D114" s="176"/>
      <c r="E114" s="78"/>
      <c r="F114" s="237"/>
      <c r="G114" s="342"/>
      <c r="H114" s="37"/>
      <c r="I114" s="78"/>
      <c r="J114" s="176"/>
      <c r="K114" s="78"/>
      <c r="L114" s="78"/>
      <c r="M114" s="176"/>
      <c r="N114" s="78"/>
      <c r="O114" s="176"/>
      <c r="P114" s="176"/>
      <c r="Q114" s="75"/>
    </row>
    <row r="115" spans="2:17" s="830" customFormat="1" ht="15.75">
      <c r="B115" s="69"/>
      <c r="C115" s="78"/>
      <c r="D115" s="176"/>
      <c r="E115" s="78"/>
      <c r="F115" s="237"/>
      <c r="G115" s="342"/>
      <c r="H115" s="37"/>
      <c r="I115" s="78"/>
      <c r="J115" s="176"/>
      <c r="K115" s="78"/>
      <c r="L115" s="78"/>
      <c r="M115" s="176"/>
      <c r="N115" s="78"/>
      <c r="O115" s="176"/>
      <c r="P115" s="176"/>
      <c r="Q115" s="75"/>
    </row>
    <row r="116" spans="2:17" s="830" customFormat="1" ht="15.75">
      <c r="B116" s="69"/>
      <c r="C116" s="78"/>
      <c r="D116" s="176"/>
      <c r="E116" s="78"/>
      <c r="F116" s="237"/>
      <c r="G116" s="342"/>
      <c r="H116" s="37"/>
      <c r="I116" s="78"/>
      <c r="J116" s="176"/>
      <c r="K116" s="78"/>
      <c r="L116" s="78"/>
      <c r="M116" s="176"/>
      <c r="N116" s="78"/>
      <c r="O116" s="176"/>
      <c r="P116" s="176"/>
      <c r="Q116" s="75"/>
    </row>
    <row r="117" spans="2:17" s="830" customFormat="1" ht="15.75">
      <c r="B117" s="69"/>
      <c r="C117" s="78"/>
      <c r="D117" s="176"/>
      <c r="E117" s="78"/>
      <c r="F117" s="237"/>
      <c r="G117" s="342"/>
      <c r="H117" s="37"/>
      <c r="I117" s="78"/>
      <c r="J117" s="176"/>
      <c r="K117" s="78"/>
      <c r="L117" s="78"/>
      <c r="M117" s="176"/>
      <c r="N117" s="78"/>
      <c r="O117" s="176"/>
      <c r="P117" s="176"/>
      <c r="Q117" s="75"/>
    </row>
    <row r="118" spans="2:17" s="830" customFormat="1" ht="15.75">
      <c r="B118" s="69"/>
      <c r="C118" s="78"/>
      <c r="D118" s="176"/>
      <c r="E118" s="78"/>
      <c r="F118" s="237"/>
      <c r="G118" s="342"/>
      <c r="H118" s="37"/>
      <c r="I118" s="78"/>
      <c r="J118" s="176"/>
      <c r="K118" s="78"/>
      <c r="L118" s="78"/>
      <c r="M118" s="176"/>
      <c r="N118" s="78"/>
      <c r="O118" s="176"/>
      <c r="P118" s="176"/>
      <c r="Q118" s="75"/>
    </row>
    <row r="119" spans="2:17" s="830" customFormat="1" ht="15.75">
      <c r="B119" s="69"/>
      <c r="C119" s="78"/>
      <c r="D119" s="176"/>
      <c r="E119" s="78"/>
      <c r="F119" s="237"/>
      <c r="G119" s="342"/>
      <c r="H119" s="37"/>
      <c r="I119" s="78"/>
      <c r="J119" s="176"/>
      <c r="K119" s="78"/>
      <c r="L119" s="78"/>
      <c r="M119" s="176"/>
      <c r="N119" s="78"/>
      <c r="O119" s="176"/>
      <c r="P119" s="176"/>
      <c r="Q119" s="75"/>
    </row>
    <row r="120" spans="2:17" s="830" customFormat="1" ht="15.75">
      <c r="B120" s="69"/>
      <c r="C120" s="78"/>
      <c r="D120" s="176"/>
      <c r="E120" s="78"/>
      <c r="F120" s="237"/>
      <c r="G120" s="342"/>
      <c r="H120" s="37"/>
      <c r="I120" s="78"/>
      <c r="J120" s="176"/>
      <c r="K120" s="78"/>
      <c r="L120" s="78"/>
      <c r="M120" s="176"/>
      <c r="N120" s="78"/>
      <c r="O120" s="176"/>
      <c r="P120" s="176"/>
      <c r="Q120" s="75"/>
    </row>
    <row r="121" spans="2:17" s="830" customFormat="1" ht="15.75">
      <c r="B121" s="69"/>
      <c r="C121" s="78"/>
      <c r="D121" s="176"/>
      <c r="E121" s="78"/>
      <c r="F121" s="237"/>
      <c r="G121" s="342"/>
      <c r="H121" s="37"/>
      <c r="I121" s="78"/>
      <c r="J121" s="176"/>
      <c r="K121" s="78"/>
      <c r="L121" s="78"/>
      <c r="M121" s="176"/>
      <c r="N121" s="78"/>
      <c r="O121" s="176"/>
      <c r="P121" s="176"/>
      <c r="Q121" s="75"/>
    </row>
    <row r="122" spans="2:17" s="830" customFormat="1" ht="15.75">
      <c r="B122" s="69"/>
      <c r="C122" s="78"/>
      <c r="D122" s="176"/>
      <c r="E122" s="78"/>
      <c r="F122" s="237"/>
      <c r="G122" s="342"/>
      <c r="H122" s="37"/>
      <c r="I122" s="78"/>
      <c r="J122" s="176"/>
      <c r="K122" s="78"/>
      <c r="L122" s="78"/>
      <c r="M122" s="176"/>
      <c r="N122" s="78"/>
      <c r="O122" s="176"/>
      <c r="P122" s="176"/>
      <c r="Q122" s="75"/>
    </row>
    <row r="123" spans="2:17" s="830" customFormat="1" ht="15.75">
      <c r="B123" s="69"/>
      <c r="C123" s="78"/>
      <c r="D123" s="176"/>
      <c r="E123" s="78"/>
      <c r="F123" s="237"/>
      <c r="G123" s="342"/>
      <c r="H123" s="37"/>
      <c r="I123" s="78"/>
      <c r="J123" s="176"/>
      <c r="K123" s="78"/>
      <c r="L123" s="78"/>
      <c r="M123" s="176"/>
      <c r="N123" s="78"/>
      <c r="O123" s="176"/>
      <c r="P123" s="176"/>
      <c r="Q123" s="75"/>
    </row>
    <row r="124" spans="2:17" s="830" customFormat="1" ht="15.75">
      <c r="B124" s="69"/>
      <c r="C124" s="78"/>
      <c r="D124" s="176"/>
      <c r="E124" s="78"/>
      <c r="F124" s="237"/>
      <c r="G124" s="342"/>
      <c r="H124" s="37"/>
      <c r="I124" s="78"/>
      <c r="J124" s="176"/>
      <c r="K124" s="78"/>
      <c r="L124" s="78"/>
      <c r="M124" s="176"/>
      <c r="N124" s="78"/>
      <c r="O124" s="176"/>
      <c r="P124" s="176"/>
      <c r="Q124" s="75"/>
    </row>
    <row r="125" spans="2:17" s="830" customFormat="1" ht="15.75">
      <c r="B125" s="69"/>
      <c r="C125" s="78"/>
      <c r="D125" s="176"/>
      <c r="E125" s="78"/>
      <c r="F125" s="237"/>
      <c r="G125" s="342"/>
      <c r="H125" s="37"/>
      <c r="I125" s="78"/>
      <c r="J125" s="176"/>
      <c r="K125" s="78"/>
      <c r="L125" s="78"/>
      <c r="M125" s="176"/>
      <c r="N125" s="78"/>
      <c r="O125" s="176"/>
      <c r="P125" s="176"/>
      <c r="Q125" s="75"/>
    </row>
    <row r="126" spans="2:17" s="830" customFormat="1" ht="15.75">
      <c r="B126" s="69"/>
      <c r="C126" s="78"/>
      <c r="D126" s="176"/>
      <c r="E126" s="78"/>
      <c r="F126" s="237"/>
      <c r="G126" s="342"/>
      <c r="H126" s="37"/>
      <c r="I126" s="78"/>
      <c r="J126" s="176"/>
      <c r="K126" s="78"/>
      <c r="L126" s="78"/>
      <c r="M126" s="176"/>
      <c r="N126" s="78"/>
      <c r="O126" s="176"/>
      <c r="P126" s="176"/>
      <c r="Q126" s="75"/>
    </row>
    <row r="127" spans="2:17" s="830" customFormat="1" ht="15.75">
      <c r="B127" s="69"/>
      <c r="C127" s="78"/>
      <c r="D127" s="176"/>
      <c r="E127" s="78"/>
      <c r="F127" s="237"/>
      <c r="G127" s="342"/>
      <c r="H127" s="37"/>
      <c r="I127" s="78"/>
      <c r="J127" s="176"/>
      <c r="K127" s="78"/>
      <c r="L127" s="78"/>
      <c r="M127" s="176"/>
      <c r="N127" s="78"/>
      <c r="O127" s="176"/>
      <c r="P127" s="176"/>
      <c r="Q127" s="75"/>
    </row>
    <row r="128" spans="2:17" s="830" customFormat="1" ht="15.75">
      <c r="B128" s="69"/>
      <c r="C128" s="78"/>
      <c r="D128" s="176"/>
      <c r="E128" s="78"/>
      <c r="F128" s="237"/>
      <c r="G128" s="342"/>
      <c r="H128" s="37"/>
      <c r="I128" s="78"/>
      <c r="J128" s="176"/>
      <c r="K128" s="78"/>
      <c r="L128" s="78"/>
      <c r="M128" s="176"/>
      <c r="N128" s="78"/>
      <c r="O128" s="176"/>
      <c r="P128" s="176"/>
      <c r="Q128" s="75"/>
    </row>
    <row r="129" spans="2:17" s="830" customFormat="1" ht="15.75">
      <c r="B129" s="69"/>
      <c r="C129" s="78"/>
      <c r="D129" s="176"/>
      <c r="E129" s="78"/>
      <c r="F129" s="237"/>
      <c r="G129" s="342"/>
      <c r="H129" s="37"/>
      <c r="I129" s="78"/>
      <c r="J129" s="176"/>
      <c r="K129" s="78"/>
      <c r="L129" s="78"/>
      <c r="M129" s="176"/>
      <c r="N129" s="78"/>
      <c r="O129" s="176"/>
      <c r="P129" s="176"/>
      <c r="Q129" s="75"/>
    </row>
    <row r="130" spans="2:17" s="830" customFormat="1" ht="15.75">
      <c r="B130" s="69"/>
      <c r="C130" s="78"/>
      <c r="D130" s="176"/>
      <c r="E130" s="78"/>
      <c r="F130" s="237"/>
      <c r="G130" s="342"/>
      <c r="H130" s="37"/>
      <c r="I130" s="78"/>
      <c r="J130" s="176"/>
      <c r="K130" s="78"/>
      <c r="L130" s="78"/>
      <c r="M130" s="176"/>
      <c r="N130" s="78"/>
      <c r="O130" s="176"/>
      <c r="P130" s="176"/>
      <c r="Q130" s="75"/>
    </row>
    <row r="131" spans="2:17" s="830" customFormat="1" ht="15.75">
      <c r="B131" s="69"/>
      <c r="C131" s="78"/>
      <c r="D131" s="176"/>
      <c r="E131" s="78"/>
      <c r="F131" s="237"/>
      <c r="G131" s="342"/>
      <c r="H131" s="37"/>
      <c r="I131" s="78"/>
      <c r="J131" s="176"/>
      <c r="K131" s="78"/>
      <c r="L131" s="78"/>
      <c r="M131" s="176"/>
      <c r="N131" s="78"/>
      <c r="O131" s="176"/>
      <c r="P131" s="176"/>
      <c r="Q131" s="75"/>
    </row>
    <row r="132" spans="2:17" s="830" customFormat="1" ht="15.75">
      <c r="B132" s="69"/>
      <c r="C132" s="78"/>
      <c r="D132" s="176"/>
      <c r="E132" s="78"/>
      <c r="F132" s="237"/>
      <c r="G132" s="342"/>
      <c r="H132" s="37"/>
      <c r="I132" s="78"/>
      <c r="J132" s="176"/>
      <c r="K132" s="78"/>
      <c r="L132" s="78"/>
      <c r="M132" s="176"/>
      <c r="N132" s="78"/>
      <c r="O132" s="176"/>
      <c r="P132" s="176"/>
      <c r="Q132" s="75"/>
    </row>
    <row r="133" spans="2:17" s="830" customFormat="1" ht="15.75">
      <c r="B133" s="69"/>
      <c r="C133" s="78"/>
      <c r="D133" s="176"/>
      <c r="E133" s="78"/>
      <c r="F133" s="237"/>
      <c r="G133" s="342"/>
      <c r="H133" s="37"/>
      <c r="I133" s="78"/>
      <c r="J133" s="176"/>
      <c r="K133" s="78"/>
      <c r="L133" s="78"/>
      <c r="M133" s="176"/>
      <c r="N133" s="78"/>
      <c r="O133" s="176"/>
      <c r="P133" s="176"/>
      <c r="Q133" s="75"/>
    </row>
    <row r="134" spans="2:17" s="830" customFormat="1" ht="15.75">
      <c r="B134" s="69"/>
      <c r="C134" s="78"/>
      <c r="D134" s="176"/>
      <c r="E134" s="78"/>
      <c r="F134" s="237"/>
      <c r="G134" s="342"/>
      <c r="H134" s="37"/>
      <c r="I134" s="78"/>
      <c r="J134" s="176"/>
      <c r="K134" s="78"/>
      <c r="L134" s="78"/>
      <c r="M134" s="176"/>
      <c r="N134" s="78"/>
      <c r="O134" s="176"/>
      <c r="P134" s="176"/>
      <c r="Q134" s="75"/>
    </row>
    <row r="135" spans="2:17" s="830" customFormat="1" ht="15.75">
      <c r="B135" s="69"/>
      <c r="C135" s="78"/>
      <c r="D135" s="176"/>
      <c r="E135" s="78"/>
      <c r="F135" s="237"/>
      <c r="G135" s="342"/>
      <c r="H135" s="37"/>
      <c r="I135" s="78"/>
      <c r="J135" s="176"/>
      <c r="K135" s="78"/>
      <c r="L135" s="78"/>
      <c r="M135" s="176"/>
      <c r="N135" s="78"/>
      <c r="O135" s="176"/>
      <c r="P135" s="176"/>
      <c r="Q135" s="75"/>
    </row>
    <row r="136" spans="2:17" s="830" customFormat="1" ht="15.75">
      <c r="B136" s="69"/>
      <c r="C136" s="78"/>
      <c r="D136" s="176"/>
      <c r="E136" s="78"/>
      <c r="F136" s="237"/>
      <c r="G136" s="342"/>
      <c r="H136" s="37"/>
      <c r="I136" s="78"/>
      <c r="J136" s="176"/>
      <c r="K136" s="78"/>
      <c r="L136" s="78"/>
      <c r="M136" s="176"/>
      <c r="N136" s="78"/>
      <c r="O136" s="176"/>
      <c r="P136" s="176"/>
      <c r="Q136" s="75"/>
    </row>
    <row r="137" spans="2:17" s="830" customFormat="1" ht="15.75">
      <c r="B137" s="69"/>
      <c r="C137" s="78"/>
      <c r="D137" s="176"/>
      <c r="E137" s="78"/>
      <c r="F137" s="237"/>
      <c r="G137" s="342"/>
      <c r="H137" s="37"/>
      <c r="I137" s="78"/>
      <c r="J137" s="176"/>
      <c r="K137" s="78"/>
      <c r="L137" s="78"/>
      <c r="M137" s="176"/>
      <c r="N137" s="78"/>
      <c r="O137" s="176"/>
      <c r="P137" s="176"/>
      <c r="Q137" s="75"/>
    </row>
    <row r="138" spans="2:17" s="830" customFormat="1" ht="15.75">
      <c r="B138" s="69"/>
      <c r="C138" s="78"/>
      <c r="D138" s="176"/>
      <c r="E138" s="78"/>
      <c r="F138" s="237"/>
      <c r="G138" s="342"/>
      <c r="H138" s="37"/>
      <c r="I138" s="78"/>
      <c r="J138" s="176"/>
      <c r="K138" s="78"/>
      <c r="L138" s="78"/>
      <c r="M138" s="176"/>
      <c r="N138" s="78"/>
      <c r="O138" s="176"/>
      <c r="P138" s="176"/>
      <c r="Q138" s="75"/>
    </row>
    <row r="139" spans="2:17" s="830" customFormat="1" ht="15.75">
      <c r="B139" s="69"/>
      <c r="C139" s="78"/>
      <c r="D139" s="176"/>
      <c r="E139" s="78"/>
      <c r="F139" s="237"/>
      <c r="G139" s="342"/>
      <c r="H139" s="37"/>
      <c r="I139" s="78"/>
      <c r="J139" s="176"/>
      <c r="K139" s="78"/>
      <c r="L139" s="78"/>
      <c r="M139" s="176"/>
      <c r="N139" s="78"/>
      <c r="O139" s="176"/>
      <c r="P139" s="176"/>
      <c r="Q139" s="75"/>
    </row>
    <row r="140" spans="2:17" s="830" customFormat="1" ht="15.75">
      <c r="B140" s="69"/>
      <c r="C140" s="78"/>
      <c r="D140" s="176"/>
      <c r="E140" s="78"/>
      <c r="F140" s="237"/>
      <c r="G140" s="342"/>
      <c r="H140" s="37"/>
      <c r="I140" s="78"/>
      <c r="J140" s="176"/>
      <c r="K140" s="78"/>
      <c r="L140" s="78"/>
      <c r="M140" s="176"/>
      <c r="N140" s="78"/>
      <c r="O140" s="176"/>
      <c r="P140" s="176"/>
      <c r="Q140" s="75"/>
    </row>
    <row r="141" spans="2:17" s="830" customFormat="1" ht="15.75">
      <c r="B141" s="69"/>
      <c r="C141" s="78"/>
      <c r="D141" s="176"/>
      <c r="E141" s="78"/>
      <c r="F141" s="237"/>
      <c r="G141" s="342"/>
      <c r="H141" s="37"/>
      <c r="I141" s="78"/>
      <c r="J141" s="176"/>
      <c r="K141" s="78"/>
      <c r="L141" s="78"/>
      <c r="M141" s="176"/>
      <c r="N141" s="78"/>
      <c r="O141" s="176"/>
      <c r="P141" s="176"/>
      <c r="Q141" s="75"/>
    </row>
    <row r="142" spans="2:17" s="830" customFormat="1" ht="15.75">
      <c r="B142" s="69"/>
      <c r="C142" s="78"/>
      <c r="D142" s="176"/>
      <c r="E142" s="78"/>
      <c r="F142" s="237"/>
      <c r="G142" s="342"/>
      <c r="H142" s="37"/>
      <c r="I142" s="78"/>
      <c r="J142" s="176"/>
      <c r="K142" s="78"/>
      <c r="L142" s="78"/>
      <c r="M142" s="176"/>
      <c r="N142" s="78"/>
      <c r="O142" s="176"/>
      <c r="P142" s="176"/>
      <c r="Q142" s="75"/>
    </row>
    <row r="143" spans="2:17" s="830" customFormat="1" ht="15.75">
      <c r="B143" s="69"/>
      <c r="C143" s="78"/>
      <c r="D143" s="176"/>
      <c r="E143" s="78"/>
      <c r="F143" s="237"/>
      <c r="G143" s="342"/>
      <c r="H143" s="37"/>
      <c r="I143" s="78"/>
      <c r="J143" s="176"/>
      <c r="K143" s="78"/>
      <c r="L143" s="78"/>
      <c r="M143" s="176"/>
      <c r="N143" s="78"/>
      <c r="O143" s="176"/>
      <c r="P143" s="176"/>
      <c r="Q143" s="75"/>
    </row>
    <row r="144" spans="2:17" s="830" customFormat="1" ht="15.75">
      <c r="B144" s="69"/>
      <c r="C144" s="78"/>
      <c r="D144" s="176"/>
      <c r="E144" s="78"/>
      <c r="F144" s="237"/>
      <c r="G144" s="342"/>
      <c r="H144" s="37"/>
      <c r="I144" s="78"/>
      <c r="J144" s="176"/>
      <c r="K144" s="78"/>
      <c r="L144" s="78"/>
      <c r="M144" s="176"/>
      <c r="N144" s="78"/>
      <c r="O144" s="176"/>
      <c r="P144" s="176"/>
      <c r="Q144" s="75"/>
    </row>
    <row r="145" spans="2:17" s="830" customFormat="1" ht="15.75">
      <c r="B145" s="69"/>
      <c r="C145" s="78"/>
      <c r="D145" s="176"/>
      <c r="E145" s="78"/>
      <c r="F145" s="237"/>
      <c r="G145" s="342"/>
      <c r="H145" s="37"/>
      <c r="I145" s="78"/>
      <c r="J145" s="176"/>
      <c r="K145" s="78"/>
      <c r="L145" s="78"/>
      <c r="M145" s="176"/>
      <c r="N145" s="78"/>
      <c r="O145" s="176"/>
      <c r="P145" s="176"/>
      <c r="Q145" s="75"/>
    </row>
    <row r="146" spans="2:17" s="830" customFormat="1" ht="15.75">
      <c r="B146" s="69"/>
      <c r="C146" s="78"/>
      <c r="D146" s="176"/>
      <c r="E146" s="78"/>
      <c r="F146" s="237"/>
      <c r="G146" s="342"/>
      <c r="H146" s="37"/>
      <c r="I146" s="78"/>
      <c r="J146" s="176"/>
      <c r="K146" s="78"/>
      <c r="L146" s="78"/>
      <c r="M146" s="176"/>
      <c r="N146" s="78"/>
      <c r="O146" s="176"/>
      <c r="P146" s="176"/>
      <c r="Q146" s="75"/>
    </row>
    <row r="147" spans="2:17" s="830" customFormat="1" ht="15.75">
      <c r="B147" s="69"/>
      <c r="C147" s="78"/>
      <c r="D147" s="176"/>
      <c r="E147" s="78"/>
      <c r="F147" s="237"/>
      <c r="G147" s="342"/>
      <c r="H147" s="37"/>
      <c r="I147" s="78"/>
      <c r="J147" s="176"/>
      <c r="K147" s="78"/>
      <c r="L147" s="78"/>
      <c r="M147" s="176"/>
      <c r="N147" s="78"/>
      <c r="O147" s="176"/>
      <c r="P147" s="176"/>
      <c r="Q147" s="75"/>
    </row>
    <row r="148" spans="2:17" s="830" customFormat="1" ht="15.75">
      <c r="B148" s="69"/>
      <c r="C148" s="78"/>
      <c r="D148" s="176"/>
      <c r="E148" s="78"/>
      <c r="F148" s="237"/>
      <c r="G148" s="342"/>
      <c r="H148" s="37"/>
      <c r="I148" s="78"/>
      <c r="J148" s="176"/>
      <c r="K148" s="78"/>
      <c r="L148" s="78"/>
      <c r="M148" s="176"/>
      <c r="N148" s="78"/>
      <c r="O148" s="176"/>
      <c r="P148" s="176"/>
      <c r="Q148" s="75"/>
    </row>
    <row r="149" spans="2:17" s="830" customFormat="1" ht="15.75">
      <c r="B149" s="69"/>
      <c r="C149" s="78"/>
      <c r="D149" s="176"/>
      <c r="E149" s="78"/>
      <c r="F149" s="237"/>
      <c r="G149" s="342"/>
      <c r="H149" s="37"/>
      <c r="I149" s="78"/>
      <c r="J149" s="176"/>
      <c r="K149" s="78"/>
      <c r="L149" s="78"/>
      <c r="M149" s="176"/>
      <c r="N149" s="78"/>
      <c r="O149" s="176"/>
      <c r="P149" s="176"/>
      <c r="Q149" s="75"/>
    </row>
    <row r="150" spans="2:17" s="830" customFormat="1" ht="15.75">
      <c r="B150" s="69"/>
      <c r="C150" s="78"/>
      <c r="D150" s="176"/>
      <c r="E150" s="78"/>
      <c r="F150" s="237"/>
      <c r="G150" s="342"/>
      <c r="H150" s="37"/>
      <c r="I150" s="78"/>
      <c r="J150" s="176"/>
      <c r="K150" s="78"/>
      <c r="L150" s="78"/>
      <c r="M150" s="176"/>
      <c r="N150" s="78"/>
      <c r="O150" s="176"/>
      <c r="P150" s="176"/>
      <c r="Q150" s="75"/>
    </row>
    <row r="151" spans="2:17" s="830" customFormat="1" ht="15.75">
      <c r="B151" s="69"/>
      <c r="C151" s="78"/>
      <c r="D151" s="176"/>
      <c r="E151" s="78"/>
      <c r="F151" s="237"/>
      <c r="G151" s="342"/>
      <c r="H151" s="37"/>
      <c r="I151" s="78"/>
      <c r="J151" s="176"/>
      <c r="K151" s="78"/>
      <c r="L151" s="78"/>
      <c r="M151" s="176"/>
      <c r="N151" s="78"/>
      <c r="O151" s="176"/>
      <c r="P151" s="176"/>
      <c r="Q151" s="75"/>
    </row>
    <row r="152" spans="2:17" s="830" customFormat="1" ht="15.75">
      <c r="B152" s="69"/>
      <c r="C152" s="78"/>
      <c r="D152" s="176"/>
      <c r="E152" s="78"/>
      <c r="F152" s="237"/>
      <c r="G152" s="342"/>
      <c r="H152" s="37"/>
      <c r="I152" s="78"/>
      <c r="J152" s="176"/>
      <c r="K152" s="78"/>
      <c r="L152" s="78"/>
      <c r="M152" s="176"/>
      <c r="N152" s="78"/>
      <c r="O152" s="176"/>
      <c r="P152" s="176"/>
      <c r="Q152" s="75"/>
    </row>
    <row r="153" spans="2:17" s="830" customFormat="1" ht="15.75">
      <c r="B153" s="69"/>
      <c r="C153" s="78"/>
      <c r="D153" s="176"/>
      <c r="E153" s="78"/>
      <c r="F153" s="237"/>
      <c r="G153" s="342"/>
      <c r="H153" s="37"/>
      <c r="I153" s="78"/>
      <c r="J153" s="176"/>
      <c r="K153" s="78"/>
      <c r="L153" s="78"/>
      <c r="M153" s="176"/>
      <c r="N153" s="78"/>
      <c r="O153" s="176"/>
      <c r="P153" s="176"/>
      <c r="Q153" s="75"/>
    </row>
    <row r="154" spans="2:17" s="830" customFormat="1" ht="15.75">
      <c r="B154" s="69"/>
      <c r="C154" s="78"/>
      <c r="D154" s="176"/>
      <c r="E154" s="78"/>
      <c r="F154" s="237"/>
      <c r="G154" s="342"/>
      <c r="H154" s="37"/>
      <c r="I154" s="78"/>
      <c r="J154" s="176"/>
      <c r="K154" s="78"/>
      <c r="L154" s="78"/>
      <c r="M154" s="176"/>
      <c r="N154" s="78"/>
      <c r="O154" s="176"/>
      <c r="P154" s="176"/>
      <c r="Q154" s="75"/>
    </row>
    <row r="155" spans="2:17" s="830" customFormat="1" ht="15.75">
      <c r="B155" s="69"/>
      <c r="C155" s="78"/>
      <c r="D155" s="176"/>
      <c r="E155" s="78"/>
      <c r="F155" s="237"/>
      <c r="G155" s="342"/>
      <c r="H155" s="37"/>
      <c r="I155" s="78"/>
      <c r="J155" s="176"/>
      <c r="K155" s="78"/>
      <c r="L155" s="78"/>
      <c r="M155" s="176"/>
      <c r="N155" s="78"/>
      <c r="O155" s="176"/>
      <c r="P155" s="176"/>
      <c r="Q155" s="75"/>
    </row>
    <row r="156" spans="2:17" s="830" customFormat="1" ht="15.75">
      <c r="B156" s="69"/>
      <c r="C156" s="78"/>
      <c r="D156" s="176"/>
      <c r="E156" s="78"/>
      <c r="F156" s="237"/>
      <c r="G156" s="342"/>
      <c r="H156" s="37"/>
      <c r="I156" s="78"/>
      <c r="J156" s="176"/>
      <c r="K156" s="78"/>
      <c r="L156" s="78"/>
      <c r="M156" s="176"/>
      <c r="N156" s="78"/>
      <c r="O156" s="176"/>
      <c r="P156" s="176"/>
      <c r="Q156" s="75"/>
    </row>
    <row r="157" spans="2:17" s="830" customFormat="1" ht="15.75">
      <c r="B157" s="69"/>
      <c r="C157" s="78"/>
      <c r="D157" s="176"/>
      <c r="E157" s="78"/>
      <c r="F157" s="237"/>
      <c r="G157" s="342"/>
      <c r="H157" s="37"/>
      <c r="I157" s="78"/>
      <c r="J157" s="176"/>
      <c r="K157" s="78"/>
      <c r="L157" s="78"/>
      <c r="M157" s="176"/>
      <c r="N157" s="78"/>
      <c r="O157" s="176"/>
      <c r="P157" s="176"/>
      <c r="Q157" s="75"/>
    </row>
    <row r="158" spans="2:17" s="830" customFormat="1" ht="15.75">
      <c r="B158" s="69"/>
      <c r="C158" s="78"/>
      <c r="E158" s="78"/>
      <c r="F158" s="237"/>
      <c r="G158" s="342"/>
      <c r="H158" s="37"/>
      <c r="I158" s="78"/>
      <c r="J158" s="176"/>
      <c r="K158" s="78"/>
      <c r="L158" s="78"/>
      <c r="M158" s="176"/>
      <c r="N158" s="78"/>
      <c r="O158" s="176"/>
      <c r="P158" s="176"/>
      <c r="Q158" s="75"/>
    </row>
    <row r="159" spans="2:17" s="830" customFormat="1" ht="15.75">
      <c r="B159" s="69"/>
      <c r="C159" s="78"/>
      <c r="E159" s="78"/>
      <c r="F159" s="237"/>
      <c r="G159" s="342"/>
      <c r="H159" s="37"/>
      <c r="I159" s="78"/>
      <c r="J159" s="176"/>
      <c r="K159" s="78"/>
      <c r="L159" s="78"/>
      <c r="M159" s="176"/>
      <c r="N159" s="78"/>
      <c r="O159" s="176"/>
      <c r="P159" s="176"/>
      <c r="Q159" s="75"/>
    </row>
    <row r="160" spans="2:17" s="830" customFormat="1" ht="15.75">
      <c r="B160" s="69"/>
      <c r="C160" s="78"/>
      <c r="E160" s="78"/>
      <c r="F160" s="237"/>
      <c r="G160" s="342"/>
      <c r="H160" s="37"/>
      <c r="I160" s="78"/>
      <c r="J160" s="176"/>
      <c r="K160" s="78"/>
      <c r="L160" s="78"/>
      <c r="M160" s="176"/>
      <c r="N160" s="78"/>
      <c r="O160" s="176"/>
      <c r="P160" s="176"/>
      <c r="Q160" s="75"/>
    </row>
    <row r="161" spans="2:17" s="830" customFormat="1" ht="15.75">
      <c r="B161" s="69"/>
      <c r="C161" s="78"/>
      <c r="E161" s="78"/>
      <c r="F161" s="237"/>
      <c r="G161" s="342"/>
      <c r="H161" s="37"/>
      <c r="I161" s="78"/>
      <c r="J161" s="176"/>
      <c r="K161" s="78"/>
      <c r="L161" s="78"/>
      <c r="M161" s="176"/>
      <c r="N161" s="78"/>
      <c r="O161" s="176"/>
      <c r="P161" s="176"/>
      <c r="Q161" s="75"/>
    </row>
    <row r="162" spans="2:17" s="830" customFormat="1" ht="15.75">
      <c r="B162" s="69"/>
      <c r="C162" s="78"/>
      <c r="E162" s="78"/>
      <c r="F162" s="237"/>
      <c r="G162" s="342"/>
      <c r="H162" s="37"/>
      <c r="I162" s="78"/>
      <c r="K162" s="78"/>
      <c r="L162" s="78"/>
      <c r="N162" s="78"/>
      <c r="O162" s="176"/>
      <c r="P162" s="176"/>
      <c r="Q162" s="75"/>
    </row>
    <row r="163" spans="2:17" s="830" customFormat="1" ht="15.75">
      <c r="B163" s="69"/>
      <c r="C163" s="78"/>
      <c r="E163" s="78"/>
      <c r="F163" s="237"/>
      <c r="G163" s="342"/>
      <c r="H163" s="37"/>
      <c r="I163" s="78"/>
      <c r="K163" s="78"/>
      <c r="L163" s="78"/>
      <c r="N163" s="78"/>
      <c r="O163" s="176"/>
      <c r="P163" s="176"/>
      <c r="Q163" s="75"/>
    </row>
    <row r="164" spans="2:17" s="830" customFormat="1" ht="15.75">
      <c r="B164" s="69"/>
      <c r="C164" s="78"/>
      <c r="E164" s="78"/>
      <c r="F164" s="237"/>
      <c r="G164" s="342"/>
      <c r="H164" s="37"/>
      <c r="I164" s="78"/>
      <c r="K164" s="78"/>
      <c r="L164" s="78"/>
      <c r="N164" s="78"/>
      <c r="O164" s="176"/>
      <c r="P164" s="176"/>
      <c r="Q164" s="75"/>
    </row>
    <row r="165" spans="2:17" s="830" customFormat="1" ht="15.75">
      <c r="B165" s="69"/>
      <c r="C165" s="78"/>
      <c r="E165" s="78"/>
      <c r="F165" s="237"/>
      <c r="G165" s="342"/>
      <c r="H165" s="37"/>
      <c r="I165" s="78"/>
      <c r="K165" s="78"/>
      <c r="L165" s="78"/>
      <c r="N165" s="78"/>
      <c r="O165" s="176"/>
      <c r="P165" s="176"/>
      <c r="Q165" s="75"/>
    </row>
    <row r="166" spans="2:17" s="830" customFormat="1" ht="15.75">
      <c r="B166" s="69"/>
      <c r="C166" s="78"/>
      <c r="E166" s="78"/>
      <c r="F166" s="237"/>
      <c r="G166" s="342"/>
      <c r="H166" s="37"/>
      <c r="I166" s="78"/>
      <c r="K166" s="78"/>
      <c r="L166" s="78"/>
      <c r="N166" s="78"/>
      <c r="O166" s="176"/>
      <c r="P166" s="176"/>
      <c r="Q166" s="75"/>
    </row>
    <row r="167" spans="2:17" s="830" customFormat="1" ht="15.75">
      <c r="B167" s="69"/>
      <c r="C167" s="78"/>
      <c r="E167" s="78"/>
      <c r="F167" s="237"/>
      <c r="G167" s="342"/>
      <c r="H167" s="37"/>
      <c r="I167" s="78"/>
      <c r="K167" s="78"/>
      <c r="L167" s="78"/>
      <c r="N167" s="78"/>
      <c r="O167" s="176"/>
      <c r="P167" s="176"/>
      <c r="Q167" s="75"/>
    </row>
    <row r="168" spans="2:17" s="830" customFormat="1" ht="15.75">
      <c r="B168" s="69"/>
      <c r="C168" s="78"/>
      <c r="E168" s="78"/>
      <c r="F168" s="237"/>
      <c r="G168" s="342"/>
      <c r="H168" s="37"/>
      <c r="I168" s="78"/>
      <c r="K168" s="78"/>
      <c r="L168" s="78"/>
      <c r="N168" s="78"/>
      <c r="O168" s="176"/>
      <c r="P168" s="176"/>
      <c r="Q168" s="75"/>
    </row>
    <row r="169" spans="2:17" s="830" customFormat="1" ht="15.75">
      <c r="B169" s="69"/>
      <c r="C169" s="78"/>
      <c r="E169" s="78"/>
      <c r="F169" s="237"/>
      <c r="G169" s="342"/>
      <c r="H169" s="37"/>
      <c r="I169" s="78"/>
      <c r="K169" s="78"/>
      <c r="L169" s="78"/>
      <c r="N169" s="78"/>
      <c r="O169" s="176"/>
      <c r="P169" s="176"/>
      <c r="Q169" s="75"/>
    </row>
    <row r="170" spans="2:17" s="830" customFormat="1" ht="15.75">
      <c r="B170" s="69"/>
      <c r="E170" s="78"/>
      <c r="F170" s="237"/>
      <c r="G170" s="342"/>
      <c r="H170" s="37"/>
      <c r="I170" s="78"/>
      <c r="K170" s="78"/>
      <c r="L170" s="78"/>
      <c r="N170" s="78"/>
      <c r="O170" s="176"/>
      <c r="P170" s="176"/>
      <c r="Q170" s="75"/>
    </row>
    <row r="171" spans="2:17" s="830" customFormat="1" ht="15.75">
      <c r="B171" s="69"/>
      <c r="E171" s="78"/>
      <c r="F171" s="237"/>
      <c r="G171" s="342"/>
      <c r="H171" s="37"/>
      <c r="I171" s="78"/>
      <c r="K171" s="78"/>
      <c r="L171" s="78"/>
      <c r="N171" s="78"/>
      <c r="O171" s="176"/>
      <c r="P171" s="176"/>
      <c r="Q171" s="75"/>
    </row>
    <row r="172" spans="2:17" s="830" customFormat="1" ht="15.75">
      <c r="B172" s="69"/>
      <c r="E172" s="78"/>
      <c r="F172" s="237"/>
      <c r="G172" s="342"/>
      <c r="H172" s="37"/>
      <c r="I172" s="78"/>
      <c r="K172" s="78"/>
      <c r="L172" s="78"/>
      <c r="N172" s="78"/>
      <c r="O172" s="176"/>
      <c r="P172" s="176"/>
      <c r="Q172" s="75"/>
    </row>
    <row r="173" spans="2:17" s="830" customFormat="1" ht="15.75">
      <c r="B173" s="69"/>
      <c r="F173" s="237"/>
      <c r="G173" s="342"/>
      <c r="H173" s="37"/>
      <c r="I173" s="78"/>
      <c r="K173" s="78"/>
      <c r="L173" s="78"/>
      <c r="N173" s="78"/>
      <c r="O173" s="176"/>
      <c r="P173" s="176"/>
      <c r="Q173" s="75"/>
    </row>
    <row r="174" spans="2:17" s="830" customFormat="1" ht="15.75">
      <c r="B174" s="69"/>
      <c r="F174" s="237"/>
      <c r="G174" s="342"/>
      <c r="H174" s="37"/>
      <c r="I174" s="78"/>
      <c r="K174" s="78"/>
      <c r="L174" s="78"/>
      <c r="N174" s="78"/>
      <c r="O174" s="176"/>
      <c r="P174" s="176"/>
      <c r="Q174" s="75"/>
    </row>
    <row r="175" spans="2:17" s="830" customFormat="1" ht="15.75">
      <c r="B175" s="69"/>
      <c r="F175" s="237"/>
      <c r="G175" s="342"/>
      <c r="H175" s="37"/>
      <c r="I175" s="78"/>
      <c r="K175" s="78"/>
      <c r="L175" s="78"/>
      <c r="N175" s="78"/>
      <c r="O175" s="176"/>
      <c r="P175" s="176"/>
      <c r="Q175" s="75"/>
    </row>
    <row r="176" spans="2:17" s="830" customFormat="1" ht="15.75">
      <c r="B176" s="69"/>
      <c r="F176" s="237"/>
      <c r="G176" s="342"/>
      <c r="H176" s="37"/>
      <c r="I176" s="78"/>
      <c r="K176" s="78"/>
      <c r="L176" s="78"/>
      <c r="N176" s="78"/>
      <c r="O176" s="176"/>
      <c r="P176" s="176"/>
      <c r="Q176" s="75"/>
    </row>
    <row r="177" spans="2:17" s="830" customFormat="1" ht="15.75">
      <c r="B177" s="69"/>
      <c r="F177" s="237"/>
      <c r="G177" s="342"/>
      <c r="H177" s="37"/>
      <c r="I177" s="78"/>
      <c r="K177" s="78"/>
      <c r="L177" s="78"/>
      <c r="N177" s="78"/>
      <c r="O177" s="176"/>
      <c r="P177" s="176"/>
      <c r="Q177" s="75"/>
    </row>
    <row r="178" spans="2:17" s="830" customFormat="1" ht="15.75">
      <c r="B178" s="69"/>
      <c r="F178" s="237"/>
      <c r="G178" s="342"/>
      <c r="H178" s="37"/>
      <c r="I178" s="78"/>
      <c r="K178" s="78"/>
      <c r="L178" s="78"/>
      <c r="N178" s="78"/>
      <c r="O178" s="176"/>
      <c r="P178" s="176"/>
      <c r="Q178" s="75"/>
    </row>
    <row r="179" spans="2:17" s="830" customFormat="1" ht="15.75">
      <c r="B179" s="69"/>
      <c r="F179" s="237"/>
      <c r="G179" s="342"/>
      <c r="H179" s="37"/>
      <c r="I179" s="78"/>
      <c r="K179" s="78"/>
      <c r="L179" s="78"/>
      <c r="N179" s="78"/>
      <c r="O179" s="176"/>
      <c r="P179" s="176"/>
      <c r="Q179" s="75"/>
    </row>
    <row r="180" spans="2:17" s="830" customFormat="1" ht="15.75">
      <c r="B180" s="69"/>
      <c r="F180" s="237"/>
      <c r="G180" s="342"/>
      <c r="H180" s="37"/>
      <c r="I180" s="78"/>
      <c r="K180" s="78"/>
      <c r="L180" s="78"/>
      <c r="N180" s="78"/>
      <c r="O180" s="176"/>
      <c r="P180" s="176"/>
      <c r="Q180" s="75"/>
    </row>
    <row r="181" spans="2:17" s="830" customFormat="1" ht="15.75">
      <c r="B181" s="69"/>
      <c r="F181" s="237"/>
      <c r="G181" s="342"/>
      <c r="H181" s="37"/>
      <c r="I181" s="78"/>
      <c r="K181" s="78"/>
      <c r="L181" s="78"/>
      <c r="N181" s="78"/>
      <c r="O181" s="176"/>
      <c r="P181" s="176"/>
      <c r="Q181" s="75"/>
    </row>
    <row r="182" spans="2:17" s="830" customFormat="1" ht="15.75">
      <c r="B182" s="69"/>
      <c r="F182" s="237"/>
      <c r="G182" s="342"/>
      <c r="H182" s="37"/>
      <c r="I182" s="78"/>
      <c r="K182" s="78"/>
      <c r="L182" s="78"/>
      <c r="N182" s="78"/>
      <c r="O182" s="176"/>
      <c r="P182" s="176"/>
      <c r="Q182" s="75"/>
    </row>
    <row r="183" spans="2:17" s="830" customFormat="1" ht="15.75">
      <c r="B183" s="69"/>
      <c r="F183" s="237"/>
      <c r="G183" s="342"/>
      <c r="H183" s="37"/>
      <c r="I183" s="78"/>
      <c r="K183" s="78"/>
      <c r="L183" s="78"/>
      <c r="N183" s="78"/>
      <c r="O183" s="176"/>
      <c r="P183" s="176"/>
      <c r="Q183" s="75"/>
    </row>
    <row r="184" spans="2:17" s="830" customFormat="1" ht="15.75">
      <c r="B184" s="69"/>
      <c r="F184" s="237"/>
      <c r="G184" s="342"/>
      <c r="H184" s="37"/>
      <c r="I184" s="78"/>
      <c r="K184" s="176"/>
      <c r="L184" s="78"/>
      <c r="N184" s="176"/>
      <c r="O184" s="176"/>
      <c r="P184" s="176"/>
      <c r="Q184" s="75"/>
    </row>
    <row r="185" spans="2:17" s="830" customFormat="1" ht="15.75">
      <c r="B185" s="69"/>
      <c r="F185" s="237"/>
      <c r="G185" s="342"/>
      <c r="H185" s="37"/>
      <c r="I185" s="78"/>
      <c r="K185" s="176"/>
      <c r="L185" s="78"/>
      <c r="N185" s="176"/>
      <c r="O185" s="176"/>
      <c r="P185" s="176"/>
      <c r="Q185" s="75"/>
    </row>
    <row r="186" spans="2:17" s="830" customFormat="1" ht="15.75">
      <c r="B186" s="69"/>
      <c r="F186" s="237"/>
      <c r="G186" s="342"/>
      <c r="H186" s="37"/>
      <c r="I186" s="78"/>
      <c r="K186" s="176"/>
      <c r="L186" s="78"/>
      <c r="N186" s="176"/>
      <c r="O186" s="176"/>
      <c r="P186" s="176"/>
      <c r="Q186" s="75"/>
    </row>
    <row r="187" spans="2:17" s="830" customFormat="1" ht="15.75">
      <c r="B187" s="69"/>
      <c r="F187" s="237"/>
      <c r="G187" s="342"/>
      <c r="H187" s="37"/>
      <c r="I187" s="78"/>
      <c r="K187" s="176"/>
      <c r="L187" s="78"/>
      <c r="N187" s="176"/>
      <c r="O187" s="176"/>
      <c r="P187" s="176"/>
      <c r="Q187" s="75"/>
    </row>
    <row r="188" spans="2:17" s="830" customFormat="1" ht="15.75">
      <c r="B188" s="69"/>
      <c r="F188" s="237"/>
      <c r="G188" s="342"/>
      <c r="H188" s="37"/>
      <c r="I188" s="78"/>
      <c r="K188" s="176"/>
      <c r="L188" s="78"/>
      <c r="N188" s="176"/>
      <c r="O188" s="176"/>
      <c r="P188" s="176"/>
      <c r="Q188" s="75"/>
    </row>
    <row r="189" spans="2:17" s="830" customFormat="1" ht="15.75">
      <c r="B189" s="69"/>
      <c r="F189" s="237"/>
      <c r="G189" s="342"/>
      <c r="H189" s="37"/>
      <c r="I189" s="78"/>
      <c r="K189" s="176"/>
      <c r="L189" s="78"/>
      <c r="N189" s="176"/>
      <c r="O189" s="176"/>
      <c r="P189" s="176"/>
      <c r="Q189" s="75"/>
    </row>
    <row r="190" spans="2:17" s="830" customFormat="1" ht="15.75">
      <c r="B190" s="69"/>
      <c r="F190" s="237"/>
      <c r="G190" s="342"/>
      <c r="H190" s="37"/>
      <c r="I190" s="78"/>
      <c r="K190" s="176"/>
      <c r="L190" s="78"/>
      <c r="N190" s="176"/>
      <c r="O190" s="176"/>
      <c r="P190" s="176"/>
      <c r="Q190" s="75"/>
    </row>
    <row r="191" spans="2:17" s="830" customFormat="1" ht="15.75">
      <c r="B191" s="69"/>
      <c r="F191" s="237"/>
      <c r="G191" s="342"/>
      <c r="H191" s="37"/>
      <c r="I191" s="78"/>
      <c r="K191" s="176"/>
      <c r="L191" s="78"/>
      <c r="N191" s="176"/>
      <c r="O191" s="176"/>
      <c r="P191" s="176"/>
      <c r="Q191" s="75"/>
    </row>
    <row r="192" spans="2:17" s="830" customFormat="1" ht="15.75">
      <c r="B192" s="69"/>
      <c r="F192" s="237"/>
      <c r="G192" s="342"/>
      <c r="H192" s="37"/>
      <c r="I192" s="78"/>
      <c r="K192" s="176"/>
      <c r="L192" s="78"/>
      <c r="N192" s="176"/>
      <c r="O192" s="176"/>
      <c r="P192" s="176"/>
      <c r="Q192" s="75"/>
    </row>
    <row r="193" spans="2:17" s="830" customFormat="1" ht="15.75">
      <c r="B193" s="69"/>
      <c r="F193" s="237"/>
      <c r="G193" s="342"/>
      <c r="H193" s="37"/>
      <c r="I193" s="78"/>
      <c r="K193" s="176"/>
      <c r="L193" s="78"/>
      <c r="N193" s="176"/>
      <c r="O193" s="176"/>
      <c r="P193" s="176"/>
      <c r="Q193" s="75"/>
    </row>
    <row r="194" spans="2:17" s="830" customFormat="1" ht="15.75">
      <c r="B194" s="69"/>
      <c r="F194" s="237"/>
      <c r="G194" s="342"/>
      <c r="H194" s="37"/>
      <c r="I194" s="78"/>
      <c r="K194" s="176"/>
      <c r="L194" s="78"/>
      <c r="N194" s="176"/>
      <c r="O194" s="176"/>
      <c r="P194" s="176"/>
      <c r="Q194" s="75"/>
    </row>
    <row r="195" spans="2:17" s="830" customFormat="1" ht="15.75">
      <c r="B195" s="69"/>
      <c r="F195" s="237"/>
      <c r="G195" s="342"/>
      <c r="H195" s="37"/>
      <c r="I195" s="78"/>
      <c r="K195" s="176"/>
      <c r="L195" s="78"/>
      <c r="N195" s="176"/>
      <c r="O195" s="176"/>
      <c r="P195" s="176"/>
      <c r="Q195" s="75"/>
    </row>
    <row r="196" spans="2:17" s="830" customFormat="1" ht="15.75">
      <c r="B196" s="69"/>
      <c r="F196" s="237"/>
      <c r="G196" s="342"/>
      <c r="H196" s="37"/>
      <c r="I196" s="78"/>
      <c r="K196" s="176"/>
      <c r="L196" s="78"/>
      <c r="N196" s="176"/>
      <c r="O196" s="176"/>
      <c r="P196" s="176"/>
      <c r="Q196" s="75"/>
    </row>
    <row r="197" spans="2:17" s="830" customFormat="1" ht="15.75">
      <c r="B197" s="69"/>
      <c r="F197" s="237"/>
      <c r="G197" s="342"/>
      <c r="H197" s="37"/>
      <c r="I197" s="78"/>
      <c r="K197" s="176"/>
      <c r="L197" s="78"/>
      <c r="N197" s="176"/>
      <c r="O197" s="176"/>
      <c r="P197" s="176"/>
      <c r="Q197" s="75"/>
    </row>
    <row r="198" spans="2:17" s="830" customFormat="1" ht="15.75">
      <c r="B198" s="69"/>
      <c r="F198" s="237"/>
      <c r="G198" s="342"/>
      <c r="H198" s="37"/>
      <c r="I198" s="78"/>
      <c r="K198" s="176"/>
      <c r="L198" s="78"/>
      <c r="N198" s="176"/>
      <c r="O198" s="176"/>
      <c r="P198" s="176"/>
      <c r="Q198" s="75"/>
    </row>
    <row r="199" spans="2:17" s="830" customFormat="1" ht="15.75">
      <c r="B199" s="69"/>
      <c r="F199" s="237"/>
      <c r="G199" s="342"/>
      <c r="H199" s="37"/>
      <c r="I199" s="78"/>
      <c r="K199" s="176"/>
      <c r="L199" s="78"/>
      <c r="N199" s="176"/>
      <c r="O199" s="176"/>
      <c r="P199" s="176"/>
      <c r="Q199" s="75"/>
    </row>
    <row r="200" spans="2:17" s="830" customFormat="1" ht="15.75">
      <c r="B200" s="69"/>
      <c r="F200" s="237"/>
      <c r="G200" s="342"/>
      <c r="H200" s="37"/>
      <c r="I200" s="78"/>
      <c r="K200" s="176"/>
      <c r="L200" s="78"/>
      <c r="N200" s="176"/>
      <c r="O200" s="176"/>
      <c r="P200" s="176"/>
      <c r="Q200" s="75"/>
    </row>
    <row r="201" spans="2:17" s="830" customFormat="1" ht="15.75">
      <c r="B201" s="69"/>
      <c r="F201" s="237"/>
      <c r="G201" s="342"/>
      <c r="H201" s="37"/>
      <c r="I201" s="78"/>
      <c r="K201" s="176"/>
      <c r="L201" s="78"/>
      <c r="N201" s="176"/>
      <c r="O201" s="176"/>
      <c r="P201" s="176"/>
      <c r="Q201" s="75"/>
    </row>
    <row r="202" spans="2:17" s="830" customFormat="1" ht="15.75">
      <c r="B202" s="69"/>
      <c r="F202" s="237"/>
      <c r="G202" s="342"/>
      <c r="H202" s="37"/>
      <c r="I202" s="78"/>
      <c r="K202" s="176"/>
      <c r="L202" s="78"/>
      <c r="N202" s="176"/>
      <c r="O202" s="176"/>
      <c r="P202" s="176"/>
      <c r="Q202" s="75"/>
    </row>
    <row r="203" spans="2:17" s="830" customFormat="1" ht="15.75">
      <c r="B203" s="69"/>
      <c r="F203" s="237"/>
      <c r="G203" s="342"/>
      <c r="H203" s="37"/>
      <c r="I203" s="78"/>
      <c r="L203" s="78"/>
      <c r="Q203" s="75"/>
    </row>
    <row r="204" spans="2:17" s="830" customFormat="1" ht="15.75">
      <c r="B204" s="69"/>
      <c r="F204" s="237"/>
      <c r="G204" s="342"/>
      <c r="H204" s="37"/>
      <c r="Q204" s="75"/>
    </row>
    <row r="205" spans="2:17" s="830" customFormat="1" ht="15.75">
      <c r="B205" s="69"/>
      <c r="F205" s="237"/>
      <c r="G205" s="342"/>
      <c r="H205" s="37"/>
      <c r="Q205" s="75"/>
    </row>
    <row r="206" spans="2:17" s="830" customFormat="1" ht="15.75">
      <c r="B206" s="69"/>
      <c r="F206" s="237"/>
      <c r="G206" s="342"/>
      <c r="H206" s="37"/>
      <c r="Q206" s="75"/>
    </row>
    <row r="207" spans="2:17" s="830" customFormat="1" ht="15.75">
      <c r="B207" s="69"/>
      <c r="F207" s="237"/>
      <c r="G207" s="342"/>
      <c r="H207" s="37"/>
      <c r="Q207" s="75"/>
    </row>
    <row r="208" spans="2:17" s="830" customFormat="1" ht="15.75">
      <c r="B208" s="69"/>
      <c r="Q208" s="75"/>
    </row>
    <row r="209" spans="2:17" s="830" customFormat="1" ht="15.75">
      <c r="B209" s="69"/>
      <c r="Q209" s="75"/>
    </row>
    <row r="210" spans="2:17" s="830" customFormat="1" ht="15.75">
      <c r="B210" s="69"/>
      <c r="Q210" s="75"/>
    </row>
    <row r="211" spans="2:17" s="830" customFormat="1" ht="15.75">
      <c r="B211" s="69"/>
      <c r="Q211" s="75"/>
    </row>
    <row r="212" spans="2:17" s="830" customFormat="1" ht="15.75">
      <c r="B212" s="69"/>
      <c r="Q212" s="75"/>
    </row>
    <row r="213" spans="2:17" s="830" customFormat="1" ht="15.75">
      <c r="B213" s="69"/>
      <c r="Q213" s="75"/>
    </row>
    <row r="214" spans="2:17" s="830" customFormat="1" ht="15.75">
      <c r="B214" s="69"/>
      <c r="Q214" s="75"/>
    </row>
    <row r="215" spans="2:17" s="830" customFormat="1" ht="15.75">
      <c r="B215" s="69"/>
      <c r="Q215" s="75"/>
    </row>
    <row r="216" spans="2:17" s="830" customFormat="1" ht="15.75">
      <c r="B216" s="69"/>
      <c r="Q216" s="75"/>
    </row>
    <row r="217" spans="2:17" s="830" customFormat="1" ht="15.75">
      <c r="B217" s="69"/>
      <c r="Q217" s="75"/>
    </row>
    <row r="218" spans="2:17" s="830" customFormat="1" ht="15.75">
      <c r="B218" s="69"/>
      <c r="Q218" s="75"/>
    </row>
    <row r="219" spans="2:17" s="830" customFormat="1" ht="15.75">
      <c r="B219" s="69"/>
      <c r="Q219" s="75"/>
    </row>
    <row r="220" spans="2:17" s="830" customFormat="1" ht="15.75">
      <c r="B220" s="69"/>
      <c r="Q220" s="75"/>
    </row>
    <row r="221" spans="2:17" s="830" customFormat="1" ht="15.75">
      <c r="B221" s="69"/>
      <c r="Q221" s="75"/>
    </row>
    <row r="222" spans="2:17" s="830" customFormat="1" ht="15.75">
      <c r="B222" s="69"/>
      <c r="Q222" s="75"/>
    </row>
    <row r="223" spans="2:17" s="830" customFormat="1" ht="15.75">
      <c r="B223" s="69"/>
      <c r="Q223" s="75"/>
    </row>
    <row r="224" spans="2:17" s="830" customFormat="1" ht="15.75">
      <c r="B224" s="69"/>
      <c r="Q224" s="75"/>
    </row>
    <row r="225" spans="2:17" s="830" customFormat="1" ht="15.75">
      <c r="B225" s="69"/>
      <c r="Q225" s="75"/>
    </row>
    <row r="226" spans="2:17" s="830" customFormat="1" ht="15.75">
      <c r="B226" s="69"/>
      <c r="Q226" s="75"/>
    </row>
    <row r="227" spans="2:17" s="830" customFormat="1" ht="15.75">
      <c r="B227" s="69"/>
      <c r="Q227" s="75"/>
    </row>
    <row r="228" spans="2:17" s="830" customFormat="1" ht="15.75">
      <c r="B228" s="69"/>
      <c r="Q228" s="75"/>
    </row>
    <row r="229" spans="2:17" s="830" customFormat="1" ht="15.75">
      <c r="B229" s="69"/>
      <c r="Q229" s="75"/>
    </row>
    <row r="230" spans="2:17" s="830" customFormat="1" ht="15.75">
      <c r="B230" s="69"/>
      <c r="Q230" s="75"/>
    </row>
    <row r="231" spans="2:17" s="830" customFormat="1" ht="15.75">
      <c r="B231" s="69"/>
      <c r="Q231" s="75"/>
    </row>
    <row r="232" spans="2:17" s="830" customFormat="1" ht="15.75">
      <c r="B232" s="69"/>
      <c r="Q232" s="75"/>
    </row>
    <row r="233" spans="2:17" s="830" customFormat="1" ht="15.75">
      <c r="B233" s="69"/>
      <c r="Q233" s="75"/>
    </row>
    <row r="234" spans="2:17" s="830" customFormat="1" ht="15.75">
      <c r="B234" s="69"/>
      <c r="Q234" s="75"/>
    </row>
    <row r="235" spans="2:17" s="830" customFormat="1" ht="15.75">
      <c r="B235" s="69"/>
      <c r="Q235" s="75"/>
    </row>
    <row r="236" spans="2:17" s="830" customFormat="1" ht="15.75">
      <c r="B236" s="69"/>
      <c r="Q236" s="75"/>
    </row>
    <row r="237" spans="2:17" s="830" customFormat="1" ht="15.75">
      <c r="B237" s="69"/>
      <c r="Q237" s="75"/>
    </row>
    <row r="238" spans="2:17" s="830" customFormat="1" ht="15.75">
      <c r="B238" s="69"/>
      <c r="Q238" s="75"/>
    </row>
    <row r="239" spans="2:17" s="830" customFormat="1" ht="15.75">
      <c r="B239" s="69"/>
      <c r="Q239" s="75"/>
    </row>
    <row r="240" spans="2:17" s="830" customFormat="1" ht="15.75">
      <c r="B240" s="69"/>
      <c r="Q240" s="75"/>
    </row>
    <row r="241" spans="2:17" s="830" customFormat="1" ht="15.75">
      <c r="B241" s="69"/>
      <c r="Q241" s="75"/>
    </row>
    <row r="242" spans="2:17" s="830" customFormat="1" ht="15.75">
      <c r="B242" s="69"/>
      <c r="Q242" s="75"/>
    </row>
    <row r="243" spans="2:17" s="830" customFormat="1" ht="15.75">
      <c r="B243" s="69"/>
      <c r="Q243" s="75"/>
    </row>
    <row r="244" spans="2:17" s="830" customFormat="1" ht="15.75">
      <c r="B244" s="69"/>
      <c r="Q244" s="75"/>
    </row>
    <row r="245" spans="2:17" s="830" customFormat="1" ht="15.75">
      <c r="B245" s="69"/>
      <c r="Q245" s="75"/>
    </row>
    <row r="246" spans="2:17" s="830" customFormat="1" ht="15.75">
      <c r="B246" s="69"/>
      <c r="Q246" s="75"/>
    </row>
    <row r="247" spans="2:17" s="830" customFormat="1" ht="15.75">
      <c r="B247" s="69"/>
      <c r="Q247" s="75"/>
    </row>
    <row r="248" spans="2:17" s="830" customFormat="1" ht="15.75">
      <c r="B248" s="69"/>
      <c r="Q248" s="75"/>
    </row>
    <row r="249" spans="2:17" s="830" customFormat="1" ht="15.75">
      <c r="B249" s="69"/>
      <c r="Q249" s="75"/>
    </row>
    <row r="250" spans="2:17" s="830" customFormat="1" ht="15.75">
      <c r="B250" s="69"/>
      <c r="Q250" s="75"/>
    </row>
    <row r="251" spans="2:17" s="830" customFormat="1" ht="15.75">
      <c r="B251" s="69"/>
      <c r="Q251" s="75"/>
    </row>
    <row r="252" spans="2:17" s="830" customFormat="1" ht="15.75">
      <c r="B252" s="69"/>
      <c r="Q252" s="75"/>
    </row>
    <row r="253" spans="2:17" s="830" customFormat="1" ht="15.75">
      <c r="B253" s="69"/>
      <c r="Q253" s="75"/>
    </row>
    <row r="254" spans="2:17" s="830" customFormat="1" ht="15.75">
      <c r="B254" s="69"/>
      <c r="Q254" s="75"/>
    </row>
    <row r="255" spans="2:17" s="830" customFormat="1" ht="15.75">
      <c r="B255" s="69"/>
      <c r="Q255" s="75"/>
    </row>
    <row r="256" spans="2:17" s="830" customFormat="1" ht="15.75">
      <c r="B256" s="69"/>
      <c r="Q256" s="75"/>
    </row>
    <row r="257" spans="2:17" s="830" customFormat="1" ht="15.75">
      <c r="B257" s="69"/>
      <c r="Q257" s="75"/>
    </row>
    <row r="258" spans="2:17" s="830" customFormat="1" ht="15.75">
      <c r="B258" s="69"/>
      <c r="Q258" s="75"/>
    </row>
    <row r="259" spans="2:17" s="830" customFormat="1" ht="15.75">
      <c r="B259" s="69"/>
      <c r="Q259" s="75"/>
    </row>
    <row r="260" spans="2:17" s="830" customFormat="1" ht="15.75">
      <c r="B260" s="69"/>
      <c r="Q260" s="75"/>
    </row>
    <row r="261" spans="2:17" s="830" customFormat="1" ht="15.75">
      <c r="B261" s="69"/>
      <c r="Q261" s="75"/>
    </row>
    <row r="262" spans="2:17" s="830" customFormat="1" ht="15.75">
      <c r="B262" s="69"/>
      <c r="Q262" s="75"/>
    </row>
    <row r="263" spans="2:17" s="830" customFormat="1" ht="15.75">
      <c r="B263" s="69"/>
      <c r="Q263" s="75"/>
    </row>
    <row r="264" spans="2:17" s="830" customFormat="1" ht="15.75">
      <c r="B264" s="69"/>
      <c r="Q264" s="75"/>
    </row>
    <row r="265" spans="2:17" s="830" customFormat="1" ht="15.75">
      <c r="B265" s="69"/>
      <c r="Q265" s="75"/>
    </row>
    <row r="266" spans="2:17" s="830" customFormat="1" ht="15.75">
      <c r="B266" s="69"/>
      <c r="Q266" s="75"/>
    </row>
    <row r="267" spans="2:17" s="830" customFormat="1" ht="15.75">
      <c r="B267" s="69"/>
      <c r="Q267" s="75"/>
    </row>
    <row r="268" spans="2:17" s="830" customFormat="1" ht="15.75">
      <c r="B268" s="69"/>
      <c r="Q268" s="75"/>
    </row>
    <row r="269" spans="2:17" s="830" customFormat="1" ht="15.75">
      <c r="B269" s="69"/>
      <c r="Q269" s="75"/>
    </row>
    <row r="270" spans="2:17" s="830" customFormat="1" ht="15.75">
      <c r="B270" s="69"/>
      <c r="Q270" s="75"/>
    </row>
    <row r="271" spans="2:17" s="830" customFormat="1" ht="15.75">
      <c r="B271" s="69"/>
      <c r="Q271" s="75"/>
    </row>
    <row r="272" spans="2:17" s="830" customFormat="1" ht="15.75">
      <c r="B272" s="69"/>
      <c r="Q272" s="75"/>
    </row>
    <row r="273" spans="2:17" s="830" customFormat="1" ht="15.75">
      <c r="B273" s="69"/>
      <c r="Q273" s="75"/>
    </row>
    <row r="274" spans="2:17" s="830" customFormat="1" ht="15.75">
      <c r="B274" s="69"/>
      <c r="Q274" s="75"/>
    </row>
    <row r="275" spans="2:17" s="830" customFormat="1" ht="15.75">
      <c r="B275" s="69"/>
      <c r="Q275" s="75"/>
    </row>
    <row r="276" spans="2:17" s="830" customFormat="1" ht="15.75">
      <c r="B276" s="69"/>
      <c r="Q276" s="75"/>
    </row>
    <row r="277" spans="2:17" s="830" customFormat="1" ht="15.75">
      <c r="B277" s="69"/>
      <c r="Q277" s="75"/>
    </row>
    <row r="278" spans="2:17" s="830" customFormat="1" ht="15.75">
      <c r="B278" s="69"/>
      <c r="Q278" s="75"/>
    </row>
    <row r="279" spans="2:17" s="830" customFormat="1" ht="15.75">
      <c r="B279" s="69"/>
      <c r="Q279" s="75"/>
    </row>
    <row r="280" spans="2:17" s="830" customFormat="1" ht="15.75">
      <c r="B280" s="69"/>
      <c r="Q280" s="75"/>
    </row>
    <row r="281" spans="2:17" s="830" customFormat="1" ht="15.75">
      <c r="B281" s="69"/>
      <c r="Q281" s="75"/>
    </row>
    <row r="282" spans="2:17" s="830" customFormat="1" ht="15.75">
      <c r="B282" s="69"/>
      <c r="Q282" s="75"/>
    </row>
    <row r="283" spans="2:17" s="830" customFormat="1" ht="15.75">
      <c r="B283" s="69"/>
      <c r="Q283" s="75"/>
    </row>
    <row r="284" spans="2:17" s="830" customFormat="1" ht="15.75">
      <c r="B284" s="69"/>
      <c r="Q284" s="75"/>
    </row>
    <row r="285" spans="2:17" s="830" customFormat="1" ht="15.75">
      <c r="B285" s="69"/>
      <c r="Q285" s="75"/>
    </row>
    <row r="286" spans="2:17" s="830" customFormat="1" ht="15.75">
      <c r="B286" s="69"/>
      <c r="Q286" s="75"/>
    </row>
    <row r="287" spans="2:17" s="830" customFormat="1" ht="15.75">
      <c r="B287" s="69"/>
      <c r="Q287" s="75"/>
    </row>
    <row r="288" spans="2:17" s="830" customFormat="1" ht="15.75">
      <c r="B288" s="69"/>
      <c r="Q288" s="75"/>
    </row>
    <row r="289" spans="2:17" s="830" customFormat="1" ht="15.75">
      <c r="B289" s="69"/>
      <c r="Q289" s="75"/>
    </row>
    <row r="290" spans="2:17" s="830" customFormat="1" ht="15.75">
      <c r="B290" s="69"/>
      <c r="Q290" s="75"/>
    </row>
    <row r="291" spans="2:17" s="830" customFormat="1" ht="15.75">
      <c r="B291" s="69"/>
      <c r="Q291" s="75"/>
    </row>
    <row r="292" spans="2:17" s="830" customFormat="1" ht="15.75">
      <c r="B292" s="69"/>
      <c r="Q292" s="75"/>
    </row>
    <row r="293" spans="2:17" s="830" customFormat="1" ht="15.75">
      <c r="B293" s="69"/>
      <c r="Q293" s="75"/>
    </row>
    <row r="294" spans="2:17" s="830" customFormat="1" ht="15.75">
      <c r="B294" s="69"/>
      <c r="Q294" s="75"/>
    </row>
    <row r="295" spans="2:17" s="830" customFormat="1" ht="15.75">
      <c r="B295" s="69"/>
      <c r="Q295" s="75"/>
    </row>
    <row r="296" spans="2:17" s="830" customFormat="1" ht="15.75">
      <c r="B296" s="69"/>
      <c r="Q296" s="75"/>
    </row>
    <row r="297" spans="2:17" s="830" customFormat="1" ht="15.75">
      <c r="B297" s="69"/>
      <c r="Q297" s="75"/>
    </row>
    <row r="298" spans="2:17" s="830" customFormat="1" ht="15.75">
      <c r="B298" s="69"/>
      <c r="Q298" s="75"/>
    </row>
    <row r="299" spans="2:17" s="830" customFormat="1" ht="15.75">
      <c r="B299" s="69"/>
      <c r="Q299" s="75"/>
    </row>
    <row r="300" spans="2:17" s="830" customFormat="1" ht="15.75">
      <c r="B300" s="69"/>
      <c r="Q300" s="75"/>
    </row>
    <row r="301" spans="2:17" s="830" customFormat="1" ht="15.75">
      <c r="B301" s="69"/>
      <c r="Q301" s="75"/>
    </row>
    <row r="302" spans="2:17" s="830" customFormat="1" ht="15.75">
      <c r="B302" s="69"/>
      <c r="Q302" s="75"/>
    </row>
    <row r="303" spans="2:17" s="830" customFormat="1" ht="15.75">
      <c r="B303" s="69"/>
      <c r="Q303" s="75"/>
    </row>
    <row r="304" spans="2:17" s="830" customFormat="1" ht="15.75">
      <c r="B304" s="69"/>
      <c r="Q304" s="75"/>
    </row>
    <row r="305" spans="2:17" s="830" customFormat="1" ht="15.75">
      <c r="B305" s="69"/>
      <c r="Q305" s="75"/>
    </row>
    <row r="306" spans="2:17" s="830" customFormat="1" ht="15.75">
      <c r="B306" s="69"/>
      <c r="Q306" s="75"/>
    </row>
    <row r="307" spans="2:17" s="830" customFormat="1" ht="15.75">
      <c r="B307" s="69"/>
      <c r="Q307" s="75"/>
    </row>
    <row r="308" spans="2:17" s="830" customFormat="1" ht="15.75">
      <c r="B308" s="69"/>
      <c r="Q308" s="75"/>
    </row>
    <row r="309" spans="2:17" s="830" customFormat="1" ht="15.75">
      <c r="B309" s="69"/>
      <c r="Q309" s="75"/>
    </row>
    <row r="310" spans="2:17" s="830" customFormat="1" ht="15.75">
      <c r="B310" s="69"/>
      <c r="Q310" s="75"/>
    </row>
    <row r="311" spans="2:17" s="830" customFormat="1" ht="15.75">
      <c r="B311" s="69"/>
      <c r="Q311" s="75"/>
    </row>
    <row r="312" spans="2:17" s="830" customFormat="1" ht="15.75">
      <c r="B312" s="69"/>
      <c r="Q312" s="75"/>
    </row>
    <row r="313" spans="2:17" s="830" customFormat="1" ht="15.75">
      <c r="B313" s="69"/>
      <c r="Q313" s="75"/>
    </row>
    <row r="314" spans="2:17" s="830" customFormat="1" ht="15.75">
      <c r="B314" s="69"/>
      <c r="Q314" s="75"/>
    </row>
    <row r="315" spans="2:17" s="830" customFormat="1" ht="15.75">
      <c r="B315" s="69"/>
      <c r="Q315" s="75"/>
    </row>
    <row r="316" spans="2:17" s="830" customFormat="1" ht="15.75">
      <c r="B316" s="69"/>
      <c r="Q316" s="75"/>
    </row>
    <row r="317" spans="2:17" s="830" customFormat="1" ht="15.75">
      <c r="B317" s="69"/>
      <c r="Q317" s="75"/>
    </row>
    <row r="318" spans="2:17" s="830" customFormat="1" ht="15.75">
      <c r="B318" s="69"/>
      <c r="Q318" s="75"/>
    </row>
    <row r="319" spans="2:17" s="830" customFormat="1" ht="15.75">
      <c r="B319" s="69"/>
      <c r="Q319" s="75"/>
    </row>
    <row r="320" spans="2:17" s="830" customFormat="1" ht="15.75">
      <c r="B320" s="69"/>
      <c r="Q320" s="75"/>
    </row>
    <row r="321" spans="2:17" s="830" customFormat="1" ht="15.75">
      <c r="B321" s="69"/>
      <c r="Q321" s="75"/>
    </row>
    <row r="322" spans="2:17" s="830" customFormat="1" ht="15.75">
      <c r="B322" s="69"/>
      <c r="Q322" s="75"/>
    </row>
    <row r="323" spans="2:17" s="830" customFormat="1" ht="15.75">
      <c r="B323" s="69"/>
      <c r="Q323" s="75"/>
    </row>
    <row r="324" spans="2:17" s="830" customFormat="1" ht="15.75">
      <c r="B324" s="69"/>
      <c r="Q324" s="75"/>
    </row>
    <row r="325" spans="2:17" s="830" customFormat="1" ht="15.75">
      <c r="B325" s="69"/>
      <c r="Q325" s="75"/>
    </row>
    <row r="326" spans="2:17" s="830" customFormat="1" ht="15.75">
      <c r="B326" s="69"/>
      <c r="Q326" s="75"/>
    </row>
    <row r="327" spans="2:17" s="830" customFormat="1" ht="15.75">
      <c r="B327" s="69"/>
      <c r="Q327" s="75"/>
    </row>
    <row r="328" spans="2:17" s="830" customFormat="1" ht="15.75">
      <c r="B328" s="69"/>
      <c r="Q328" s="75"/>
    </row>
    <row r="329" spans="2:17" s="830" customFormat="1" ht="15.75">
      <c r="B329" s="69"/>
      <c r="Q329" s="75"/>
    </row>
    <row r="330" spans="2:17" s="830" customFormat="1" ht="15.75">
      <c r="B330" s="69"/>
      <c r="Q330" s="75"/>
    </row>
    <row r="331" spans="2:17" s="830" customFormat="1" ht="15.75">
      <c r="B331" s="69"/>
      <c r="Q331" s="75"/>
    </row>
    <row r="332" spans="2:17" s="830" customFormat="1" ht="15.75">
      <c r="B332" s="69"/>
      <c r="Q332" s="75"/>
    </row>
    <row r="333" spans="2:17" s="830" customFormat="1" ht="15.75">
      <c r="B333" s="69"/>
      <c r="Q333" s="75"/>
    </row>
    <row r="334" spans="2:17" s="830" customFormat="1" ht="15.75">
      <c r="B334" s="69"/>
      <c r="Q334" s="75"/>
    </row>
    <row r="335" spans="2:17" s="830" customFormat="1" ht="15.75">
      <c r="B335" s="69"/>
      <c r="Q335" s="75"/>
    </row>
    <row r="336" spans="2:17" s="830" customFormat="1" ht="15.75">
      <c r="B336" s="69"/>
      <c r="Q336" s="75"/>
    </row>
    <row r="337" spans="2:17" s="830" customFormat="1" ht="15.75">
      <c r="B337" s="69"/>
      <c r="Q337" s="75"/>
    </row>
    <row r="338" spans="2:17" s="830" customFormat="1" ht="15.75">
      <c r="B338" s="69"/>
      <c r="Q338" s="75"/>
    </row>
    <row r="339" spans="2:17" s="830" customFormat="1" ht="15.75">
      <c r="B339" s="69"/>
      <c r="Q339" s="75"/>
    </row>
    <row r="340" spans="2:17" s="830" customFormat="1" ht="15.75">
      <c r="B340" s="69"/>
      <c r="Q340" s="75"/>
    </row>
    <row r="341" spans="2:17" s="830" customFormat="1" ht="15.75">
      <c r="B341" s="69"/>
      <c r="Q341" s="75"/>
    </row>
    <row r="342" spans="2:17" s="830" customFormat="1" ht="15.75">
      <c r="B342" s="69"/>
      <c r="Q342" s="75"/>
    </row>
    <row r="343" spans="2:17" s="830" customFormat="1" ht="15.75">
      <c r="B343" s="69"/>
      <c r="Q343" s="75"/>
    </row>
    <row r="344" spans="2:17" s="830" customFormat="1" ht="15.75">
      <c r="B344" s="69"/>
      <c r="Q344" s="75"/>
    </row>
    <row r="345" spans="2:17" s="830" customFormat="1" ht="15.75">
      <c r="B345" s="69"/>
      <c r="Q345" s="75"/>
    </row>
    <row r="346" spans="2:17" s="830" customFormat="1" ht="15.75">
      <c r="B346" s="69"/>
      <c r="Q346" s="75"/>
    </row>
    <row r="347" spans="2:17" s="830" customFormat="1" ht="15.75">
      <c r="B347" s="69"/>
      <c r="Q347" s="75"/>
    </row>
    <row r="348" spans="2:17" s="830" customFormat="1" ht="15.75">
      <c r="B348" s="69"/>
      <c r="Q348" s="75"/>
    </row>
    <row r="349" spans="2:17" s="830" customFormat="1" ht="15.75">
      <c r="B349" s="69"/>
      <c r="Q349" s="75"/>
    </row>
    <row r="350" spans="2:17" s="830" customFormat="1" ht="15.75">
      <c r="B350" s="69"/>
      <c r="Q350" s="75"/>
    </row>
    <row r="351" spans="2:17" s="830" customFormat="1" ht="15.75">
      <c r="B351" s="69"/>
      <c r="Q351" s="75"/>
    </row>
    <row r="352" spans="2:17" s="830" customFormat="1" ht="15.75">
      <c r="B352" s="69"/>
      <c r="Q352" s="75"/>
    </row>
    <row r="353" spans="2:17" s="830" customFormat="1" ht="15.75">
      <c r="B353" s="69"/>
      <c r="Q353" s="75"/>
    </row>
    <row r="354" spans="2:17" s="830" customFormat="1" ht="15.75">
      <c r="B354" s="69"/>
      <c r="Q354" s="75"/>
    </row>
    <row r="355" spans="2:17" s="830" customFormat="1" ht="15.75">
      <c r="B355" s="69"/>
      <c r="Q355" s="75"/>
    </row>
    <row r="356" spans="2:17" s="830" customFormat="1" ht="15.75">
      <c r="B356" s="69"/>
      <c r="Q356" s="75"/>
    </row>
    <row r="357" spans="2:17" s="830" customFormat="1" ht="15.75">
      <c r="B357" s="69"/>
      <c r="Q357" s="75"/>
    </row>
    <row r="358" spans="2:17" s="830" customFormat="1" ht="15.75">
      <c r="B358" s="69"/>
      <c r="Q358" s="75"/>
    </row>
    <row r="359" spans="2:17" s="830" customFormat="1" ht="15.75">
      <c r="B359" s="69"/>
      <c r="Q359" s="75"/>
    </row>
    <row r="360" spans="2:17" s="830" customFormat="1" ht="15.75">
      <c r="B360" s="69"/>
      <c r="Q360" s="75"/>
    </row>
    <row r="361" spans="2:17" s="830" customFormat="1" ht="15.75">
      <c r="B361" s="69"/>
      <c r="Q361" s="75"/>
    </row>
    <row r="362" spans="2:17" s="830" customFormat="1" ht="15.75">
      <c r="B362" s="69"/>
      <c r="Q362" s="75"/>
    </row>
    <row r="363" spans="2:17" s="830" customFormat="1" ht="15.75">
      <c r="B363" s="69"/>
      <c r="Q363" s="75"/>
    </row>
    <row r="364" spans="2:17" s="830" customFormat="1" ht="15.75">
      <c r="B364" s="69"/>
      <c r="Q364" s="75"/>
    </row>
    <row r="365" spans="2:17" s="830" customFormat="1" ht="15.75">
      <c r="B365" s="69"/>
      <c r="Q365" s="75"/>
    </row>
    <row r="366" spans="2:17" s="830" customFormat="1" ht="15.75">
      <c r="B366" s="69"/>
      <c r="Q366" s="75"/>
    </row>
    <row r="367" spans="2:17" s="830" customFormat="1" ht="15.75">
      <c r="B367" s="69"/>
      <c r="Q367" s="75"/>
    </row>
    <row r="368" spans="2:17" s="830" customFormat="1" ht="15.75">
      <c r="B368" s="69"/>
      <c r="Q368" s="75"/>
    </row>
    <row r="369" spans="2:17" s="830" customFormat="1" ht="15.75">
      <c r="B369" s="69"/>
      <c r="Q369" s="75"/>
    </row>
    <row r="370" spans="2:17" s="830" customFormat="1" ht="15.75">
      <c r="B370" s="69"/>
      <c r="Q370" s="75"/>
    </row>
    <row r="371" spans="2:17" s="830" customFormat="1" ht="15.75">
      <c r="B371" s="69"/>
      <c r="Q371" s="75"/>
    </row>
    <row r="372" spans="2:17" s="830" customFormat="1" ht="15.75">
      <c r="B372" s="69"/>
      <c r="Q372" s="75"/>
    </row>
    <row r="373" spans="2:17" s="830" customFormat="1" ht="15.75">
      <c r="B373" s="69"/>
      <c r="Q373" s="75"/>
    </row>
    <row r="374" spans="2:17" s="830" customFormat="1" ht="15.75">
      <c r="B374" s="69"/>
      <c r="Q374" s="75"/>
    </row>
    <row r="375" spans="2:17" s="830" customFormat="1" ht="15.75">
      <c r="B375" s="69"/>
      <c r="Q375" s="75"/>
    </row>
    <row r="376" spans="2:17" s="830" customFormat="1" ht="15.75">
      <c r="B376" s="69"/>
      <c r="Q376" s="75"/>
    </row>
    <row r="377" spans="2:17" s="830" customFormat="1" ht="15.75">
      <c r="B377" s="69"/>
      <c r="Q377" s="75"/>
    </row>
    <row r="378" spans="2:17" s="830" customFormat="1" ht="15.75">
      <c r="B378" s="69"/>
      <c r="Q378" s="75"/>
    </row>
    <row r="379" spans="2:17" s="830" customFormat="1" ht="15.75">
      <c r="B379" s="69"/>
      <c r="Q379" s="75"/>
    </row>
    <row r="380" spans="2:17" s="830" customFormat="1" ht="15.75">
      <c r="B380" s="69"/>
      <c r="Q380" s="75"/>
    </row>
    <row r="381" spans="2:17" s="830" customFormat="1" ht="15.75">
      <c r="B381" s="69"/>
      <c r="Q381" s="75"/>
    </row>
    <row r="382" spans="2:17" s="830" customFormat="1" ht="15.75">
      <c r="B382" s="69"/>
      <c r="Q382" s="75"/>
    </row>
    <row r="383" spans="2:17" s="830" customFormat="1" ht="15.75">
      <c r="B383" s="69"/>
      <c r="Q383" s="75"/>
    </row>
    <row r="384" spans="2:17" s="830" customFormat="1" ht="15.75">
      <c r="B384" s="69"/>
      <c r="Q384" s="75"/>
    </row>
    <row r="385" spans="2:17" s="830" customFormat="1" ht="15.75">
      <c r="B385" s="69"/>
      <c r="Q385" s="75"/>
    </row>
    <row r="386" spans="2:17" s="830" customFormat="1" ht="15.75">
      <c r="B386" s="69"/>
      <c r="Q386" s="75"/>
    </row>
    <row r="387" spans="2:17" s="830" customFormat="1" ht="15.75">
      <c r="B387" s="69"/>
      <c r="Q387" s="75"/>
    </row>
    <row r="388" spans="2:17" s="830" customFormat="1" ht="15.75">
      <c r="B388" s="69"/>
      <c r="Q388" s="75"/>
    </row>
    <row r="389" spans="2:17" s="830" customFormat="1" ht="15.75">
      <c r="B389" s="69"/>
      <c r="Q389" s="75"/>
    </row>
    <row r="390" spans="2:17" s="830" customFormat="1" ht="15.75">
      <c r="B390" s="69"/>
      <c r="Q390" s="75"/>
    </row>
    <row r="391" spans="2:17" s="830" customFormat="1" ht="15.75">
      <c r="B391" s="69"/>
      <c r="Q391" s="75"/>
    </row>
    <row r="392" spans="2:17" s="830" customFormat="1" ht="15.75">
      <c r="B392" s="69"/>
      <c r="Q392" s="75"/>
    </row>
    <row r="393" spans="2:17" s="830" customFormat="1" ht="15.75">
      <c r="B393" s="69"/>
      <c r="Q393" s="75"/>
    </row>
    <row r="394" spans="2:17" s="830" customFormat="1" ht="15.75">
      <c r="B394" s="69"/>
      <c r="Q394" s="75"/>
    </row>
    <row r="395" spans="2:17" s="830" customFormat="1" ht="15.75">
      <c r="B395" s="69"/>
      <c r="Q395" s="75"/>
    </row>
    <row r="396" spans="2:17" s="830" customFormat="1" ht="15.75">
      <c r="B396" s="69"/>
      <c r="Q396" s="75"/>
    </row>
    <row r="397" spans="2:17" s="830" customFormat="1" ht="15.75">
      <c r="B397" s="69"/>
      <c r="Q397" s="75"/>
    </row>
    <row r="398" spans="2:17" s="830" customFormat="1" ht="15.75">
      <c r="B398" s="69"/>
      <c r="Q398" s="75"/>
    </row>
    <row r="399" spans="2:17" s="830" customFormat="1" ht="15.75">
      <c r="B399" s="69"/>
      <c r="Q399" s="75"/>
    </row>
    <row r="400" spans="2:17" s="830" customFormat="1" ht="15.75">
      <c r="B400" s="69"/>
      <c r="Q400" s="75"/>
    </row>
    <row r="401" spans="2:17" s="830" customFormat="1" ht="15.75">
      <c r="B401" s="69"/>
      <c r="Q401" s="75"/>
    </row>
    <row r="402" spans="2:17" s="830" customFormat="1" ht="15.75">
      <c r="B402" s="69"/>
      <c r="Q402" s="75"/>
    </row>
    <row r="403" spans="2:17" s="830" customFormat="1" ht="15.75">
      <c r="B403" s="69"/>
      <c r="Q403" s="75"/>
    </row>
    <row r="404" spans="2:17" s="830" customFormat="1" ht="15.75">
      <c r="B404" s="69"/>
      <c r="Q404" s="75"/>
    </row>
    <row r="405" spans="2:17" s="830" customFormat="1" ht="15.75">
      <c r="B405" s="69"/>
      <c r="Q405" s="75"/>
    </row>
    <row r="406" spans="2:17" s="830" customFormat="1" ht="15.75">
      <c r="B406" s="69"/>
      <c r="Q406" s="75"/>
    </row>
    <row r="407" spans="2:17" s="830" customFormat="1" ht="15.75">
      <c r="B407" s="69"/>
      <c r="Q407" s="75"/>
    </row>
    <row r="408" spans="2:17" s="830" customFormat="1" ht="15.75">
      <c r="B408" s="69"/>
      <c r="Q408" s="75"/>
    </row>
    <row r="409" spans="2:17" s="830" customFormat="1" ht="15.75">
      <c r="B409" s="69"/>
      <c r="Q409" s="75"/>
    </row>
    <row r="410" spans="2:17" s="830" customFormat="1" ht="15.75">
      <c r="B410" s="69"/>
      <c r="Q410" s="75"/>
    </row>
    <row r="411" spans="2:17" s="830" customFormat="1" ht="15.75">
      <c r="B411" s="69"/>
      <c r="Q411" s="75"/>
    </row>
    <row r="412" spans="2:17" s="830" customFormat="1" ht="15.75">
      <c r="B412" s="69"/>
      <c r="Q412" s="75"/>
    </row>
    <row r="413" spans="2:17" s="830" customFormat="1" ht="15.75">
      <c r="B413" s="69"/>
      <c r="Q413" s="75"/>
    </row>
    <row r="414" spans="2:17" s="830" customFormat="1" ht="15.75">
      <c r="B414" s="69"/>
      <c r="Q414" s="75"/>
    </row>
    <row r="415" spans="2:17" s="830" customFormat="1" ht="15.75">
      <c r="B415" s="69"/>
      <c r="Q415" s="75"/>
    </row>
    <row r="416" spans="2:17" s="830" customFormat="1" ht="15.75">
      <c r="B416" s="69"/>
      <c r="Q416" s="75"/>
    </row>
    <row r="417" spans="2:17" s="830" customFormat="1" ht="15.75">
      <c r="B417" s="69"/>
      <c r="Q417" s="75"/>
    </row>
    <row r="418" spans="2:17" s="830" customFormat="1" ht="15.75">
      <c r="B418" s="69"/>
      <c r="Q418" s="75"/>
    </row>
    <row r="419" spans="2:17" s="830" customFormat="1" ht="15.75">
      <c r="B419" s="69"/>
      <c r="Q419" s="75"/>
    </row>
    <row r="420" spans="2:17" s="830" customFormat="1" ht="15.75">
      <c r="B420" s="69"/>
      <c r="Q420" s="75"/>
    </row>
    <row r="421" spans="2:17" s="830" customFormat="1" ht="15.75">
      <c r="B421" s="69"/>
      <c r="Q421" s="75"/>
    </row>
    <row r="422" spans="2:17" s="830" customFormat="1" ht="15.75">
      <c r="B422" s="69"/>
      <c r="Q422" s="75"/>
    </row>
    <row r="423" spans="2:17" s="830" customFormat="1" ht="15.75">
      <c r="B423" s="69"/>
      <c r="Q423" s="75"/>
    </row>
    <row r="424" spans="2:17" s="830" customFormat="1" ht="15.75">
      <c r="B424" s="69"/>
      <c r="Q424" s="75"/>
    </row>
    <row r="425" spans="2:17" s="830" customFormat="1" ht="15.75">
      <c r="B425" s="69"/>
      <c r="Q425" s="75"/>
    </row>
    <row r="426" spans="2:17" s="830" customFormat="1" ht="15.75">
      <c r="B426" s="69"/>
      <c r="Q426" s="75"/>
    </row>
    <row r="427" spans="2:17" s="830" customFormat="1" ht="15.75">
      <c r="B427" s="69"/>
      <c r="Q427" s="75"/>
    </row>
    <row r="428" spans="2:17" s="830" customFormat="1" ht="15.75">
      <c r="B428" s="69"/>
      <c r="Q428" s="75"/>
    </row>
    <row r="429" spans="2:17" s="830" customFormat="1" ht="15.75">
      <c r="B429" s="69"/>
      <c r="Q429" s="75"/>
    </row>
    <row r="430" spans="2:17" s="830" customFormat="1" ht="15.75">
      <c r="B430" s="69"/>
      <c r="Q430" s="75"/>
    </row>
    <row r="431" spans="2:17" s="830" customFormat="1" ht="15.75">
      <c r="B431" s="69"/>
      <c r="Q431" s="75"/>
    </row>
    <row r="432" spans="2:17" s="830" customFormat="1" ht="15.75">
      <c r="B432" s="69"/>
      <c r="Q432" s="75"/>
    </row>
    <row r="433" spans="2:17" s="830" customFormat="1" ht="15.75">
      <c r="B433" s="69"/>
      <c r="Q433" s="75"/>
    </row>
    <row r="434" spans="2:17" s="830" customFormat="1" ht="15.75">
      <c r="B434" s="69"/>
      <c r="Q434" s="75"/>
    </row>
    <row r="435" spans="2:17" s="830" customFormat="1" ht="15.75">
      <c r="B435" s="69"/>
      <c r="Q435" s="75"/>
    </row>
    <row r="436" spans="2:17" s="830" customFormat="1" ht="15.75">
      <c r="B436" s="69"/>
      <c r="Q436" s="75"/>
    </row>
    <row r="437" spans="2:17" s="830" customFormat="1" ht="15.75">
      <c r="B437" s="69"/>
      <c r="Q437" s="75"/>
    </row>
    <row r="438" spans="2:17" s="830" customFormat="1" ht="15.75">
      <c r="B438" s="69"/>
      <c r="Q438" s="75"/>
    </row>
    <row r="439" spans="2:17" s="830" customFormat="1" ht="15.75">
      <c r="B439" s="69"/>
      <c r="Q439" s="75"/>
    </row>
    <row r="440" spans="2:17" s="830" customFormat="1" ht="15.75">
      <c r="B440" s="69"/>
      <c r="Q440" s="75"/>
    </row>
    <row r="441" spans="2:17" s="830" customFormat="1" ht="15.75">
      <c r="B441" s="69"/>
      <c r="Q441" s="75"/>
    </row>
    <row r="442" spans="2:17" s="830" customFormat="1" ht="15.75">
      <c r="B442" s="69"/>
      <c r="Q442" s="75"/>
    </row>
    <row r="443" spans="2:17" s="830" customFormat="1" ht="15.75">
      <c r="B443" s="69"/>
      <c r="Q443" s="75"/>
    </row>
    <row r="444" spans="2:17" s="830" customFormat="1" ht="15.75">
      <c r="B444" s="69"/>
      <c r="Q444" s="75"/>
    </row>
    <row r="445" spans="2:17" s="830" customFormat="1" ht="15.75">
      <c r="B445" s="69"/>
      <c r="Q445" s="75"/>
    </row>
    <row r="446" spans="2:17" s="830" customFormat="1" ht="15.75">
      <c r="B446" s="69"/>
      <c r="Q446" s="75"/>
    </row>
    <row r="447" spans="2:17" s="830" customFormat="1" ht="15.75">
      <c r="B447" s="69"/>
      <c r="Q447" s="75"/>
    </row>
    <row r="448" spans="2:17" s="830" customFormat="1" ht="15.75">
      <c r="B448" s="69"/>
      <c r="Q448" s="75"/>
    </row>
    <row r="449" spans="2:17" s="830" customFormat="1" ht="15.75">
      <c r="B449" s="69"/>
      <c r="Q449" s="75"/>
    </row>
    <row r="450" spans="2:17" s="830" customFormat="1" ht="15.75">
      <c r="B450" s="69"/>
      <c r="Q450" s="75"/>
    </row>
    <row r="451" spans="2:17" s="830" customFormat="1" ht="15.75">
      <c r="B451" s="69"/>
      <c r="Q451" s="75"/>
    </row>
    <row r="452" spans="2:17" s="830" customFormat="1" ht="15.75">
      <c r="B452" s="69"/>
      <c r="Q452" s="75"/>
    </row>
    <row r="453" spans="2:17" s="830" customFormat="1" ht="15.75">
      <c r="B453" s="69"/>
      <c r="Q453" s="75"/>
    </row>
    <row r="454" spans="2:17" s="830" customFormat="1" ht="15.75">
      <c r="B454" s="69"/>
      <c r="Q454" s="75"/>
    </row>
    <row r="455" spans="2:17" s="830" customFormat="1" ht="15.75">
      <c r="B455" s="69"/>
      <c r="Q455" s="75"/>
    </row>
    <row r="456" spans="2:17" s="830" customFormat="1" ht="15.75">
      <c r="B456" s="69"/>
      <c r="Q456" s="75"/>
    </row>
    <row r="457" spans="2:17" s="830" customFormat="1" ht="15.75">
      <c r="B457" s="69"/>
      <c r="Q457" s="75"/>
    </row>
    <row r="458" spans="2:17" s="830" customFormat="1" ht="15.75">
      <c r="B458" s="69"/>
      <c r="Q458" s="75"/>
    </row>
    <row r="459" spans="2:17" s="830" customFormat="1" ht="15.75">
      <c r="B459" s="69"/>
      <c r="Q459" s="75"/>
    </row>
    <row r="460" spans="2:17" s="830" customFormat="1" ht="15.75">
      <c r="B460" s="69"/>
      <c r="Q460" s="75"/>
    </row>
    <row r="461" spans="2:17" s="830" customFormat="1" ht="15.75">
      <c r="B461" s="69"/>
      <c r="Q461" s="75"/>
    </row>
    <row r="462" spans="2:17" s="830" customFormat="1" ht="15.75">
      <c r="B462" s="69"/>
      <c r="Q462" s="75"/>
    </row>
    <row r="463" spans="2:17" s="830" customFormat="1" ht="15.75">
      <c r="B463" s="69"/>
      <c r="Q463" s="75"/>
    </row>
    <row r="464" spans="2:17" s="830" customFormat="1" ht="15.75">
      <c r="B464" s="69"/>
      <c r="Q464" s="75"/>
    </row>
    <row r="465" spans="2:17" s="830" customFormat="1" ht="15.75">
      <c r="B465" s="69"/>
      <c r="Q465" s="75"/>
    </row>
    <row r="466" spans="2:17" s="830" customFormat="1" ht="15.75">
      <c r="B466" s="69"/>
      <c r="Q466" s="75"/>
    </row>
    <row r="467" spans="2:17" s="830" customFormat="1" ht="15.75">
      <c r="B467" s="69"/>
      <c r="Q467" s="75"/>
    </row>
    <row r="468" spans="2:17" s="830" customFormat="1" ht="15.75">
      <c r="B468" s="69"/>
      <c r="Q468" s="75"/>
    </row>
    <row r="469" spans="2:17" s="830" customFormat="1" ht="15.75">
      <c r="B469" s="69"/>
      <c r="Q469" s="75"/>
    </row>
    <row r="470" spans="2:17" s="830" customFormat="1" ht="15.75">
      <c r="B470" s="69"/>
      <c r="Q470" s="75"/>
    </row>
    <row r="471" spans="2:17" s="830" customFormat="1" ht="15.75">
      <c r="B471" s="69"/>
      <c r="Q471" s="75"/>
    </row>
    <row r="472" spans="2:17" s="830" customFormat="1" ht="15.75">
      <c r="B472" s="69"/>
      <c r="Q472" s="75"/>
    </row>
    <row r="473" spans="2:17" s="830" customFormat="1" ht="15.75">
      <c r="B473" s="69"/>
      <c r="Q473" s="75"/>
    </row>
    <row r="474" spans="2:17" s="830" customFormat="1" ht="15.75">
      <c r="B474" s="69"/>
      <c r="Q474" s="75"/>
    </row>
    <row r="475" spans="2:17" s="830" customFormat="1" ht="15.75">
      <c r="B475" s="69"/>
      <c r="Q475" s="75"/>
    </row>
    <row r="476" spans="2:17" s="830" customFormat="1" ht="15.75">
      <c r="B476" s="69"/>
      <c r="Q476" s="75"/>
    </row>
    <row r="477" spans="2:17" s="830" customFormat="1" ht="15.75">
      <c r="B477" s="69"/>
      <c r="Q477" s="75"/>
    </row>
    <row r="478" spans="2:17" s="830" customFormat="1" ht="15.75">
      <c r="B478" s="69"/>
      <c r="Q478" s="75"/>
    </row>
    <row r="479" spans="2:17" s="830" customFormat="1" ht="15.75">
      <c r="B479" s="69"/>
      <c r="Q479" s="75"/>
    </row>
    <row r="480" spans="2:17" s="830" customFormat="1" ht="15.75">
      <c r="B480" s="69"/>
      <c r="Q480" s="75"/>
    </row>
    <row r="481" spans="2:17" s="830" customFormat="1" ht="15.75">
      <c r="B481" s="69"/>
      <c r="Q481" s="75"/>
    </row>
    <row r="482" spans="2:17" s="830" customFormat="1" ht="15.75">
      <c r="B482" s="69"/>
      <c r="Q482" s="75"/>
    </row>
    <row r="483" spans="2:17" s="830" customFormat="1" ht="15.75">
      <c r="B483" s="69"/>
      <c r="Q483" s="75"/>
    </row>
    <row r="484" spans="2:17" s="830" customFormat="1" ht="15.75">
      <c r="B484" s="69"/>
      <c r="Q484" s="75"/>
    </row>
    <row r="485" spans="2:17" s="830" customFormat="1" ht="15.75">
      <c r="B485" s="69"/>
      <c r="Q485" s="75"/>
    </row>
    <row r="486" spans="2:17" s="830" customFormat="1" ht="15.75">
      <c r="B486" s="69"/>
      <c r="Q486" s="75"/>
    </row>
    <row r="487" spans="2:17" s="830" customFormat="1" ht="15.75">
      <c r="B487" s="69"/>
      <c r="Q487" s="75"/>
    </row>
    <row r="488" spans="2:17" s="830" customFormat="1" ht="15.75">
      <c r="B488" s="69"/>
      <c r="Q488" s="75"/>
    </row>
    <row r="489" spans="2:17" s="830" customFormat="1" ht="15.75">
      <c r="B489" s="69"/>
      <c r="Q489" s="75"/>
    </row>
    <row r="490" spans="2:17" s="830" customFormat="1" ht="15.75">
      <c r="B490" s="69"/>
      <c r="Q490" s="75"/>
    </row>
    <row r="491" spans="2:17" s="830" customFormat="1" ht="15.75">
      <c r="B491" s="69"/>
      <c r="Q491" s="75"/>
    </row>
    <row r="492" spans="2:17" s="830" customFormat="1" ht="15.75">
      <c r="B492" s="69"/>
      <c r="Q492" s="75"/>
    </row>
    <row r="493" spans="2:17" s="830" customFormat="1" ht="15.75">
      <c r="B493" s="69"/>
      <c r="Q493" s="75"/>
    </row>
    <row r="494" spans="2:17" s="830" customFormat="1" ht="15.75">
      <c r="B494" s="69"/>
      <c r="Q494" s="75"/>
    </row>
    <row r="495" spans="2:17" s="830" customFormat="1" ht="15.75">
      <c r="B495" s="69"/>
      <c r="Q495" s="75"/>
    </row>
    <row r="496" spans="2:17" s="830" customFormat="1" ht="15.75">
      <c r="B496" s="69"/>
      <c r="Q496" s="75"/>
    </row>
    <row r="497" spans="2:17" s="830" customFormat="1" ht="15.75">
      <c r="B497" s="69"/>
      <c r="Q497" s="75"/>
    </row>
    <row r="498" spans="2:17" s="830" customFormat="1" ht="15.75">
      <c r="B498" s="69"/>
      <c r="Q498" s="75"/>
    </row>
    <row r="499" spans="2:17" s="830" customFormat="1" ht="15.75">
      <c r="B499" s="69"/>
      <c r="Q499" s="75"/>
    </row>
    <row r="500" spans="2:17" s="830" customFormat="1" ht="15.75">
      <c r="B500" s="69"/>
      <c r="Q500" s="75"/>
    </row>
    <row r="501" spans="2:17" s="830" customFormat="1" ht="15.75">
      <c r="B501" s="69"/>
      <c r="Q501" s="75"/>
    </row>
    <row r="502" spans="2:17" s="830" customFormat="1" ht="15.75">
      <c r="B502" s="69"/>
      <c r="Q502" s="75"/>
    </row>
    <row r="503" spans="2:17" s="830" customFormat="1" ht="15.75">
      <c r="B503" s="69"/>
      <c r="Q503" s="75"/>
    </row>
    <row r="504" spans="2:17" s="830" customFormat="1" ht="15.75">
      <c r="B504" s="69"/>
      <c r="Q504" s="75"/>
    </row>
    <row r="505" spans="2:17" s="830" customFormat="1" ht="15.75">
      <c r="B505" s="69"/>
      <c r="Q505" s="75"/>
    </row>
    <row r="506" spans="2:17" s="830" customFormat="1" ht="15.75">
      <c r="B506" s="69"/>
      <c r="Q506" s="75"/>
    </row>
    <row r="507" spans="2:17" s="830" customFormat="1" ht="15.75">
      <c r="B507" s="69"/>
      <c r="Q507" s="75"/>
    </row>
    <row r="508" spans="2:17" s="830" customFormat="1" ht="15.75">
      <c r="B508" s="69"/>
      <c r="Q508" s="75"/>
    </row>
    <row r="509" spans="2:17" s="830" customFormat="1" ht="15.75">
      <c r="B509" s="69"/>
      <c r="Q509" s="75"/>
    </row>
    <row r="510" spans="2:17" s="830" customFormat="1" ht="15.75">
      <c r="B510" s="69"/>
      <c r="Q510" s="75"/>
    </row>
    <row r="511" spans="2:17" s="830" customFormat="1" ht="15.75">
      <c r="B511" s="69"/>
      <c r="Q511" s="75"/>
    </row>
    <row r="512" spans="2:17" s="830" customFormat="1" ht="15.75">
      <c r="B512" s="69"/>
      <c r="Q512" s="75"/>
    </row>
    <row r="513" spans="2:17" s="830" customFormat="1" ht="15.75">
      <c r="B513" s="69"/>
      <c r="Q513" s="75"/>
    </row>
    <row r="514" spans="2:17" s="830" customFormat="1" ht="15.75">
      <c r="B514" s="69"/>
      <c r="Q514" s="75"/>
    </row>
    <row r="515" spans="2:17" s="830" customFormat="1" ht="15.75">
      <c r="B515" s="69"/>
      <c r="Q515" s="75"/>
    </row>
    <row r="516" spans="2:17" s="830" customFormat="1" ht="15.75">
      <c r="B516" s="69"/>
      <c r="Q516" s="75"/>
    </row>
    <row r="517" spans="2:17" s="830" customFormat="1" ht="15.75">
      <c r="B517" s="69"/>
      <c r="Q517" s="75"/>
    </row>
    <row r="518" spans="2:17" s="830" customFormat="1" ht="15.75">
      <c r="B518" s="69"/>
      <c r="Q518" s="75"/>
    </row>
    <row r="519" spans="2:17" s="830" customFormat="1" ht="15.75">
      <c r="B519" s="69"/>
      <c r="Q519" s="75"/>
    </row>
    <row r="520" spans="2:17" s="830" customFormat="1" ht="15.75">
      <c r="B520" s="69"/>
      <c r="Q520" s="75"/>
    </row>
    <row r="521" spans="2:17" s="830" customFormat="1" ht="15.75">
      <c r="B521" s="69"/>
      <c r="Q521" s="75"/>
    </row>
    <row r="522" spans="2:17" s="830" customFormat="1" ht="15.75">
      <c r="B522" s="69"/>
      <c r="Q522" s="75"/>
    </row>
    <row r="523" spans="2:17" s="830" customFormat="1" ht="15.75">
      <c r="B523" s="69"/>
      <c r="Q523" s="75"/>
    </row>
    <row r="524" spans="2:17" s="830" customFormat="1" ht="15.75">
      <c r="B524" s="69"/>
      <c r="Q524" s="75"/>
    </row>
    <row r="525" spans="2:17" s="830" customFormat="1" ht="15.75">
      <c r="B525" s="69"/>
      <c r="Q525" s="75"/>
    </row>
    <row r="526" spans="2:17" s="830" customFormat="1" ht="15.75">
      <c r="B526" s="69"/>
      <c r="Q526" s="75"/>
    </row>
    <row r="527" spans="2:17" s="830" customFormat="1" ht="15.75">
      <c r="B527" s="69"/>
      <c r="Q527" s="75"/>
    </row>
    <row r="528" spans="2:17" s="830" customFormat="1" ht="15.75">
      <c r="B528" s="69"/>
      <c r="Q528" s="75"/>
    </row>
    <row r="529" spans="2:17" s="830" customFormat="1" ht="15.75">
      <c r="B529" s="69"/>
      <c r="Q529" s="75"/>
    </row>
    <row r="530" spans="2:17" s="830" customFormat="1" ht="15.75">
      <c r="B530" s="69"/>
      <c r="Q530" s="75"/>
    </row>
    <row r="531" spans="2:17" s="830" customFormat="1" ht="15.75">
      <c r="B531" s="69"/>
      <c r="Q531" s="75"/>
    </row>
    <row r="532" spans="2:17" s="830" customFormat="1" ht="15.75">
      <c r="B532" s="69"/>
      <c r="Q532" s="75"/>
    </row>
    <row r="533" spans="2:17" s="830" customFormat="1" ht="15.75">
      <c r="B533" s="69"/>
      <c r="Q533" s="75"/>
    </row>
    <row r="534" spans="2:17" s="830" customFormat="1" ht="15.75">
      <c r="B534" s="69"/>
      <c r="Q534" s="75"/>
    </row>
    <row r="535" spans="2:17" s="830" customFormat="1" ht="15.75">
      <c r="B535" s="69"/>
      <c r="Q535" s="75"/>
    </row>
    <row r="536" spans="2:17" s="830" customFormat="1" ht="15.75">
      <c r="B536" s="69"/>
      <c r="Q536" s="75"/>
    </row>
    <row r="537" spans="2:17" s="830" customFormat="1" ht="15.75">
      <c r="B537" s="69"/>
      <c r="Q537" s="75"/>
    </row>
    <row r="538" spans="2:17" s="830" customFormat="1" ht="15.75">
      <c r="B538" s="69"/>
      <c r="Q538" s="75"/>
    </row>
    <row r="539" spans="2:17" s="830" customFormat="1" ht="15.75">
      <c r="B539" s="69"/>
      <c r="Q539" s="75"/>
    </row>
    <row r="540" spans="2:17" s="830" customFormat="1" ht="15.75">
      <c r="B540" s="69"/>
      <c r="Q540" s="75"/>
    </row>
    <row r="541" spans="2:17" s="830" customFormat="1" ht="15.75">
      <c r="B541" s="69"/>
      <c r="Q541" s="75"/>
    </row>
    <row r="542" spans="2:17" s="830" customFormat="1" ht="15.75">
      <c r="B542" s="69"/>
      <c r="Q542" s="75"/>
    </row>
    <row r="543" spans="2:17" s="830" customFormat="1" ht="15.75">
      <c r="B543" s="69"/>
      <c r="Q543" s="75"/>
    </row>
    <row r="544" spans="2:17" s="830" customFormat="1" ht="15.75">
      <c r="B544" s="69"/>
      <c r="Q544" s="75"/>
    </row>
    <row r="545" spans="2:17" s="830" customFormat="1" ht="15.75">
      <c r="B545" s="69"/>
      <c r="Q545" s="75"/>
    </row>
    <row r="546" spans="2:17" s="830" customFormat="1" ht="15.75">
      <c r="B546" s="69"/>
      <c r="Q546" s="75"/>
    </row>
    <row r="547" spans="2:17" s="830" customFormat="1" ht="15.75">
      <c r="B547" s="69"/>
      <c r="Q547" s="75"/>
    </row>
    <row r="548" spans="2:17" s="830" customFormat="1" ht="15.75">
      <c r="B548" s="69"/>
      <c r="Q548" s="75"/>
    </row>
    <row r="549" spans="2:17" s="830" customFormat="1" ht="15.75">
      <c r="B549" s="69"/>
      <c r="Q549" s="75"/>
    </row>
    <row r="550" spans="2:17" s="830" customFormat="1" ht="15.75">
      <c r="B550" s="69"/>
      <c r="Q550" s="75"/>
    </row>
    <row r="551" spans="2:17" s="830" customFormat="1" ht="15.75">
      <c r="B551" s="69"/>
      <c r="Q551" s="75"/>
    </row>
    <row r="552" spans="2:17" s="830" customFormat="1" ht="15.75">
      <c r="B552" s="69"/>
      <c r="Q552" s="75"/>
    </row>
    <row r="553" spans="2:17" s="830" customFormat="1" ht="15.75">
      <c r="B553" s="69"/>
      <c r="Q553" s="75"/>
    </row>
    <row r="554" spans="2:17" s="830" customFormat="1" ht="15.75">
      <c r="B554" s="69"/>
      <c r="Q554" s="75"/>
    </row>
    <row r="555" spans="2:17" s="830" customFormat="1" ht="15.75">
      <c r="B555" s="69"/>
      <c r="Q555" s="75"/>
    </row>
    <row r="556" spans="2:17" s="830" customFormat="1" ht="15.75">
      <c r="B556" s="69"/>
      <c r="Q556" s="75"/>
    </row>
    <row r="557" spans="2:17" s="830" customFormat="1" ht="15.75">
      <c r="B557" s="69"/>
      <c r="Q557" s="75"/>
    </row>
    <row r="558" spans="2:17" s="830" customFormat="1" ht="15.75">
      <c r="B558" s="69"/>
      <c r="Q558" s="75"/>
    </row>
    <row r="559" spans="2:17" s="830" customFormat="1" ht="15.75">
      <c r="B559" s="69"/>
      <c r="Q559" s="75"/>
    </row>
    <row r="560" spans="2:17" s="830" customFormat="1" ht="15.75">
      <c r="B560" s="69"/>
      <c r="Q560" s="75"/>
    </row>
    <row r="561" spans="2:17" s="830" customFormat="1" ht="15.75">
      <c r="B561" s="69"/>
      <c r="Q561" s="75"/>
    </row>
    <row r="562" spans="2:17" s="830" customFormat="1" ht="15.75">
      <c r="B562" s="69"/>
      <c r="Q562" s="75"/>
    </row>
    <row r="563" spans="2:17" s="830" customFormat="1" ht="15.75">
      <c r="B563" s="69"/>
      <c r="Q563" s="75"/>
    </row>
    <row r="564" spans="2:17" s="830" customFormat="1" ht="15.75">
      <c r="B564" s="69"/>
      <c r="Q564" s="75"/>
    </row>
    <row r="565" spans="2:17" s="830" customFormat="1" ht="15.75">
      <c r="B565" s="69"/>
      <c r="Q565" s="75"/>
    </row>
    <row r="566" spans="2:17" s="830" customFormat="1" ht="15.75">
      <c r="B566" s="69"/>
      <c r="Q566" s="75"/>
    </row>
    <row r="567" spans="2:17" s="830" customFormat="1" ht="15.75">
      <c r="B567" s="69"/>
      <c r="Q567" s="75"/>
    </row>
    <row r="568" spans="2:17" s="830" customFormat="1" ht="15.75">
      <c r="B568" s="69"/>
      <c r="Q568" s="75"/>
    </row>
    <row r="569" spans="2:17" s="830" customFormat="1" ht="15.75">
      <c r="B569" s="69"/>
      <c r="Q569" s="75"/>
    </row>
    <row r="570" spans="2:17" s="830" customFormat="1" ht="15.75">
      <c r="B570" s="69"/>
      <c r="Q570" s="75"/>
    </row>
    <row r="571" spans="2:17" s="830" customFormat="1" ht="15.75">
      <c r="B571" s="69"/>
      <c r="Q571" s="75"/>
    </row>
    <row r="572" spans="2:17" s="830" customFormat="1" ht="15.75">
      <c r="B572" s="69"/>
      <c r="Q572" s="75"/>
    </row>
    <row r="573" spans="2:17" s="830" customFormat="1" ht="15.75">
      <c r="B573" s="69"/>
      <c r="Q573" s="75"/>
    </row>
    <row r="574" spans="2:17" s="830" customFormat="1" ht="15.75">
      <c r="B574" s="69"/>
      <c r="Q574" s="75"/>
    </row>
    <row r="575" spans="2:17" s="830" customFormat="1" ht="15.75">
      <c r="B575" s="69"/>
      <c r="Q575" s="75"/>
    </row>
    <row r="576" spans="2:17" s="830" customFormat="1" ht="15.75">
      <c r="B576" s="69"/>
      <c r="Q576" s="75"/>
    </row>
    <row r="577" spans="2:17" s="830" customFormat="1" ht="15.75">
      <c r="B577" s="69"/>
      <c r="Q577" s="75"/>
    </row>
    <row r="578" spans="2:17" s="830" customFormat="1" ht="15.75">
      <c r="B578" s="69"/>
      <c r="Q578" s="75"/>
    </row>
    <row r="579" spans="2:17" s="830" customFormat="1" ht="15.75">
      <c r="B579" s="69"/>
      <c r="Q579" s="75"/>
    </row>
    <row r="580" spans="2:17" s="830" customFormat="1" ht="15.75">
      <c r="B580" s="69"/>
      <c r="Q580" s="75"/>
    </row>
    <row r="581" spans="2:17" s="830" customFormat="1" ht="15.75">
      <c r="B581" s="69"/>
      <c r="Q581" s="75"/>
    </row>
    <row r="582" spans="2:17" s="830" customFormat="1" ht="15.75">
      <c r="B582" s="69"/>
      <c r="Q582" s="75"/>
    </row>
    <row r="583" spans="2:17" s="830" customFormat="1" ht="15.75">
      <c r="B583" s="69"/>
      <c r="Q583" s="75"/>
    </row>
    <row r="584" spans="2:17" s="830" customFormat="1" ht="15.75">
      <c r="B584" s="69"/>
      <c r="Q584" s="75"/>
    </row>
    <row r="585" spans="2:17" s="830" customFormat="1" ht="15.75">
      <c r="B585" s="69"/>
      <c r="Q585" s="75"/>
    </row>
    <row r="586" spans="2:17" s="830" customFormat="1" ht="15.75">
      <c r="B586" s="69"/>
      <c r="Q586" s="75"/>
    </row>
    <row r="587" spans="2:17" s="830" customFormat="1" ht="15.75">
      <c r="B587" s="69"/>
      <c r="Q587" s="75"/>
    </row>
    <row r="588" spans="2:17" s="830" customFormat="1" ht="15.75">
      <c r="B588" s="69"/>
      <c r="Q588" s="75"/>
    </row>
    <row r="589" spans="2:17" s="830" customFormat="1" ht="15.75">
      <c r="B589" s="69"/>
      <c r="Q589" s="75"/>
    </row>
    <row r="590" spans="2:17" s="830" customFormat="1" ht="15.75">
      <c r="B590" s="69"/>
      <c r="Q590" s="75"/>
    </row>
    <row r="591" spans="2:17" s="830" customFormat="1" ht="15.75">
      <c r="B591" s="69"/>
      <c r="Q591" s="75"/>
    </row>
    <row r="592" spans="2:17" s="830" customFormat="1" ht="15.75">
      <c r="B592" s="69"/>
      <c r="Q592" s="75"/>
    </row>
    <row r="593" spans="2:17" s="830" customFormat="1" ht="15.75">
      <c r="B593" s="69"/>
      <c r="Q593" s="75"/>
    </row>
    <row r="594" spans="2:17" s="830" customFormat="1" ht="15.75">
      <c r="B594" s="69"/>
      <c r="Q594" s="75"/>
    </row>
    <row r="595" spans="2:17" s="830" customFormat="1" ht="15.75">
      <c r="B595" s="69"/>
      <c r="Q595" s="75"/>
    </row>
    <row r="596" spans="2:17" s="830" customFormat="1" ht="15.75">
      <c r="B596" s="69"/>
      <c r="Q596" s="75"/>
    </row>
    <row r="597" spans="2:17" s="830" customFormat="1" ht="15.75">
      <c r="B597" s="69"/>
      <c r="Q597" s="75"/>
    </row>
    <row r="598" spans="2:17" s="830" customFormat="1" ht="15.75">
      <c r="B598" s="69"/>
      <c r="Q598" s="75"/>
    </row>
    <row r="599" spans="2:17" s="830" customFormat="1" ht="15.75">
      <c r="B599" s="69"/>
      <c r="Q599" s="75"/>
    </row>
    <row r="600" spans="2:17" s="830" customFormat="1" ht="15.75">
      <c r="B600" s="69"/>
      <c r="Q600" s="75"/>
    </row>
    <row r="601" spans="2:17" s="830" customFormat="1" ht="15.75">
      <c r="B601" s="69"/>
      <c r="Q601" s="75"/>
    </row>
    <row r="602" spans="2:17" s="830" customFormat="1" ht="15.75">
      <c r="B602" s="69"/>
      <c r="Q602" s="75"/>
    </row>
    <row r="603" spans="2:17" s="830" customFormat="1" ht="15.75">
      <c r="B603" s="69"/>
      <c r="Q603" s="75"/>
    </row>
    <row r="604" spans="2:17" s="830" customFormat="1" ht="15.75">
      <c r="B604" s="69"/>
      <c r="Q604" s="75"/>
    </row>
    <row r="605" spans="2:17" s="830" customFormat="1" ht="15.75">
      <c r="B605" s="69"/>
      <c r="Q605" s="75"/>
    </row>
    <row r="606" spans="2:17" s="830" customFormat="1" ht="15.75">
      <c r="B606" s="69"/>
      <c r="Q606" s="75"/>
    </row>
    <row r="607" spans="2:17" s="830" customFormat="1" ht="15.75">
      <c r="B607" s="69"/>
      <c r="Q607" s="75"/>
    </row>
    <row r="608" spans="2:17" s="830" customFormat="1" ht="15.75">
      <c r="B608" s="69"/>
      <c r="Q608" s="75"/>
    </row>
    <row r="609" spans="2:17" s="830" customFormat="1" ht="15.75">
      <c r="B609" s="69"/>
      <c r="Q609" s="75"/>
    </row>
    <row r="610" spans="2:17" s="830" customFormat="1" ht="15.75">
      <c r="B610" s="69"/>
      <c r="Q610" s="75"/>
    </row>
    <row r="611" spans="2:17" s="830" customFormat="1" ht="15.75">
      <c r="B611" s="69"/>
      <c r="Q611" s="75"/>
    </row>
    <row r="612" spans="2:17" s="830" customFormat="1" ht="15.75">
      <c r="B612" s="69"/>
      <c r="Q612" s="75"/>
    </row>
    <row r="613" spans="2:17" s="830" customFormat="1" ht="15.75">
      <c r="B613" s="69"/>
      <c r="Q613" s="75"/>
    </row>
    <row r="614" spans="2:17" s="830" customFormat="1" ht="15.75">
      <c r="B614" s="69"/>
      <c r="Q614" s="75"/>
    </row>
    <row r="615" spans="2:17" s="830" customFormat="1" ht="15.75">
      <c r="B615" s="69"/>
      <c r="Q615" s="75"/>
    </row>
    <row r="616" spans="2:17" s="830" customFormat="1" ht="15.75">
      <c r="B616" s="69"/>
      <c r="Q616" s="75"/>
    </row>
    <row r="617" spans="2:17" s="830" customFormat="1" ht="15.75">
      <c r="B617" s="69"/>
      <c r="Q617" s="75"/>
    </row>
    <row r="618" spans="2:17" s="830" customFormat="1" ht="15.75">
      <c r="B618" s="69"/>
      <c r="Q618" s="75"/>
    </row>
    <row r="619" spans="2:17" s="830" customFormat="1" ht="15.75">
      <c r="B619" s="69"/>
      <c r="Q619" s="75"/>
    </row>
    <row r="620" spans="2:17" s="830" customFormat="1" ht="15.75">
      <c r="B620" s="69"/>
      <c r="Q620" s="75"/>
    </row>
    <row r="621" spans="2:17" s="830" customFormat="1" ht="15.75">
      <c r="B621" s="69"/>
      <c r="Q621" s="75"/>
    </row>
    <row r="622" spans="2:17" s="830" customFormat="1" ht="15.75">
      <c r="B622" s="69"/>
      <c r="Q622" s="75"/>
    </row>
    <row r="623" spans="2:17" s="830" customFormat="1" ht="15.75">
      <c r="B623" s="69"/>
      <c r="Q623" s="75"/>
    </row>
    <row r="624" spans="2:17" s="830" customFormat="1" ht="15.75">
      <c r="B624" s="69"/>
      <c r="Q624" s="75"/>
    </row>
    <row r="625" spans="2:17" s="830" customFormat="1" ht="15.75">
      <c r="B625" s="69"/>
      <c r="Q625" s="75"/>
    </row>
    <row r="626" spans="2:17" s="830" customFormat="1" ht="15.75">
      <c r="B626" s="69"/>
      <c r="Q626" s="75"/>
    </row>
    <row r="627" spans="2:17" s="830" customFormat="1" ht="15.75">
      <c r="B627" s="69"/>
      <c r="Q627" s="75"/>
    </row>
    <row r="628" spans="2:17" s="830" customFormat="1" ht="15.75">
      <c r="B628" s="69"/>
      <c r="Q628" s="75"/>
    </row>
    <row r="629" spans="2:17" s="830" customFormat="1" ht="15.75">
      <c r="B629" s="69"/>
      <c r="Q629" s="75"/>
    </row>
    <row r="630" spans="2:17" s="830" customFormat="1" ht="15.75">
      <c r="B630" s="69"/>
      <c r="Q630" s="75"/>
    </row>
    <row r="631" spans="2:17" s="830" customFormat="1" ht="15.75">
      <c r="B631" s="69"/>
      <c r="Q631" s="75"/>
    </row>
    <row r="632" spans="2:17" s="830" customFormat="1" ht="15.75">
      <c r="B632" s="69"/>
      <c r="Q632" s="75"/>
    </row>
    <row r="633" spans="2:17" s="830" customFormat="1" ht="15.75">
      <c r="B633" s="69"/>
      <c r="Q633" s="75"/>
    </row>
    <row r="634" spans="2:17" s="830" customFormat="1" ht="15.75">
      <c r="B634" s="69"/>
      <c r="Q634" s="75"/>
    </row>
    <row r="635" spans="2:17" s="830" customFormat="1" ht="15.75">
      <c r="B635" s="69"/>
      <c r="Q635" s="75"/>
    </row>
    <row r="636" spans="2:17" s="830" customFormat="1" ht="15.75">
      <c r="B636" s="69"/>
      <c r="Q636" s="75"/>
    </row>
    <row r="637" spans="2:17" s="830" customFormat="1" ht="15.75">
      <c r="B637" s="69"/>
      <c r="Q637" s="75"/>
    </row>
    <row r="638" spans="2:17" s="830" customFormat="1" ht="15.75">
      <c r="B638" s="69"/>
      <c r="Q638" s="75"/>
    </row>
    <row r="639" spans="2:17" s="830" customFormat="1" ht="15.75">
      <c r="B639" s="69"/>
      <c r="Q639" s="75"/>
    </row>
    <row r="640" spans="2:17" s="830" customFormat="1" ht="15.75">
      <c r="B640" s="69"/>
      <c r="Q640" s="75"/>
    </row>
    <row r="641" spans="2:17" s="830" customFormat="1" ht="15.75">
      <c r="B641" s="69"/>
      <c r="Q641" s="75"/>
    </row>
    <row r="642" spans="2:17" s="830" customFormat="1" ht="15.75">
      <c r="B642" s="69"/>
      <c r="Q642" s="75"/>
    </row>
    <row r="643" spans="2:17" s="830" customFormat="1" ht="15.75">
      <c r="B643" s="69"/>
      <c r="Q643" s="75"/>
    </row>
    <row r="644" spans="2:17" s="830" customFormat="1" ht="15.75">
      <c r="B644" s="69"/>
      <c r="Q644" s="75"/>
    </row>
    <row r="645" spans="2:17" s="830" customFormat="1" ht="15.75">
      <c r="B645" s="69"/>
      <c r="Q645" s="75"/>
    </row>
    <row r="646" spans="2:17" s="830" customFormat="1" ht="15.75">
      <c r="B646" s="69"/>
      <c r="Q646" s="75"/>
    </row>
    <row r="647" spans="2:17" s="830" customFormat="1" ht="15.75">
      <c r="B647" s="69"/>
      <c r="Q647" s="75"/>
    </row>
    <row r="648" spans="2:17" s="830" customFormat="1" ht="15.75">
      <c r="B648" s="69"/>
      <c r="Q648" s="75"/>
    </row>
    <row r="649" spans="2:17" s="830" customFormat="1" ht="15.75">
      <c r="B649" s="69"/>
      <c r="Q649" s="75"/>
    </row>
    <row r="650" spans="2:17" s="830" customFormat="1" ht="15.75">
      <c r="B650" s="69"/>
      <c r="Q650" s="75"/>
    </row>
    <row r="651" spans="2:17" s="830" customFormat="1" ht="15.75">
      <c r="B651" s="69"/>
      <c r="Q651" s="75"/>
    </row>
    <row r="652" spans="2:17" s="830" customFormat="1" ht="15.75">
      <c r="B652" s="69"/>
      <c r="Q652" s="7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61"/>
  <sheetViews>
    <sheetView showGridLines="0" zoomScale="75" workbookViewId="0"/>
  </sheetViews>
  <sheetFormatPr defaultColWidth="11.42578125" defaultRowHeight="15"/>
  <cols>
    <col min="1" max="1" width="28.28515625" style="71" customWidth="1"/>
    <col min="2" max="2" width="14.5703125" style="830" bestFit="1" customWidth="1"/>
    <col min="3" max="4" width="12.85546875" style="830" customWidth="1"/>
    <col min="5" max="5" width="14.5703125" style="830" bestFit="1" customWidth="1"/>
    <col min="6" max="6" width="12.85546875" style="830" customWidth="1"/>
    <col min="7" max="7" width="12.85546875" style="70" customWidth="1"/>
    <col min="8" max="8" width="14.42578125" style="830" bestFit="1" customWidth="1"/>
    <col min="9" max="10" width="12.85546875" style="830" customWidth="1"/>
    <col min="11" max="11" width="14.42578125" style="830" bestFit="1" customWidth="1"/>
    <col min="12" max="13" width="12.85546875" style="830" customWidth="1"/>
    <col min="14" max="15" width="12.85546875" style="830" hidden="1" customWidth="1"/>
    <col min="16" max="16" width="2.85546875" style="75" customWidth="1"/>
    <col min="17" max="256" width="11.42578125" style="830"/>
    <col min="257" max="257" width="28.28515625" style="830" customWidth="1"/>
    <col min="258" max="258" width="14.5703125" style="830" bestFit="1" customWidth="1"/>
    <col min="259" max="260" width="12.85546875" style="830" customWidth="1"/>
    <col min="261" max="261" width="14.5703125" style="830" bestFit="1" customWidth="1"/>
    <col min="262" max="263" width="12.85546875" style="830" customWidth="1"/>
    <col min="264" max="264" width="14.42578125" style="830" bestFit="1" customWidth="1"/>
    <col min="265" max="266" width="12.85546875" style="830" customWidth="1"/>
    <col min="267" max="267" width="14.42578125" style="830" bestFit="1" customWidth="1"/>
    <col min="268" max="269" width="12.85546875" style="830" customWidth="1"/>
    <col min="270" max="271" width="0" style="830" hidden="1" customWidth="1"/>
    <col min="272" max="272" width="2.85546875" style="830" customWidth="1"/>
    <col min="273" max="512" width="11.42578125" style="830"/>
    <col min="513" max="513" width="28.28515625" style="830" customWidth="1"/>
    <col min="514" max="514" width="14.5703125" style="830" bestFit="1" customWidth="1"/>
    <col min="515" max="516" width="12.85546875" style="830" customWidth="1"/>
    <col min="517" max="517" width="14.5703125" style="830" bestFit="1" customWidth="1"/>
    <col min="518" max="519" width="12.85546875" style="830" customWidth="1"/>
    <col min="520" max="520" width="14.42578125" style="830" bestFit="1" customWidth="1"/>
    <col min="521" max="522" width="12.85546875" style="830" customWidth="1"/>
    <col min="523" max="523" width="14.42578125" style="830" bestFit="1" customWidth="1"/>
    <col min="524" max="525" width="12.85546875" style="830" customWidth="1"/>
    <col min="526" max="527" width="0" style="830" hidden="1" customWidth="1"/>
    <col min="528" max="528" width="2.85546875" style="830" customWidth="1"/>
    <col min="529" max="768" width="11.42578125" style="830"/>
    <col min="769" max="769" width="28.28515625" style="830" customWidth="1"/>
    <col min="770" max="770" width="14.5703125" style="830" bestFit="1" customWidth="1"/>
    <col min="771" max="772" width="12.85546875" style="830" customWidth="1"/>
    <col min="773" max="773" width="14.5703125" style="830" bestFit="1" customWidth="1"/>
    <col min="774" max="775" width="12.85546875" style="830" customWidth="1"/>
    <col min="776" max="776" width="14.42578125" style="830" bestFit="1" customWidth="1"/>
    <col min="777" max="778" width="12.85546875" style="830" customWidth="1"/>
    <col min="779" max="779" width="14.42578125" style="830" bestFit="1" customWidth="1"/>
    <col min="780" max="781" width="12.85546875" style="830" customWidth="1"/>
    <col min="782" max="783" width="0" style="830" hidden="1" customWidth="1"/>
    <col min="784" max="784" width="2.85546875" style="830" customWidth="1"/>
    <col min="785" max="1024" width="11.42578125" style="830"/>
    <col min="1025" max="1025" width="28.28515625" style="830" customWidth="1"/>
    <col min="1026" max="1026" width="14.5703125" style="830" bestFit="1" customWidth="1"/>
    <col min="1027" max="1028" width="12.85546875" style="830" customWidth="1"/>
    <col min="1029" max="1029" width="14.5703125" style="830" bestFit="1" customWidth="1"/>
    <col min="1030" max="1031" width="12.85546875" style="830" customWidth="1"/>
    <col min="1032" max="1032" width="14.42578125" style="830" bestFit="1" customWidth="1"/>
    <col min="1033" max="1034" width="12.85546875" style="830" customWidth="1"/>
    <col min="1035" max="1035" width="14.42578125" style="830" bestFit="1" customWidth="1"/>
    <col min="1036" max="1037" width="12.85546875" style="830" customWidth="1"/>
    <col min="1038" max="1039" width="0" style="830" hidden="1" customWidth="1"/>
    <col min="1040" max="1040" width="2.85546875" style="830" customWidth="1"/>
    <col min="1041" max="1280" width="11.42578125" style="830"/>
    <col min="1281" max="1281" width="28.28515625" style="830" customWidth="1"/>
    <col min="1282" max="1282" width="14.5703125" style="830" bestFit="1" customWidth="1"/>
    <col min="1283" max="1284" width="12.85546875" style="830" customWidth="1"/>
    <col min="1285" max="1285" width="14.5703125" style="830" bestFit="1" customWidth="1"/>
    <col min="1286" max="1287" width="12.85546875" style="830" customWidth="1"/>
    <col min="1288" max="1288" width="14.42578125" style="830" bestFit="1" customWidth="1"/>
    <col min="1289" max="1290" width="12.85546875" style="830" customWidth="1"/>
    <col min="1291" max="1291" width="14.42578125" style="830" bestFit="1" customWidth="1"/>
    <col min="1292" max="1293" width="12.85546875" style="830" customWidth="1"/>
    <col min="1294" max="1295" width="0" style="830" hidden="1" customWidth="1"/>
    <col min="1296" max="1296" width="2.85546875" style="830" customWidth="1"/>
    <col min="1297" max="1536" width="11.42578125" style="830"/>
    <col min="1537" max="1537" width="28.28515625" style="830" customWidth="1"/>
    <col min="1538" max="1538" width="14.5703125" style="830" bestFit="1" customWidth="1"/>
    <col min="1539" max="1540" width="12.85546875" style="830" customWidth="1"/>
    <col min="1541" max="1541" width="14.5703125" style="830" bestFit="1" customWidth="1"/>
    <col min="1542" max="1543" width="12.85546875" style="830" customWidth="1"/>
    <col min="1544" max="1544" width="14.42578125" style="830" bestFit="1" customWidth="1"/>
    <col min="1545" max="1546" width="12.85546875" style="830" customWidth="1"/>
    <col min="1547" max="1547" width="14.42578125" style="830" bestFit="1" customWidth="1"/>
    <col min="1548" max="1549" width="12.85546875" style="830" customWidth="1"/>
    <col min="1550" max="1551" width="0" style="830" hidden="1" customWidth="1"/>
    <col min="1552" max="1552" width="2.85546875" style="830" customWidth="1"/>
    <col min="1553" max="1792" width="11.42578125" style="830"/>
    <col min="1793" max="1793" width="28.28515625" style="830" customWidth="1"/>
    <col min="1794" max="1794" width="14.5703125" style="830" bestFit="1" customWidth="1"/>
    <col min="1795" max="1796" width="12.85546875" style="830" customWidth="1"/>
    <col min="1797" max="1797" width="14.5703125" style="830" bestFit="1" customWidth="1"/>
    <col min="1798" max="1799" width="12.85546875" style="830" customWidth="1"/>
    <col min="1800" max="1800" width="14.42578125" style="830" bestFit="1" customWidth="1"/>
    <col min="1801" max="1802" width="12.85546875" style="830" customWidth="1"/>
    <col min="1803" max="1803" width="14.42578125" style="830" bestFit="1" customWidth="1"/>
    <col min="1804" max="1805" width="12.85546875" style="830" customWidth="1"/>
    <col min="1806" max="1807" width="0" style="830" hidden="1" customWidth="1"/>
    <col min="1808" max="1808" width="2.85546875" style="830" customWidth="1"/>
    <col min="1809" max="2048" width="11.42578125" style="830"/>
    <col min="2049" max="2049" width="28.28515625" style="830" customWidth="1"/>
    <col min="2050" max="2050" width="14.5703125" style="830" bestFit="1" customWidth="1"/>
    <col min="2051" max="2052" width="12.85546875" style="830" customWidth="1"/>
    <col min="2053" max="2053" width="14.5703125" style="830" bestFit="1" customWidth="1"/>
    <col min="2054" max="2055" width="12.85546875" style="830" customWidth="1"/>
    <col min="2056" max="2056" width="14.42578125" style="830" bestFit="1" customWidth="1"/>
    <col min="2057" max="2058" width="12.85546875" style="830" customWidth="1"/>
    <col min="2059" max="2059" width="14.42578125" style="830" bestFit="1" customWidth="1"/>
    <col min="2060" max="2061" width="12.85546875" style="830" customWidth="1"/>
    <col min="2062" max="2063" width="0" style="830" hidden="1" customWidth="1"/>
    <col min="2064" max="2064" width="2.85546875" style="830" customWidth="1"/>
    <col min="2065" max="2304" width="11.42578125" style="830"/>
    <col min="2305" max="2305" width="28.28515625" style="830" customWidth="1"/>
    <col min="2306" max="2306" width="14.5703125" style="830" bestFit="1" customWidth="1"/>
    <col min="2307" max="2308" width="12.85546875" style="830" customWidth="1"/>
    <col min="2309" max="2309" width="14.5703125" style="830" bestFit="1" customWidth="1"/>
    <col min="2310" max="2311" width="12.85546875" style="830" customWidth="1"/>
    <col min="2312" max="2312" width="14.42578125" style="830" bestFit="1" customWidth="1"/>
    <col min="2313" max="2314" width="12.85546875" style="830" customWidth="1"/>
    <col min="2315" max="2315" width="14.42578125" style="830" bestFit="1" customWidth="1"/>
    <col min="2316" max="2317" width="12.85546875" style="830" customWidth="1"/>
    <col min="2318" max="2319" width="0" style="830" hidden="1" customWidth="1"/>
    <col min="2320" max="2320" width="2.85546875" style="830" customWidth="1"/>
    <col min="2321" max="2560" width="11.42578125" style="830"/>
    <col min="2561" max="2561" width="28.28515625" style="830" customWidth="1"/>
    <col min="2562" max="2562" width="14.5703125" style="830" bestFit="1" customWidth="1"/>
    <col min="2563" max="2564" width="12.85546875" style="830" customWidth="1"/>
    <col min="2565" max="2565" width="14.5703125" style="830" bestFit="1" customWidth="1"/>
    <col min="2566" max="2567" width="12.85546875" style="830" customWidth="1"/>
    <col min="2568" max="2568" width="14.42578125" style="830" bestFit="1" customWidth="1"/>
    <col min="2569" max="2570" width="12.85546875" style="830" customWidth="1"/>
    <col min="2571" max="2571" width="14.42578125" style="830" bestFit="1" customWidth="1"/>
    <col min="2572" max="2573" width="12.85546875" style="830" customWidth="1"/>
    <col min="2574" max="2575" width="0" style="830" hidden="1" customWidth="1"/>
    <col min="2576" max="2576" width="2.85546875" style="830" customWidth="1"/>
    <col min="2577" max="2816" width="11.42578125" style="830"/>
    <col min="2817" max="2817" width="28.28515625" style="830" customWidth="1"/>
    <col min="2818" max="2818" width="14.5703125" style="830" bestFit="1" customWidth="1"/>
    <col min="2819" max="2820" width="12.85546875" style="830" customWidth="1"/>
    <col min="2821" max="2821" width="14.5703125" style="830" bestFit="1" customWidth="1"/>
    <col min="2822" max="2823" width="12.85546875" style="830" customWidth="1"/>
    <col min="2824" max="2824" width="14.42578125" style="830" bestFit="1" customWidth="1"/>
    <col min="2825" max="2826" width="12.85546875" style="830" customWidth="1"/>
    <col min="2827" max="2827" width="14.42578125" style="830" bestFit="1" customWidth="1"/>
    <col min="2828" max="2829" width="12.85546875" style="830" customWidth="1"/>
    <col min="2830" max="2831" width="0" style="830" hidden="1" customWidth="1"/>
    <col min="2832" max="2832" width="2.85546875" style="830" customWidth="1"/>
    <col min="2833" max="3072" width="11.42578125" style="830"/>
    <col min="3073" max="3073" width="28.28515625" style="830" customWidth="1"/>
    <col min="3074" max="3074" width="14.5703125" style="830" bestFit="1" customWidth="1"/>
    <col min="3075" max="3076" width="12.85546875" style="830" customWidth="1"/>
    <col min="3077" max="3077" width="14.5703125" style="830" bestFit="1" customWidth="1"/>
    <col min="3078" max="3079" width="12.85546875" style="830" customWidth="1"/>
    <col min="3080" max="3080" width="14.42578125" style="830" bestFit="1" customWidth="1"/>
    <col min="3081" max="3082" width="12.85546875" style="830" customWidth="1"/>
    <col min="3083" max="3083" width="14.42578125" style="830" bestFit="1" customWidth="1"/>
    <col min="3084" max="3085" width="12.85546875" style="830" customWidth="1"/>
    <col min="3086" max="3087" width="0" style="830" hidden="1" customWidth="1"/>
    <col min="3088" max="3088" width="2.85546875" style="830" customWidth="1"/>
    <col min="3089" max="3328" width="11.42578125" style="830"/>
    <col min="3329" max="3329" width="28.28515625" style="830" customWidth="1"/>
    <col min="3330" max="3330" width="14.5703125" style="830" bestFit="1" customWidth="1"/>
    <col min="3331" max="3332" width="12.85546875" style="830" customWidth="1"/>
    <col min="3333" max="3333" width="14.5703125" style="830" bestFit="1" customWidth="1"/>
    <col min="3334" max="3335" width="12.85546875" style="830" customWidth="1"/>
    <col min="3336" max="3336" width="14.42578125" style="830" bestFit="1" customWidth="1"/>
    <col min="3337" max="3338" width="12.85546875" style="830" customWidth="1"/>
    <col min="3339" max="3339" width="14.42578125" style="830" bestFit="1" customWidth="1"/>
    <col min="3340" max="3341" width="12.85546875" style="830" customWidth="1"/>
    <col min="3342" max="3343" width="0" style="830" hidden="1" customWidth="1"/>
    <col min="3344" max="3344" width="2.85546875" style="830" customWidth="1"/>
    <col min="3345" max="3584" width="11.42578125" style="830"/>
    <col min="3585" max="3585" width="28.28515625" style="830" customWidth="1"/>
    <col min="3586" max="3586" width="14.5703125" style="830" bestFit="1" customWidth="1"/>
    <col min="3587" max="3588" width="12.85546875" style="830" customWidth="1"/>
    <col min="3589" max="3589" width="14.5703125" style="830" bestFit="1" customWidth="1"/>
    <col min="3590" max="3591" width="12.85546875" style="830" customWidth="1"/>
    <col min="3592" max="3592" width="14.42578125" style="830" bestFit="1" customWidth="1"/>
    <col min="3593" max="3594" width="12.85546875" style="830" customWidth="1"/>
    <col min="3595" max="3595" width="14.42578125" style="830" bestFit="1" customWidth="1"/>
    <col min="3596" max="3597" width="12.85546875" style="830" customWidth="1"/>
    <col min="3598" max="3599" width="0" style="830" hidden="1" customWidth="1"/>
    <col min="3600" max="3600" width="2.85546875" style="830" customWidth="1"/>
    <col min="3601" max="3840" width="11.42578125" style="830"/>
    <col min="3841" max="3841" width="28.28515625" style="830" customWidth="1"/>
    <col min="3842" max="3842" width="14.5703125" style="830" bestFit="1" customWidth="1"/>
    <col min="3843" max="3844" width="12.85546875" style="830" customWidth="1"/>
    <col min="3845" max="3845" width="14.5703125" style="830" bestFit="1" customWidth="1"/>
    <col min="3846" max="3847" width="12.85546875" style="830" customWidth="1"/>
    <col min="3848" max="3848" width="14.42578125" style="830" bestFit="1" customWidth="1"/>
    <col min="3849" max="3850" width="12.85546875" style="830" customWidth="1"/>
    <col min="3851" max="3851" width="14.42578125" style="830" bestFit="1" customWidth="1"/>
    <col min="3852" max="3853" width="12.85546875" style="830" customWidth="1"/>
    <col min="3854" max="3855" width="0" style="830" hidden="1" customWidth="1"/>
    <col min="3856" max="3856" width="2.85546875" style="830" customWidth="1"/>
    <col min="3857" max="4096" width="11.42578125" style="830"/>
    <col min="4097" max="4097" width="28.28515625" style="830" customWidth="1"/>
    <col min="4098" max="4098" width="14.5703125" style="830" bestFit="1" customWidth="1"/>
    <col min="4099" max="4100" width="12.85546875" style="830" customWidth="1"/>
    <col min="4101" max="4101" width="14.5703125" style="830" bestFit="1" customWidth="1"/>
    <col min="4102" max="4103" width="12.85546875" style="830" customWidth="1"/>
    <col min="4104" max="4104" width="14.42578125" style="830" bestFit="1" customWidth="1"/>
    <col min="4105" max="4106" width="12.85546875" style="830" customWidth="1"/>
    <col min="4107" max="4107" width="14.42578125" style="830" bestFit="1" customWidth="1"/>
    <col min="4108" max="4109" width="12.85546875" style="830" customWidth="1"/>
    <col min="4110" max="4111" width="0" style="830" hidden="1" customWidth="1"/>
    <col min="4112" max="4112" width="2.85546875" style="830" customWidth="1"/>
    <col min="4113" max="4352" width="11.42578125" style="830"/>
    <col min="4353" max="4353" width="28.28515625" style="830" customWidth="1"/>
    <col min="4354" max="4354" width="14.5703125" style="830" bestFit="1" customWidth="1"/>
    <col min="4355" max="4356" width="12.85546875" style="830" customWidth="1"/>
    <col min="4357" max="4357" width="14.5703125" style="830" bestFit="1" customWidth="1"/>
    <col min="4358" max="4359" width="12.85546875" style="830" customWidth="1"/>
    <col min="4360" max="4360" width="14.42578125" style="830" bestFit="1" customWidth="1"/>
    <col min="4361" max="4362" width="12.85546875" style="830" customWidth="1"/>
    <col min="4363" max="4363" width="14.42578125" style="830" bestFit="1" customWidth="1"/>
    <col min="4364" max="4365" width="12.85546875" style="830" customWidth="1"/>
    <col min="4366" max="4367" width="0" style="830" hidden="1" customWidth="1"/>
    <col min="4368" max="4368" width="2.85546875" style="830" customWidth="1"/>
    <col min="4369" max="4608" width="11.42578125" style="830"/>
    <col min="4609" max="4609" width="28.28515625" style="830" customWidth="1"/>
    <col min="4610" max="4610" width="14.5703125" style="830" bestFit="1" customWidth="1"/>
    <col min="4611" max="4612" width="12.85546875" style="830" customWidth="1"/>
    <col min="4613" max="4613" width="14.5703125" style="830" bestFit="1" customWidth="1"/>
    <col min="4614" max="4615" width="12.85546875" style="830" customWidth="1"/>
    <col min="4616" max="4616" width="14.42578125" style="830" bestFit="1" customWidth="1"/>
    <col min="4617" max="4618" width="12.85546875" style="830" customWidth="1"/>
    <col min="4619" max="4619" width="14.42578125" style="830" bestFit="1" customWidth="1"/>
    <col min="4620" max="4621" width="12.85546875" style="830" customWidth="1"/>
    <col min="4622" max="4623" width="0" style="830" hidden="1" customWidth="1"/>
    <col min="4624" max="4624" width="2.85546875" style="830" customWidth="1"/>
    <col min="4625" max="4864" width="11.42578125" style="830"/>
    <col min="4865" max="4865" width="28.28515625" style="830" customWidth="1"/>
    <col min="4866" max="4866" width="14.5703125" style="830" bestFit="1" customWidth="1"/>
    <col min="4867" max="4868" width="12.85546875" style="830" customWidth="1"/>
    <col min="4869" max="4869" width="14.5703125" style="830" bestFit="1" customWidth="1"/>
    <col min="4870" max="4871" width="12.85546875" style="830" customWidth="1"/>
    <col min="4872" max="4872" width="14.42578125" style="830" bestFit="1" customWidth="1"/>
    <col min="4873" max="4874" width="12.85546875" style="830" customWidth="1"/>
    <col min="4875" max="4875" width="14.42578125" style="830" bestFit="1" customWidth="1"/>
    <col min="4876" max="4877" width="12.85546875" style="830" customWidth="1"/>
    <col min="4878" max="4879" width="0" style="830" hidden="1" customWidth="1"/>
    <col min="4880" max="4880" width="2.85546875" style="830" customWidth="1"/>
    <col min="4881" max="5120" width="11.42578125" style="830"/>
    <col min="5121" max="5121" width="28.28515625" style="830" customWidth="1"/>
    <col min="5122" max="5122" width="14.5703125" style="830" bestFit="1" customWidth="1"/>
    <col min="5123" max="5124" width="12.85546875" style="830" customWidth="1"/>
    <col min="5125" max="5125" width="14.5703125" style="830" bestFit="1" customWidth="1"/>
    <col min="5126" max="5127" width="12.85546875" style="830" customWidth="1"/>
    <col min="5128" max="5128" width="14.42578125" style="830" bestFit="1" customWidth="1"/>
    <col min="5129" max="5130" width="12.85546875" style="830" customWidth="1"/>
    <col min="5131" max="5131" width="14.42578125" style="830" bestFit="1" customWidth="1"/>
    <col min="5132" max="5133" width="12.85546875" style="830" customWidth="1"/>
    <col min="5134" max="5135" width="0" style="830" hidden="1" customWidth="1"/>
    <col min="5136" max="5136" width="2.85546875" style="830" customWidth="1"/>
    <col min="5137" max="5376" width="11.42578125" style="830"/>
    <col min="5377" max="5377" width="28.28515625" style="830" customWidth="1"/>
    <col min="5378" max="5378" width="14.5703125" style="830" bestFit="1" customWidth="1"/>
    <col min="5379" max="5380" width="12.85546875" style="830" customWidth="1"/>
    <col min="5381" max="5381" width="14.5703125" style="830" bestFit="1" customWidth="1"/>
    <col min="5382" max="5383" width="12.85546875" style="830" customWidth="1"/>
    <col min="5384" max="5384" width="14.42578125" style="830" bestFit="1" customWidth="1"/>
    <col min="5385" max="5386" width="12.85546875" style="830" customWidth="1"/>
    <col min="5387" max="5387" width="14.42578125" style="830" bestFit="1" customWidth="1"/>
    <col min="5388" max="5389" width="12.85546875" style="830" customWidth="1"/>
    <col min="5390" max="5391" width="0" style="830" hidden="1" customWidth="1"/>
    <col min="5392" max="5392" width="2.85546875" style="830" customWidth="1"/>
    <col min="5393" max="5632" width="11.42578125" style="830"/>
    <col min="5633" max="5633" width="28.28515625" style="830" customWidth="1"/>
    <col min="5634" max="5634" width="14.5703125" style="830" bestFit="1" customWidth="1"/>
    <col min="5635" max="5636" width="12.85546875" style="830" customWidth="1"/>
    <col min="5637" max="5637" width="14.5703125" style="830" bestFit="1" customWidth="1"/>
    <col min="5638" max="5639" width="12.85546875" style="830" customWidth="1"/>
    <col min="5640" max="5640" width="14.42578125" style="830" bestFit="1" customWidth="1"/>
    <col min="5641" max="5642" width="12.85546875" style="830" customWidth="1"/>
    <col min="5643" max="5643" width="14.42578125" style="830" bestFit="1" customWidth="1"/>
    <col min="5644" max="5645" width="12.85546875" style="830" customWidth="1"/>
    <col min="5646" max="5647" width="0" style="830" hidden="1" customWidth="1"/>
    <col min="5648" max="5648" width="2.85546875" style="830" customWidth="1"/>
    <col min="5649" max="5888" width="11.42578125" style="830"/>
    <col min="5889" max="5889" width="28.28515625" style="830" customWidth="1"/>
    <col min="5890" max="5890" width="14.5703125" style="830" bestFit="1" customWidth="1"/>
    <col min="5891" max="5892" width="12.85546875" style="830" customWidth="1"/>
    <col min="5893" max="5893" width="14.5703125" style="830" bestFit="1" customWidth="1"/>
    <col min="5894" max="5895" width="12.85546875" style="830" customWidth="1"/>
    <col min="5896" max="5896" width="14.42578125" style="830" bestFit="1" customWidth="1"/>
    <col min="5897" max="5898" width="12.85546875" style="830" customWidth="1"/>
    <col min="5899" max="5899" width="14.42578125" style="830" bestFit="1" customWidth="1"/>
    <col min="5900" max="5901" width="12.85546875" style="830" customWidth="1"/>
    <col min="5902" max="5903" width="0" style="830" hidden="1" customWidth="1"/>
    <col min="5904" max="5904" width="2.85546875" style="830" customWidth="1"/>
    <col min="5905" max="6144" width="11.42578125" style="830"/>
    <col min="6145" max="6145" width="28.28515625" style="830" customWidth="1"/>
    <col min="6146" max="6146" width="14.5703125" style="830" bestFit="1" customWidth="1"/>
    <col min="6147" max="6148" width="12.85546875" style="830" customWidth="1"/>
    <col min="6149" max="6149" width="14.5703125" style="830" bestFit="1" customWidth="1"/>
    <col min="6150" max="6151" width="12.85546875" style="830" customWidth="1"/>
    <col min="6152" max="6152" width="14.42578125" style="830" bestFit="1" customWidth="1"/>
    <col min="6153" max="6154" width="12.85546875" style="830" customWidth="1"/>
    <col min="6155" max="6155" width="14.42578125" style="830" bestFit="1" customWidth="1"/>
    <col min="6156" max="6157" width="12.85546875" style="830" customWidth="1"/>
    <col min="6158" max="6159" width="0" style="830" hidden="1" customWidth="1"/>
    <col min="6160" max="6160" width="2.85546875" style="830" customWidth="1"/>
    <col min="6161" max="6400" width="11.42578125" style="830"/>
    <col min="6401" max="6401" width="28.28515625" style="830" customWidth="1"/>
    <col min="6402" max="6402" width="14.5703125" style="830" bestFit="1" customWidth="1"/>
    <col min="6403" max="6404" width="12.85546875" style="830" customWidth="1"/>
    <col min="6405" max="6405" width="14.5703125" style="830" bestFit="1" customWidth="1"/>
    <col min="6406" max="6407" width="12.85546875" style="830" customWidth="1"/>
    <col min="6408" max="6408" width="14.42578125" style="830" bestFit="1" customWidth="1"/>
    <col min="6409" max="6410" width="12.85546875" style="830" customWidth="1"/>
    <col min="6411" max="6411" width="14.42578125" style="830" bestFit="1" customWidth="1"/>
    <col min="6412" max="6413" width="12.85546875" style="830" customWidth="1"/>
    <col min="6414" max="6415" width="0" style="830" hidden="1" customWidth="1"/>
    <col min="6416" max="6416" width="2.85546875" style="830" customWidth="1"/>
    <col min="6417" max="6656" width="11.42578125" style="830"/>
    <col min="6657" max="6657" width="28.28515625" style="830" customWidth="1"/>
    <col min="6658" max="6658" width="14.5703125" style="830" bestFit="1" customWidth="1"/>
    <col min="6659" max="6660" width="12.85546875" style="830" customWidth="1"/>
    <col min="6661" max="6661" width="14.5703125" style="830" bestFit="1" customWidth="1"/>
    <col min="6662" max="6663" width="12.85546875" style="830" customWidth="1"/>
    <col min="6664" max="6664" width="14.42578125" style="830" bestFit="1" customWidth="1"/>
    <col min="6665" max="6666" width="12.85546875" style="830" customWidth="1"/>
    <col min="6667" max="6667" width="14.42578125" style="830" bestFit="1" customWidth="1"/>
    <col min="6668" max="6669" width="12.85546875" style="830" customWidth="1"/>
    <col min="6670" max="6671" width="0" style="830" hidden="1" customWidth="1"/>
    <col min="6672" max="6672" width="2.85546875" style="830" customWidth="1"/>
    <col min="6673" max="6912" width="11.42578125" style="830"/>
    <col min="6913" max="6913" width="28.28515625" style="830" customWidth="1"/>
    <col min="6914" max="6914" width="14.5703125" style="830" bestFit="1" customWidth="1"/>
    <col min="6915" max="6916" width="12.85546875" style="830" customWidth="1"/>
    <col min="6917" max="6917" width="14.5703125" style="830" bestFit="1" customWidth="1"/>
    <col min="6918" max="6919" width="12.85546875" style="830" customWidth="1"/>
    <col min="6920" max="6920" width="14.42578125" style="830" bestFit="1" customWidth="1"/>
    <col min="6921" max="6922" width="12.85546875" style="830" customWidth="1"/>
    <col min="6923" max="6923" width="14.42578125" style="830" bestFit="1" customWidth="1"/>
    <col min="6924" max="6925" width="12.85546875" style="830" customWidth="1"/>
    <col min="6926" max="6927" width="0" style="830" hidden="1" customWidth="1"/>
    <col min="6928" max="6928" width="2.85546875" style="830" customWidth="1"/>
    <col min="6929" max="7168" width="11.42578125" style="830"/>
    <col min="7169" max="7169" width="28.28515625" style="830" customWidth="1"/>
    <col min="7170" max="7170" width="14.5703125" style="830" bestFit="1" customWidth="1"/>
    <col min="7171" max="7172" width="12.85546875" style="830" customWidth="1"/>
    <col min="7173" max="7173" width="14.5703125" style="830" bestFit="1" customWidth="1"/>
    <col min="7174" max="7175" width="12.85546875" style="830" customWidth="1"/>
    <col min="7176" max="7176" width="14.42578125" style="830" bestFit="1" customWidth="1"/>
    <col min="7177" max="7178" width="12.85546875" style="830" customWidth="1"/>
    <col min="7179" max="7179" width="14.42578125" style="830" bestFit="1" customWidth="1"/>
    <col min="7180" max="7181" width="12.85546875" style="830" customWidth="1"/>
    <col min="7182" max="7183" width="0" style="830" hidden="1" customWidth="1"/>
    <col min="7184" max="7184" width="2.85546875" style="830" customWidth="1"/>
    <col min="7185" max="7424" width="11.42578125" style="830"/>
    <col min="7425" max="7425" width="28.28515625" style="830" customWidth="1"/>
    <col min="7426" max="7426" width="14.5703125" style="830" bestFit="1" customWidth="1"/>
    <col min="7427" max="7428" width="12.85546875" style="830" customWidth="1"/>
    <col min="7429" max="7429" width="14.5703125" style="830" bestFit="1" customWidth="1"/>
    <col min="7430" max="7431" width="12.85546875" style="830" customWidth="1"/>
    <col min="7432" max="7432" width="14.42578125" style="830" bestFit="1" customWidth="1"/>
    <col min="7433" max="7434" width="12.85546875" style="830" customWidth="1"/>
    <col min="7435" max="7435" width="14.42578125" style="830" bestFit="1" customWidth="1"/>
    <col min="7436" max="7437" width="12.85546875" style="830" customWidth="1"/>
    <col min="7438" max="7439" width="0" style="830" hidden="1" customWidth="1"/>
    <col min="7440" max="7440" width="2.85546875" style="830" customWidth="1"/>
    <col min="7441" max="7680" width="11.42578125" style="830"/>
    <col min="7681" max="7681" width="28.28515625" style="830" customWidth="1"/>
    <col min="7682" max="7682" width="14.5703125" style="830" bestFit="1" customWidth="1"/>
    <col min="7683" max="7684" width="12.85546875" style="830" customWidth="1"/>
    <col min="7685" max="7685" width="14.5703125" style="830" bestFit="1" customWidth="1"/>
    <col min="7686" max="7687" width="12.85546875" style="830" customWidth="1"/>
    <col min="7688" max="7688" width="14.42578125" style="830" bestFit="1" customWidth="1"/>
    <col min="7689" max="7690" width="12.85546875" style="830" customWidth="1"/>
    <col min="7691" max="7691" width="14.42578125" style="830" bestFit="1" customWidth="1"/>
    <col min="7692" max="7693" width="12.85546875" style="830" customWidth="1"/>
    <col min="7694" max="7695" width="0" style="830" hidden="1" customWidth="1"/>
    <col min="7696" max="7696" width="2.85546875" style="830" customWidth="1"/>
    <col min="7697" max="7936" width="11.42578125" style="830"/>
    <col min="7937" max="7937" width="28.28515625" style="830" customWidth="1"/>
    <col min="7938" max="7938" width="14.5703125" style="830" bestFit="1" customWidth="1"/>
    <col min="7939" max="7940" width="12.85546875" style="830" customWidth="1"/>
    <col min="7941" max="7941" width="14.5703125" style="830" bestFit="1" customWidth="1"/>
    <col min="7942" max="7943" width="12.85546875" style="830" customWidth="1"/>
    <col min="7944" max="7944" width="14.42578125" style="830" bestFit="1" customWidth="1"/>
    <col min="7945" max="7946" width="12.85546875" style="830" customWidth="1"/>
    <col min="7947" max="7947" width="14.42578125" style="830" bestFit="1" customWidth="1"/>
    <col min="7948" max="7949" width="12.85546875" style="830" customWidth="1"/>
    <col min="7950" max="7951" width="0" style="830" hidden="1" customWidth="1"/>
    <col min="7952" max="7952" width="2.85546875" style="830" customWidth="1"/>
    <col min="7953" max="8192" width="11.42578125" style="830"/>
    <col min="8193" max="8193" width="28.28515625" style="830" customWidth="1"/>
    <col min="8194" max="8194" width="14.5703125" style="830" bestFit="1" customWidth="1"/>
    <col min="8195" max="8196" width="12.85546875" style="830" customWidth="1"/>
    <col min="8197" max="8197" width="14.5703125" style="830" bestFit="1" customWidth="1"/>
    <col min="8198" max="8199" width="12.85546875" style="830" customWidth="1"/>
    <col min="8200" max="8200" width="14.42578125" style="830" bestFit="1" customWidth="1"/>
    <col min="8201" max="8202" width="12.85546875" style="830" customWidth="1"/>
    <col min="8203" max="8203" width="14.42578125" style="830" bestFit="1" customWidth="1"/>
    <col min="8204" max="8205" width="12.85546875" style="830" customWidth="1"/>
    <col min="8206" max="8207" width="0" style="830" hidden="1" customWidth="1"/>
    <col min="8208" max="8208" width="2.85546875" style="830" customWidth="1"/>
    <col min="8209" max="8448" width="11.42578125" style="830"/>
    <col min="8449" max="8449" width="28.28515625" style="830" customWidth="1"/>
    <col min="8450" max="8450" width="14.5703125" style="830" bestFit="1" customWidth="1"/>
    <col min="8451" max="8452" width="12.85546875" style="830" customWidth="1"/>
    <col min="8453" max="8453" width="14.5703125" style="830" bestFit="1" customWidth="1"/>
    <col min="8454" max="8455" width="12.85546875" style="830" customWidth="1"/>
    <col min="8456" max="8456" width="14.42578125" style="830" bestFit="1" customWidth="1"/>
    <col min="8457" max="8458" width="12.85546875" style="830" customWidth="1"/>
    <col min="8459" max="8459" width="14.42578125" style="830" bestFit="1" customWidth="1"/>
    <col min="8460" max="8461" width="12.85546875" style="830" customWidth="1"/>
    <col min="8462" max="8463" width="0" style="830" hidden="1" customWidth="1"/>
    <col min="8464" max="8464" width="2.85546875" style="830" customWidth="1"/>
    <col min="8465" max="8704" width="11.42578125" style="830"/>
    <col min="8705" max="8705" width="28.28515625" style="830" customWidth="1"/>
    <col min="8706" max="8706" width="14.5703125" style="830" bestFit="1" customWidth="1"/>
    <col min="8707" max="8708" width="12.85546875" style="830" customWidth="1"/>
    <col min="8709" max="8709" width="14.5703125" style="830" bestFit="1" customWidth="1"/>
    <col min="8710" max="8711" width="12.85546875" style="830" customWidth="1"/>
    <col min="8712" max="8712" width="14.42578125" style="830" bestFit="1" customWidth="1"/>
    <col min="8713" max="8714" width="12.85546875" style="830" customWidth="1"/>
    <col min="8715" max="8715" width="14.42578125" style="830" bestFit="1" customWidth="1"/>
    <col min="8716" max="8717" width="12.85546875" style="830" customWidth="1"/>
    <col min="8718" max="8719" width="0" style="830" hidden="1" customWidth="1"/>
    <col min="8720" max="8720" width="2.85546875" style="830" customWidth="1"/>
    <col min="8721" max="8960" width="11.42578125" style="830"/>
    <col min="8961" max="8961" width="28.28515625" style="830" customWidth="1"/>
    <col min="8962" max="8962" width="14.5703125" style="830" bestFit="1" customWidth="1"/>
    <col min="8963" max="8964" width="12.85546875" style="830" customWidth="1"/>
    <col min="8965" max="8965" width="14.5703125" style="830" bestFit="1" customWidth="1"/>
    <col min="8966" max="8967" width="12.85546875" style="830" customWidth="1"/>
    <col min="8968" max="8968" width="14.42578125" style="830" bestFit="1" customWidth="1"/>
    <col min="8969" max="8970" width="12.85546875" style="830" customWidth="1"/>
    <col min="8971" max="8971" width="14.42578125" style="830" bestFit="1" customWidth="1"/>
    <col min="8972" max="8973" width="12.85546875" style="830" customWidth="1"/>
    <col min="8974" max="8975" width="0" style="830" hidden="1" customWidth="1"/>
    <col min="8976" max="8976" width="2.85546875" style="830" customWidth="1"/>
    <col min="8977" max="9216" width="11.42578125" style="830"/>
    <col min="9217" max="9217" width="28.28515625" style="830" customWidth="1"/>
    <col min="9218" max="9218" width="14.5703125" style="830" bestFit="1" customWidth="1"/>
    <col min="9219" max="9220" width="12.85546875" style="830" customWidth="1"/>
    <col min="9221" max="9221" width="14.5703125" style="830" bestFit="1" customWidth="1"/>
    <col min="9222" max="9223" width="12.85546875" style="830" customWidth="1"/>
    <col min="9224" max="9224" width="14.42578125" style="830" bestFit="1" customWidth="1"/>
    <col min="9225" max="9226" width="12.85546875" style="830" customWidth="1"/>
    <col min="9227" max="9227" width="14.42578125" style="830" bestFit="1" customWidth="1"/>
    <col min="9228" max="9229" width="12.85546875" style="830" customWidth="1"/>
    <col min="9230" max="9231" width="0" style="830" hidden="1" customWidth="1"/>
    <col min="9232" max="9232" width="2.85546875" style="830" customWidth="1"/>
    <col min="9233" max="9472" width="11.42578125" style="830"/>
    <col min="9473" max="9473" width="28.28515625" style="830" customWidth="1"/>
    <col min="9474" max="9474" width="14.5703125" style="830" bestFit="1" customWidth="1"/>
    <col min="9475" max="9476" width="12.85546875" style="830" customWidth="1"/>
    <col min="9477" max="9477" width="14.5703125" style="830" bestFit="1" customWidth="1"/>
    <col min="9478" max="9479" width="12.85546875" style="830" customWidth="1"/>
    <col min="9480" max="9480" width="14.42578125" style="830" bestFit="1" customWidth="1"/>
    <col min="9481" max="9482" width="12.85546875" style="830" customWidth="1"/>
    <col min="9483" max="9483" width="14.42578125" style="830" bestFit="1" customWidth="1"/>
    <col min="9484" max="9485" width="12.85546875" style="830" customWidth="1"/>
    <col min="9486" max="9487" width="0" style="830" hidden="1" customWidth="1"/>
    <col min="9488" max="9488" width="2.85546875" style="830" customWidth="1"/>
    <col min="9489" max="9728" width="11.42578125" style="830"/>
    <col min="9729" max="9729" width="28.28515625" style="830" customWidth="1"/>
    <col min="9730" max="9730" width="14.5703125" style="830" bestFit="1" customWidth="1"/>
    <col min="9731" max="9732" width="12.85546875" style="830" customWidth="1"/>
    <col min="9733" max="9733" width="14.5703125" style="830" bestFit="1" customWidth="1"/>
    <col min="9734" max="9735" width="12.85546875" style="830" customWidth="1"/>
    <col min="9736" max="9736" width="14.42578125" style="830" bestFit="1" customWidth="1"/>
    <col min="9737" max="9738" width="12.85546875" style="830" customWidth="1"/>
    <col min="9739" max="9739" width="14.42578125" style="830" bestFit="1" customWidth="1"/>
    <col min="9740" max="9741" width="12.85546875" style="830" customWidth="1"/>
    <col min="9742" max="9743" width="0" style="830" hidden="1" customWidth="1"/>
    <col min="9744" max="9744" width="2.85546875" style="830" customWidth="1"/>
    <col min="9745" max="9984" width="11.42578125" style="830"/>
    <col min="9985" max="9985" width="28.28515625" style="830" customWidth="1"/>
    <col min="9986" max="9986" width="14.5703125" style="830" bestFit="1" customWidth="1"/>
    <col min="9987" max="9988" width="12.85546875" style="830" customWidth="1"/>
    <col min="9989" max="9989" width="14.5703125" style="830" bestFit="1" customWidth="1"/>
    <col min="9990" max="9991" width="12.85546875" style="830" customWidth="1"/>
    <col min="9992" max="9992" width="14.42578125" style="830" bestFit="1" customWidth="1"/>
    <col min="9993" max="9994" width="12.85546875" style="830" customWidth="1"/>
    <col min="9995" max="9995" width="14.42578125" style="830" bestFit="1" customWidth="1"/>
    <col min="9996" max="9997" width="12.85546875" style="830" customWidth="1"/>
    <col min="9998" max="9999" width="0" style="830" hidden="1" customWidth="1"/>
    <col min="10000" max="10000" width="2.85546875" style="830" customWidth="1"/>
    <col min="10001" max="10240" width="11.42578125" style="830"/>
    <col min="10241" max="10241" width="28.28515625" style="830" customWidth="1"/>
    <col min="10242" max="10242" width="14.5703125" style="830" bestFit="1" customWidth="1"/>
    <col min="10243" max="10244" width="12.85546875" style="830" customWidth="1"/>
    <col min="10245" max="10245" width="14.5703125" style="830" bestFit="1" customWidth="1"/>
    <col min="10246" max="10247" width="12.85546875" style="830" customWidth="1"/>
    <col min="10248" max="10248" width="14.42578125" style="830" bestFit="1" customWidth="1"/>
    <col min="10249" max="10250" width="12.85546875" style="830" customWidth="1"/>
    <col min="10251" max="10251" width="14.42578125" style="830" bestFit="1" customWidth="1"/>
    <col min="10252" max="10253" width="12.85546875" style="830" customWidth="1"/>
    <col min="10254" max="10255" width="0" style="830" hidden="1" customWidth="1"/>
    <col min="10256" max="10256" width="2.85546875" style="830" customWidth="1"/>
    <col min="10257" max="10496" width="11.42578125" style="830"/>
    <col min="10497" max="10497" width="28.28515625" style="830" customWidth="1"/>
    <col min="10498" max="10498" width="14.5703125" style="830" bestFit="1" customWidth="1"/>
    <col min="10499" max="10500" width="12.85546875" style="830" customWidth="1"/>
    <col min="10501" max="10501" width="14.5703125" style="830" bestFit="1" customWidth="1"/>
    <col min="10502" max="10503" width="12.85546875" style="830" customWidth="1"/>
    <col min="10504" max="10504" width="14.42578125" style="830" bestFit="1" customWidth="1"/>
    <col min="10505" max="10506" width="12.85546875" style="830" customWidth="1"/>
    <col min="10507" max="10507" width="14.42578125" style="830" bestFit="1" customWidth="1"/>
    <col min="10508" max="10509" width="12.85546875" style="830" customWidth="1"/>
    <col min="10510" max="10511" width="0" style="830" hidden="1" customWidth="1"/>
    <col min="10512" max="10512" width="2.85546875" style="830" customWidth="1"/>
    <col min="10513" max="10752" width="11.42578125" style="830"/>
    <col min="10753" max="10753" width="28.28515625" style="830" customWidth="1"/>
    <col min="10754" max="10754" width="14.5703125" style="830" bestFit="1" customWidth="1"/>
    <col min="10755" max="10756" width="12.85546875" style="830" customWidth="1"/>
    <col min="10757" max="10757" width="14.5703125" style="830" bestFit="1" customWidth="1"/>
    <col min="10758" max="10759" width="12.85546875" style="830" customWidth="1"/>
    <col min="10760" max="10760" width="14.42578125" style="830" bestFit="1" customWidth="1"/>
    <col min="10761" max="10762" width="12.85546875" style="830" customWidth="1"/>
    <col min="10763" max="10763" width="14.42578125" style="830" bestFit="1" customWidth="1"/>
    <col min="10764" max="10765" width="12.85546875" style="830" customWidth="1"/>
    <col min="10766" max="10767" width="0" style="830" hidden="1" customWidth="1"/>
    <col min="10768" max="10768" width="2.85546875" style="830" customWidth="1"/>
    <col min="10769" max="11008" width="11.42578125" style="830"/>
    <col min="11009" max="11009" width="28.28515625" style="830" customWidth="1"/>
    <col min="11010" max="11010" width="14.5703125" style="830" bestFit="1" customWidth="1"/>
    <col min="11011" max="11012" width="12.85546875" style="830" customWidth="1"/>
    <col min="11013" max="11013" width="14.5703125" style="830" bestFit="1" customWidth="1"/>
    <col min="11014" max="11015" width="12.85546875" style="830" customWidth="1"/>
    <col min="11016" max="11016" width="14.42578125" style="830" bestFit="1" customWidth="1"/>
    <col min="11017" max="11018" width="12.85546875" style="830" customWidth="1"/>
    <col min="11019" max="11019" width="14.42578125" style="830" bestFit="1" customWidth="1"/>
    <col min="11020" max="11021" width="12.85546875" style="830" customWidth="1"/>
    <col min="11022" max="11023" width="0" style="830" hidden="1" customWidth="1"/>
    <col min="11024" max="11024" width="2.85546875" style="830" customWidth="1"/>
    <col min="11025" max="11264" width="11.42578125" style="830"/>
    <col min="11265" max="11265" width="28.28515625" style="830" customWidth="1"/>
    <col min="11266" max="11266" width="14.5703125" style="830" bestFit="1" customWidth="1"/>
    <col min="11267" max="11268" width="12.85546875" style="830" customWidth="1"/>
    <col min="11269" max="11269" width="14.5703125" style="830" bestFit="1" customWidth="1"/>
    <col min="11270" max="11271" width="12.85546875" style="830" customWidth="1"/>
    <col min="11272" max="11272" width="14.42578125" style="830" bestFit="1" customWidth="1"/>
    <col min="11273" max="11274" width="12.85546875" style="830" customWidth="1"/>
    <col min="11275" max="11275" width="14.42578125" style="830" bestFit="1" customWidth="1"/>
    <col min="11276" max="11277" width="12.85546875" style="830" customWidth="1"/>
    <col min="11278" max="11279" width="0" style="830" hidden="1" customWidth="1"/>
    <col min="11280" max="11280" width="2.85546875" style="830" customWidth="1"/>
    <col min="11281" max="11520" width="11.42578125" style="830"/>
    <col min="11521" max="11521" width="28.28515625" style="830" customWidth="1"/>
    <col min="11522" max="11522" width="14.5703125" style="830" bestFit="1" customWidth="1"/>
    <col min="11523" max="11524" width="12.85546875" style="830" customWidth="1"/>
    <col min="11525" max="11525" width="14.5703125" style="830" bestFit="1" customWidth="1"/>
    <col min="11526" max="11527" width="12.85546875" style="830" customWidth="1"/>
    <col min="11528" max="11528" width="14.42578125" style="830" bestFit="1" customWidth="1"/>
    <col min="11529" max="11530" width="12.85546875" style="830" customWidth="1"/>
    <col min="11531" max="11531" width="14.42578125" style="830" bestFit="1" customWidth="1"/>
    <col min="11532" max="11533" width="12.85546875" style="830" customWidth="1"/>
    <col min="11534" max="11535" width="0" style="830" hidden="1" customWidth="1"/>
    <col min="11536" max="11536" width="2.85546875" style="830" customWidth="1"/>
    <col min="11537" max="11776" width="11.42578125" style="830"/>
    <col min="11777" max="11777" width="28.28515625" style="830" customWidth="1"/>
    <col min="11778" max="11778" width="14.5703125" style="830" bestFit="1" customWidth="1"/>
    <col min="11779" max="11780" width="12.85546875" style="830" customWidth="1"/>
    <col min="11781" max="11781" width="14.5703125" style="830" bestFit="1" customWidth="1"/>
    <col min="11782" max="11783" width="12.85546875" style="830" customWidth="1"/>
    <col min="11784" max="11784" width="14.42578125" style="830" bestFit="1" customWidth="1"/>
    <col min="11785" max="11786" width="12.85546875" style="830" customWidth="1"/>
    <col min="11787" max="11787" width="14.42578125" style="830" bestFit="1" customWidth="1"/>
    <col min="11788" max="11789" width="12.85546875" style="830" customWidth="1"/>
    <col min="11790" max="11791" width="0" style="830" hidden="1" customWidth="1"/>
    <col min="11792" max="11792" width="2.85546875" style="830" customWidth="1"/>
    <col min="11793" max="12032" width="11.42578125" style="830"/>
    <col min="12033" max="12033" width="28.28515625" style="830" customWidth="1"/>
    <col min="12034" max="12034" width="14.5703125" style="830" bestFit="1" customWidth="1"/>
    <col min="12035" max="12036" width="12.85546875" style="830" customWidth="1"/>
    <col min="12037" max="12037" width="14.5703125" style="830" bestFit="1" customWidth="1"/>
    <col min="12038" max="12039" width="12.85546875" style="830" customWidth="1"/>
    <col min="12040" max="12040" width="14.42578125" style="830" bestFit="1" customWidth="1"/>
    <col min="12041" max="12042" width="12.85546875" style="830" customWidth="1"/>
    <col min="12043" max="12043" width="14.42578125" style="830" bestFit="1" customWidth="1"/>
    <col min="12044" max="12045" width="12.85546875" style="830" customWidth="1"/>
    <col min="12046" max="12047" width="0" style="830" hidden="1" customWidth="1"/>
    <col min="12048" max="12048" width="2.85546875" style="830" customWidth="1"/>
    <col min="12049" max="12288" width="11.42578125" style="830"/>
    <col min="12289" max="12289" width="28.28515625" style="830" customWidth="1"/>
    <col min="12290" max="12290" width="14.5703125" style="830" bestFit="1" customWidth="1"/>
    <col min="12291" max="12292" width="12.85546875" style="830" customWidth="1"/>
    <col min="12293" max="12293" width="14.5703125" style="830" bestFit="1" customWidth="1"/>
    <col min="12294" max="12295" width="12.85546875" style="830" customWidth="1"/>
    <col min="12296" max="12296" width="14.42578125" style="830" bestFit="1" customWidth="1"/>
    <col min="12297" max="12298" width="12.85546875" style="830" customWidth="1"/>
    <col min="12299" max="12299" width="14.42578125" style="830" bestFit="1" customWidth="1"/>
    <col min="12300" max="12301" width="12.85546875" style="830" customWidth="1"/>
    <col min="12302" max="12303" width="0" style="830" hidden="1" customWidth="1"/>
    <col min="12304" max="12304" width="2.85546875" style="830" customWidth="1"/>
    <col min="12305" max="12544" width="11.42578125" style="830"/>
    <col min="12545" max="12545" width="28.28515625" style="830" customWidth="1"/>
    <col min="12546" max="12546" width="14.5703125" style="830" bestFit="1" customWidth="1"/>
    <col min="12547" max="12548" width="12.85546875" style="830" customWidth="1"/>
    <col min="12549" max="12549" width="14.5703125" style="830" bestFit="1" customWidth="1"/>
    <col min="12550" max="12551" width="12.85546875" style="830" customWidth="1"/>
    <col min="12552" max="12552" width="14.42578125" style="830" bestFit="1" customWidth="1"/>
    <col min="12553" max="12554" width="12.85546875" style="830" customWidth="1"/>
    <col min="12555" max="12555" width="14.42578125" style="830" bestFit="1" customWidth="1"/>
    <col min="12556" max="12557" width="12.85546875" style="830" customWidth="1"/>
    <col min="12558" max="12559" width="0" style="830" hidden="1" customWidth="1"/>
    <col min="12560" max="12560" width="2.85546875" style="830" customWidth="1"/>
    <col min="12561" max="12800" width="11.42578125" style="830"/>
    <col min="12801" max="12801" width="28.28515625" style="830" customWidth="1"/>
    <col min="12802" max="12802" width="14.5703125" style="830" bestFit="1" customWidth="1"/>
    <col min="12803" max="12804" width="12.85546875" style="830" customWidth="1"/>
    <col min="12805" max="12805" width="14.5703125" style="830" bestFit="1" customWidth="1"/>
    <col min="12806" max="12807" width="12.85546875" style="830" customWidth="1"/>
    <col min="12808" max="12808" width="14.42578125" style="830" bestFit="1" customWidth="1"/>
    <col min="12809" max="12810" width="12.85546875" style="830" customWidth="1"/>
    <col min="12811" max="12811" width="14.42578125" style="830" bestFit="1" customWidth="1"/>
    <col min="12812" max="12813" width="12.85546875" style="830" customWidth="1"/>
    <col min="12814" max="12815" width="0" style="830" hidden="1" customWidth="1"/>
    <col min="12816" max="12816" width="2.85546875" style="830" customWidth="1"/>
    <col min="12817" max="13056" width="11.42578125" style="830"/>
    <col min="13057" max="13057" width="28.28515625" style="830" customWidth="1"/>
    <col min="13058" max="13058" width="14.5703125" style="830" bestFit="1" customWidth="1"/>
    <col min="13059" max="13060" width="12.85546875" style="830" customWidth="1"/>
    <col min="13061" max="13061" width="14.5703125" style="830" bestFit="1" customWidth="1"/>
    <col min="13062" max="13063" width="12.85546875" style="830" customWidth="1"/>
    <col min="13064" max="13064" width="14.42578125" style="830" bestFit="1" customWidth="1"/>
    <col min="13065" max="13066" width="12.85546875" style="830" customWidth="1"/>
    <col min="13067" max="13067" width="14.42578125" style="830" bestFit="1" customWidth="1"/>
    <col min="13068" max="13069" width="12.85546875" style="830" customWidth="1"/>
    <col min="13070" max="13071" width="0" style="830" hidden="1" customWidth="1"/>
    <col min="13072" max="13072" width="2.85546875" style="830" customWidth="1"/>
    <col min="13073" max="13312" width="11.42578125" style="830"/>
    <col min="13313" max="13313" width="28.28515625" style="830" customWidth="1"/>
    <col min="13314" max="13314" width="14.5703125" style="830" bestFit="1" customWidth="1"/>
    <col min="13315" max="13316" width="12.85546875" style="830" customWidth="1"/>
    <col min="13317" max="13317" width="14.5703125" style="830" bestFit="1" customWidth="1"/>
    <col min="13318" max="13319" width="12.85546875" style="830" customWidth="1"/>
    <col min="13320" max="13320" width="14.42578125" style="830" bestFit="1" customWidth="1"/>
    <col min="13321" max="13322" width="12.85546875" style="830" customWidth="1"/>
    <col min="13323" max="13323" width="14.42578125" style="830" bestFit="1" customWidth="1"/>
    <col min="13324" max="13325" width="12.85546875" style="830" customWidth="1"/>
    <col min="13326" max="13327" width="0" style="830" hidden="1" customWidth="1"/>
    <col min="13328" max="13328" width="2.85546875" style="830" customWidth="1"/>
    <col min="13329" max="13568" width="11.42578125" style="830"/>
    <col min="13569" max="13569" width="28.28515625" style="830" customWidth="1"/>
    <col min="13570" max="13570" width="14.5703125" style="830" bestFit="1" customWidth="1"/>
    <col min="13571" max="13572" width="12.85546875" style="830" customWidth="1"/>
    <col min="13573" max="13573" width="14.5703125" style="830" bestFit="1" customWidth="1"/>
    <col min="13574" max="13575" width="12.85546875" style="830" customWidth="1"/>
    <col min="13576" max="13576" width="14.42578125" style="830" bestFit="1" customWidth="1"/>
    <col min="13577" max="13578" width="12.85546875" style="830" customWidth="1"/>
    <col min="13579" max="13579" width="14.42578125" style="830" bestFit="1" customWidth="1"/>
    <col min="13580" max="13581" width="12.85546875" style="830" customWidth="1"/>
    <col min="13582" max="13583" width="0" style="830" hidden="1" customWidth="1"/>
    <col min="13584" max="13584" width="2.85546875" style="830" customWidth="1"/>
    <col min="13585" max="13824" width="11.42578125" style="830"/>
    <col min="13825" max="13825" width="28.28515625" style="830" customWidth="1"/>
    <col min="13826" max="13826" width="14.5703125" style="830" bestFit="1" customWidth="1"/>
    <col min="13827" max="13828" width="12.85546875" style="830" customWidth="1"/>
    <col min="13829" max="13829" width="14.5703125" style="830" bestFit="1" customWidth="1"/>
    <col min="13830" max="13831" width="12.85546875" style="830" customWidth="1"/>
    <col min="13832" max="13832" width="14.42578125" style="830" bestFit="1" customWidth="1"/>
    <col min="13833" max="13834" width="12.85546875" style="830" customWidth="1"/>
    <col min="13835" max="13835" width="14.42578125" style="830" bestFit="1" customWidth="1"/>
    <col min="13836" max="13837" width="12.85546875" style="830" customWidth="1"/>
    <col min="13838" max="13839" width="0" style="830" hidden="1" customWidth="1"/>
    <col min="13840" max="13840" width="2.85546875" style="830" customWidth="1"/>
    <col min="13841" max="14080" width="11.42578125" style="830"/>
    <col min="14081" max="14081" width="28.28515625" style="830" customWidth="1"/>
    <col min="14082" max="14082" width="14.5703125" style="830" bestFit="1" customWidth="1"/>
    <col min="14083" max="14084" width="12.85546875" style="830" customWidth="1"/>
    <col min="14085" max="14085" width="14.5703125" style="830" bestFit="1" customWidth="1"/>
    <col min="14086" max="14087" width="12.85546875" style="830" customWidth="1"/>
    <col min="14088" max="14088" width="14.42578125" style="830" bestFit="1" customWidth="1"/>
    <col min="14089" max="14090" width="12.85546875" style="830" customWidth="1"/>
    <col min="14091" max="14091" width="14.42578125" style="830" bestFit="1" customWidth="1"/>
    <col min="14092" max="14093" width="12.85546875" style="830" customWidth="1"/>
    <col min="14094" max="14095" width="0" style="830" hidden="1" customWidth="1"/>
    <col min="14096" max="14096" width="2.85546875" style="830" customWidth="1"/>
    <col min="14097" max="14336" width="11.42578125" style="830"/>
    <col min="14337" max="14337" width="28.28515625" style="830" customWidth="1"/>
    <col min="14338" max="14338" width="14.5703125" style="830" bestFit="1" customWidth="1"/>
    <col min="14339" max="14340" width="12.85546875" style="830" customWidth="1"/>
    <col min="14341" max="14341" width="14.5703125" style="830" bestFit="1" customWidth="1"/>
    <col min="14342" max="14343" width="12.85546875" style="830" customWidth="1"/>
    <col min="14344" max="14344" width="14.42578125" style="830" bestFit="1" customWidth="1"/>
    <col min="14345" max="14346" width="12.85546875" style="830" customWidth="1"/>
    <col min="14347" max="14347" width="14.42578125" style="830" bestFit="1" customWidth="1"/>
    <col min="14348" max="14349" width="12.85546875" style="830" customWidth="1"/>
    <col min="14350" max="14351" width="0" style="830" hidden="1" customWidth="1"/>
    <col min="14352" max="14352" width="2.85546875" style="830" customWidth="1"/>
    <col min="14353" max="14592" width="11.42578125" style="830"/>
    <col min="14593" max="14593" width="28.28515625" style="830" customWidth="1"/>
    <col min="14594" max="14594" width="14.5703125" style="830" bestFit="1" customWidth="1"/>
    <col min="14595" max="14596" width="12.85546875" style="830" customWidth="1"/>
    <col min="14597" max="14597" width="14.5703125" style="830" bestFit="1" customWidth="1"/>
    <col min="14598" max="14599" width="12.85546875" style="830" customWidth="1"/>
    <col min="14600" max="14600" width="14.42578125" style="830" bestFit="1" customWidth="1"/>
    <col min="14601" max="14602" width="12.85546875" style="830" customWidth="1"/>
    <col min="14603" max="14603" width="14.42578125" style="830" bestFit="1" customWidth="1"/>
    <col min="14604" max="14605" width="12.85546875" style="830" customWidth="1"/>
    <col min="14606" max="14607" width="0" style="830" hidden="1" customWidth="1"/>
    <col min="14608" max="14608" width="2.85546875" style="830" customWidth="1"/>
    <col min="14609" max="14848" width="11.42578125" style="830"/>
    <col min="14849" max="14849" width="28.28515625" style="830" customWidth="1"/>
    <col min="14850" max="14850" width="14.5703125" style="830" bestFit="1" customWidth="1"/>
    <col min="14851" max="14852" width="12.85546875" style="830" customWidth="1"/>
    <col min="14853" max="14853" width="14.5703125" style="830" bestFit="1" customWidth="1"/>
    <col min="14854" max="14855" width="12.85546875" style="830" customWidth="1"/>
    <col min="14856" max="14856" width="14.42578125" style="830" bestFit="1" customWidth="1"/>
    <col min="14857" max="14858" width="12.85546875" style="830" customWidth="1"/>
    <col min="14859" max="14859" width="14.42578125" style="830" bestFit="1" customWidth="1"/>
    <col min="14860" max="14861" width="12.85546875" style="830" customWidth="1"/>
    <col min="14862" max="14863" width="0" style="830" hidden="1" customWidth="1"/>
    <col min="14864" max="14864" width="2.85546875" style="830" customWidth="1"/>
    <col min="14865" max="15104" width="11.42578125" style="830"/>
    <col min="15105" max="15105" width="28.28515625" style="830" customWidth="1"/>
    <col min="15106" max="15106" width="14.5703125" style="830" bestFit="1" customWidth="1"/>
    <col min="15107" max="15108" width="12.85546875" style="830" customWidth="1"/>
    <col min="15109" max="15109" width="14.5703125" style="830" bestFit="1" customWidth="1"/>
    <col min="15110" max="15111" width="12.85546875" style="830" customWidth="1"/>
    <col min="15112" max="15112" width="14.42578125" style="830" bestFit="1" customWidth="1"/>
    <col min="15113" max="15114" width="12.85546875" style="830" customWidth="1"/>
    <col min="15115" max="15115" width="14.42578125" style="830" bestFit="1" customWidth="1"/>
    <col min="15116" max="15117" width="12.85546875" style="830" customWidth="1"/>
    <col min="15118" max="15119" width="0" style="830" hidden="1" customWidth="1"/>
    <col min="15120" max="15120" width="2.85546875" style="830" customWidth="1"/>
    <col min="15121" max="15360" width="11.42578125" style="830"/>
    <col min="15361" max="15361" width="28.28515625" style="830" customWidth="1"/>
    <col min="15362" max="15362" width="14.5703125" style="830" bestFit="1" customWidth="1"/>
    <col min="15363" max="15364" width="12.85546875" style="830" customWidth="1"/>
    <col min="15365" max="15365" width="14.5703125" style="830" bestFit="1" customWidth="1"/>
    <col min="15366" max="15367" width="12.85546875" style="830" customWidth="1"/>
    <col min="15368" max="15368" width="14.42578125" style="830" bestFit="1" customWidth="1"/>
    <col min="15369" max="15370" width="12.85546875" style="830" customWidth="1"/>
    <col min="15371" max="15371" width="14.42578125" style="830" bestFit="1" customWidth="1"/>
    <col min="15372" max="15373" width="12.85546875" style="830" customWidth="1"/>
    <col min="15374" max="15375" width="0" style="830" hidden="1" customWidth="1"/>
    <col min="15376" max="15376" width="2.85546875" style="830" customWidth="1"/>
    <col min="15377" max="15616" width="11.42578125" style="830"/>
    <col min="15617" max="15617" width="28.28515625" style="830" customWidth="1"/>
    <col min="15618" max="15618" width="14.5703125" style="830" bestFit="1" customWidth="1"/>
    <col min="15619" max="15620" width="12.85546875" style="830" customWidth="1"/>
    <col min="15621" max="15621" width="14.5703125" style="830" bestFit="1" customWidth="1"/>
    <col min="15622" max="15623" width="12.85546875" style="830" customWidth="1"/>
    <col min="15624" max="15624" width="14.42578125" style="830" bestFit="1" customWidth="1"/>
    <col min="15625" max="15626" width="12.85546875" style="830" customWidth="1"/>
    <col min="15627" max="15627" width="14.42578125" style="830" bestFit="1" customWidth="1"/>
    <col min="15628" max="15629" width="12.85546875" style="830" customWidth="1"/>
    <col min="15630" max="15631" width="0" style="830" hidden="1" customWidth="1"/>
    <col min="15632" max="15632" width="2.85546875" style="830" customWidth="1"/>
    <col min="15633" max="15872" width="11.42578125" style="830"/>
    <col min="15873" max="15873" width="28.28515625" style="830" customWidth="1"/>
    <col min="15874" max="15874" width="14.5703125" style="830" bestFit="1" customWidth="1"/>
    <col min="15875" max="15876" width="12.85546875" style="830" customWidth="1"/>
    <col min="15877" max="15877" width="14.5703125" style="830" bestFit="1" customWidth="1"/>
    <col min="15878" max="15879" width="12.85546875" style="830" customWidth="1"/>
    <col min="15880" max="15880" width="14.42578125" style="830" bestFit="1" customWidth="1"/>
    <col min="15881" max="15882" width="12.85546875" style="830" customWidth="1"/>
    <col min="15883" max="15883" width="14.42578125" style="830" bestFit="1" customWidth="1"/>
    <col min="15884" max="15885" width="12.85546875" style="830" customWidth="1"/>
    <col min="15886" max="15887" width="0" style="830" hidden="1" customWidth="1"/>
    <col min="15888" max="15888" width="2.85546875" style="830" customWidth="1"/>
    <col min="15889" max="16128" width="11.42578125" style="830"/>
    <col min="16129" max="16129" width="28.28515625" style="830" customWidth="1"/>
    <col min="16130" max="16130" width="14.5703125" style="830" bestFit="1" customWidth="1"/>
    <col min="16131" max="16132" width="12.85546875" style="830" customWidth="1"/>
    <col min="16133" max="16133" width="14.5703125" style="830" bestFit="1" customWidth="1"/>
    <col min="16134" max="16135" width="12.85546875" style="830" customWidth="1"/>
    <col min="16136" max="16136" width="14.42578125" style="830" bestFit="1" customWidth="1"/>
    <col min="16137" max="16138" width="12.85546875" style="830" customWidth="1"/>
    <col min="16139" max="16139" width="14.42578125" style="830" bestFit="1" customWidth="1"/>
    <col min="16140" max="16141" width="12.85546875" style="830" customWidth="1"/>
    <col min="16142" max="16143" width="0" style="830" hidden="1" customWidth="1"/>
    <col min="16144" max="16144" width="2.85546875" style="830" customWidth="1"/>
    <col min="16145" max="16384" width="11.42578125" style="830"/>
  </cols>
  <sheetData>
    <row r="1" spans="1:26" s="74" customFormat="1" ht="2.25" customHeight="1">
      <c r="A1" s="332"/>
      <c r="B1" s="333"/>
      <c r="C1" s="333"/>
      <c r="D1" s="333"/>
      <c r="E1" s="333"/>
      <c r="F1" s="333"/>
      <c r="G1" s="344"/>
      <c r="H1" s="333"/>
      <c r="I1" s="333"/>
      <c r="J1" s="333"/>
      <c r="K1" s="333"/>
      <c r="L1" s="333"/>
      <c r="M1" s="333"/>
      <c r="N1" s="333"/>
      <c r="O1" s="333"/>
      <c r="P1" s="270"/>
    </row>
    <row r="2" spans="1:26" s="74" customFormat="1" ht="41.25" customHeight="1">
      <c r="A2" s="999" t="s">
        <v>989</v>
      </c>
      <c r="B2" s="999"/>
      <c r="C2" s="999"/>
      <c r="D2" s="999"/>
      <c r="E2" s="999"/>
      <c r="F2" s="999"/>
      <c r="G2" s="999"/>
      <c r="H2" s="999"/>
      <c r="I2" s="999"/>
      <c r="J2" s="999"/>
      <c r="K2" s="999"/>
      <c r="L2" s="999"/>
      <c r="M2" s="999"/>
      <c r="N2" s="999"/>
      <c r="O2" s="999"/>
      <c r="P2" s="270"/>
    </row>
    <row r="3" spans="1:26" s="74" customFormat="1" ht="35.25" customHeight="1">
      <c r="A3" s="999" t="s">
        <v>983</v>
      </c>
      <c r="B3" s="999"/>
      <c r="C3" s="999"/>
      <c r="D3" s="999"/>
      <c r="E3" s="999"/>
      <c r="F3" s="999"/>
      <c r="G3" s="999"/>
      <c r="H3" s="999"/>
      <c r="I3" s="999"/>
      <c r="J3" s="999"/>
      <c r="K3" s="999"/>
      <c r="L3" s="999"/>
      <c r="M3" s="999"/>
      <c r="N3" s="999"/>
      <c r="O3" s="999"/>
      <c r="P3" s="270"/>
    </row>
    <row r="4" spans="1:26" s="74" customFormat="1" ht="26.25" hidden="1">
      <c r="A4" s="999"/>
      <c r="B4" s="999"/>
      <c r="C4" s="999"/>
      <c r="D4" s="999"/>
      <c r="E4" s="999"/>
      <c r="F4" s="999"/>
      <c r="G4" s="999"/>
      <c r="H4" s="999"/>
      <c r="I4" s="999"/>
      <c r="J4" s="999"/>
      <c r="K4" s="999"/>
      <c r="L4" s="999"/>
      <c r="M4" s="999"/>
      <c r="N4" s="999"/>
      <c r="O4" s="999"/>
      <c r="P4" s="270"/>
    </row>
    <row r="5" spans="1:26" s="334" customFormat="1" ht="44.25" customHeight="1">
      <c r="A5" s="1055" t="s">
        <v>1233</v>
      </c>
      <c r="B5" s="1055"/>
      <c r="C5" s="1055"/>
      <c r="D5" s="1055"/>
      <c r="E5" s="1055"/>
      <c r="F5" s="1055"/>
      <c r="G5" s="1055"/>
      <c r="H5" s="1055"/>
      <c r="I5" s="1055"/>
      <c r="J5" s="1055"/>
      <c r="K5" s="1055"/>
      <c r="L5" s="1055"/>
      <c r="M5" s="1055"/>
      <c r="N5" s="1055"/>
      <c r="O5" s="1055"/>
      <c r="P5" s="458"/>
    </row>
    <row r="6" spans="1:26" s="77" customFormat="1" ht="9">
      <c r="B6" s="335"/>
      <c r="C6" s="335"/>
      <c r="D6" s="335"/>
      <c r="E6" s="335"/>
      <c r="G6" s="345"/>
      <c r="P6" s="278"/>
    </row>
    <row r="7" spans="1:26" s="77" customFormat="1" ht="15.75">
      <c r="A7" s="346"/>
      <c r="B7" s="1057" t="s">
        <v>1346</v>
      </c>
      <c r="C7" s="1057"/>
      <c r="D7" s="1057"/>
      <c r="E7" s="1057" t="s">
        <v>1347</v>
      </c>
      <c r="F7" s="1057"/>
      <c r="G7" s="1057"/>
      <c r="H7" s="1057" t="s">
        <v>1412</v>
      </c>
      <c r="I7" s="1057"/>
      <c r="J7" s="1057"/>
      <c r="K7" s="1057" t="s">
        <v>1519</v>
      </c>
      <c r="L7" s="1057"/>
      <c r="M7" s="1057"/>
      <c r="N7" s="1184" t="s">
        <v>1520</v>
      </c>
      <c r="O7" s="1184"/>
      <c r="P7" s="1058"/>
    </row>
    <row r="8" spans="1:26" s="77" customFormat="1" ht="33" customHeight="1" thickBot="1">
      <c r="A8" s="641" t="s">
        <v>977</v>
      </c>
      <c r="B8" s="336" t="s">
        <v>984</v>
      </c>
      <c r="C8" s="337" t="s">
        <v>979</v>
      </c>
      <c r="D8" s="336" t="s">
        <v>980</v>
      </c>
      <c r="E8" s="336" t="s">
        <v>984</v>
      </c>
      <c r="F8" s="337" t="s">
        <v>979</v>
      </c>
      <c r="G8" s="336" t="s">
        <v>980</v>
      </c>
      <c r="H8" s="336" t="s">
        <v>984</v>
      </c>
      <c r="I8" s="337" t="s">
        <v>979</v>
      </c>
      <c r="J8" s="336" t="s">
        <v>980</v>
      </c>
      <c r="K8" s="336" t="s">
        <v>984</v>
      </c>
      <c r="L8" s="337" t="s">
        <v>979</v>
      </c>
      <c r="M8" s="336" t="s">
        <v>980</v>
      </c>
      <c r="N8" s="336" t="s">
        <v>1521</v>
      </c>
      <c r="O8" s="336" t="s">
        <v>1522</v>
      </c>
      <c r="P8" s="1058"/>
    </row>
    <row r="9" spans="1:26" s="37" customFormat="1" ht="18.75" customHeight="1" thickTop="1">
      <c r="A9" s="214" t="s">
        <v>1088</v>
      </c>
      <c r="B9" s="347"/>
      <c r="C9" s="347"/>
      <c r="D9" s="347"/>
      <c r="E9" s="347"/>
      <c r="F9" s="347"/>
      <c r="G9" s="347"/>
      <c r="H9" s="347"/>
      <c r="I9" s="347"/>
      <c r="J9" s="347"/>
      <c r="K9" s="347"/>
      <c r="L9" s="347"/>
      <c r="M9" s="347"/>
      <c r="N9" s="347"/>
      <c r="O9" s="347"/>
      <c r="P9" s="274"/>
      <c r="U9" s="504"/>
      <c r="W9" s="237"/>
      <c r="Y9" s="110"/>
      <c r="Z9" s="110"/>
    </row>
    <row r="10" spans="1:26" s="37" customFormat="1" ht="22.5" customHeight="1">
      <c r="A10" s="37" t="s">
        <v>297</v>
      </c>
      <c r="B10" s="237">
        <v>9904590.8020500019</v>
      </c>
      <c r="C10" s="239">
        <v>0.10177298333186757</v>
      </c>
      <c r="D10" s="237">
        <v>2</v>
      </c>
      <c r="E10" s="237">
        <v>11705261.2837</v>
      </c>
      <c r="F10" s="239">
        <v>0.1024325558745957</v>
      </c>
      <c r="G10" s="237">
        <v>2</v>
      </c>
      <c r="H10" s="237">
        <v>13283256.780620001</v>
      </c>
      <c r="I10" s="239">
        <v>0.10137164690506691</v>
      </c>
      <c r="J10" s="237">
        <v>2</v>
      </c>
      <c r="K10" s="237">
        <v>14562747.979220001</v>
      </c>
      <c r="L10" s="239">
        <v>0.10119817552063524</v>
      </c>
      <c r="M10" s="237">
        <v>2</v>
      </c>
      <c r="N10" s="342">
        <v>0.13481078795886559</v>
      </c>
      <c r="O10" s="342">
        <v>0.13809058792406481</v>
      </c>
      <c r="P10" s="274"/>
      <c r="U10" s="504"/>
      <c r="W10" s="237"/>
    </row>
    <row r="11" spans="1:26" s="37" customFormat="1" ht="22.5" customHeight="1">
      <c r="A11" s="37" t="s">
        <v>298</v>
      </c>
      <c r="B11" s="237">
        <v>9380147.666079998</v>
      </c>
      <c r="C11" s="239">
        <v>9.6384154696509877E-2</v>
      </c>
      <c r="D11" s="237">
        <v>3</v>
      </c>
      <c r="E11" s="237">
        <v>10700680.70479</v>
      </c>
      <c r="F11" s="239">
        <v>9.3641487158938164E-2</v>
      </c>
      <c r="G11" s="237">
        <v>3</v>
      </c>
      <c r="H11" s="237">
        <v>12731691.252039999</v>
      </c>
      <c r="I11" s="239">
        <v>9.7162354942135445E-2</v>
      </c>
      <c r="J11" s="237">
        <v>3</v>
      </c>
      <c r="K11" s="237">
        <v>13715384.641700001</v>
      </c>
      <c r="L11" s="239">
        <v>9.5309752272326506E-2</v>
      </c>
      <c r="M11" s="237">
        <v>3</v>
      </c>
      <c r="N11" s="342">
        <v>0.18980199515165874</v>
      </c>
      <c r="O11" s="342">
        <v>0.19324072924169244</v>
      </c>
      <c r="P11" s="274"/>
      <c r="U11" s="504"/>
      <c r="W11" s="237"/>
    </row>
    <row r="12" spans="1:26" s="37" customFormat="1" ht="22.5" customHeight="1">
      <c r="A12" s="37" t="s">
        <v>299</v>
      </c>
      <c r="B12" s="237">
        <v>12063839.905579999</v>
      </c>
      <c r="C12" s="239">
        <v>0.12395999008609158</v>
      </c>
      <c r="D12" s="237">
        <v>1</v>
      </c>
      <c r="E12" s="237">
        <v>13865197.84402</v>
      </c>
      <c r="F12" s="239">
        <v>0.12133412646223016</v>
      </c>
      <c r="G12" s="237">
        <v>1</v>
      </c>
      <c r="H12" s="237">
        <v>16451470.49375</v>
      </c>
      <c r="I12" s="239">
        <v>0.12554998262133352</v>
      </c>
      <c r="J12" s="237">
        <v>1</v>
      </c>
      <c r="K12" s="237">
        <v>21614388.167349998</v>
      </c>
      <c r="L12" s="239">
        <v>0.15020081722569115</v>
      </c>
      <c r="M12" s="237">
        <v>1</v>
      </c>
      <c r="N12" s="342">
        <v>0.18652980497104465</v>
      </c>
      <c r="O12" s="342">
        <v>0.18995908186402466</v>
      </c>
      <c r="P12" s="274"/>
      <c r="U12" s="504"/>
      <c r="W12" s="237"/>
    </row>
    <row r="13" spans="1:26" s="37" customFormat="1" ht="22.5" customHeight="1">
      <c r="A13" s="37" t="s">
        <v>300</v>
      </c>
      <c r="B13" s="237">
        <v>7873783.6074899994</v>
      </c>
      <c r="C13" s="239">
        <v>8.0905760152954004E-2</v>
      </c>
      <c r="D13" s="237">
        <v>5</v>
      </c>
      <c r="E13" s="237">
        <v>9447518.4549500011</v>
      </c>
      <c r="F13" s="239">
        <v>8.2675084182917274E-2</v>
      </c>
      <c r="G13" s="237">
        <v>4</v>
      </c>
      <c r="H13" s="237">
        <v>11069005.085080002</v>
      </c>
      <c r="I13" s="239">
        <v>8.4473506279891877E-2</v>
      </c>
      <c r="J13" s="237">
        <v>5</v>
      </c>
      <c r="K13" s="237">
        <v>12089002.383149998</v>
      </c>
      <c r="L13" s="239">
        <v>8.4007838821702749E-2</v>
      </c>
      <c r="M13" s="237">
        <v>5</v>
      </c>
      <c r="N13" s="342">
        <v>0.17163095662231043</v>
      </c>
      <c r="O13" s="342">
        <v>0.17501717325994726</v>
      </c>
      <c r="P13" s="274"/>
      <c r="U13" s="504"/>
      <c r="W13" s="237"/>
    </row>
    <row r="14" spans="1:26" s="37" customFormat="1" ht="22.5" customHeight="1">
      <c r="A14" s="37" t="s">
        <v>301</v>
      </c>
      <c r="B14" s="237">
        <v>8046255.79024</v>
      </c>
      <c r="C14" s="239">
        <v>8.2677969518392264E-2</v>
      </c>
      <c r="D14" s="237">
        <v>4</v>
      </c>
      <c r="E14" s="237">
        <v>9438348.5377299991</v>
      </c>
      <c r="F14" s="239">
        <v>8.2594838382739261E-2</v>
      </c>
      <c r="G14" s="237">
        <v>5</v>
      </c>
      <c r="H14" s="237">
        <v>11155536.7697</v>
      </c>
      <c r="I14" s="239">
        <v>8.513387591094479E-2</v>
      </c>
      <c r="J14" s="237">
        <v>4</v>
      </c>
      <c r="K14" s="237">
        <v>12613899.817980001</v>
      </c>
      <c r="L14" s="239">
        <v>8.7655410201503761E-2</v>
      </c>
      <c r="M14" s="237">
        <v>4</v>
      </c>
      <c r="N14" s="342">
        <v>0.18193736172228703</v>
      </c>
      <c r="O14" s="342">
        <v>0.18535336565790073</v>
      </c>
      <c r="P14" s="274"/>
      <c r="U14" s="504"/>
      <c r="W14" s="237"/>
    </row>
    <row r="15" spans="1:26" s="37" customFormat="1" ht="22.5" customHeight="1">
      <c r="A15" s="37" t="s">
        <v>302</v>
      </c>
      <c r="B15" s="237">
        <v>4849492.0694600008</v>
      </c>
      <c r="C15" s="239">
        <v>4.983015304893007E-2</v>
      </c>
      <c r="D15" s="237">
        <v>10</v>
      </c>
      <c r="E15" s="237">
        <v>6051073.7213699985</v>
      </c>
      <c r="F15" s="239">
        <v>5.2952850179317355E-2</v>
      </c>
      <c r="G15" s="237">
        <v>9</v>
      </c>
      <c r="H15" s="237">
        <v>6886660.3398199994</v>
      </c>
      <c r="I15" s="239">
        <v>5.2555793496508497E-2</v>
      </c>
      <c r="J15" s="237">
        <v>9</v>
      </c>
      <c r="K15" s="237">
        <v>7299962.8238199996</v>
      </c>
      <c r="L15" s="239">
        <v>5.0728263662406417E-2</v>
      </c>
      <c r="M15" s="237">
        <v>9</v>
      </c>
      <c r="N15" s="342">
        <v>0.13808898336489261</v>
      </c>
      <c r="O15" s="342">
        <v>0.14137825788328828</v>
      </c>
      <c r="P15" s="274"/>
      <c r="U15" s="504"/>
      <c r="W15" s="237"/>
    </row>
    <row r="16" spans="1:26" s="37" customFormat="1" ht="22.5" customHeight="1">
      <c r="A16" s="37" t="s">
        <v>303</v>
      </c>
      <c r="B16" s="237">
        <v>4915509.4954199996</v>
      </c>
      <c r="C16" s="239">
        <v>5.050850418186624E-2</v>
      </c>
      <c r="D16" s="237">
        <v>9</v>
      </c>
      <c r="E16" s="237">
        <v>5699792.4337999998</v>
      </c>
      <c r="F16" s="239">
        <v>4.987879320232181E-2</v>
      </c>
      <c r="G16" s="237">
        <v>11</v>
      </c>
      <c r="H16" s="237">
        <v>6653114.5884199999</v>
      </c>
      <c r="I16" s="239">
        <v>5.0773480782231942E-2</v>
      </c>
      <c r="J16" s="237">
        <v>10</v>
      </c>
      <c r="K16" s="237">
        <v>7051684.7186400006</v>
      </c>
      <c r="L16" s="239">
        <v>4.9002951152584212E-2</v>
      </c>
      <c r="M16" s="237">
        <v>10</v>
      </c>
      <c r="N16" s="342">
        <v>0.16725559144342883</v>
      </c>
      <c r="O16" s="342">
        <v>0.17062916251696492</v>
      </c>
      <c r="P16" s="274"/>
      <c r="U16" s="504"/>
      <c r="W16" s="237"/>
    </row>
    <row r="17" spans="1:23" s="37" customFormat="1" ht="22.5" customHeight="1">
      <c r="A17" s="37" t="s">
        <v>304</v>
      </c>
      <c r="B17" s="237">
        <v>7271858.7937099999</v>
      </c>
      <c r="C17" s="239">
        <v>7.4720781362392547E-2</v>
      </c>
      <c r="D17" s="237">
        <v>6</v>
      </c>
      <c r="E17" s="237">
        <v>8043326.5166399982</v>
      </c>
      <c r="F17" s="239">
        <v>7.0387022798085869E-2</v>
      </c>
      <c r="G17" s="237">
        <v>7</v>
      </c>
      <c r="H17" s="237">
        <v>8950797.4621099997</v>
      </c>
      <c r="I17" s="239">
        <v>6.8308329412979443E-2</v>
      </c>
      <c r="J17" s="237">
        <v>8</v>
      </c>
      <c r="K17" s="237">
        <v>9494403.9505899958</v>
      </c>
      <c r="L17" s="239">
        <v>6.597768215357673E-2</v>
      </c>
      <c r="M17" s="237">
        <v>7</v>
      </c>
      <c r="N17" s="342">
        <v>0.11282284059867886</v>
      </c>
      <c r="O17" s="342">
        <v>0.11603909158306824</v>
      </c>
      <c r="P17" s="274"/>
      <c r="U17" s="504"/>
      <c r="W17" s="237"/>
    </row>
    <row r="18" spans="1:23" s="37" customFormat="1" ht="22.5" customHeight="1">
      <c r="A18" s="37" t="s">
        <v>305</v>
      </c>
      <c r="B18" s="237">
        <v>102847.98117</v>
      </c>
      <c r="C18" s="239">
        <v>1.0567974066292777E-3</v>
      </c>
      <c r="D18" s="237">
        <v>36</v>
      </c>
      <c r="E18" s="237">
        <v>113560.36322</v>
      </c>
      <c r="F18" s="239">
        <v>9.9376493772679797E-4</v>
      </c>
      <c r="G18" s="237">
        <v>36</v>
      </c>
      <c r="H18" s="237">
        <v>111631.132</v>
      </c>
      <c r="I18" s="239">
        <v>8.5191695708443013E-4</v>
      </c>
      <c r="J18" s="237">
        <v>43</v>
      </c>
      <c r="K18" s="237">
        <v>130710.33319999999</v>
      </c>
      <c r="L18" s="239">
        <v>9.0832082381767652E-4</v>
      </c>
      <c r="M18" s="237">
        <v>41</v>
      </c>
      <c r="N18" s="342">
        <v>-1.6988596771767228E-2</v>
      </c>
      <c r="O18" s="342">
        <v>-1.4147523352032287E-2</v>
      </c>
      <c r="P18" s="274"/>
      <c r="U18" s="504"/>
      <c r="W18" s="237"/>
    </row>
    <row r="19" spans="1:23" s="37" customFormat="1" ht="22.5" customHeight="1">
      <c r="A19" s="37" t="s">
        <v>306</v>
      </c>
      <c r="B19" s="237">
        <v>186577.44923</v>
      </c>
      <c r="C19" s="239">
        <v>1.9171456963832374E-3</v>
      </c>
      <c r="D19" s="237">
        <v>24</v>
      </c>
      <c r="E19" s="237">
        <v>207636.21399000002</v>
      </c>
      <c r="F19" s="239">
        <v>1.8170212159841002E-3</v>
      </c>
      <c r="G19" s="237">
        <v>24</v>
      </c>
      <c r="H19" s="237">
        <v>288107.51157999999</v>
      </c>
      <c r="I19" s="239">
        <v>2.198702729077412E-3</v>
      </c>
      <c r="J19" s="237">
        <v>25</v>
      </c>
      <c r="K19" s="237">
        <v>362832.77111999999</v>
      </c>
      <c r="L19" s="239">
        <v>2.5213657826691923E-3</v>
      </c>
      <c r="M19" s="237">
        <v>22</v>
      </c>
      <c r="N19" s="342">
        <v>0.38755906806254692</v>
      </c>
      <c r="O19" s="342">
        <v>0.39156935438642715</v>
      </c>
      <c r="P19" s="274"/>
      <c r="U19" s="504"/>
      <c r="W19" s="237"/>
    </row>
    <row r="20" spans="1:23" s="37" customFormat="1" ht="22.5" customHeight="1">
      <c r="A20" s="37" t="s">
        <v>307</v>
      </c>
      <c r="B20" s="237">
        <v>7147490.2359999996</v>
      </c>
      <c r="C20" s="239">
        <v>7.3442852833713851E-2</v>
      </c>
      <c r="D20" s="237">
        <v>7</v>
      </c>
      <c r="E20" s="237">
        <v>8156437.89855</v>
      </c>
      <c r="F20" s="239">
        <v>7.1376858707488694E-2</v>
      </c>
      <c r="G20" s="237">
        <v>6</v>
      </c>
      <c r="H20" s="237">
        <v>9139602.4229100011</v>
      </c>
      <c r="I20" s="239">
        <v>6.9749201191357385E-2</v>
      </c>
      <c r="J20" s="237">
        <v>7</v>
      </c>
      <c r="K20" s="237">
        <v>9357126.7532100007</v>
      </c>
      <c r="L20" s="239">
        <v>6.5023727451121893E-2</v>
      </c>
      <c r="M20" s="237">
        <v>8</v>
      </c>
      <c r="N20" s="342">
        <v>0.12053846747668873</v>
      </c>
      <c r="O20" s="342">
        <v>0.1237770179607256</v>
      </c>
      <c r="P20" s="274"/>
      <c r="U20" s="504"/>
      <c r="W20" s="237"/>
    </row>
    <row r="21" spans="1:23" s="37" customFormat="1" ht="22.5" customHeight="1">
      <c r="A21" s="37" t="s">
        <v>308</v>
      </c>
      <c r="B21" s="238">
        <v>1460256.1251400001</v>
      </c>
      <c r="C21" s="239">
        <v>1.5004620105393073E-2</v>
      </c>
      <c r="D21" s="238">
        <v>15</v>
      </c>
      <c r="E21" s="238">
        <v>1814510.2107600002</v>
      </c>
      <c r="F21" s="239">
        <v>1.5878750080318305E-2</v>
      </c>
      <c r="G21" s="238">
        <v>14</v>
      </c>
      <c r="H21" s="238">
        <v>2205524.8435399998</v>
      </c>
      <c r="I21" s="239">
        <v>1.6831541343526917E-2</v>
      </c>
      <c r="J21" s="238">
        <v>14</v>
      </c>
      <c r="K21" s="237">
        <v>2421097.3262699996</v>
      </c>
      <c r="L21" s="239">
        <v>1.6824477943724957E-2</v>
      </c>
      <c r="M21" s="237">
        <v>13</v>
      </c>
      <c r="N21" s="342">
        <v>0.21549321159026413</v>
      </c>
      <c r="O21" s="342">
        <v>0.21900619775092967</v>
      </c>
      <c r="P21" s="274"/>
      <c r="U21" s="504"/>
      <c r="W21" s="237"/>
    </row>
    <row r="22" spans="1:23" s="37" customFormat="1" ht="23.25" customHeight="1">
      <c r="A22" s="37" t="s">
        <v>1090</v>
      </c>
      <c r="B22" s="237">
        <v>3919876.0634199996</v>
      </c>
      <c r="C22" s="239">
        <v>4.0278037653293082E-2</v>
      </c>
      <c r="D22" s="237">
        <v>12</v>
      </c>
      <c r="E22" s="237">
        <v>7341332.0080699995</v>
      </c>
      <c r="F22" s="239">
        <v>6.4243879985640573E-2</v>
      </c>
      <c r="G22" s="237">
        <v>8</v>
      </c>
      <c r="H22" s="237">
        <v>9515076.2672499996</v>
      </c>
      <c r="I22" s="239">
        <v>7.2614643198475298E-2</v>
      </c>
      <c r="J22" s="237">
        <v>6</v>
      </c>
      <c r="K22" s="237">
        <v>10191608.064350002</v>
      </c>
      <c r="L22" s="239">
        <v>7.0822632047557732E-2</v>
      </c>
      <c r="M22" s="237">
        <v>6</v>
      </c>
      <c r="N22" s="342">
        <v>0.29609671062288156</v>
      </c>
      <c r="O22" s="342">
        <v>0.29984265487323691</v>
      </c>
      <c r="P22" s="274"/>
      <c r="U22" s="504"/>
      <c r="W22" s="237"/>
    </row>
    <row r="23" spans="1:23" s="37" customFormat="1" ht="23.25" customHeight="1">
      <c r="A23" s="37" t="s">
        <v>1091</v>
      </c>
      <c r="B23" s="237">
        <v>5113097.3564900002</v>
      </c>
      <c r="C23" s="239">
        <v>5.2538785542616089E-2</v>
      </c>
      <c r="D23" s="237">
        <v>8</v>
      </c>
      <c r="E23" s="237">
        <v>5789406.1226799991</v>
      </c>
      <c r="F23" s="239">
        <v>5.0663001172639548E-2</v>
      </c>
      <c r="G23" s="237">
        <v>10</v>
      </c>
      <c r="H23" s="237">
        <v>6465185.7603799999</v>
      </c>
      <c r="I23" s="239">
        <v>4.9339295242195678E-2</v>
      </c>
      <c r="J23" s="237">
        <v>11</v>
      </c>
      <c r="K23" s="237">
        <v>6855005.2718299991</v>
      </c>
      <c r="L23" s="239">
        <v>4.7636203529952757E-2</v>
      </c>
      <c r="M23" s="237">
        <v>11</v>
      </c>
      <c r="N23" s="342">
        <v>0.11672693595507733</v>
      </c>
      <c r="O23" s="342">
        <v>0.11995447045205743</v>
      </c>
      <c r="P23" s="274"/>
      <c r="U23" s="504"/>
      <c r="W23" s="237"/>
    </row>
    <row r="24" spans="1:23" s="37" customFormat="1" ht="23.25" customHeight="1">
      <c r="A24" s="116" t="s">
        <v>982</v>
      </c>
      <c r="B24" s="237">
        <v>82235623.341479987</v>
      </c>
      <c r="C24" s="239">
        <v>0.84499853561703264</v>
      </c>
      <c r="D24" s="237"/>
      <c r="E24" s="237">
        <v>98374082.314270005</v>
      </c>
      <c r="F24" s="239">
        <v>0.86087003434094378</v>
      </c>
      <c r="G24" s="237"/>
      <c r="H24" s="237">
        <v>114906660.70920001</v>
      </c>
      <c r="I24" s="239">
        <v>0.87691427101280972</v>
      </c>
      <c r="J24" s="237"/>
      <c r="K24" s="237">
        <v>127759855.00242996</v>
      </c>
      <c r="L24" s="239">
        <v>0.88781761858927111</v>
      </c>
      <c r="M24" s="237"/>
      <c r="N24" s="342">
        <v>0.16805827313452681</v>
      </c>
      <c r="O24" s="342">
        <v>0.17143416409734336</v>
      </c>
      <c r="P24" s="274"/>
      <c r="U24" s="504"/>
      <c r="W24" s="237"/>
    </row>
    <row r="25" spans="1:23" s="37" customFormat="1" ht="10.5" customHeight="1">
      <c r="A25" s="116"/>
      <c r="B25" s="237"/>
      <c r="C25" s="239"/>
      <c r="D25" s="237"/>
      <c r="E25" s="237"/>
      <c r="F25" s="239"/>
      <c r="G25" s="237"/>
      <c r="H25" s="237"/>
      <c r="I25" s="239"/>
      <c r="J25" s="237"/>
      <c r="K25" s="237"/>
      <c r="L25" s="239"/>
      <c r="M25" s="237"/>
      <c r="N25" s="342"/>
      <c r="O25" s="342"/>
      <c r="P25" s="274"/>
      <c r="U25" s="504"/>
      <c r="W25" s="237"/>
    </row>
    <row r="26" spans="1:23" s="77" customFormat="1" ht="15.75">
      <c r="A26" s="214" t="s">
        <v>1508</v>
      </c>
      <c r="B26" s="502"/>
      <c r="C26" s="419"/>
      <c r="D26" s="763"/>
      <c r="E26" s="502"/>
      <c r="F26" s="419"/>
      <c r="G26" s="763"/>
      <c r="H26" s="502"/>
      <c r="I26" s="419"/>
      <c r="J26" s="763"/>
      <c r="K26" s="502"/>
      <c r="L26" s="419"/>
      <c r="M26" s="763"/>
      <c r="N26" s="1185"/>
      <c r="O26" s="1185"/>
      <c r="P26" s="75"/>
      <c r="Q26" s="37"/>
      <c r="R26" s="37"/>
      <c r="U26" s="815"/>
      <c r="W26" s="191"/>
    </row>
    <row r="27" spans="1:23" s="37" customFormat="1" ht="22.5" customHeight="1">
      <c r="A27" s="37" t="s">
        <v>1489</v>
      </c>
      <c r="B27" s="238">
        <v>4170691.7444399996</v>
      </c>
      <c r="C27" s="689">
        <v>4.2855252667419276E-2</v>
      </c>
      <c r="D27" s="238">
        <v>11</v>
      </c>
      <c r="E27" s="237">
        <v>4173865.8274199995</v>
      </c>
      <c r="F27" s="239">
        <v>3.6525433667647322E-2</v>
      </c>
      <c r="G27" s="237">
        <v>12</v>
      </c>
      <c r="H27" s="237">
        <v>4279361.6743100006</v>
      </c>
      <c r="I27" s="239">
        <v>3.2658100930499458E-2</v>
      </c>
      <c r="J27" s="237">
        <v>12</v>
      </c>
      <c r="K27" s="238" t="s">
        <v>981</v>
      </c>
      <c r="L27" s="238" t="s">
        <v>981</v>
      </c>
      <c r="M27" s="238" t="s">
        <v>981</v>
      </c>
      <c r="N27" s="342">
        <v>2.5275332569856923E-2</v>
      </c>
      <c r="O27" s="342">
        <v>2.823855607439385E-2</v>
      </c>
      <c r="P27" s="274"/>
      <c r="U27" s="504"/>
      <c r="W27" s="237"/>
    </row>
    <row r="28" spans="1:23" s="37" customFormat="1" ht="23.25" customHeight="1">
      <c r="A28" s="37" t="s">
        <v>1093</v>
      </c>
      <c r="B28" s="238">
        <v>2317609.5245799995</v>
      </c>
      <c r="C28" s="689">
        <v>2.3814213048159307E-2</v>
      </c>
      <c r="D28" s="238">
        <v>13</v>
      </c>
      <c r="E28" s="237">
        <v>2617336.6568700005</v>
      </c>
      <c r="F28" s="239">
        <v>2.2904271579208865E-2</v>
      </c>
      <c r="G28" s="237">
        <v>13</v>
      </c>
      <c r="H28" s="237">
        <v>2795265.0993900006</v>
      </c>
      <c r="I28" s="239">
        <v>2.1332165096351764E-2</v>
      </c>
      <c r="J28" s="237">
        <v>13</v>
      </c>
      <c r="K28" s="237">
        <v>2798429.3673900003</v>
      </c>
      <c r="L28" s="239">
        <v>1.9446600786289361E-2</v>
      </c>
      <c r="M28" s="237">
        <v>12</v>
      </c>
      <c r="N28" s="342">
        <v>6.7980724624389532E-2</v>
      </c>
      <c r="O28" s="342">
        <v>7.106737411752384E-2</v>
      </c>
      <c r="P28" s="274"/>
      <c r="U28" s="504"/>
      <c r="W28" s="237"/>
    </row>
    <row r="29" spans="1:23" s="37" customFormat="1" ht="23.25" customHeight="1">
      <c r="A29" s="37" t="s">
        <v>1094</v>
      </c>
      <c r="B29" s="238">
        <v>674237.07696000009</v>
      </c>
      <c r="C29" s="689">
        <v>6.9280114814006012E-3</v>
      </c>
      <c r="D29" s="238">
        <v>18</v>
      </c>
      <c r="E29" s="237">
        <v>781753.28934000002</v>
      </c>
      <c r="F29" s="239">
        <v>6.8411106381690619E-3</v>
      </c>
      <c r="G29" s="350">
        <v>18</v>
      </c>
      <c r="H29" s="237">
        <v>883835.38824</v>
      </c>
      <c r="I29" s="239">
        <v>6.7450212232279139E-3</v>
      </c>
      <c r="J29" s="350">
        <v>18</v>
      </c>
      <c r="K29" s="237">
        <v>945157.07648000005</v>
      </c>
      <c r="L29" s="239">
        <v>6.5680029522365291E-3</v>
      </c>
      <c r="M29" s="237">
        <v>18</v>
      </c>
      <c r="N29" s="342">
        <v>0.13058096498216654</v>
      </c>
      <c r="O29" s="342">
        <v>0.13384854002546742</v>
      </c>
      <c r="P29" s="274"/>
      <c r="U29" s="504"/>
      <c r="W29" s="237"/>
    </row>
    <row r="30" spans="1:23" s="37" customFormat="1" ht="23.25" customHeight="1">
      <c r="A30" s="116" t="s">
        <v>982</v>
      </c>
      <c r="B30" s="237">
        <v>7162538.3459799988</v>
      </c>
      <c r="C30" s="239">
        <v>7.3597477196979177E-2</v>
      </c>
      <c r="D30" s="350"/>
      <c r="E30" s="237">
        <v>7572955.7736299997</v>
      </c>
      <c r="F30" s="239">
        <v>6.6270815885025244E-2</v>
      </c>
      <c r="G30" s="350"/>
      <c r="H30" s="237">
        <v>7958462.161940001</v>
      </c>
      <c r="I30" s="239">
        <v>6.0735287250079137E-2</v>
      </c>
      <c r="J30" s="350"/>
      <c r="K30" s="237">
        <v>3743586.4438700005</v>
      </c>
      <c r="L30" s="239">
        <v>2.601460373852589E-2</v>
      </c>
      <c r="M30" s="350"/>
      <c r="N30" s="342">
        <v>5.0905670102073364E-2</v>
      </c>
      <c r="O30" s="342">
        <v>5.394296972664625E-2</v>
      </c>
      <c r="P30" s="274"/>
      <c r="U30" s="504"/>
      <c r="W30" s="237"/>
    </row>
    <row r="31" spans="1:23" s="37" customFormat="1" ht="10.5" customHeight="1">
      <c r="A31" s="116"/>
      <c r="B31" s="237"/>
      <c r="C31" s="239"/>
      <c r="D31" s="237"/>
      <c r="E31" s="237"/>
      <c r="F31" s="239"/>
      <c r="G31" s="237"/>
      <c r="H31" s="237"/>
      <c r="I31" s="239"/>
      <c r="J31" s="237"/>
      <c r="K31" s="237"/>
      <c r="L31" s="239"/>
      <c r="M31" s="237"/>
      <c r="N31" s="342"/>
      <c r="O31" s="342"/>
      <c r="P31" s="274"/>
      <c r="U31" s="504"/>
      <c r="W31" s="237"/>
    </row>
    <row r="32" spans="1:23" s="37" customFormat="1" ht="15.75">
      <c r="A32" s="214" t="s">
        <v>1473</v>
      </c>
      <c r="B32" s="347"/>
      <c r="C32" s="349"/>
      <c r="D32" s="347"/>
      <c r="E32" s="347"/>
      <c r="F32" s="349"/>
      <c r="G32" s="347"/>
      <c r="H32" s="347"/>
      <c r="I32" s="349"/>
      <c r="J32" s="347"/>
      <c r="K32" s="347"/>
      <c r="L32" s="349"/>
      <c r="M32" s="347"/>
      <c r="N32" s="1182"/>
      <c r="O32" s="1182"/>
      <c r="P32" s="274"/>
      <c r="U32" s="504"/>
      <c r="W32" s="237"/>
    </row>
    <row r="33" spans="1:23" s="37" customFormat="1" ht="24" customHeight="1">
      <c r="A33" s="37" t="s">
        <v>1312</v>
      </c>
      <c r="B33" s="238" t="s">
        <v>981</v>
      </c>
      <c r="C33" s="238" t="s">
        <v>981</v>
      </c>
      <c r="D33" s="238" t="s">
        <v>981</v>
      </c>
      <c r="E33" s="237">
        <v>1562375.7991500001</v>
      </c>
      <c r="F33" s="239">
        <v>1.3672325842602709E-2</v>
      </c>
      <c r="G33" s="237">
        <v>15</v>
      </c>
      <c r="H33" s="237">
        <v>1578970.0931899999</v>
      </c>
      <c r="I33" s="239">
        <v>1.204996646560696E-2</v>
      </c>
      <c r="J33" s="237">
        <v>15</v>
      </c>
      <c r="K33" s="237">
        <v>1729566.6098199997</v>
      </c>
      <c r="L33" s="239">
        <v>1.2018953126494272E-2</v>
      </c>
      <c r="M33" s="237">
        <v>14</v>
      </c>
      <c r="N33" s="342">
        <v>1.0621192448723171E-2</v>
      </c>
      <c r="O33" s="342">
        <v>1.3542062947129896E-2</v>
      </c>
      <c r="P33" s="274"/>
      <c r="U33" s="504"/>
      <c r="W33" s="237"/>
    </row>
    <row r="34" spans="1:23" s="37" customFormat="1" ht="24" customHeight="1">
      <c r="A34" s="37" t="s">
        <v>1464</v>
      </c>
      <c r="B34" s="238" t="s">
        <v>981</v>
      </c>
      <c r="C34" s="238" t="s">
        <v>981</v>
      </c>
      <c r="D34" s="238" t="s">
        <v>981</v>
      </c>
      <c r="E34" s="237">
        <v>814633.38396999985</v>
      </c>
      <c r="F34" s="239">
        <v>7.1288438248719938E-3</v>
      </c>
      <c r="G34" s="237">
        <v>17</v>
      </c>
      <c r="H34" s="238" t="s">
        <v>981</v>
      </c>
      <c r="I34" s="238" t="s">
        <v>981</v>
      </c>
      <c r="J34" s="238" t="s">
        <v>981</v>
      </c>
      <c r="K34" s="238" t="s">
        <v>981</v>
      </c>
      <c r="L34" s="238" t="s">
        <v>981</v>
      </c>
      <c r="M34" s="238" t="s">
        <v>981</v>
      </c>
      <c r="N34" s="342">
        <v>-1</v>
      </c>
      <c r="O34" s="342">
        <v>-1</v>
      </c>
      <c r="P34" s="274"/>
      <c r="U34" s="504"/>
      <c r="W34" s="237"/>
    </row>
    <row r="35" spans="1:23" s="37" customFormat="1" ht="24" customHeight="1">
      <c r="A35" s="37" t="s">
        <v>1316</v>
      </c>
      <c r="B35" s="238" t="s">
        <v>981</v>
      </c>
      <c r="C35" s="238" t="s">
        <v>981</v>
      </c>
      <c r="D35" s="238" t="s">
        <v>981</v>
      </c>
      <c r="E35" s="237">
        <v>536020.2355999999</v>
      </c>
      <c r="F35" s="239">
        <v>4.6907045816627279E-3</v>
      </c>
      <c r="G35" s="237">
        <v>20</v>
      </c>
      <c r="H35" s="237">
        <v>554414.03983000002</v>
      </c>
      <c r="I35" s="239">
        <v>4.2310304779213355E-3</v>
      </c>
      <c r="J35" s="237">
        <v>22</v>
      </c>
      <c r="K35" s="237">
        <v>585410.46628000017</v>
      </c>
      <c r="L35" s="239">
        <v>4.0680832493122272E-3</v>
      </c>
      <c r="M35" s="237">
        <v>21</v>
      </c>
      <c r="N35" s="342">
        <v>3.4315503423878901E-2</v>
      </c>
      <c r="O35" s="342">
        <v>3.7304854589844005E-2</v>
      </c>
      <c r="P35" s="274"/>
      <c r="U35" s="504"/>
      <c r="W35" s="237"/>
    </row>
    <row r="36" spans="1:23" s="37" customFormat="1" ht="24" customHeight="1">
      <c r="A36" s="37" t="s">
        <v>1315</v>
      </c>
      <c r="B36" s="238" t="s">
        <v>981</v>
      </c>
      <c r="C36" s="238" t="s">
        <v>981</v>
      </c>
      <c r="D36" s="238" t="s">
        <v>981</v>
      </c>
      <c r="E36" s="237">
        <v>190169.94112999996</v>
      </c>
      <c r="F36" s="239">
        <v>1.6641741391619624E-3</v>
      </c>
      <c r="G36" s="237">
        <v>25</v>
      </c>
      <c r="H36" s="237">
        <v>190879.33322999999</v>
      </c>
      <c r="I36" s="239">
        <v>1.4567024254094865E-3</v>
      </c>
      <c r="J36" s="237">
        <v>30</v>
      </c>
      <c r="K36" s="237">
        <v>194017.72660999998</v>
      </c>
      <c r="L36" s="239">
        <v>1.3482510292432484E-3</v>
      </c>
      <c r="M36" s="237">
        <v>31</v>
      </c>
      <c r="N36" s="342">
        <v>3.7303061450446595E-3</v>
      </c>
      <c r="O36" s="342">
        <v>6.6312607870824269E-3</v>
      </c>
      <c r="P36" s="274"/>
      <c r="U36" s="504"/>
      <c r="W36" s="237"/>
    </row>
    <row r="37" spans="1:23" s="37" customFormat="1" ht="24" customHeight="1">
      <c r="A37" s="37" t="s">
        <v>1465</v>
      </c>
      <c r="B37" s="238" t="s">
        <v>981</v>
      </c>
      <c r="C37" s="238" t="s">
        <v>981</v>
      </c>
      <c r="D37" s="238" t="s">
        <v>981</v>
      </c>
      <c r="E37" s="237">
        <v>125834.79667999998</v>
      </c>
      <c r="F37" s="239">
        <v>1.101178310290407E-3</v>
      </c>
      <c r="G37" s="237">
        <v>34</v>
      </c>
      <c r="H37" s="237">
        <v>127046.90186000001</v>
      </c>
      <c r="I37" s="239">
        <v>9.6956295345616882E-4</v>
      </c>
      <c r="J37" s="237">
        <v>42</v>
      </c>
      <c r="K37" s="238" t="s">
        <v>981</v>
      </c>
      <c r="L37" s="238" t="s">
        <v>981</v>
      </c>
      <c r="M37" s="238" t="s">
        <v>981</v>
      </c>
      <c r="N37" s="342">
        <v>9.6325119281785998E-3</v>
      </c>
      <c r="O37" s="342">
        <v>1.2550524968433452E-2</v>
      </c>
      <c r="P37" s="274"/>
      <c r="U37" s="504"/>
      <c r="W37" s="237"/>
    </row>
    <row r="38" spans="1:23" s="37" customFormat="1" ht="24" customHeight="1">
      <c r="A38" s="37" t="s">
        <v>1317</v>
      </c>
      <c r="B38" s="238" t="s">
        <v>981</v>
      </c>
      <c r="C38" s="238" t="s">
        <v>981</v>
      </c>
      <c r="D38" s="238" t="s">
        <v>981</v>
      </c>
      <c r="E38" s="237">
        <v>70627.803620000006</v>
      </c>
      <c r="F38" s="239">
        <v>6.1806278948083331E-4</v>
      </c>
      <c r="G38" s="237">
        <v>45</v>
      </c>
      <c r="H38" s="237">
        <v>68327.477250000011</v>
      </c>
      <c r="I38" s="239">
        <v>5.2144357457627178E-4</v>
      </c>
      <c r="J38" s="237">
        <v>53</v>
      </c>
      <c r="K38" s="237">
        <v>68689.710090000008</v>
      </c>
      <c r="L38" s="239">
        <v>4.7733253010134765E-4</v>
      </c>
      <c r="M38" s="237">
        <v>52</v>
      </c>
      <c r="N38" s="342">
        <v>-3.2569699921244588E-2</v>
      </c>
      <c r="O38" s="342">
        <v>-2.9773658591537133E-2</v>
      </c>
      <c r="P38" s="274"/>
      <c r="U38" s="504"/>
      <c r="W38" s="237"/>
    </row>
    <row r="39" spans="1:23" s="37" customFormat="1" ht="24" customHeight="1">
      <c r="A39" s="37" t="s">
        <v>1318</v>
      </c>
      <c r="B39" s="238" t="s">
        <v>981</v>
      </c>
      <c r="C39" s="238" t="s">
        <v>981</v>
      </c>
      <c r="D39" s="238" t="s">
        <v>981</v>
      </c>
      <c r="E39" s="237">
        <v>48542.243320000001</v>
      </c>
      <c r="F39" s="239">
        <v>4.2479240152274394E-4</v>
      </c>
      <c r="G39" s="237">
        <v>50</v>
      </c>
      <c r="H39" s="237">
        <v>45111.635399999999</v>
      </c>
      <c r="I39" s="239">
        <v>3.442710511891097E-4</v>
      </c>
      <c r="J39" s="237">
        <v>57</v>
      </c>
      <c r="K39" s="237">
        <v>46664.133980000006</v>
      </c>
      <c r="L39" s="239">
        <v>3.2427432156107485E-4</v>
      </c>
      <c r="M39" s="237">
        <v>57</v>
      </c>
      <c r="N39" s="342">
        <v>-7.0672628320548769E-2</v>
      </c>
      <c r="O39" s="342">
        <v>-6.7986711061359562E-2</v>
      </c>
      <c r="P39" s="274"/>
      <c r="U39" s="504"/>
      <c r="W39" s="237"/>
    </row>
    <row r="40" spans="1:23" s="37" customFormat="1" ht="24" customHeight="1">
      <c r="A40" s="37" t="s">
        <v>1314</v>
      </c>
      <c r="B40" s="238" t="s">
        <v>981</v>
      </c>
      <c r="C40" s="238" t="s">
        <v>981</v>
      </c>
      <c r="D40" s="238" t="s">
        <v>981</v>
      </c>
      <c r="E40" s="237">
        <v>45015.723720000002</v>
      </c>
      <c r="F40" s="239">
        <v>3.9393188442579685E-4</v>
      </c>
      <c r="G40" s="237">
        <v>51</v>
      </c>
      <c r="H40" s="237">
        <v>44682.681970000005</v>
      </c>
      <c r="I40" s="239">
        <v>3.4099747782055759E-4</v>
      </c>
      <c r="J40" s="237">
        <v>58</v>
      </c>
      <c r="K40" s="237">
        <v>44775.560019999997</v>
      </c>
      <c r="L40" s="239">
        <v>3.1115040845343221E-4</v>
      </c>
      <c r="M40" s="237">
        <v>58</v>
      </c>
      <c r="N40" s="342">
        <v>-7.3983426784723916E-3</v>
      </c>
      <c r="O40" s="342">
        <v>-4.5295517613580527E-3</v>
      </c>
      <c r="P40" s="274"/>
      <c r="U40" s="504"/>
      <c r="W40" s="237"/>
    </row>
    <row r="41" spans="1:23" s="37" customFormat="1" ht="23.25" customHeight="1">
      <c r="A41" s="116" t="s">
        <v>982</v>
      </c>
      <c r="B41" s="237"/>
      <c r="C41" s="239"/>
      <c r="D41" s="237"/>
      <c r="E41" s="237">
        <v>3393219.9271900002</v>
      </c>
      <c r="F41" s="239">
        <v>2.9694013774019173E-2</v>
      </c>
      <c r="G41" s="237"/>
      <c r="H41" s="237">
        <v>2609432.16273</v>
      </c>
      <c r="I41" s="239">
        <v>1.9913974425979888E-2</v>
      </c>
      <c r="J41" s="237"/>
      <c r="K41" s="237">
        <v>2669124.2067999998</v>
      </c>
      <c r="L41" s="239">
        <v>1.8548044665165606E-2</v>
      </c>
      <c r="M41" s="237"/>
      <c r="N41" s="342">
        <v>-0.23098643214354575</v>
      </c>
      <c r="O41" s="342">
        <v>-0.22876384957748652</v>
      </c>
      <c r="P41" s="274"/>
      <c r="U41" s="504"/>
      <c r="W41" s="237"/>
    </row>
    <row r="42" spans="1:23" s="37" customFormat="1" ht="10.5" customHeight="1">
      <c r="A42" s="116"/>
      <c r="B42" s="237"/>
      <c r="C42" s="239"/>
      <c r="D42" s="237"/>
      <c r="E42" s="237"/>
      <c r="F42" s="239"/>
      <c r="G42" s="237"/>
      <c r="H42" s="237"/>
      <c r="I42" s="239"/>
      <c r="J42" s="237"/>
      <c r="K42" s="237"/>
      <c r="L42" s="239"/>
      <c r="M42" s="237"/>
      <c r="N42" s="342"/>
      <c r="O42" s="342"/>
      <c r="P42" s="274"/>
      <c r="U42" s="504"/>
      <c r="W42" s="237"/>
    </row>
    <row r="43" spans="1:23" s="37" customFormat="1" ht="15.75">
      <c r="A43" s="214" t="s">
        <v>885</v>
      </c>
      <c r="B43" s="347"/>
      <c r="C43" s="349"/>
      <c r="D43" s="347"/>
      <c r="E43" s="347"/>
      <c r="F43" s="349"/>
      <c r="G43" s="347"/>
      <c r="H43" s="347"/>
      <c r="I43" s="349"/>
      <c r="J43" s="347"/>
      <c r="K43" s="347"/>
      <c r="L43" s="349"/>
      <c r="M43" s="347"/>
      <c r="N43" s="1182"/>
      <c r="O43" s="1182"/>
      <c r="P43" s="274"/>
      <c r="U43" s="504"/>
      <c r="W43" s="237"/>
    </row>
    <row r="44" spans="1:23" s="37" customFormat="1" ht="23.25" customHeight="1">
      <c r="A44" s="37" t="s">
        <v>859</v>
      </c>
      <c r="B44" s="237">
        <v>1088097.4952199999</v>
      </c>
      <c r="C44" s="239">
        <v>1.1180565705102298E-2</v>
      </c>
      <c r="D44" s="237">
        <v>16</v>
      </c>
      <c r="E44" s="237">
        <v>1156431.9252899999</v>
      </c>
      <c r="F44" s="239">
        <v>1.0119917439808784E-2</v>
      </c>
      <c r="G44" s="237">
        <v>16</v>
      </c>
      <c r="H44" s="237">
        <v>1185517.06862</v>
      </c>
      <c r="I44" s="239">
        <v>9.0473157046405666E-3</v>
      </c>
      <c r="J44" s="237">
        <v>17</v>
      </c>
      <c r="K44" s="237">
        <v>1213219.3019900001</v>
      </c>
      <c r="L44" s="239">
        <v>8.4307975419885429E-3</v>
      </c>
      <c r="M44" s="237">
        <v>16</v>
      </c>
      <c r="N44" s="342">
        <v>2.515076131498728E-2</v>
      </c>
      <c r="O44" s="342">
        <v>2.8113624786995972E-2</v>
      </c>
      <c r="P44" s="274"/>
      <c r="U44" s="504"/>
      <c r="W44" s="237"/>
    </row>
    <row r="45" spans="1:23" s="37" customFormat="1" ht="23.25" customHeight="1">
      <c r="A45" s="37" t="s">
        <v>860</v>
      </c>
      <c r="B45" s="237">
        <v>671261.27280999999</v>
      </c>
      <c r="C45" s="239">
        <v>6.8974340984264172E-3</v>
      </c>
      <c r="D45" s="237">
        <v>19</v>
      </c>
      <c r="E45" s="237">
        <v>699962.59284000006</v>
      </c>
      <c r="F45" s="239">
        <v>6.1253615501136718E-3</v>
      </c>
      <c r="G45" s="237">
        <v>19</v>
      </c>
      <c r="H45" s="237">
        <v>700244.5803400001</v>
      </c>
      <c r="I45" s="239">
        <v>5.343941438290859E-3</v>
      </c>
      <c r="J45" s="237">
        <v>20</v>
      </c>
      <c r="K45" s="237">
        <v>706866.41937000002</v>
      </c>
      <c r="L45" s="239">
        <v>4.9120943436720558E-3</v>
      </c>
      <c r="M45" s="237">
        <v>19</v>
      </c>
      <c r="N45" s="342">
        <v>4.028608141128931E-4</v>
      </c>
      <c r="O45" s="342">
        <v>3.2941985621304237E-3</v>
      </c>
      <c r="P45" s="274"/>
      <c r="U45" s="504"/>
      <c r="W45" s="237"/>
    </row>
    <row r="46" spans="1:23" s="37" customFormat="1" ht="23.25" customHeight="1">
      <c r="A46" s="37" t="s">
        <v>861</v>
      </c>
      <c r="B46" s="237">
        <v>364120.99738000007</v>
      </c>
      <c r="C46" s="239">
        <v>3.7414650375528621E-3</v>
      </c>
      <c r="D46" s="237">
        <v>21</v>
      </c>
      <c r="E46" s="237">
        <v>367865.97888000007</v>
      </c>
      <c r="F46" s="239">
        <v>3.2191893476535404E-3</v>
      </c>
      <c r="G46" s="237">
        <v>21</v>
      </c>
      <c r="H46" s="237">
        <v>374324.83134999993</v>
      </c>
      <c r="I46" s="239">
        <v>2.8566732735885404E-3</v>
      </c>
      <c r="J46" s="237">
        <v>24</v>
      </c>
      <c r="K46" s="237">
        <v>357018.86984</v>
      </c>
      <c r="L46" s="239">
        <v>2.4809643280101793E-3</v>
      </c>
      <c r="M46" s="237">
        <v>23</v>
      </c>
      <c r="N46" s="342">
        <v>1.7557623810890099E-2</v>
      </c>
      <c r="O46" s="342">
        <v>2.0498541798782854E-2</v>
      </c>
      <c r="P46" s="274"/>
      <c r="U46" s="504"/>
      <c r="W46" s="237"/>
    </row>
    <row r="47" spans="1:23" s="37" customFormat="1" ht="23.25" customHeight="1">
      <c r="A47" s="37" t="s">
        <v>862</v>
      </c>
      <c r="B47" s="237">
        <v>95876.160659999994</v>
      </c>
      <c r="C47" s="239">
        <v>9.8515961898739497E-4</v>
      </c>
      <c r="D47" s="237">
        <v>37</v>
      </c>
      <c r="E47" s="237">
        <v>94968.759600000005</v>
      </c>
      <c r="F47" s="239">
        <v>8.310701092691103E-4</v>
      </c>
      <c r="G47" s="237">
        <v>40</v>
      </c>
      <c r="H47" s="237">
        <v>86792.387760000027</v>
      </c>
      <c r="I47" s="239">
        <v>6.6235919634489743E-4</v>
      </c>
      <c r="J47" s="237">
        <v>48</v>
      </c>
      <c r="K47" s="237">
        <v>81448.117770000012</v>
      </c>
      <c r="L47" s="239">
        <v>5.659921417080861E-4</v>
      </c>
      <c r="M47" s="237">
        <v>49</v>
      </c>
      <c r="N47" s="342">
        <v>-8.6095384149883936E-2</v>
      </c>
      <c r="O47" s="342">
        <v>-8.3454041329507733E-2</v>
      </c>
      <c r="P47" s="274"/>
      <c r="U47" s="504"/>
      <c r="W47" s="237"/>
    </row>
    <row r="48" spans="1:23" s="37" customFormat="1" ht="23.25" customHeight="1">
      <c r="A48" s="37" t="s">
        <v>863</v>
      </c>
      <c r="B48" s="237">
        <v>133418.95465999999</v>
      </c>
      <c r="C48" s="239">
        <v>1.3709243844740135E-3</v>
      </c>
      <c r="D48" s="237">
        <v>32</v>
      </c>
      <c r="E48" s="237">
        <v>142247.47154</v>
      </c>
      <c r="F48" s="239">
        <v>1.2448053677222343E-3</v>
      </c>
      <c r="G48" s="237">
        <v>31</v>
      </c>
      <c r="H48" s="237">
        <v>162939.63941</v>
      </c>
      <c r="I48" s="239">
        <v>1.2434796575797645E-3</v>
      </c>
      <c r="J48" s="237">
        <v>35</v>
      </c>
      <c r="K48" s="237">
        <v>171824.42949000001</v>
      </c>
      <c r="L48" s="239">
        <v>1.1940273085185517E-3</v>
      </c>
      <c r="M48" s="237">
        <v>35</v>
      </c>
      <c r="N48" s="342">
        <v>0.14546598013998002</v>
      </c>
      <c r="O48" s="342">
        <v>0.14877657545830369</v>
      </c>
      <c r="P48" s="274"/>
      <c r="U48" s="504"/>
      <c r="W48" s="237"/>
    </row>
    <row r="49" spans="1:23" s="37" customFormat="1" ht="23.25" customHeight="1">
      <c r="A49" s="37" t="s">
        <v>880</v>
      </c>
      <c r="B49" s="237">
        <v>94493.302839999989</v>
      </c>
      <c r="C49" s="239">
        <v>9.7095029235513537E-4</v>
      </c>
      <c r="D49" s="237">
        <v>38</v>
      </c>
      <c r="E49" s="237">
        <v>98537.110910000003</v>
      </c>
      <c r="F49" s="239">
        <v>8.6229669499691085E-4</v>
      </c>
      <c r="G49" s="237">
        <v>38</v>
      </c>
      <c r="H49" s="237">
        <v>105979.68848</v>
      </c>
      <c r="I49" s="239">
        <v>8.0878776471278132E-4</v>
      </c>
      <c r="J49" s="237">
        <v>45</v>
      </c>
      <c r="K49" s="237">
        <v>104709.02611000001</v>
      </c>
      <c r="L49" s="239">
        <v>7.2763481301707685E-4</v>
      </c>
      <c r="M49" s="237">
        <v>44</v>
      </c>
      <c r="N49" s="342">
        <v>7.5530706160014782E-2</v>
      </c>
      <c r="O49" s="342">
        <v>7.8639176409032174E-2</v>
      </c>
      <c r="P49" s="274"/>
    </row>
    <row r="50" spans="1:23" s="37" customFormat="1" ht="23.25" customHeight="1">
      <c r="A50" s="37" t="s">
        <v>864</v>
      </c>
      <c r="B50" s="237">
        <v>215252.84233000001</v>
      </c>
      <c r="C50" s="239">
        <v>2.2117949516959373E-3</v>
      </c>
      <c r="D50" s="237">
        <v>23</v>
      </c>
      <c r="E50" s="237">
        <v>227870.69743999996</v>
      </c>
      <c r="F50" s="239">
        <v>1.9940928597817461E-3</v>
      </c>
      <c r="G50" s="237">
        <v>23</v>
      </c>
      <c r="H50" s="237">
        <v>247604.09329000002</v>
      </c>
      <c r="I50" s="239">
        <v>1.8895994507810436E-3</v>
      </c>
      <c r="J50" s="237">
        <v>26</v>
      </c>
      <c r="K50" s="237">
        <v>263631.62657000002</v>
      </c>
      <c r="L50" s="239">
        <v>1.8320058588180272E-3</v>
      </c>
      <c r="M50" s="237">
        <v>25</v>
      </c>
      <c r="N50" s="342">
        <v>8.6599093572336194E-2</v>
      </c>
      <c r="O50" s="342">
        <v>8.9739553380348891E-2</v>
      </c>
      <c r="P50" s="274"/>
      <c r="U50" s="504"/>
      <c r="W50" s="237"/>
    </row>
    <row r="51" spans="1:23" s="37" customFormat="1" ht="23.25" customHeight="1">
      <c r="A51" s="37" t="s">
        <v>865</v>
      </c>
      <c r="B51" s="237">
        <v>151306.07670999999</v>
      </c>
      <c r="C51" s="239">
        <v>1.5547205463379594E-3</v>
      </c>
      <c r="D51" s="237">
        <v>27</v>
      </c>
      <c r="E51" s="237">
        <v>160896.53042</v>
      </c>
      <c r="F51" s="239">
        <v>1.4080029862490709E-3</v>
      </c>
      <c r="G51" s="237">
        <v>27</v>
      </c>
      <c r="H51" s="237">
        <v>172363.33953</v>
      </c>
      <c r="I51" s="239">
        <v>1.3153969604581997E-3</v>
      </c>
      <c r="J51" s="237">
        <v>33</v>
      </c>
      <c r="K51" s="237">
        <v>175873.1623</v>
      </c>
      <c r="L51" s="239">
        <v>1.2221624087157934E-3</v>
      </c>
      <c r="M51" s="237">
        <v>34</v>
      </c>
      <c r="N51" s="342">
        <v>7.1268218650006654E-2</v>
      </c>
      <c r="O51" s="342">
        <v>7.4364369570960598E-2</v>
      </c>
      <c r="P51" s="274"/>
      <c r="U51" s="504"/>
      <c r="W51" s="237"/>
    </row>
    <row r="52" spans="1:23" s="37" customFormat="1" ht="23.25" customHeight="1">
      <c r="A52" s="37" t="s">
        <v>866</v>
      </c>
      <c r="B52" s="237">
        <v>142078.62121000001</v>
      </c>
      <c r="C52" s="239">
        <v>1.4599053547196771E-3</v>
      </c>
      <c r="D52" s="237">
        <v>29</v>
      </c>
      <c r="E52" s="237">
        <v>148654.14556</v>
      </c>
      <c r="F52" s="239">
        <v>1.3008700704758435E-3</v>
      </c>
      <c r="G52" s="237">
        <v>29</v>
      </c>
      <c r="H52" s="237">
        <v>159458.22405000002</v>
      </c>
      <c r="I52" s="239">
        <v>1.2169111123477932E-3</v>
      </c>
      <c r="J52" s="237">
        <v>36</v>
      </c>
      <c r="K52" s="237">
        <v>163423.39178999997</v>
      </c>
      <c r="L52" s="239">
        <v>1.1356475515569391E-3</v>
      </c>
      <c r="M52" s="237">
        <v>37</v>
      </c>
      <c r="N52" s="342">
        <v>7.267929494532166E-2</v>
      </c>
      <c r="O52" s="342">
        <v>7.5779524121464048E-2</v>
      </c>
      <c r="P52" s="274"/>
      <c r="U52" s="504"/>
      <c r="W52" s="237"/>
    </row>
    <row r="53" spans="1:23" s="37" customFormat="1" ht="23.25" customHeight="1">
      <c r="A53" s="37" t="s">
        <v>867</v>
      </c>
      <c r="B53" s="237">
        <v>139357.17679999999</v>
      </c>
      <c r="C53" s="239">
        <v>1.4319416031510397E-3</v>
      </c>
      <c r="D53" s="237">
        <v>30</v>
      </c>
      <c r="E53" s="237">
        <v>138798.38164999997</v>
      </c>
      <c r="F53" s="239">
        <v>1.2146224367896362E-3</v>
      </c>
      <c r="G53" s="237">
        <v>32</v>
      </c>
      <c r="H53" s="237">
        <v>153987.07272999999</v>
      </c>
      <c r="I53" s="239">
        <v>1.1751578263174867E-3</v>
      </c>
      <c r="J53" s="237">
        <v>38</v>
      </c>
      <c r="K53" s="237">
        <v>156572.43706999999</v>
      </c>
      <c r="L53" s="239">
        <v>1.0880394957677585E-3</v>
      </c>
      <c r="M53" s="237">
        <v>38</v>
      </c>
      <c r="N53" s="342">
        <v>0.10942988599319903</v>
      </c>
      <c r="O53" s="342">
        <v>0.1126363307504048</v>
      </c>
      <c r="P53" s="274"/>
      <c r="U53" s="504"/>
      <c r="W53" s="237"/>
    </row>
    <row r="54" spans="1:23" s="37" customFormat="1" ht="23.25" customHeight="1">
      <c r="A54" s="37" t="s">
        <v>868</v>
      </c>
      <c r="B54" s="237">
        <v>93960.419420000006</v>
      </c>
      <c r="C54" s="239">
        <v>9.6547473697830317E-4</v>
      </c>
      <c r="D54" s="237">
        <v>39</v>
      </c>
      <c r="E54" s="237">
        <v>102861.35016999999</v>
      </c>
      <c r="F54" s="239">
        <v>9.0013804418848185E-4</v>
      </c>
      <c r="G54" s="237">
        <v>37</v>
      </c>
      <c r="H54" s="237">
        <v>106834.32735000001</v>
      </c>
      <c r="I54" s="239">
        <v>8.1530997166788489E-4</v>
      </c>
      <c r="J54" s="237">
        <v>44</v>
      </c>
      <c r="K54" s="237">
        <v>113668.88464</v>
      </c>
      <c r="L54" s="239">
        <v>7.8989787885141158E-4</v>
      </c>
      <c r="M54" s="237">
        <v>42</v>
      </c>
      <c r="N54" s="342">
        <v>3.8624587111036668E-2</v>
      </c>
      <c r="O54" s="342">
        <v>4.1626392276097546E-2</v>
      </c>
      <c r="P54" s="274"/>
    </row>
    <row r="55" spans="1:23" s="37" customFormat="1" ht="23.25" customHeight="1">
      <c r="A55" s="37" t="s">
        <v>874</v>
      </c>
      <c r="B55" s="237">
        <v>49260.567619999994</v>
      </c>
      <c r="C55" s="239">
        <v>5.0616880873775708E-4</v>
      </c>
      <c r="D55" s="237">
        <v>50</v>
      </c>
      <c r="E55" s="237">
        <v>51163.691169999991</v>
      </c>
      <c r="F55" s="239">
        <v>4.4773265008783909E-4</v>
      </c>
      <c r="G55" s="237">
        <v>49</v>
      </c>
      <c r="H55" s="237">
        <v>52597.270360000002</v>
      </c>
      <c r="I55" s="239">
        <v>4.0139794081850118E-4</v>
      </c>
      <c r="J55" s="237">
        <v>55</v>
      </c>
      <c r="K55" s="237">
        <v>54015.407050000009</v>
      </c>
      <c r="L55" s="239">
        <v>3.753591459018876E-4</v>
      </c>
      <c r="M55" s="237">
        <v>55</v>
      </c>
      <c r="N55" s="342">
        <v>2.8019463748944595E-2</v>
      </c>
      <c r="O55" s="342">
        <v>3.0990618268450287E-2</v>
      </c>
      <c r="P55" s="274"/>
    </row>
    <row r="56" spans="1:23" s="37" customFormat="1" ht="23.25" customHeight="1">
      <c r="A56" s="37" t="s">
        <v>872</v>
      </c>
      <c r="B56" s="237">
        <v>85111.497289999999</v>
      </c>
      <c r="C56" s="239">
        <v>8.745491023468264E-4</v>
      </c>
      <c r="D56" s="237">
        <v>40</v>
      </c>
      <c r="E56" s="237">
        <v>97867.765299999985</v>
      </c>
      <c r="F56" s="239">
        <v>8.5643926217811349E-4</v>
      </c>
      <c r="G56" s="237">
        <v>39</v>
      </c>
      <c r="H56" s="237">
        <v>94940.770810000016</v>
      </c>
      <c r="I56" s="239">
        <v>7.2454387161195776E-4</v>
      </c>
      <c r="J56" s="237">
        <v>46</v>
      </c>
      <c r="K56" s="237">
        <v>99607.524890000001</v>
      </c>
      <c r="L56" s="239">
        <v>6.9218390659358002E-4</v>
      </c>
      <c r="M56" s="237">
        <v>45</v>
      </c>
      <c r="N56" s="342">
        <v>-2.9907646108273456E-2</v>
      </c>
      <c r="O56" s="342">
        <v>-2.7103910981418844E-2</v>
      </c>
      <c r="P56" s="274"/>
    </row>
    <row r="57" spans="1:23" s="37" customFormat="1" ht="23.25" customHeight="1">
      <c r="A57" s="37" t="s">
        <v>881</v>
      </c>
      <c r="B57" s="237">
        <v>117919.91407999999</v>
      </c>
      <c r="C57" s="239">
        <v>1.2116665584685413E-3</v>
      </c>
      <c r="D57" s="237">
        <v>34</v>
      </c>
      <c r="E57" s="237">
        <v>130625.09517999997</v>
      </c>
      <c r="F57" s="239">
        <v>1.1430981365005688E-3</v>
      </c>
      <c r="G57" s="237">
        <v>33</v>
      </c>
      <c r="H57" s="237">
        <v>142034.16965999999</v>
      </c>
      <c r="I57" s="239">
        <v>1.0839388211055755E-3</v>
      </c>
      <c r="J57" s="237">
        <v>39</v>
      </c>
      <c r="K57" s="237">
        <v>147615.74100999997</v>
      </c>
      <c r="L57" s="239">
        <v>1.0257984062935581E-3</v>
      </c>
      <c r="M57" s="237">
        <v>39</v>
      </c>
      <c r="N57" s="342">
        <v>8.7342133334168404E-2</v>
      </c>
      <c r="O57" s="342">
        <v>9.0484740655943474E-2</v>
      </c>
      <c r="P57" s="274"/>
    </row>
    <row r="58" spans="1:23" s="37" customFormat="1" ht="23.25" customHeight="1">
      <c r="A58" s="37" t="s">
        <v>873</v>
      </c>
      <c r="B58" s="237">
        <v>65284.79206</v>
      </c>
      <c r="C58" s="239">
        <v>6.7082307456574905E-4</v>
      </c>
      <c r="D58" s="237">
        <v>46</v>
      </c>
      <c r="E58" s="237">
        <v>66987.649099999995</v>
      </c>
      <c r="F58" s="239">
        <v>5.8620785500095984E-4</v>
      </c>
      <c r="G58" s="237">
        <v>46</v>
      </c>
      <c r="H58" s="237">
        <v>73072.275450000001</v>
      </c>
      <c r="I58" s="239">
        <v>5.576536709186046E-4</v>
      </c>
      <c r="J58" s="237">
        <v>52</v>
      </c>
      <c r="K58" s="237">
        <v>76175.143729999996</v>
      </c>
      <c r="L58" s="239">
        <v>5.2934965135000912E-4</v>
      </c>
      <c r="M58" s="237">
        <v>50</v>
      </c>
      <c r="N58" s="342">
        <v>9.0832062801857738E-2</v>
      </c>
      <c r="O58" s="342">
        <v>9.3984756624984511E-2</v>
      </c>
      <c r="P58" s="274"/>
    </row>
    <row r="59" spans="1:23" s="37" customFormat="1" ht="23.25" customHeight="1">
      <c r="A59" s="37" t="s">
        <v>871</v>
      </c>
      <c r="B59" s="237">
        <v>146121.99083</v>
      </c>
      <c r="C59" s="239">
        <v>1.5014523299723716E-3</v>
      </c>
      <c r="D59" s="237">
        <v>28</v>
      </c>
      <c r="E59" s="237">
        <v>159140.57212999999</v>
      </c>
      <c r="F59" s="239">
        <v>1.3926366230988219E-3</v>
      </c>
      <c r="G59" s="237">
        <v>28</v>
      </c>
      <c r="H59" s="237">
        <v>171337.07311</v>
      </c>
      <c r="I59" s="239">
        <v>1.3075649717466248E-3</v>
      </c>
      <c r="J59" s="237">
        <v>34</v>
      </c>
      <c r="K59" s="237">
        <v>178272.86158000003</v>
      </c>
      <c r="L59" s="239">
        <v>1.2388381892264983E-3</v>
      </c>
      <c r="M59" s="237">
        <v>33</v>
      </c>
      <c r="N59" s="342">
        <v>7.6639795978845848E-2</v>
      </c>
      <c r="O59" s="342">
        <v>7.9751471689767595E-2</v>
      </c>
      <c r="P59" s="274"/>
    </row>
    <row r="60" spans="1:23" s="37" customFormat="1" ht="23.25" customHeight="1">
      <c r="A60" s="37" t="s">
        <v>869</v>
      </c>
      <c r="B60" s="237">
        <v>71132.650600000008</v>
      </c>
      <c r="C60" s="239">
        <v>7.3091177702838466E-4</v>
      </c>
      <c r="D60" s="237">
        <v>42</v>
      </c>
      <c r="E60" s="237">
        <v>76650.674779999987</v>
      </c>
      <c r="F60" s="239">
        <v>6.7076883949283069E-4</v>
      </c>
      <c r="G60" s="237">
        <v>43</v>
      </c>
      <c r="H60" s="237">
        <v>84030.966970000009</v>
      </c>
      <c r="I60" s="239">
        <v>6.4128531530025748E-4</v>
      </c>
      <c r="J60" s="237">
        <v>50</v>
      </c>
      <c r="K60" s="237">
        <v>87636.495049999998</v>
      </c>
      <c r="L60" s="239">
        <v>6.0899587225832067E-4</v>
      </c>
      <c r="M60" s="237">
        <v>47</v>
      </c>
      <c r="N60" s="342">
        <v>9.6284764761467079E-2</v>
      </c>
      <c r="O60" s="342">
        <v>9.9453217838812558E-2</v>
      </c>
      <c r="P60" s="274"/>
    </row>
    <row r="61" spans="1:23" s="37" customFormat="1" ht="23.25" customHeight="1">
      <c r="A61" s="37" t="s">
        <v>870</v>
      </c>
      <c r="B61" s="237">
        <v>55722.776850000002</v>
      </c>
      <c r="C61" s="239">
        <v>5.7257017002526308E-4</v>
      </c>
      <c r="D61" s="237">
        <v>47</v>
      </c>
      <c r="E61" s="237">
        <v>53576.742160000002</v>
      </c>
      <c r="F61" s="239">
        <v>4.688492210357789E-4</v>
      </c>
      <c r="G61" s="237">
        <v>48</v>
      </c>
      <c r="H61" s="237">
        <v>50510.18899000001</v>
      </c>
      <c r="I61" s="239">
        <v>3.8547030505898925E-4</v>
      </c>
      <c r="J61" s="237">
        <v>56</v>
      </c>
      <c r="K61" s="237">
        <v>51610.113009999994</v>
      </c>
      <c r="L61" s="239">
        <v>3.5864448677395445E-4</v>
      </c>
      <c r="M61" s="237">
        <v>56</v>
      </c>
      <c r="N61" s="342">
        <v>-5.7236648709287463E-2</v>
      </c>
      <c r="O61" s="342">
        <v>-5.4511899139083053E-2</v>
      </c>
      <c r="P61" s="274"/>
    </row>
    <row r="62" spans="1:23" s="37" customFormat="1" ht="23.25" customHeight="1">
      <c r="A62" s="37" t="s">
        <v>878</v>
      </c>
      <c r="B62" s="237">
        <v>138216.96876999998</v>
      </c>
      <c r="C62" s="239">
        <v>1.4202255842713869E-3</v>
      </c>
      <c r="D62" s="237">
        <v>31</v>
      </c>
      <c r="E62" s="237">
        <v>144981.24337000001</v>
      </c>
      <c r="F62" s="239">
        <v>1.2687285616551044E-3</v>
      </c>
      <c r="G62" s="237">
        <v>30</v>
      </c>
      <c r="H62" s="237">
        <v>155184.41085000001</v>
      </c>
      <c r="I62" s="239">
        <v>1.1842953547964742E-3</v>
      </c>
      <c r="J62" s="237">
        <v>37</v>
      </c>
      <c r="K62" s="237">
        <v>169642.60586999997</v>
      </c>
      <c r="L62" s="239">
        <v>1.1788655705026983E-3</v>
      </c>
      <c r="M62" s="237">
        <v>36</v>
      </c>
      <c r="N62" s="342">
        <v>7.0375775809571106E-2</v>
      </c>
      <c r="O62" s="342">
        <v>7.3469347415957342E-2</v>
      </c>
      <c r="P62" s="274"/>
    </row>
    <row r="63" spans="1:23" s="37" customFormat="1" ht="23.25" customHeight="1">
      <c r="A63" s="37" t="s">
        <v>879</v>
      </c>
      <c r="B63" s="237">
        <v>160724.00003000002</v>
      </c>
      <c r="C63" s="239">
        <v>1.6514928585135201E-3</v>
      </c>
      <c r="D63" s="237">
        <v>26</v>
      </c>
      <c r="E63" s="237">
        <v>176831.80356</v>
      </c>
      <c r="F63" s="239">
        <v>1.5474523087996934E-3</v>
      </c>
      <c r="G63" s="237">
        <v>26</v>
      </c>
      <c r="H63" s="237">
        <v>190413.29255000001</v>
      </c>
      <c r="I63" s="239">
        <v>1.4531458193725332E-3</v>
      </c>
      <c r="J63" s="237">
        <v>31</v>
      </c>
      <c r="K63" s="237">
        <v>197986.06146</v>
      </c>
      <c r="L63" s="239">
        <v>1.375827434963377E-3</v>
      </c>
      <c r="M63" s="237">
        <v>30</v>
      </c>
      <c r="N63" s="342">
        <v>7.680456069878705E-2</v>
      </c>
      <c r="O63" s="342">
        <v>7.9916712608321339E-2</v>
      </c>
      <c r="P63" s="274"/>
    </row>
    <row r="64" spans="1:23" s="37" customFormat="1" ht="23.25" customHeight="1">
      <c r="A64" s="37" t="s">
        <v>877</v>
      </c>
      <c r="B64" s="237">
        <v>52282.135469999994</v>
      </c>
      <c r="C64" s="239">
        <v>5.3721642903626645E-4</v>
      </c>
      <c r="D64" s="237">
        <v>48</v>
      </c>
      <c r="E64" s="237">
        <v>56099.830660000007</v>
      </c>
      <c r="F64" s="239">
        <v>4.9092872848878184E-4</v>
      </c>
      <c r="G64" s="237">
        <v>47</v>
      </c>
      <c r="H64" s="237">
        <v>55390.432699999998</v>
      </c>
      <c r="I64" s="239">
        <v>4.2271405863172575E-4</v>
      </c>
      <c r="J64" s="237">
        <v>54</v>
      </c>
      <c r="K64" s="237">
        <v>56579.417430000001</v>
      </c>
      <c r="L64" s="239">
        <v>3.9317674274845938E-4</v>
      </c>
      <c r="M64" s="237">
        <v>53</v>
      </c>
      <c r="N64" s="342">
        <v>-1.2645278098955437E-2</v>
      </c>
      <c r="O64" s="342">
        <v>-9.7916517350795651E-3</v>
      </c>
      <c r="P64" s="274"/>
    </row>
    <row r="65" spans="1:23" s="37" customFormat="1" ht="23.25" customHeight="1">
      <c r="A65" s="37" t="s">
        <v>876</v>
      </c>
      <c r="B65" s="237">
        <v>102927.20864</v>
      </c>
      <c r="C65" s="239">
        <v>1.0576114953831581E-3</v>
      </c>
      <c r="D65" s="237">
        <v>35</v>
      </c>
      <c r="E65" s="237">
        <v>114588.37323</v>
      </c>
      <c r="F65" s="239">
        <v>1.0027610370223863E-3</v>
      </c>
      <c r="G65" s="237">
        <v>35</v>
      </c>
      <c r="H65" s="237">
        <v>134996.51210999998</v>
      </c>
      <c r="I65" s="239">
        <v>1.0302306870252163E-3</v>
      </c>
      <c r="J65" s="237">
        <v>41</v>
      </c>
      <c r="K65" s="237">
        <v>137108.91349000001</v>
      </c>
      <c r="L65" s="239">
        <v>9.5278527875394749E-4</v>
      </c>
      <c r="M65" s="237">
        <v>40</v>
      </c>
      <c r="N65" s="342">
        <v>0.17809956023232032</v>
      </c>
      <c r="O65" s="342">
        <v>0.18150447225611344</v>
      </c>
      <c r="P65" s="274"/>
    </row>
    <row r="66" spans="1:23" s="37" customFormat="1" ht="23.25" customHeight="1">
      <c r="A66" s="37" t="s">
        <v>875</v>
      </c>
      <c r="B66" s="237">
        <v>68435.541160000008</v>
      </c>
      <c r="C66" s="239">
        <v>7.031980754159436E-4</v>
      </c>
      <c r="D66" s="237">
        <v>44</v>
      </c>
      <c r="E66" s="237">
        <v>73437.478279999996</v>
      </c>
      <c r="F66" s="239">
        <v>6.4265020787538545E-4</v>
      </c>
      <c r="G66" s="237">
        <v>44</v>
      </c>
      <c r="H66" s="237">
        <v>78114.531410000011</v>
      </c>
      <c r="I66" s="239">
        <v>5.9613382674363058E-4</v>
      </c>
      <c r="J66" s="237">
        <v>51</v>
      </c>
      <c r="K66" s="237">
        <v>74983.695729999992</v>
      </c>
      <c r="L66" s="239">
        <v>5.2107014503706883E-4</v>
      </c>
      <c r="M66" s="237">
        <v>51</v>
      </c>
      <c r="N66" s="342">
        <v>6.3687550819317318E-2</v>
      </c>
      <c r="O66" s="342">
        <v>6.6761792295673805E-2</v>
      </c>
      <c r="P66" s="274"/>
    </row>
    <row r="67" spans="1:23" s="37" customFormat="1" ht="23.25" customHeight="1">
      <c r="A67" s="37" t="s">
        <v>882</v>
      </c>
      <c r="B67" s="237">
        <v>74667.331269999995</v>
      </c>
      <c r="C67" s="239">
        <v>7.672318031759492E-4</v>
      </c>
      <c r="D67" s="237">
        <v>41</v>
      </c>
      <c r="E67" s="237">
        <v>79885.679769999988</v>
      </c>
      <c r="F67" s="239">
        <v>6.9907831686043254E-4</v>
      </c>
      <c r="G67" s="237">
        <v>42</v>
      </c>
      <c r="H67" s="237">
        <v>84672.68366000001</v>
      </c>
      <c r="I67" s="239">
        <v>6.4618259906026713E-4</v>
      </c>
      <c r="J67" s="237">
        <v>49</v>
      </c>
      <c r="K67" s="237">
        <v>85734.294360000014</v>
      </c>
      <c r="L67" s="239">
        <v>5.9577726546949385E-4</v>
      </c>
      <c r="M67" s="237">
        <v>48</v>
      </c>
      <c r="N67" s="342">
        <v>5.9923179020099138E-2</v>
      </c>
      <c r="O67" s="342">
        <v>6.298654080917454E-2</v>
      </c>
      <c r="P67" s="274"/>
    </row>
    <row r="68" spans="1:23" s="37" customFormat="1" ht="23.25" customHeight="1">
      <c r="A68" s="37" t="s">
        <v>883</v>
      </c>
      <c r="B68" s="237">
        <v>227784.80164000005</v>
      </c>
      <c r="C68" s="239">
        <v>2.340565025236815E-3</v>
      </c>
      <c r="D68" s="237">
        <v>22</v>
      </c>
      <c r="E68" s="237">
        <v>230630.00679000001</v>
      </c>
      <c r="F68" s="239">
        <v>2.018239532147169E-3</v>
      </c>
      <c r="G68" s="237">
        <v>22</v>
      </c>
      <c r="H68" s="237">
        <v>241326.75918999998</v>
      </c>
      <c r="I68" s="239">
        <v>1.8416937521711402E-3</v>
      </c>
      <c r="J68" s="237">
        <v>28</v>
      </c>
      <c r="K68" s="237">
        <v>238574.42852999998</v>
      </c>
      <c r="L68" s="239">
        <v>1.6578805681156429E-3</v>
      </c>
      <c r="M68" s="237">
        <v>27</v>
      </c>
      <c r="N68" s="342">
        <v>4.6380575315769335E-2</v>
      </c>
      <c r="O68" s="342">
        <v>4.9404796631710823E-2</v>
      </c>
      <c r="P68" s="274"/>
    </row>
    <row r="69" spans="1:23" s="37" customFormat="1" ht="23.25" customHeight="1">
      <c r="A69" s="37" t="s">
        <v>884</v>
      </c>
      <c r="B69" s="237">
        <v>70655.20624</v>
      </c>
      <c r="C69" s="239">
        <v>7.2600587653604757E-4</v>
      </c>
      <c r="D69" s="237">
        <v>43</v>
      </c>
      <c r="E69" s="237">
        <v>81042.063519999996</v>
      </c>
      <c r="F69" s="239">
        <v>7.0919781271904252E-4</v>
      </c>
      <c r="G69" s="237">
        <v>41</v>
      </c>
      <c r="H69" s="237">
        <v>91440.577129999991</v>
      </c>
      <c r="I69" s="239">
        <v>6.9783201896253934E-4</v>
      </c>
      <c r="J69" s="237">
        <v>47</v>
      </c>
      <c r="K69" s="237">
        <v>93366.489799999996</v>
      </c>
      <c r="L69" s="239">
        <v>6.4881425099221383E-4</v>
      </c>
      <c r="M69" s="237">
        <v>46</v>
      </c>
      <c r="N69" s="342">
        <v>0.12831007946180684</v>
      </c>
      <c r="O69" s="342">
        <v>0.13157109125215882</v>
      </c>
      <c r="P69" s="274"/>
    </row>
    <row r="70" spans="1:23" s="37" customFormat="1" ht="23.25" customHeight="1">
      <c r="A70" s="37" t="s">
        <v>1354</v>
      </c>
      <c r="B70" s="239" t="s">
        <v>981</v>
      </c>
      <c r="C70" s="239" t="s">
        <v>981</v>
      </c>
      <c r="D70" s="239" t="s">
        <v>981</v>
      </c>
      <c r="E70" s="239" t="s">
        <v>981</v>
      </c>
      <c r="F70" s="239" t="s">
        <v>981</v>
      </c>
      <c r="G70" s="239" t="s">
        <v>981</v>
      </c>
      <c r="H70" s="237">
        <v>188653.31239999997</v>
      </c>
      <c r="I70" s="239">
        <v>1.4397144682157875E-3</v>
      </c>
      <c r="J70" s="237">
        <v>32</v>
      </c>
      <c r="K70" s="237">
        <v>201889.37753</v>
      </c>
      <c r="L70" s="239">
        <v>1.4029520178599584E-3</v>
      </c>
      <c r="M70" s="237">
        <v>29</v>
      </c>
      <c r="N70" s="342" t="e">
        <v>#VALUE!</v>
      </c>
      <c r="O70" s="342" t="e">
        <v>#VALUE!</v>
      </c>
      <c r="P70" s="274"/>
    </row>
    <row r="71" spans="1:23" s="37" customFormat="1" ht="23.25" customHeight="1">
      <c r="A71" s="37" t="s">
        <v>1376</v>
      </c>
      <c r="B71" s="239" t="s">
        <v>981</v>
      </c>
      <c r="C71" s="239" t="s">
        <v>981</v>
      </c>
      <c r="D71" s="239" t="s">
        <v>981</v>
      </c>
      <c r="E71" s="239" t="s">
        <v>981</v>
      </c>
      <c r="F71" s="239" t="s">
        <v>981</v>
      </c>
      <c r="G71" s="239" t="s">
        <v>981</v>
      </c>
      <c r="H71" s="237">
        <v>215911.65406999999</v>
      </c>
      <c r="I71" s="239">
        <v>1.6477374728617866E-3</v>
      </c>
      <c r="J71" s="237">
        <v>29</v>
      </c>
      <c r="K71" s="237">
        <v>219055.83807999999</v>
      </c>
      <c r="L71" s="239">
        <v>1.5222436852214921E-3</v>
      </c>
      <c r="M71" s="237">
        <v>28</v>
      </c>
      <c r="N71" s="342" t="e">
        <v>#VALUE!</v>
      </c>
      <c r="O71" s="342" t="e">
        <v>#VALUE!</v>
      </c>
      <c r="P71" s="274"/>
    </row>
    <row r="72" spans="1:23" s="37" customFormat="1" ht="23.25" customHeight="1">
      <c r="A72" s="37" t="s">
        <v>1413</v>
      </c>
      <c r="B72" s="239" t="s">
        <v>981</v>
      </c>
      <c r="C72" s="239" t="s">
        <v>981</v>
      </c>
      <c r="D72" s="239" t="s">
        <v>981</v>
      </c>
      <c r="E72" s="239" t="s">
        <v>981</v>
      </c>
      <c r="F72" s="239" t="s">
        <v>981</v>
      </c>
      <c r="G72" s="239" t="s">
        <v>981</v>
      </c>
      <c r="H72" s="239" t="s">
        <v>981</v>
      </c>
      <c r="I72" s="239" t="s">
        <v>981</v>
      </c>
      <c r="J72" s="239" t="s">
        <v>981</v>
      </c>
      <c r="K72" s="237">
        <v>55479.539520000013</v>
      </c>
      <c r="L72" s="239">
        <v>3.8553356730202076E-4</v>
      </c>
      <c r="M72" s="237">
        <v>54</v>
      </c>
      <c r="N72" s="342" t="e">
        <v>#VALUE!</v>
      </c>
      <c r="O72" s="342" t="e">
        <v>#VALUE!</v>
      </c>
      <c r="P72" s="274"/>
    </row>
    <row r="73" spans="1:23" s="37" customFormat="1" ht="23.25" customHeight="1">
      <c r="A73" s="37" t="s">
        <v>1414</v>
      </c>
      <c r="B73" s="239" t="s">
        <v>981</v>
      </c>
      <c r="C73" s="239" t="s">
        <v>981</v>
      </c>
      <c r="D73" s="239" t="s">
        <v>981</v>
      </c>
      <c r="E73" s="239" t="s">
        <v>981</v>
      </c>
      <c r="F73" s="239" t="s">
        <v>981</v>
      </c>
      <c r="G73" s="239" t="s">
        <v>981</v>
      </c>
      <c r="H73" s="239" t="s">
        <v>981</v>
      </c>
      <c r="I73" s="239" t="s">
        <v>981</v>
      </c>
      <c r="J73" s="239" t="s">
        <v>981</v>
      </c>
      <c r="K73" s="237">
        <v>184306.28482</v>
      </c>
      <c r="L73" s="239">
        <v>1.2807651267044413E-3</v>
      </c>
      <c r="M73" s="237">
        <v>32</v>
      </c>
      <c r="N73" s="342" t="e">
        <v>#VALUE!</v>
      </c>
      <c r="O73" s="342" t="e">
        <v>#VALUE!</v>
      </c>
      <c r="P73" s="274"/>
    </row>
    <row r="74" spans="1:23" s="37" customFormat="1" ht="23.25" customHeight="1">
      <c r="A74" s="116" t="s">
        <v>982</v>
      </c>
      <c r="B74" s="237">
        <v>4675470.7025899999</v>
      </c>
      <c r="C74" s="239">
        <v>4.8042025298495029E-2</v>
      </c>
      <c r="D74" s="237"/>
      <c r="E74" s="238">
        <v>4932603.6133000012</v>
      </c>
      <c r="F74" s="239">
        <v>4.3165136000011928E-2</v>
      </c>
      <c r="G74" s="237"/>
      <c r="H74" s="237">
        <v>5560672.1343299998</v>
      </c>
      <c r="I74" s="239">
        <v>4.2436467311131425E-2</v>
      </c>
      <c r="J74" s="237"/>
      <c r="K74" s="237">
        <v>5917895.8998799995</v>
      </c>
      <c r="L74" s="239">
        <v>4.112412498269305E-2</v>
      </c>
      <c r="M74" s="237"/>
      <c r="N74" s="342">
        <v>0.12733002087102818</v>
      </c>
      <c r="O74" s="342">
        <v>0.1305882001221006</v>
      </c>
      <c r="P74" s="274"/>
      <c r="U74" s="504"/>
      <c r="W74" s="237"/>
    </row>
    <row r="75" spans="1:23" s="37" customFormat="1" ht="14.25" customHeight="1">
      <c r="A75" s="116"/>
      <c r="B75" s="237"/>
      <c r="C75" s="239"/>
      <c r="D75" s="237"/>
      <c r="E75" s="238"/>
      <c r="F75" s="239"/>
      <c r="G75" s="237"/>
      <c r="H75" s="238"/>
      <c r="I75" s="239"/>
      <c r="J75" s="237"/>
      <c r="K75" s="238"/>
      <c r="L75" s="239"/>
      <c r="M75" s="237"/>
      <c r="N75" s="342"/>
      <c r="O75" s="342"/>
      <c r="P75" s="274"/>
      <c r="U75" s="504"/>
      <c r="W75" s="237"/>
    </row>
    <row r="76" spans="1:23" s="37" customFormat="1" ht="23.25" customHeight="1">
      <c r="A76" s="214" t="s">
        <v>1391</v>
      </c>
      <c r="B76" s="347"/>
      <c r="C76" s="349"/>
      <c r="D76" s="347"/>
      <c r="E76" s="347"/>
      <c r="F76" s="349"/>
      <c r="G76" s="347"/>
      <c r="H76" s="347"/>
      <c r="I76" s="349"/>
      <c r="J76" s="347"/>
      <c r="K76" s="347"/>
      <c r="L76" s="349"/>
      <c r="M76" s="347"/>
      <c r="N76" s="342"/>
      <c r="O76" s="342"/>
      <c r="P76" s="274"/>
      <c r="U76" s="504"/>
      <c r="W76" s="237"/>
    </row>
    <row r="77" spans="1:23" s="37" customFormat="1" ht="23.25" customHeight="1">
      <c r="A77" s="37" t="s">
        <v>1392</v>
      </c>
      <c r="B77" s="239" t="s">
        <v>981</v>
      </c>
      <c r="C77" s="239" t="s">
        <v>981</v>
      </c>
      <c r="D77" s="239" t="s">
        <v>981</v>
      </c>
      <c r="E77" s="239" t="s">
        <v>981</v>
      </c>
      <c r="F77" s="239" t="s">
        <v>981</v>
      </c>
      <c r="G77" s="238" t="s">
        <v>987</v>
      </c>
      <c r="H77" s="237">
        <v>598873.30386999983</v>
      </c>
      <c r="I77" s="239">
        <v>4.4425636441161841E-3</v>
      </c>
      <c r="J77" s="238">
        <v>21</v>
      </c>
      <c r="K77" s="237">
        <v>618393.07315000019</v>
      </c>
      <c r="L77" s="239">
        <v>4.297283098401228E-3</v>
      </c>
      <c r="M77" s="238">
        <v>20</v>
      </c>
      <c r="N77" s="342"/>
      <c r="O77" s="342"/>
      <c r="P77" s="274"/>
      <c r="U77" s="504"/>
      <c r="W77" s="237"/>
    </row>
    <row r="78" spans="1:23" s="37" customFormat="1" ht="23.25" customHeight="1">
      <c r="A78" s="37" t="s">
        <v>1393</v>
      </c>
      <c r="B78" s="239" t="s">
        <v>981</v>
      </c>
      <c r="C78" s="239" t="s">
        <v>981</v>
      </c>
      <c r="D78" s="239" t="s">
        <v>981</v>
      </c>
      <c r="E78" s="239" t="s">
        <v>981</v>
      </c>
      <c r="F78" s="239" t="s">
        <v>981</v>
      </c>
      <c r="G78" s="238" t="s">
        <v>987</v>
      </c>
      <c r="H78" s="237">
        <v>1521947.3182699997</v>
      </c>
      <c r="I78" s="239">
        <v>1.1290113920112458E-2</v>
      </c>
      <c r="J78" s="238">
        <v>16</v>
      </c>
      <c r="K78" s="237">
        <v>1480983.93402</v>
      </c>
      <c r="L78" s="239">
        <v>1.0291524121138037E-2</v>
      </c>
      <c r="M78" s="238">
        <v>15</v>
      </c>
      <c r="N78" s="342"/>
      <c r="O78" s="342"/>
      <c r="P78" s="274"/>
      <c r="U78" s="504"/>
      <c r="W78" s="237"/>
    </row>
    <row r="79" spans="1:23" s="37" customFormat="1" ht="23.25" customHeight="1">
      <c r="A79" s="37" t="s">
        <v>1394</v>
      </c>
      <c r="B79" s="239" t="s">
        <v>981</v>
      </c>
      <c r="C79" s="239" t="s">
        <v>981</v>
      </c>
      <c r="D79" s="239" t="s">
        <v>981</v>
      </c>
      <c r="E79" s="239" t="s">
        <v>981</v>
      </c>
      <c r="F79" s="239" t="s">
        <v>981</v>
      </c>
      <c r="G79" s="238" t="s">
        <v>987</v>
      </c>
      <c r="H79" s="237">
        <v>855752.07096000004</v>
      </c>
      <c r="I79" s="239">
        <v>6.3481424439137939E-3</v>
      </c>
      <c r="J79" s="238">
        <v>19</v>
      </c>
      <c r="K79" s="237">
        <v>963768.71152999985</v>
      </c>
      <c r="L79" s="239">
        <v>6.6973372999299353E-3</v>
      </c>
      <c r="M79" s="238">
        <v>17</v>
      </c>
      <c r="N79" s="342"/>
      <c r="O79" s="342"/>
      <c r="P79" s="274"/>
      <c r="U79" s="504"/>
      <c r="W79" s="237"/>
    </row>
    <row r="80" spans="1:23" s="37" customFormat="1" ht="23.25" customHeight="1">
      <c r="A80" s="37" t="s">
        <v>1395</v>
      </c>
      <c r="B80" s="239" t="s">
        <v>981</v>
      </c>
      <c r="C80" s="239" t="s">
        <v>981</v>
      </c>
      <c r="D80" s="239" t="s">
        <v>981</v>
      </c>
      <c r="E80" s="239" t="s">
        <v>981</v>
      </c>
      <c r="F80" s="239" t="s">
        <v>981</v>
      </c>
      <c r="G80" s="238" t="s">
        <v>987</v>
      </c>
      <c r="H80" s="237">
        <v>141311.56242</v>
      </c>
      <c r="I80" s="239">
        <v>1.0482778337980868E-3</v>
      </c>
      <c r="J80" s="238">
        <v>40</v>
      </c>
      <c r="K80" s="237">
        <v>112259.05938999999</v>
      </c>
      <c r="L80" s="239">
        <v>7.8010084443822902E-4</v>
      </c>
      <c r="M80" s="238">
        <v>43</v>
      </c>
      <c r="N80" s="342"/>
      <c r="O80" s="342"/>
      <c r="P80" s="274"/>
      <c r="U80" s="504"/>
      <c r="W80" s="237"/>
    </row>
    <row r="81" spans="1:23" s="37" customFormat="1" ht="23.25" customHeight="1">
      <c r="A81" s="37" t="s">
        <v>1396</v>
      </c>
      <c r="B81" s="239" t="s">
        <v>981</v>
      </c>
      <c r="C81" s="239" t="s">
        <v>981</v>
      </c>
      <c r="D81" s="239" t="s">
        <v>981</v>
      </c>
      <c r="E81" s="239" t="s">
        <v>981</v>
      </c>
      <c r="F81" s="239" t="s">
        <v>981</v>
      </c>
      <c r="G81" s="238" t="s">
        <v>987</v>
      </c>
      <c r="H81" s="237">
        <v>245548.79637</v>
      </c>
      <c r="I81" s="239">
        <v>1.8215307788150283E-3</v>
      </c>
      <c r="J81" s="238">
        <v>27</v>
      </c>
      <c r="K81" s="237">
        <v>252564.89208999998</v>
      </c>
      <c r="L81" s="239">
        <v>1.7551018747660218E-3</v>
      </c>
      <c r="M81" s="238">
        <v>26</v>
      </c>
      <c r="N81" s="342"/>
      <c r="O81" s="342"/>
      <c r="P81" s="274"/>
      <c r="U81" s="504"/>
      <c r="W81" s="237"/>
    </row>
    <row r="82" spans="1:23" s="37" customFormat="1" ht="23.25" customHeight="1">
      <c r="A82" s="37" t="s">
        <v>1397</v>
      </c>
      <c r="B82" s="239" t="s">
        <v>981</v>
      </c>
      <c r="C82" s="239" t="s">
        <v>981</v>
      </c>
      <c r="D82" s="239" t="s">
        <v>981</v>
      </c>
      <c r="E82" s="239" t="s">
        <v>981</v>
      </c>
      <c r="F82" s="239" t="s">
        <v>981</v>
      </c>
      <c r="G82" s="238" t="s">
        <v>987</v>
      </c>
      <c r="H82" s="237">
        <v>377679.92336000007</v>
      </c>
      <c r="I82" s="239">
        <v>2.8017062804254591E-3</v>
      </c>
      <c r="J82" s="238">
        <v>23</v>
      </c>
      <c r="K82" s="237">
        <v>356576.51279000007</v>
      </c>
      <c r="L82" s="239">
        <v>2.4778903390588799E-3</v>
      </c>
      <c r="M82" s="238">
        <v>24</v>
      </c>
      <c r="N82" s="342"/>
      <c r="O82" s="342"/>
      <c r="P82" s="274"/>
      <c r="U82" s="504"/>
      <c r="W82" s="237"/>
    </row>
    <row r="83" spans="1:23" s="37" customFormat="1" ht="23.25" customHeight="1">
      <c r="A83" s="37" t="s">
        <v>1398</v>
      </c>
      <c r="B83" s="239" t="s">
        <v>981</v>
      </c>
      <c r="C83" s="239" t="s">
        <v>981</v>
      </c>
      <c r="D83" s="239" t="s">
        <v>981</v>
      </c>
      <c r="E83" s="239" t="s">
        <v>981</v>
      </c>
      <c r="F83" s="239" t="s">
        <v>981</v>
      </c>
      <c r="G83" s="238" t="s">
        <v>987</v>
      </c>
      <c r="H83" s="237">
        <v>27199.399119999998</v>
      </c>
      <c r="I83" s="239">
        <v>2.0177065982314671E-4</v>
      </c>
      <c r="J83" s="238">
        <v>60</v>
      </c>
      <c r="K83" s="237">
        <v>28258.348629999997</v>
      </c>
      <c r="L83" s="239">
        <v>1.9637044661231657E-4</v>
      </c>
      <c r="M83" s="238">
        <v>59</v>
      </c>
      <c r="N83" s="342"/>
      <c r="O83" s="342"/>
      <c r="P83" s="274"/>
      <c r="U83" s="504"/>
      <c r="W83" s="237"/>
    </row>
    <row r="84" spans="1:23" s="37" customFormat="1" ht="23.25" customHeight="1">
      <c r="A84" s="116" t="s">
        <v>982</v>
      </c>
      <c r="B84" s="237"/>
      <c r="C84" s="239"/>
      <c r="D84" s="237"/>
      <c r="E84" s="238"/>
      <c r="F84" s="239"/>
      <c r="G84" s="238"/>
      <c r="H84" s="237">
        <v>3768312.3743699999</v>
      </c>
      <c r="I84" s="239">
        <v>2.795410556100416E-2</v>
      </c>
      <c r="J84" s="238"/>
      <c r="K84" s="237">
        <v>3812804.5316000003</v>
      </c>
      <c r="L84" s="239">
        <v>2.6495608024344648E-2</v>
      </c>
      <c r="M84" s="238"/>
      <c r="N84" s="342"/>
      <c r="O84" s="342"/>
      <c r="P84" s="274"/>
      <c r="U84" s="504"/>
      <c r="W84" s="237"/>
    </row>
    <row r="85" spans="1:23" s="37" customFormat="1" ht="10.5" customHeight="1">
      <c r="A85" s="116"/>
      <c r="B85" s="237"/>
      <c r="C85" s="239"/>
      <c r="D85" s="237"/>
      <c r="E85" s="237"/>
      <c r="F85" s="239"/>
      <c r="G85" s="237"/>
      <c r="H85" s="237"/>
      <c r="I85" s="239"/>
      <c r="J85" s="237"/>
      <c r="K85" s="237"/>
      <c r="L85" s="239"/>
      <c r="M85" s="237"/>
      <c r="N85" s="342"/>
      <c r="O85" s="342"/>
      <c r="P85" s="274"/>
      <c r="U85" s="504"/>
      <c r="W85" s="237"/>
    </row>
    <row r="86" spans="1:23" s="37" customFormat="1" ht="23.25" customHeight="1">
      <c r="A86" s="214" t="s">
        <v>1466</v>
      </c>
      <c r="B86" s="347"/>
      <c r="C86" s="349"/>
      <c r="D86" s="347"/>
      <c r="E86" s="347"/>
      <c r="F86" s="349"/>
      <c r="G86" s="347"/>
      <c r="H86" s="347"/>
      <c r="I86" s="349"/>
      <c r="J86" s="347"/>
      <c r="K86" s="347"/>
      <c r="L86" s="349"/>
      <c r="M86" s="347"/>
      <c r="N86" s="342"/>
      <c r="O86" s="342"/>
      <c r="P86" s="274"/>
      <c r="U86" s="504"/>
      <c r="W86" s="237"/>
    </row>
    <row r="87" spans="1:23" s="37" customFormat="1" ht="23.25" customHeight="1">
      <c r="A87" s="37" t="s">
        <v>842</v>
      </c>
      <c r="B87" s="237">
        <v>1474955.0401100002</v>
      </c>
      <c r="C87" s="239">
        <v>1.5155656373133557E-2</v>
      </c>
      <c r="D87" s="237">
        <v>14</v>
      </c>
      <c r="E87" s="239" t="s">
        <v>981</v>
      </c>
      <c r="F87" s="239" t="s">
        <v>981</v>
      </c>
      <c r="G87" s="238" t="s">
        <v>987</v>
      </c>
      <c r="H87" s="239" t="s">
        <v>981</v>
      </c>
      <c r="I87" s="239" t="s">
        <v>981</v>
      </c>
      <c r="J87" s="238" t="s">
        <v>987</v>
      </c>
      <c r="K87" s="238" t="s">
        <v>981</v>
      </c>
      <c r="L87" s="238" t="s">
        <v>981</v>
      </c>
      <c r="M87" s="238" t="s">
        <v>987</v>
      </c>
      <c r="N87" s="342"/>
      <c r="O87" s="342"/>
      <c r="P87" s="274"/>
      <c r="U87" s="504"/>
      <c r="W87" s="237"/>
    </row>
    <row r="88" spans="1:23" s="37" customFormat="1" ht="23.25" customHeight="1">
      <c r="A88" s="37" t="s">
        <v>843</v>
      </c>
      <c r="B88" s="237">
        <v>799199.59563999996</v>
      </c>
      <c r="C88" s="239">
        <v>8.2120431577113028E-3</v>
      </c>
      <c r="D88" s="237">
        <v>17</v>
      </c>
      <c r="E88" s="239" t="s">
        <v>981</v>
      </c>
      <c r="F88" s="239" t="s">
        <v>981</v>
      </c>
      <c r="G88" s="238" t="s">
        <v>987</v>
      </c>
      <c r="H88" s="239" t="s">
        <v>981</v>
      </c>
      <c r="I88" s="239" t="s">
        <v>981</v>
      </c>
      <c r="J88" s="238" t="s">
        <v>987</v>
      </c>
      <c r="K88" s="238" t="s">
        <v>981</v>
      </c>
      <c r="L88" s="238" t="s">
        <v>981</v>
      </c>
      <c r="M88" s="238" t="s">
        <v>987</v>
      </c>
      <c r="N88" s="342"/>
      <c r="O88" s="342"/>
      <c r="P88" s="274"/>
      <c r="U88" s="504"/>
      <c r="W88" s="237"/>
    </row>
    <row r="89" spans="1:23" s="37" customFormat="1" ht="23.25" customHeight="1">
      <c r="A89" s="37" t="s">
        <v>844</v>
      </c>
      <c r="B89" s="237">
        <v>495375.39438000007</v>
      </c>
      <c r="C89" s="239">
        <v>5.0901478680793416E-3</v>
      </c>
      <c r="D89" s="237">
        <v>20</v>
      </c>
      <c r="E89" s="239" t="s">
        <v>981</v>
      </c>
      <c r="F89" s="239" t="s">
        <v>981</v>
      </c>
      <c r="G89" s="238" t="s">
        <v>987</v>
      </c>
      <c r="H89" s="239" t="s">
        <v>981</v>
      </c>
      <c r="I89" s="239" t="s">
        <v>981</v>
      </c>
      <c r="J89" s="238" t="s">
        <v>987</v>
      </c>
      <c r="K89" s="238" t="s">
        <v>981</v>
      </c>
      <c r="L89" s="238" t="s">
        <v>981</v>
      </c>
      <c r="M89" s="238" t="s">
        <v>987</v>
      </c>
      <c r="N89" s="342"/>
      <c r="O89" s="342"/>
      <c r="P89" s="274"/>
      <c r="U89" s="504"/>
      <c r="W89" s="237"/>
    </row>
    <row r="90" spans="1:23" s="37" customFormat="1" ht="23.25" customHeight="1">
      <c r="A90" s="37" t="s">
        <v>845</v>
      </c>
      <c r="B90" s="237">
        <v>181146.99332000004</v>
      </c>
      <c r="C90" s="239">
        <v>1.8613459455547147E-3</v>
      </c>
      <c r="D90" s="237">
        <v>25</v>
      </c>
      <c r="E90" s="239" t="s">
        <v>981</v>
      </c>
      <c r="F90" s="239" t="s">
        <v>981</v>
      </c>
      <c r="G90" s="238" t="s">
        <v>987</v>
      </c>
      <c r="H90" s="239" t="s">
        <v>981</v>
      </c>
      <c r="I90" s="239" t="s">
        <v>981</v>
      </c>
      <c r="J90" s="238" t="s">
        <v>987</v>
      </c>
      <c r="K90" s="238" t="s">
        <v>981</v>
      </c>
      <c r="L90" s="238" t="s">
        <v>981</v>
      </c>
      <c r="M90" s="238" t="s">
        <v>987</v>
      </c>
      <c r="N90" s="342"/>
      <c r="O90" s="342"/>
      <c r="P90" s="274"/>
      <c r="U90" s="504"/>
      <c r="W90" s="237"/>
    </row>
    <row r="91" spans="1:23" s="37" customFormat="1" ht="23.25" customHeight="1">
      <c r="A91" s="37" t="s">
        <v>846</v>
      </c>
      <c r="B91" s="237">
        <v>131672.75047999999</v>
      </c>
      <c r="C91" s="239">
        <v>1.3529815524623776E-3</v>
      </c>
      <c r="D91" s="237">
        <v>33</v>
      </c>
      <c r="E91" s="239" t="s">
        <v>981</v>
      </c>
      <c r="F91" s="239" t="s">
        <v>981</v>
      </c>
      <c r="G91" s="238" t="s">
        <v>987</v>
      </c>
      <c r="H91" s="239" t="s">
        <v>981</v>
      </c>
      <c r="I91" s="239" t="s">
        <v>981</v>
      </c>
      <c r="J91" s="238" t="s">
        <v>987</v>
      </c>
      <c r="K91" s="238" t="s">
        <v>981</v>
      </c>
      <c r="L91" s="238" t="s">
        <v>981</v>
      </c>
      <c r="M91" s="238" t="s">
        <v>987</v>
      </c>
      <c r="N91" s="342"/>
      <c r="O91" s="342"/>
      <c r="P91" s="274"/>
      <c r="U91" s="504"/>
      <c r="W91" s="237"/>
    </row>
    <row r="92" spans="1:23" s="37" customFormat="1" ht="23.25" customHeight="1">
      <c r="A92" s="37" t="s">
        <v>847</v>
      </c>
      <c r="B92" s="237">
        <v>68310.105309999984</v>
      </c>
      <c r="C92" s="239">
        <v>7.0190918010200202E-4</v>
      </c>
      <c r="D92" s="237">
        <v>45</v>
      </c>
      <c r="E92" s="239" t="s">
        <v>981</v>
      </c>
      <c r="F92" s="239" t="s">
        <v>981</v>
      </c>
      <c r="G92" s="238" t="s">
        <v>987</v>
      </c>
      <c r="H92" s="239" t="s">
        <v>981</v>
      </c>
      <c r="I92" s="239" t="s">
        <v>981</v>
      </c>
      <c r="J92" s="238" t="s">
        <v>987</v>
      </c>
      <c r="K92" s="238" t="s">
        <v>981</v>
      </c>
      <c r="L92" s="238" t="s">
        <v>981</v>
      </c>
      <c r="M92" s="238" t="s">
        <v>987</v>
      </c>
      <c r="N92" s="342"/>
      <c r="O92" s="342"/>
      <c r="P92" s="274"/>
      <c r="U92" s="504"/>
      <c r="W92" s="237"/>
    </row>
    <row r="93" spans="1:23" s="37" customFormat="1" ht="23.25" customHeight="1">
      <c r="A93" s="37" t="s">
        <v>848</v>
      </c>
      <c r="B93" s="237">
        <v>50603.040120000005</v>
      </c>
      <c r="C93" s="239">
        <v>5.1996316269912546E-4</v>
      </c>
      <c r="D93" s="237">
        <v>49</v>
      </c>
      <c r="E93" s="239" t="s">
        <v>981</v>
      </c>
      <c r="F93" s="239" t="s">
        <v>981</v>
      </c>
      <c r="G93" s="238" t="s">
        <v>987</v>
      </c>
      <c r="H93" s="239" t="s">
        <v>981</v>
      </c>
      <c r="I93" s="239" t="s">
        <v>981</v>
      </c>
      <c r="J93" s="238" t="s">
        <v>987</v>
      </c>
      <c r="K93" s="238" t="s">
        <v>981</v>
      </c>
      <c r="L93" s="238" t="s">
        <v>981</v>
      </c>
      <c r="M93" s="238" t="s">
        <v>987</v>
      </c>
      <c r="N93" s="342"/>
      <c r="O93" s="342"/>
      <c r="P93" s="274"/>
      <c r="U93" s="504"/>
      <c r="W93" s="237"/>
    </row>
    <row r="94" spans="1:23" s="37" customFormat="1" ht="23.25" customHeight="1">
      <c r="A94" s="37" t="s">
        <v>849</v>
      </c>
      <c r="B94" s="237">
        <v>45537.656109999996</v>
      </c>
      <c r="C94" s="239">
        <v>4.6791464775062906E-4</v>
      </c>
      <c r="D94" s="237">
        <v>51</v>
      </c>
      <c r="E94" s="239" t="s">
        <v>981</v>
      </c>
      <c r="F94" s="239" t="s">
        <v>981</v>
      </c>
      <c r="G94" s="238" t="s">
        <v>987</v>
      </c>
      <c r="H94" s="239" t="s">
        <v>981</v>
      </c>
      <c r="I94" s="239" t="s">
        <v>981</v>
      </c>
      <c r="J94" s="238" t="s">
        <v>987</v>
      </c>
      <c r="K94" s="238" t="s">
        <v>981</v>
      </c>
      <c r="L94" s="238" t="s">
        <v>981</v>
      </c>
      <c r="M94" s="238" t="s">
        <v>987</v>
      </c>
      <c r="N94" s="342"/>
      <c r="O94" s="342"/>
      <c r="P94" s="274"/>
      <c r="U94" s="504"/>
      <c r="W94" s="237"/>
    </row>
    <row r="95" spans="1:23" s="37" customFormat="1" ht="23.25" customHeight="1">
      <c r="A95" s="116" t="s">
        <v>982</v>
      </c>
      <c r="B95" s="237">
        <v>3246800.57547</v>
      </c>
      <c r="C95" s="239">
        <v>3.3361961887493054E-2</v>
      </c>
      <c r="D95" s="237"/>
      <c r="E95" s="238"/>
      <c r="F95" s="239"/>
      <c r="G95" s="238"/>
      <c r="H95" s="238"/>
      <c r="I95" s="239"/>
      <c r="J95" s="238"/>
      <c r="K95" s="238"/>
      <c r="L95" s="239"/>
      <c r="M95" s="238"/>
      <c r="N95" s="342"/>
      <c r="O95" s="342"/>
      <c r="P95" s="274"/>
      <c r="U95" s="504"/>
      <c r="W95" s="237"/>
    </row>
    <row r="96" spans="1:23" s="37" customFormat="1" ht="10.5" customHeight="1">
      <c r="A96" s="116"/>
      <c r="B96" s="237"/>
      <c r="C96" s="239"/>
      <c r="D96" s="237"/>
      <c r="E96" s="237"/>
      <c r="F96" s="239"/>
      <c r="G96" s="237"/>
      <c r="H96" s="237"/>
      <c r="I96" s="239"/>
      <c r="J96" s="237"/>
      <c r="K96" s="237"/>
      <c r="L96" s="239"/>
      <c r="M96" s="237"/>
      <c r="N96" s="342"/>
      <c r="O96" s="342"/>
      <c r="P96" s="274"/>
      <c r="U96" s="504"/>
      <c r="W96" s="237"/>
    </row>
    <row r="97" spans="1:16" s="110" customFormat="1" ht="18.75" customHeight="1">
      <c r="A97" s="330" t="s">
        <v>6</v>
      </c>
      <c r="B97" s="241">
        <v>97320432.965519994</v>
      </c>
      <c r="C97" s="242">
        <v>1</v>
      </c>
      <c r="D97" s="329"/>
      <c r="E97" s="241">
        <v>114272861.62839</v>
      </c>
      <c r="F97" s="242">
        <v>1</v>
      </c>
      <c r="G97" s="329"/>
      <c r="H97" s="241">
        <v>134803539.54256999</v>
      </c>
      <c r="I97" s="242">
        <v>1</v>
      </c>
      <c r="J97" s="329"/>
      <c r="K97" s="241">
        <v>143903266.08457997</v>
      </c>
      <c r="L97" s="242">
        <v>1</v>
      </c>
      <c r="M97" s="329"/>
      <c r="N97" s="1180"/>
      <c r="O97" s="1180"/>
      <c r="P97" s="461"/>
    </row>
    <row r="98" spans="1:16" s="77" customFormat="1" ht="13.5" thickBot="1">
      <c r="A98" s="351"/>
      <c r="B98" s="634"/>
      <c r="C98" s="634"/>
      <c r="D98" s="634"/>
      <c r="E98" s="634"/>
      <c r="F98" s="352"/>
      <c r="G98" s="353"/>
      <c r="H98" s="634"/>
      <c r="I98" s="352"/>
      <c r="J98" s="634"/>
      <c r="K98" s="634"/>
      <c r="L98" s="352"/>
      <c r="M98" s="634"/>
      <c r="N98" s="352"/>
      <c r="O98" s="352"/>
      <c r="P98" s="75"/>
    </row>
    <row r="99" spans="1:16" s="77" customFormat="1" ht="15.75" thickTop="1">
      <c r="A99" s="234" t="s">
        <v>1103</v>
      </c>
      <c r="B99" s="191"/>
      <c r="C99" s="248"/>
      <c r="D99" s="191"/>
      <c r="E99" s="237"/>
      <c r="F99" s="342"/>
      <c r="G99" s="348"/>
      <c r="H99" s="191"/>
      <c r="I99" s="248"/>
      <c r="J99" s="191"/>
      <c r="K99" s="191"/>
      <c r="L99" s="248"/>
      <c r="M99" s="191"/>
      <c r="N99" s="248"/>
      <c r="O99" s="248"/>
      <c r="P99" s="278"/>
    </row>
    <row r="100" spans="1:16" s="77" customFormat="1" ht="12.75" customHeight="1">
      <c r="A100" s="234" t="s">
        <v>1468</v>
      </c>
      <c r="B100" s="191"/>
      <c r="C100" s="248"/>
      <c r="D100" s="191"/>
      <c r="E100" s="237"/>
      <c r="F100" s="342"/>
      <c r="G100" s="348"/>
      <c r="H100" s="191"/>
      <c r="I100" s="248"/>
      <c r="J100" s="191"/>
      <c r="K100" s="191"/>
      <c r="L100" s="248"/>
      <c r="M100" s="191"/>
      <c r="N100" s="248"/>
      <c r="O100" s="248"/>
      <c r="P100" s="278"/>
    </row>
    <row r="101" spans="1:16" s="77" customFormat="1">
      <c r="A101" s="234" t="s">
        <v>1469</v>
      </c>
      <c r="B101" s="191"/>
      <c r="C101" s="248"/>
      <c r="D101" s="191"/>
      <c r="E101" s="191"/>
      <c r="F101" s="248"/>
      <c r="G101" s="191"/>
      <c r="H101" s="237"/>
      <c r="I101" s="342"/>
      <c r="J101" s="348"/>
      <c r="K101" s="191"/>
      <c r="L101" s="248"/>
      <c r="M101" s="191"/>
      <c r="N101" s="248"/>
      <c r="O101" s="248"/>
      <c r="P101" s="278"/>
    </row>
    <row r="102" spans="1:16" s="77" customFormat="1">
      <c r="A102" s="234" t="s">
        <v>1470</v>
      </c>
      <c r="B102" s="191"/>
      <c r="C102" s="248"/>
      <c r="D102" s="191"/>
      <c r="E102" s="237"/>
      <c r="F102" s="342"/>
      <c r="G102" s="348"/>
      <c r="H102" s="191"/>
      <c r="I102" s="248"/>
      <c r="J102" s="191"/>
      <c r="K102" s="191"/>
      <c r="L102" s="248"/>
      <c r="M102" s="191"/>
      <c r="N102" s="248"/>
      <c r="O102" s="248"/>
      <c r="P102" s="278"/>
    </row>
    <row r="103" spans="1:16" s="77" customFormat="1">
      <c r="A103" s="234" t="s">
        <v>1471</v>
      </c>
      <c r="B103" s="191"/>
      <c r="C103" s="248"/>
      <c r="D103" s="191"/>
      <c r="E103" s="237"/>
      <c r="F103" s="342"/>
      <c r="G103" s="348"/>
      <c r="H103" s="191"/>
      <c r="I103" s="248"/>
      <c r="J103" s="191"/>
      <c r="K103" s="191"/>
      <c r="L103" s="248"/>
      <c r="M103" s="191"/>
      <c r="N103" s="248"/>
      <c r="O103" s="248"/>
      <c r="P103" s="278"/>
    </row>
    <row r="104" spans="1:16" s="77" customFormat="1">
      <c r="A104" s="234" t="s">
        <v>1472</v>
      </c>
      <c r="B104" s="191"/>
      <c r="C104" s="248"/>
      <c r="D104" s="191"/>
      <c r="E104" s="237"/>
      <c r="F104" s="342"/>
      <c r="G104" s="348"/>
      <c r="H104" s="191"/>
      <c r="I104" s="248"/>
      <c r="J104" s="191"/>
      <c r="K104" s="191"/>
      <c r="L104" s="248"/>
      <c r="M104" s="191"/>
      <c r="N104" s="248"/>
      <c r="O104" s="248"/>
      <c r="P104" s="278"/>
    </row>
    <row r="105" spans="1:16" s="77" customFormat="1">
      <c r="B105" s="191"/>
      <c r="C105" s="248"/>
      <c r="D105" s="191"/>
      <c r="E105" s="237"/>
      <c r="F105" s="342"/>
      <c r="G105" s="348"/>
      <c r="H105" s="191"/>
      <c r="I105" s="248"/>
      <c r="J105" s="191"/>
      <c r="K105" s="191"/>
      <c r="L105" s="248"/>
      <c r="M105" s="191"/>
      <c r="N105" s="248"/>
      <c r="O105" s="248"/>
      <c r="P105" s="278"/>
    </row>
    <row r="106" spans="1:16" s="77" customFormat="1">
      <c r="B106" s="191"/>
      <c r="C106" s="248"/>
      <c r="D106" s="191"/>
      <c r="E106" s="237"/>
      <c r="F106" s="342"/>
      <c r="G106" s="348"/>
      <c r="H106" s="191"/>
      <c r="I106" s="248"/>
      <c r="J106" s="191"/>
      <c r="K106" s="191"/>
      <c r="L106" s="248"/>
      <c r="M106" s="191"/>
      <c r="N106" s="248"/>
      <c r="O106" s="248"/>
      <c r="P106" s="278"/>
    </row>
    <row r="107" spans="1:16" s="77" customFormat="1">
      <c r="B107" s="191"/>
      <c r="C107" s="248"/>
      <c r="D107" s="191"/>
      <c r="E107" s="237"/>
      <c r="F107" s="342"/>
      <c r="G107" s="348"/>
      <c r="H107" s="191"/>
      <c r="I107" s="248"/>
      <c r="J107" s="191"/>
      <c r="K107" s="191"/>
      <c r="L107" s="248"/>
      <c r="M107" s="191"/>
      <c r="N107" s="248"/>
      <c r="O107" s="248"/>
      <c r="P107" s="278"/>
    </row>
    <row r="108" spans="1:16" s="77" customFormat="1">
      <c r="B108" s="191"/>
      <c r="C108" s="248"/>
      <c r="D108" s="191"/>
      <c r="E108" s="237"/>
      <c r="F108" s="342"/>
      <c r="G108" s="348"/>
      <c r="H108" s="191"/>
      <c r="I108" s="248"/>
      <c r="J108" s="191"/>
      <c r="K108" s="191"/>
      <c r="L108" s="248"/>
      <c r="M108" s="191"/>
      <c r="N108" s="248"/>
      <c r="O108" s="248"/>
      <c r="P108" s="278"/>
    </row>
    <row r="109" spans="1:16" s="77" customFormat="1">
      <c r="B109" s="191"/>
      <c r="C109" s="248"/>
      <c r="D109" s="191"/>
      <c r="E109" s="237"/>
      <c r="F109" s="342"/>
      <c r="G109" s="348"/>
      <c r="H109" s="191"/>
      <c r="I109" s="248"/>
      <c r="J109" s="191"/>
      <c r="K109" s="191"/>
      <c r="L109" s="248"/>
      <c r="M109" s="191"/>
      <c r="N109" s="248"/>
      <c r="O109" s="248"/>
      <c r="P109" s="278"/>
    </row>
    <row r="110" spans="1:16" s="77" customFormat="1">
      <c r="B110" s="191"/>
      <c r="C110" s="248"/>
      <c r="D110" s="191"/>
      <c r="E110" s="237"/>
      <c r="F110" s="342"/>
      <c r="G110" s="348"/>
      <c r="H110" s="191"/>
      <c r="I110" s="248"/>
      <c r="J110" s="191"/>
      <c r="K110" s="191"/>
      <c r="L110" s="248"/>
      <c r="M110" s="191"/>
      <c r="N110" s="248"/>
      <c r="O110" s="248"/>
      <c r="P110" s="278"/>
    </row>
    <row r="111" spans="1:16" s="77" customFormat="1">
      <c r="B111" s="191"/>
      <c r="C111" s="248"/>
      <c r="D111" s="191"/>
      <c r="E111" s="237"/>
      <c r="F111" s="342"/>
      <c r="G111" s="348"/>
      <c r="H111" s="191"/>
      <c r="I111" s="248"/>
      <c r="J111" s="191"/>
      <c r="K111" s="191"/>
      <c r="L111" s="248"/>
      <c r="M111" s="191"/>
      <c r="N111" s="248"/>
      <c r="O111" s="248"/>
      <c r="P111" s="278"/>
    </row>
    <row r="112" spans="1:16" s="77" customFormat="1">
      <c r="B112" s="191"/>
      <c r="C112" s="248"/>
      <c r="D112" s="191"/>
      <c r="E112" s="237"/>
      <c r="F112" s="342"/>
      <c r="G112" s="348"/>
      <c r="H112" s="191"/>
      <c r="I112" s="248"/>
      <c r="J112" s="191"/>
      <c r="K112" s="191"/>
      <c r="L112" s="248"/>
      <c r="M112" s="191"/>
      <c r="N112" s="248"/>
      <c r="O112" s="248"/>
      <c r="P112" s="278"/>
    </row>
    <row r="113" spans="1:16" s="77" customFormat="1">
      <c r="B113" s="191"/>
      <c r="C113" s="248"/>
      <c r="D113" s="191"/>
      <c r="E113" s="237"/>
      <c r="F113" s="342"/>
      <c r="G113" s="348"/>
      <c r="H113" s="191"/>
      <c r="I113" s="248"/>
      <c r="J113" s="191"/>
      <c r="K113" s="191"/>
      <c r="L113" s="248"/>
      <c r="M113" s="191"/>
      <c r="N113" s="248"/>
      <c r="O113" s="248"/>
      <c r="P113" s="278"/>
    </row>
    <row r="114" spans="1:16" s="77" customFormat="1">
      <c r="B114" s="191"/>
      <c r="C114" s="248"/>
      <c r="D114" s="191"/>
      <c r="E114" s="237"/>
      <c r="F114" s="342"/>
      <c r="G114" s="348"/>
      <c r="H114" s="191"/>
      <c r="I114" s="248"/>
      <c r="J114" s="191"/>
      <c r="K114" s="191"/>
      <c r="L114" s="248"/>
      <c r="M114" s="191"/>
      <c r="N114" s="248"/>
      <c r="O114" s="248"/>
      <c r="P114" s="278"/>
    </row>
    <row r="115" spans="1:16" s="77" customFormat="1">
      <c r="A115" s="343"/>
      <c r="B115" s="191"/>
      <c r="C115" s="248"/>
      <c r="D115" s="191"/>
      <c r="E115" s="237"/>
      <c r="F115" s="342"/>
      <c r="G115" s="348"/>
      <c r="H115" s="191"/>
      <c r="I115" s="248"/>
      <c r="J115" s="191"/>
      <c r="K115" s="191"/>
      <c r="L115" s="248"/>
      <c r="M115" s="191"/>
      <c r="N115" s="248"/>
      <c r="O115" s="248"/>
      <c r="P115" s="278"/>
    </row>
    <row r="116" spans="1:16" s="77" customFormat="1">
      <c r="A116" s="343"/>
      <c r="B116" s="191"/>
      <c r="C116" s="248"/>
      <c r="D116" s="191"/>
      <c r="E116" s="237"/>
      <c r="F116" s="342"/>
      <c r="G116" s="348"/>
      <c r="H116" s="191"/>
      <c r="I116" s="248"/>
      <c r="J116" s="191"/>
      <c r="K116" s="191"/>
      <c r="L116" s="248"/>
      <c r="M116" s="191"/>
      <c r="N116" s="248"/>
      <c r="O116" s="248"/>
      <c r="P116" s="278"/>
    </row>
    <row r="117" spans="1:16" s="77" customFormat="1">
      <c r="A117" s="343"/>
      <c r="B117" s="191"/>
      <c r="C117" s="248"/>
      <c r="D117" s="191"/>
      <c r="E117" s="237"/>
      <c r="F117" s="342"/>
      <c r="G117" s="348"/>
      <c r="H117" s="191"/>
      <c r="I117" s="248"/>
      <c r="J117" s="191"/>
      <c r="K117" s="191"/>
      <c r="L117" s="248"/>
      <c r="M117" s="191"/>
      <c r="N117" s="248"/>
      <c r="O117" s="248"/>
      <c r="P117" s="278"/>
    </row>
    <row r="118" spans="1:16" s="77" customFormat="1">
      <c r="A118" s="343"/>
      <c r="B118" s="191"/>
      <c r="C118" s="248"/>
      <c r="D118" s="191"/>
      <c r="E118" s="237"/>
      <c r="F118" s="342"/>
      <c r="G118" s="348"/>
      <c r="H118" s="191"/>
      <c r="I118" s="248"/>
      <c r="J118" s="191"/>
      <c r="K118" s="191"/>
      <c r="L118" s="248"/>
      <c r="M118" s="191"/>
      <c r="N118" s="248"/>
      <c r="O118" s="248"/>
      <c r="P118" s="278"/>
    </row>
    <row r="119" spans="1:16" s="77" customFormat="1">
      <c r="A119" s="343"/>
      <c r="B119" s="191"/>
      <c r="C119" s="248"/>
      <c r="D119" s="191"/>
      <c r="E119" s="237"/>
      <c r="F119" s="342"/>
      <c r="G119" s="348"/>
      <c r="H119" s="191"/>
      <c r="I119" s="248"/>
      <c r="J119" s="191"/>
      <c r="K119" s="191"/>
      <c r="L119" s="248"/>
      <c r="M119" s="191"/>
      <c r="N119" s="248"/>
      <c r="O119" s="248"/>
      <c r="P119" s="278"/>
    </row>
    <row r="120" spans="1:16" s="77" customFormat="1">
      <c r="A120" s="343"/>
      <c r="B120" s="191"/>
      <c r="C120" s="248"/>
      <c r="D120" s="191"/>
      <c r="E120" s="237"/>
      <c r="F120" s="342"/>
      <c r="G120" s="348"/>
      <c r="H120" s="191"/>
      <c r="I120" s="248"/>
      <c r="J120" s="191"/>
      <c r="K120" s="191"/>
      <c r="L120" s="248"/>
      <c r="M120" s="191"/>
      <c r="N120" s="248"/>
      <c r="O120" s="248"/>
      <c r="P120" s="278"/>
    </row>
    <row r="121" spans="1:16" s="77" customFormat="1">
      <c r="A121" s="343"/>
      <c r="B121" s="191"/>
      <c r="C121" s="248"/>
      <c r="D121" s="191"/>
      <c r="E121" s="237"/>
      <c r="F121" s="342"/>
      <c r="G121" s="348"/>
      <c r="H121" s="191"/>
      <c r="I121" s="248"/>
      <c r="J121" s="191"/>
      <c r="K121" s="191"/>
      <c r="L121" s="248"/>
      <c r="M121" s="191"/>
      <c r="N121" s="248"/>
      <c r="O121" s="248"/>
      <c r="P121" s="278"/>
    </row>
    <row r="122" spans="1:16" s="830" customFormat="1" ht="15.75">
      <c r="A122" s="69"/>
      <c r="B122" s="78"/>
      <c r="C122" s="176"/>
      <c r="D122" s="78"/>
      <c r="E122" s="237"/>
      <c r="F122" s="342"/>
      <c r="G122" s="348"/>
      <c r="H122" s="78"/>
      <c r="I122" s="176"/>
      <c r="J122" s="78"/>
      <c r="K122" s="78"/>
      <c r="L122" s="176"/>
      <c r="M122" s="78"/>
      <c r="N122" s="176"/>
      <c r="O122" s="176"/>
      <c r="P122" s="75"/>
    </row>
    <row r="123" spans="1:16" s="830" customFormat="1" ht="15.75">
      <c r="A123" s="69"/>
      <c r="B123" s="78"/>
      <c r="C123" s="176"/>
      <c r="D123" s="78"/>
      <c r="E123" s="237"/>
      <c r="F123" s="342"/>
      <c r="G123" s="348"/>
      <c r="H123" s="78"/>
      <c r="I123" s="176"/>
      <c r="J123" s="78"/>
      <c r="K123" s="78"/>
      <c r="L123" s="176"/>
      <c r="M123" s="78"/>
      <c r="N123" s="176"/>
      <c r="O123" s="176"/>
      <c r="P123" s="75"/>
    </row>
    <row r="124" spans="1:16" s="830" customFormat="1" ht="15.75">
      <c r="A124" s="69"/>
      <c r="B124" s="78"/>
      <c r="C124" s="176"/>
      <c r="D124" s="78"/>
      <c r="E124" s="237"/>
      <c r="F124" s="342"/>
      <c r="G124" s="348"/>
      <c r="H124" s="78"/>
      <c r="I124" s="176"/>
      <c r="J124" s="78"/>
      <c r="K124" s="78"/>
      <c r="L124" s="176"/>
      <c r="M124" s="78"/>
      <c r="N124" s="176"/>
      <c r="O124" s="176"/>
      <c r="P124" s="75"/>
    </row>
    <row r="125" spans="1:16" s="830" customFormat="1" ht="15.75">
      <c r="A125" s="69"/>
      <c r="B125" s="78"/>
      <c r="C125" s="176"/>
      <c r="D125" s="78"/>
      <c r="E125" s="237"/>
      <c r="F125" s="342"/>
      <c r="G125" s="348"/>
      <c r="H125" s="78"/>
      <c r="I125" s="176"/>
      <c r="J125" s="78"/>
      <c r="K125" s="78"/>
      <c r="L125" s="176"/>
      <c r="M125" s="78"/>
      <c r="N125" s="176"/>
      <c r="O125" s="176"/>
      <c r="P125" s="75"/>
    </row>
    <row r="126" spans="1:16" s="830" customFormat="1" ht="15.75">
      <c r="A126" s="69"/>
      <c r="B126" s="78"/>
      <c r="C126" s="176"/>
      <c r="D126" s="78"/>
      <c r="E126" s="237"/>
      <c r="F126" s="342"/>
      <c r="G126" s="348"/>
      <c r="H126" s="78"/>
      <c r="I126" s="176"/>
      <c r="J126" s="78"/>
      <c r="K126" s="78"/>
      <c r="L126" s="176"/>
      <c r="M126" s="78"/>
      <c r="N126" s="176"/>
      <c r="O126" s="176"/>
      <c r="P126" s="75"/>
    </row>
    <row r="127" spans="1:16" s="830" customFormat="1" ht="15.75">
      <c r="A127" s="69"/>
      <c r="B127" s="78"/>
      <c r="C127" s="176"/>
      <c r="D127" s="78"/>
      <c r="E127" s="237"/>
      <c r="F127" s="342"/>
      <c r="G127" s="348"/>
      <c r="H127" s="78"/>
      <c r="I127" s="176"/>
      <c r="J127" s="78"/>
      <c r="K127" s="78"/>
      <c r="L127" s="176"/>
      <c r="M127" s="78"/>
      <c r="N127" s="176"/>
      <c r="O127" s="176"/>
      <c r="P127" s="75"/>
    </row>
    <row r="128" spans="1:16" s="830" customFormat="1" ht="15.75">
      <c r="A128" s="69"/>
      <c r="B128" s="78"/>
      <c r="C128" s="176"/>
      <c r="D128" s="78"/>
      <c r="E128" s="237"/>
      <c r="F128" s="342"/>
      <c r="G128" s="348"/>
      <c r="H128" s="78"/>
      <c r="I128" s="176"/>
      <c r="J128" s="78"/>
      <c r="K128" s="78"/>
      <c r="L128" s="176"/>
      <c r="M128" s="78"/>
      <c r="N128" s="176"/>
      <c r="O128" s="176"/>
      <c r="P128" s="75"/>
    </row>
    <row r="129" spans="1:16" s="830" customFormat="1" ht="15.75">
      <c r="A129" s="69"/>
      <c r="B129" s="78"/>
      <c r="C129" s="176"/>
      <c r="D129" s="78"/>
      <c r="E129" s="237"/>
      <c r="F129" s="342"/>
      <c r="G129" s="348"/>
      <c r="H129" s="78"/>
      <c r="I129" s="176"/>
      <c r="J129" s="78"/>
      <c r="K129" s="78"/>
      <c r="L129" s="176"/>
      <c r="M129" s="78"/>
      <c r="N129" s="176"/>
      <c r="O129" s="176"/>
      <c r="P129" s="75"/>
    </row>
    <row r="130" spans="1:16" s="830" customFormat="1" ht="15.75">
      <c r="A130" s="69"/>
      <c r="B130" s="78"/>
      <c r="C130" s="176"/>
      <c r="D130" s="78"/>
      <c r="E130" s="237"/>
      <c r="F130" s="342"/>
      <c r="G130" s="348"/>
      <c r="H130" s="78"/>
      <c r="I130" s="176"/>
      <c r="J130" s="78"/>
      <c r="K130" s="78"/>
      <c r="L130" s="176"/>
      <c r="M130" s="78"/>
      <c r="N130" s="176"/>
      <c r="O130" s="176"/>
      <c r="P130" s="75"/>
    </row>
    <row r="131" spans="1:16" s="830" customFormat="1" ht="15.75">
      <c r="A131" s="69"/>
      <c r="B131" s="78"/>
      <c r="C131" s="176"/>
      <c r="D131" s="78"/>
      <c r="E131" s="237"/>
      <c r="F131" s="342"/>
      <c r="G131" s="348"/>
      <c r="H131" s="78"/>
      <c r="I131" s="176"/>
      <c r="J131" s="78"/>
      <c r="K131" s="78"/>
      <c r="L131" s="176"/>
      <c r="M131" s="78"/>
      <c r="N131" s="176"/>
      <c r="O131" s="176"/>
      <c r="P131" s="75"/>
    </row>
    <row r="132" spans="1:16" s="830" customFormat="1" ht="15.75">
      <c r="A132" s="69"/>
      <c r="B132" s="78"/>
      <c r="C132" s="176"/>
      <c r="D132" s="78"/>
      <c r="E132" s="237"/>
      <c r="F132" s="342"/>
      <c r="G132" s="348"/>
      <c r="H132" s="78"/>
      <c r="I132" s="176"/>
      <c r="J132" s="78"/>
      <c r="K132" s="78"/>
      <c r="L132" s="176"/>
      <c r="M132" s="78"/>
      <c r="N132" s="176"/>
      <c r="O132" s="176"/>
      <c r="P132" s="75"/>
    </row>
    <row r="133" spans="1:16" s="830" customFormat="1" ht="15.75">
      <c r="A133" s="69"/>
      <c r="B133" s="78"/>
      <c r="C133" s="176"/>
      <c r="D133" s="78"/>
      <c r="E133" s="237"/>
      <c r="F133" s="342"/>
      <c r="G133" s="348"/>
      <c r="H133" s="78"/>
      <c r="I133" s="176"/>
      <c r="J133" s="78"/>
      <c r="K133" s="78"/>
      <c r="L133" s="176"/>
      <c r="M133" s="78"/>
      <c r="N133" s="176"/>
      <c r="O133" s="176"/>
      <c r="P133" s="75"/>
    </row>
    <row r="134" spans="1:16" s="830" customFormat="1" ht="15.75">
      <c r="A134" s="69"/>
      <c r="B134" s="78"/>
      <c r="C134" s="176"/>
      <c r="D134" s="78"/>
      <c r="E134" s="237"/>
      <c r="F134" s="342"/>
      <c r="G134" s="348"/>
      <c r="H134" s="78"/>
      <c r="I134" s="176"/>
      <c r="J134" s="78"/>
      <c r="K134" s="78"/>
      <c r="L134" s="176"/>
      <c r="M134" s="78"/>
      <c r="N134" s="176"/>
      <c r="O134" s="176"/>
      <c r="P134" s="75"/>
    </row>
    <row r="135" spans="1:16" s="830" customFormat="1" ht="15.75">
      <c r="A135" s="69"/>
      <c r="B135" s="78"/>
      <c r="C135" s="176"/>
      <c r="D135" s="78"/>
      <c r="E135" s="237"/>
      <c r="F135" s="342"/>
      <c r="G135" s="348"/>
      <c r="H135" s="78"/>
      <c r="I135" s="176"/>
      <c r="J135" s="78"/>
      <c r="K135" s="78"/>
      <c r="L135" s="176"/>
      <c r="M135" s="78"/>
      <c r="N135" s="176"/>
      <c r="O135" s="176"/>
      <c r="P135" s="75"/>
    </row>
    <row r="136" spans="1:16" s="830" customFormat="1" ht="15.75">
      <c r="A136" s="69"/>
      <c r="B136" s="78"/>
      <c r="C136" s="176"/>
      <c r="D136" s="78"/>
      <c r="E136" s="237"/>
      <c r="F136" s="342"/>
      <c r="G136" s="348"/>
      <c r="H136" s="78"/>
      <c r="I136" s="176"/>
      <c r="J136" s="78"/>
      <c r="K136" s="78"/>
      <c r="L136" s="176"/>
      <c r="M136" s="78"/>
      <c r="N136" s="176"/>
      <c r="O136" s="176"/>
      <c r="P136" s="75"/>
    </row>
    <row r="137" spans="1:16" s="830" customFormat="1" ht="15.75">
      <c r="A137" s="69"/>
      <c r="B137" s="78"/>
      <c r="C137" s="176"/>
      <c r="D137" s="78"/>
      <c r="E137" s="237"/>
      <c r="F137" s="342"/>
      <c r="G137" s="348"/>
      <c r="H137" s="78"/>
      <c r="I137" s="176"/>
      <c r="J137" s="78"/>
      <c r="K137" s="78"/>
      <c r="L137" s="176"/>
      <c r="M137" s="78"/>
      <c r="N137" s="176"/>
      <c r="O137" s="176"/>
      <c r="P137" s="75"/>
    </row>
    <row r="138" spans="1:16" s="830" customFormat="1" ht="15.75">
      <c r="A138" s="69"/>
      <c r="B138" s="78"/>
      <c r="C138" s="176"/>
      <c r="D138" s="78"/>
      <c r="E138" s="237"/>
      <c r="F138" s="342"/>
      <c r="G138" s="348"/>
      <c r="H138" s="78"/>
      <c r="I138" s="176"/>
      <c r="J138" s="78"/>
      <c r="K138" s="78"/>
      <c r="L138" s="176"/>
      <c r="M138" s="78"/>
      <c r="N138" s="176"/>
      <c r="O138" s="176"/>
      <c r="P138" s="75"/>
    </row>
    <row r="139" spans="1:16" s="830" customFormat="1" ht="15.75">
      <c r="A139" s="69"/>
      <c r="B139" s="78"/>
      <c r="C139" s="176"/>
      <c r="D139" s="78"/>
      <c r="E139" s="237"/>
      <c r="F139" s="342"/>
      <c r="G139" s="348"/>
      <c r="H139" s="78"/>
      <c r="I139" s="176"/>
      <c r="J139" s="78"/>
      <c r="K139" s="78"/>
      <c r="L139" s="176"/>
      <c r="M139" s="78"/>
      <c r="N139" s="176"/>
      <c r="O139" s="176"/>
      <c r="P139" s="75"/>
    </row>
    <row r="140" spans="1:16" s="830" customFormat="1" ht="15.75">
      <c r="A140" s="69"/>
      <c r="B140" s="78"/>
      <c r="C140" s="176"/>
      <c r="D140" s="78"/>
      <c r="E140" s="237"/>
      <c r="F140" s="342"/>
      <c r="G140" s="348"/>
      <c r="H140" s="78"/>
      <c r="I140" s="176"/>
      <c r="J140" s="78"/>
      <c r="K140" s="78"/>
      <c r="L140" s="176"/>
      <c r="M140" s="78"/>
      <c r="N140" s="176"/>
      <c r="O140" s="176"/>
      <c r="P140" s="75"/>
    </row>
    <row r="141" spans="1:16" s="830" customFormat="1" ht="15.75">
      <c r="A141" s="69"/>
      <c r="B141" s="78"/>
      <c r="C141" s="176"/>
      <c r="D141" s="78"/>
      <c r="E141" s="237"/>
      <c r="F141" s="342"/>
      <c r="G141" s="348"/>
      <c r="H141" s="78"/>
      <c r="I141" s="176"/>
      <c r="J141" s="78"/>
      <c r="K141" s="78"/>
      <c r="L141" s="176"/>
      <c r="M141" s="78"/>
      <c r="N141" s="176"/>
      <c r="O141" s="176"/>
      <c r="P141" s="75"/>
    </row>
    <row r="142" spans="1:16" s="830" customFormat="1" ht="15.75">
      <c r="A142" s="69"/>
      <c r="B142" s="78"/>
      <c r="C142" s="176"/>
      <c r="D142" s="78"/>
      <c r="E142" s="237"/>
      <c r="F142" s="342"/>
      <c r="G142" s="348"/>
      <c r="H142" s="78"/>
      <c r="I142" s="176"/>
      <c r="J142" s="78"/>
      <c r="K142" s="78"/>
      <c r="L142" s="176"/>
      <c r="M142" s="78"/>
      <c r="N142" s="176"/>
      <c r="O142" s="176"/>
      <c r="P142" s="75"/>
    </row>
    <row r="143" spans="1:16" s="830" customFormat="1" ht="15.75">
      <c r="A143" s="69"/>
      <c r="B143" s="78"/>
      <c r="C143" s="176"/>
      <c r="D143" s="78"/>
      <c r="E143" s="237"/>
      <c r="F143" s="342"/>
      <c r="G143" s="348"/>
      <c r="H143" s="78"/>
      <c r="I143" s="176"/>
      <c r="J143" s="78"/>
      <c r="K143" s="78"/>
      <c r="L143" s="176"/>
      <c r="M143" s="78"/>
      <c r="N143" s="176"/>
      <c r="O143" s="176"/>
      <c r="P143" s="75"/>
    </row>
    <row r="144" spans="1:16" s="830" customFormat="1" ht="15.75">
      <c r="A144" s="69"/>
      <c r="B144" s="78"/>
      <c r="C144" s="176"/>
      <c r="D144" s="78"/>
      <c r="E144" s="237"/>
      <c r="F144" s="342"/>
      <c r="G144" s="348"/>
      <c r="H144" s="78"/>
      <c r="I144" s="176"/>
      <c r="J144" s="78"/>
      <c r="K144" s="78"/>
      <c r="L144" s="176"/>
      <c r="M144" s="78"/>
      <c r="N144" s="176"/>
      <c r="O144" s="176"/>
      <c r="P144" s="75"/>
    </row>
    <row r="145" spans="1:16" s="830" customFormat="1" ht="15.75">
      <c r="A145" s="69"/>
      <c r="B145" s="78"/>
      <c r="C145" s="176"/>
      <c r="D145" s="78"/>
      <c r="E145" s="237"/>
      <c r="F145" s="342"/>
      <c r="G145" s="348"/>
      <c r="H145" s="78"/>
      <c r="I145" s="176"/>
      <c r="J145" s="78"/>
      <c r="K145" s="78"/>
      <c r="L145" s="176"/>
      <c r="M145" s="78"/>
      <c r="N145" s="176"/>
      <c r="O145" s="176"/>
      <c r="P145" s="75"/>
    </row>
    <row r="146" spans="1:16" s="830" customFormat="1" ht="15.75">
      <c r="A146" s="69"/>
      <c r="B146" s="78"/>
      <c r="C146" s="176"/>
      <c r="D146" s="78"/>
      <c r="E146" s="237"/>
      <c r="F146" s="342"/>
      <c r="G146" s="348"/>
      <c r="H146" s="78"/>
      <c r="I146" s="176"/>
      <c r="J146" s="78"/>
      <c r="K146" s="78"/>
      <c r="L146" s="176"/>
      <c r="M146" s="78"/>
      <c r="N146" s="176"/>
      <c r="O146" s="176"/>
      <c r="P146" s="75"/>
    </row>
    <row r="147" spans="1:16" s="830" customFormat="1" ht="15.75">
      <c r="A147" s="69"/>
      <c r="B147" s="78"/>
      <c r="C147" s="176"/>
      <c r="D147" s="78"/>
      <c r="E147" s="237"/>
      <c r="F147" s="342"/>
      <c r="G147" s="348"/>
      <c r="H147" s="78"/>
      <c r="I147" s="176"/>
      <c r="J147" s="78"/>
      <c r="K147" s="78"/>
      <c r="L147" s="176"/>
      <c r="M147" s="78"/>
      <c r="N147" s="176"/>
      <c r="O147" s="176"/>
      <c r="P147" s="75"/>
    </row>
    <row r="148" spans="1:16" s="830" customFormat="1" ht="15.75">
      <c r="A148" s="69"/>
      <c r="B148" s="78"/>
      <c r="C148" s="176"/>
      <c r="D148" s="78"/>
      <c r="E148" s="237"/>
      <c r="F148" s="342"/>
      <c r="G148" s="348"/>
      <c r="H148" s="78"/>
      <c r="I148" s="176"/>
      <c r="J148" s="78"/>
      <c r="K148" s="78"/>
      <c r="L148" s="176"/>
      <c r="M148" s="78"/>
      <c r="N148" s="176"/>
      <c r="O148" s="176"/>
      <c r="P148" s="75"/>
    </row>
    <row r="149" spans="1:16" s="830" customFormat="1" ht="15.75">
      <c r="A149" s="69"/>
      <c r="B149" s="78"/>
      <c r="C149" s="176"/>
      <c r="D149" s="78"/>
      <c r="E149" s="237"/>
      <c r="F149" s="342"/>
      <c r="G149" s="348"/>
      <c r="H149" s="78"/>
      <c r="I149" s="176"/>
      <c r="J149" s="78"/>
      <c r="K149" s="78"/>
      <c r="L149" s="176"/>
      <c r="M149" s="78"/>
      <c r="N149" s="176"/>
      <c r="O149" s="176"/>
      <c r="P149" s="75"/>
    </row>
    <row r="150" spans="1:16" s="830" customFormat="1" ht="15.75">
      <c r="A150" s="69"/>
      <c r="B150" s="78"/>
      <c r="C150" s="176"/>
      <c r="D150" s="78"/>
      <c r="E150" s="237"/>
      <c r="F150" s="342"/>
      <c r="G150" s="348"/>
      <c r="H150" s="78"/>
      <c r="I150" s="176"/>
      <c r="J150" s="78"/>
      <c r="K150" s="78"/>
      <c r="L150" s="176"/>
      <c r="M150" s="78"/>
      <c r="N150" s="176"/>
      <c r="O150" s="176"/>
      <c r="P150" s="75"/>
    </row>
    <row r="151" spans="1:16" s="830" customFormat="1" ht="15.75">
      <c r="A151" s="69"/>
      <c r="B151" s="78"/>
      <c r="C151" s="176"/>
      <c r="D151" s="78"/>
      <c r="E151" s="237"/>
      <c r="F151" s="342"/>
      <c r="G151" s="348"/>
      <c r="H151" s="78"/>
      <c r="I151" s="176"/>
      <c r="J151" s="78"/>
      <c r="K151" s="78"/>
      <c r="L151" s="176"/>
      <c r="M151" s="78"/>
      <c r="N151" s="176"/>
      <c r="O151" s="176"/>
      <c r="P151" s="75"/>
    </row>
    <row r="152" spans="1:16" s="830" customFormat="1" ht="15.75">
      <c r="A152" s="69"/>
      <c r="B152" s="78"/>
      <c r="C152" s="176"/>
      <c r="D152" s="78"/>
      <c r="E152" s="237"/>
      <c r="F152" s="342"/>
      <c r="G152" s="348"/>
      <c r="H152" s="78"/>
      <c r="I152" s="176"/>
      <c r="J152" s="78"/>
      <c r="K152" s="78"/>
      <c r="L152" s="176"/>
      <c r="M152" s="78"/>
      <c r="N152" s="176"/>
      <c r="O152" s="176"/>
      <c r="P152" s="75"/>
    </row>
    <row r="153" spans="1:16" s="830" customFormat="1" ht="15.75">
      <c r="A153" s="69"/>
      <c r="B153" s="78"/>
      <c r="C153" s="176"/>
      <c r="D153" s="78"/>
      <c r="E153" s="237"/>
      <c r="F153" s="342"/>
      <c r="G153" s="348"/>
      <c r="H153" s="78"/>
      <c r="I153" s="176"/>
      <c r="J153" s="78"/>
      <c r="K153" s="78"/>
      <c r="L153" s="176"/>
      <c r="M153" s="78"/>
      <c r="N153" s="176"/>
      <c r="O153" s="176"/>
      <c r="P153" s="75"/>
    </row>
    <row r="154" spans="1:16" s="830" customFormat="1" ht="15.75">
      <c r="A154" s="69"/>
      <c r="B154" s="78"/>
      <c r="C154" s="176"/>
      <c r="D154" s="78"/>
      <c r="E154" s="237"/>
      <c r="F154" s="342"/>
      <c r="G154" s="348"/>
      <c r="H154" s="78"/>
      <c r="I154" s="176"/>
      <c r="J154" s="78"/>
      <c r="K154" s="78"/>
      <c r="L154" s="176"/>
      <c r="M154" s="78"/>
      <c r="N154" s="176"/>
      <c r="O154" s="176"/>
      <c r="P154" s="75"/>
    </row>
    <row r="155" spans="1:16" s="830" customFormat="1" ht="15.75">
      <c r="A155" s="69"/>
      <c r="B155" s="78"/>
      <c r="C155" s="176"/>
      <c r="D155" s="78"/>
      <c r="E155" s="237"/>
      <c r="F155" s="342"/>
      <c r="G155" s="348"/>
      <c r="H155" s="78"/>
      <c r="I155" s="176"/>
      <c r="J155" s="78"/>
      <c r="K155" s="78"/>
      <c r="L155" s="176"/>
      <c r="M155" s="78"/>
      <c r="N155" s="176"/>
      <c r="O155" s="176"/>
      <c r="P155" s="75"/>
    </row>
    <row r="156" spans="1:16" s="830" customFormat="1" ht="15.75">
      <c r="A156" s="69"/>
      <c r="B156" s="78"/>
      <c r="C156" s="176"/>
      <c r="D156" s="78"/>
      <c r="E156" s="237"/>
      <c r="F156" s="342"/>
      <c r="G156" s="348"/>
      <c r="H156" s="78"/>
      <c r="I156" s="176"/>
      <c r="J156" s="78"/>
      <c r="K156" s="78"/>
      <c r="L156" s="176"/>
      <c r="M156" s="78"/>
      <c r="N156" s="176"/>
      <c r="O156" s="176"/>
      <c r="P156" s="75"/>
    </row>
    <row r="157" spans="1:16" s="830" customFormat="1" ht="15.75">
      <c r="A157" s="69"/>
      <c r="B157" s="78"/>
      <c r="C157" s="176"/>
      <c r="D157" s="78"/>
      <c r="E157" s="237"/>
      <c r="F157" s="342"/>
      <c r="G157" s="348"/>
      <c r="H157" s="78"/>
      <c r="I157" s="176"/>
      <c r="J157" s="78"/>
      <c r="K157" s="78"/>
      <c r="L157" s="176"/>
      <c r="M157" s="78"/>
      <c r="N157" s="176"/>
      <c r="O157" s="176"/>
      <c r="P157" s="75"/>
    </row>
    <row r="158" spans="1:16" s="830" customFormat="1" ht="15.75">
      <c r="A158" s="69"/>
      <c r="B158" s="78"/>
      <c r="C158" s="176"/>
      <c r="D158" s="78"/>
      <c r="E158" s="237"/>
      <c r="F158" s="342"/>
      <c r="G158" s="348"/>
      <c r="H158" s="78"/>
      <c r="I158" s="176"/>
      <c r="J158" s="78"/>
      <c r="K158" s="78"/>
      <c r="L158" s="176"/>
      <c r="M158" s="78"/>
      <c r="N158" s="176"/>
      <c r="O158" s="176"/>
      <c r="P158" s="75"/>
    </row>
    <row r="159" spans="1:16" s="830" customFormat="1" ht="15.75">
      <c r="A159" s="69"/>
      <c r="B159" s="78"/>
      <c r="C159" s="176"/>
      <c r="D159" s="78"/>
      <c r="E159" s="237"/>
      <c r="F159" s="342"/>
      <c r="G159" s="348"/>
      <c r="H159" s="78"/>
      <c r="I159" s="176"/>
      <c r="J159" s="78"/>
      <c r="K159" s="78"/>
      <c r="L159" s="176"/>
      <c r="M159" s="78"/>
      <c r="N159" s="176"/>
      <c r="O159" s="176"/>
      <c r="P159" s="75"/>
    </row>
    <row r="160" spans="1:16" s="830" customFormat="1" ht="15.75">
      <c r="A160" s="69"/>
      <c r="B160" s="78"/>
      <c r="C160" s="176"/>
      <c r="D160" s="78"/>
      <c r="E160" s="237"/>
      <c r="F160" s="342"/>
      <c r="G160" s="348"/>
      <c r="H160" s="78"/>
      <c r="I160" s="176"/>
      <c r="J160" s="78"/>
      <c r="K160" s="78"/>
      <c r="L160" s="176"/>
      <c r="M160" s="78"/>
      <c r="N160" s="176"/>
      <c r="O160" s="176"/>
      <c r="P160" s="75"/>
    </row>
    <row r="161" spans="1:16" s="830" customFormat="1" ht="15.75">
      <c r="A161" s="69"/>
      <c r="B161" s="78"/>
      <c r="C161" s="176"/>
      <c r="D161" s="78"/>
      <c r="E161" s="237"/>
      <c r="F161" s="342"/>
      <c r="G161" s="348"/>
      <c r="H161" s="78"/>
      <c r="I161" s="176"/>
      <c r="J161" s="78"/>
      <c r="K161" s="78"/>
      <c r="L161" s="176"/>
      <c r="M161" s="78"/>
      <c r="N161" s="176"/>
      <c r="O161" s="176"/>
      <c r="P161" s="75"/>
    </row>
    <row r="162" spans="1:16" s="830" customFormat="1" ht="15.75">
      <c r="A162" s="69"/>
      <c r="B162" s="78"/>
      <c r="C162" s="176"/>
      <c r="D162" s="78"/>
      <c r="E162" s="237"/>
      <c r="F162" s="342"/>
      <c r="G162" s="348"/>
      <c r="H162" s="78"/>
      <c r="I162" s="176"/>
      <c r="J162" s="78"/>
      <c r="K162" s="78"/>
      <c r="L162" s="176"/>
      <c r="M162" s="78"/>
      <c r="N162" s="176"/>
      <c r="O162" s="176"/>
      <c r="P162" s="75"/>
    </row>
    <row r="163" spans="1:16" s="830" customFormat="1" ht="15.75">
      <c r="A163" s="69"/>
      <c r="B163" s="78"/>
      <c r="C163" s="176"/>
      <c r="D163" s="78"/>
      <c r="E163" s="237"/>
      <c r="F163" s="342"/>
      <c r="G163" s="348"/>
      <c r="H163" s="78"/>
      <c r="I163" s="176"/>
      <c r="J163" s="78"/>
      <c r="K163" s="78"/>
      <c r="L163" s="176"/>
      <c r="M163" s="78"/>
      <c r="N163" s="176"/>
      <c r="O163" s="176"/>
      <c r="P163" s="75"/>
    </row>
    <row r="164" spans="1:16" s="830" customFormat="1" ht="15.75">
      <c r="A164" s="69"/>
      <c r="B164" s="78"/>
      <c r="C164" s="176"/>
      <c r="D164" s="78"/>
      <c r="E164" s="237"/>
      <c r="F164" s="342"/>
      <c r="G164" s="348"/>
      <c r="H164" s="78"/>
      <c r="I164" s="176"/>
      <c r="J164" s="78"/>
      <c r="K164" s="78"/>
      <c r="L164" s="176"/>
      <c r="M164" s="78"/>
      <c r="N164" s="176"/>
      <c r="O164" s="176"/>
      <c r="P164" s="75"/>
    </row>
    <row r="165" spans="1:16" s="830" customFormat="1" ht="15.75">
      <c r="A165" s="69"/>
      <c r="B165" s="78"/>
      <c r="C165" s="176"/>
      <c r="D165" s="78"/>
      <c r="E165" s="237"/>
      <c r="F165" s="342"/>
      <c r="G165" s="348"/>
      <c r="H165" s="78"/>
      <c r="I165" s="176"/>
      <c r="J165" s="78"/>
      <c r="K165" s="78"/>
      <c r="L165" s="176"/>
      <c r="M165" s="78"/>
      <c r="N165" s="176"/>
      <c r="O165" s="176"/>
      <c r="P165" s="75"/>
    </row>
    <row r="166" spans="1:16" s="830" customFormat="1" ht="15.75">
      <c r="A166" s="69"/>
      <c r="B166" s="78"/>
      <c r="D166" s="78"/>
      <c r="E166" s="237"/>
      <c r="F166" s="342"/>
      <c r="G166" s="348"/>
      <c r="H166" s="78"/>
      <c r="I166" s="176"/>
      <c r="J166" s="78"/>
      <c r="K166" s="78"/>
      <c r="L166" s="176"/>
      <c r="M166" s="78"/>
      <c r="N166" s="176"/>
      <c r="O166" s="176"/>
      <c r="P166" s="75"/>
    </row>
    <row r="167" spans="1:16" s="830" customFormat="1" ht="15.75">
      <c r="A167" s="69"/>
      <c r="B167" s="78"/>
      <c r="D167" s="78"/>
      <c r="E167" s="237"/>
      <c r="F167" s="342"/>
      <c r="G167" s="348"/>
      <c r="H167" s="78"/>
      <c r="I167" s="176"/>
      <c r="J167" s="78"/>
      <c r="K167" s="78"/>
      <c r="L167" s="176"/>
      <c r="M167" s="78"/>
      <c r="N167" s="176"/>
      <c r="O167" s="176"/>
      <c r="P167" s="75"/>
    </row>
    <row r="168" spans="1:16" s="830" customFormat="1" ht="15.75">
      <c r="A168" s="69"/>
      <c r="B168" s="78"/>
      <c r="D168" s="78"/>
      <c r="E168" s="237"/>
      <c r="F168" s="342"/>
      <c r="G168" s="348"/>
      <c r="H168" s="78"/>
      <c r="I168" s="176"/>
      <c r="J168" s="78"/>
      <c r="K168" s="78"/>
      <c r="L168" s="176"/>
      <c r="M168" s="78"/>
      <c r="N168" s="176"/>
      <c r="O168" s="176"/>
      <c r="P168" s="75"/>
    </row>
    <row r="169" spans="1:16" s="830" customFormat="1" ht="15.75">
      <c r="A169" s="69"/>
      <c r="B169" s="78"/>
      <c r="D169" s="78"/>
      <c r="E169" s="237"/>
      <c r="F169" s="342"/>
      <c r="G169" s="348"/>
      <c r="H169" s="78"/>
      <c r="I169" s="176"/>
      <c r="J169" s="78"/>
      <c r="K169" s="78"/>
      <c r="L169" s="176"/>
      <c r="M169" s="78"/>
      <c r="N169" s="176"/>
      <c r="O169" s="176"/>
      <c r="P169" s="75"/>
    </row>
    <row r="170" spans="1:16" s="830" customFormat="1" ht="15.75">
      <c r="A170" s="69"/>
      <c r="B170" s="78"/>
      <c r="D170" s="78"/>
      <c r="E170" s="237"/>
      <c r="F170" s="342"/>
      <c r="G170" s="348"/>
      <c r="H170" s="78"/>
      <c r="J170" s="78"/>
      <c r="K170" s="78"/>
      <c r="M170" s="78"/>
      <c r="N170" s="176"/>
      <c r="O170" s="176"/>
      <c r="P170" s="75"/>
    </row>
    <row r="171" spans="1:16" s="830" customFormat="1" ht="15.75">
      <c r="A171" s="69"/>
      <c r="B171" s="78"/>
      <c r="D171" s="78"/>
      <c r="E171" s="237"/>
      <c r="F171" s="342"/>
      <c r="G171" s="348"/>
      <c r="H171" s="78"/>
      <c r="J171" s="78"/>
      <c r="K171" s="78"/>
      <c r="M171" s="78"/>
      <c r="N171" s="176"/>
      <c r="O171" s="176"/>
      <c r="P171" s="75"/>
    </row>
    <row r="172" spans="1:16" s="830" customFormat="1" ht="15.75">
      <c r="A172" s="69"/>
      <c r="B172" s="78"/>
      <c r="D172" s="78"/>
      <c r="E172" s="237"/>
      <c r="F172" s="342"/>
      <c r="G172" s="348"/>
      <c r="H172" s="78"/>
      <c r="J172" s="78"/>
      <c r="K172" s="78"/>
      <c r="M172" s="78"/>
      <c r="N172" s="176"/>
      <c r="O172" s="176"/>
      <c r="P172" s="75"/>
    </row>
    <row r="173" spans="1:16" s="830" customFormat="1" ht="15.75">
      <c r="A173" s="69"/>
      <c r="B173" s="78"/>
      <c r="D173" s="78"/>
      <c r="E173" s="237"/>
      <c r="F173" s="342"/>
      <c r="G173" s="348"/>
      <c r="H173" s="78"/>
      <c r="J173" s="78"/>
      <c r="K173" s="78"/>
      <c r="M173" s="78"/>
      <c r="N173" s="176"/>
      <c r="O173" s="176"/>
      <c r="P173" s="75"/>
    </row>
    <row r="174" spans="1:16" s="830" customFormat="1" ht="15.75">
      <c r="A174" s="69"/>
      <c r="B174" s="78"/>
      <c r="D174" s="78"/>
      <c r="E174" s="237"/>
      <c r="F174" s="342"/>
      <c r="G174" s="348"/>
      <c r="H174" s="78"/>
      <c r="J174" s="78"/>
      <c r="K174" s="78"/>
      <c r="M174" s="78"/>
      <c r="N174" s="176"/>
      <c r="O174" s="176"/>
      <c r="P174" s="75"/>
    </row>
    <row r="175" spans="1:16" s="830" customFormat="1" ht="15.75">
      <c r="A175" s="69"/>
      <c r="B175" s="78"/>
      <c r="D175" s="78"/>
      <c r="E175" s="237"/>
      <c r="F175" s="342"/>
      <c r="G175" s="348"/>
      <c r="H175" s="78"/>
      <c r="J175" s="78"/>
      <c r="K175" s="78"/>
      <c r="M175" s="78"/>
      <c r="N175" s="176"/>
      <c r="O175" s="176"/>
      <c r="P175" s="75"/>
    </row>
    <row r="176" spans="1:16" s="830" customFormat="1" ht="15.75">
      <c r="A176" s="69"/>
      <c r="B176" s="78"/>
      <c r="D176" s="78"/>
      <c r="E176" s="237"/>
      <c r="F176" s="342"/>
      <c r="G176" s="348"/>
      <c r="H176" s="78"/>
      <c r="J176" s="78"/>
      <c r="K176" s="78"/>
      <c r="M176" s="78"/>
      <c r="N176" s="176"/>
      <c r="O176" s="176"/>
      <c r="P176" s="75"/>
    </row>
    <row r="177" spans="1:16" s="830" customFormat="1" ht="15.75">
      <c r="A177" s="69"/>
      <c r="B177" s="78"/>
      <c r="D177" s="78"/>
      <c r="E177" s="237"/>
      <c r="F177" s="342"/>
      <c r="G177" s="348"/>
      <c r="H177" s="78"/>
      <c r="J177" s="78"/>
      <c r="K177" s="78"/>
      <c r="M177" s="78"/>
      <c r="N177" s="176"/>
      <c r="O177" s="176"/>
      <c r="P177" s="75"/>
    </row>
    <row r="178" spans="1:16" s="830" customFormat="1" ht="15.75">
      <c r="A178" s="69"/>
      <c r="D178" s="78"/>
      <c r="E178" s="237"/>
      <c r="F178" s="342"/>
      <c r="G178" s="348"/>
      <c r="H178" s="78"/>
      <c r="J178" s="78"/>
      <c r="K178" s="78"/>
      <c r="M178" s="78"/>
      <c r="N178" s="176"/>
      <c r="O178" s="176"/>
      <c r="P178" s="75"/>
    </row>
    <row r="179" spans="1:16" s="830" customFormat="1" ht="15.75">
      <c r="A179" s="69"/>
      <c r="D179" s="78"/>
      <c r="E179" s="237"/>
      <c r="F179" s="342"/>
      <c r="G179" s="348"/>
      <c r="H179" s="78"/>
      <c r="J179" s="78"/>
      <c r="K179" s="78"/>
      <c r="M179" s="78"/>
      <c r="N179" s="176"/>
      <c r="O179" s="176"/>
      <c r="P179" s="75"/>
    </row>
    <row r="180" spans="1:16" s="830" customFormat="1" ht="15.75">
      <c r="A180" s="69"/>
      <c r="D180" s="78"/>
      <c r="E180" s="237"/>
      <c r="F180" s="342"/>
      <c r="G180" s="348"/>
      <c r="H180" s="78"/>
      <c r="J180" s="78"/>
      <c r="K180" s="78"/>
      <c r="M180" s="78"/>
      <c r="N180" s="176"/>
      <c r="O180" s="176"/>
      <c r="P180" s="75"/>
    </row>
    <row r="181" spans="1:16" s="830" customFormat="1" ht="15.75">
      <c r="A181" s="69"/>
      <c r="E181" s="237"/>
      <c r="F181" s="342"/>
      <c r="G181" s="348"/>
      <c r="H181" s="78"/>
      <c r="J181" s="78"/>
      <c r="K181" s="78"/>
      <c r="M181" s="78"/>
      <c r="N181" s="176"/>
      <c r="O181" s="176"/>
      <c r="P181" s="75"/>
    </row>
    <row r="182" spans="1:16" s="830" customFormat="1" ht="15.75">
      <c r="A182" s="69"/>
      <c r="E182" s="237"/>
      <c r="F182" s="342"/>
      <c r="G182" s="348"/>
      <c r="H182" s="78"/>
      <c r="J182" s="78"/>
      <c r="K182" s="78"/>
      <c r="M182" s="78"/>
      <c r="N182" s="176"/>
      <c r="O182" s="176"/>
      <c r="P182" s="75"/>
    </row>
    <row r="183" spans="1:16" s="830" customFormat="1" ht="15.75">
      <c r="A183" s="69"/>
      <c r="E183" s="237"/>
      <c r="F183" s="342"/>
      <c r="G183" s="348"/>
      <c r="H183" s="78"/>
      <c r="J183" s="78"/>
      <c r="K183" s="78"/>
      <c r="M183" s="78"/>
      <c r="N183" s="176"/>
      <c r="O183" s="176"/>
      <c r="P183" s="75"/>
    </row>
    <row r="184" spans="1:16" s="830" customFormat="1" ht="15.75">
      <c r="A184" s="69"/>
      <c r="E184" s="237"/>
      <c r="F184" s="342"/>
      <c r="G184" s="348"/>
      <c r="H184" s="78"/>
      <c r="J184" s="78"/>
      <c r="K184" s="78"/>
      <c r="M184" s="78"/>
      <c r="N184" s="176"/>
      <c r="O184" s="176"/>
      <c r="P184" s="75"/>
    </row>
    <row r="185" spans="1:16" s="830" customFormat="1" ht="15.75">
      <c r="A185" s="69"/>
      <c r="E185" s="237"/>
      <c r="F185" s="342"/>
      <c r="G185" s="348"/>
      <c r="H185" s="78"/>
      <c r="J185" s="78"/>
      <c r="K185" s="78"/>
      <c r="M185" s="78"/>
      <c r="N185" s="176"/>
      <c r="O185" s="176"/>
      <c r="P185" s="75"/>
    </row>
    <row r="186" spans="1:16" s="830" customFormat="1" ht="15.75">
      <c r="A186" s="69"/>
      <c r="E186" s="237"/>
      <c r="F186" s="342"/>
      <c r="G186" s="348"/>
      <c r="H186" s="78"/>
      <c r="J186" s="78"/>
      <c r="K186" s="78"/>
      <c r="M186" s="78"/>
      <c r="N186" s="176"/>
      <c r="O186" s="176"/>
      <c r="P186" s="75"/>
    </row>
    <row r="187" spans="1:16" s="830" customFormat="1" ht="15.75">
      <c r="A187" s="69"/>
      <c r="E187" s="237"/>
      <c r="F187" s="342"/>
      <c r="G187" s="348"/>
      <c r="H187" s="78"/>
      <c r="J187" s="78"/>
      <c r="K187" s="78"/>
      <c r="M187" s="78"/>
      <c r="N187" s="176"/>
      <c r="O187" s="176"/>
      <c r="P187" s="75"/>
    </row>
    <row r="188" spans="1:16" s="830" customFormat="1" ht="15.75">
      <c r="A188" s="69"/>
      <c r="E188" s="237"/>
      <c r="F188" s="342"/>
      <c r="G188" s="348"/>
      <c r="H188" s="78"/>
      <c r="J188" s="78"/>
      <c r="K188" s="78"/>
      <c r="M188" s="78"/>
      <c r="N188" s="176"/>
      <c r="O188" s="176"/>
      <c r="P188" s="75"/>
    </row>
    <row r="189" spans="1:16" s="830" customFormat="1" ht="15.75">
      <c r="A189" s="69"/>
      <c r="E189" s="237"/>
      <c r="F189" s="342"/>
      <c r="G189" s="348"/>
      <c r="H189" s="78"/>
      <c r="J189" s="78"/>
      <c r="K189" s="78"/>
      <c r="M189" s="78"/>
      <c r="N189" s="176"/>
      <c r="O189" s="176"/>
      <c r="P189" s="75"/>
    </row>
    <row r="190" spans="1:16" s="830" customFormat="1" ht="15.75">
      <c r="A190" s="69"/>
      <c r="E190" s="237"/>
      <c r="F190" s="342"/>
      <c r="G190" s="348"/>
      <c r="H190" s="78"/>
      <c r="J190" s="78"/>
      <c r="K190" s="78"/>
      <c r="M190" s="78"/>
      <c r="N190" s="176"/>
      <c r="O190" s="176"/>
      <c r="P190" s="75"/>
    </row>
    <row r="191" spans="1:16" s="830" customFormat="1" ht="15.75">
      <c r="A191" s="69"/>
      <c r="E191" s="237"/>
      <c r="F191" s="342"/>
      <c r="G191" s="348"/>
      <c r="H191" s="78"/>
      <c r="J191" s="78"/>
      <c r="K191" s="78"/>
      <c r="M191" s="78"/>
      <c r="N191" s="176"/>
      <c r="O191" s="176"/>
      <c r="P191" s="75"/>
    </row>
    <row r="192" spans="1:16" s="830" customFormat="1" ht="15.75">
      <c r="A192" s="69"/>
      <c r="E192" s="237"/>
      <c r="F192" s="342"/>
      <c r="G192" s="348"/>
      <c r="H192" s="78"/>
      <c r="J192" s="176"/>
      <c r="K192" s="78"/>
      <c r="M192" s="176"/>
      <c r="N192" s="176"/>
      <c r="O192" s="176"/>
      <c r="P192" s="75"/>
    </row>
    <row r="193" spans="1:16" s="830" customFormat="1" ht="15.75">
      <c r="A193" s="69"/>
      <c r="E193" s="237"/>
      <c r="F193" s="342"/>
      <c r="G193" s="348"/>
      <c r="H193" s="78"/>
      <c r="J193" s="176"/>
      <c r="K193" s="78"/>
      <c r="M193" s="176"/>
      <c r="N193" s="176"/>
      <c r="O193" s="176"/>
      <c r="P193" s="75"/>
    </row>
    <row r="194" spans="1:16" s="830" customFormat="1" ht="15.75">
      <c r="A194" s="69"/>
      <c r="E194" s="237"/>
      <c r="F194" s="342"/>
      <c r="G194" s="348"/>
      <c r="H194" s="78"/>
      <c r="J194" s="176"/>
      <c r="K194" s="78"/>
      <c r="M194" s="176"/>
      <c r="N194" s="176"/>
      <c r="O194" s="176"/>
      <c r="P194" s="75"/>
    </row>
    <row r="195" spans="1:16" s="830" customFormat="1" ht="15.75">
      <c r="A195" s="69"/>
      <c r="E195" s="237"/>
      <c r="F195" s="342"/>
      <c r="G195" s="348"/>
      <c r="H195" s="78"/>
      <c r="J195" s="176"/>
      <c r="K195" s="78"/>
      <c r="M195" s="176"/>
      <c r="N195" s="176"/>
      <c r="O195" s="176"/>
      <c r="P195" s="75"/>
    </row>
    <row r="196" spans="1:16" s="830" customFormat="1" ht="15.75">
      <c r="A196" s="69"/>
      <c r="E196" s="237"/>
      <c r="F196" s="342"/>
      <c r="G196" s="348"/>
      <c r="H196" s="78"/>
      <c r="J196" s="176"/>
      <c r="K196" s="78"/>
      <c r="M196" s="176"/>
      <c r="N196" s="176"/>
      <c r="O196" s="176"/>
      <c r="P196" s="75"/>
    </row>
    <row r="197" spans="1:16" s="830" customFormat="1" ht="15.75">
      <c r="A197" s="69"/>
      <c r="E197" s="237"/>
      <c r="F197" s="342"/>
      <c r="G197" s="348"/>
      <c r="H197" s="78"/>
      <c r="J197" s="176"/>
      <c r="K197" s="78"/>
      <c r="M197" s="176"/>
      <c r="N197" s="176"/>
      <c r="O197" s="176"/>
      <c r="P197" s="75"/>
    </row>
    <row r="198" spans="1:16" s="830" customFormat="1" ht="15.75">
      <c r="A198" s="69"/>
      <c r="E198" s="237"/>
      <c r="F198" s="342"/>
      <c r="G198" s="348"/>
      <c r="H198" s="78"/>
      <c r="J198" s="176"/>
      <c r="K198" s="78"/>
      <c r="M198" s="176"/>
      <c r="N198" s="176"/>
      <c r="O198" s="176"/>
      <c r="P198" s="75"/>
    </row>
    <row r="199" spans="1:16" s="830" customFormat="1" ht="15.75">
      <c r="A199" s="69"/>
      <c r="E199" s="237"/>
      <c r="F199" s="342"/>
      <c r="G199" s="348"/>
      <c r="H199" s="78"/>
      <c r="J199" s="176"/>
      <c r="K199" s="78"/>
      <c r="M199" s="176"/>
      <c r="N199" s="176"/>
      <c r="O199" s="176"/>
      <c r="P199" s="75"/>
    </row>
    <row r="200" spans="1:16" s="830" customFormat="1" ht="15.75">
      <c r="A200" s="69"/>
      <c r="E200" s="237"/>
      <c r="F200" s="342"/>
      <c r="G200" s="348"/>
      <c r="H200" s="78"/>
      <c r="J200" s="176"/>
      <c r="K200" s="78"/>
      <c r="M200" s="176"/>
      <c r="N200" s="176"/>
      <c r="O200" s="176"/>
      <c r="P200" s="75"/>
    </row>
    <row r="201" spans="1:16" s="830" customFormat="1" ht="15.75">
      <c r="A201" s="69"/>
      <c r="E201" s="237"/>
      <c r="F201" s="342"/>
      <c r="G201" s="348"/>
      <c r="H201" s="78"/>
      <c r="J201" s="176"/>
      <c r="K201" s="78"/>
      <c r="M201" s="176"/>
      <c r="N201" s="176"/>
      <c r="O201" s="176"/>
      <c r="P201" s="75"/>
    </row>
    <row r="202" spans="1:16" s="830" customFormat="1" ht="15.75">
      <c r="A202" s="69"/>
      <c r="E202" s="237"/>
      <c r="F202" s="342"/>
      <c r="G202" s="348"/>
      <c r="H202" s="78"/>
      <c r="J202" s="176"/>
      <c r="K202" s="78"/>
      <c r="M202" s="176"/>
      <c r="N202" s="176"/>
      <c r="O202" s="176"/>
      <c r="P202" s="75"/>
    </row>
    <row r="203" spans="1:16" s="830" customFormat="1" ht="15.75">
      <c r="A203" s="69"/>
      <c r="E203" s="237"/>
      <c r="F203" s="342"/>
      <c r="G203" s="348"/>
      <c r="H203" s="78"/>
      <c r="J203" s="176"/>
      <c r="K203" s="78"/>
      <c r="M203" s="176"/>
      <c r="N203" s="176"/>
      <c r="O203" s="176"/>
      <c r="P203" s="75"/>
    </row>
    <row r="204" spans="1:16" s="830" customFormat="1" ht="15.75">
      <c r="A204" s="69"/>
      <c r="E204" s="237"/>
      <c r="F204" s="342"/>
      <c r="G204" s="348"/>
      <c r="H204" s="78"/>
      <c r="J204" s="176"/>
      <c r="K204" s="78"/>
      <c r="M204" s="176"/>
      <c r="N204" s="176"/>
      <c r="O204" s="176"/>
      <c r="P204" s="75"/>
    </row>
    <row r="205" spans="1:16" s="830" customFormat="1" ht="15.75">
      <c r="A205" s="69"/>
      <c r="E205" s="237"/>
      <c r="F205" s="342"/>
      <c r="G205" s="348"/>
      <c r="H205" s="78"/>
      <c r="J205" s="176"/>
      <c r="K205" s="78"/>
      <c r="M205" s="176"/>
      <c r="N205" s="176"/>
      <c r="O205" s="176"/>
      <c r="P205" s="75"/>
    </row>
    <row r="206" spans="1:16" s="830" customFormat="1" ht="15.75">
      <c r="A206" s="69"/>
      <c r="E206" s="237"/>
      <c r="F206" s="342"/>
      <c r="G206" s="348"/>
      <c r="H206" s="78"/>
      <c r="J206" s="176"/>
      <c r="K206" s="78"/>
      <c r="M206" s="176"/>
      <c r="N206" s="176"/>
      <c r="O206" s="176"/>
      <c r="P206" s="75"/>
    </row>
    <row r="207" spans="1:16" s="830" customFormat="1" ht="15.75">
      <c r="A207" s="69"/>
      <c r="E207" s="237"/>
      <c r="F207" s="342"/>
      <c r="G207" s="348"/>
      <c r="H207" s="78"/>
      <c r="J207" s="176"/>
      <c r="K207" s="78"/>
      <c r="M207" s="176"/>
      <c r="N207" s="176"/>
      <c r="O207" s="176"/>
      <c r="P207" s="75"/>
    </row>
    <row r="208" spans="1:16" s="830" customFormat="1" ht="15.75">
      <c r="A208" s="69"/>
      <c r="E208" s="237"/>
      <c r="F208" s="342"/>
      <c r="G208" s="348"/>
      <c r="H208" s="78"/>
      <c r="J208" s="176"/>
      <c r="K208" s="78"/>
      <c r="M208" s="176"/>
      <c r="N208" s="176"/>
      <c r="O208" s="176"/>
      <c r="P208" s="75"/>
    </row>
    <row r="209" spans="1:16" s="830" customFormat="1" ht="15.75">
      <c r="A209" s="69"/>
      <c r="E209" s="237"/>
      <c r="F209" s="342"/>
      <c r="G209" s="348"/>
      <c r="H209" s="78"/>
      <c r="J209" s="176"/>
      <c r="K209" s="78"/>
      <c r="M209" s="176"/>
      <c r="N209" s="176"/>
      <c r="O209" s="176"/>
      <c r="P209" s="75"/>
    </row>
    <row r="210" spans="1:16" s="830" customFormat="1" ht="15.75">
      <c r="A210" s="69"/>
      <c r="E210" s="237"/>
      <c r="F210" s="342"/>
      <c r="G210" s="348"/>
      <c r="H210" s="78"/>
      <c r="J210" s="176"/>
      <c r="K210" s="78"/>
      <c r="M210" s="176"/>
      <c r="N210" s="176"/>
      <c r="O210" s="176"/>
      <c r="P210" s="75"/>
    </row>
    <row r="211" spans="1:16" s="830" customFormat="1" ht="15.75">
      <c r="A211" s="69"/>
      <c r="E211" s="237"/>
      <c r="F211" s="342"/>
      <c r="G211" s="348"/>
      <c r="H211" s="78"/>
      <c r="K211" s="78"/>
      <c r="P211" s="75"/>
    </row>
    <row r="212" spans="1:16" s="830" customFormat="1" ht="15.75">
      <c r="A212" s="69"/>
      <c r="E212" s="237"/>
      <c r="F212" s="342"/>
      <c r="G212" s="348"/>
      <c r="P212" s="75"/>
    </row>
    <row r="213" spans="1:16" s="830" customFormat="1" ht="15.75">
      <c r="A213" s="69"/>
      <c r="E213" s="237"/>
      <c r="F213" s="342"/>
      <c r="G213" s="348"/>
      <c r="P213" s="75"/>
    </row>
    <row r="214" spans="1:16" s="830" customFormat="1" ht="15.75">
      <c r="A214" s="69"/>
      <c r="E214" s="237"/>
      <c r="F214" s="342"/>
      <c r="G214" s="348"/>
      <c r="P214" s="75"/>
    </row>
    <row r="215" spans="1:16" s="830" customFormat="1" ht="15.75">
      <c r="A215" s="69"/>
      <c r="E215" s="237"/>
      <c r="F215" s="342"/>
      <c r="G215" s="348"/>
      <c r="P215" s="75"/>
    </row>
    <row r="216" spans="1:16" s="830" customFormat="1" ht="15.75">
      <c r="A216" s="69"/>
      <c r="E216" s="237"/>
      <c r="F216" s="342"/>
      <c r="G216" s="348"/>
      <c r="P216" s="75"/>
    </row>
    <row r="217" spans="1:16" s="830" customFormat="1" ht="15.75">
      <c r="A217" s="69"/>
      <c r="E217" s="237"/>
      <c r="F217" s="342"/>
      <c r="G217" s="348"/>
      <c r="P217" s="75"/>
    </row>
    <row r="218" spans="1:16" s="830" customFormat="1" ht="15.75">
      <c r="A218" s="69"/>
      <c r="E218" s="237"/>
      <c r="F218" s="342"/>
      <c r="G218" s="348"/>
      <c r="P218" s="75"/>
    </row>
    <row r="219" spans="1:16" s="830" customFormat="1" ht="15.75">
      <c r="A219" s="69"/>
      <c r="E219" s="237"/>
      <c r="F219" s="342"/>
      <c r="G219" s="348"/>
      <c r="P219" s="75"/>
    </row>
    <row r="220" spans="1:16" s="830" customFormat="1" ht="15.75">
      <c r="A220" s="69"/>
      <c r="E220" s="237"/>
      <c r="F220" s="342"/>
      <c r="G220" s="348"/>
      <c r="P220" s="75"/>
    </row>
    <row r="221" spans="1:16" s="830" customFormat="1" ht="15.75">
      <c r="A221" s="69"/>
      <c r="E221" s="237"/>
      <c r="F221" s="342"/>
      <c r="G221" s="348"/>
      <c r="P221" s="75"/>
    </row>
    <row r="222" spans="1:16" s="830" customFormat="1" ht="15.75">
      <c r="A222" s="69"/>
      <c r="E222" s="237"/>
      <c r="F222" s="342"/>
      <c r="G222" s="348"/>
      <c r="P222" s="75"/>
    </row>
    <row r="223" spans="1:16" s="830" customFormat="1" ht="15.75">
      <c r="A223" s="69"/>
      <c r="E223" s="237"/>
      <c r="F223" s="342"/>
      <c r="G223" s="348"/>
      <c r="P223" s="75"/>
    </row>
    <row r="224" spans="1:16" s="830" customFormat="1" ht="15.75">
      <c r="A224" s="69"/>
      <c r="E224" s="237"/>
      <c r="F224" s="342"/>
      <c r="G224" s="348"/>
      <c r="P224" s="75"/>
    </row>
    <row r="225" spans="1:16" s="830" customFormat="1" ht="15.75">
      <c r="A225" s="69"/>
      <c r="E225" s="237"/>
      <c r="F225" s="342"/>
      <c r="G225" s="348"/>
      <c r="P225" s="75"/>
    </row>
    <row r="226" spans="1:16" s="830" customFormat="1" ht="15.75">
      <c r="A226" s="69"/>
      <c r="E226" s="237"/>
      <c r="F226" s="342"/>
      <c r="G226" s="348"/>
      <c r="P226" s="75"/>
    </row>
    <row r="227" spans="1:16" s="830" customFormat="1" ht="15.75">
      <c r="A227" s="69"/>
      <c r="E227" s="237"/>
      <c r="F227" s="342"/>
      <c r="G227" s="348"/>
      <c r="P227" s="75"/>
    </row>
    <row r="228" spans="1:16" s="830" customFormat="1" ht="15.75">
      <c r="A228" s="69"/>
      <c r="E228" s="237"/>
      <c r="F228" s="342"/>
      <c r="G228" s="348"/>
      <c r="P228" s="75"/>
    </row>
    <row r="229" spans="1:16" s="830" customFormat="1" ht="15.75">
      <c r="A229" s="69"/>
      <c r="E229" s="237"/>
      <c r="F229" s="342"/>
      <c r="G229" s="348"/>
      <c r="P229" s="75"/>
    </row>
    <row r="230" spans="1:16" s="830" customFormat="1" ht="15.75">
      <c r="A230" s="69"/>
      <c r="E230" s="237"/>
      <c r="F230" s="342"/>
      <c r="G230" s="348"/>
      <c r="P230" s="75"/>
    </row>
    <row r="231" spans="1:16" s="830" customFormat="1" ht="15.75">
      <c r="A231" s="69"/>
      <c r="E231" s="237"/>
      <c r="F231" s="342"/>
      <c r="G231" s="348"/>
      <c r="P231" s="75"/>
    </row>
    <row r="232" spans="1:16" s="830" customFormat="1" ht="15.75">
      <c r="A232" s="69"/>
      <c r="E232" s="237"/>
      <c r="F232" s="342"/>
      <c r="G232" s="348"/>
      <c r="P232" s="75"/>
    </row>
    <row r="233" spans="1:16" s="830" customFormat="1" ht="15.75">
      <c r="A233" s="69"/>
      <c r="E233" s="237"/>
      <c r="F233" s="342"/>
      <c r="G233" s="348"/>
      <c r="P233" s="75"/>
    </row>
    <row r="234" spans="1:16" s="830" customFormat="1" ht="15.75">
      <c r="A234" s="69"/>
      <c r="E234" s="237"/>
      <c r="F234" s="342"/>
      <c r="G234" s="348"/>
      <c r="P234" s="75"/>
    </row>
    <row r="235" spans="1:16" s="830" customFormat="1" ht="15.75">
      <c r="A235" s="69"/>
      <c r="E235" s="237"/>
      <c r="F235" s="342"/>
      <c r="G235" s="348"/>
      <c r="P235" s="75"/>
    </row>
    <row r="236" spans="1:16" s="830" customFormat="1" ht="15.75">
      <c r="A236" s="69"/>
      <c r="E236" s="237"/>
      <c r="F236" s="342"/>
      <c r="G236" s="348"/>
      <c r="P236" s="75"/>
    </row>
    <row r="237" spans="1:16" s="830" customFormat="1" ht="15.75">
      <c r="A237" s="69"/>
      <c r="E237" s="237"/>
      <c r="F237" s="342"/>
      <c r="G237" s="348"/>
      <c r="P237" s="75"/>
    </row>
    <row r="238" spans="1:16" s="830" customFormat="1" ht="15.75">
      <c r="A238" s="69"/>
      <c r="E238" s="237"/>
      <c r="F238" s="342"/>
      <c r="G238" s="348"/>
      <c r="P238" s="75"/>
    </row>
    <row r="239" spans="1:16" s="830" customFormat="1" ht="15.75">
      <c r="A239" s="69"/>
      <c r="E239" s="237"/>
      <c r="F239" s="342"/>
      <c r="G239" s="348"/>
      <c r="P239" s="75"/>
    </row>
    <row r="240" spans="1:16" s="830" customFormat="1" ht="15.75">
      <c r="A240" s="69"/>
      <c r="E240" s="237"/>
      <c r="F240" s="342"/>
      <c r="G240" s="348"/>
      <c r="P240" s="75"/>
    </row>
    <row r="241" spans="1:16" s="830" customFormat="1" ht="15.75">
      <c r="A241" s="69"/>
      <c r="E241" s="237"/>
      <c r="F241" s="342"/>
      <c r="G241" s="348"/>
      <c r="P241" s="75"/>
    </row>
    <row r="242" spans="1:16" s="830" customFormat="1" ht="15.75">
      <c r="A242" s="69"/>
      <c r="E242" s="237"/>
      <c r="F242" s="342"/>
      <c r="G242" s="348"/>
      <c r="P242" s="75"/>
    </row>
    <row r="243" spans="1:16" s="830" customFormat="1" ht="15.75">
      <c r="A243" s="69"/>
      <c r="E243" s="237"/>
      <c r="F243" s="342"/>
      <c r="G243" s="348"/>
      <c r="P243" s="75"/>
    </row>
    <row r="244" spans="1:16" s="830" customFormat="1" ht="15.75">
      <c r="A244" s="69"/>
      <c r="E244" s="237"/>
      <c r="F244" s="342"/>
      <c r="G244" s="348"/>
      <c r="P244" s="75"/>
    </row>
    <row r="245" spans="1:16" s="830" customFormat="1" ht="15.75">
      <c r="A245" s="69"/>
      <c r="E245" s="237"/>
      <c r="F245" s="342"/>
      <c r="G245" s="348"/>
      <c r="P245" s="75"/>
    </row>
    <row r="246" spans="1:16" s="830" customFormat="1" ht="15.75">
      <c r="A246" s="69"/>
      <c r="E246" s="237"/>
      <c r="F246" s="342"/>
      <c r="G246" s="348"/>
      <c r="P246" s="75"/>
    </row>
    <row r="247" spans="1:16" s="830" customFormat="1" ht="15.75">
      <c r="A247" s="69"/>
      <c r="E247" s="237"/>
      <c r="F247" s="342"/>
      <c r="G247" s="348"/>
      <c r="P247" s="75"/>
    </row>
    <row r="248" spans="1:16" s="830" customFormat="1" ht="15.75">
      <c r="A248" s="69"/>
      <c r="E248" s="237"/>
      <c r="F248" s="342"/>
      <c r="G248" s="348"/>
      <c r="P248" s="75"/>
    </row>
    <row r="249" spans="1:16" s="830" customFormat="1" ht="15.75">
      <c r="A249" s="69"/>
      <c r="E249" s="237"/>
      <c r="F249" s="342"/>
      <c r="G249" s="348"/>
      <c r="P249" s="75"/>
    </row>
    <row r="250" spans="1:16" s="830" customFormat="1" ht="15.75">
      <c r="A250" s="69"/>
      <c r="E250" s="237"/>
      <c r="F250" s="342"/>
      <c r="G250" s="348"/>
      <c r="P250" s="75"/>
    </row>
    <row r="251" spans="1:16" s="830" customFormat="1" ht="15.75">
      <c r="A251" s="69"/>
      <c r="E251" s="237"/>
      <c r="F251" s="342"/>
      <c r="G251" s="348"/>
      <c r="P251" s="75"/>
    </row>
    <row r="252" spans="1:16" s="830" customFormat="1" ht="15.75">
      <c r="A252" s="69"/>
      <c r="E252" s="237"/>
      <c r="F252" s="342"/>
      <c r="G252" s="348"/>
      <c r="P252" s="75"/>
    </row>
    <row r="253" spans="1:16" s="830" customFormat="1" ht="15.75">
      <c r="A253" s="69"/>
      <c r="E253" s="237"/>
      <c r="F253" s="342"/>
      <c r="G253" s="348"/>
      <c r="P253" s="75"/>
    </row>
    <row r="254" spans="1:16" s="830" customFormat="1" ht="15.75">
      <c r="A254" s="69"/>
      <c r="E254" s="237"/>
      <c r="F254" s="342"/>
      <c r="G254" s="348"/>
      <c r="P254" s="75"/>
    </row>
    <row r="255" spans="1:16" s="830" customFormat="1" ht="15.75">
      <c r="A255" s="69"/>
      <c r="E255" s="237"/>
      <c r="F255" s="342"/>
      <c r="G255" s="348"/>
      <c r="P255" s="75"/>
    </row>
    <row r="256" spans="1:16" s="830" customFormat="1" ht="15.75">
      <c r="A256" s="69"/>
      <c r="E256" s="237"/>
      <c r="F256" s="342"/>
      <c r="G256" s="348"/>
      <c r="P256" s="75"/>
    </row>
    <row r="257" spans="1:16" s="830" customFormat="1" ht="15.75">
      <c r="A257" s="69"/>
      <c r="E257" s="237"/>
      <c r="F257" s="342"/>
      <c r="G257" s="348"/>
      <c r="P257" s="75"/>
    </row>
    <row r="258" spans="1:16" s="830" customFormat="1" ht="15.75">
      <c r="A258" s="69"/>
      <c r="E258" s="237"/>
      <c r="F258" s="342"/>
      <c r="G258" s="348"/>
      <c r="P258" s="75"/>
    </row>
    <row r="259" spans="1:16" s="830" customFormat="1" ht="15.75">
      <c r="A259" s="69"/>
      <c r="E259" s="237"/>
      <c r="F259" s="342"/>
      <c r="G259" s="348"/>
      <c r="P259" s="75"/>
    </row>
    <row r="260" spans="1:16" s="830" customFormat="1" ht="15.75">
      <c r="A260" s="69"/>
      <c r="E260" s="237"/>
      <c r="F260" s="342"/>
      <c r="G260" s="348"/>
      <c r="P260" s="75"/>
    </row>
    <row r="261" spans="1:16" s="830" customFormat="1" ht="15.75">
      <c r="A261" s="69"/>
      <c r="E261" s="237"/>
      <c r="F261" s="342"/>
      <c r="G261" s="348"/>
      <c r="P261" s="75"/>
    </row>
    <row r="262" spans="1:16" s="830" customFormat="1" ht="15.75">
      <c r="A262" s="69"/>
      <c r="E262" s="237"/>
      <c r="F262" s="342"/>
      <c r="G262" s="348"/>
      <c r="P262" s="75"/>
    </row>
    <row r="263" spans="1:16" s="830" customFormat="1" ht="15.75">
      <c r="A263" s="69"/>
      <c r="E263" s="237"/>
      <c r="F263" s="342"/>
      <c r="G263" s="348"/>
      <c r="P263" s="75"/>
    </row>
    <row r="264" spans="1:16" s="830" customFormat="1" ht="15.75">
      <c r="A264" s="69"/>
      <c r="E264" s="237"/>
      <c r="F264" s="342"/>
      <c r="G264" s="348"/>
      <c r="P264" s="75"/>
    </row>
    <row r="265" spans="1:16" s="830" customFormat="1" ht="15.75">
      <c r="A265" s="69"/>
      <c r="E265" s="237"/>
      <c r="F265" s="342"/>
      <c r="G265" s="348"/>
      <c r="P265" s="75"/>
    </row>
    <row r="266" spans="1:16" s="830" customFormat="1" ht="15.75">
      <c r="A266" s="69"/>
      <c r="E266" s="237"/>
      <c r="F266" s="342"/>
      <c r="G266" s="348"/>
      <c r="P266" s="75"/>
    </row>
    <row r="267" spans="1:16" s="830" customFormat="1" ht="15.75">
      <c r="A267" s="69"/>
      <c r="E267" s="237"/>
      <c r="F267" s="342"/>
      <c r="G267" s="348"/>
      <c r="P267" s="75"/>
    </row>
    <row r="268" spans="1:16" s="830" customFormat="1" ht="15.75">
      <c r="A268" s="69"/>
      <c r="E268" s="237"/>
      <c r="F268" s="342"/>
      <c r="G268" s="348"/>
      <c r="P268" s="75"/>
    </row>
    <row r="269" spans="1:16" s="830" customFormat="1" ht="15.75">
      <c r="A269" s="69"/>
      <c r="E269" s="237"/>
      <c r="F269" s="342"/>
      <c r="G269" s="348"/>
      <c r="P269" s="75"/>
    </row>
    <row r="270" spans="1:16" s="830" customFormat="1" ht="15.75">
      <c r="A270" s="69"/>
      <c r="E270" s="237"/>
      <c r="F270" s="342"/>
      <c r="G270" s="348"/>
      <c r="P270" s="75"/>
    </row>
    <row r="271" spans="1:16" s="830" customFormat="1" ht="15.75">
      <c r="A271" s="69"/>
      <c r="E271" s="237"/>
      <c r="F271" s="342"/>
      <c r="G271" s="348"/>
      <c r="P271" s="75"/>
    </row>
    <row r="272" spans="1:16" s="830" customFormat="1" ht="15.75">
      <c r="A272" s="69"/>
      <c r="E272" s="237"/>
      <c r="F272" s="342"/>
      <c r="G272" s="348"/>
      <c r="P272" s="75"/>
    </row>
    <row r="273" spans="1:16" s="830" customFormat="1" ht="15.75">
      <c r="A273" s="69"/>
      <c r="E273" s="237"/>
      <c r="F273" s="342"/>
      <c r="G273" s="348"/>
      <c r="P273" s="75"/>
    </row>
    <row r="274" spans="1:16" s="830" customFormat="1" ht="15.75">
      <c r="A274" s="69"/>
      <c r="E274" s="237"/>
      <c r="F274" s="342"/>
      <c r="G274" s="348"/>
      <c r="P274" s="75"/>
    </row>
    <row r="275" spans="1:16" s="830" customFormat="1" ht="15.75">
      <c r="A275" s="69"/>
      <c r="E275" s="237"/>
      <c r="F275" s="342"/>
      <c r="G275" s="348"/>
      <c r="P275" s="75"/>
    </row>
    <row r="276" spans="1:16" s="830" customFormat="1" ht="15.75">
      <c r="A276" s="69"/>
      <c r="E276" s="237"/>
      <c r="F276" s="342"/>
      <c r="G276" s="348"/>
      <c r="P276" s="75"/>
    </row>
    <row r="277" spans="1:16" s="830" customFormat="1" ht="15.75">
      <c r="A277" s="69"/>
      <c r="E277" s="237"/>
      <c r="F277" s="342"/>
      <c r="G277" s="348"/>
      <c r="P277" s="75"/>
    </row>
    <row r="278" spans="1:16" s="830" customFormat="1" ht="15.75">
      <c r="A278" s="69"/>
      <c r="E278" s="237"/>
      <c r="F278" s="342"/>
      <c r="G278" s="348"/>
      <c r="P278" s="75"/>
    </row>
    <row r="279" spans="1:16" s="830" customFormat="1" ht="15.75">
      <c r="A279" s="69"/>
      <c r="E279" s="237"/>
      <c r="F279" s="342"/>
      <c r="G279" s="348"/>
      <c r="P279" s="75"/>
    </row>
    <row r="280" spans="1:16" s="830" customFormat="1" ht="15.75">
      <c r="A280" s="69"/>
      <c r="E280" s="237"/>
      <c r="F280" s="342"/>
      <c r="G280" s="348"/>
      <c r="P280" s="75"/>
    </row>
    <row r="281" spans="1:16" s="830" customFormat="1" ht="15.75">
      <c r="A281" s="69"/>
      <c r="E281" s="237"/>
      <c r="F281" s="342"/>
      <c r="G281" s="348"/>
      <c r="P281" s="75"/>
    </row>
    <row r="282" spans="1:16" s="830" customFormat="1" ht="15.75">
      <c r="A282" s="69"/>
      <c r="E282" s="237"/>
      <c r="F282" s="342"/>
      <c r="G282" s="348"/>
      <c r="P282" s="75"/>
    </row>
    <row r="283" spans="1:16" s="830" customFormat="1" ht="15.75">
      <c r="A283" s="69"/>
      <c r="E283" s="237"/>
      <c r="F283" s="342"/>
      <c r="G283" s="348"/>
      <c r="P283" s="75"/>
    </row>
    <row r="284" spans="1:16" s="830" customFormat="1" ht="15.75">
      <c r="A284" s="69"/>
      <c r="E284" s="237"/>
      <c r="F284" s="342"/>
      <c r="G284" s="348"/>
      <c r="P284" s="75"/>
    </row>
    <row r="285" spans="1:16" s="830" customFormat="1" ht="15.75">
      <c r="A285" s="69"/>
      <c r="E285" s="237"/>
      <c r="F285" s="342"/>
      <c r="G285" s="348"/>
      <c r="P285" s="75"/>
    </row>
    <row r="286" spans="1:16" s="830" customFormat="1" ht="15.75">
      <c r="A286" s="69"/>
      <c r="E286" s="237"/>
      <c r="F286" s="342"/>
      <c r="G286" s="348"/>
      <c r="P286" s="75"/>
    </row>
    <row r="287" spans="1:16" s="830" customFormat="1" ht="15.75">
      <c r="A287" s="69"/>
      <c r="E287" s="237"/>
      <c r="F287" s="342"/>
      <c r="G287" s="348"/>
      <c r="P287" s="75"/>
    </row>
    <row r="288" spans="1:16" s="830" customFormat="1" ht="15.75">
      <c r="A288" s="69"/>
      <c r="E288" s="237"/>
      <c r="F288" s="342"/>
      <c r="G288" s="348"/>
      <c r="P288" s="75"/>
    </row>
    <row r="289" spans="1:16" s="830" customFormat="1" ht="15.75">
      <c r="A289" s="69"/>
      <c r="E289" s="237"/>
      <c r="F289" s="342"/>
      <c r="G289" s="348"/>
      <c r="P289" s="75"/>
    </row>
    <row r="290" spans="1:16" s="830" customFormat="1" ht="15.75">
      <c r="A290" s="69"/>
      <c r="E290" s="237"/>
      <c r="F290" s="342"/>
      <c r="G290" s="348"/>
      <c r="P290" s="75"/>
    </row>
    <row r="291" spans="1:16" s="830" customFormat="1" ht="15.75">
      <c r="A291" s="69"/>
      <c r="E291" s="237"/>
      <c r="F291" s="342"/>
      <c r="G291" s="348"/>
      <c r="P291" s="75"/>
    </row>
    <row r="292" spans="1:16" s="830" customFormat="1" ht="15.75">
      <c r="A292" s="69"/>
      <c r="E292" s="237"/>
      <c r="F292" s="342"/>
      <c r="G292" s="348"/>
      <c r="P292" s="75"/>
    </row>
    <row r="293" spans="1:16" s="830" customFormat="1" ht="15.75">
      <c r="A293" s="69"/>
      <c r="E293" s="237"/>
      <c r="F293" s="342"/>
      <c r="G293" s="348"/>
      <c r="P293" s="75"/>
    </row>
    <row r="294" spans="1:16" s="830" customFormat="1" ht="15.75">
      <c r="A294" s="69"/>
      <c r="E294" s="237"/>
      <c r="F294" s="342"/>
      <c r="G294" s="348"/>
      <c r="P294" s="75"/>
    </row>
    <row r="295" spans="1:16" s="830" customFormat="1" ht="15.75">
      <c r="A295" s="69"/>
      <c r="E295" s="237"/>
      <c r="F295" s="342"/>
      <c r="G295" s="348"/>
      <c r="P295" s="75"/>
    </row>
    <row r="296" spans="1:16" s="830" customFormat="1" ht="15.75">
      <c r="A296" s="69"/>
      <c r="E296" s="237"/>
      <c r="F296" s="342"/>
      <c r="G296" s="348"/>
      <c r="P296" s="75"/>
    </row>
    <row r="297" spans="1:16" s="830" customFormat="1" ht="15.75">
      <c r="A297" s="69"/>
      <c r="E297" s="237"/>
      <c r="F297" s="342"/>
      <c r="G297" s="348"/>
      <c r="P297" s="75"/>
    </row>
    <row r="298" spans="1:16" s="830" customFormat="1" ht="15.75">
      <c r="A298" s="69"/>
      <c r="E298" s="237"/>
      <c r="F298" s="342"/>
      <c r="G298" s="348"/>
      <c r="P298" s="75"/>
    </row>
    <row r="299" spans="1:16" s="830" customFormat="1" ht="15.75">
      <c r="A299" s="69"/>
      <c r="E299" s="237"/>
      <c r="F299" s="342"/>
      <c r="G299" s="348"/>
      <c r="P299" s="75"/>
    </row>
    <row r="300" spans="1:16" s="830" customFormat="1" ht="15.75">
      <c r="A300" s="69"/>
      <c r="E300" s="237"/>
      <c r="F300" s="342"/>
      <c r="G300" s="348"/>
      <c r="P300" s="75"/>
    </row>
    <row r="301" spans="1:16" s="830" customFormat="1" ht="15.75">
      <c r="A301" s="69"/>
      <c r="E301" s="237"/>
      <c r="F301" s="342"/>
      <c r="G301" s="348"/>
      <c r="P301" s="75"/>
    </row>
    <row r="302" spans="1:16" s="830" customFormat="1" ht="15.75">
      <c r="A302" s="69"/>
      <c r="E302" s="237"/>
      <c r="F302" s="342"/>
      <c r="G302" s="348"/>
      <c r="P302" s="75"/>
    </row>
    <row r="303" spans="1:16" s="830" customFormat="1" ht="15.75">
      <c r="A303" s="69"/>
      <c r="E303" s="237"/>
      <c r="F303" s="342"/>
      <c r="G303" s="348"/>
      <c r="P303" s="75"/>
    </row>
    <row r="304" spans="1:16" s="830" customFormat="1" ht="15.75">
      <c r="A304" s="69"/>
      <c r="E304" s="237"/>
      <c r="F304" s="342"/>
      <c r="G304" s="348"/>
      <c r="P304" s="75"/>
    </row>
    <row r="305" spans="1:16" s="830" customFormat="1" ht="15.75">
      <c r="A305" s="69"/>
      <c r="E305" s="237"/>
      <c r="F305" s="342"/>
      <c r="G305" s="348"/>
      <c r="P305" s="75"/>
    </row>
    <row r="306" spans="1:16" s="830" customFormat="1" ht="15.75">
      <c r="A306" s="69"/>
      <c r="E306" s="237"/>
      <c r="F306" s="342"/>
      <c r="G306" s="348"/>
      <c r="P306" s="75"/>
    </row>
    <row r="307" spans="1:16" s="830" customFormat="1" ht="15.75">
      <c r="A307" s="69"/>
      <c r="E307" s="237"/>
      <c r="F307" s="342"/>
      <c r="G307" s="348"/>
      <c r="P307" s="75"/>
    </row>
    <row r="308" spans="1:16" s="830" customFormat="1" ht="15.75">
      <c r="A308" s="69"/>
      <c r="E308" s="237"/>
      <c r="F308" s="342"/>
      <c r="G308" s="348"/>
      <c r="P308" s="75"/>
    </row>
    <row r="309" spans="1:16" s="830" customFormat="1" ht="15.75">
      <c r="A309" s="69"/>
      <c r="E309" s="237"/>
      <c r="F309" s="342"/>
      <c r="G309" s="348"/>
      <c r="P309" s="75"/>
    </row>
    <row r="310" spans="1:16" s="830" customFormat="1" ht="15.75">
      <c r="A310" s="69"/>
      <c r="E310" s="237"/>
      <c r="F310" s="342"/>
      <c r="G310" s="348"/>
      <c r="P310" s="75"/>
    </row>
    <row r="311" spans="1:16" s="830" customFormat="1" ht="15.75">
      <c r="A311" s="69"/>
      <c r="E311" s="237"/>
      <c r="F311" s="342"/>
      <c r="G311" s="348"/>
      <c r="P311" s="75"/>
    </row>
    <row r="312" spans="1:16" s="830" customFormat="1" ht="15.75">
      <c r="A312" s="69"/>
      <c r="E312" s="237"/>
      <c r="F312" s="342"/>
      <c r="G312" s="348"/>
      <c r="P312" s="75"/>
    </row>
    <row r="313" spans="1:16" s="830" customFormat="1" ht="15.75">
      <c r="A313" s="69"/>
      <c r="E313" s="237"/>
      <c r="F313" s="342"/>
      <c r="G313" s="348"/>
      <c r="P313" s="75"/>
    </row>
    <row r="314" spans="1:16" s="830" customFormat="1" ht="15.75">
      <c r="A314" s="69"/>
      <c r="E314" s="237"/>
      <c r="F314" s="342"/>
      <c r="G314" s="348"/>
      <c r="P314" s="75"/>
    </row>
    <row r="315" spans="1:16" s="830" customFormat="1" ht="15.75">
      <c r="A315" s="69"/>
      <c r="E315" s="237"/>
      <c r="F315" s="342"/>
      <c r="G315" s="348"/>
      <c r="P315" s="75"/>
    </row>
    <row r="316" spans="1:16" s="830" customFormat="1" ht="15.75">
      <c r="A316" s="69"/>
      <c r="E316" s="237"/>
      <c r="F316" s="342"/>
      <c r="G316" s="348"/>
      <c r="P316" s="75"/>
    </row>
    <row r="317" spans="1:16" s="830" customFormat="1" ht="15.75">
      <c r="A317" s="69"/>
      <c r="E317" s="237"/>
      <c r="F317" s="342"/>
      <c r="G317" s="348"/>
      <c r="P317" s="75"/>
    </row>
    <row r="318" spans="1:16" s="830" customFormat="1" ht="15.75">
      <c r="A318" s="69"/>
      <c r="E318" s="237"/>
      <c r="F318" s="342"/>
      <c r="G318" s="348"/>
      <c r="P318" s="75"/>
    </row>
    <row r="319" spans="1:16" s="830" customFormat="1" ht="15.75">
      <c r="A319" s="69"/>
      <c r="E319" s="237"/>
      <c r="F319" s="342"/>
      <c r="G319" s="348"/>
      <c r="P319" s="75"/>
    </row>
    <row r="320" spans="1:16" s="830" customFormat="1" ht="15.75">
      <c r="A320" s="69"/>
      <c r="E320" s="237"/>
      <c r="F320" s="342"/>
      <c r="G320" s="348"/>
      <c r="P320" s="75"/>
    </row>
    <row r="321" spans="1:16" s="830" customFormat="1" ht="15.75">
      <c r="A321" s="69"/>
      <c r="E321" s="237"/>
      <c r="F321" s="342"/>
      <c r="G321" s="348"/>
      <c r="P321" s="75"/>
    </row>
    <row r="322" spans="1:16" s="830" customFormat="1" ht="15.75">
      <c r="A322" s="69"/>
      <c r="E322" s="237"/>
      <c r="F322" s="342"/>
      <c r="G322" s="348"/>
      <c r="P322" s="75"/>
    </row>
    <row r="323" spans="1:16" s="830" customFormat="1" ht="15.75">
      <c r="A323" s="69"/>
      <c r="E323" s="237"/>
      <c r="F323" s="342"/>
      <c r="G323" s="348"/>
      <c r="P323" s="75"/>
    </row>
    <row r="324" spans="1:16" s="830" customFormat="1" ht="15.75">
      <c r="A324" s="69"/>
      <c r="E324" s="237"/>
      <c r="F324" s="342"/>
      <c r="G324" s="348"/>
      <c r="P324" s="75"/>
    </row>
    <row r="325" spans="1:16" s="830" customFormat="1" ht="15.75">
      <c r="A325" s="69"/>
      <c r="E325" s="237"/>
      <c r="F325" s="342"/>
      <c r="G325" s="348"/>
      <c r="P325" s="75"/>
    </row>
    <row r="326" spans="1:16" s="830" customFormat="1" ht="15.75">
      <c r="A326" s="69"/>
      <c r="E326" s="237"/>
      <c r="F326" s="342"/>
      <c r="G326" s="348"/>
      <c r="P326" s="75"/>
    </row>
    <row r="327" spans="1:16" s="830" customFormat="1" ht="15.75">
      <c r="A327" s="69"/>
      <c r="E327" s="237"/>
      <c r="F327" s="342"/>
      <c r="G327" s="348"/>
      <c r="P327" s="75"/>
    </row>
    <row r="328" spans="1:16" s="830" customFormat="1" ht="15.75">
      <c r="A328" s="69"/>
      <c r="E328" s="237"/>
      <c r="F328" s="342"/>
      <c r="G328" s="348"/>
      <c r="P328" s="75"/>
    </row>
    <row r="329" spans="1:16" s="830" customFormat="1" ht="15.75">
      <c r="A329" s="69"/>
      <c r="E329" s="237"/>
      <c r="F329" s="342"/>
      <c r="G329" s="348"/>
      <c r="P329" s="75"/>
    </row>
    <row r="330" spans="1:16" s="830" customFormat="1" ht="15.75">
      <c r="A330" s="69"/>
      <c r="E330" s="237"/>
      <c r="F330" s="342"/>
      <c r="G330" s="348"/>
      <c r="P330" s="75"/>
    </row>
    <row r="331" spans="1:16" s="830" customFormat="1" ht="15.75">
      <c r="A331" s="69"/>
      <c r="E331" s="237"/>
      <c r="F331" s="342"/>
      <c r="G331" s="348"/>
      <c r="P331" s="75"/>
    </row>
    <row r="332" spans="1:16" s="830" customFormat="1" ht="15.75">
      <c r="A332" s="69"/>
      <c r="E332" s="237"/>
      <c r="F332" s="342"/>
      <c r="G332" s="348"/>
      <c r="P332" s="75"/>
    </row>
    <row r="333" spans="1:16" s="830" customFormat="1" ht="15.75">
      <c r="A333" s="69"/>
      <c r="E333" s="237"/>
      <c r="F333" s="342"/>
      <c r="G333" s="348"/>
      <c r="P333" s="75"/>
    </row>
    <row r="334" spans="1:16" s="830" customFormat="1" ht="15.75">
      <c r="A334" s="69"/>
      <c r="E334" s="237"/>
      <c r="F334" s="342"/>
      <c r="G334" s="348"/>
      <c r="P334" s="75"/>
    </row>
    <row r="335" spans="1:16" s="830" customFormat="1" ht="15.75">
      <c r="A335" s="69"/>
      <c r="E335" s="237"/>
      <c r="F335" s="342"/>
      <c r="G335" s="348"/>
      <c r="P335" s="75"/>
    </row>
    <row r="336" spans="1:16" s="830" customFormat="1" ht="15.75">
      <c r="A336" s="69"/>
      <c r="E336" s="237"/>
      <c r="F336" s="342"/>
      <c r="G336" s="348"/>
      <c r="P336" s="75"/>
    </row>
    <row r="337" spans="1:16" s="830" customFormat="1" ht="15.75">
      <c r="A337" s="69"/>
      <c r="E337" s="237"/>
      <c r="F337" s="342"/>
      <c r="G337" s="348"/>
      <c r="P337" s="75"/>
    </row>
    <row r="338" spans="1:16" s="830" customFormat="1" ht="15.75">
      <c r="A338" s="69"/>
      <c r="E338" s="237"/>
      <c r="F338" s="342"/>
      <c r="G338" s="348"/>
      <c r="P338" s="75"/>
    </row>
    <row r="339" spans="1:16" s="830" customFormat="1" ht="15.75">
      <c r="A339" s="69"/>
      <c r="E339" s="237"/>
      <c r="F339" s="342"/>
      <c r="G339" s="348"/>
      <c r="P339" s="75"/>
    </row>
    <row r="340" spans="1:16" s="830" customFormat="1" ht="15.75">
      <c r="A340" s="69"/>
      <c r="E340" s="237"/>
      <c r="F340" s="342"/>
      <c r="G340" s="348"/>
      <c r="P340" s="75"/>
    </row>
    <row r="341" spans="1:16" s="830" customFormat="1" ht="15.75">
      <c r="A341" s="69"/>
      <c r="E341" s="237"/>
      <c r="F341" s="342"/>
      <c r="G341" s="348"/>
      <c r="P341" s="75"/>
    </row>
    <row r="342" spans="1:16" s="830" customFormat="1" ht="15.75">
      <c r="A342" s="69"/>
      <c r="E342" s="237"/>
      <c r="F342" s="342"/>
      <c r="G342" s="348"/>
      <c r="P342" s="75"/>
    </row>
    <row r="343" spans="1:16" s="830" customFormat="1" ht="15.75">
      <c r="A343" s="69"/>
      <c r="E343" s="237"/>
      <c r="F343" s="342"/>
      <c r="G343" s="348"/>
      <c r="P343" s="75"/>
    </row>
    <row r="344" spans="1:16" s="830" customFormat="1" ht="15.75">
      <c r="A344" s="69"/>
      <c r="E344" s="237"/>
      <c r="F344" s="342"/>
      <c r="G344" s="348"/>
      <c r="P344" s="75"/>
    </row>
    <row r="345" spans="1:16" s="830" customFormat="1" ht="15.75">
      <c r="A345" s="69"/>
      <c r="E345" s="237"/>
      <c r="F345" s="342"/>
      <c r="G345" s="348"/>
      <c r="P345" s="75"/>
    </row>
    <row r="346" spans="1:16" s="830" customFormat="1" ht="15.75">
      <c r="A346" s="69"/>
      <c r="E346" s="237"/>
      <c r="F346" s="342"/>
      <c r="G346" s="348"/>
      <c r="P346" s="75"/>
    </row>
    <row r="347" spans="1:16" s="830" customFormat="1" ht="15.75">
      <c r="A347" s="69"/>
      <c r="E347" s="237"/>
      <c r="F347" s="342"/>
      <c r="G347" s="348"/>
      <c r="P347" s="75"/>
    </row>
    <row r="348" spans="1:16" s="830" customFormat="1" ht="15.75">
      <c r="A348" s="69"/>
      <c r="E348" s="237"/>
      <c r="F348" s="342"/>
      <c r="G348" s="348"/>
      <c r="P348" s="75"/>
    </row>
    <row r="349" spans="1:16" s="830" customFormat="1" ht="15.75">
      <c r="A349" s="69"/>
      <c r="E349" s="237"/>
      <c r="F349" s="342"/>
      <c r="G349" s="348"/>
      <c r="P349" s="75"/>
    </row>
    <row r="350" spans="1:16" s="830" customFormat="1" ht="15.75">
      <c r="A350" s="69"/>
      <c r="E350" s="237"/>
      <c r="F350" s="342"/>
      <c r="G350" s="348"/>
      <c r="P350" s="75"/>
    </row>
    <row r="351" spans="1:16" s="830" customFormat="1" ht="15.75">
      <c r="A351" s="69"/>
      <c r="E351" s="237"/>
      <c r="F351" s="342"/>
      <c r="G351" s="348"/>
      <c r="P351" s="75"/>
    </row>
    <row r="352" spans="1:16" s="830" customFormat="1" ht="15.75">
      <c r="A352" s="69"/>
      <c r="E352" s="237"/>
      <c r="F352" s="342"/>
      <c r="G352" s="348"/>
      <c r="P352" s="75"/>
    </row>
    <row r="353" spans="1:16" s="830" customFormat="1" ht="15.75">
      <c r="A353" s="69"/>
      <c r="E353" s="237"/>
      <c r="F353" s="342"/>
      <c r="G353" s="348"/>
      <c r="P353" s="75"/>
    </row>
    <row r="354" spans="1:16" s="830" customFormat="1" ht="15.75">
      <c r="A354" s="69"/>
      <c r="E354" s="237"/>
      <c r="F354" s="342"/>
      <c r="G354" s="348"/>
      <c r="P354" s="75"/>
    </row>
    <row r="355" spans="1:16" s="830" customFormat="1" ht="15.75">
      <c r="A355" s="69"/>
      <c r="E355" s="237"/>
      <c r="F355" s="342"/>
      <c r="G355" s="348"/>
      <c r="P355" s="75"/>
    </row>
    <row r="356" spans="1:16" s="830" customFormat="1" ht="15.75">
      <c r="A356" s="69"/>
      <c r="E356" s="237"/>
      <c r="F356" s="342"/>
      <c r="G356" s="348"/>
      <c r="P356" s="75"/>
    </row>
    <row r="357" spans="1:16" s="830" customFormat="1" ht="15.75">
      <c r="A357" s="69"/>
      <c r="E357" s="237"/>
      <c r="F357" s="342"/>
      <c r="G357" s="348"/>
      <c r="P357" s="75"/>
    </row>
    <row r="358" spans="1:16" s="830" customFormat="1" ht="15.75">
      <c r="A358" s="69"/>
      <c r="E358" s="237"/>
      <c r="F358" s="342"/>
      <c r="G358" s="348"/>
      <c r="P358" s="75"/>
    </row>
    <row r="359" spans="1:16" s="830" customFormat="1" ht="15.75">
      <c r="A359" s="69"/>
      <c r="E359" s="237"/>
      <c r="F359" s="342"/>
      <c r="G359" s="348"/>
      <c r="P359" s="75"/>
    </row>
    <row r="360" spans="1:16" s="830" customFormat="1" ht="15.75">
      <c r="A360" s="69"/>
      <c r="E360" s="237"/>
      <c r="F360" s="342"/>
      <c r="G360" s="348"/>
      <c r="P360" s="75"/>
    </row>
    <row r="361" spans="1:16" s="830" customFormat="1" ht="15.75">
      <c r="A361" s="69"/>
      <c r="E361" s="237"/>
      <c r="F361" s="342"/>
      <c r="G361" s="348"/>
      <c r="P361" s="75"/>
    </row>
    <row r="362" spans="1:16" s="830" customFormat="1" ht="15.75">
      <c r="A362" s="69"/>
      <c r="E362" s="237"/>
      <c r="F362" s="342"/>
      <c r="G362" s="348"/>
      <c r="P362" s="75"/>
    </row>
    <row r="363" spans="1:16" s="830" customFormat="1" ht="15.75">
      <c r="A363" s="69"/>
      <c r="E363" s="237"/>
      <c r="F363" s="342"/>
      <c r="G363" s="348"/>
      <c r="P363" s="75"/>
    </row>
    <row r="364" spans="1:16" s="830" customFormat="1" ht="15.75">
      <c r="A364" s="69"/>
      <c r="E364" s="237"/>
      <c r="F364" s="342"/>
      <c r="G364" s="348"/>
      <c r="P364" s="75"/>
    </row>
    <row r="365" spans="1:16" s="830" customFormat="1" ht="15.75">
      <c r="A365" s="69"/>
      <c r="E365" s="237"/>
      <c r="F365" s="342"/>
      <c r="G365" s="348"/>
      <c r="P365" s="75"/>
    </row>
    <row r="366" spans="1:16" s="830" customFormat="1" ht="15.75">
      <c r="A366" s="69"/>
      <c r="E366" s="237"/>
      <c r="F366" s="342"/>
      <c r="G366" s="348"/>
      <c r="P366" s="75"/>
    </row>
    <row r="367" spans="1:16" s="830" customFormat="1" ht="15.75">
      <c r="A367" s="69"/>
      <c r="E367" s="237"/>
      <c r="F367" s="342"/>
      <c r="G367" s="348"/>
      <c r="P367" s="75"/>
    </row>
    <row r="368" spans="1:16" s="830" customFormat="1" ht="15.75">
      <c r="A368" s="69"/>
      <c r="E368" s="237"/>
      <c r="F368" s="342"/>
      <c r="G368" s="348"/>
      <c r="P368" s="75"/>
    </row>
    <row r="369" spans="1:16" s="830" customFormat="1" ht="15.75">
      <c r="A369" s="69"/>
      <c r="E369" s="237"/>
      <c r="F369" s="342"/>
      <c r="G369" s="348"/>
      <c r="P369" s="75"/>
    </row>
    <row r="370" spans="1:16" s="830" customFormat="1" ht="15.75">
      <c r="A370" s="69"/>
      <c r="E370" s="237"/>
      <c r="F370" s="342"/>
      <c r="G370" s="348"/>
      <c r="P370" s="75"/>
    </row>
    <row r="371" spans="1:16" s="830" customFormat="1" ht="15.75">
      <c r="A371" s="69"/>
      <c r="E371" s="237"/>
      <c r="F371" s="342"/>
      <c r="G371" s="348"/>
      <c r="P371" s="75"/>
    </row>
    <row r="372" spans="1:16" s="830" customFormat="1" ht="15.75">
      <c r="A372" s="69"/>
      <c r="E372" s="237"/>
      <c r="F372" s="342"/>
      <c r="G372" s="348"/>
      <c r="P372" s="75"/>
    </row>
    <row r="373" spans="1:16" s="830" customFormat="1" ht="15.75">
      <c r="A373" s="69"/>
      <c r="E373" s="237"/>
      <c r="F373" s="342"/>
      <c r="G373" s="348"/>
      <c r="P373" s="75"/>
    </row>
    <row r="374" spans="1:16" s="830" customFormat="1" ht="15.75">
      <c r="A374" s="69"/>
      <c r="E374" s="237"/>
      <c r="F374" s="342"/>
      <c r="G374" s="348"/>
      <c r="P374" s="75"/>
    </row>
    <row r="375" spans="1:16" s="830" customFormat="1" ht="15.75">
      <c r="A375" s="69"/>
      <c r="E375" s="237"/>
      <c r="F375" s="342"/>
      <c r="G375" s="348"/>
      <c r="P375" s="75"/>
    </row>
    <row r="376" spans="1:16" s="830" customFormat="1" ht="15.75">
      <c r="A376" s="69"/>
      <c r="E376" s="237"/>
      <c r="F376" s="342"/>
      <c r="G376" s="348"/>
      <c r="P376" s="75"/>
    </row>
    <row r="377" spans="1:16" s="830" customFormat="1" ht="15.75">
      <c r="A377" s="69"/>
      <c r="E377" s="237"/>
      <c r="F377" s="342"/>
      <c r="G377" s="348"/>
      <c r="P377" s="75"/>
    </row>
    <row r="378" spans="1:16" s="830" customFormat="1" ht="15.75">
      <c r="A378" s="69"/>
      <c r="E378" s="237"/>
      <c r="F378" s="342"/>
      <c r="G378" s="348"/>
      <c r="P378" s="75"/>
    </row>
    <row r="379" spans="1:16" s="830" customFormat="1" ht="15.75">
      <c r="A379" s="69"/>
      <c r="E379" s="237"/>
      <c r="F379" s="342"/>
      <c r="G379" s="348"/>
      <c r="P379" s="75"/>
    </row>
    <row r="380" spans="1:16" s="830" customFormat="1" ht="15.75">
      <c r="A380" s="69"/>
      <c r="E380" s="237"/>
      <c r="F380" s="342"/>
      <c r="G380" s="348"/>
      <c r="P380" s="75"/>
    </row>
    <row r="381" spans="1:16" s="830" customFormat="1" ht="15.75">
      <c r="A381" s="69"/>
      <c r="E381" s="237"/>
      <c r="F381" s="342"/>
      <c r="G381" s="348"/>
      <c r="P381" s="75"/>
    </row>
    <row r="382" spans="1:16" s="830" customFormat="1" ht="15.75">
      <c r="A382" s="69"/>
      <c r="E382" s="237"/>
      <c r="F382" s="342"/>
      <c r="G382" s="348"/>
      <c r="P382" s="75"/>
    </row>
    <row r="383" spans="1:16" s="830" customFormat="1" ht="15.75">
      <c r="A383" s="69"/>
      <c r="E383" s="237"/>
      <c r="F383" s="342"/>
      <c r="G383" s="348"/>
      <c r="P383" s="75"/>
    </row>
    <row r="384" spans="1:16" s="830" customFormat="1" ht="15.75">
      <c r="A384" s="69"/>
      <c r="E384" s="237"/>
      <c r="F384" s="342"/>
      <c r="G384" s="348"/>
      <c r="P384" s="75"/>
    </row>
    <row r="385" spans="1:16" s="830" customFormat="1" ht="15.75">
      <c r="A385" s="69"/>
      <c r="E385" s="237"/>
      <c r="F385" s="342"/>
      <c r="G385" s="348"/>
      <c r="P385" s="75"/>
    </row>
    <row r="386" spans="1:16" s="830" customFormat="1" ht="15.75">
      <c r="A386" s="69"/>
      <c r="E386" s="237"/>
      <c r="F386" s="342"/>
      <c r="G386" s="348"/>
      <c r="P386" s="75"/>
    </row>
    <row r="387" spans="1:16" s="830" customFormat="1" ht="15.75">
      <c r="A387" s="69"/>
      <c r="E387" s="237"/>
      <c r="F387" s="342"/>
      <c r="G387" s="348"/>
      <c r="P387" s="75"/>
    </row>
    <row r="388" spans="1:16" s="830" customFormat="1" ht="15.75">
      <c r="A388" s="69"/>
      <c r="E388" s="237"/>
      <c r="F388" s="342"/>
      <c r="G388" s="348"/>
      <c r="P388" s="75"/>
    </row>
    <row r="389" spans="1:16" s="830" customFormat="1" ht="15.75">
      <c r="A389" s="69"/>
      <c r="E389" s="237"/>
      <c r="F389" s="342"/>
      <c r="G389" s="348"/>
      <c r="P389" s="75"/>
    </row>
    <row r="390" spans="1:16" s="830" customFormat="1" ht="15.75">
      <c r="A390" s="69"/>
      <c r="E390" s="237"/>
      <c r="F390" s="342"/>
      <c r="G390" s="348"/>
      <c r="P390" s="75"/>
    </row>
    <row r="391" spans="1:16" s="830" customFormat="1" ht="15.75">
      <c r="A391" s="69"/>
      <c r="E391" s="237"/>
      <c r="F391" s="342"/>
      <c r="G391" s="348"/>
      <c r="P391" s="75"/>
    </row>
    <row r="392" spans="1:16" s="830" customFormat="1" ht="15.75">
      <c r="A392" s="69"/>
      <c r="E392" s="237"/>
      <c r="F392" s="342"/>
      <c r="G392" s="348"/>
      <c r="P392" s="75"/>
    </row>
    <row r="393" spans="1:16" s="830" customFormat="1" ht="15.75">
      <c r="A393" s="69"/>
      <c r="E393" s="237"/>
      <c r="F393" s="342"/>
      <c r="G393" s="348"/>
      <c r="P393" s="75"/>
    </row>
    <row r="394" spans="1:16" s="830" customFormat="1" ht="15.75">
      <c r="A394" s="69"/>
      <c r="E394" s="237"/>
      <c r="F394" s="342"/>
      <c r="G394" s="348"/>
      <c r="P394" s="75"/>
    </row>
    <row r="395" spans="1:16" s="830" customFormat="1" ht="15.75">
      <c r="A395" s="69"/>
      <c r="E395" s="237"/>
      <c r="F395" s="342"/>
      <c r="G395" s="348"/>
      <c r="P395" s="75"/>
    </row>
    <row r="396" spans="1:16" s="830" customFormat="1" ht="15.75">
      <c r="A396" s="69"/>
      <c r="E396" s="237"/>
      <c r="F396" s="342"/>
      <c r="G396" s="348"/>
      <c r="P396" s="75"/>
    </row>
    <row r="397" spans="1:16" s="830" customFormat="1" ht="15.75">
      <c r="A397" s="69"/>
      <c r="E397" s="237"/>
      <c r="F397" s="342"/>
      <c r="G397" s="348"/>
      <c r="P397" s="75"/>
    </row>
    <row r="398" spans="1:16" s="830" customFormat="1" ht="15.75">
      <c r="A398" s="69"/>
      <c r="E398" s="237"/>
      <c r="F398" s="342"/>
      <c r="G398" s="348"/>
      <c r="P398" s="75"/>
    </row>
    <row r="399" spans="1:16" s="830" customFormat="1" ht="15.75">
      <c r="A399" s="69"/>
      <c r="E399" s="237"/>
      <c r="F399" s="342"/>
      <c r="G399" s="348"/>
      <c r="P399" s="75"/>
    </row>
    <row r="400" spans="1:16" s="830" customFormat="1" ht="15.75">
      <c r="A400" s="69"/>
      <c r="E400" s="237"/>
      <c r="F400" s="342"/>
      <c r="G400" s="348"/>
      <c r="P400" s="75"/>
    </row>
    <row r="401" spans="1:16" s="830" customFormat="1" ht="15.75">
      <c r="A401" s="69"/>
      <c r="E401" s="237"/>
      <c r="F401" s="342"/>
      <c r="G401" s="348"/>
      <c r="P401" s="75"/>
    </row>
    <row r="402" spans="1:16" s="830" customFormat="1" ht="15.75">
      <c r="A402" s="69"/>
      <c r="E402" s="237"/>
      <c r="F402" s="342"/>
      <c r="G402" s="348"/>
      <c r="P402" s="75"/>
    </row>
    <row r="403" spans="1:16" s="830" customFormat="1" ht="15.75">
      <c r="A403" s="69"/>
      <c r="E403" s="237"/>
      <c r="F403" s="342"/>
      <c r="G403" s="348"/>
      <c r="P403" s="75"/>
    </row>
    <row r="404" spans="1:16" s="830" customFormat="1" ht="15.75">
      <c r="A404" s="69"/>
      <c r="E404" s="237"/>
      <c r="F404" s="342"/>
      <c r="G404" s="348"/>
      <c r="P404" s="75"/>
    </row>
    <row r="405" spans="1:16" s="830" customFormat="1" ht="15.75">
      <c r="A405" s="69"/>
      <c r="E405" s="237"/>
      <c r="F405" s="342"/>
      <c r="G405" s="348"/>
      <c r="P405" s="75"/>
    </row>
    <row r="406" spans="1:16" s="830" customFormat="1" ht="15.75">
      <c r="A406" s="69"/>
      <c r="E406" s="237"/>
      <c r="F406" s="342"/>
      <c r="G406" s="348"/>
      <c r="P406" s="75"/>
    </row>
    <row r="407" spans="1:16" s="830" customFormat="1" ht="15.75">
      <c r="A407" s="69"/>
      <c r="E407" s="237"/>
      <c r="F407" s="342"/>
      <c r="G407" s="348"/>
      <c r="P407" s="75"/>
    </row>
    <row r="408" spans="1:16" s="830" customFormat="1" ht="15.75">
      <c r="A408" s="69"/>
      <c r="E408" s="237"/>
      <c r="F408" s="342"/>
      <c r="G408" s="348"/>
      <c r="P408" s="75"/>
    </row>
    <row r="409" spans="1:16" s="830" customFormat="1" ht="15.75">
      <c r="A409" s="69"/>
      <c r="E409" s="237"/>
      <c r="F409" s="342"/>
      <c r="G409" s="348"/>
      <c r="P409" s="75"/>
    </row>
    <row r="410" spans="1:16" s="830" customFormat="1" ht="15.75">
      <c r="A410" s="69"/>
      <c r="E410" s="237"/>
      <c r="F410" s="342"/>
      <c r="G410" s="348"/>
      <c r="P410" s="75"/>
    </row>
    <row r="411" spans="1:16" s="830" customFormat="1" ht="15.75">
      <c r="A411" s="69"/>
      <c r="E411" s="237"/>
      <c r="F411" s="342"/>
      <c r="G411" s="348"/>
      <c r="P411" s="75"/>
    </row>
    <row r="412" spans="1:16" s="830" customFormat="1" ht="15.75">
      <c r="A412" s="69"/>
      <c r="E412" s="237"/>
      <c r="F412" s="342"/>
      <c r="G412" s="348"/>
      <c r="P412" s="75"/>
    </row>
    <row r="413" spans="1:16" s="830" customFormat="1" ht="15.75">
      <c r="A413" s="69"/>
      <c r="E413" s="237"/>
      <c r="F413" s="342"/>
      <c r="G413" s="348"/>
      <c r="P413" s="75"/>
    </row>
    <row r="414" spans="1:16" s="830" customFormat="1" ht="15.75">
      <c r="A414" s="69"/>
      <c r="E414" s="237"/>
      <c r="F414" s="342"/>
      <c r="G414" s="348"/>
      <c r="P414" s="75"/>
    </row>
    <row r="415" spans="1:16" s="830" customFormat="1" ht="15.75">
      <c r="A415" s="69"/>
      <c r="E415" s="237"/>
      <c r="F415" s="342"/>
      <c r="G415" s="348"/>
      <c r="P415" s="75"/>
    </row>
    <row r="416" spans="1:16" s="830" customFormat="1" ht="15.75">
      <c r="A416" s="69"/>
      <c r="E416" s="237"/>
      <c r="F416" s="342"/>
      <c r="G416" s="348"/>
      <c r="P416" s="75"/>
    </row>
    <row r="417" spans="1:16" s="830" customFormat="1" ht="15.75">
      <c r="A417" s="69"/>
      <c r="E417" s="237"/>
      <c r="F417" s="342"/>
      <c r="G417" s="348"/>
      <c r="P417" s="75"/>
    </row>
    <row r="418" spans="1:16" s="830" customFormat="1" ht="15.75">
      <c r="A418" s="69"/>
      <c r="E418" s="237"/>
      <c r="F418" s="342"/>
      <c r="G418" s="348"/>
      <c r="P418" s="75"/>
    </row>
    <row r="419" spans="1:16" s="830" customFormat="1" ht="15.75">
      <c r="A419" s="69"/>
      <c r="E419" s="237"/>
      <c r="F419" s="342"/>
      <c r="G419" s="348"/>
      <c r="P419" s="75"/>
    </row>
    <row r="420" spans="1:16" s="830" customFormat="1" ht="15.75">
      <c r="A420" s="69"/>
      <c r="E420" s="237"/>
      <c r="F420" s="342"/>
      <c r="G420" s="348"/>
      <c r="P420" s="75"/>
    </row>
    <row r="421" spans="1:16" s="830" customFormat="1" ht="15.75">
      <c r="A421" s="69"/>
      <c r="E421" s="237"/>
      <c r="F421" s="342"/>
      <c r="G421" s="348"/>
      <c r="P421" s="75"/>
    </row>
    <row r="422" spans="1:16" s="830" customFormat="1" ht="15.75">
      <c r="A422" s="69"/>
      <c r="E422" s="237"/>
      <c r="F422" s="342"/>
      <c r="G422" s="348"/>
      <c r="P422" s="75"/>
    </row>
    <row r="423" spans="1:16" s="830" customFormat="1" ht="15.75">
      <c r="A423" s="69"/>
      <c r="E423" s="237"/>
      <c r="F423" s="342"/>
      <c r="G423" s="348"/>
      <c r="P423" s="75"/>
    </row>
    <row r="424" spans="1:16" s="830" customFormat="1" ht="15.75">
      <c r="A424" s="69"/>
      <c r="E424" s="237"/>
      <c r="F424" s="342"/>
      <c r="G424" s="348"/>
      <c r="P424" s="75"/>
    </row>
    <row r="425" spans="1:16" s="830" customFormat="1" ht="15.75">
      <c r="A425" s="69"/>
      <c r="E425" s="237"/>
      <c r="F425" s="342"/>
      <c r="G425" s="348"/>
      <c r="P425" s="75"/>
    </row>
    <row r="426" spans="1:16" s="830" customFormat="1" ht="15.75">
      <c r="A426" s="69"/>
      <c r="E426" s="237"/>
      <c r="F426" s="342"/>
      <c r="G426" s="348"/>
      <c r="P426" s="75"/>
    </row>
    <row r="427" spans="1:16" s="830" customFormat="1" ht="15.75">
      <c r="A427" s="69"/>
      <c r="E427" s="237"/>
      <c r="F427" s="342"/>
      <c r="G427" s="348"/>
      <c r="P427" s="75"/>
    </row>
    <row r="428" spans="1:16" s="830" customFormat="1" ht="15.75">
      <c r="A428" s="69"/>
      <c r="E428" s="237"/>
      <c r="F428" s="342"/>
      <c r="G428" s="348"/>
      <c r="P428" s="75"/>
    </row>
    <row r="429" spans="1:16" s="830" customFormat="1" ht="15.75">
      <c r="A429" s="69"/>
      <c r="E429" s="237"/>
      <c r="F429" s="342"/>
      <c r="G429" s="348"/>
      <c r="P429" s="75"/>
    </row>
    <row r="430" spans="1:16" s="830" customFormat="1" ht="15.75">
      <c r="A430" s="69"/>
      <c r="E430" s="237"/>
      <c r="F430" s="342"/>
      <c r="G430" s="348"/>
      <c r="P430" s="75"/>
    </row>
    <row r="431" spans="1:16" s="830" customFormat="1" ht="15.75">
      <c r="A431" s="69"/>
      <c r="E431" s="237"/>
      <c r="F431" s="342"/>
      <c r="G431" s="348"/>
      <c r="P431" s="75"/>
    </row>
    <row r="432" spans="1:16" s="830" customFormat="1" ht="15.75">
      <c r="A432" s="69"/>
      <c r="E432" s="237"/>
      <c r="F432" s="342"/>
      <c r="G432" s="348"/>
      <c r="P432" s="75"/>
    </row>
    <row r="433" spans="1:16" s="830" customFormat="1" ht="15.75">
      <c r="A433" s="69"/>
      <c r="E433" s="237"/>
      <c r="F433" s="342"/>
      <c r="G433" s="348"/>
      <c r="P433" s="75"/>
    </row>
    <row r="434" spans="1:16" s="830" customFormat="1" ht="15.75">
      <c r="A434" s="69"/>
      <c r="E434" s="237"/>
      <c r="F434" s="342"/>
      <c r="G434" s="348"/>
      <c r="P434" s="75"/>
    </row>
    <row r="435" spans="1:16" s="830" customFormat="1" ht="15.75">
      <c r="A435" s="69"/>
      <c r="E435" s="237"/>
      <c r="F435" s="342"/>
      <c r="G435" s="348"/>
      <c r="P435" s="75"/>
    </row>
    <row r="436" spans="1:16" s="830" customFormat="1" ht="15.75">
      <c r="A436" s="69"/>
      <c r="E436" s="237"/>
      <c r="F436" s="342"/>
      <c r="G436" s="348"/>
      <c r="P436" s="75"/>
    </row>
    <row r="437" spans="1:16" s="830" customFormat="1" ht="15.75">
      <c r="A437" s="69"/>
      <c r="E437" s="237"/>
      <c r="F437" s="342"/>
      <c r="G437" s="348"/>
      <c r="P437" s="75"/>
    </row>
    <row r="438" spans="1:16" s="830" customFormat="1" ht="15.75">
      <c r="A438" s="69"/>
      <c r="E438" s="237"/>
      <c r="F438" s="342"/>
      <c r="G438" s="348"/>
      <c r="P438" s="75"/>
    </row>
    <row r="439" spans="1:16" s="830" customFormat="1" ht="15.75">
      <c r="A439" s="69"/>
      <c r="E439" s="237"/>
      <c r="F439" s="342"/>
      <c r="G439" s="348"/>
      <c r="P439" s="75"/>
    </row>
    <row r="440" spans="1:16" s="830" customFormat="1" ht="15.75">
      <c r="A440" s="69"/>
      <c r="E440" s="237"/>
      <c r="F440" s="342"/>
      <c r="G440" s="348"/>
      <c r="P440" s="75"/>
    </row>
    <row r="441" spans="1:16" s="830" customFormat="1" ht="15.75">
      <c r="A441" s="69"/>
      <c r="E441" s="237"/>
      <c r="F441" s="342"/>
      <c r="G441" s="348"/>
      <c r="P441" s="75"/>
    </row>
    <row r="442" spans="1:16" s="830" customFormat="1" ht="15.75">
      <c r="A442" s="69"/>
      <c r="E442" s="237"/>
      <c r="F442" s="342"/>
      <c r="G442" s="348"/>
      <c r="P442" s="75"/>
    </row>
    <row r="443" spans="1:16" s="830" customFormat="1" ht="15.75">
      <c r="A443" s="69"/>
      <c r="E443" s="237"/>
      <c r="F443" s="342"/>
      <c r="G443" s="348"/>
      <c r="P443" s="75"/>
    </row>
    <row r="444" spans="1:16" s="830" customFormat="1" ht="15.75">
      <c r="A444" s="69"/>
      <c r="E444" s="237"/>
      <c r="F444" s="342"/>
      <c r="G444" s="348"/>
      <c r="P444" s="75"/>
    </row>
    <row r="445" spans="1:16" s="830" customFormat="1" ht="15.75">
      <c r="A445" s="69"/>
      <c r="E445" s="237"/>
      <c r="F445" s="342"/>
      <c r="G445" s="348"/>
      <c r="P445" s="75"/>
    </row>
    <row r="446" spans="1:16" s="830" customFormat="1" ht="15.75">
      <c r="A446" s="69"/>
      <c r="E446" s="237"/>
      <c r="F446" s="342"/>
      <c r="G446" s="348"/>
      <c r="P446" s="75"/>
    </row>
    <row r="447" spans="1:16" s="830" customFormat="1" ht="15.75">
      <c r="A447" s="69"/>
      <c r="E447" s="237"/>
      <c r="F447" s="342"/>
      <c r="G447" s="348"/>
      <c r="P447" s="75"/>
    </row>
    <row r="448" spans="1:16" s="830" customFormat="1" ht="15.75">
      <c r="A448" s="69"/>
      <c r="E448" s="237"/>
      <c r="F448" s="342"/>
      <c r="G448" s="348"/>
      <c r="P448" s="75"/>
    </row>
    <row r="449" spans="1:16" s="830" customFormat="1" ht="15.75">
      <c r="A449" s="69"/>
      <c r="E449" s="237"/>
      <c r="F449" s="342"/>
      <c r="G449" s="348"/>
      <c r="P449" s="75"/>
    </row>
    <row r="450" spans="1:16" s="830" customFormat="1" ht="15.75">
      <c r="A450" s="69"/>
      <c r="E450" s="237"/>
      <c r="F450" s="342"/>
      <c r="G450" s="348"/>
      <c r="P450" s="75"/>
    </row>
    <row r="451" spans="1:16" s="830" customFormat="1" ht="15.75">
      <c r="A451" s="69"/>
      <c r="E451" s="237"/>
      <c r="F451" s="342"/>
      <c r="G451" s="348"/>
      <c r="P451" s="75"/>
    </row>
    <row r="452" spans="1:16" s="830" customFormat="1" ht="15.75">
      <c r="A452" s="69"/>
      <c r="E452" s="237"/>
      <c r="F452" s="342"/>
      <c r="G452" s="348"/>
      <c r="P452" s="75"/>
    </row>
    <row r="453" spans="1:16" s="830" customFormat="1" ht="15.75">
      <c r="A453" s="69"/>
      <c r="E453" s="237"/>
      <c r="F453" s="342"/>
      <c r="G453" s="348"/>
      <c r="P453" s="75"/>
    </row>
    <row r="454" spans="1:16" s="830" customFormat="1" ht="15.75">
      <c r="A454" s="69"/>
      <c r="E454" s="237"/>
      <c r="F454" s="342"/>
      <c r="G454" s="348"/>
      <c r="P454" s="75"/>
    </row>
    <row r="455" spans="1:16" s="830" customFormat="1" ht="15.75">
      <c r="A455" s="69"/>
      <c r="E455" s="237"/>
      <c r="F455" s="342"/>
      <c r="G455" s="348"/>
      <c r="P455" s="75"/>
    </row>
    <row r="456" spans="1:16" s="830" customFormat="1" ht="15.75">
      <c r="A456" s="69"/>
      <c r="E456" s="237"/>
      <c r="F456" s="342"/>
      <c r="G456" s="348"/>
      <c r="P456" s="75"/>
    </row>
    <row r="457" spans="1:16" s="830" customFormat="1" ht="15.75">
      <c r="A457" s="69"/>
      <c r="E457" s="237"/>
      <c r="F457" s="342"/>
      <c r="G457" s="348"/>
      <c r="P457" s="75"/>
    </row>
    <row r="458" spans="1:16" s="830" customFormat="1" ht="15.75">
      <c r="A458" s="69"/>
      <c r="E458" s="237"/>
      <c r="F458" s="342"/>
      <c r="G458" s="348"/>
      <c r="P458" s="75"/>
    </row>
    <row r="459" spans="1:16" s="830" customFormat="1" ht="15.75">
      <c r="A459" s="69"/>
      <c r="E459" s="237"/>
      <c r="F459" s="342"/>
      <c r="G459" s="348"/>
      <c r="P459" s="75"/>
    </row>
    <row r="460" spans="1:16" s="830" customFormat="1" ht="15.75">
      <c r="A460" s="69"/>
      <c r="E460" s="237"/>
      <c r="F460" s="342"/>
      <c r="G460" s="348"/>
      <c r="P460" s="75"/>
    </row>
    <row r="461" spans="1:16" s="830" customFormat="1" ht="15.75">
      <c r="A461" s="69"/>
      <c r="E461" s="237"/>
      <c r="F461" s="342"/>
      <c r="G461" s="348"/>
      <c r="P461" s="75"/>
    </row>
    <row r="462" spans="1:16" s="830" customFormat="1" ht="15.75">
      <c r="A462" s="69"/>
      <c r="E462" s="237"/>
      <c r="F462" s="342"/>
      <c r="G462" s="348"/>
      <c r="P462" s="75"/>
    </row>
    <row r="463" spans="1:16" s="830" customFormat="1" ht="15.75">
      <c r="A463" s="69"/>
      <c r="E463" s="237"/>
      <c r="F463" s="342"/>
      <c r="G463" s="348"/>
      <c r="P463" s="75"/>
    </row>
    <row r="464" spans="1:16" s="830" customFormat="1" ht="15.75">
      <c r="A464" s="69"/>
      <c r="E464" s="237"/>
      <c r="F464" s="342"/>
      <c r="G464" s="348"/>
      <c r="P464" s="75"/>
    </row>
    <row r="465" spans="1:16" s="830" customFormat="1" ht="15.75">
      <c r="A465" s="69"/>
      <c r="E465" s="237"/>
      <c r="F465" s="342"/>
      <c r="G465" s="348"/>
      <c r="P465" s="75"/>
    </row>
    <row r="466" spans="1:16" s="830" customFormat="1" ht="15.75">
      <c r="A466" s="69"/>
      <c r="E466" s="237"/>
      <c r="F466" s="342"/>
      <c r="G466" s="348"/>
      <c r="P466" s="75"/>
    </row>
    <row r="467" spans="1:16" s="830" customFormat="1" ht="15.75">
      <c r="A467" s="69"/>
      <c r="E467" s="237"/>
      <c r="F467" s="342"/>
      <c r="G467" s="348"/>
      <c r="P467" s="75"/>
    </row>
    <row r="468" spans="1:16" s="830" customFormat="1" ht="15.75">
      <c r="A468" s="69"/>
      <c r="E468" s="237"/>
      <c r="F468" s="342"/>
      <c r="G468" s="348"/>
      <c r="P468" s="75"/>
    </row>
    <row r="469" spans="1:16" s="830" customFormat="1" ht="15.75">
      <c r="A469" s="69"/>
      <c r="E469" s="237"/>
      <c r="F469" s="342"/>
      <c r="G469" s="348"/>
      <c r="P469" s="75"/>
    </row>
    <row r="470" spans="1:16" s="830" customFormat="1" ht="15.75">
      <c r="A470" s="69"/>
      <c r="E470" s="237"/>
      <c r="F470" s="342"/>
      <c r="G470" s="348"/>
      <c r="P470" s="75"/>
    </row>
    <row r="471" spans="1:16" s="830" customFormat="1" ht="15.75">
      <c r="A471" s="69"/>
      <c r="G471" s="70"/>
      <c r="P471" s="75"/>
    </row>
    <row r="472" spans="1:16" s="830" customFormat="1" ht="15.75">
      <c r="A472" s="69"/>
      <c r="G472" s="70"/>
      <c r="P472" s="75"/>
    </row>
    <row r="473" spans="1:16" s="830" customFormat="1" ht="15.75">
      <c r="A473" s="69"/>
      <c r="G473" s="70"/>
      <c r="P473" s="75"/>
    </row>
    <row r="474" spans="1:16" s="830" customFormat="1" ht="15.75">
      <c r="A474" s="69"/>
      <c r="G474" s="70"/>
      <c r="P474" s="75"/>
    </row>
    <row r="475" spans="1:16" s="830" customFormat="1" ht="15.75">
      <c r="A475" s="69"/>
      <c r="G475" s="70"/>
      <c r="P475" s="75"/>
    </row>
    <row r="476" spans="1:16" s="830" customFormat="1" ht="15.75">
      <c r="A476" s="69"/>
      <c r="G476" s="70"/>
      <c r="P476" s="75"/>
    </row>
    <row r="477" spans="1:16" s="830" customFormat="1" ht="15.75">
      <c r="A477" s="69"/>
      <c r="G477" s="70"/>
      <c r="P477" s="75"/>
    </row>
    <row r="478" spans="1:16" s="830" customFormat="1" ht="15.75">
      <c r="A478" s="69"/>
      <c r="G478" s="70"/>
      <c r="P478" s="75"/>
    </row>
    <row r="479" spans="1:16" s="830" customFormat="1" ht="15.75">
      <c r="A479" s="69"/>
      <c r="G479" s="70"/>
      <c r="P479" s="75"/>
    </row>
    <row r="480" spans="1:16" s="830" customFormat="1" ht="15.75">
      <c r="A480" s="69"/>
      <c r="G480" s="70"/>
      <c r="P480" s="75"/>
    </row>
    <row r="481" spans="1:16" s="830" customFormat="1" ht="15.75">
      <c r="A481" s="69"/>
      <c r="G481" s="70"/>
      <c r="P481" s="75"/>
    </row>
    <row r="482" spans="1:16" s="830" customFormat="1" ht="15.75">
      <c r="A482" s="69"/>
      <c r="G482" s="70"/>
      <c r="P482" s="75"/>
    </row>
    <row r="483" spans="1:16" s="830" customFormat="1" ht="15.75">
      <c r="A483" s="69"/>
      <c r="G483" s="70"/>
      <c r="P483" s="75"/>
    </row>
    <row r="484" spans="1:16" s="830" customFormat="1" ht="15.75">
      <c r="A484" s="69"/>
      <c r="G484" s="70"/>
      <c r="P484" s="75"/>
    </row>
    <row r="485" spans="1:16" s="830" customFormat="1" ht="15.75">
      <c r="A485" s="69"/>
      <c r="G485" s="70"/>
      <c r="P485" s="75"/>
    </row>
    <row r="486" spans="1:16" s="830" customFormat="1" ht="15.75">
      <c r="A486" s="69"/>
      <c r="G486" s="70"/>
      <c r="P486" s="75"/>
    </row>
    <row r="487" spans="1:16" s="830" customFormat="1" ht="15.75">
      <c r="A487" s="69"/>
      <c r="G487" s="70"/>
      <c r="P487" s="75"/>
    </row>
    <row r="488" spans="1:16" s="830" customFormat="1" ht="15.75">
      <c r="A488" s="69"/>
      <c r="G488" s="70"/>
      <c r="P488" s="75"/>
    </row>
    <row r="489" spans="1:16" s="830" customFormat="1" ht="15.75">
      <c r="A489" s="69"/>
      <c r="G489" s="70"/>
      <c r="P489" s="75"/>
    </row>
    <row r="490" spans="1:16" s="830" customFormat="1" ht="15.75">
      <c r="A490" s="69"/>
      <c r="G490" s="70"/>
      <c r="P490" s="75"/>
    </row>
    <row r="491" spans="1:16" s="830" customFormat="1" ht="15.75">
      <c r="A491" s="69"/>
      <c r="G491" s="70"/>
      <c r="P491" s="75"/>
    </row>
    <row r="492" spans="1:16" s="830" customFormat="1" ht="15.75">
      <c r="A492" s="69"/>
      <c r="G492" s="70"/>
      <c r="P492" s="75"/>
    </row>
    <row r="493" spans="1:16" s="830" customFormat="1" ht="15.75">
      <c r="A493" s="69"/>
      <c r="G493" s="70"/>
      <c r="P493" s="75"/>
    </row>
    <row r="494" spans="1:16" s="830" customFormat="1" ht="15.75">
      <c r="A494" s="69"/>
      <c r="G494" s="70"/>
      <c r="P494" s="75"/>
    </row>
    <row r="495" spans="1:16" s="830" customFormat="1" ht="15.75">
      <c r="A495" s="69"/>
      <c r="G495" s="70"/>
      <c r="P495" s="75"/>
    </row>
    <row r="496" spans="1:16" s="830" customFormat="1" ht="15.75">
      <c r="A496" s="69"/>
      <c r="G496" s="70"/>
      <c r="P496" s="75"/>
    </row>
    <row r="497" spans="1:16" s="830" customFormat="1" ht="15.75">
      <c r="A497" s="69"/>
      <c r="G497" s="70"/>
      <c r="P497" s="75"/>
    </row>
    <row r="498" spans="1:16" s="830" customFormat="1" ht="15.75">
      <c r="A498" s="69"/>
      <c r="G498" s="70"/>
      <c r="P498" s="75"/>
    </row>
    <row r="499" spans="1:16" s="830" customFormat="1" ht="15.75">
      <c r="A499" s="69"/>
      <c r="G499" s="70"/>
      <c r="P499" s="75"/>
    </row>
    <row r="500" spans="1:16" s="830" customFormat="1" ht="15.75">
      <c r="A500" s="69"/>
      <c r="G500" s="70"/>
      <c r="P500" s="75"/>
    </row>
    <row r="501" spans="1:16" s="830" customFormat="1" ht="15.75">
      <c r="A501" s="69"/>
      <c r="G501" s="70"/>
      <c r="P501" s="75"/>
    </row>
    <row r="502" spans="1:16" s="830" customFormat="1" ht="15.75">
      <c r="A502" s="69"/>
      <c r="G502" s="70"/>
      <c r="P502" s="75"/>
    </row>
    <row r="503" spans="1:16" s="830" customFormat="1" ht="15.75">
      <c r="A503" s="69"/>
      <c r="G503" s="70"/>
      <c r="P503" s="75"/>
    </row>
    <row r="504" spans="1:16" s="830" customFormat="1" ht="15.75">
      <c r="A504" s="69"/>
      <c r="G504" s="70"/>
      <c r="P504" s="75"/>
    </row>
    <row r="505" spans="1:16" s="830" customFormat="1" ht="15.75">
      <c r="A505" s="69"/>
      <c r="G505" s="70"/>
      <c r="P505" s="75"/>
    </row>
    <row r="506" spans="1:16" s="830" customFormat="1" ht="15.75">
      <c r="A506" s="69"/>
      <c r="G506" s="70"/>
      <c r="P506" s="75"/>
    </row>
    <row r="507" spans="1:16" s="830" customFormat="1" ht="15.75">
      <c r="A507" s="69"/>
      <c r="G507" s="70"/>
      <c r="P507" s="75"/>
    </row>
    <row r="508" spans="1:16" s="830" customFormat="1" ht="15.75">
      <c r="A508" s="69"/>
      <c r="G508" s="70"/>
      <c r="P508" s="75"/>
    </row>
    <row r="509" spans="1:16" s="830" customFormat="1" ht="15.75">
      <c r="A509" s="69"/>
      <c r="G509" s="70"/>
      <c r="P509" s="75"/>
    </row>
    <row r="510" spans="1:16" s="830" customFormat="1" ht="15.75">
      <c r="A510" s="69"/>
      <c r="G510" s="70"/>
      <c r="P510" s="75"/>
    </row>
    <row r="511" spans="1:16" s="830" customFormat="1" ht="15.75">
      <c r="A511" s="69"/>
      <c r="G511" s="70"/>
      <c r="P511" s="75"/>
    </row>
    <row r="512" spans="1:16" s="830" customFormat="1" ht="15.75">
      <c r="A512" s="69"/>
      <c r="G512" s="70"/>
      <c r="P512" s="75"/>
    </row>
    <row r="513" spans="1:16" s="830" customFormat="1" ht="15.75">
      <c r="A513" s="69"/>
      <c r="G513" s="70"/>
      <c r="P513" s="75"/>
    </row>
    <row r="514" spans="1:16" s="830" customFormat="1" ht="15.75">
      <c r="A514" s="69"/>
      <c r="G514" s="70"/>
      <c r="P514" s="75"/>
    </row>
    <row r="515" spans="1:16" s="830" customFormat="1" ht="15.75">
      <c r="A515" s="69"/>
      <c r="G515" s="70"/>
      <c r="P515" s="75"/>
    </row>
    <row r="516" spans="1:16" s="830" customFormat="1" ht="15.75">
      <c r="A516" s="69"/>
      <c r="G516" s="70"/>
      <c r="P516" s="75"/>
    </row>
    <row r="517" spans="1:16" s="830" customFormat="1" ht="15.75">
      <c r="A517" s="69"/>
      <c r="G517" s="70"/>
      <c r="P517" s="75"/>
    </row>
    <row r="518" spans="1:16" s="830" customFormat="1" ht="15.75">
      <c r="A518" s="69"/>
      <c r="G518" s="70"/>
      <c r="P518" s="75"/>
    </row>
    <row r="519" spans="1:16" s="830" customFormat="1" ht="15.75">
      <c r="A519" s="69"/>
      <c r="G519" s="70"/>
      <c r="P519" s="75"/>
    </row>
    <row r="520" spans="1:16" s="830" customFormat="1" ht="15.75">
      <c r="A520" s="69"/>
      <c r="G520" s="70"/>
      <c r="P520" s="75"/>
    </row>
    <row r="521" spans="1:16" s="830" customFormat="1" ht="15.75">
      <c r="A521" s="69"/>
      <c r="G521" s="70"/>
      <c r="P521" s="75"/>
    </row>
    <row r="522" spans="1:16" s="830" customFormat="1" ht="15.75">
      <c r="A522" s="69"/>
      <c r="G522" s="70"/>
      <c r="P522" s="75"/>
    </row>
    <row r="523" spans="1:16" s="830" customFormat="1" ht="15.75">
      <c r="A523" s="69"/>
      <c r="G523" s="70"/>
      <c r="P523" s="75"/>
    </row>
    <row r="524" spans="1:16" s="830" customFormat="1" ht="15.75">
      <c r="A524" s="69"/>
      <c r="G524" s="70"/>
      <c r="P524" s="75"/>
    </row>
    <row r="525" spans="1:16" s="830" customFormat="1" ht="15.75">
      <c r="A525" s="69"/>
      <c r="G525" s="70"/>
      <c r="P525" s="75"/>
    </row>
    <row r="526" spans="1:16" s="830" customFormat="1" ht="15.75">
      <c r="A526" s="69"/>
      <c r="G526" s="70"/>
      <c r="P526" s="75"/>
    </row>
    <row r="527" spans="1:16" s="830" customFormat="1" ht="15.75">
      <c r="A527" s="69"/>
      <c r="G527" s="70"/>
      <c r="P527" s="75"/>
    </row>
    <row r="528" spans="1:16" s="830" customFormat="1" ht="15.75">
      <c r="A528" s="69"/>
      <c r="G528" s="70"/>
      <c r="P528" s="75"/>
    </row>
    <row r="529" spans="1:16" s="830" customFormat="1" ht="15.75">
      <c r="A529" s="69"/>
      <c r="G529" s="70"/>
      <c r="P529" s="75"/>
    </row>
    <row r="530" spans="1:16" s="830" customFormat="1" ht="15.75">
      <c r="A530" s="69"/>
      <c r="G530" s="70"/>
      <c r="P530" s="75"/>
    </row>
    <row r="531" spans="1:16" s="830" customFormat="1" ht="15.75">
      <c r="A531" s="69"/>
      <c r="G531" s="70"/>
      <c r="P531" s="75"/>
    </row>
    <row r="532" spans="1:16" s="830" customFormat="1" ht="15.75">
      <c r="A532" s="69"/>
      <c r="G532" s="70"/>
      <c r="P532" s="75"/>
    </row>
    <row r="533" spans="1:16" s="830" customFormat="1" ht="15.75">
      <c r="A533" s="69"/>
      <c r="G533" s="70"/>
      <c r="P533" s="75"/>
    </row>
    <row r="534" spans="1:16" s="830" customFormat="1" ht="15.75">
      <c r="A534" s="69"/>
      <c r="G534" s="70"/>
      <c r="P534" s="75"/>
    </row>
    <row r="535" spans="1:16" s="830" customFormat="1" ht="15.75">
      <c r="A535" s="69"/>
      <c r="G535" s="70"/>
      <c r="P535" s="75"/>
    </row>
    <row r="536" spans="1:16" s="830" customFormat="1" ht="15.75">
      <c r="A536" s="69"/>
      <c r="G536" s="70"/>
      <c r="P536" s="75"/>
    </row>
    <row r="537" spans="1:16" s="830" customFormat="1" ht="15.75">
      <c r="A537" s="69"/>
      <c r="G537" s="70"/>
      <c r="P537" s="75"/>
    </row>
    <row r="538" spans="1:16" s="830" customFormat="1" ht="15.75">
      <c r="A538" s="69"/>
      <c r="G538" s="70"/>
      <c r="P538" s="75"/>
    </row>
    <row r="539" spans="1:16" s="830" customFormat="1" ht="15.75">
      <c r="A539" s="69"/>
      <c r="G539" s="70"/>
      <c r="P539" s="75"/>
    </row>
    <row r="540" spans="1:16" s="830" customFormat="1" ht="15.75">
      <c r="A540" s="69"/>
      <c r="G540" s="70"/>
      <c r="P540" s="75"/>
    </row>
    <row r="541" spans="1:16" s="830" customFormat="1" ht="15.75">
      <c r="A541" s="69"/>
      <c r="G541" s="70"/>
      <c r="P541" s="75"/>
    </row>
    <row r="542" spans="1:16" s="830" customFormat="1" ht="15.75">
      <c r="A542" s="69"/>
      <c r="G542" s="70"/>
      <c r="P542" s="75"/>
    </row>
    <row r="543" spans="1:16" s="830" customFormat="1" ht="15.75">
      <c r="A543" s="69"/>
      <c r="G543" s="70"/>
      <c r="P543" s="75"/>
    </row>
    <row r="544" spans="1:16" s="830" customFormat="1" ht="15.75">
      <c r="A544" s="69"/>
      <c r="G544" s="70"/>
      <c r="P544" s="75"/>
    </row>
    <row r="545" spans="1:16" s="830" customFormat="1" ht="15.75">
      <c r="A545" s="69"/>
      <c r="G545" s="70"/>
      <c r="P545" s="75"/>
    </row>
    <row r="546" spans="1:16" s="830" customFormat="1" ht="15.75">
      <c r="A546" s="69"/>
      <c r="G546" s="70"/>
      <c r="P546" s="75"/>
    </row>
    <row r="547" spans="1:16" s="830" customFormat="1" ht="15.75">
      <c r="A547" s="69"/>
      <c r="G547" s="70"/>
      <c r="P547" s="75"/>
    </row>
    <row r="548" spans="1:16" s="830" customFormat="1" ht="15.75">
      <c r="A548" s="69"/>
      <c r="G548" s="70"/>
      <c r="P548" s="75"/>
    </row>
    <row r="549" spans="1:16" s="830" customFormat="1" ht="15.75">
      <c r="A549" s="69"/>
      <c r="G549" s="70"/>
      <c r="P549" s="75"/>
    </row>
    <row r="550" spans="1:16" s="830" customFormat="1" ht="15.75">
      <c r="A550" s="69"/>
      <c r="G550" s="70"/>
      <c r="P550" s="75"/>
    </row>
    <row r="551" spans="1:16" s="830" customFormat="1" ht="15.75">
      <c r="A551" s="69"/>
      <c r="G551" s="70"/>
      <c r="P551" s="75"/>
    </row>
    <row r="552" spans="1:16" s="830" customFormat="1" ht="15.75">
      <c r="A552" s="69"/>
      <c r="G552" s="70"/>
      <c r="P552" s="75"/>
    </row>
    <row r="553" spans="1:16" s="830" customFormat="1" ht="15.75">
      <c r="A553" s="69"/>
      <c r="G553" s="70"/>
      <c r="P553" s="75"/>
    </row>
    <row r="554" spans="1:16" s="830" customFormat="1" ht="15.75">
      <c r="A554" s="69"/>
      <c r="G554" s="70"/>
      <c r="P554" s="75"/>
    </row>
    <row r="555" spans="1:16" s="830" customFormat="1" ht="15.75">
      <c r="A555" s="69"/>
      <c r="G555" s="70"/>
      <c r="P555" s="75"/>
    </row>
    <row r="556" spans="1:16" s="830" customFormat="1" ht="15.75">
      <c r="A556" s="69"/>
      <c r="G556" s="70"/>
      <c r="P556" s="75"/>
    </row>
    <row r="557" spans="1:16" s="830" customFormat="1" ht="15.75">
      <c r="A557" s="69"/>
      <c r="G557" s="70"/>
      <c r="P557" s="75"/>
    </row>
    <row r="558" spans="1:16" s="830" customFormat="1" ht="15.75">
      <c r="A558" s="69"/>
      <c r="G558" s="70"/>
      <c r="P558" s="75"/>
    </row>
    <row r="559" spans="1:16" s="830" customFormat="1" ht="15.75">
      <c r="A559" s="69"/>
      <c r="G559" s="70"/>
      <c r="P559" s="75"/>
    </row>
    <row r="560" spans="1:16" s="830" customFormat="1" ht="15.75">
      <c r="A560" s="69"/>
      <c r="G560" s="70"/>
      <c r="P560" s="75"/>
    </row>
    <row r="561" spans="1:16" s="830" customFormat="1" ht="15.75">
      <c r="A561" s="69"/>
      <c r="G561" s="70"/>
      <c r="P561" s="75"/>
    </row>
    <row r="562" spans="1:16" s="830" customFormat="1" ht="15.75">
      <c r="A562" s="69"/>
      <c r="G562" s="70"/>
      <c r="P562" s="75"/>
    </row>
    <row r="563" spans="1:16" s="830" customFormat="1" ht="15.75">
      <c r="A563" s="69"/>
      <c r="G563" s="70"/>
      <c r="P563" s="75"/>
    </row>
    <row r="564" spans="1:16" s="830" customFormat="1" ht="15.75">
      <c r="A564" s="69"/>
      <c r="G564" s="70"/>
      <c r="P564" s="75"/>
    </row>
    <row r="565" spans="1:16" s="830" customFormat="1" ht="15.75">
      <c r="A565" s="69"/>
      <c r="G565" s="70"/>
      <c r="P565" s="75"/>
    </row>
    <row r="566" spans="1:16" s="830" customFormat="1" ht="15.75">
      <c r="A566" s="69"/>
      <c r="G566" s="70"/>
      <c r="P566" s="75"/>
    </row>
    <row r="567" spans="1:16" s="830" customFormat="1" ht="15.75">
      <c r="A567" s="69"/>
      <c r="G567" s="70"/>
      <c r="P567" s="75"/>
    </row>
    <row r="568" spans="1:16" s="830" customFormat="1" ht="15.75">
      <c r="A568" s="69"/>
      <c r="G568" s="70"/>
      <c r="P568" s="75"/>
    </row>
    <row r="569" spans="1:16" s="830" customFormat="1" ht="15.75">
      <c r="A569" s="69"/>
      <c r="G569" s="70"/>
      <c r="P569" s="75"/>
    </row>
    <row r="570" spans="1:16" s="830" customFormat="1" ht="15.75">
      <c r="A570" s="69"/>
      <c r="G570" s="70"/>
      <c r="P570" s="75"/>
    </row>
    <row r="571" spans="1:16" s="830" customFormat="1" ht="15.75">
      <c r="A571" s="69"/>
      <c r="G571" s="70"/>
      <c r="P571" s="75"/>
    </row>
    <row r="572" spans="1:16" s="830" customFormat="1" ht="15.75">
      <c r="A572" s="69"/>
      <c r="G572" s="70"/>
      <c r="P572" s="75"/>
    </row>
    <row r="573" spans="1:16" s="830" customFormat="1" ht="15.75">
      <c r="A573" s="69"/>
      <c r="G573" s="70"/>
      <c r="P573" s="75"/>
    </row>
    <row r="574" spans="1:16" s="830" customFormat="1" ht="15.75">
      <c r="A574" s="69"/>
      <c r="G574" s="70"/>
      <c r="P574" s="75"/>
    </row>
    <row r="575" spans="1:16" s="830" customFormat="1" ht="15.75">
      <c r="A575" s="69"/>
      <c r="G575" s="70"/>
      <c r="P575" s="75"/>
    </row>
    <row r="576" spans="1:16" s="830" customFormat="1" ht="15.75">
      <c r="A576" s="69"/>
      <c r="G576" s="70"/>
      <c r="P576" s="75"/>
    </row>
    <row r="577" spans="1:16" s="830" customFormat="1" ht="15.75">
      <c r="A577" s="69"/>
      <c r="G577" s="70"/>
      <c r="P577" s="75"/>
    </row>
    <row r="578" spans="1:16" s="830" customFormat="1" ht="15.75">
      <c r="A578" s="69"/>
      <c r="G578" s="70"/>
      <c r="P578" s="75"/>
    </row>
    <row r="579" spans="1:16" s="830" customFormat="1" ht="15.75">
      <c r="A579" s="69"/>
      <c r="G579" s="70"/>
      <c r="P579" s="75"/>
    </row>
    <row r="580" spans="1:16" s="830" customFormat="1" ht="15.75">
      <c r="A580" s="69"/>
      <c r="G580" s="70"/>
      <c r="P580" s="75"/>
    </row>
    <row r="581" spans="1:16" s="830" customFormat="1" ht="15.75">
      <c r="A581" s="69"/>
      <c r="G581" s="70"/>
      <c r="P581" s="75"/>
    </row>
    <row r="582" spans="1:16" s="830" customFormat="1" ht="15.75">
      <c r="A582" s="69"/>
      <c r="G582" s="70"/>
      <c r="P582" s="75"/>
    </row>
    <row r="583" spans="1:16" s="830" customFormat="1" ht="15.75">
      <c r="A583" s="69"/>
      <c r="G583" s="70"/>
      <c r="P583" s="75"/>
    </row>
    <row r="584" spans="1:16" s="830" customFormat="1" ht="15.75">
      <c r="A584" s="69"/>
      <c r="G584" s="70"/>
      <c r="P584" s="75"/>
    </row>
    <row r="585" spans="1:16" s="830" customFormat="1" ht="15.75">
      <c r="A585" s="69"/>
      <c r="G585" s="70"/>
      <c r="P585" s="75"/>
    </row>
    <row r="586" spans="1:16" s="830" customFormat="1" ht="15.75">
      <c r="A586" s="69"/>
      <c r="G586" s="70"/>
      <c r="P586" s="75"/>
    </row>
    <row r="587" spans="1:16" s="830" customFormat="1" ht="15.75">
      <c r="A587" s="69"/>
      <c r="G587" s="70"/>
      <c r="P587" s="75"/>
    </row>
    <row r="588" spans="1:16" s="830" customFormat="1" ht="15.75">
      <c r="A588" s="69"/>
      <c r="G588" s="70"/>
      <c r="P588" s="75"/>
    </row>
    <row r="589" spans="1:16" s="830" customFormat="1" ht="15.75">
      <c r="A589" s="69"/>
      <c r="G589" s="70"/>
      <c r="P589" s="75"/>
    </row>
    <row r="590" spans="1:16" s="830" customFormat="1" ht="15.75">
      <c r="A590" s="69"/>
      <c r="G590" s="70"/>
      <c r="P590" s="75"/>
    </row>
    <row r="591" spans="1:16" s="830" customFormat="1" ht="15.75">
      <c r="A591" s="69"/>
      <c r="G591" s="70"/>
      <c r="P591" s="75"/>
    </row>
    <row r="592" spans="1:16" s="830" customFormat="1" ht="15.75">
      <c r="A592" s="69"/>
      <c r="G592" s="70"/>
      <c r="P592" s="75"/>
    </row>
    <row r="593" spans="1:16" s="830" customFormat="1" ht="15.75">
      <c r="A593" s="69"/>
      <c r="G593" s="70"/>
      <c r="P593" s="75"/>
    </row>
    <row r="594" spans="1:16" s="830" customFormat="1" ht="15.75">
      <c r="A594" s="69"/>
      <c r="G594" s="70"/>
      <c r="P594" s="75"/>
    </row>
    <row r="595" spans="1:16" s="830" customFormat="1" ht="15.75">
      <c r="A595" s="69"/>
      <c r="G595" s="70"/>
      <c r="P595" s="75"/>
    </row>
    <row r="596" spans="1:16" s="830" customFormat="1" ht="15.75">
      <c r="A596" s="69"/>
      <c r="G596" s="70"/>
      <c r="P596" s="75"/>
    </row>
    <row r="597" spans="1:16" s="830" customFormat="1" ht="15.75">
      <c r="A597" s="69"/>
      <c r="G597" s="70"/>
      <c r="P597" s="75"/>
    </row>
    <row r="598" spans="1:16" s="830" customFormat="1" ht="15.75">
      <c r="A598" s="69"/>
      <c r="G598" s="70"/>
      <c r="P598" s="75"/>
    </row>
    <row r="599" spans="1:16" s="830" customFormat="1" ht="15.75">
      <c r="A599" s="69"/>
      <c r="G599" s="70"/>
      <c r="P599" s="75"/>
    </row>
    <row r="600" spans="1:16" s="830" customFormat="1" ht="15.75">
      <c r="A600" s="69"/>
      <c r="G600" s="70"/>
      <c r="P600" s="75"/>
    </row>
    <row r="601" spans="1:16" s="830" customFormat="1" ht="15.75">
      <c r="A601" s="69"/>
      <c r="G601" s="70"/>
      <c r="P601" s="75"/>
    </row>
    <row r="602" spans="1:16" s="830" customFormat="1" ht="15.75">
      <c r="A602" s="69"/>
      <c r="G602" s="70"/>
      <c r="P602" s="75"/>
    </row>
    <row r="603" spans="1:16" s="830" customFormat="1" ht="15.75">
      <c r="A603" s="69"/>
      <c r="G603" s="70"/>
      <c r="P603" s="75"/>
    </row>
    <row r="604" spans="1:16" s="830" customFormat="1" ht="15.75">
      <c r="A604" s="69"/>
      <c r="G604" s="70"/>
      <c r="P604" s="75"/>
    </row>
    <row r="605" spans="1:16" s="830" customFormat="1" ht="15.75">
      <c r="A605" s="69"/>
      <c r="G605" s="70"/>
      <c r="P605" s="75"/>
    </row>
    <row r="606" spans="1:16" s="830" customFormat="1" ht="15.75">
      <c r="A606" s="69"/>
      <c r="G606" s="70"/>
      <c r="P606" s="75"/>
    </row>
    <row r="607" spans="1:16" s="830" customFormat="1" ht="15.75">
      <c r="A607" s="69"/>
      <c r="G607" s="70"/>
      <c r="P607" s="75"/>
    </row>
    <row r="608" spans="1:16" s="830" customFormat="1" ht="15.75">
      <c r="A608" s="69"/>
      <c r="G608" s="70"/>
      <c r="P608" s="75"/>
    </row>
    <row r="609" spans="1:16" s="830" customFormat="1" ht="15.75">
      <c r="A609" s="69"/>
      <c r="G609" s="70"/>
      <c r="P609" s="75"/>
    </row>
    <row r="610" spans="1:16" s="830" customFormat="1" ht="15.75">
      <c r="A610" s="69"/>
      <c r="G610" s="70"/>
      <c r="P610" s="75"/>
    </row>
    <row r="611" spans="1:16" s="830" customFormat="1" ht="15.75">
      <c r="A611" s="69"/>
      <c r="G611" s="70"/>
      <c r="P611" s="75"/>
    </row>
    <row r="612" spans="1:16" s="830" customFormat="1" ht="15.75">
      <c r="A612" s="69"/>
      <c r="G612" s="70"/>
      <c r="P612" s="75"/>
    </row>
    <row r="613" spans="1:16" s="830" customFormat="1" ht="15.75">
      <c r="A613" s="69"/>
      <c r="G613" s="70"/>
      <c r="P613" s="75"/>
    </row>
    <row r="614" spans="1:16" s="830" customFormat="1" ht="15.75">
      <c r="A614" s="69"/>
      <c r="G614" s="70"/>
      <c r="P614" s="75"/>
    </row>
    <row r="615" spans="1:16" s="830" customFormat="1" ht="15.75">
      <c r="A615" s="69"/>
      <c r="G615" s="70"/>
      <c r="P615" s="75"/>
    </row>
    <row r="616" spans="1:16" s="830" customFormat="1" ht="15.75">
      <c r="A616" s="69"/>
      <c r="G616" s="70"/>
      <c r="P616" s="75"/>
    </row>
    <row r="617" spans="1:16" s="830" customFormat="1" ht="15.75">
      <c r="A617" s="69"/>
      <c r="G617" s="70"/>
      <c r="P617" s="75"/>
    </row>
    <row r="618" spans="1:16" s="830" customFormat="1" ht="15.75">
      <c r="A618" s="69"/>
      <c r="G618" s="70"/>
      <c r="P618" s="75"/>
    </row>
    <row r="619" spans="1:16" s="830" customFormat="1" ht="15.75">
      <c r="A619" s="69"/>
      <c r="G619" s="70"/>
      <c r="P619" s="75"/>
    </row>
    <row r="620" spans="1:16" s="830" customFormat="1" ht="15.75">
      <c r="A620" s="69"/>
      <c r="G620" s="70"/>
      <c r="P620" s="75"/>
    </row>
    <row r="621" spans="1:16" s="830" customFormat="1" ht="15.75">
      <c r="A621" s="69"/>
      <c r="G621" s="70"/>
      <c r="P621" s="75"/>
    </row>
    <row r="622" spans="1:16" s="830" customFormat="1" ht="15.75">
      <c r="A622" s="69"/>
      <c r="G622" s="70"/>
      <c r="P622" s="75"/>
    </row>
    <row r="623" spans="1:16" s="830" customFormat="1" ht="15.75">
      <c r="A623" s="69"/>
      <c r="G623" s="70"/>
      <c r="P623" s="75"/>
    </row>
    <row r="624" spans="1:16" s="830" customFormat="1" ht="15.75">
      <c r="A624" s="69"/>
      <c r="G624" s="70"/>
      <c r="P624" s="75"/>
    </row>
    <row r="625" spans="1:16" s="830" customFormat="1" ht="15.75">
      <c r="A625" s="69"/>
      <c r="G625" s="70"/>
      <c r="P625" s="75"/>
    </row>
    <row r="626" spans="1:16" s="830" customFormat="1" ht="15.75">
      <c r="A626" s="69"/>
      <c r="G626" s="70"/>
      <c r="P626" s="75"/>
    </row>
    <row r="627" spans="1:16" s="830" customFormat="1" ht="15.75">
      <c r="A627" s="69"/>
      <c r="G627" s="70"/>
      <c r="P627" s="75"/>
    </row>
    <row r="628" spans="1:16" s="830" customFormat="1" ht="15.75">
      <c r="A628" s="69"/>
      <c r="G628" s="70"/>
      <c r="P628" s="75"/>
    </row>
    <row r="629" spans="1:16" s="830" customFormat="1" ht="15.75">
      <c r="A629" s="69"/>
      <c r="G629" s="70"/>
      <c r="P629" s="75"/>
    </row>
    <row r="630" spans="1:16" s="830" customFormat="1" ht="15.75">
      <c r="A630" s="69"/>
      <c r="G630" s="70"/>
      <c r="P630" s="75"/>
    </row>
    <row r="631" spans="1:16" s="830" customFormat="1" ht="15.75">
      <c r="A631" s="69"/>
      <c r="G631" s="70"/>
      <c r="P631" s="75"/>
    </row>
    <row r="632" spans="1:16" s="830" customFormat="1" ht="15.75">
      <c r="A632" s="69"/>
      <c r="G632" s="70"/>
      <c r="P632" s="75"/>
    </row>
    <row r="633" spans="1:16" s="830" customFormat="1" ht="15.75">
      <c r="A633" s="69"/>
      <c r="G633" s="70"/>
      <c r="P633" s="75"/>
    </row>
    <row r="634" spans="1:16" s="830" customFormat="1" ht="15.75">
      <c r="A634" s="69"/>
      <c r="G634" s="70"/>
      <c r="P634" s="75"/>
    </row>
    <row r="635" spans="1:16" s="830" customFormat="1" ht="15.75">
      <c r="A635" s="69"/>
      <c r="G635" s="70"/>
      <c r="P635" s="75"/>
    </row>
    <row r="636" spans="1:16" s="830" customFormat="1" ht="15.75">
      <c r="A636" s="69"/>
      <c r="G636" s="70"/>
      <c r="P636" s="75"/>
    </row>
    <row r="637" spans="1:16" s="830" customFormat="1" ht="15.75">
      <c r="A637" s="69"/>
      <c r="G637" s="70"/>
      <c r="P637" s="75"/>
    </row>
    <row r="638" spans="1:16" s="830" customFormat="1" ht="15.75">
      <c r="A638" s="69"/>
      <c r="G638" s="70"/>
      <c r="P638" s="75"/>
    </row>
    <row r="639" spans="1:16" s="830" customFormat="1" ht="15.75">
      <c r="A639" s="69"/>
      <c r="G639" s="70"/>
      <c r="P639" s="75"/>
    </row>
    <row r="640" spans="1:16" s="830" customFormat="1" ht="15.75">
      <c r="A640" s="69"/>
      <c r="G640" s="70"/>
      <c r="P640" s="75"/>
    </row>
    <row r="641" spans="1:16" s="830" customFormat="1" ht="15.75">
      <c r="A641" s="69"/>
      <c r="G641" s="70"/>
      <c r="P641" s="75"/>
    </row>
    <row r="642" spans="1:16" s="830" customFormat="1" ht="15.75">
      <c r="A642" s="69"/>
      <c r="G642" s="70"/>
      <c r="P642" s="75"/>
    </row>
    <row r="643" spans="1:16" s="830" customFormat="1" ht="15.75">
      <c r="A643" s="69"/>
      <c r="G643" s="70"/>
      <c r="P643" s="75"/>
    </row>
    <row r="644" spans="1:16" s="830" customFormat="1" ht="15.75">
      <c r="A644" s="69"/>
      <c r="G644" s="70"/>
      <c r="P644" s="75"/>
    </row>
    <row r="645" spans="1:16" s="830" customFormat="1" ht="15.75">
      <c r="A645" s="69"/>
      <c r="G645" s="70"/>
      <c r="P645" s="75"/>
    </row>
    <row r="646" spans="1:16" s="830" customFormat="1" ht="15.75">
      <c r="A646" s="69"/>
      <c r="G646" s="70"/>
      <c r="P646" s="75"/>
    </row>
    <row r="647" spans="1:16" s="830" customFormat="1" ht="15.75">
      <c r="A647" s="69"/>
      <c r="G647" s="70"/>
      <c r="P647" s="75"/>
    </row>
    <row r="648" spans="1:16" s="830" customFormat="1" ht="15.75">
      <c r="A648" s="69"/>
      <c r="G648" s="70"/>
      <c r="P648" s="75"/>
    </row>
    <row r="649" spans="1:16" s="830" customFormat="1" ht="15.75">
      <c r="A649" s="69"/>
      <c r="G649" s="70"/>
      <c r="P649" s="75"/>
    </row>
    <row r="650" spans="1:16" s="830" customFormat="1" ht="15.75">
      <c r="A650" s="69"/>
      <c r="G650" s="70"/>
      <c r="P650" s="75"/>
    </row>
    <row r="651" spans="1:16" s="830" customFormat="1" ht="15.75">
      <c r="A651" s="69"/>
      <c r="G651" s="70"/>
      <c r="P651" s="75"/>
    </row>
    <row r="652" spans="1:16" s="830" customFormat="1" ht="15.75">
      <c r="A652" s="69"/>
      <c r="G652" s="70"/>
      <c r="P652" s="75"/>
    </row>
    <row r="653" spans="1:16" s="830" customFormat="1" ht="15.75">
      <c r="A653" s="69"/>
      <c r="G653" s="70"/>
      <c r="P653" s="75"/>
    </row>
    <row r="654" spans="1:16" s="830" customFormat="1" ht="15.75">
      <c r="A654" s="69"/>
      <c r="G654" s="70"/>
      <c r="P654" s="75"/>
    </row>
    <row r="655" spans="1:16" s="830" customFormat="1" ht="15.75">
      <c r="A655" s="69"/>
      <c r="G655" s="70"/>
      <c r="P655" s="75"/>
    </row>
    <row r="656" spans="1:16" s="830" customFormat="1" ht="15.75">
      <c r="A656" s="69"/>
      <c r="G656" s="70"/>
      <c r="P656" s="75"/>
    </row>
    <row r="657" spans="1:16" s="830" customFormat="1" ht="15.75">
      <c r="A657" s="69"/>
      <c r="G657" s="70"/>
      <c r="P657" s="75"/>
    </row>
    <row r="658" spans="1:16" s="830" customFormat="1" ht="15.75">
      <c r="A658" s="69"/>
      <c r="G658" s="70"/>
      <c r="P658" s="75"/>
    </row>
    <row r="659" spans="1:16" s="830" customFormat="1" ht="15.75">
      <c r="A659" s="69"/>
      <c r="G659" s="70"/>
      <c r="P659" s="75"/>
    </row>
    <row r="660" spans="1:16" s="830" customFormat="1" ht="15.75">
      <c r="A660" s="69"/>
      <c r="G660" s="70"/>
      <c r="P660" s="75"/>
    </row>
    <row r="661" spans="1:16" s="830" customFormat="1" ht="15.75">
      <c r="A661" s="69"/>
      <c r="G661" s="70"/>
      <c r="P661" s="75"/>
    </row>
  </sheetData>
  <mergeCells count="9">
    <mergeCell ref="K7:M7"/>
    <mergeCell ref="P7:P8"/>
    <mergeCell ref="A2:O2"/>
    <mergeCell ref="A3:O3"/>
    <mergeCell ref="A4:O4"/>
    <mergeCell ref="A5:O5"/>
    <mergeCell ref="B7:D7"/>
    <mergeCell ref="E7:G7"/>
    <mergeCell ref="H7:J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8"/>
  <sheetViews>
    <sheetView showGridLines="0" topLeftCell="B1" zoomScale="85" zoomScaleNormal="85" workbookViewId="0">
      <selection activeCell="B1" sqref="B1"/>
    </sheetView>
  </sheetViews>
  <sheetFormatPr defaultColWidth="11.42578125" defaultRowHeight="18"/>
  <cols>
    <col min="1" max="1" width="26" style="830" hidden="1" customWidth="1"/>
    <col min="2" max="2" width="27" style="71" customWidth="1"/>
    <col min="3" max="3" width="21.42578125" style="830" customWidth="1"/>
    <col min="4" max="4" width="22.5703125" style="830" customWidth="1"/>
    <col min="5" max="5" width="14.28515625" style="830" customWidth="1"/>
    <col min="6" max="6" width="19.85546875" style="830" customWidth="1"/>
    <col min="7" max="7" width="21.5703125" style="830" customWidth="1"/>
    <col min="8" max="8" width="14.42578125" style="830" customWidth="1"/>
    <col min="9" max="9" width="19.85546875" style="830" customWidth="1"/>
    <col min="10" max="14" width="16.5703125" style="830" customWidth="1"/>
    <col min="15" max="15" width="22.7109375" style="830" hidden="1" customWidth="1"/>
    <col min="16" max="16" width="25" style="830" hidden="1" customWidth="1"/>
    <col min="17" max="17" width="4" style="830" customWidth="1"/>
    <col min="18" max="21" width="9.140625" style="830" customWidth="1"/>
    <col min="22" max="25" width="9.140625" style="33" customWidth="1"/>
    <col min="26" max="256" width="11.42578125" style="830"/>
    <col min="257" max="257" width="0" style="830" hidden="1" customWidth="1"/>
    <col min="258" max="258" width="27" style="830" customWidth="1"/>
    <col min="259" max="259" width="21.42578125" style="830" customWidth="1"/>
    <col min="260" max="260" width="22.5703125" style="830" customWidth="1"/>
    <col min="261" max="261" width="14.28515625" style="830" customWidth="1"/>
    <col min="262" max="262" width="19.85546875" style="830" customWidth="1"/>
    <col min="263" max="263" width="21.5703125" style="830" customWidth="1"/>
    <col min="264" max="264" width="14.42578125" style="830" customWidth="1"/>
    <col min="265" max="265" width="19.85546875" style="830" customWidth="1"/>
    <col min="266" max="270" width="16.5703125" style="830" customWidth="1"/>
    <col min="271" max="272" width="0" style="830" hidden="1" customWidth="1"/>
    <col min="273" max="273" width="4" style="830" customWidth="1"/>
    <col min="274" max="281" width="9.140625" style="830" customWidth="1"/>
    <col min="282" max="512" width="11.42578125" style="830"/>
    <col min="513" max="513" width="0" style="830" hidden="1" customWidth="1"/>
    <col min="514" max="514" width="27" style="830" customWidth="1"/>
    <col min="515" max="515" width="21.42578125" style="830" customWidth="1"/>
    <col min="516" max="516" width="22.5703125" style="830" customWidth="1"/>
    <col min="517" max="517" width="14.28515625" style="830" customWidth="1"/>
    <col min="518" max="518" width="19.85546875" style="830" customWidth="1"/>
    <col min="519" max="519" width="21.5703125" style="830" customWidth="1"/>
    <col min="520" max="520" width="14.42578125" style="830" customWidth="1"/>
    <col min="521" max="521" width="19.85546875" style="830" customWidth="1"/>
    <col min="522" max="526" width="16.5703125" style="830" customWidth="1"/>
    <col min="527" max="528" width="0" style="830" hidden="1" customWidth="1"/>
    <col min="529" max="529" width="4" style="830" customWidth="1"/>
    <col min="530" max="537" width="9.140625" style="830" customWidth="1"/>
    <col min="538" max="768" width="11.42578125" style="830"/>
    <col min="769" max="769" width="0" style="830" hidden="1" customWidth="1"/>
    <col min="770" max="770" width="27" style="830" customWidth="1"/>
    <col min="771" max="771" width="21.42578125" style="830" customWidth="1"/>
    <col min="772" max="772" width="22.5703125" style="830" customWidth="1"/>
    <col min="773" max="773" width="14.28515625" style="830" customWidth="1"/>
    <col min="774" max="774" width="19.85546875" style="830" customWidth="1"/>
    <col min="775" max="775" width="21.5703125" style="830" customWidth="1"/>
    <col min="776" max="776" width="14.42578125" style="830" customWidth="1"/>
    <col min="777" max="777" width="19.85546875" style="830" customWidth="1"/>
    <col min="778" max="782" width="16.5703125" style="830" customWidth="1"/>
    <col min="783" max="784" width="0" style="830" hidden="1" customWidth="1"/>
    <col min="785" max="785" width="4" style="830" customWidth="1"/>
    <col min="786" max="793" width="9.140625" style="830" customWidth="1"/>
    <col min="794" max="1024" width="11.42578125" style="830"/>
    <col min="1025" max="1025" width="0" style="830" hidden="1" customWidth="1"/>
    <col min="1026" max="1026" width="27" style="830" customWidth="1"/>
    <col min="1027" max="1027" width="21.42578125" style="830" customWidth="1"/>
    <col min="1028" max="1028" width="22.5703125" style="830" customWidth="1"/>
    <col min="1029" max="1029" width="14.28515625" style="830" customWidth="1"/>
    <col min="1030" max="1030" width="19.85546875" style="830" customWidth="1"/>
    <col min="1031" max="1031" width="21.5703125" style="830" customWidth="1"/>
    <col min="1032" max="1032" width="14.42578125" style="830" customWidth="1"/>
    <col min="1033" max="1033" width="19.85546875" style="830" customWidth="1"/>
    <col min="1034" max="1038" width="16.5703125" style="830" customWidth="1"/>
    <col min="1039" max="1040" width="0" style="830" hidden="1" customWidth="1"/>
    <col min="1041" max="1041" width="4" style="830" customWidth="1"/>
    <col min="1042" max="1049" width="9.140625" style="830" customWidth="1"/>
    <col min="1050" max="1280" width="11.42578125" style="830"/>
    <col min="1281" max="1281" width="0" style="830" hidden="1" customWidth="1"/>
    <col min="1282" max="1282" width="27" style="830" customWidth="1"/>
    <col min="1283" max="1283" width="21.42578125" style="830" customWidth="1"/>
    <col min="1284" max="1284" width="22.5703125" style="830" customWidth="1"/>
    <col min="1285" max="1285" width="14.28515625" style="830" customWidth="1"/>
    <col min="1286" max="1286" width="19.85546875" style="830" customWidth="1"/>
    <col min="1287" max="1287" width="21.5703125" style="830" customWidth="1"/>
    <col min="1288" max="1288" width="14.42578125" style="830" customWidth="1"/>
    <col min="1289" max="1289" width="19.85546875" style="830" customWidth="1"/>
    <col min="1290" max="1294" width="16.5703125" style="830" customWidth="1"/>
    <col min="1295" max="1296" width="0" style="830" hidden="1" customWidth="1"/>
    <col min="1297" max="1297" width="4" style="830" customWidth="1"/>
    <col min="1298" max="1305" width="9.140625" style="830" customWidth="1"/>
    <col min="1306" max="1536" width="11.42578125" style="830"/>
    <col min="1537" max="1537" width="0" style="830" hidden="1" customWidth="1"/>
    <col min="1538" max="1538" width="27" style="830" customWidth="1"/>
    <col min="1539" max="1539" width="21.42578125" style="830" customWidth="1"/>
    <col min="1540" max="1540" width="22.5703125" style="830" customWidth="1"/>
    <col min="1541" max="1541" width="14.28515625" style="830" customWidth="1"/>
    <col min="1542" max="1542" width="19.85546875" style="830" customWidth="1"/>
    <col min="1543" max="1543" width="21.5703125" style="830" customWidth="1"/>
    <col min="1544" max="1544" width="14.42578125" style="830" customWidth="1"/>
    <col min="1545" max="1545" width="19.85546875" style="830" customWidth="1"/>
    <col min="1546" max="1550" width="16.5703125" style="830" customWidth="1"/>
    <col min="1551" max="1552" width="0" style="830" hidden="1" customWidth="1"/>
    <col min="1553" max="1553" width="4" style="830" customWidth="1"/>
    <col min="1554" max="1561" width="9.140625" style="830" customWidth="1"/>
    <col min="1562" max="1792" width="11.42578125" style="830"/>
    <col min="1793" max="1793" width="0" style="830" hidden="1" customWidth="1"/>
    <col min="1794" max="1794" width="27" style="830" customWidth="1"/>
    <col min="1795" max="1795" width="21.42578125" style="830" customWidth="1"/>
    <col min="1796" max="1796" width="22.5703125" style="830" customWidth="1"/>
    <col min="1797" max="1797" width="14.28515625" style="830" customWidth="1"/>
    <col min="1798" max="1798" width="19.85546875" style="830" customWidth="1"/>
    <col min="1799" max="1799" width="21.5703125" style="830" customWidth="1"/>
    <col min="1800" max="1800" width="14.42578125" style="830" customWidth="1"/>
    <col min="1801" max="1801" width="19.85546875" style="830" customWidth="1"/>
    <col min="1802" max="1806" width="16.5703125" style="830" customWidth="1"/>
    <col min="1807" max="1808" width="0" style="830" hidden="1" customWidth="1"/>
    <col min="1809" max="1809" width="4" style="830" customWidth="1"/>
    <col min="1810" max="1817" width="9.140625" style="830" customWidth="1"/>
    <col min="1818" max="2048" width="11.42578125" style="830"/>
    <col min="2049" max="2049" width="0" style="830" hidden="1" customWidth="1"/>
    <col min="2050" max="2050" width="27" style="830" customWidth="1"/>
    <col min="2051" max="2051" width="21.42578125" style="830" customWidth="1"/>
    <col min="2052" max="2052" width="22.5703125" style="830" customWidth="1"/>
    <col min="2053" max="2053" width="14.28515625" style="830" customWidth="1"/>
    <col min="2054" max="2054" width="19.85546875" style="830" customWidth="1"/>
    <col min="2055" max="2055" width="21.5703125" style="830" customWidth="1"/>
    <col min="2056" max="2056" width="14.42578125" style="830" customWidth="1"/>
    <col min="2057" max="2057" width="19.85546875" style="830" customWidth="1"/>
    <col min="2058" max="2062" width="16.5703125" style="830" customWidth="1"/>
    <col min="2063" max="2064" width="0" style="830" hidden="1" customWidth="1"/>
    <col min="2065" max="2065" width="4" style="830" customWidth="1"/>
    <col min="2066" max="2073" width="9.140625" style="830" customWidth="1"/>
    <col min="2074" max="2304" width="11.42578125" style="830"/>
    <col min="2305" max="2305" width="0" style="830" hidden="1" customWidth="1"/>
    <col min="2306" max="2306" width="27" style="830" customWidth="1"/>
    <col min="2307" max="2307" width="21.42578125" style="830" customWidth="1"/>
    <col min="2308" max="2308" width="22.5703125" style="830" customWidth="1"/>
    <col min="2309" max="2309" width="14.28515625" style="830" customWidth="1"/>
    <col min="2310" max="2310" width="19.85546875" style="830" customWidth="1"/>
    <col min="2311" max="2311" width="21.5703125" style="830" customWidth="1"/>
    <col min="2312" max="2312" width="14.42578125" style="830" customWidth="1"/>
    <col min="2313" max="2313" width="19.85546875" style="830" customWidth="1"/>
    <col min="2314" max="2318" width="16.5703125" style="830" customWidth="1"/>
    <col min="2319" max="2320" width="0" style="830" hidden="1" customWidth="1"/>
    <col min="2321" max="2321" width="4" style="830" customWidth="1"/>
    <col min="2322" max="2329" width="9.140625" style="830" customWidth="1"/>
    <col min="2330" max="2560" width="11.42578125" style="830"/>
    <col min="2561" max="2561" width="0" style="830" hidden="1" customWidth="1"/>
    <col min="2562" max="2562" width="27" style="830" customWidth="1"/>
    <col min="2563" max="2563" width="21.42578125" style="830" customWidth="1"/>
    <col min="2564" max="2564" width="22.5703125" style="830" customWidth="1"/>
    <col min="2565" max="2565" width="14.28515625" style="830" customWidth="1"/>
    <col min="2566" max="2566" width="19.85546875" style="830" customWidth="1"/>
    <col min="2567" max="2567" width="21.5703125" style="830" customWidth="1"/>
    <col min="2568" max="2568" width="14.42578125" style="830" customWidth="1"/>
    <col min="2569" max="2569" width="19.85546875" style="830" customWidth="1"/>
    <col min="2570" max="2574" width="16.5703125" style="830" customWidth="1"/>
    <col min="2575" max="2576" width="0" style="830" hidden="1" customWidth="1"/>
    <col min="2577" max="2577" width="4" style="830" customWidth="1"/>
    <col min="2578" max="2585" width="9.140625" style="830" customWidth="1"/>
    <col min="2586" max="2816" width="11.42578125" style="830"/>
    <col min="2817" max="2817" width="0" style="830" hidden="1" customWidth="1"/>
    <col min="2818" max="2818" width="27" style="830" customWidth="1"/>
    <col min="2819" max="2819" width="21.42578125" style="830" customWidth="1"/>
    <col min="2820" max="2820" width="22.5703125" style="830" customWidth="1"/>
    <col min="2821" max="2821" width="14.28515625" style="830" customWidth="1"/>
    <col min="2822" max="2822" width="19.85546875" style="830" customWidth="1"/>
    <col min="2823" max="2823" width="21.5703125" style="830" customWidth="1"/>
    <col min="2824" max="2824" width="14.42578125" style="830" customWidth="1"/>
    <col min="2825" max="2825" width="19.85546875" style="830" customWidth="1"/>
    <col min="2826" max="2830" width="16.5703125" style="830" customWidth="1"/>
    <col min="2831" max="2832" width="0" style="830" hidden="1" customWidth="1"/>
    <col min="2833" max="2833" width="4" style="830" customWidth="1"/>
    <col min="2834" max="2841" width="9.140625" style="830" customWidth="1"/>
    <col min="2842" max="3072" width="11.42578125" style="830"/>
    <col min="3073" max="3073" width="0" style="830" hidden="1" customWidth="1"/>
    <col min="3074" max="3074" width="27" style="830" customWidth="1"/>
    <col min="3075" max="3075" width="21.42578125" style="830" customWidth="1"/>
    <col min="3076" max="3076" width="22.5703125" style="830" customWidth="1"/>
    <col min="3077" max="3077" width="14.28515625" style="830" customWidth="1"/>
    <col min="3078" max="3078" width="19.85546875" style="830" customWidth="1"/>
    <col min="3079" max="3079" width="21.5703125" style="830" customWidth="1"/>
    <col min="3080" max="3080" width="14.42578125" style="830" customWidth="1"/>
    <col min="3081" max="3081" width="19.85546875" style="830" customWidth="1"/>
    <col min="3082" max="3086" width="16.5703125" style="830" customWidth="1"/>
    <col min="3087" max="3088" width="0" style="830" hidden="1" customWidth="1"/>
    <col min="3089" max="3089" width="4" style="830" customWidth="1"/>
    <col min="3090" max="3097" width="9.140625" style="830" customWidth="1"/>
    <col min="3098" max="3328" width="11.42578125" style="830"/>
    <col min="3329" max="3329" width="0" style="830" hidden="1" customWidth="1"/>
    <col min="3330" max="3330" width="27" style="830" customWidth="1"/>
    <col min="3331" max="3331" width="21.42578125" style="830" customWidth="1"/>
    <col min="3332" max="3332" width="22.5703125" style="830" customWidth="1"/>
    <col min="3333" max="3333" width="14.28515625" style="830" customWidth="1"/>
    <col min="3334" max="3334" width="19.85546875" style="830" customWidth="1"/>
    <col min="3335" max="3335" width="21.5703125" style="830" customWidth="1"/>
    <col min="3336" max="3336" width="14.42578125" style="830" customWidth="1"/>
    <col min="3337" max="3337" width="19.85546875" style="830" customWidth="1"/>
    <col min="3338" max="3342" width="16.5703125" style="830" customWidth="1"/>
    <col min="3343" max="3344" width="0" style="830" hidden="1" customWidth="1"/>
    <col min="3345" max="3345" width="4" style="830" customWidth="1"/>
    <col min="3346" max="3353" width="9.140625" style="830" customWidth="1"/>
    <col min="3354" max="3584" width="11.42578125" style="830"/>
    <col min="3585" max="3585" width="0" style="830" hidden="1" customWidth="1"/>
    <col min="3586" max="3586" width="27" style="830" customWidth="1"/>
    <col min="3587" max="3587" width="21.42578125" style="830" customWidth="1"/>
    <col min="3588" max="3588" width="22.5703125" style="830" customWidth="1"/>
    <col min="3589" max="3589" width="14.28515625" style="830" customWidth="1"/>
    <col min="3590" max="3590" width="19.85546875" style="830" customWidth="1"/>
    <col min="3591" max="3591" width="21.5703125" style="830" customWidth="1"/>
    <col min="3592" max="3592" width="14.42578125" style="830" customWidth="1"/>
    <col min="3593" max="3593" width="19.85546875" style="830" customWidth="1"/>
    <col min="3594" max="3598" width="16.5703125" style="830" customWidth="1"/>
    <col min="3599" max="3600" width="0" style="830" hidden="1" customWidth="1"/>
    <col min="3601" max="3601" width="4" style="830" customWidth="1"/>
    <col min="3602" max="3609" width="9.140625" style="830" customWidth="1"/>
    <col min="3610" max="3840" width="11.42578125" style="830"/>
    <col min="3841" max="3841" width="0" style="830" hidden="1" customWidth="1"/>
    <col min="3842" max="3842" width="27" style="830" customWidth="1"/>
    <col min="3843" max="3843" width="21.42578125" style="830" customWidth="1"/>
    <col min="3844" max="3844" width="22.5703125" style="830" customWidth="1"/>
    <col min="3845" max="3845" width="14.28515625" style="830" customWidth="1"/>
    <col min="3846" max="3846" width="19.85546875" style="830" customWidth="1"/>
    <col min="3847" max="3847" width="21.5703125" style="830" customWidth="1"/>
    <col min="3848" max="3848" width="14.42578125" style="830" customWidth="1"/>
    <col min="3849" max="3849" width="19.85546875" style="830" customWidth="1"/>
    <col min="3850" max="3854" width="16.5703125" style="830" customWidth="1"/>
    <col min="3855" max="3856" width="0" style="830" hidden="1" customWidth="1"/>
    <col min="3857" max="3857" width="4" style="830" customWidth="1"/>
    <col min="3858" max="3865" width="9.140625" style="830" customWidth="1"/>
    <col min="3866" max="4096" width="11.42578125" style="830"/>
    <col min="4097" max="4097" width="0" style="830" hidden="1" customWidth="1"/>
    <col min="4098" max="4098" width="27" style="830" customWidth="1"/>
    <col min="4099" max="4099" width="21.42578125" style="830" customWidth="1"/>
    <col min="4100" max="4100" width="22.5703125" style="830" customWidth="1"/>
    <col min="4101" max="4101" width="14.28515625" style="830" customWidth="1"/>
    <col min="4102" max="4102" width="19.85546875" style="830" customWidth="1"/>
    <col min="4103" max="4103" width="21.5703125" style="830" customWidth="1"/>
    <col min="4104" max="4104" width="14.42578125" style="830" customWidth="1"/>
    <col min="4105" max="4105" width="19.85546875" style="830" customWidth="1"/>
    <col min="4106" max="4110" width="16.5703125" style="830" customWidth="1"/>
    <col min="4111" max="4112" width="0" style="830" hidden="1" customWidth="1"/>
    <col min="4113" max="4113" width="4" style="830" customWidth="1"/>
    <col min="4114" max="4121" width="9.140625" style="830" customWidth="1"/>
    <col min="4122" max="4352" width="11.42578125" style="830"/>
    <col min="4353" max="4353" width="0" style="830" hidden="1" customWidth="1"/>
    <col min="4354" max="4354" width="27" style="830" customWidth="1"/>
    <col min="4355" max="4355" width="21.42578125" style="830" customWidth="1"/>
    <col min="4356" max="4356" width="22.5703125" style="830" customWidth="1"/>
    <col min="4357" max="4357" width="14.28515625" style="830" customWidth="1"/>
    <col min="4358" max="4358" width="19.85546875" style="830" customWidth="1"/>
    <col min="4359" max="4359" width="21.5703125" style="830" customWidth="1"/>
    <col min="4360" max="4360" width="14.42578125" style="830" customWidth="1"/>
    <col min="4361" max="4361" width="19.85546875" style="830" customWidth="1"/>
    <col min="4362" max="4366" width="16.5703125" style="830" customWidth="1"/>
    <col min="4367" max="4368" width="0" style="830" hidden="1" customWidth="1"/>
    <col min="4369" max="4369" width="4" style="830" customWidth="1"/>
    <col min="4370" max="4377" width="9.140625" style="830" customWidth="1"/>
    <col min="4378" max="4608" width="11.42578125" style="830"/>
    <col min="4609" max="4609" width="0" style="830" hidden="1" customWidth="1"/>
    <col min="4610" max="4610" width="27" style="830" customWidth="1"/>
    <col min="4611" max="4611" width="21.42578125" style="830" customWidth="1"/>
    <col min="4612" max="4612" width="22.5703125" style="830" customWidth="1"/>
    <col min="4613" max="4613" width="14.28515625" style="830" customWidth="1"/>
    <col min="4614" max="4614" width="19.85546875" style="830" customWidth="1"/>
    <col min="4615" max="4615" width="21.5703125" style="830" customWidth="1"/>
    <col min="4616" max="4616" width="14.42578125" style="830" customWidth="1"/>
    <col min="4617" max="4617" width="19.85546875" style="830" customWidth="1"/>
    <col min="4618" max="4622" width="16.5703125" style="830" customWidth="1"/>
    <col min="4623" max="4624" width="0" style="830" hidden="1" customWidth="1"/>
    <col min="4625" max="4625" width="4" style="830" customWidth="1"/>
    <col min="4626" max="4633" width="9.140625" style="830" customWidth="1"/>
    <col min="4634" max="4864" width="11.42578125" style="830"/>
    <col min="4865" max="4865" width="0" style="830" hidden="1" customWidth="1"/>
    <col min="4866" max="4866" width="27" style="830" customWidth="1"/>
    <col min="4867" max="4867" width="21.42578125" style="830" customWidth="1"/>
    <col min="4868" max="4868" width="22.5703125" style="830" customWidth="1"/>
    <col min="4869" max="4869" width="14.28515625" style="830" customWidth="1"/>
    <col min="4870" max="4870" width="19.85546875" style="830" customWidth="1"/>
    <col min="4871" max="4871" width="21.5703125" style="830" customWidth="1"/>
    <col min="4872" max="4872" width="14.42578125" style="830" customWidth="1"/>
    <col min="4873" max="4873" width="19.85546875" style="830" customWidth="1"/>
    <col min="4874" max="4878" width="16.5703125" style="830" customWidth="1"/>
    <col min="4879" max="4880" width="0" style="830" hidden="1" customWidth="1"/>
    <col min="4881" max="4881" width="4" style="830" customWidth="1"/>
    <col min="4882" max="4889" width="9.140625" style="830" customWidth="1"/>
    <col min="4890" max="5120" width="11.42578125" style="830"/>
    <col min="5121" max="5121" width="0" style="830" hidden="1" customWidth="1"/>
    <col min="5122" max="5122" width="27" style="830" customWidth="1"/>
    <col min="5123" max="5123" width="21.42578125" style="830" customWidth="1"/>
    <col min="5124" max="5124" width="22.5703125" style="830" customWidth="1"/>
    <col min="5125" max="5125" width="14.28515625" style="830" customWidth="1"/>
    <col min="5126" max="5126" width="19.85546875" style="830" customWidth="1"/>
    <col min="5127" max="5127" width="21.5703125" style="830" customWidth="1"/>
    <col min="5128" max="5128" width="14.42578125" style="830" customWidth="1"/>
    <col min="5129" max="5129" width="19.85546875" style="830" customWidth="1"/>
    <col min="5130" max="5134" width="16.5703125" style="830" customWidth="1"/>
    <col min="5135" max="5136" width="0" style="830" hidden="1" customWidth="1"/>
    <col min="5137" max="5137" width="4" style="830" customWidth="1"/>
    <col min="5138" max="5145" width="9.140625" style="830" customWidth="1"/>
    <col min="5146" max="5376" width="11.42578125" style="830"/>
    <col min="5377" max="5377" width="0" style="830" hidden="1" customWidth="1"/>
    <col min="5378" max="5378" width="27" style="830" customWidth="1"/>
    <col min="5379" max="5379" width="21.42578125" style="830" customWidth="1"/>
    <col min="5380" max="5380" width="22.5703125" style="830" customWidth="1"/>
    <col min="5381" max="5381" width="14.28515625" style="830" customWidth="1"/>
    <col min="5382" max="5382" width="19.85546875" style="830" customWidth="1"/>
    <col min="5383" max="5383" width="21.5703125" style="830" customWidth="1"/>
    <col min="5384" max="5384" width="14.42578125" style="830" customWidth="1"/>
    <col min="5385" max="5385" width="19.85546875" style="830" customWidth="1"/>
    <col min="5386" max="5390" width="16.5703125" style="830" customWidth="1"/>
    <col min="5391" max="5392" width="0" style="830" hidden="1" customWidth="1"/>
    <col min="5393" max="5393" width="4" style="830" customWidth="1"/>
    <col min="5394" max="5401" width="9.140625" style="830" customWidth="1"/>
    <col min="5402" max="5632" width="11.42578125" style="830"/>
    <col min="5633" max="5633" width="0" style="830" hidden="1" customWidth="1"/>
    <col min="5634" max="5634" width="27" style="830" customWidth="1"/>
    <col min="5635" max="5635" width="21.42578125" style="830" customWidth="1"/>
    <col min="5636" max="5636" width="22.5703125" style="830" customWidth="1"/>
    <col min="5637" max="5637" width="14.28515625" style="830" customWidth="1"/>
    <col min="5638" max="5638" width="19.85546875" style="830" customWidth="1"/>
    <col min="5639" max="5639" width="21.5703125" style="830" customWidth="1"/>
    <col min="5640" max="5640" width="14.42578125" style="830" customWidth="1"/>
    <col min="5641" max="5641" width="19.85546875" style="830" customWidth="1"/>
    <col min="5642" max="5646" width="16.5703125" style="830" customWidth="1"/>
    <col min="5647" max="5648" width="0" style="830" hidden="1" customWidth="1"/>
    <col min="5649" max="5649" width="4" style="830" customWidth="1"/>
    <col min="5650" max="5657" width="9.140625" style="830" customWidth="1"/>
    <col min="5658" max="5888" width="11.42578125" style="830"/>
    <col min="5889" max="5889" width="0" style="830" hidden="1" customWidth="1"/>
    <col min="5890" max="5890" width="27" style="830" customWidth="1"/>
    <col min="5891" max="5891" width="21.42578125" style="830" customWidth="1"/>
    <col min="5892" max="5892" width="22.5703125" style="830" customWidth="1"/>
    <col min="5893" max="5893" width="14.28515625" style="830" customWidth="1"/>
    <col min="5894" max="5894" width="19.85546875" style="830" customWidth="1"/>
    <col min="5895" max="5895" width="21.5703125" style="830" customWidth="1"/>
    <col min="5896" max="5896" width="14.42578125" style="830" customWidth="1"/>
    <col min="5897" max="5897" width="19.85546875" style="830" customWidth="1"/>
    <col min="5898" max="5902" width="16.5703125" style="830" customWidth="1"/>
    <col min="5903" max="5904" width="0" style="830" hidden="1" customWidth="1"/>
    <col min="5905" max="5905" width="4" style="830" customWidth="1"/>
    <col min="5906" max="5913" width="9.140625" style="830" customWidth="1"/>
    <col min="5914" max="6144" width="11.42578125" style="830"/>
    <col min="6145" max="6145" width="0" style="830" hidden="1" customWidth="1"/>
    <col min="6146" max="6146" width="27" style="830" customWidth="1"/>
    <col min="6147" max="6147" width="21.42578125" style="830" customWidth="1"/>
    <col min="6148" max="6148" width="22.5703125" style="830" customWidth="1"/>
    <col min="6149" max="6149" width="14.28515625" style="830" customWidth="1"/>
    <col min="6150" max="6150" width="19.85546875" style="830" customWidth="1"/>
    <col min="6151" max="6151" width="21.5703125" style="830" customWidth="1"/>
    <col min="6152" max="6152" width="14.42578125" style="830" customWidth="1"/>
    <col min="6153" max="6153" width="19.85546875" style="830" customWidth="1"/>
    <col min="6154" max="6158" width="16.5703125" style="830" customWidth="1"/>
    <col min="6159" max="6160" width="0" style="830" hidden="1" customWidth="1"/>
    <col min="6161" max="6161" width="4" style="830" customWidth="1"/>
    <col min="6162" max="6169" width="9.140625" style="830" customWidth="1"/>
    <col min="6170" max="6400" width="11.42578125" style="830"/>
    <col min="6401" max="6401" width="0" style="830" hidden="1" customWidth="1"/>
    <col min="6402" max="6402" width="27" style="830" customWidth="1"/>
    <col min="6403" max="6403" width="21.42578125" style="830" customWidth="1"/>
    <col min="6404" max="6404" width="22.5703125" style="830" customWidth="1"/>
    <col min="6405" max="6405" width="14.28515625" style="830" customWidth="1"/>
    <col min="6406" max="6406" width="19.85546875" style="830" customWidth="1"/>
    <col min="6407" max="6407" width="21.5703125" style="830" customWidth="1"/>
    <col min="6408" max="6408" width="14.42578125" style="830" customWidth="1"/>
    <col min="6409" max="6409" width="19.85546875" style="830" customWidth="1"/>
    <col min="6410" max="6414" width="16.5703125" style="830" customWidth="1"/>
    <col min="6415" max="6416" width="0" style="830" hidden="1" customWidth="1"/>
    <col min="6417" max="6417" width="4" style="830" customWidth="1"/>
    <col min="6418" max="6425" width="9.140625" style="830" customWidth="1"/>
    <col min="6426" max="6656" width="11.42578125" style="830"/>
    <col min="6657" max="6657" width="0" style="830" hidden="1" customWidth="1"/>
    <col min="6658" max="6658" width="27" style="830" customWidth="1"/>
    <col min="6659" max="6659" width="21.42578125" style="830" customWidth="1"/>
    <col min="6660" max="6660" width="22.5703125" style="830" customWidth="1"/>
    <col min="6661" max="6661" width="14.28515625" style="830" customWidth="1"/>
    <col min="6662" max="6662" width="19.85546875" style="830" customWidth="1"/>
    <col min="6663" max="6663" width="21.5703125" style="830" customWidth="1"/>
    <col min="6664" max="6664" width="14.42578125" style="830" customWidth="1"/>
    <col min="6665" max="6665" width="19.85546875" style="830" customWidth="1"/>
    <col min="6666" max="6670" width="16.5703125" style="830" customWidth="1"/>
    <col min="6671" max="6672" width="0" style="830" hidden="1" customWidth="1"/>
    <col min="6673" max="6673" width="4" style="830" customWidth="1"/>
    <col min="6674" max="6681" width="9.140625" style="830" customWidth="1"/>
    <col min="6682" max="6912" width="11.42578125" style="830"/>
    <col min="6913" max="6913" width="0" style="830" hidden="1" customWidth="1"/>
    <col min="6914" max="6914" width="27" style="830" customWidth="1"/>
    <col min="6915" max="6915" width="21.42578125" style="830" customWidth="1"/>
    <col min="6916" max="6916" width="22.5703125" style="830" customWidth="1"/>
    <col min="6917" max="6917" width="14.28515625" style="830" customWidth="1"/>
    <col min="6918" max="6918" width="19.85546875" style="830" customWidth="1"/>
    <col min="6919" max="6919" width="21.5703125" style="830" customWidth="1"/>
    <col min="6920" max="6920" width="14.42578125" style="830" customWidth="1"/>
    <col min="6921" max="6921" width="19.85546875" style="830" customWidth="1"/>
    <col min="6922" max="6926" width="16.5703125" style="830" customWidth="1"/>
    <col min="6927" max="6928" width="0" style="830" hidden="1" customWidth="1"/>
    <col min="6929" max="6929" width="4" style="830" customWidth="1"/>
    <col min="6930" max="6937" width="9.140625" style="830" customWidth="1"/>
    <col min="6938" max="7168" width="11.42578125" style="830"/>
    <col min="7169" max="7169" width="0" style="830" hidden="1" customWidth="1"/>
    <col min="7170" max="7170" width="27" style="830" customWidth="1"/>
    <col min="7171" max="7171" width="21.42578125" style="830" customWidth="1"/>
    <col min="7172" max="7172" width="22.5703125" style="830" customWidth="1"/>
    <col min="7173" max="7173" width="14.28515625" style="830" customWidth="1"/>
    <col min="7174" max="7174" width="19.85546875" style="830" customWidth="1"/>
    <col min="7175" max="7175" width="21.5703125" style="830" customWidth="1"/>
    <col min="7176" max="7176" width="14.42578125" style="830" customWidth="1"/>
    <col min="7177" max="7177" width="19.85546875" style="830" customWidth="1"/>
    <col min="7178" max="7182" width="16.5703125" style="830" customWidth="1"/>
    <col min="7183" max="7184" width="0" style="830" hidden="1" customWidth="1"/>
    <col min="7185" max="7185" width="4" style="830" customWidth="1"/>
    <col min="7186" max="7193" width="9.140625" style="830" customWidth="1"/>
    <col min="7194" max="7424" width="11.42578125" style="830"/>
    <col min="7425" max="7425" width="0" style="830" hidden="1" customWidth="1"/>
    <col min="7426" max="7426" width="27" style="830" customWidth="1"/>
    <col min="7427" max="7427" width="21.42578125" style="830" customWidth="1"/>
    <col min="7428" max="7428" width="22.5703125" style="830" customWidth="1"/>
    <col min="7429" max="7429" width="14.28515625" style="830" customWidth="1"/>
    <col min="7430" max="7430" width="19.85546875" style="830" customWidth="1"/>
    <col min="7431" max="7431" width="21.5703125" style="830" customWidth="1"/>
    <col min="7432" max="7432" width="14.42578125" style="830" customWidth="1"/>
    <col min="7433" max="7433" width="19.85546875" style="830" customWidth="1"/>
    <col min="7434" max="7438" width="16.5703125" style="830" customWidth="1"/>
    <col min="7439" max="7440" width="0" style="830" hidden="1" customWidth="1"/>
    <col min="7441" max="7441" width="4" style="830" customWidth="1"/>
    <col min="7442" max="7449" width="9.140625" style="830" customWidth="1"/>
    <col min="7450" max="7680" width="11.42578125" style="830"/>
    <col min="7681" max="7681" width="0" style="830" hidden="1" customWidth="1"/>
    <col min="7682" max="7682" width="27" style="830" customWidth="1"/>
    <col min="7683" max="7683" width="21.42578125" style="830" customWidth="1"/>
    <col min="7684" max="7684" width="22.5703125" style="830" customWidth="1"/>
    <col min="7685" max="7685" width="14.28515625" style="830" customWidth="1"/>
    <col min="7686" max="7686" width="19.85546875" style="830" customWidth="1"/>
    <col min="7687" max="7687" width="21.5703125" style="830" customWidth="1"/>
    <col min="7688" max="7688" width="14.42578125" style="830" customWidth="1"/>
    <col min="7689" max="7689" width="19.85546875" style="830" customWidth="1"/>
    <col min="7690" max="7694" width="16.5703125" style="830" customWidth="1"/>
    <col min="7695" max="7696" width="0" style="830" hidden="1" customWidth="1"/>
    <col min="7697" max="7697" width="4" style="830" customWidth="1"/>
    <col min="7698" max="7705" width="9.140625" style="830" customWidth="1"/>
    <col min="7706" max="7936" width="11.42578125" style="830"/>
    <col min="7937" max="7937" width="0" style="830" hidden="1" customWidth="1"/>
    <col min="7938" max="7938" width="27" style="830" customWidth="1"/>
    <col min="7939" max="7939" width="21.42578125" style="830" customWidth="1"/>
    <col min="7940" max="7940" width="22.5703125" style="830" customWidth="1"/>
    <col min="7941" max="7941" width="14.28515625" style="830" customWidth="1"/>
    <col min="7942" max="7942" width="19.85546875" style="830" customWidth="1"/>
    <col min="7943" max="7943" width="21.5703125" style="830" customWidth="1"/>
    <col min="7944" max="7944" width="14.42578125" style="830" customWidth="1"/>
    <col min="7945" max="7945" width="19.85546875" style="830" customWidth="1"/>
    <col min="7946" max="7950" width="16.5703125" style="830" customWidth="1"/>
    <col min="7951" max="7952" width="0" style="830" hidden="1" customWidth="1"/>
    <col min="7953" max="7953" width="4" style="830" customWidth="1"/>
    <col min="7954" max="7961" width="9.140625" style="830" customWidth="1"/>
    <col min="7962" max="8192" width="11.42578125" style="830"/>
    <col min="8193" max="8193" width="0" style="830" hidden="1" customWidth="1"/>
    <col min="8194" max="8194" width="27" style="830" customWidth="1"/>
    <col min="8195" max="8195" width="21.42578125" style="830" customWidth="1"/>
    <col min="8196" max="8196" width="22.5703125" style="830" customWidth="1"/>
    <col min="8197" max="8197" width="14.28515625" style="830" customWidth="1"/>
    <col min="8198" max="8198" width="19.85546875" style="830" customWidth="1"/>
    <col min="8199" max="8199" width="21.5703125" style="830" customWidth="1"/>
    <col min="8200" max="8200" width="14.42578125" style="830" customWidth="1"/>
    <col min="8201" max="8201" width="19.85546875" style="830" customWidth="1"/>
    <col min="8202" max="8206" width="16.5703125" style="830" customWidth="1"/>
    <col min="8207" max="8208" width="0" style="830" hidden="1" customWidth="1"/>
    <col min="8209" max="8209" width="4" style="830" customWidth="1"/>
    <col min="8210" max="8217" width="9.140625" style="830" customWidth="1"/>
    <col min="8218" max="8448" width="11.42578125" style="830"/>
    <col min="8449" max="8449" width="0" style="830" hidden="1" customWidth="1"/>
    <col min="8450" max="8450" width="27" style="830" customWidth="1"/>
    <col min="8451" max="8451" width="21.42578125" style="830" customWidth="1"/>
    <col min="8452" max="8452" width="22.5703125" style="830" customWidth="1"/>
    <col min="8453" max="8453" width="14.28515625" style="830" customWidth="1"/>
    <col min="8454" max="8454" width="19.85546875" style="830" customWidth="1"/>
    <col min="8455" max="8455" width="21.5703125" style="830" customWidth="1"/>
    <col min="8456" max="8456" width="14.42578125" style="830" customWidth="1"/>
    <col min="8457" max="8457" width="19.85546875" style="830" customWidth="1"/>
    <col min="8458" max="8462" width="16.5703125" style="830" customWidth="1"/>
    <col min="8463" max="8464" width="0" style="830" hidden="1" customWidth="1"/>
    <col min="8465" max="8465" width="4" style="830" customWidth="1"/>
    <col min="8466" max="8473" width="9.140625" style="830" customWidth="1"/>
    <col min="8474" max="8704" width="11.42578125" style="830"/>
    <col min="8705" max="8705" width="0" style="830" hidden="1" customWidth="1"/>
    <col min="8706" max="8706" width="27" style="830" customWidth="1"/>
    <col min="8707" max="8707" width="21.42578125" style="830" customWidth="1"/>
    <col min="8708" max="8708" width="22.5703125" style="830" customWidth="1"/>
    <col min="8709" max="8709" width="14.28515625" style="830" customWidth="1"/>
    <col min="8710" max="8710" width="19.85546875" style="830" customWidth="1"/>
    <col min="8711" max="8711" width="21.5703125" style="830" customWidth="1"/>
    <col min="8712" max="8712" width="14.42578125" style="830" customWidth="1"/>
    <col min="8713" max="8713" width="19.85546875" style="830" customWidth="1"/>
    <col min="8714" max="8718" width="16.5703125" style="830" customWidth="1"/>
    <col min="8719" max="8720" width="0" style="830" hidden="1" customWidth="1"/>
    <col min="8721" max="8721" width="4" style="830" customWidth="1"/>
    <col min="8722" max="8729" width="9.140625" style="830" customWidth="1"/>
    <col min="8730" max="8960" width="11.42578125" style="830"/>
    <col min="8961" max="8961" width="0" style="830" hidden="1" customWidth="1"/>
    <col min="8962" max="8962" width="27" style="830" customWidth="1"/>
    <col min="8963" max="8963" width="21.42578125" style="830" customWidth="1"/>
    <col min="8964" max="8964" width="22.5703125" style="830" customWidth="1"/>
    <col min="8965" max="8965" width="14.28515625" style="830" customWidth="1"/>
    <col min="8966" max="8966" width="19.85546875" style="830" customWidth="1"/>
    <col min="8967" max="8967" width="21.5703125" style="830" customWidth="1"/>
    <col min="8968" max="8968" width="14.42578125" style="830" customWidth="1"/>
    <col min="8969" max="8969" width="19.85546875" style="830" customWidth="1"/>
    <col min="8970" max="8974" width="16.5703125" style="830" customWidth="1"/>
    <col min="8975" max="8976" width="0" style="830" hidden="1" customWidth="1"/>
    <col min="8977" max="8977" width="4" style="830" customWidth="1"/>
    <col min="8978" max="8985" width="9.140625" style="830" customWidth="1"/>
    <col min="8986" max="9216" width="11.42578125" style="830"/>
    <col min="9217" max="9217" width="0" style="830" hidden="1" customWidth="1"/>
    <col min="9218" max="9218" width="27" style="830" customWidth="1"/>
    <col min="9219" max="9219" width="21.42578125" style="830" customWidth="1"/>
    <col min="9220" max="9220" width="22.5703125" style="830" customWidth="1"/>
    <col min="9221" max="9221" width="14.28515625" style="830" customWidth="1"/>
    <col min="9222" max="9222" width="19.85546875" style="830" customWidth="1"/>
    <col min="9223" max="9223" width="21.5703125" style="830" customWidth="1"/>
    <col min="9224" max="9224" width="14.42578125" style="830" customWidth="1"/>
    <col min="9225" max="9225" width="19.85546875" style="830" customWidth="1"/>
    <col min="9226" max="9230" width="16.5703125" style="830" customWidth="1"/>
    <col min="9231" max="9232" width="0" style="830" hidden="1" customWidth="1"/>
    <col min="9233" max="9233" width="4" style="830" customWidth="1"/>
    <col min="9234" max="9241" width="9.140625" style="830" customWidth="1"/>
    <col min="9242" max="9472" width="11.42578125" style="830"/>
    <col min="9473" max="9473" width="0" style="830" hidden="1" customWidth="1"/>
    <col min="9474" max="9474" width="27" style="830" customWidth="1"/>
    <col min="9475" max="9475" width="21.42578125" style="830" customWidth="1"/>
    <col min="9476" max="9476" width="22.5703125" style="830" customWidth="1"/>
    <col min="9477" max="9477" width="14.28515625" style="830" customWidth="1"/>
    <col min="9478" max="9478" width="19.85546875" style="830" customWidth="1"/>
    <col min="9479" max="9479" width="21.5703125" style="830" customWidth="1"/>
    <col min="9480" max="9480" width="14.42578125" style="830" customWidth="1"/>
    <col min="9481" max="9481" width="19.85546875" style="830" customWidth="1"/>
    <col min="9482" max="9486" width="16.5703125" style="830" customWidth="1"/>
    <col min="9487" max="9488" width="0" style="830" hidden="1" customWidth="1"/>
    <col min="9489" max="9489" width="4" style="830" customWidth="1"/>
    <col min="9490" max="9497" width="9.140625" style="830" customWidth="1"/>
    <col min="9498" max="9728" width="11.42578125" style="830"/>
    <col min="9729" max="9729" width="0" style="830" hidden="1" customWidth="1"/>
    <col min="9730" max="9730" width="27" style="830" customWidth="1"/>
    <col min="9731" max="9731" width="21.42578125" style="830" customWidth="1"/>
    <col min="9732" max="9732" width="22.5703125" style="830" customWidth="1"/>
    <col min="9733" max="9733" width="14.28515625" style="830" customWidth="1"/>
    <col min="9734" max="9734" width="19.85546875" style="830" customWidth="1"/>
    <col min="9735" max="9735" width="21.5703125" style="830" customWidth="1"/>
    <col min="9736" max="9736" width="14.42578125" style="830" customWidth="1"/>
    <col min="9737" max="9737" width="19.85546875" style="830" customWidth="1"/>
    <col min="9738" max="9742" width="16.5703125" style="830" customWidth="1"/>
    <col min="9743" max="9744" width="0" style="830" hidden="1" customWidth="1"/>
    <col min="9745" max="9745" width="4" style="830" customWidth="1"/>
    <col min="9746" max="9753" width="9.140625" style="830" customWidth="1"/>
    <col min="9754" max="9984" width="11.42578125" style="830"/>
    <col min="9985" max="9985" width="0" style="830" hidden="1" customWidth="1"/>
    <col min="9986" max="9986" width="27" style="830" customWidth="1"/>
    <col min="9987" max="9987" width="21.42578125" style="830" customWidth="1"/>
    <col min="9988" max="9988" width="22.5703125" style="830" customWidth="1"/>
    <col min="9989" max="9989" width="14.28515625" style="830" customWidth="1"/>
    <col min="9990" max="9990" width="19.85546875" style="830" customWidth="1"/>
    <col min="9991" max="9991" width="21.5703125" style="830" customWidth="1"/>
    <col min="9992" max="9992" width="14.42578125" style="830" customWidth="1"/>
    <col min="9993" max="9993" width="19.85546875" style="830" customWidth="1"/>
    <col min="9994" max="9998" width="16.5703125" style="830" customWidth="1"/>
    <col min="9999" max="10000" width="0" style="830" hidden="1" customWidth="1"/>
    <col min="10001" max="10001" width="4" style="830" customWidth="1"/>
    <col min="10002" max="10009" width="9.140625" style="830" customWidth="1"/>
    <col min="10010" max="10240" width="11.42578125" style="830"/>
    <col min="10241" max="10241" width="0" style="830" hidden="1" customWidth="1"/>
    <col min="10242" max="10242" width="27" style="830" customWidth="1"/>
    <col min="10243" max="10243" width="21.42578125" style="830" customWidth="1"/>
    <col min="10244" max="10244" width="22.5703125" style="830" customWidth="1"/>
    <col min="10245" max="10245" width="14.28515625" style="830" customWidth="1"/>
    <col min="10246" max="10246" width="19.85546875" style="830" customWidth="1"/>
    <col min="10247" max="10247" width="21.5703125" style="830" customWidth="1"/>
    <col min="10248" max="10248" width="14.42578125" style="830" customWidth="1"/>
    <col min="10249" max="10249" width="19.85546875" style="830" customWidth="1"/>
    <col min="10250" max="10254" width="16.5703125" style="830" customWidth="1"/>
    <col min="10255" max="10256" width="0" style="830" hidden="1" customWidth="1"/>
    <col min="10257" max="10257" width="4" style="830" customWidth="1"/>
    <col min="10258" max="10265" width="9.140625" style="830" customWidth="1"/>
    <col min="10266" max="10496" width="11.42578125" style="830"/>
    <col min="10497" max="10497" width="0" style="830" hidden="1" customWidth="1"/>
    <col min="10498" max="10498" width="27" style="830" customWidth="1"/>
    <col min="10499" max="10499" width="21.42578125" style="830" customWidth="1"/>
    <col min="10500" max="10500" width="22.5703125" style="830" customWidth="1"/>
    <col min="10501" max="10501" width="14.28515625" style="830" customWidth="1"/>
    <col min="10502" max="10502" width="19.85546875" style="830" customWidth="1"/>
    <col min="10503" max="10503" width="21.5703125" style="830" customWidth="1"/>
    <col min="10504" max="10504" width="14.42578125" style="830" customWidth="1"/>
    <col min="10505" max="10505" width="19.85546875" style="830" customWidth="1"/>
    <col min="10506" max="10510" width="16.5703125" style="830" customWidth="1"/>
    <col min="10511" max="10512" width="0" style="830" hidden="1" customWidth="1"/>
    <col min="10513" max="10513" width="4" style="830" customWidth="1"/>
    <col min="10514" max="10521" width="9.140625" style="830" customWidth="1"/>
    <col min="10522" max="10752" width="11.42578125" style="830"/>
    <col min="10753" max="10753" width="0" style="830" hidden="1" customWidth="1"/>
    <col min="10754" max="10754" width="27" style="830" customWidth="1"/>
    <col min="10755" max="10755" width="21.42578125" style="830" customWidth="1"/>
    <col min="10756" max="10756" width="22.5703125" style="830" customWidth="1"/>
    <col min="10757" max="10757" width="14.28515625" style="830" customWidth="1"/>
    <col min="10758" max="10758" width="19.85546875" style="830" customWidth="1"/>
    <col min="10759" max="10759" width="21.5703125" style="830" customWidth="1"/>
    <col min="10760" max="10760" width="14.42578125" style="830" customWidth="1"/>
    <col min="10761" max="10761" width="19.85546875" style="830" customWidth="1"/>
    <col min="10762" max="10766" width="16.5703125" style="830" customWidth="1"/>
    <col min="10767" max="10768" width="0" style="830" hidden="1" customWidth="1"/>
    <col min="10769" max="10769" width="4" style="830" customWidth="1"/>
    <col min="10770" max="10777" width="9.140625" style="830" customWidth="1"/>
    <col min="10778" max="11008" width="11.42578125" style="830"/>
    <col min="11009" max="11009" width="0" style="830" hidden="1" customWidth="1"/>
    <col min="11010" max="11010" width="27" style="830" customWidth="1"/>
    <col min="11011" max="11011" width="21.42578125" style="830" customWidth="1"/>
    <col min="11012" max="11012" width="22.5703125" style="830" customWidth="1"/>
    <col min="11013" max="11013" width="14.28515625" style="830" customWidth="1"/>
    <col min="11014" max="11014" width="19.85546875" style="830" customWidth="1"/>
    <col min="11015" max="11015" width="21.5703125" style="830" customWidth="1"/>
    <col min="11016" max="11016" width="14.42578125" style="830" customWidth="1"/>
    <col min="11017" max="11017" width="19.85546875" style="830" customWidth="1"/>
    <col min="11018" max="11022" width="16.5703125" style="830" customWidth="1"/>
    <col min="11023" max="11024" width="0" style="830" hidden="1" customWidth="1"/>
    <col min="11025" max="11025" width="4" style="830" customWidth="1"/>
    <col min="11026" max="11033" width="9.140625" style="830" customWidth="1"/>
    <col min="11034" max="11264" width="11.42578125" style="830"/>
    <col min="11265" max="11265" width="0" style="830" hidden="1" customWidth="1"/>
    <col min="11266" max="11266" width="27" style="830" customWidth="1"/>
    <col min="11267" max="11267" width="21.42578125" style="830" customWidth="1"/>
    <col min="11268" max="11268" width="22.5703125" style="830" customWidth="1"/>
    <col min="11269" max="11269" width="14.28515625" style="830" customWidth="1"/>
    <col min="11270" max="11270" width="19.85546875" style="830" customWidth="1"/>
    <col min="11271" max="11271" width="21.5703125" style="830" customWidth="1"/>
    <col min="11272" max="11272" width="14.42578125" style="830" customWidth="1"/>
    <col min="11273" max="11273" width="19.85546875" style="830" customWidth="1"/>
    <col min="11274" max="11278" width="16.5703125" style="830" customWidth="1"/>
    <col min="11279" max="11280" width="0" style="830" hidden="1" customWidth="1"/>
    <col min="11281" max="11281" width="4" style="830" customWidth="1"/>
    <col min="11282" max="11289" width="9.140625" style="830" customWidth="1"/>
    <col min="11290" max="11520" width="11.42578125" style="830"/>
    <col min="11521" max="11521" width="0" style="830" hidden="1" customWidth="1"/>
    <col min="11522" max="11522" width="27" style="830" customWidth="1"/>
    <col min="11523" max="11523" width="21.42578125" style="830" customWidth="1"/>
    <col min="11524" max="11524" width="22.5703125" style="830" customWidth="1"/>
    <col min="11525" max="11525" width="14.28515625" style="830" customWidth="1"/>
    <col min="11526" max="11526" width="19.85546875" style="830" customWidth="1"/>
    <col min="11527" max="11527" width="21.5703125" style="830" customWidth="1"/>
    <col min="11528" max="11528" width="14.42578125" style="830" customWidth="1"/>
    <col min="11529" max="11529" width="19.85546875" style="830" customWidth="1"/>
    <col min="11530" max="11534" width="16.5703125" style="830" customWidth="1"/>
    <col min="11535" max="11536" width="0" style="830" hidden="1" customWidth="1"/>
    <col min="11537" max="11537" width="4" style="830" customWidth="1"/>
    <col min="11538" max="11545" width="9.140625" style="830" customWidth="1"/>
    <col min="11546" max="11776" width="11.42578125" style="830"/>
    <col min="11777" max="11777" width="0" style="830" hidden="1" customWidth="1"/>
    <col min="11778" max="11778" width="27" style="830" customWidth="1"/>
    <col min="11779" max="11779" width="21.42578125" style="830" customWidth="1"/>
    <col min="11780" max="11780" width="22.5703125" style="830" customWidth="1"/>
    <col min="11781" max="11781" width="14.28515625" style="830" customWidth="1"/>
    <col min="11782" max="11782" width="19.85546875" style="830" customWidth="1"/>
    <col min="11783" max="11783" width="21.5703125" style="830" customWidth="1"/>
    <col min="11784" max="11784" width="14.42578125" style="830" customWidth="1"/>
    <col min="11785" max="11785" width="19.85546875" style="830" customWidth="1"/>
    <col min="11786" max="11790" width="16.5703125" style="830" customWidth="1"/>
    <col min="11791" max="11792" width="0" style="830" hidden="1" customWidth="1"/>
    <col min="11793" max="11793" width="4" style="830" customWidth="1"/>
    <col min="11794" max="11801" width="9.140625" style="830" customWidth="1"/>
    <col min="11802" max="12032" width="11.42578125" style="830"/>
    <col min="12033" max="12033" width="0" style="830" hidden="1" customWidth="1"/>
    <col min="12034" max="12034" width="27" style="830" customWidth="1"/>
    <col min="12035" max="12035" width="21.42578125" style="830" customWidth="1"/>
    <col min="12036" max="12036" width="22.5703125" style="830" customWidth="1"/>
    <col min="12037" max="12037" width="14.28515625" style="830" customWidth="1"/>
    <col min="12038" max="12038" width="19.85546875" style="830" customWidth="1"/>
    <col min="12039" max="12039" width="21.5703125" style="830" customWidth="1"/>
    <col min="12040" max="12040" width="14.42578125" style="830" customWidth="1"/>
    <col min="12041" max="12041" width="19.85546875" style="830" customWidth="1"/>
    <col min="12042" max="12046" width="16.5703125" style="830" customWidth="1"/>
    <col min="12047" max="12048" width="0" style="830" hidden="1" customWidth="1"/>
    <col min="12049" max="12049" width="4" style="830" customWidth="1"/>
    <col min="12050" max="12057" width="9.140625" style="830" customWidth="1"/>
    <col min="12058" max="12288" width="11.42578125" style="830"/>
    <col min="12289" max="12289" width="0" style="830" hidden="1" customWidth="1"/>
    <col min="12290" max="12290" width="27" style="830" customWidth="1"/>
    <col min="12291" max="12291" width="21.42578125" style="830" customWidth="1"/>
    <col min="12292" max="12292" width="22.5703125" style="830" customWidth="1"/>
    <col min="12293" max="12293" width="14.28515625" style="830" customWidth="1"/>
    <col min="12294" max="12294" width="19.85546875" style="830" customWidth="1"/>
    <col min="12295" max="12295" width="21.5703125" style="830" customWidth="1"/>
    <col min="12296" max="12296" width="14.42578125" style="830" customWidth="1"/>
    <col min="12297" max="12297" width="19.85546875" style="830" customWidth="1"/>
    <col min="12298" max="12302" width="16.5703125" style="830" customWidth="1"/>
    <col min="12303" max="12304" width="0" style="830" hidden="1" customWidth="1"/>
    <col min="12305" max="12305" width="4" style="830" customWidth="1"/>
    <col min="12306" max="12313" width="9.140625" style="830" customWidth="1"/>
    <col min="12314" max="12544" width="11.42578125" style="830"/>
    <col min="12545" max="12545" width="0" style="830" hidden="1" customWidth="1"/>
    <col min="12546" max="12546" width="27" style="830" customWidth="1"/>
    <col min="12547" max="12547" width="21.42578125" style="830" customWidth="1"/>
    <col min="12548" max="12548" width="22.5703125" style="830" customWidth="1"/>
    <col min="12549" max="12549" width="14.28515625" style="830" customWidth="1"/>
    <col min="12550" max="12550" width="19.85546875" style="830" customWidth="1"/>
    <col min="12551" max="12551" width="21.5703125" style="830" customWidth="1"/>
    <col min="12552" max="12552" width="14.42578125" style="830" customWidth="1"/>
    <col min="12553" max="12553" width="19.85546875" style="830" customWidth="1"/>
    <col min="12554" max="12558" width="16.5703125" style="830" customWidth="1"/>
    <col min="12559" max="12560" width="0" style="830" hidden="1" customWidth="1"/>
    <col min="12561" max="12561" width="4" style="830" customWidth="1"/>
    <col min="12562" max="12569" width="9.140625" style="830" customWidth="1"/>
    <col min="12570" max="12800" width="11.42578125" style="830"/>
    <col min="12801" max="12801" width="0" style="830" hidden="1" customWidth="1"/>
    <col min="12802" max="12802" width="27" style="830" customWidth="1"/>
    <col min="12803" max="12803" width="21.42578125" style="830" customWidth="1"/>
    <col min="12804" max="12804" width="22.5703125" style="830" customWidth="1"/>
    <col min="12805" max="12805" width="14.28515625" style="830" customWidth="1"/>
    <col min="12806" max="12806" width="19.85546875" style="830" customWidth="1"/>
    <col min="12807" max="12807" width="21.5703125" style="830" customWidth="1"/>
    <col min="12808" max="12808" width="14.42578125" style="830" customWidth="1"/>
    <col min="12809" max="12809" width="19.85546875" style="830" customWidth="1"/>
    <col min="12810" max="12814" width="16.5703125" style="830" customWidth="1"/>
    <col min="12815" max="12816" width="0" style="830" hidden="1" customWidth="1"/>
    <col min="12817" max="12817" width="4" style="830" customWidth="1"/>
    <col min="12818" max="12825" width="9.140625" style="830" customWidth="1"/>
    <col min="12826" max="13056" width="11.42578125" style="830"/>
    <col min="13057" max="13057" width="0" style="830" hidden="1" customWidth="1"/>
    <col min="13058" max="13058" width="27" style="830" customWidth="1"/>
    <col min="13059" max="13059" width="21.42578125" style="830" customWidth="1"/>
    <col min="13060" max="13060" width="22.5703125" style="830" customWidth="1"/>
    <col min="13061" max="13061" width="14.28515625" style="830" customWidth="1"/>
    <col min="13062" max="13062" width="19.85546875" style="830" customWidth="1"/>
    <col min="13063" max="13063" width="21.5703125" style="830" customWidth="1"/>
    <col min="13064" max="13064" width="14.42578125" style="830" customWidth="1"/>
    <col min="13065" max="13065" width="19.85546875" style="830" customWidth="1"/>
    <col min="13066" max="13070" width="16.5703125" style="830" customWidth="1"/>
    <col min="13071" max="13072" width="0" style="830" hidden="1" customWidth="1"/>
    <col min="13073" max="13073" width="4" style="830" customWidth="1"/>
    <col min="13074" max="13081" width="9.140625" style="830" customWidth="1"/>
    <col min="13082" max="13312" width="11.42578125" style="830"/>
    <col min="13313" max="13313" width="0" style="830" hidden="1" customWidth="1"/>
    <col min="13314" max="13314" width="27" style="830" customWidth="1"/>
    <col min="13315" max="13315" width="21.42578125" style="830" customWidth="1"/>
    <col min="13316" max="13316" width="22.5703125" style="830" customWidth="1"/>
    <col min="13317" max="13317" width="14.28515625" style="830" customWidth="1"/>
    <col min="13318" max="13318" width="19.85546875" style="830" customWidth="1"/>
    <col min="13319" max="13319" width="21.5703125" style="830" customWidth="1"/>
    <col min="13320" max="13320" width="14.42578125" style="830" customWidth="1"/>
    <col min="13321" max="13321" width="19.85546875" style="830" customWidth="1"/>
    <col min="13322" max="13326" width="16.5703125" style="830" customWidth="1"/>
    <col min="13327" max="13328" width="0" style="830" hidden="1" customWidth="1"/>
    <col min="13329" max="13329" width="4" style="830" customWidth="1"/>
    <col min="13330" max="13337" width="9.140625" style="830" customWidth="1"/>
    <col min="13338" max="13568" width="11.42578125" style="830"/>
    <col min="13569" max="13569" width="0" style="830" hidden="1" customWidth="1"/>
    <col min="13570" max="13570" width="27" style="830" customWidth="1"/>
    <col min="13571" max="13571" width="21.42578125" style="830" customWidth="1"/>
    <col min="13572" max="13572" width="22.5703125" style="830" customWidth="1"/>
    <col min="13573" max="13573" width="14.28515625" style="830" customWidth="1"/>
    <col min="13574" max="13574" width="19.85546875" style="830" customWidth="1"/>
    <col min="13575" max="13575" width="21.5703125" style="830" customWidth="1"/>
    <col min="13576" max="13576" width="14.42578125" style="830" customWidth="1"/>
    <col min="13577" max="13577" width="19.85546875" style="830" customWidth="1"/>
    <col min="13578" max="13582" width="16.5703125" style="830" customWidth="1"/>
    <col min="13583" max="13584" width="0" style="830" hidden="1" customWidth="1"/>
    <col min="13585" max="13585" width="4" style="830" customWidth="1"/>
    <col min="13586" max="13593" width="9.140625" style="830" customWidth="1"/>
    <col min="13594" max="13824" width="11.42578125" style="830"/>
    <col min="13825" max="13825" width="0" style="830" hidden="1" customWidth="1"/>
    <col min="13826" max="13826" width="27" style="830" customWidth="1"/>
    <col min="13827" max="13827" width="21.42578125" style="830" customWidth="1"/>
    <col min="13828" max="13828" width="22.5703125" style="830" customWidth="1"/>
    <col min="13829" max="13829" width="14.28515625" style="830" customWidth="1"/>
    <col min="13830" max="13830" width="19.85546875" style="830" customWidth="1"/>
    <col min="13831" max="13831" width="21.5703125" style="830" customWidth="1"/>
    <col min="13832" max="13832" width="14.42578125" style="830" customWidth="1"/>
    <col min="13833" max="13833" width="19.85546875" style="830" customWidth="1"/>
    <col min="13834" max="13838" width="16.5703125" style="830" customWidth="1"/>
    <col min="13839" max="13840" width="0" style="830" hidden="1" customWidth="1"/>
    <col min="13841" max="13841" width="4" style="830" customWidth="1"/>
    <col min="13842" max="13849" width="9.140625" style="830" customWidth="1"/>
    <col min="13850" max="14080" width="11.42578125" style="830"/>
    <col min="14081" max="14081" width="0" style="830" hidden="1" customWidth="1"/>
    <col min="14082" max="14082" width="27" style="830" customWidth="1"/>
    <col min="14083" max="14083" width="21.42578125" style="830" customWidth="1"/>
    <col min="14084" max="14084" width="22.5703125" style="830" customWidth="1"/>
    <col min="14085" max="14085" width="14.28515625" style="830" customWidth="1"/>
    <col min="14086" max="14086" width="19.85546875" style="830" customWidth="1"/>
    <col min="14087" max="14087" width="21.5703125" style="830" customWidth="1"/>
    <col min="14088" max="14088" width="14.42578125" style="830" customWidth="1"/>
    <col min="14089" max="14089" width="19.85546875" style="830" customWidth="1"/>
    <col min="14090" max="14094" width="16.5703125" style="830" customWidth="1"/>
    <col min="14095" max="14096" width="0" style="830" hidden="1" customWidth="1"/>
    <col min="14097" max="14097" width="4" style="830" customWidth="1"/>
    <col min="14098" max="14105" width="9.140625" style="830" customWidth="1"/>
    <col min="14106" max="14336" width="11.42578125" style="830"/>
    <col min="14337" max="14337" width="0" style="830" hidden="1" customWidth="1"/>
    <col min="14338" max="14338" width="27" style="830" customWidth="1"/>
    <col min="14339" max="14339" width="21.42578125" style="830" customWidth="1"/>
    <col min="14340" max="14340" width="22.5703125" style="830" customWidth="1"/>
    <col min="14341" max="14341" width="14.28515625" style="830" customWidth="1"/>
    <col min="14342" max="14342" width="19.85546875" style="830" customWidth="1"/>
    <col min="14343" max="14343" width="21.5703125" style="830" customWidth="1"/>
    <col min="14344" max="14344" width="14.42578125" style="830" customWidth="1"/>
    <col min="14345" max="14345" width="19.85546875" style="830" customWidth="1"/>
    <col min="14346" max="14350" width="16.5703125" style="830" customWidth="1"/>
    <col min="14351" max="14352" width="0" style="830" hidden="1" customWidth="1"/>
    <col min="14353" max="14353" width="4" style="830" customWidth="1"/>
    <col min="14354" max="14361" width="9.140625" style="830" customWidth="1"/>
    <col min="14362" max="14592" width="11.42578125" style="830"/>
    <col min="14593" max="14593" width="0" style="830" hidden="1" customWidth="1"/>
    <col min="14594" max="14594" width="27" style="830" customWidth="1"/>
    <col min="14595" max="14595" width="21.42578125" style="830" customWidth="1"/>
    <col min="14596" max="14596" width="22.5703125" style="830" customWidth="1"/>
    <col min="14597" max="14597" width="14.28515625" style="830" customWidth="1"/>
    <col min="14598" max="14598" width="19.85546875" style="830" customWidth="1"/>
    <col min="14599" max="14599" width="21.5703125" style="830" customWidth="1"/>
    <col min="14600" max="14600" width="14.42578125" style="830" customWidth="1"/>
    <col min="14601" max="14601" width="19.85546875" style="830" customWidth="1"/>
    <col min="14602" max="14606" width="16.5703125" style="830" customWidth="1"/>
    <col min="14607" max="14608" width="0" style="830" hidden="1" customWidth="1"/>
    <col min="14609" max="14609" width="4" style="830" customWidth="1"/>
    <col min="14610" max="14617" width="9.140625" style="830" customWidth="1"/>
    <col min="14618" max="14848" width="11.42578125" style="830"/>
    <col min="14849" max="14849" width="0" style="830" hidden="1" customWidth="1"/>
    <col min="14850" max="14850" width="27" style="830" customWidth="1"/>
    <col min="14851" max="14851" width="21.42578125" style="830" customWidth="1"/>
    <col min="14852" max="14852" width="22.5703125" style="830" customWidth="1"/>
    <col min="14853" max="14853" width="14.28515625" style="830" customWidth="1"/>
    <col min="14854" max="14854" width="19.85546875" style="830" customWidth="1"/>
    <col min="14855" max="14855" width="21.5703125" style="830" customWidth="1"/>
    <col min="14856" max="14856" width="14.42578125" style="830" customWidth="1"/>
    <col min="14857" max="14857" width="19.85546875" style="830" customWidth="1"/>
    <col min="14858" max="14862" width="16.5703125" style="830" customWidth="1"/>
    <col min="14863" max="14864" width="0" style="830" hidden="1" customWidth="1"/>
    <col min="14865" max="14865" width="4" style="830" customWidth="1"/>
    <col min="14866" max="14873" width="9.140625" style="830" customWidth="1"/>
    <col min="14874" max="15104" width="11.42578125" style="830"/>
    <col min="15105" max="15105" width="0" style="830" hidden="1" customWidth="1"/>
    <col min="15106" max="15106" width="27" style="830" customWidth="1"/>
    <col min="15107" max="15107" width="21.42578125" style="830" customWidth="1"/>
    <col min="15108" max="15108" width="22.5703125" style="830" customWidth="1"/>
    <col min="15109" max="15109" width="14.28515625" style="830" customWidth="1"/>
    <col min="15110" max="15110" width="19.85546875" style="830" customWidth="1"/>
    <col min="15111" max="15111" width="21.5703125" style="830" customWidth="1"/>
    <col min="15112" max="15112" width="14.42578125" style="830" customWidth="1"/>
    <col min="15113" max="15113" width="19.85546875" style="830" customWidth="1"/>
    <col min="15114" max="15118" width="16.5703125" style="830" customWidth="1"/>
    <col min="15119" max="15120" width="0" style="830" hidden="1" customWidth="1"/>
    <col min="15121" max="15121" width="4" style="830" customWidth="1"/>
    <col min="15122" max="15129" width="9.140625" style="830" customWidth="1"/>
    <col min="15130" max="15360" width="11.42578125" style="830"/>
    <col min="15361" max="15361" width="0" style="830" hidden="1" customWidth="1"/>
    <col min="15362" max="15362" width="27" style="830" customWidth="1"/>
    <col min="15363" max="15363" width="21.42578125" style="830" customWidth="1"/>
    <col min="15364" max="15364" width="22.5703125" style="830" customWidth="1"/>
    <col min="15365" max="15365" width="14.28515625" style="830" customWidth="1"/>
    <col min="15366" max="15366" width="19.85546875" style="830" customWidth="1"/>
    <col min="15367" max="15367" width="21.5703125" style="830" customWidth="1"/>
    <col min="15368" max="15368" width="14.42578125" style="830" customWidth="1"/>
    <col min="15369" max="15369" width="19.85546875" style="830" customWidth="1"/>
    <col min="15370" max="15374" width="16.5703125" style="830" customWidth="1"/>
    <col min="15375" max="15376" width="0" style="830" hidden="1" customWidth="1"/>
    <col min="15377" max="15377" width="4" style="830" customWidth="1"/>
    <col min="15378" max="15385" width="9.140625" style="830" customWidth="1"/>
    <col min="15386" max="15616" width="11.42578125" style="830"/>
    <col min="15617" max="15617" width="0" style="830" hidden="1" customWidth="1"/>
    <col min="15618" max="15618" width="27" style="830" customWidth="1"/>
    <col min="15619" max="15619" width="21.42578125" style="830" customWidth="1"/>
    <col min="15620" max="15620" width="22.5703125" style="830" customWidth="1"/>
    <col min="15621" max="15621" width="14.28515625" style="830" customWidth="1"/>
    <col min="15622" max="15622" width="19.85546875" style="830" customWidth="1"/>
    <col min="15623" max="15623" width="21.5703125" style="830" customWidth="1"/>
    <col min="15624" max="15624" width="14.42578125" style="830" customWidth="1"/>
    <col min="15625" max="15625" width="19.85546875" style="830" customWidth="1"/>
    <col min="15626" max="15630" width="16.5703125" style="830" customWidth="1"/>
    <col min="15631" max="15632" width="0" style="830" hidden="1" customWidth="1"/>
    <col min="15633" max="15633" width="4" style="830" customWidth="1"/>
    <col min="15634" max="15641" width="9.140625" style="830" customWidth="1"/>
    <col min="15642" max="15872" width="11.42578125" style="830"/>
    <col min="15873" max="15873" width="0" style="830" hidden="1" customWidth="1"/>
    <col min="15874" max="15874" width="27" style="830" customWidth="1"/>
    <col min="15875" max="15875" width="21.42578125" style="830" customWidth="1"/>
    <col min="15876" max="15876" width="22.5703125" style="830" customWidth="1"/>
    <col min="15877" max="15877" width="14.28515625" style="830" customWidth="1"/>
    <col min="15878" max="15878" width="19.85546875" style="830" customWidth="1"/>
    <col min="15879" max="15879" width="21.5703125" style="830" customWidth="1"/>
    <col min="15880" max="15880" width="14.42578125" style="830" customWidth="1"/>
    <col min="15881" max="15881" width="19.85546875" style="830" customWidth="1"/>
    <col min="15882" max="15886" width="16.5703125" style="830" customWidth="1"/>
    <col min="15887" max="15888" width="0" style="830" hidden="1" customWidth="1"/>
    <col min="15889" max="15889" width="4" style="830" customWidth="1"/>
    <col min="15890" max="15897" width="9.140625" style="830" customWidth="1"/>
    <col min="15898" max="16128" width="11.42578125" style="830"/>
    <col min="16129" max="16129" width="0" style="830" hidden="1" customWidth="1"/>
    <col min="16130" max="16130" width="27" style="830" customWidth="1"/>
    <col min="16131" max="16131" width="21.42578125" style="830" customWidth="1"/>
    <col min="16132" max="16132" width="22.5703125" style="830" customWidth="1"/>
    <col min="16133" max="16133" width="14.28515625" style="830" customWidth="1"/>
    <col min="16134" max="16134" width="19.85546875" style="830" customWidth="1"/>
    <col min="16135" max="16135" width="21.5703125" style="830" customWidth="1"/>
    <col min="16136" max="16136" width="14.42578125" style="830" customWidth="1"/>
    <col min="16137" max="16137" width="19.85546875" style="830" customWidth="1"/>
    <col min="16138" max="16142" width="16.5703125" style="830" customWidth="1"/>
    <col min="16143" max="16144" width="0" style="830" hidden="1" customWidth="1"/>
    <col min="16145" max="16145" width="4" style="830" customWidth="1"/>
    <col min="16146" max="16153" width="9.140625" style="830" customWidth="1"/>
    <col min="16154" max="16384" width="11.42578125" style="830"/>
  </cols>
  <sheetData>
    <row r="1" spans="1:27" s="354" customFormat="1" ht="2.25" customHeight="1">
      <c r="B1" s="355"/>
      <c r="C1" s="356"/>
      <c r="D1" s="356"/>
      <c r="E1" s="356"/>
      <c r="F1" s="356"/>
      <c r="G1" s="356"/>
      <c r="H1" s="356"/>
      <c r="I1" s="356"/>
      <c r="J1" s="356"/>
      <c r="K1" s="356"/>
      <c r="L1" s="356"/>
      <c r="M1" s="356"/>
      <c r="N1" s="356"/>
      <c r="O1" s="356"/>
      <c r="P1" s="356"/>
    </row>
    <row r="2" spans="1:27" s="354" customFormat="1" ht="39" customHeight="1">
      <c r="B2" s="999" t="s">
        <v>989</v>
      </c>
      <c r="C2" s="999"/>
      <c r="D2" s="999"/>
      <c r="E2" s="999"/>
      <c r="F2" s="999"/>
      <c r="G2" s="999"/>
      <c r="H2" s="999"/>
      <c r="I2" s="999"/>
      <c r="J2" s="999"/>
      <c r="K2" s="999"/>
      <c r="L2" s="999"/>
      <c r="M2" s="999"/>
      <c r="N2" s="999"/>
      <c r="O2" s="999"/>
      <c r="P2" s="999"/>
    </row>
    <row r="3" spans="1:27" s="456" customFormat="1" ht="31.5" customHeight="1">
      <c r="B3" s="999" t="s">
        <v>985</v>
      </c>
      <c r="C3" s="999"/>
      <c r="D3" s="999"/>
      <c r="E3" s="999"/>
      <c r="F3" s="999"/>
      <c r="G3" s="999"/>
      <c r="H3" s="999"/>
      <c r="I3" s="999"/>
      <c r="J3" s="999"/>
      <c r="K3" s="999"/>
      <c r="L3" s="999"/>
      <c r="M3" s="999"/>
      <c r="N3" s="999"/>
      <c r="O3" s="999"/>
      <c r="P3" s="999"/>
    </row>
    <row r="4" spans="1:27" s="354" customFormat="1" ht="12" customHeight="1">
      <c r="A4" s="354" t="s">
        <v>1512</v>
      </c>
      <c r="B4" s="999"/>
      <c r="C4" s="999"/>
      <c r="D4" s="999"/>
      <c r="E4" s="999"/>
      <c r="F4" s="999"/>
      <c r="G4" s="999"/>
      <c r="H4" s="999"/>
      <c r="I4" s="999"/>
      <c r="J4" s="999"/>
      <c r="K4" s="999"/>
      <c r="L4" s="999"/>
      <c r="M4" s="999"/>
      <c r="N4" s="999"/>
      <c r="O4" s="999"/>
      <c r="P4" s="999"/>
    </row>
    <row r="5" spans="1:27" s="462" customFormat="1" ht="33.75" customHeight="1">
      <c r="B5" s="1055" t="s">
        <v>1233</v>
      </c>
      <c r="C5" s="1055"/>
      <c r="D5" s="1055"/>
      <c r="E5" s="1055"/>
      <c r="F5" s="1055"/>
      <c r="G5" s="1055"/>
      <c r="H5" s="1055"/>
      <c r="I5" s="1055"/>
      <c r="J5" s="1055"/>
      <c r="K5" s="1055"/>
      <c r="L5" s="1055"/>
      <c r="M5" s="1055"/>
      <c r="N5" s="1055"/>
      <c r="O5" s="1055"/>
      <c r="P5" s="1055"/>
    </row>
    <row r="6" spans="1:27" s="77" customFormat="1" ht="4.5" customHeight="1">
      <c r="C6" s="335"/>
      <c r="Q6" s="463"/>
      <c r="V6" s="33"/>
      <c r="W6" s="33"/>
      <c r="X6" s="33"/>
      <c r="Y6" s="33"/>
    </row>
    <row r="7" spans="1:27" s="264" customFormat="1" ht="17.25" customHeight="1">
      <c r="B7" s="464"/>
      <c r="C7" s="1056" t="s">
        <v>1346</v>
      </c>
      <c r="D7" s="1056"/>
      <c r="E7" s="1056"/>
      <c r="F7" s="1056" t="s">
        <v>1347</v>
      </c>
      <c r="G7" s="1056"/>
      <c r="H7" s="1056"/>
      <c r="I7" s="1056" t="s">
        <v>1412</v>
      </c>
      <c r="J7" s="1056"/>
      <c r="K7" s="1056"/>
      <c r="L7" s="1056" t="s">
        <v>1519</v>
      </c>
      <c r="M7" s="1056"/>
      <c r="N7" s="1056"/>
      <c r="O7" s="1178" t="s">
        <v>1520</v>
      </c>
      <c r="P7" s="1178"/>
      <c r="Q7" s="1059"/>
    </row>
    <row r="8" spans="1:27" s="234" customFormat="1" ht="33.75" customHeight="1">
      <c r="B8" s="465"/>
      <c r="C8" s="466" t="s">
        <v>986</v>
      </c>
      <c r="D8" s="639" t="s">
        <v>979</v>
      </c>
      <c r="E8" s="466" t="s">
        <v>980</v>
      </c>
      <c r="F8" s="466" t="s">
        <v>986</v>
      </c>
      <c r="G8" s="639" t="s">
        <v>979</v>
      </c>
      <c r="H8" s="466" t="s">
        <v>980</v>
      </c>
      <c r="I8" s="466" t="s">
        <v>986</v>
      </c>
      <c r="J8" s="639" t="s">
        <v>979</v>
      </c>
      <c r="K8" s="466" t="s">
        <v>980</v>
      </c>
      <c r="L8" s="466" t="s">
        <v>986</v>
      </c>
      <c r="M8" s="639" t="s">
        <v>979</v>
      </c>
      <c r="N8" s="466" t="s">
        <v>980</v>
      </c>
      <c r="O8" s="466" t="s">
        <v>1521</v>
      </c>
      <c r="P8" s="466" t="s">
        <v>1522</v>
      </c>
      <c r="Q8" s="1059"/>
    </row>
    <row r="9" spans="1:27" s="77" customFormat="1" ht="3" customHeight="1">
      <c r="B9" s="331"/>
      <c r="Q9" s="467"/>
      <c r="V9" s="33"/>
      <c r="W9" s="33"/>
      <c r="X9" s="33"/>
      <c r="Y9" s="33"/>
      <c r="Z9" s="110">
        <v>6.94</v>
      </c>
      <c r="AA9" s="110">
        <v>6.92</v>
      </c>
    </row>
    <row r="10" spans="1:27" s="110" customFormat="1" ht="22.5" customHeight="1">
      <c r="B10" s="468" t="s">
        <v>1088</v>
      </c>
      <c r="C10" s="640"/>
      <c r="D10" s="640"/>
      <c r="E10" s="640"/>
      <c r="F10" s="640"/>
      <c r="G10" s="640"/>
      <c r="H10" s="640"/>
      <c r="I10" s="640"/>
      <c r="J10" s="640"/>
      <c r="K10" s="640"/>
      <c r="L10" s="640"/>
      <c r="M10" s="640"/>
      <c r="N10" s="640"/>
      <c r="Q10" s="469"/>
      <c r="V10" s="503"/>
      <c r="X10" s="244"/>
    </row>
    <row r="11" spans="1:27" s="37" customFormat="1" ht="22.5" customHeight="1">
      <c r="A11" s="37" t="s">
        <v>1189</v>
      </c>
      <c r="B11" s="37" t="s">
        <v>297</v>
      </c>
      <c r="C11" s="238">
        <v>2838112.6881399998</v>
      </c>
      <c r="D11" s="239">
        <v>0.19184119944332004</v>
      </c>
      <c r="E11" s="348">
        <v>2</v>
      </c>
      <c r="F11" s="238">
        <v>3603510.24364</v>
      </c>
      <c r="G11" s="239">
        <v>0.19205562060200326</v>
      </c>
      <c r="H11" s="348">
        <v>2</v>
      </c>
      <c r="I11" s="238">
        <v>4426580.4471899997</v>
      </c>
      <c r="J11" s="239">
        <v>0.19541372583018968</v>
      </c>
      <c r="K11" s="348">
        <v>2</v>
      </c>
      <c r="L11" s="238">
        <v>4462051.9473900003</v>
      </c>
      <c r="M11" s="239">
        <v>0.21601825199491437</v>
      </c>
      <c r="N11" s="238">
        <v>2</v>
      </c>
      <c r="O11" s="342">
        <v>0.55969157450581242</v>
      </c>
      <c r="P11" s="342">
        <v>0.56419935362288154</v>
      </c>
      <c r="Q11" s="705"/>
      <c r="V11" s="504"/>
      <c r="X11" s="237"/>
    </row>
    <row r="12" spans="1:27" s="37" customFormat="1" ht="22.5" customHeight="1">
      <c r="A12" s="37" t="s">
        <v>1189</v>
      </c>
      <c r="B12" s="37" t="s">
        <v>298</v>
      </c>
      <c r="C12" s="238">
        <v>1107349.74535</v>
      </c>
      <c r="D12" s="239">
        <v>7.4850905053534603E-2</v>
      </c>
      <c r="E12" s="348">
        <v>5</v>
      </c>
      <c r="F12" s="238">
        <v>1507792.5715300001</v>
      </c>
      <c r="G12" s="239">
        <v>8.036054249474596E-2</v>
      </c>
      <c r="H12" s="348">
        <v>5</v>
      </c>
      <c r="I12" s="238">
        <v>1590394.90329</v>
      </c>
      <c r="J12" s="239">
        <v>7.0208820849631204E-2</v>
      </c>
      <c r="K12" s="348">
        <v>5</v>
      </c>
      <c r="L12" s="238">
        <v>1435655.2453399999</v>
      </c>
      <c r="M12" s="239">
        <v>6.9503389969962262E-2</v>
      </c>
      <c r="N12" s="238">
        <v>5</v>
      </c>
      <c r="O12" s="342">
        <v>0.436217337808954</v>
      </c>
      <c r="P12" s="342">
        <v>0.44036825497025167</v>
      </c>
      <c r="Q12" s="705"/>
      <c r="V12" s="504"/>
      <c r="X12" s="237"/>
    </row>
    <row r="13" spans="1:27" s="37" customFormat="1" ht="22.5" customHeight="1">
      <c r="A13" s="37" t="s">
        <v>1189</v>
      </c>
      <c r="B13" s="37" t="s">
        <v>299</v>
      </c>
      <c r="C13" s="238">
        <v>2618818.31923</v>
      </c>
      <c r="D13" s="239">
        <v>0.17701807598572705</v>
      </c>
      <c r="E13" s="348">
        <v>3</v>
      </c>
      <c r="F13" s="238">
        <v>3462976.7984499997</v>
      </c>
      <c r="G13" s="239">
        <v>0.18456563550235233</v>
      </c>
      <c r="H13" s="348">
        <v>3</v>
      </c>
      <c r="I13" s="238">
        <v>4130453.9725300004</v>
      </c>
      <c r="J13" s="239">
        <v>0.18234106660245467</v>
      </c>
      <c r="K13" s="348">
        <v>3</v>
      </c>
      <c r="L13" s="238">
        <v>3457854.4783000001</v>
      </c>
      <c r="M13" s="239">
        <v>0.16740273059619434</v>
      </c>
      <c r="N13" s="238">
        <v>3</v>
      </c>
      <c r="O13" s="342">
        <v>0.57722051285499631</v>
      </c>
      <c r="P13" s="342">
        <v>0.58177895364359467</v>
      </c>
      <c r="Q13" s="705"/>
      <c r="V13" s="504"/>
      <c r="X13" s="237"/>
    </row>
    <row r="14" spans="1:27" s="37" customFormat="1" ht="22.5" customHeight="1">
      <c r="A14" s="37" t="s">
        <v>1189</v>
      </c>
      <c r="B14" s="37" t="s">
        <v>300</v>
      </c>
      <c r="C14" s="238">
        <v>4563916.48587</v>
      </c>
      <c r="D14" s="239">
        <v>0.3084962822185352</v>
      </c>
      <c r="E14" s="348">
        <v>1</v>
      </c>
      <c r="F14" s="238">
        <v>5873857.4799600001</v>
      </c>
      <c r="G14" s="239">
        <v>0.31305789837353315</v>
      </c>
      <c r="H14" s="348">
        <v>1</v>
      </c>
      <c r="I14" s="238">
        <v>7111593.8951599998</v>
      </c>
      <c r="J14" s="239">
        <v>0.3139450589961903</v>
      </c>
      <c r="K14" s="348">
        <v>1</v>
      </c>
      <c r="L14" s="238">
        <v>6080597.8896899996</v>
      </c>
      <c r="M14" s="239">
        <v>0.29437580348725423</v>
      </c>
      <c r="N14" s="238">
        <v>1</v>
      </c>
      <c r="O14" s="342">
        <v>0.55822174160672589</v>
      </c>
      <c r="P14" s="342">
        <v>0.56272527265183214</v>
      </c>
      <c r="Q14" s="705"/>
      <c r="V14" s="504"/>
      <c r="X14" s="237"/>
    </row>
    <row r="15" spans="1:27" s="37" customFormat="1" ht="22.5" customHeight="1">
      <c r="A15" s="37" t="s">
        <v>1189</v>
      </c>
      <c r="B15" s="37" t="s">
        <v>301</v>
      </c>
      <c r="C15" s="238">
        <v>1884535.6102199999</v>
      </c>
      <c r="D15" s="239">
        <v>0.12738450216195926</v>
      </c>
      <c r="E15" s="348">
        <v>4</v>
      </c>
      <c r="F15" s="238">
        <v>2430208.22126</v>
      </c>
      <c r="G15" s="239">
        <v>0.12952235919127522</v>
      </c>
      <c r="H15" s="348">
        <v>4</v>
      </c>
      <c r="I15" s="238">
        <v>3307542.34522</v>
      </c>
      <c r="J15" s="239">
        <v>0.1460131992926641</v>
      </c>
      <c r="K15" s="348">
        <v>4</v>
      </c>
      <c r="L15" s="238">
        <v>3027014.2892899998</v>
      </c>
      <c r="M15" s="239">
        <v>0.14654476085123472</v>
      </c>
      <c r="N15" s="238">
        <v>4</v>
      </c>
      <c r="O15" s="342">
        <v>0.75509676085870248</v>
      </c>
      <c r="P15" s="342">
        <v>0.76016929484962348</v>
      </c>
      <c r="Q15" s="705"/>
      <c r="V15" s="504"/>
      <c r="X15" s="237"/>
    </row>
    <row r="16" spans="1:27" s="37" customFormat="1" ht="22.5" customHeight="1">
      <c r="A16" s="37" t="s">
        <v>1189</v>
      </c>
      <c r="B16" s="37" t="s">
        <v>302</v>
      </c>
      <c r="C16" s="238">
        <v>711432.95513000002</v>
      </c>
      <c r="D16" s="239">
        <v>4.8089052984393837E-2</v>
      </c>
      <c r="E16" s="348">
        <v>6</v>
      </c>
      <c r="F16" s="238">
        <v>576714.29308000009</v>
      </c>
      <c r="G16" s="239">
        <v>3.0737035273595396E-2</v>
      </c>
      <c r="H16" s="348">
        <v>6</v>
      </c>
      <c r="I16" s="238">
        <v>481237.08393999998</v>
      </c>
      <c r="J16" s="239">
        <v>2.1244464593446637E-2</v>
      </c>
      <c r="K16" s="348">
        <v>6</v>
      </c>
      <c r="L16" s="238">
        <v>417796.86366999999</v>
      </c>
      <c r="M16" s="239">
        <v>2.0226512206282611E-2</v>
      </c>
      <c r="N16" s="238">
        <v>7</v>
      </c>
      <c r="O16" s="342">
        <v>-0.3235664998790172</v>
      </c>
      <c r="P16" s="342">
        <v>-0.32161148976306053</v>
      </c>
      <c r="Q16" s="705"/>
      <c r="V16" s="504"/>
      <c r="X16" s="237"/>
    </row>
    <row r="17" spans="1:24" s="37" customFormat="1" ht="22.5" customHeight="1">
      <c r="A17" s="37" t="s">
        <v>1189</v>
      </c>
      <c r="B17" s="37" t="s">
        <v>303</v>
      </c>
      <c r="C17" s="238">
        <v>278819.59109</v>
      </c>
      <c r="D17" s="239">
        <v>1.8846709296119073E-2</v>
      </c>
      <c r="E17" s="348">
        <v>7</v>
      </c>
      <c r="F17" s="238">
        <v>248436.04494999998</v>
      </c>
      <c r="G17" s="239">
        <v>1.3240850050861166E-2</v>
      </c>
      <c r="H17" s="348">
        <v>8</v>
      </c>
      <c r="I17" s="238">
        <v>302677.98375000001</v>
      </c>
      <c r="J17" s="239">
        <v>1.3361879047946364E-2</v>
      </c>
      <c r="K17" s="348">
        <v>9</v>
      </c>
      <c r="L17" s="238">
        <v>381488.52269999997</v>
      </c>
      <c r="M17" s="239">
        <v>1.8468741467247959E-2</v>
      </c>
      <c r="N17" s="238">
        <v>9</v>
      </c>
      <c r="O17" s="342">
        <v>8.5569283588464939E-2</v>
      </c>
      <c r="P17" s="342">
        <v>8.8706767067044279E-2</v>
      </c>
      <c r="Q17" s="705"/>
      <c r="V17" s="504"/>
      <c r="X17" s="237"/>
    </row>
    <row r="18" spans="1:24" s="37" customFormat="1" ht="22.5" customHeight="1">
      <c r="A18" s="37" t="s">
        <v>1189</v>
      </c>
      <c r="B18" s="37" t="s">
        <v>304</v>
      </c>
      <c r="C18" s="238">
        <v>1015.2392199999999</v>
      </c>
      <c r="D18" s="239">
        <v>6.8624727446725401E-5</v>
      </c>
      <c r="E18" s="348">
        <v>19</v>
      </c>
      <c r="F18" s="238">
        <v>527.56547999999998</v>
      </c>
      <c r="G18" s="239">
        <v>2.811756005090354E-5</v>
      </c>
      <c r="H18" s="348">
        <v>19</v>
      </c>
      <c r="I18" s="238">
        <v>804.95119999999997</v>
      </c>
      <c r="J18" s="239">
        <v>3.5534994784368035E-5</v>
      </c>
      <c r="K18" s="348">
        <v>20</v>
      </c>
      <c r="L18" s="238">
        <v>301.13999000000001</v>
      </c>
      <c r="M18" s="239">
        <v>1.4578883216188658E-5</v>
      </c>
      <c r="N18" s="238">
        <v>18</v>
      </c>
      <c r="O18" s="342">
        <v>-0.20713149754005755</v>
      </c>
      <c r="P18" s="342">
        <v>-0.2048399700763005</v>
      </c>
      <c r="Q18" s="705"/>
      <c r="V18" s="504"/>
      <c r="X18" s="237"/>
    </row>
    <row r="19" spans="1:24" s="37" customFormat="1" ht="22.5" customHeight="1">
      <c r="A19" s="37" t="s">
        <v>1189</v>
      </c>
      <c r="B19" s="37" t="s">
        <v>305</v>
      </c>
      <c r="C19" s="238">
        <v>62538.690560000003</v>
      </c>
      <c r="D19" s="239">
        <v>4.2272801424624818E-3</v>
      </c>
      <c r="E19" s="348">
        <v>13</v>
      </c>
      <c r="F19" s="238">
        <v>89885.581430000006</v>
      </c>
      <c r="G19" s="239">
        <v>4.7906152494443062E-3</v>
      </c>
      <c r="H19" s="348">
        <v>12</v>
      </c>
      <c r="I19" s="238">
        <v>89695.080370000011</v>
      </c>
      <c r="J19" s="239">
        <v>3.9596365756475946E-3</v>
      </c>
      <c r="K19" s="348">
        <v>12</v>
      </c>
      <c r="L19" s="238">
        <v>83889.660749999995</v>
      </c>
      <c r="M19" s="239">
        <v>4.061292447807863E-3</v>
      </c>
      <c r="N19" s="238">
        <v>12</v>
      </c>
      <c r="O19" s="342">
        <v>0.43423342520972685</v>
      </c>
      <c r="P19" s="342">
        <v>0.43837860851958177</v>
      </c>
      <c r="Q19" s="705"/>
      <c r="V19" s="504"/>
      <c r="X19" s="237"/>
    </row>
    <row r="20" spans="1:24" s="37" customFormat="1" ht="22.5" customHeight="1">
      <c r="A20" s="37" t="s">
        <v>1189</v>
      </c>
      <c r="B20" s="37" t="s">
        <v>306</v>
      </c>
      <c r="C20" s="238">
        <v>146746.83006000001</v>
      </c>
      <c r="D20" s="239">
        <v>9.9192988392808844E-3</v>
      </c>
      <c r="E20" s="348">
        <v>9</v>
      </c>
      <c r="F20" s="238">
        <v>195585.42144000001</v>
      </c>
      <c r="G20" s="239">
        <v>1.0424080120671423E-2</v>
      </c>
      <c r="H20" s="348">
        <v>10</v>
      </c>
      <c r="I20" s="238">
        <v>228039.40343000001</v>
      </c>
      <c r="J20" s="239">
        <v>1.0066919598996124E-2</v>
      </c>
      <c r="K20" s="348">
        <v>10</v>
      </c>
      <c r="L20" s="238">
        <v>230830.04818000001</v>
      </c>
      <c r="M20" s="239">
        <v>1.1175016361006792E-2</v>
      </c>
      <c r="N20" s="238">
        <v>10</v>
      </c>
      <c r="O20" s="342">
        <v>0.55396476596299982</v>
      </c>
      <c r="P20" s="342">
        <v>0.55845599361029175</v>
      </c>
      <c r="Q20" s="705"/>
      <c r="V20" s="504"/>
      <c r="X20" s="237"/>
    </row>
    <row r="21" spans="1:24" s="37" customFormat="1" ht="22.5" customHeight="1">
      <c r="B21" s="37" t="s">
        <v>307</v>
      </c>
      <c r="C21" s="238">
        <v>54574.304619999995</v>
      </c>
      <c r="D21" s="239">
        <v>3.6889303588390396E-3</v>
      </c>
      <c r="E21" s="348">
        <v>14</v>
      </c>
      <c r="F21" s="238">
        <v>51511.406240000004</v>
      </c>
      <c r="G21" s="239">
        <v>2.745393914438237E-3</v>
      </c>
      <c r="H21" s="348">
        <v>14</v>
      </c>
      <c r="I21" s="238">
        <v>50907.77145</v>
      </c>
      <c r="J21" s="239">
        <v>2.2473503896379681E-3</v>
      </c>
      <c r="K21" s="348">
        <v>14</v>
      </c>
      <c r="L21" s="238">
        <v>52602.527329999997</v>
      </c>
      <c r="M21" s="239">
        <v>2.5466099763782357E-3</v>
      </c>
      <c r="N21" s="238">
        <v>14</v>
      </c>
      <c r="O21" s="342">
        <v>-6.7184239827332792E-2</v>
      </c>
      <c r="P21" s="342">
        <v>-6.4488240520475304E-2</v>
      </c>
      <c r="Q21" s="705"/>
      <c r="V21" s="504"/>
      <c r="X21" s="237"/>
    </row>
    <row r="22" spans="1:24" s="37" customFormat="1" ht="22.5" customHeight="1">
      <c r="B22" s="37" t="s">
        <v>308</v>
      </c>
      <c r="C22" s="238">
        <v>131736.03101999999</v>
      </c>
      <c r="D22" s="239">
        <v>8.9046493137458407E-3</v>
      </c>
      <c r="E22" s="348">
        <v>10</v>
      </c>
      <c r="F22" s="238">
        <v>220665.89622999998</v>
      </c>
      <c r="G22" s="239">
        <v>1.1760789558167213E-2</v>
      </c>
      <c r="H22" s="348">
        <v>9</v>
      </c>
      <c r="I22" s="238">
        <v>392672.43607999996</v>
      </c>
      <c r="J22" s="239">
        <v>1.7334731556481797E-2</v>
      </c>
      <c r="K22" s="348">
        <v>7</v>
      </c>
      <c r="L22" s="238">
        <v>423578.54008999997</v>
      </c>
      <c r="M22" s="239">
        <v>2.0506416530251578E-2</v>
      </c>
      <c r="N22" s="238">
        <v>6</v>
      </c>
      <c r="O22" s="342">
        <v>1.9807519859193641</v>
      </c>
      <c r="P22" s="342">
        <v>1.9893668760520793</v>
      </c>
      <c r="Q22" s="705"/>
      <c r="V22" s="504"/>
      <c r="X22" s="237"/>
    </row>
    <row r="23" spans="1:24" s="37" customFormat="1" ht="22.5" customHeight="1">
      <c r="A23" s="37" t="s">
        <v>1189</v>
      </c>
      <c r="B23" s="37" t="s">
        <v>1090</v>
      </c>
      <c r="C23" s="238">
        <v>188990.49086000002</v>
      </c>
      <c r="D23" s="239">
        <v>1.2774743794167398E-2</v>
      </c>
      <c r="E23" s="350">
        <v>8</v>
      </c>
      <c r="F23" s="238">
        <v>290850.51474000001</v>
      </c>
      <c r="G23" s="239">
        <v>1.5501406221722762E-2</v>
      </c>
      <c r="H23" s="350">
        <v>7</v>
      </c>
      <c r="I23" s="238">
        <v>305353.38844000001</v>
      </c>
      <c r="J23" s="239">
        <v>1.3479986197429742E-2</v>
      </c>
      <c r="K23" s="350">
        <v>8</v>
      </c>
      <c r="L23" s="238">
        <v>383211.37</v>
      </c>
      <c r="M23" s="239">
        <v>1.855214848863368E-2</v>
      </c>
      <c r="N23" s="238">
        <v>8</v>
      </c>
      <c r="O23" s="342">
        <v>0.61570768481785176</v>
      </c>
      <c r="P23" s="342">
        <v>0.6203773602074989</v>
      </c>
      <c r="Q23" s="705"/>
      <c r="V23" s="504"/>
      <c r="X23" s="237"/>
    </row>
    <row r="24" spans="1:24" s="37" customFormat="1" ht="22.5" customHeight="1">
      <c r="A24" s="37" t="s">
        <v>1189</v>
      </c>
      <c r="B24" s="37" t="s">
        <v>1091</v>
      </c>
      <c r="C24" s="238">
        <v>105581.37276</v>
      </c>
      <c r="D24" s="239">
        <v>7.1367346595476461E-3</v>
      </c>
      <c r="E24" s="350">
        <v>11</v>
      </c>
      <c r="F24" s="238">
        <v>119828.16426000001</v>
      </c>
      <c r="G24" s="239">
        <v>6.3864595620814375E-3</v>
      </c>
      <c r="H24" s="350">
        <v>11</v>
      </c>
      <c r="I24" s="238">
        <v>140403.91438999999</v>
      </c>
      <c r="J24" s="239">
        <v>6.19820476763499E-3</v>
      </c>
      <c r="K24" s="350">
        <v>11</v>
      </c>
      <c r="L24" s="238">
        <v>134695.54088999997</v>
      </c>
      <c r="M24" s="239">
        <v>6.5209225794842915E-3</v>
      </c>
      <c r="N24" s="238">
        <v>11</v>
      </c>
      <c r="O24" s="342">
        <v>0.32981709481232158</v>
      </c>
      <c r="P24" s="342">
        <v>0.33366049682044974</v>
      </c>
      <c r="Q24" s="705"/>
      <c r="V24" s="504"/>
      <c r="X24" s="237"/>
    </row>
    <row r="25" spans="1:24" s="110" customFormat="1" ht="22.5" customHeight="1">
      <c r="B25" s="116" t="s">
        <v>982</v>
      </c>
      <c r="C25" s="238">
        <v>14694168.35413</v>
      </c>
      <c r="D25" s="239">
        <v>0.99324698897907904</v>
      </c>
      <c r="E25" s="348"/>
      <c r="F25" s="238">
        <v>18672350.202690005</v>
      </c>
      <c r="G25" s="239">
        <v>0.99517680367494277</v>
      </c>
      <c r="H25" s="348"/>
      <c r="I25" s="238">
        <v>22558357.576440006</v>
      </c>
      <c r="J25" s="239">
        <v>0.99585057929313547</v>
      </c>
      <c r="K25" s="348"/>
      <c r="L25" s="237">
        <v>20571568.063609999</v>
      </c>
      <c r="M25" s="239">
        <v>0.99591717583986916</v>
      </c>
      <c r="N25" s="348"/>
      <c r="O25" s="1180">
        <v>0.53519117467438493</v>
      </c>
      <c r="P25" s="1180">
        <v>0.53962814338731691</v>
      </c>
      <c r="Q25" s="469"/>
      <c r="V25" s="503"/>
      <c r="X25" s="244"/>
    </row>
    <row r="26" spans="1:24" s="37" customFormat="1" ht="12" customHeight="1">
      <c r="C26" s="348"/>
      <c r="D26" s="348"/>
      <c r="E26" s="348"/>
      <c r="F26" s="348"/>
      <c r="G26" s="348"/>
      <c r="H26" s="348"/>
      <c r="I26" s="348"/>
      <c r="J26" s="348"/>
      <c r="K26" s="348"/>
      <c r="L26" s="348"/>
      <c r="M26" s="348"/>
      <c r="N26" s="348"/>
      <c r="Q26" s="705"/>
      <c r="V26" s="504"/>
      <c r="X26" s="237"/>
    </row>
    <row r="27" spans="1:24" s="110" customFormat="1" ht="22.5" customHeight="1">
      <c r="B27" s="330" t="s">
        <v>1089</v>
      </c>
      <c r="C27" s="645"/>
      <c r="D27" s="645"/>
      <c r="E27" s="645"/>
      <c r="F27" s="645"/>
      <c r="G27" s="645"/>
      <c r="H27" s="645"/>
      <c r="I27" s="645"/>
      <c r="J27" s="645"/>
      <c r="K27" s="645"/>
      <c r="L27" s="645"/>
      <c r="M27" s="645"/>
      <c r="N27" s="645"/>
      <c r="Q27" s="469"/>
      <c r="V27" s="503"/>
      <c r="X27" s="244"/>
    </row>
    <row r="28" spans="1:24" s="37" customFormat="1" ht="22.5" customHeight="1">
      <c r="A28" s="37" t="s">
        <v>1189</v>
      </c>
      <c r="B28" s="37" t="s">
        <v>1474</v>
      </c>
      <c r="C28" s="238">
        <v>16792.287969999998</v>
      </c>
      <c r="D28" s="239">
        <v>1.1350686246618562E-3</v>
      </c>
      <c r="E28" s="348">
        <v>15</v>
      </c>
      <c r="F28" s="238">
        <v>9154.3131400000002</v>
      </c>
      <c r="G28" s="239">
        <v>4.8789573843748332E-4</v>
      </c>
      <c r="H28" s="348">
        <v>15</v>
      </c>
      <c r="I28" s="238">
        <v>9482.3485899999996</v>
      </c>
      <c r="J28" s="239">
        <v>4.1860327394904138E-4</v>
      </c>
      <c r="K28" s="348">
        <v>15</v>
      </c>
      <c r="L28" s="238" t="s">
        <v>981</v>
      </c>
      <c r="M28" s="239" t="s">
        <v>981</v>
      </c>
      <c r="N28" s="238" t="s">
        <v>981</v>
      </c>
      <c r="O28" s="342">
        <v>-0.43531527050152174</v>
      </c>
      <c r="P28" s="342">
        <v>-0.43368323371106354</v>
      </c>
      <c r="Q28" s="705"/>
      <c r="V28" s="504"/>
      <c r="X28" s="237"/>
    </row>
    <row r="29" spans="1:24" s="37" customFormat="1" ht="22.5" customHeight="1">
      <c r="B29" s="37" t="s">
        <v>1093</v>
      </c>
      <c r="C29" s="350" t="s">
        <v>987</v>
      </c>
      <c r="D29" s="350" t="s">
        <v>987</v>
      </c>
      <c r="E29" s="350" t="s">
        <v>987</v>
      </c>
      <c r="F29" s="238">
        <v>436.40499999999997</v>
      </c>
      <c r="G29" s="239">
        <v>2.3258996767594722E-5</v>
      </c>
      <c r="H29" s="348">
        <v>20</v>
      </c>
      <c r="I29" s="238">
        <v>4087.8991499999997</v>
      </c>
      <c r="J29" s="239">
        <v>1.8046246154334886E-4</v>
      </c>
      <c r="K29" s="348">
        <v>17</v>
      </c>
      <c r="L29" s="238">
        <v>5100.8195599999999</v>
      </c>
      <c r="M29" s="239">
        <v>2.469424690891795E-4</v>
      </c>
      <c r="N29" s="238">
        <v>15</v>
      </c>
      <c r="O29" s="342"/>
      <c r="P29" s="342"/>
      <c r="Q29" s="705"/>
      <c r="V29" s="504"/>
      <c r="X29" s="237"/>
    </row>
    <row r="30" spans="1:24" s="37" customFormat="1" ht="22.5" customHeight="1">
      <c r="A30" s="37" t="s">
        <v>1189</v>
      </c>
      <c r="B30" s="37" t="s">
        <v>1094</v>
      </c>
      <c r="C30" s="350">
        <v>68080.586609999998</v>
      </c>
      <c r="D30" s="239">
        <v>4.6018825991813363E-3</v>
      </c>
      <c r="E30" s="350">
        <v>12</v>
      </c>
      <c r="F30" s="350">
        <v>70856.858519999994</v>
      </c>
      <c r="G30" s="239">
        <v>3.7764449153391841E-3</v>
      </c>
      <c r="H30" s="350">
        <v>13</v>
      </c>
      <c r="I30" s="350">
        <v>71663.501340000003</v>
      </c>
      <c r="J30" s="239">
        <v>3.1636230200619017E-3</v>
      </c>
      <c r="K30" s="350">
        <v>13</v>
      </c>
      <c r="L30" s="238">
        <v>72908.955180000004</v>
      </c>
      <c r="M30" s="239">
        <v>3.529691101416166E-3</v>
      </c>
      <c r="N30" s="238">
        <v>13</v>
      </c>
      <c r="O30" s="342">
        <v>5.2627553733118448E-2</v>
      </c>
      <c r="P30" s="342">
        <v>5.5669829899977374E-2</v>
      </c>
      <c r="Q30" s="705"/>
      <c r="V30" s="504"/>
      <c r="X30" s="237"/>
    </row>
    <row r="31" spans="1:24" s="110" customFormat="1" ht="22.5" customHeight="1">
      <c r="B31" s="116" t="s">
        <v>982</v>
      </c>
      <c r="C31" s="238">
        <v>84872.874580000003</v>
      </c>
      <c r="D31" s="239">
        <v>5.7369512238431928E-3</v>
      </c>
      <c r="E31" s="348"/>
      <c r="F31" s="238">
        <v>80447.576659999992</v>
      </c>
      <c r="G31" s="239">
        <v>4.2875996505442621E-3</v>
      </c>
      <c r="H31" s="348"/>
      <c r="I31" s="238">
        <v>85233.749080000009</v>
      </c>
      <c r="J31" s="239">
        <v>3.762688755554292E-3</v>
      </c>
      <c r="K31" s="348"/>
      <c r="L31" s="237">
        <v>78009.774740000008</v>
      </c>
      <c r="M31" s="239">
        <v>3.7766335705053454E-3</v>
      </c>
      <c r="N31" s="348"/>
      <c r="O31" s="1180">
        <v>4.251941527676717E-3</v>
      </c>
      <c r="P31" s="1180">
        <v>7.154403786427288E-3</v>
      </c>
      <c r="Q31" s="469"/>
      <c r="V31" s="503"/>
      <c r="X31" s="244"/>
    </row>
    <row r="32" spans="1:24" s="37" customFormat="1" ht="12" customHeight="1">
      <c r="C32" s="348"/>
      <c r="D32" s="348"/>
      <c r="E32" s="348"/>
      <c r="F32" s="348"/>
      <c r="G32" s="348"/>
      <c r="H32" s="348"/>
      <c r="I32" s="348"/>
      <c r="J32" s="348"/>
      <c r="K32" s="348"/>
      <c r="L32" s="348"/>
      <c r="M32" s="348"/>
      <c r="N32" s="348"/>
      <c r="Q32" s="705"/>
      <c r="V32" s="504"/>
      <c r="X32" s="237"/>
    </row>
    <row r="33" spans="1:24" s="110" customFormat="1" ht="22.5" customHeight="1">
      <c r="B33" s="330" t="s">
        <v>1475</v>
      </c>
      <c r="C33" s="645"/>
      <c r="D33" s="645"/>
      <c r="E33" s="645"/>
      <c r="F33" s="645"/>
      <c r="G33" s="645"/>
      <c r="H33" s="645"/>
      <c r="I33" s="645"/>
      <c r="J33" s="645"/>
      <c r="K33" s="645"/>
      <c r="L33" s="645"/>
      <c r="M33" s="645"/>
      <c r="N33" s="645"/>
      <c r="Q33" s="469"/>
      <c r="V33" s="503"/>
      <c r="X33" s="244"/>
    </row>
    <row r="34" spans="1:24" s="37" customFormat="1" ht="22.5" customHeight="1">
      <c r="A34" s="37" t="s">
        <v>1189</v>
      </c>
      <c r="B34" s="37" t="s">
        <v>1312</v>
      </c>
      <c r="C34" s="350" t="s">
        <v>987</v>
      </c>
      <c r="D34" s="350" t="s">
        <v>987</v>
      </c>
      <c r="E34" s="350" t="s">
        <v>987</v>
      </c>
      <c r="F34" s="238">
        <v>3111.4854100000002</v>
      </c>
      <c r="G34" s="239">
        <v>1.6583226382284381E-4</v>
      </c>
      <c r="H34" s="348">
        <v>17</v>
      </c>
      <c r="I34" s="238">
        <v>2994.1173199999998</v>
      </c>
      <c r="J34" s="239">
        <v>1.3217688643732192E-4</v>
      </c>
      <c r="K34" s="348">
        <v>18</v>
      </c>
      <c r="L34" s="238">
        <v>3958.03413</v>
      </c>
      <c r="M34" s="239">
        <v>1.9161758405769649E-4</v>
      </c>
      <c r="N34" s="238">
        <v>16</v>
      </c>
      <c r="O34" s="342" t="e">
        <v>#VALUE!</v>
      </c>
      <c r="P34" s="342" t="e">
        <v>#VALUE!</v>
      </c>
      <c r="Q34" s="705"/>
      <c r="V34" s="504"/>
      <c r="X34" s="237"/>
    </row>
    <row r="35" spans="1:24" s="37" customFormat="1" ht="22.5" customHeight="1">
      <c r="A35" s="37" t="s">
        <v>1189</v>
      </c>
      <c r="B35" s="37" t="s">
        <v>1476</v>
      </c>
      <c r="C35" s="350" t="s">
        <v>987</v>
      </c>
      <c r="D35" s="350" t="s">
        <v>987</v>
      </c>
      <c r="E35" s="350" t="s">
        <v>987</v>
      </c>
      <c r="F35" s="350">
        <v>2926.1239999999998</v>
      </c>
      <c r="G35" s="239">
        <v>1.5595309095354395E-4</v>
      </c>
      <c r="H35" s="350">
        <v>18</v>
      </c>
      <c r="I35" s="350" t="s">
        <v>981</v>
      </c>
      <c r="J35" s="350" t="s">
        <v>981</v>
      </c>
      <c r="K35" s="350" t="s">
        <v>981</v>
      </c>
      <c r="L35" s="238" t="s">
        <v>981</v>
      </c>
      <c r="M35" s="239" t="s">
        <v>981</v>
      </c>
      <c r="N35" s="238" t="s">
        <v>981</v>
      </c>
      <c r="O35" s="342" t="e">
        <v>#VALUE!</v>
      </c>
      <c r="P35" s="342" t="e">
        <v>#VALUE!</v>
      </c>
      <c r="Q35" s="705"/>
      <c r="V35" s="504"/>
      <c r="X35" s="237"/>
    </row>
    <row r="36" spans="1:24" s="37" customFormat="1" ht="22.5" customHeight="1">
      <c r="A36" s="37" t="s">
        <v>1189</v>
      </c>
      <c r="B36" s="37" t="s">
        <v>1477</v>
      </c>
      <c r="C36" s="350" t="s">
        <v>987</v>
      </c>
      <c r="D36" s="350" t="s">
        <v>987</v>
      </c>
      <c r="E36" s="350" t="s">
        <v>987</v>
      </c>
      <c r="F36" s="350">
        <v>3964.26143</v>
      </c>
      <c r="G36" s="239">
        <v>2.112825100222739E-4</v>
      </c>
      <c r="H36" s="350">
        <v>16</v>
      </c>
      <c r="I36" s="350">
        <v>4188.6727300000002</v>
      </c>
      <c r="J36" s="239">
        <v>1.8491116432148264E-4</v>
      </c>
      <c r="K36" s="350">
        <v>16</v>
      </c>
      <c r="L36" s="238" t="s">
        <v>981</v>
      </c>
      <c r="M36" s="239" t="s">
        <v>981</v>
      </c>
      <c r="N36" s="238" t="s">
        <v>981</v>
      </c>
      <c r="O36" s="342" t="e">
        <v>#VALUE!</v>
      </c>
      <c r="P36" s="342" t="e">
        <v>#VALUE!</v>
      </c>
      <c r="Q36" s="705"/>
      <c r="V36" s="504"/>
      <c r="X36" s="237"/>
    </row>
    <row r="37" spans="1:24" s="37" customFormat="1" ht="22.5" customHeight="1">
      <c r="A37" s="37" t="s">
        <v>1189</v>
      </c>
      <c r="B37" s="37" t="s">
        <v>1317</v>
      </c>
      <c r="C37" s="350" t="s">
        <v>987</v>
      </c>
      <c r="D37" s="350" t="s">
        <v>987</v>
      </c>
      <c r="E37" s="350" t="s">
        <v>987</v>
      </c>
      <c r="F37" s="238" t="s">
        <v>981</v>
      </c>
      <c r="G37" s="239" t="s">
        <v>981</v>
      </c>
      <c r="H37" s="238" t="s">
        <v>981</v>
      </c>
      <c r="I37" s="350" t="s">
        <v>981</v>
      </c>
      <c r="J37" s="239" t="s">
        <v>981</v>
      </c>
      <c r="K37" s="350" t="s">
        <v>981</v>
      </c>
      <c r="L37" s="238" t="s">
        <v>981</v>
      </c>
      <c r="M37" s="239" t="s">
        <v>981</v>
      </c>
      <c r="N37" s="238" t="s">
        <v>981</v>
      </c>
      <c r="O37" s="342" t="e">
        <v>#VALUE!</v>
      </c>
      <c r="P37" s="342" t="e">
        <v>#VALUE!</v>
      </c>
      <c r="Q37" s="705"/>
      <c r="V37" s="504"/>
      <c r="X37" s="237"/>
    </row>
    <row r="38" spans="1:24" s="110" customFormat="1" ht="22.5" customHeight="1">
      <c r="B38" s="116" t="s">
        <v>982</v>
      </c>
      <c r="C38" s="238"/>
      <c r="D38" s="239"/>
      <c r="E38" s="348"/>
      <c r="F38" s="238">
        <v>10001.87084</v>
      </c>
      <c r="G38" s="239">
        <v>5.3306786479866163E-4</v>
      </c>
      <c r="H38" s="348"/>
      <c r="I38" s="238">
        <v>7182.7900499999996</v>
      </c>
      <c r="J38" s="239">
        <v>3.1708805075880459E-4</v>
      </c>
      <c r="K38" s="348"/>
      <c r="L38" s="237">
        <v>3958.03413</v>
      </c>
      <c r="M38" s="239">
        <v>1.9161758405769649E-4</v>
      </c>
      <c r="N38" s="348"/>
      <c r="O38" s="1180">
        <v>0</v>
      </c>
      <c r="P38" s="1180">
        <v>0</v>
      </c>
      <c r="Q38" s="469"/>
      <c r="V38" s="503"/>
      <c r="X38" s="244"/>
    </row>
    <row r="39" spans="1:24" s="37" customFormat="1" ht="12" customHeight="1">
      <c r="C39" s="348"/>
      <c r="D39" s="348"/>
      <c r="E39" s="348"/>
      <c r="F39" s="348"/>
      <c r="G39" s="348"/>
      <c r="H39" s="348"/>
      <c r="I39" s="348"/>
      <c r="J39" s="348"/>
      <c r="K39" s="348"/>
      <c r="L39" s="348"/>
      <c r="M39" s="348"/>
      <c r="N39" s="348"/>
      <c r="Q39" s="705"/>
      <c r="V39" s="504"/>
      <c r="X39" s="237"/>
    </row>
    <row r="40" spans="1:24" s="110" customFormat="1" ht="22.5" customHeight="1">
      <c r="B40" s="330" t="s">
        <v>885</v>
      </c>
      <c r="C40" s="645"/>
      <c r="D40" s="645"/>
      <c r="E40" s="645"/>
      <c r="F40" s="645"/>
      <c r="G40" s="645"/>
      <c r="H40" s="645"/>
      <c r="I40" s="645"/>
      <c r="J40" s="645"/>
      <c r="K40" s="645"/>
      <c r="L40" s="645"/>
      <c r="M40" s="645"/>
      <c r="N40" s="645"/>
      <c r="Q40" s="469"/>
      <c r="V40" s="503"/>
      <c r="X40" s="244"/>
    </row>
    <row r="41" spans="1:24" s="37" customFormat="1" ht="22.5" customHeight="1">
      <c r="A41" s="37" t="s">
        <v>1189</v>
      </c>
      <c r="B41" s="37" t="s">
        <v>859</v>
      </c>
      <c r="C41" s="238">
        <v>58.458289999999998</v>
      </c>
      <c r="D41" s="239">
        <v>3.9514669441667483E-6</v>
      </c>
      <c r="E41" s="348">
        <v>20</v>
      </c>
      <c r="F41" s="238">
        <v>47.447669999999995</v>
      </c>
      <c r="G41" s="239">
        <v>2.5288097138206506E-6</v>
      </c>
      <c r="H41" s="348">
        <v>21</v>
      </c>
      <c r="I41" s="238">
        <v>1577.5981299999999</v>
      </c>
      <c r="J41" s="239">
        <v>6.9643900551212009E-5</v>
      </c>
      <c r="K41" s="348">
        <v>19</v>
      </c>
      <c r="L41" s="238">
        <v>2366.6088300000001</v>
      </c>
      <c r="M41" s="239">
        <v>1.145730055678453E-4</v>
      </c>
      <c r="N41" s="238">
        <v>17</v>
      </c>
      <c r="O41" s="342">
        <v>25.986730710049848</v>
      </c>
      <c r="P41" s="342">
        <v>26.064727041581783</v>
      </c>
      <c r="Q41" s="705"/>
      <c r="V41" s="504"/>
      <c r="X41" s="237"/>
    </row>
    <row r="42" spans="1:24" s="110" customFormat="1" ht="22.5" customHeight="1">
      <c r="B42" s="116" t="s">
        <v>982</v>
      </c>
      <c r="C42" s="238">
        <v>58.458289999999998</v>
      </c>
      <c r="D42" s="239">
        <v>3.9514669441667483E-6</v>
      </c>
      <c r="E42" s="348"/>
      <c r="F42" s="238">
        <v>47.447669999999995</v>
      </c>
      <c r="G42" s="239">
        <v>2.5288097138206506E-6</v>
      </c>
      <c r="H42" s="348"/>
      <c r="I42" s="238">
        <v>1577.5981299999999</v>
      </c>
      <c r="J42" s="239">
        <v>6.9643900551212009E-5</v>
      </c>
      <c r="K42" s="348"/>
      <c r="L42" s="237">
        <v>2366.6088300000001</v>
      </c>
      <c r="M42" s="239">
        <v>1.145730055678453E-4</v>
      </c>
      <c r="N42" s="348"/>
      <c r="O42" s="1180">
        <v>25.986730710049848</v>
      </c>
      <c r="P42" s="1180">
        <v>26.064727041581783</v>
      </c>
      <c r="Q42" s="469"/>
      <c r="V42" s="503"/>
      <c r="X42" s="244"/>
    </row>
    <row r="43" spans="1:24" s="110" customFormat="1" ht="11.25" customHeight="1">
      <c r="B43" s="116"/>
      <c r="C43" s="238"/>
      <c r="D43" s="239"/>
      <c r="E43" s="348"/>
      <c r="F43" s="238"/>
      <c r="G43" s="239"/>
      <c r="H43" s="348"/>
      <c r="I43" s="238"/>
      <c r="J43" s="239"/>
      <c r="K43" s="348"/>
      <c r="L43" s="238"/>
      <c r="M43" s="239"/>
      <c r="N43" s="348"/>
      <c r="O43" s="1180"/>
      <c r="P43" s="1180"/>
      <c r="Q43" s="469"/>
      <c r="V43" s="503"/>
      <c r="X43" s="244"/>
    </row>
    <row r="44" spans="1:24" s="110" customFormat="1" ht="22.5" customHeight="1">
      <c r="B44" s="330" t="s">
        <v>1478</v>
      </c>
      <c r="C44" s="645"/>
      <c r="D44" s="645"/>
      <c r="E44" s="645"/>
      <c r="F44" s="645"/>
      <c r="G44" s="645"/>
      <c r="H44" s="645"/>
      <c r="I44" s="645"/>
      <c r="J44" s="645"/>
      <c r="K44" s="645"/>
      <c r="L44" s="645"/>
      <c r="M44" s="645"/>
      <c r="N44" s="645"/>
      <c r="O44" s="1180"/>
      <c r="P44" s="1180"/>
      <c r="Q44" s="469"/>
      <c r="V44" s="503"/>
      <c r="X44" s="244"/>
    </row>
    <row r="45" spans="1:24" s="110" customFormat="1" ht="22.5" customHeight="1">
      <c r="B45" s="37" t="s">
        <v>842</v>
      </c>
      <c r="C45" s="238">
        <v>3773.0930699999999</v>
      </c>
      <c r="D45" s="239">
        <v>2.9999999999999997E-4</v>
      </c>
      <c r="E45" s="348">
        <v>18</v>
      </c>
      <c r="F45" s="350" t="s">
        <v>981</v>
      </c>
      <c r="G45" s="350" t="s">
        <v>981</v>
      </c>
      <c r="H45" s="238" t="s">
        <v>987</v>
      </c>
      <c r="I45" s="350" t="s">
        <v>981</v>
      </c>
      <c r="J45" s="350" t="s">
        <v>981</v>
      </c>
      <c r="K45" s="350" t="s">
        <v>987</v>
      </c>
      <c r="L45" s="350" t="s">
        <v>981</v>
      </c>
      <c r="M45" s="350" t="s">
        <v>987</v>
      </c>
      <c r="N45" s="350" t="s">
        <v>981</v>
      </c>
      <c r="O45" s="1180"/>
      <c r="P45" s="1180"/>
      <c r="Q45" s="469"/>
      <c r="V45" s="503"/>
      <c r="X45" s="244"/>
    </row>
    <row r="46" spans="1:24" s="110" customFormat="1" ht="22.5" customHeight="1">
      <c r="B46" s="37" t="s">
        <v>843</v>
      </c>
      <c r="C46" s="350">
        <v>5459.9610000000002</v>
      </c>
      <c r="D46" s="239">
        <v>4.0000000000000002E-4</v>
      </c>
      <c r="E46" s="350">
        <v>17</v>
      </c>
      <c r="F46" s="350" t="s">
        <v>981</v>
      </c>
      <c r="G46" s="350" t="s">
        <v>981</v>
      </c>
      <c r="H46" s="238" t="s">
        <v>987</v>
      </c>
      <c r="I46" s="350" t="s">
        <v>981</v>
      </c>
      <c r="J46" s="350" t="s">
        <v>981</v>
      </c>
      <c r="K46" s="350" t="s">
        <v>987</v>
      </c>
      <c r="L46" s="350" t="s">
        <v>981</v>
      </c>
      <c r="M46" s="350" t="s">
        <v>987</v>
      </c>
      <c r="N46" s="350" t="s">
        <v>981</v>
      </c>
      <c r="O46" s="1180"/>
      <c r="P46" s="1180"/>
      <c r="Q46" s="469"/>
      <c r="V46" s="503"/>
      <c r="X46" s="244"/>
    </row>
    <row r="47" spans="1:24" s="110" customFormat="1" ht="22.5" customHeight="1">
      <c r="B47" s="37" t="s">
        <v>846</v>
      </c>
      <c r="C47" s="350">
        <v>5740.1503400000001</v>
      </c>
      <c r="D47" s="239">
        <v>4.0000000000000002E-4</v>
      </c>
      <c r="E47" s="350">
        <v>16</v>
      </c>
      <c r="F47" s="350" t="s">
        <v>981</v>
      </c>
      <c r="G47" s="350" t="s">
        <v>981</v>
      </c>
      <c r="H47" s="238" t="s">
        <v>987</v>
      </c>
      <c r="I47" s="350" t="s">
        <v>981</v>
      </c>
      <c r="J47" s="350" t="s">
        <v>981</v>
      </c>
      <c r="K47" s="350" t="s">
        <v>987</v>
      </c>
      <c r="L47" s="350" t="s">
        <v>981</v>
      </c>
      <c r="M47" s="350" t="s">
        <v>987</v>
      </c>
      <c r="N47" s="350" t="s">
        <v>981</v>
      </c>
      <c r="O47" s="1180"/>
      <c r="P47" s="1180"/>
      <c r="Q47" s="469"/>
      <c r="V47" s="503"/>
      <c r="X47" s="244"/>
    </row>
    <row r="48" spans="1:24" s="110" customFormat="1" ht="22.5" customHeight="1">
      <c r="B48" s="37" t="s">
        <v>847</v>
      </c>
      <c r="C48" s="350" t="s">
        <v>981</v>
      </c>
      <c r="D48" s="239" t="s">
        <v>981</v>
      </c>
      <c r="E48" s="350" t="s">
        <v>981</v>
      </c>
      <c r="F48" s="350" t="s">
        <v>981</v>
      </c>
      <c r="G48" s="350" t="s">
        <v>981</v>
      </c>
      <c r="H48" s="238" t="s">
        <v>987</v>
      </c>
      <c r="I48" s="350" t="s">
        <v>981</v>
      </c>
      <c r="J48" s="350" t="s">
        <v>981</v>
      </c>
      <c r="K48" s="350" t="s">
        <v>987</v>
      </c>
      <c r="L48" s="350" t="s">
        <v>981</v>
      </c>
      <c r="M48" s="350" t="s">
        <v>987</v>
      </c>
      <c r="N48" s="350" t="s">
        <v>981</v>
      </c>
      <c r="O48" s="1180"/>
      <c r="P48" s="1180"/>
      <c r="Q48" s="469"/>
      <c r="V48" s="503"/>
      <c r="X48" s="244"/>
    </row>
    <row r="49" spans="2:25" s="110" customFormat="1" ht="22.5" customHeight="1">
      <c r="B49" s="116" t="s">
        <v>982</v>
      </c>
      <c r="C49" s="238">
        <v>14973.20441</v>
      </c>
      <c r="D49" s="239">
        <v>1E-3</v>
      </c>
      <c r="E49" s="348"/>
      <c r="F49" s="350"/>
      <c r="G49" s="350"/>
      <c r="H49" s="350"/>
      <c r="I49" s="350"/>
      <c r="J49" s="350"/>
      <c r="K49" s="350"/>
      <c r="L49" s="350"/>
      <c r="M49" s="350"/>
      <c r="N49" s="350"/>
      <c r="O49" s="1180"/>
      <c r="P49" s="1180"/>
      <c r="Q49" s="469"/>
      <c r="V49" s="503"/>
      <c r="X49" s="244"/>
    </row>
    <row r="50" spans="2:25" s="37" customFormat="1" ht="12" customHeight="1">
      <c r="C50" s="348"/>
      <c r="D50" s="348"/>
      <c r="E50" s="348"/>
      <c r="F50" s="348"/>
      <c r="G50" s="348"/>
      <c r="H50" s="348"/>
      <c r="I50" s="348"/>
      <c r="J50" s="348"/>
      <c r="K50" s="348"/>
      <c r="L50" s="348"/>
      <c r="M50" s="348"/>
      <c r="N50" s="348"/>
      <c r="Q50" s="705"/>
      <c r="V50" s="504"/>
      <c r="X50" s="237"/>
    </row>
    <row r="51" spans="2:25" s="110" customFormat="1" ht="22.5" customHeight="1">
      <c r="B51" s="330" t="s">
        <v>6</v>
      </c>
      <c r="C51" s="630">
        <v>14794072.891409999</v>
      </c>
      <c r="D51" s="715">
        <v>0.99998789166986646</v>
      </c>
      <c r="E51" s="645"/>
      <c r="F51" s="630">
        <v>18762847.097860008</v>
      </c>
      <c r="G51" s="715">
        <v>0.99999999999999956</v>
      </c>
      <c r="H51" s="645"/>
      <c r="I51" s="630">
        <v>22652351.713700004</v>
      </c>
      <c r="J51" s="715">
        <v>0.99999999999999978</v>
      </c>
      <c r="K51" s="645"/>
      <c r="L51" s="241">
        <v>20655902.481309999</v>
      </c>
      <c r="M51" s="242">
        <v>1</v>
      </c>
      <c r="N51" s="645"/>
      <c r="O51" s="1180">
        <v>0.5311775114243773</v>
      </c>
      <c r="P51" s="1180">
        <v>0.5356028799545054</v>
      </c>
      <c r="Q51" s="706"/>
      <c r="V51" s="503"/>
      <c r="X51" s="244"/>
    </row>
    <row r="52" spans="2:25" s="33" customFormat="1" ht="9.75" customHeight="1" thickBot="1">
      <c r="B52" s="470"/>
      <c r="C52" s="707"/>
      <c r="D52" s="470"/>
      <c r="E52" s="470"/>
      <c r="F52" s="707"/>
      <c r="G52" s="470"/>
      <c r="H52" s="470"/>
      <c r="I52" s="707"/>
      <c r="J52" s="470"/>
      <c r="K52" s="470"/>
      <c r="L52" s="707"/>
      <c r="M52" s="470"/>
      <c r="N52" s="470"/>
      <c r="O52" s="470"/>
      <c r="P52" s="1186"/>
    </row>
    <row r="53" spans="2:25" s="77" customFormat="1" ht="18.75" thickTop="1">
      <c r="B53" s="137" t="s">
        <v>1479</v>
      </c>
      <c r="C53" s="191"/>
      <c r="D53" s="248"/>
      <c r="E53" s="191"/>
      <c r="F53" s="191"/>
      <c r="G53" s="248"/>
      <c r="H53" s="191"/>
      <c r="I53" s="191"/>
      <c r="J53" s="248"/>
      <c r="K53" s="191"/>
      <c r="L53" s="191"/>
      <c r="M53" s="248"/>
      <c r="N53" s="191"/>
      <c r="O53" s="248"/>
      <c r="P53" s="248"/>
      <c r="V53" s="33"/>
      <c r="W53" s="33"/>
      <c r="X53" s="33"/>
      <c r="Y53" s="33"/>
    </row>
    <row r="54" spans="2:25" s="77" customFormat="1">
      <c r="B54" s="137" t="s">
        <v>1480</v>
      </c>
      <c r="C54" s="191"/>
      <c r="D54" s="248"/>
      <c r="E54" s="191"/>
      <c r="F54" s="191"/>
      <c r="G54" s="248"/>
      <c r="H54" s="191"/>
      <c r="I54" s="191"/>
      <c r="J54" s="248"/>
      <c r="K54" s="191"/>
      <c r="L54" s="191"/>
      <c r="M54" s="248"/>
      <c r="N54" s="191"/>
      <c r="O54" s="248"/>
      <c r="P54" s="248"/>
      <c r="V54" s="33"/>
      <c r="W54" s="33"/>
      <c r="X54" s="33"/>
      <c r="Y54" s="33"/>
    </row>
    <row r="55" spans="2:25" s="77" customFormat="1">
      <c r="B55" s="137" t="s">
        <v>1481</v>
      </c>
      <c r="C55" s="191"/>
      <c r="D55" s="248"/>
      <c r="E55" s="191"/>
      <c r="F55" s="191"/>
      <c r="G55" s="248"/>
      <c r="H55" s="191"/>
      <c r="I55" s="191"/>
      <c r="J55" s="248"/>
      <c r="K55" s="191"/>
      <c r="L55" s="191"/>
      <c r="M55" s="248"/>
      <c r="N55" s="191"/>
      <c r="O55" s="248"/>
      <c r="P55" s="248"/>
      <c r="V55" s="33"/>
      <c r="W55" s="33"/>
      <c r="X55" s="33"/>
      <c r="Y55" s="33"/>
    </row>
    <row r="56" spans="2:25" s="77" customFormat="1">
      <c r="B56" s="137" t="s">
        <v>1482</v>
      </c>
      <c r="C56" s="191"/>
      <c r="D56" s="248"/>
      <c r="E56" s="191"/>
      <c r="F56" s="191"/>
      <c r="G56" s="248"/>
      <c r="H56" s="191"/>
      <c r="I56" s="191"/>
      <c r="J56" s="248"/>
      <c r="K56" s="191"/>
      <c r="L56" s="191"/>
      <c r="M56" s="248"/>
      <c r="N56" s="191"/>
      <c r="O56" s="248"/>
      <c r="P56" s="248"/>
      <c r="V56" s="33"/>
      <c r="W56" s="33"/>
      <c r="X56" s="33"/>
      <c r="Y56" s="33"/>
    </row>
    <row r="57" spans="2:25" s="77" customFormat="1">
      <c r="B57" s="137" t="s">
        <v>1483</v>
      </c>
      <c r="C57" s="191"/>
      <c r="D57" s="248"/>
      <c r="E57" s="191"/>
      <c r="F57" s="191"/>
      <c r="G57" s="248"/>
      <c r="H57" s="191"/>
      <c r="I57" s="191"/>
      <c r="J57" s="248"/>
      <c r="K57" s="191"/>
      <c r="L57" s="191"/>
      <c r="M57" s="248"/>
      <c r="N57" s="191"/>
      <c r="O57" s="248"/>
      <c r="P57" s="248"/>
      <c r="V57" s="33"/>
      <c r="W57" s="33"/>
      <c r="X57" s="33"/>
      <c r="Y57" s="33"/>
    </row>
    <row r="58" spans="2:25" s="77" customFormat="1">
      <c r="C58" s="191"/>
      <c r="D58" s="248"/>
      <c r="E58" s="191"/>
      <c r="F58" s="191"/>
      <c r="G58" s="248"/>
      <c r="H58" s="191"/>
      <c r="I58" s="191"/>
      <c r="J58" s="248"/>
      <c r="K58" s="191"/>
      <c r="L58" s="191"/>
      <c r="M58" s="248"/>
      <c r="N58" s="191"/>
      <c r="O58" s="248"/>
      <c r="P58" s="248"/>
      <c r="V58" s="33"/>
      <c r="W58" s="33"/>
      <c r="X58" s="33"/>
      <c r="Y58" s="33"/>
    </row>
    <row r="59" spans="2:25" s="77" customFormat="1">
      <c r="C59" s="191"/>
      <c r="E59" s="191"/>
      <c r="F59" s="191"/>
      <c r="G59" s="248"/>
      <c r="H59" s="191"/>
      <c r="I59" s="191"/>
      <c r="J59" s="248"/>
      <c r="K59" s="191"/>
      <c r="L59" s="191"/>
      <c r="M59" s="248"/>
      <c r="N59" s="191"/>
      <c r="O59" s="248"/>
      <c r="P59" s="248"/>
      <c r="V59" s="33"/>
      <c r="W59" s="33"/>
      <c r="X59" s="33"/>
      <c r="Y59" s="33"/>
    </row>
    <row r="60" spans="2:25" s="77" customFormat="1">
      <c r="C60" s="191"/>
      <c r="E60" s="191"/>
      <c r="F60" s="191"/>
      <c r="G60" s="248"/>
      <c r="H60" s="191"/>
      <c r="I60" s="191"/>
      <c r="J60" s="248"/>
      <c r="K60" s="191"/>
      <c r="L60" s="191"/>
      <c r="M60" s="248"/>
      <c r="N60" s="191"/>
      <c r="O60" s="248"/>
      <c r="P60" s="248"/>
      <c r="V60" s="33"/>
      <c r="W60" s="33"/>
      <c r="X60" s="33"/>
      <c r="Y60" s="33"/>
    </row>
    <row r="61" spans="2:25" s="77" customFormat="1">
      <c r="C61" s="191"/>
      <c r="E61" s="191"/>
      <c r="F61" s="191"/>
      <c r="G61" s="248"/>
      <c r="H61" s="191"/>
      <c r="I61" s="191"/>
      <c r="J61" s="248"/>
      <c r="K61" s="191"/>
      <c r="L61" s="191"/>
      <c r="M61" s="248"/>
      <c r="N61" s="191"/>
      <c r="O61" s="248"/>
      <c r="P61" s="248"/>
      <c r="V61" s="33"/>
      <c r="W61" s="33"/>
      <c r="X61" s="33"/>
      <c r="Y61" s="33"/>
    </row>
    <row r="62" spans="2:25" s="77" customFormat="1">
      <c r="C62" s="191"/>
      <c r="E62" s="191"/>
      <c r="F62" s="191"/>
      <c r="G62" s="248"/>
      <c r="H62" s="191"/>
      <c r="I62" s="191"/>
      <c r="J62" s="248"/>
      <c r="K62" s="191"/>
      <c r="L62" s="191"/>
      <c r="M62" s="248"/>
      <c r="N62" s="191"/>
      <c r="O62" s="248"/>
      <c r="P62" s="248"/>
      <c r="V62" s="33"/>
      <c r="W62" s="33"/>
      <c r="X62" s="33"/>
      <c r="Y62" s="33"/>
    </row>
    <row r="63" spans="2:25" s="77" customFormat="1">
      <c r="C63" s="191"/>
      <c r="E63" s="191"/>
      <c r="F63" s="191"/>
      <c r="G63" s="248"/>
      <c r="H63" s="191"/>
      <c r="I63" s="191"/>
      <c r="J63" s="248"/>
      <c r="K63" s="191"/>
      <c r="L63" s="191"/>
      <c r="M63" s="248"/>
      <c r="N63" s="191"/>
      <c r="O63" s="248"/>
      <c r="P63" s="248"/>
      <c r="V63" s="33"/>
      <c r="W63" s="33"/>
      <c r="X63" s="33"/>
      <c r="Y63" s="33"/>
    </row>
    <row r="64" spans="2:25" s="77" customFormat="1">
      <c r="C64" s="191"/>
      <c r="E64" s="191"/>
      <c r="F64" s="191"/>
      <c r="G64" s="248"/>
      <c r="H64" s="191"/>
      <c r="I64" s="191"/>
      <c r="J64" s="248"/>
      <c r="K64" s="191"/>
      <c r="L64" s="191"/>
      <c r="M64" s="248"/>
      <c r="N64" s="191"/>
      <c r="O64" s="248"/>
      <c r="P64" s="248"/>
      <c r="V64" s="33"/>
      <c r="W64" s="33"/>
      <c r="X64" s="33"/>
      <c r="Y64" s="33"/>
    </row>
    <row r="65" spans="2:25" s="77" customFormat="1">
      <c r="C65" s="191"/>
      <c r="E65" s="191"/>
      <c r="F65" s="191"/>
      <c r="G65" s="248"/>
      <c r="H65" s="191"/>
      <c r="I65" s="191"/>
      <c r="J65" s="248"/>
      <c r="K65" s="191"/>
      <c r="L65" s="191"/>
      <c r="M65" s="248"/>
      <c r="N65" s="191"/>
      <c r="O65" s="248"/>
      <c r="P65" s="248"/>
      <c r="V65" s="33"/>
      <c r="W65" s="33"/>
      <c r="X65" s="33"/>
      <c r="Y65" s="33"/>
    </row>
    <row r="66" spans="2:25" s="77" customFormat="1">
      <c r="C66" s="191"/>
      <c r="E66" s="191"/>
      <c r="F66" s="191"/>
      <c r="G66" s="248"/>
      <c r="H66" s="191"/>
      <c r="I66" s="191"/>
      <c r="J66" s="248"/>
      <c r="K66" s="191"/>
      <c r="L66" s="191"/>
      <c r="M66" s="248"/>
      <c r="N66" s="191"/>
      <c r="O66" s="248"/>
      <c r="P66" s="248"/>
      <c r="V66" s="33"/>
      <c r="W66" s="33"/>
      <c r="X66" s="33"/>
      <c r="Y66" s="33"/>
    </row>
    <row r="67" spans="2:25" s="77" customFormat="1">
      <c r="C67" s="191"/>
      <c r="E67" s="191"/>
      <c r="F67" s="191"/>
      <c r="G67" s="248"/>
      <c r="H67" s="191"/>
      <c r="I67" s="191"/>
      <c r="J67" s="248"/>
      <c r="K67" s="191"/>
      <c r="L67" s="191"/>
      <c r="M67" s="248"/>
      <c r="N67" s="191"/>
      <c r="O67" s="248"/>
      <c r="P67" s="248"/>
      <c r="V67" s="33"/>
      <c r="W67" s="33"/>
      <c r="X67" s="33"/>
      <c r="Y67" s="33"/>
    </row>
    <row r="68" spans="2:25" s="77" customFormat="1">
      <c r="C68" s="191"/>
      <c r="E68" s="191"/>
      <c r="F68" s="191"/>
      <c r="G68" s="248"/>
      <c r="H68" s="191"/>
      <c r="I68" s="191"/>
      <c r="J68" s="248"/>
      <c r="K68" s="191"/>
      <c r="L68" s="191"/>
      <c r="M68" s="248"/>
      <c r="N68" s="191"/>
      <c r="O68" s="248"/>
      <c r="P68" s="248"/>
      <c r="V68" s="33"/>
      <c r="W68" s="33"/>
      <c r="X68" s="33"/>
      <c r="Y68" s="33"/>
    </row>
    <row r="69" spans="2:25" s="77" customFormat="1">
      <c r="C69" s="191"/>
      <c r="E69" s="191"/>
      <c r="F69" s="191"/>
      <c r="G69" s="248"/>
      <c r="H69" s="191"/>
      <c r="I69" s="191"/>
      <c r="J69" s="248"/>
      <c r="K69" s="191"/>
      <c r="L69" s="191"/>
      <c r="M69" s="248"/>
      <c r="N69" s="191"/>
      <c r="O69" s="248"/>
      <c r="P69" s="248"/>
      <c r="V69" s="33"/>
      <c r="W69" s="33"/>
      <c r="X69" s="33"/>
      <c r="Y69" s="33"/>
    </row>
    <row r="70" spans="2:25" s="77" customFormat="1">
      <c r="C70" s="191"/>
      <c r="E70" s="191"/>
      <c r="F70" s="191"/>
      <c r="G70" s="248"/>
      <c r="H70" s="191"/>
      <c r="I70" s="191"/>
      <c r="J70" s="248"/>
      <c r="K70" s="191"/>
      <c r="L70" s="191"/>
      <c r="M70" s="248"/>
      <c r="N70" s="191"/>
      <c r="O70" s="248"/>
      <c r="P70" s="248"/>
      <c r="V70" s="33"/>
      <c r="W70" s="33"/>
      <c r="X70" s="33"/>
      <c r="Y70" s="33"/>
    </row>
    <row r="71" spans="2:25" s="77" customFormat="1">
      <c r="C71" s="191"/>
      <c r="E71" s="191"/>
      <c r="F71" s="191"/>
      <c r="G71" s="248"/>
      <c r="H71" s="191"/>
      <c r="I71" s="191"/>
      <c r="J71" s="248"/>
      <c r="K71" s="191"/>
      <c r="L71" s="191"/>
      <c r="M71" s="248"/>
      <c r="N71" s="191"/>
      <c r="O71" s="248"/>
      <c r="P71" s="248"/>
      <c r="V71" s="33"/>
      <c r="W71" s="33"/>
      <c r="X71" s="33"/>
      <c r="Y71" s="33"/>
    </row>
    <row r="72" spans="2:25" s="77" customFormat="1">
      <c r="B72" s="343"/>
      <c r="C72" s="191"/>
      <c r="E72" s="191"/>
      <c r="F72" s="191"/>
      <c r="G72" s="248"/>
      <c r="H72" s="191"/>
      <c r="I72" s="191"/>
      <c r="J72" s="248"/>
      <c r="K72" s="191"/>
      <c r="L72" s="191"/>
      <c r="M72" s="248"/>
      <c r="N72" s="191"/>
      <c r="O72" s="248"/>
      <c r="P72" s="248"/>
      <c r="V72" s="33"/>
      <c r="W72" s="33"/>
      <c r="X72" s="33"/>
      <c r="Y72" s="33"/>
    </row>
    <row r="73" spans="2:25" s="77" customFormat="1">
      <c r="B73" s="343"/>
      <c r="C73" s="191"/>
      <c r="E73" s="191"/>
      <c r="F73" s="191"/>
      <c r="G73" s="248"/>
      <c r="H73" s="191"/>
      <c r="I73" s="191"/>
      <c r="J73" s="248"/>
      <c r="K73" s="191"/>
      <c r="L73" s="191"/>
      <c r="M73" s="248"/>
      <c r="N73" s="191"/>
      <c r="O73" s="248"/>
      <c r="P73" s="248"/>
      <c r="V73" s="33"/>
      <c r="W73" s="33"/>
      <c r="X73" s="33"/>
      <c r="Y73" s="33"/>
    </row>
    <row r="74" spans="2:25" s="77" customFormat="1">
      <c r="B74" s="343"/>
      <c r="C74" s="191"/>
      <c r="E74" s="191"/>
      <c r="F74" s="191"/>
      <c r="G74" s="248"/>
      <c r="H74" s="191"/>
      <c r="I74" s="191"/>
      <c r="J74" s="248"/>
      <c r="K74" s="191"/>
      <c r="L74" s="191"/>
      <c r="M74" s="248"/>
      <c r="N74" s="191"/>
      <c r="O74" s="248"/>
      <c r="P74" s="248"/>
      <c r="V74" s="33"/>
      <c r="W74" s="33"/>
      <c r="X74" s="33"/>
      <c r="Y74" s="33"/>
    </row>
    <row r="75" spans="2:25" s="77" customFormat="1">
      <c r="B75" s="343"/>
      <c r="C75" s="191"/>
      <c r="E75" s="191"/>
      <c r="F75" s="191"/>
      <c r="G75" s="248"/>
      <c r="H75" s="191"/>
      <c r="I75" s="191"/>
      <c r="J75" s="248"/>
      <c r="K75" s="191"/>
      <c r="L75" s="191"/>
      <c r="M75" s="248"/>
      <c r="N75" s="191"/>
      <c r="O75" s="248"/>
      <c r="P75" s="248"/>
      <c r="V75" s="33"/>
      <c r="W75" s="33"/>
      <c r="X75" s="33"/>
      <c r="Y75" s="33"/>
    </row>
    <row r="76" spans="2:25" s="77" customFormat="1">
      <c r="B76" s="343"/>
      <c r="C76" s="191"/>
      <c r="E76" s="191"/>
      <c r="F76" s="191"/>
      <c r="G76" s="248"/>
      <c r="H76" s="191"/>
      <c r="I76" s="191"/>
      <c r="J76" s="248"/>
      <c r="K76" s="191"/>
      <c r="L76" s="191"/>
      <c r="M76" s="248"/>
      <c r="N76" s="191"/>
      <c r="O76" s="248"/>
      <c r="P76" s="248"/>
      <c r="V76" s="33"/>
      <c r="W76" s="33"/>
      <c r="X76" s="33"/>
      <c r="Y76" s="33"/>
    </row>
    <row r="77" spans="2:25" s="77" customFormat="1">
      <c r="B77" s="343"/>
      <c r="C77" s="191"/>
      <c r="E77" s="191"/>
      <c r="F77" s="191"/>
      <c r="G77" s="248"/>
      <c r="H77" s="191"/>
      <c r="I77" s="191"/>
      <c r="J77" s="248"/>
      <c r="K77" s="191"/>
      <c r="L77" s="191"/>
      <c r="M77" s="248"/>
      <c r="N77" s="191"/>
      <c r="O77" s="248"/>
      <c r="P77" s="248"/>
      <c r="V77" s="33"/>
      <c r="W77" s="33"/>
      <c r="X77" s="33"/>
      <c r="Y77" s="33"/>
    </row>
    <row r="78" spans="2:25" s="77" customFormat="1">
      <c r="B78" s="343"/>
      <c r="C78" s="191"/>
      <c r="E78" s="191"/>
      <c r="F78" s="191"/>
      <c r="G78" s="248"/>
      <c r="H78" s="191"/>
      <c r="I78" s="191"/>
      <c r="J78" s="248"/>
      <c r="K78" s="191"/>
      <c r="L78" s="191"/>
      <c r="M78" s="248"/>
      <c r="N78" s="191"/>
      <c r="O78" s="248"/>
      <c r="P78" s="248"/>
      <c r="V78" s="33"/>
      <c r="W78" s="33"/>
      <c r="X78" s="33"/>
      <c r="Y78" s="33"/>
    </row>
    <row r="79" spans="2:25" s="830" customFormat="1">
      <c r="B79" s="69"/>
      <c r="C79" s="78"/>
      <c r="E79" s="78"/>
      <c r="F79" s="78"/>
      <c r="G79" s="176"/>
      <c r="H79" s="78"/>
      <c r="I79" s="78"/>
      <c r="J79" s="176"/>
      <c r="K79" s="78"/>
      <c r="L79" s="78"/>
      <c r="M79" s="176"/>
      <c r="N79" s="78"/>
      <c r="O79" s="176"/>
      <c r="P79" s="176"/>
      <c r="V79" s="33"/>
      <c r="W79" s="33"/>
      <c r="X79" s="33"/>
      <c r="Y79" s="33"/>
    </row>
    <row r="80" spans="2:25" s="830" customFormat="1">
      <c r="B80" s="69"/>
      <c r="C80" s="78"/>
      <c r="E80" s="78"/>
      <c r="F80" s="78"/>
      <c r="G80" s="176"/>
      <c r="H80" s="78"/>
      <c r="I80" s="78"/>
      <c r="J80" s="176"/>
      <c r="K80" s="78"/>
      <c r="L80" s="78"/>
      <c r="M80" s="176"/>
      <c r="N80" s="78"/>
      <c r="O80" s="176"/>
      <c r="P80" s="176"/>
      <c r="V80" s="33"/>
      <c r="W80" s="33"/>
      <c r="X80" s="33"/>
      <c r="Y80" s="33"/>
    </row>
    <row r="81" spans="2:25" s="830" customFormat="1">
      <c r="B81" s="69"/>
      <c r="C81" s="78"/>
      <c r="E81" s="78"/>
      <c r="F81" s="78"/>
      <c r="G81" s="176"/>
      <c r="H81" s="78"/>
      <c r="I81" s="78"/>
      <c r="J81" s="176"/>
      <c r="K81" s="78"/>
      <c r="L81" s="78"/>
      <c r="M81" s="176"/>
      <c r="N81" s="78"/>
      <c r="O81" s="176"/>
      <c r="P81" s="176"/>
      <c r="V81" s="33"/>
      <c r="W81" s="33"/>
      <c r="X81" s="33"/>
      <c r="Y81" s="33"/>
    </row>
    <row r="82" spans="2:25" s="830" customFormat="1">
      <c r="B82" s="69"/>
      <c r="C82" s="78"/>
      <c r="E82" s="78"/>
      <c r="F82" s="78"/>
      <c r="G82" s="176"/>
      <c r="H82" s="78"/>
      <c r="I82" s="78"/>
      <c r="J82" s="176"/>
      <c r="K82" s="78"/>
      <c r="L82" s="78"/>
      <c r="M82" s="176"/>
      <c r="N82" s="78"/>
      <c r="O82" s="176"/>
      <c r="P82" s="176"/>
      <c r="V82" s="33"/>
      <c r="W82" s="33"/>
      <c r="X82" s="33"/>
      <c r="Y82" s="33"/>
    </row>
    <row r="83" spans="2:25" s="830" customFormat="1">
      <c r="B83" s="69"/>
      <c r="C83" s="78"/>
      <c r="E83" s="78"/>
      <c r="F83" s="78"/>
      <c r="G83" s="176"/>
      <c r="H83" s="78"/>
      <c r="I83" s="78"/>
      <c r="J83" s="176"/>
      <c r="K83" s="78"/>
      <c r="L83" s="78"/>
      <c r="M83" s="176"/>
      <c r="N83" s="78"/>
      <c r="O83" s="176"/>
      <c r="P83" s="176"/>
      <c r="V83" s="33"/>
      <c r="W83" s="33"/>
      <c r="X83" s="33"/>
      <c r="Y83" s="33"/>
    </row>
    <row r="84" spans="2:25" s="830" customFormat="1">
      <c r="B84" s="69"/>
      <c r="C84" s="78"/>
      <c r="E84" s="78"/>
      <c r="F84" s="78"/>
      <c r="G84" s="176"/>
      <c r="H84" s="78"/>
      <c r="I84" s="78"/>
      <c r="J84" s="176"/>
      <c r="K84" s="78"/>
      <c r="L84" s="78"/>
      <c r="M84" s="176"/>
      <c r="N84" s="78"/>
      <c r="O84" s="176"/>
      <c r="P84" s="176"/>
      <c r="V84" s="33"/>
      <c r="W84" s="33"/>
      <c r="X84" s="33"/>
      <c r="Y84" s="33"/>
    </row>
    <row r="85" spans="2:25" s="830" customFormat="1">
      <c r="B85" s="69"/>
      <c r="C85" s="78"/>
      <c r="E85" s="78"/>
      <c r="F85" s="78"/>
      <c r="G85" s="176"/>
      <c r="H85" s="78"/>
      <c r="I85" s="78"/>
      <c r="J85" s="176"/>
      <c r="K85" s="78"/>
      <c r="L85" s="78"/>
      <c r="M85" s="176"/>
      <c r="N85" s="78"/>
      <c r="O85" s="176"/>
      <c r="P85" s="176"/>
      <c r="V85" s="33"/>
      <c r="W85" s="33"/>
      <c r="X85" s="33"/>
      <c r="Y85" s="33"/>
    </row>
    <row r="86" spans="2:25" s="830" customFormat="1">
      <c r="B86" s="69"/>
      <c r="C86" s="78"/>
      <c r="E86" s="78"/>
      <c r="F86" s="78"/>
      <c r="G86" s="176"/>
      <c r="H86" s="78"/>
      <c r="I86" s="78"/>
      <c r="J86" s="176"/>
      <c r="K86" s="78"/>
      <c r="L86" s="78"/>
      <c r="M86" s="176"/>
      <c r="N86" s="78"/>
      <c r="O86" s="176"/>
      <c r="P86" s="176"/>
      <c r="V86" s="33"/>
      <c r="W86" s="33"/>
      <c r="X86" s="33"/>
      <c r="Y86" s="33"/>
    </row>
    <row r="87" spans="2:25" s="830" customFormat="1">
      <c r="B87" s="69"/>
      <c r="C87" s="78"/>
      <c r="E87" s="78"/>
      <c r="F87" s="78"/>
      <c r="G87" s="176"/>
      <c r="H87" s="78"/>
      <c r="I87" s="78"/>
      <c r="J87" s="176"/>
      <c r="K87" s="78"/>
      <c r="L87" s="78"/>
      <c r="M87" s="176"/>
      <c r="N87" s="78"/>
      <c r="O87" s="176"/>
      <c r="P87" s="176"/>
      <c r="V87" s="33"/>
      <c r="W87" s="33"/>
      <c r="X87" s="33"/>
      <c r="Y87" s="33"/>
    </row>
    <row r="88" spans="2:25" s="830" customFormat="1">
      <c r="B88" s="69"/>
      <c r="C88" s="78"/>
      <c r="E88" s="78"/>
      <c r="F88" s="78"/>
      <c r="G88" s="176"/>
      <c r="H88" s="78"/>
      <c r="I88" s="78"/>
      <c r="J88" s="176"/>
      <c r="K88" s="78"/>
      <c r="L88" s="78"/>
      <c r="M88" s="176"/>
      <c r="N88" s="78"/>
      <c r="O88" s="176"/>
      <c r="P88" s="176"/>
      <c r="V88" s="33"/>
      <c r="W88" s="33"/>
      <c r="X88" s="33"/>
      <c r="Y88" s="33"/>
    </row>
    <row r="89" spans="2:25" s="830" customFormat="1">
      <c r="B89" s="69"/>
      <c r="C89" s="78"/>
      <c r="E89" s="78"/>
      <c r="F89" s="78"/>
      <c r="G89" s="176"/>
      <c r="H89" s="78"/>
      <c r="I89" s="78"/>
      <c r="J89" s="176"/>
      <c r="K89" s="78"/>
      <c r="L89" s="78"/>
      <c r="M89" s="176"/>
      <c r="N89" s="78"/>
      <c r="O89" s="176"/>
      <c r="P89" s="176"/>
      <c r="V89" s="33"/>
      <c r="W89" s="33"/>
      <c r="X89" s="33"/>
      <c r="Y89" s="33"/>
    </row>
    <row r="90" spans="2:25" s="830" customFormat="1">
      <c r="B90" s="69"/>
      <c r="C90" s="78"/>
      <c r="E90" s="78"/>
      <c r="F90" s="78"/>
      <c r="G90" s="176"/>
      <c r="H90" s="78"/>
      <c r="I90" s="78"/>
      <c r="J90" s="176"/>
      <c r="K90" s="78"/>
      <c r="L90" s="78"/>
      <c r="M90" s="176"/>
      <c r="N90" s="78"/>
      <c r="O90" s="176"/>
      <c r="P90" s="176"/>
      <c r="V90" s="33"/>
      <c r="W90" s="33"/>
      <c r="X90" s="33"/>
      <c r="Y90" s="33"/>
    </row>
    <row r="91" spans="2:25" s="830" customFormat="1">
      <c r="B91" s="69"/>
      <c r="C91" s="78"/>
      <c r="E91" s="78"/>
      <c r="F91" s="78"/>
      <c r="G91" s="176"/>
      <c r="H91" s="78"/>
      <c r="I91" s="78"/>
      <c r="J91" s="176"/>
      <c r="K91" s="78"/>
      <c r="L91" s="78"/>
      <c r="M91" s="176"/>
      <c r="N91" s="78"/>
      <c r="O91" s="176"/>
      <c r="P91" s="176"/>
      <c r="V91" s="33"/>
      <c r="W91" s="33"/>
      <c r="X91" s="33"/>
      <c r="Y91" s="33"/>
    </row>
    <row r="92" spans="2:25" s="830" customFormat="1">
      <c r="B92" s="69"/>
      <c r="C92" s="78"/>
      <c r="E92" s="78"/>
      <c r="F92" s="78"/>
      <c r="G92" s="176"/>
      <c r="H92" s="78"/>
      <c r="I92" s="78"/>
      <c r="J92" s="176"/>
      <c r="K92" s="78"/>
      <c r="L92" s="78"/>
      <c r="M92" s="176"/>
      <c r="N92" s="78"/>
      <c r="O92" s="176"/>
      <c r="P92" s="176"/>
      <c r="V92" s="33"/>
      <c r="W92" s="33"/>
      <c r="X92" s="33"/>
      <c r="Y92" s="33"/>
    </row>
    <row r="93" spans="2:25" s="830" customFormat="1">
      <c r="B93" s="69"/>
      <c r="C93" s="78"/>
      <c r="E93" s="78"/>
      <c r="F93" s="78"/>
      <c r="G93" s="176"/>
      <c r="H93" s="78"/>
      <c r="I93" s="78"/>
      <c r="J93" s="176"/>
      <c r="K93" s="78"/>
      <c r="L93" s="78"/>
      <c r="M93" s="176"/>
      <c r="N93" s="78"/>
      <c r="O93" s="176"/>
      <c r="P93" s="176"/>
      <c r="V93" s="33"/>
      <c r="W93" s="33"/>
      <c r="X93" s="33"/>
      <c r="Y93" s="33"/>
    </row>
    <row r="94" spans="2:25" s="830" customFormat="1">
      <c r="B94" s="69"/>
      <c r="C94" s="78"/>
      <c r="E94" s="78"/>
      <c r="F94" s="78"/>
      <c r="G94" s="176"/>
      <c r="H94" s="78"/>
      <c r="I94" s="78"/>
      <c r="J94" s="176"/>
      <c r="K94" s="78"/>
      <c r="L94" s="78"/>
      <c r="M94" s="176"/>
      <c r="N94" s="78"/>
      <c r="O94" s="176"/>
      <c r="P94" s="176"/>
      <c r="V94" s="33"/>
      <c r="W94" s="33"/>
      <c r="X94" s="33"/>
      <c r="Y94" s="33"/>
    </row>
    <row r="95" spans="2:25" s="830" customFormat="1">
      <c r="B95" s="69"/>
      <c r="C95" s="78"/>
      <c r="E95" s="78"/>
      <c r="F95" s="78"/>
      <c r="G95" s="176"/>
      <c r="H95" s="78"/>
      <c r="I95" s="78"/>
      <c r="J95" s="176"/>
      <c r="K95" s="78"/>
      <c r="L95" s="78"/>
      <c r="M95" s="176"/>
      <c r="N95" s="78"/>
      <c r="O95" s="176"/>
      <c r="P95" s="176"/>
      <c r="V95" s="33"/>
      <c r="W95" s="33"/>
      <c r="X95" s="33"/>
      <c r="Y95" s="33"/>
    </row>
    <row r="96" spans="2:25" s="830" customFormat="1">
      <c r="B96" s="69"/>
      <c r="C96" s="78"/>
      <c r="E96" s="78"/>
      <c r="F96" s="78"/>
      <c r="G96" s="176"/>
      <c r="H96" s="78"/>
      <c r="I96" s="78"/>
      <c r="J96" s="176"/>
      <c r="K96" s="78"/>
      <c r="L96" s="78"/>
      <c r="M96" s="176"/>
      <c r="N96" s="78"/>
      <c r="O96" s="176"/>
      <c r="P96" s="176"/>
      <c r="V96" s="33"/>
      <c r="W96" s="33"/>
      <c r="X96" s="33"/>
      <c r="Y96" s="33"/>
    </row>
    <row r="97" spans="2:25" s="830" customFormat="1">
      <c r="B97" s="69"/>
      <c r="C97" s="78"/>
      <c r="E97" s="78"/>
      <c r="F97" s="78"/>
      <c r="G97" s="176"/>
      <c r="H97" s="78"/>
      <c r="I97" s="78"/>
      <c r="J97" s="176"/>
      <c r="K97" s="78"/>
      <c r="L97" s="78"/>
      <c r="M97" s="176"/>
      <c r="N97" s="78"/>
      <c r="O97" s="176"/>
      <c r="P97" s="176"/>
      <c r="V97" s="33"/>
      <c r="W97" s="33"/>
      <c r="X97" s="33"/>
      <c r="Y97" s="33"/>
    </row>
    <row r="98" spans="2:25" s="830" customFormat="1">
      <c r="B98" s="69"/>
      <c r="C98" s="78"/>
      <c r="E98" s="78"/>
      <c r="F98" s="78"/>
      <c r="G98" s="176"/>
      <c r="H98" s="78"/>
      <c r="I98" s="78"/>
      <c r="J98" s="176"/>
      <c r="K98" s="78"/>
      <c r="L98" s="78"/>
      <c r="M98" s="176"/>
      <c r="N98" s="78"/>
      <c r="O98" s="176"/>
      <c r="P98" s="176"/>
      <c r="V98" s="33"/>
      <c r="W98" s="33"/>
      <c r="X98" s="33"/>
      <c r="Y98" s="33"/>
    </row>
    <row r="99" spans="2:25" s="830" customFormat="1">
      <c r="B99" s="69"/>
      <c r="C99" s="78"/>
      <c r="E99" s="78"/>
      <c r="F99" s="78"/>
      <c r="G99" s="176"/>
      <c r="H99" s="78"/>
      <c r="I99" s="78"/>
      <c r="J99" s="176"/>
      <c r="K99" s="78"/>
      <c r="L99" s="78"/>
      <c r="M99" s="176"/>
      <c r="N99" s="78"/>
      <c r="O99" s="176"/>
      <c r="P99" s="176"/>
      <c r="V99" s="33"/>
      <c r="W99" s="33"/>
      <c r="X99" s="33"/>
      <c r="Y99" s="33"/>
    </row>
    <row r="100" spans="2:25" s="830" customFormat="1">
      <c r="B100" s="69"/>
      <c r="C100" s="78"/>
      <c r="E100" s="78"/>
      <c r="F100" s="78"/>
      <c r="G100" s="176"/>
      <c r="H100" s="78"/>
      <c r="I100" s="78"/>
      <c r="J100" s="176"/>
      <c r="K100" s="78"/>
      <c r="L100" s="78"/>
      <c r="M100" s="176"/>
      <c r="N100" s="78"/>
      <c r="O100" s="176"/>
      <c r="P100" s="176"/>
      <c r="V100" s="33"/>
      <c r="W100" s="33"/>
      <c r="X100" s="33"/>
      <c r="Y100" s="33"/>
    </row>
    <row r="101" spans="2:25" s="830" customFormat="1">
      <c r="B101" s="69"/>
      <c r="C101" s="78"/>
      <c r="E101" s="78"/>
      <c r="F101" s="78"/>
      <c r="G101" s="176"/>
      <c r="H101" s="78"/>
      <c r="I101" s="78"/>
      <c r="J101" s="176"/>
      <c r="K101" s="78"/>
      <c r="L101" s="78"/>
      <c r="M101" s="176"/>
      <c r="N101" s="78"/>
      <c r="O101" s="176"/>
      <c r="P101" s="176"/>
      <c r="V101" s="33"/>
      <c r="W101" s="33"/>
      <c r="X101" s="33"/>
      <c r="Y101" s="33"/>
    </row>
    <row r="102" spans="2:25" s="830" customFormat="1">
      <c r="B102" s="69"/>
      <c r="C102" s="78"/>
      <c r="E102" s="78"/>
      <c r="F102" s="78"/>
      <c r="G102" s="176"/>
      <c r="H102" s="78"/>
      <c r="I102" s="78"/>
      <c r="J102" s="176"/>
      <c r="K102" s="78"/>
      <c r="L102" s="78"/>
      <c r="M102" s="176"/>
      <c r="N102" s="78"/>
      <c r="O102" s="176"/>
      <c r="P102" s="176"/>
      <c r="V102" s="33"/>
      <c r="W102" s="33"/>
      <c r="X102" s="33"/>
      <c r="Y102" s="33"/>
    </row>
    <row r="103" spans="2:25" s="830" customFormat="1">
      <c r="B103" s="69"/>
      <c r="C103" s="78"/>
      <c r="E103" s="78"/>
      <c r="F103" s="78"/>
      <c r="G103" s="176"/>
      <c r="H103" s="78"/>
      <c r="I103" s="78"/>
      <c r="J103" s="176"/>
      <c r="K103" s="78"/>
      <c r="L103" s="78"/>
      <c r="M103" s="176"/>
      <c r="N103" s="78"/>
      <c r="O103" s="176"/>
      <c r="P103" s="176"/>
      <c r="V103" s="33"/>
      <c r="W103" s="33"/>
      <c r="X103" s="33"/>
      <c r="Y103" s="33"/>
    </row>
    <row r="104" spans="2:25" s="830" customFormat="1">
      <c r="B104" s="69"/>
      <c r="C104" s="78"/>
      <c r="E104" s="78"/>
      <c r="F104" s="78"/>
      <c r="G104" s="176"/>
      <c r="H104" s="78"/>
      <c r="I104" s="78"/>
      <c r="J104" s="176"/>
      <c r="K104" s="78"/>
      <c r="L104" s="78"/>
      <c r="M104" s="176"/>
      <c r="N104" s="78"/>
      <c r="O104" s="176"/>
      <c r="P104" s="176"/>
      <c r="V104" s="33"/>
      <c r="W104" s="33"/>
      <c r="X104" s="33"/>
      <c r="Y104" s="33"/>
    </row>
    <row r="105" spans="2:25" s="830" customFormat="1">
      <c r="B105" s="69"/>
      <c r="C105" s="78"/>
      <c r="E105" s="78"/>
      <c r="F105" s="78"/>
      <c r="G105" s="176"/>
      <c r="H105" s="78"/>
      <c r="I105" s="78"/>
      <c r="J105" s="176"/>
      <c r="K105" s="78"/>
      <c r="L105" s="78"/>
      <c r="M105" s="176"/>
      <c r="N105" s="78"/>
      <c r="O105" s="176"/>
      <c r="P105" s="176"/>
      <c r="V105" s="33"/>
      <c r="W105" s="33"/>
      <c r="X105" s="33"/>
      <c r="Y105" s="33"/>
    </row>
    <row r="106" spans="2:25" s="830" customFormat="1">
      <c r="B106" s="69"/>
      <c r="C106" s="78"/>
      <c r="E106" s="78"/>
      <c r="F106" s="78"/>
      <c r="G106" s="176"/>
      <c r="H106" s="78"/>
      <c r="I106" s="78"/>
      <c r="J106" s="176"/>
      <c r="K106" s="78"/>
      <c r="L106" s="78"/>
      <c r="M106" s="176"/>
      <c r="N106" s="78"/>
      <c r="O106" s="176"/>
      <c r="P106" s="176"/>
      <c r="V106" s="33"/>
      <c r="W106" s="33"/>
      <c r="X106" s="33"/>
      <c r="Y106" s="33"/>
    </row>
    <row r="107" spans="2:25" s="830" customFormat="1">
      <c r="B107" s="69"/>
      <c r="C107" s="78"/>
      <c r="E107" s="78"/>
      <c r="F107" s="78"/>
      <c r="G107" s="176"/>
      <c r="H107" s="78"/>
      <c r="I107" s="78"/>
      <c r="J107" s="176"/>
      <c r="K107" s="78"/>
      <c r="L107" s="78"/>
      <c r="M107" s="176"/>
      <c r="N107" s="78"/>
      <c r="O107" s="176"/>
      <c r="P107" s="176"/>
      <c r="V107" s="33"/>
      <c r="W107" s="33"/>
      <c r="X107" s="33"/>
      <c r="Y107" s="33"/>
    </row>
    <row r="108" spans="2:25" s="830" customFormat="1">
      <c r="B108" s="69"/>
      <c r="C108" s="78"/>
      <c r="E108" s="78"/>
      <c r="F108" s="78"/>
      <c r="G108" s="176"/>
      <c r="H108" s="78"/>
      <c r="I108" s="78"/>
      <c r="J108" s="176"/>
      <c r="K108" s="78"/>
      <c r="L108" s="78"/>
      <c r="M108" s="176"/>
      <c r="N108" s="78"/>
      <c r="O108" s="176"/>
      <c r="P108" s="176"/>
      <c r="V108" s="33"/>
      <c r="W108" s="33"/>
      <c r="X108" s="33"/>
      <c r="Y108" s="33"/>
    </row>
    <row r="109" spans="2:25" s="830" customFormat="1">
      <c r="B109" s="69"/>
      <c r="C109" s="78"/>
      <c r="E109" s="78"/>
      <c r="F109" s="78"/>
      <c r="G109" s="176"/>
      <c r="H109" s="78"/>
      <c r="I109" s="78"/>
      <c r="J109" s="176"/>
      <c r="K109" s="78"/>
      <c r="L109" s="78"/>
      <c r="M109" s="176"/>
      <c r="N109" s="78"/>
      <c r="O109" s="176"/>
      <c r="P109" s="176"/>
      <c r="V109" s="33"/>
      <c r="W109" s="33"/>
      <c r="X109" s="33"/>
      <c r="Y109" s="33"/>
    </row>
    <row r="110" spans="2:25" s="830" customFormat="1">
      <c r="B110" s="69"/>
      <c r="C110" s="78"/>
      <c r="E110" s="78"/>
      <c r="F110" s="78"/>
      <c r="G110" s="176"/>
      <c r="H110" s="78"/>
      <c r="I110" s="78"/>
      <c r="J110" s="176"/>
      <c r="K110" s="78"/>
      <c r="L110" s="78"/>
      <c r="M110" s="176"/>
      <c r="N110" s="78"/>
      <c r="O110" s="176"/>
      <c r="P110" s="176"/>
      <c r="V110" s="33"/>
      <c r="W110" s="33"/>
      <c r="X110" s="33"/>
      <c r="Y110" s="33"/>
    </row>
    <row r="111" spans="2:25" s="830" customFormat="1">
      <c r="B111" s="69"/>
      <c r="C111" s="78"/>
      <c r="E111" s="78"/>
      <c r="F111" s="78"/>
      <c r="G111" s="176"/>
      <c r="H111" s="78"/>
      <c r="I111" s="78"/>
      <c r="J111" s="176"/>
      <c r="K111" s="78"/>
      <c r="L111" s="78"/>
      <c r="M111" s="176"/>
      <c r="N111" s="78"/>
      <c r="O111" s="176"/>
      <c r="P111" s="176"/>
      <c r="V111" s="33"/>
      <c r="W111" s="33"/>
      <c r="X111" s="33"/>
      <c r="Y111" s="33"/>
    </row>
    <row r="112" spans="2:25" s="830" customFormat="1">
      <c r="B112" s="69"/>
      <c r="C112" s="78"/>
      <c r="E112" s="78"/>
      <c r="F112" s="78"/>
      <c r="G112" s="176"/>
      <c r="H112" s="78"/>
      <c r="I112" s="78"/>
      <c r="J112" s="176"/>
      <c r="K112" s="78"/>
      <c r="L112" s="78"/>
      <c r="M112" s="176"/>
      <c r="N112" s="78"/>
      <c r="O112" s="176"/>
      <c r="P112" s="176"/>
      <c r="V112" s="33"/>
      <c r="W112" s="33"/>
      <c r="X112" s="33"/>
      <c r="Y112" s="33"/>
    </row>
    <row r="113" spans="2:25" s="830" customFormat="1">
      <c r="B113" s="69"/>
      <c r="C113" s="78"/>
      <c r="E113" s="78"/>
      <c r="F113" s="78"/>
      <c r="G113" s="176"/>
      <c r="H113" s="78"/>
      <c r="I113" s="78"/>
      <c r="J113" s="176"/>
      <c r="K113" s="78"/>
      <c r="L113" s="78"/>
      <c r="M113" s="176"/>
      <c r="N113" s="78"/>
      <c r="O113" s="176"/>
      <c r="P113" s="176"/>
      <c r="V113" s="33"/>
      <c r="W113" s="33"/>
      <c r="X113" s="33"/>
      <c r="Y113" s="33"/>
    </row>
    <row r="114" spans="2:25" s="830" customFormat="1">
      <c r="B114" s="69"/>
      <c r="C114" s="78"/>
      <c r="E114" s="78"/>
      <c r="F114" s="78"/>
      <c r="G114" s="176"/>
      <c r="H114" s="78"/>
      <c r="I114" s="78"/>
      <c r="J114" s="176"/>
      <c r="K114" s="78"/>
      <c r="L114" s="78"/>
      <c r="M114" s="176"/>
      <c r="N114" s="78"/>
      <c r="O114" s="176"/>
      <c r="P114" s="176"/>
      <c r="V114" s="33"/>
      <c r="W114" s="33"/>
      <c r="X114" s="33"/>
      <c r="Y114" s="33"/>
    </row>
    <row r="115" spans="2:25" s="830" customFormat="1">
      <c r="B115" s="69"/>
      <c r="C115" s="78"/>
      <c r="E115" s="78"/>
      <c r="F115" s="78"/>
      <c r="G115" s="176"/>
      <c r="H115" s="78"/>
      <c r="I115" s="78"/>
      <c r="J115" s="176"/>
      <c r="K115" s="78"/>
      <c r="L115" s="78"/>
      <c r="M115" s="176"/>
      <c r="N115" s="78"/>
      <c r="O115" s="176"/>
      <c r="P115" s="176"/>
      <c r="V115" s="33"/>
      <c r="W115" s="33"/>
      <c r="X115" s="33"/>
      <c r="Y115" s="33"/>
    </row>
    <row r="116" spans="2:25" s="830" customFormat="1">
      <c r="B116" s="69"/>
      <c r="C116" s="78"/>
      <c r="E116" s="78"/>
      <c r="F116" s="78"/>
      <c r="G116" s="176"/>
      <c r="H116" s="78"/>
      <c r="I116" s="78"/>
      <c r="J116" s="176"/>
      <c r="K116" s="78"/>
      <c r="L116" s="78"/>
      <c r="M116" s="176"/>
      <c r="N116" s="78"/>
      <c r="O116" s="176"/>
      <c r="P116" s="176"/>
      <c r="V116" s="33"/>
      <c r="W116" s="33"/>
      <c r="X116" s="33"/>
      <c r="Y116" s="33"/>
    </row>
    <row r="117" spans="2:25" s="830" customFormat="1">
      <c r="B117" s="69"/>
      <c r="C117" s="78"/>
      <c r="E117" s="78"/>
      <c r="F117" s="78"/>
      <c r="G117" s="176"/>
      <c r="H117" s="78"/>
      <c r="I117" s="78"/>
      <c r="J117" s="176"/>
      <c r="K117" s="78"/>
      <c r="L117" s="78"/>
      <c r="M117" s="176"/>
      <c r="N117" s="78"/>
      <c r="O117" s="176"/>
      <c r="P117" s="176"/>
      <c r="V117" s="33"/>
      <c r="W117" s="33"/>
      <c r="X117" s="33"/>
      <c r="Y117" s="33"/>
    </row>
    <row r="118" spans="2:25" s="830" customFormat="1">
      <c r="B118" s="69"/>
      <c r="C118" s="78"/>
      <c r="E118" s="78"/>
      <c r="F118" s="78"/>
      <c r="G118" s="176"/>
      <c r="H118" s="78"/>
      <c r="I118" s="78"/>
      <c r="J118" s="176"/>
      <c r="K118" s="78"/>
      <c r="L118" s="78"/>
      <c r="M118" s="176"/>
      <c r="N118" s="78"/>
      <c r="O118" s="176"/>
      <c r="P118" s="176"/>
      <c r="V118" s="33"/>
      <c r="W118" s="33"/>
      <c r="X118" s="33"/>
      <c r="Y118" s="33"/>
    </row>
    <row r="119" spans="2:25" s="830" customFormat="1">
      <c r="B119" s="69"/>
      <c r="C119" s="78"/>
      <c r="E119" s="78"/>
      <c r="F119" s="78"/>
      <c r="G119" s="176"/>
      <c r="H119" s="78"/>
      <c r="I119" s="78"/>
      <c r="J119" s="176"/>
      <c r="K119" s="78"/>
      <c r="L119" s="78"/>
      <c r="M119" s="176"/>
      <c r="N119" s="78"/>
      <c r="O119" s="176"/>
      <c r="P119" s="176"/>
      <c r="V119" s="33"/>
      <c r="W119" s="33"/>
      <c r="X119" s="33"/>
      <c r="Y119" s="33"/>
    </row>
    <row r="120" spans="2:25" s="830" customFormat="1">
      <c r="B120" s="69"/>
      <c r="C120" s="78"/>
      <c r="E120" s="78"/>
      <c r="F120" s="78"/>
      <c r="G120" s="176"/>
      <c r="H120" s="78"/>
      <c r="I120" s="78"/>
      <c r="J120" s="176"/>
      <c r="K120" s="78"/>
      <c r="L120" s="78"/>
      <c r="M120" s="176"/>
      <c r="N120" s="78"/>
      <c r="O120" s="176"/>
      <c r="P120" s="176"/>
      <c r="V120" s="33"/>
      <c r="W120" s="33"/>
      <c r="X120" s="33"/>
      <c r="Y120" s="33"/>
    </row>
    <row r="121" spans="2:25" s="830" customFormat="1">
      <c r="B121" s="69"/>
      <c r="C121" s="78"/>
      <c r="E121" s="78"/>
      <c r="F121" s="78"/>
      <c r="G121" s="176"/>
      <c r="H121" s="78"/>
      <c r="I121" s="78"/>
      <c r="J121" s="176"/>
      <c r="K121" s="78"/>
      <c r="L121" s="78"/>
      <c r="M121" s="176"/>
      <c r="N121" s="78"/>
      <c r="O121" s="176"/>
      <c r="P121" s="176"/>
      <c r="V121" s="33"/>
      <c r="W121" s="33"/>
      <c r="X121" s="33"/>
      <c r="Y121" s="33"/>
    </row>
    <row r="122" spans="2:25" s="830" customFormat="1">
      <c r="B122" s="69"/>
      <c r="C122" s="78"/>
      <c r="E122" s="78"/>
      <c r="F122" s="78"/>
      <c r="G122" s="176"/>
      <c r="H122" s="78"/>
      <c r="I122" s="78"/>
      <c r="J122" s="176"/>
      <c r="K122" s="78"/>
      <c r="L122" s="78"/>
      <c r="M122" s="176"/>
      <c r="N122" s="78"/>
      <c r="O122" s="176"/>
      <c r="P122" s="176"/>
      <c r="V122" s="33"/>
      <c r="W122" s="33"/>
      <c r="X122" s="33"/>
      <c r="Y122" s="33"/>
    </row>
    <row r="123" spans="2:25" s="830" customFormat="1">
      <c r="B123" s="69"/>
      <c r="C123" s="78"/>
      <c r="E123" s="78"/>
      <c r="F123" s="78"/>
      <c r="G123" s="176"/>
      <c r="H123" s="78"/>
      <c r="I123" s="78"/>
      <c r="J123" s="176"/>
      <c r="K123" s="78"/>
      <c r="L123" s="78"/>
      <c r="M123" s="176"/>
      <c r="N123" s="78"/>
      <c r="O123" s="176"/>
      <c r="P123" s="176"/>
      <c r="V123" s="33"/>
      <c r="W123" s="33"/>
      <c r="X123" s="33"/>
      <c r="Y123" s="33"/>
    </row>
    <row r="124" spans="2:25" s="830" customFormat="1">
      <c r="B124" s="69"/>
      <c r="C124" s="78"/>
      <c r="E124" s="78"/>
      <c r="F124" s="78"/>
      <c r="G124" s="176"/>
      <c r="H124" s="78"/>
      <c r="I124" s="78"/>
      <c r="J124" s="176"/>
      <c r="K124" s="78"/>
      <c r="L124" s="78"/>
      <c r="M124" s="176"/>
      <c r="N124" s="78"/>
      <c r="O124" s="176"/>
      <c r="P124" s="176"/>
      <c r="V124" s="33"/>
      <c r="W124" s="33"/>
      <c r="X124" s="33"/>
      <c r="Y124" s="33"/>
    </row>
    <row r="125" spans="2:25" s="830" customFormat="1">
      <c r="B125" s="69"/>
      <c r="C125" s="78"/>
      <c r="E125" s="78"/>
      <c r="F125" s="78"/>
      <c r="G125" s="176"/>
      <c r="H125" s="78"/>
      <c r="I125" s="78"/>
      <c r="J125" s="176"/>
      <c r="K125" s="78"/>
      <c r="L125" s="78"/>
      <c r="M125" s="176"/>
      <c r="N125" s="78"/>
      <c r="O125" s="176"/>
      <c r="P125" s="176"/>
      <c r="V125" s="33"/>
      <c r="W125" s="33"/>
      <c r="X125" s="33"/>
      <c r="Y125" s="33"/>
    </row>
    <row r="126" spans="2:25" s="830" customFormat="1">
      <c r="B126" s="69"/>
      <c r="C126" s="78"/>
      <c r="E126" s="78"/>
      <c r="F126" s="78"/>
      <c r="G126" s="176"/>
      <c r="H126" s="78"/>
      <c r="I126" s="78"/>
      <c r="J126" s="176"/>
      <c r="K126" s="78"/>
      <c r="L126" s="78"/>
      <c r="M126" s="176"/>
      <c r="N126" s="78"/>
      <c r="O126" s="176"/>
      <c r="P126" s="176"/>
      <c r="V126" s="33"/>
      <c r="W126" s="33"/>
      <c r="X126" s="33"/>
      <c r="Y126" s="33"/>
    </row>
    <row r="127" spans="2:25" s="830" customFormat="1">
      <c r="B127" s="69"/>
      <c r="C127" s="78"/>
      <c r="E127" s="78"/>
      <c r="F127" s="78"/>
      <c r="H127" s="78"/>
      <c r="I127" s="78"/>
      <c r="K127" s="78"/>
      <c r="L127" s="78"/>
      <c r="N127" s="78"/>
      <c r="O127" s="176"/>
      <c r="P127" s="176"/>
      <c r="V127" s="33"/>
      <c r="W127" s="33"/>
      <c r="X127" s="33"/>
      <c r="Y127" s="33"/>
    </row>
    <row r="128" spans="2:25" s="830" customFormat="1">
      <c r="B128" s="69"/>
      <c r="C128" s="78"/>
      <c r="E128" s="78"/>
      <c r="F128" s="78"/>
      <c r="H128" s="78"/>
      <c r="I128" s="78"/>
      <c r="K128" s="78"/>
      <c r="L128" s="78"/>
      <c r="N128" s="78"/>
      <c r="O128" s="176"/>
      <c r="P128" s="176"/>
      <c r="V128" s="33"/>
      <c r="W128" s="33"/>
      <c r="X128" s="33"/>
      <c r="Y128" s="33"/>
    </row>
    <row r="129" spans="2:25" s="830" customFormat="1">
      <c r="B129" s="69"/>
      <c r="C129" s="78"/>
      <c r="E129" s="78"/>
      <c r="F129" s="78"/>
      <c r="H129" s="78"/>
      <c r="I129" s="78"/>
      <c r="K129" s="78"/>
      <c r="L129" s="78"/>
      <c r="N129" s="78"/>
      <c r="O129" s="176"/>
      <c r="P129" s="176"/>
      <c r="V129" s="33"/>
      <c r="W129" s="33"/>
      <c r="X129" s="33"/>
      <c r="Y129" s="33"/>
    </row>
    <row r="130" spans="2:25" s="830" customFormat="1">
      <c r="B130" s="69"/>
      <c r="C130" s="78"/>
      <c r="E130" s="78"/>
      <c r="F130" s="78"/>
      <c r="H130" s="78"/>
      <c r="I130" s="78"/>
      <c r="K130" s="78"/>
      <c r="L130" s="78"/>
      <c r="N130" s="78"/>
      <c r="O130" s="176"/>
      <c r="P130" s="176"/>
      <c r="V130" s="33"/>
      <c r="W130" s="33"/>
      <c r="X130" s="33"/>
      <c r="Y130" s="33"/>
    </row>
    <row r="131" spans="2:25" s="830" customFormat="1">
      <c r="B131" s="69"/>
      <c r="C131" s="78"/>
      <c r="E131" s="78"/>
      <c r="F131" s="78"/>
      <c r="H131" s="78"/>
      <c r="I131" s="78"/>
      <c r="K131" s="78"/>
      <c r="L131" s="78"/>
      <c r="N131" s="78"/>
      <c r="O131" s="176"/>
      <c r="P131" s="176"/>
      <c r="V131" s="33"/>
      <c r="W131" s="33"/>
      <c r="X131" s="33"/>
      <c r="Y131" s="33"/>
    </row>
    <row r="132" spans="2:25" s="830" customFormat="1">
      <c r="B132" s="69"/>
      <c r="C132" s="78"/>
      <c r="E132" s="78"/>
      <c r="F132" s="78"/>
      <c r="H132" s="78"/>
      <c r="I132" s="78"/>
      <c r="K132" s="78"/>
      <c r="L132" s="78"/>
      <c r="N132" s="78"/>
      <c r="O132" s="176"/>
      <c r="P132" s="176"/>
      <c r="V132" s="33"/>
      <c r="W132" s="33"/>
      <c r="X132" s="33"/>
      <c r="Y132" s="33"/>
    </row>
    <row r="133" spans="2:25" s="830" customFormat="1">
      <c r="B133" s="69"/>
      <c r="C133" s="78"/>
      <c r="E133" s="78"/>
      <c r="F133" s="78"/>
      <c r="H133" s="78"/>
      <c r="I133" s="78"/>
      <c r="K133" s="78"/>
      <c r="L133" s="78"/>
      <c r="N133" s="78"/>
      <c r="O133" s="176"/>
      <c r="P133" s="176"/>
      <c r="V133" s="33"/>
      <c r="W133" s="33"/>
      <c r="X133" s="33"/>
      <c r="Y133" s="33"/>
    </row>
    <row r="134" spans="2:25" s="830" customFormat="1">
      <c r="B134" s="69"/>
      <c r="C134" s="78"/>
      <c r="E134" s="78"/>
      <c r="F134" s="78"/>
      <c r="H134" s="78"/>
      <c r="I134" s="78"/>
      <c r="K134" s="78"/>
      <c r="L134" s="78"/>
      <c r="N134" s="78"/>
      <c r="O134" s="176"/>
      <c r="P134" s="176"/>
      <c r="V134" s="33"/>
      <c r="W134" s="33"/>
      <c r="X134" s="33"/>
      <c r="Y134" s="33"/>
    </row>
    <row r="135" spans="2:25" s="830" customFormat="1">
      <c r="B135" s="69"/>
      <c r="C135" s="78"/>
      <c r="F135" s="78"/>
      <c r="H135" s="78"/>
      <c r="I135" s="78"/>
      <c r="K135" s="78"/>
      <c r="L135" s="78"/>
      <c r="N135" s="78"/>
      <c r="O135" s="176"/>
      <c r="P135" s="176"/>
      <c r="V135" s="33"/>
      <c r="W135" s="33"/>
      <c r="X135" s="33"/>
      <c r="Y135" s="33"/>
    </row>
    <row r="136" spans="2:25" s="830" customFormat="1">
      <c r="B136" s="69"/>
      <c r="C136" s="78"/>
      <c r="F136" s="78"/>
      <c r="H136" s="78"/>
      <c r="I136" s="78"/>
      <c r="K136" s="78"/>
      <c r="L136" s="78"/>
      <c r="N136" s="78"/>
      <c r="O136" s="176"/>
      <c r="P136" s="176"/>
      <c r="V136" s="33"/>
      <c r="W136" s="33"/>
      <c r="X136" s="33"/>
      <c r="Y136" s="33"/>
    </row>
    <row r="137" spans="2:25" s="830" customFormat="1">
      <c r="B137" s="69"/>
      <c r="C137" s="78"/>
      <c r="F137" s="78"/>
      <c r="H137" s="78"/>
      <c r="I137" s="78"/>
      <c r="K137" s="78"/>
      <c r="L137" s="78"/>
      <c r="N137" s="78"/>
      <c r="O137" s="176"/>
      <c r="P137" s="176"/>
      <c r="V137" s="33"/>
      <c r="W137" s="33"/>
      <c r="X137" s="33"/>
      <c r="Y137" s="33"/>
    </row>
    <row r="138" spans="2:25" s="830" customFormat="1">
      <c r="B138" s="69"/>
      <c r="C138" s="78"/>
      <c r="F138" s="78"/>
      <c r="H138" s="78"/>
      <c r="I138" s="78"/>
      <c r="K138" s="78"/>
      <c r="L138" s="78"/>
      <c r="N138" s="78"/>
      <c r="O138" s="176"/>
      <c r="P138" s="176"/>
      <c r="V138" s="33"/>
      <c r="W138" s="33"/>
      <c r="X138" s="33"/>
      <c r="Y138" s="33"/>
    </row>
    <row r="139" spans="2:25" s="830" customFormat="1">
      <c r="B139" s="69"/>
      <c r="C139" s="78"/>
      <c r="F139" s="78"/>
      <c r="H139" s="78"/>
      <c r="I139" s="78"/>
      <c r="K139" s="78"/>
      <c r="L139" s="78"/>
      <c r="N139" s="78"/>
      <c r="O139" s="176"/>
      <c r="P139" s="176"/>
      <c r="V139" s="33"/>
      <c r="W139" s="33"/>
      <c r="X139" s="33"/>
      <c r="Y139" s="33"/>
    </row>
    <row r="140" spans="2:25" s="830" customFormat="1">
      <c r="B140" s="69"/>
      <c r="C140" s="78"/>
      <c r="F140" s="78"/>
      <c r="H140" s="78"/>
      <c r="I140" s="78"/>
      <c r="K140" s="78"/>
      <c r="L140" s="78"/>
      <c r="N140" s="78"/>
      <c r="O140" s="176"/>
      <c r="P140" s="176"/>
      <c r="V140" s="33"/>
      <c r="W140" s="33"/>
      <c r="X140" s="33"/>
      <c r="Y140" s="33"/>
    </row>
    <row r="141" spans="2:25" s="830" customFormat="1">
      <c r="B141" s="69"/>
      <c r="C141" s="78"/>
      <c r="F141" s="78"/>
      <c r="H141" s="78"/>
      <c r="I141" s="78"/>
      <c r="K141" s="78"/>
      <c r="L141" s="78"/>
      <c r="N141" s="78"/>
      <c r="O141" s="176"/>
      <c r="P141" s="176"/>
      <c r="V141" s="33"/>
      <c r="W141" s="33"/>
      <c r="X141" s="33"/>
      <c r="Y141" s="33"/>
    </row>
    <row r="142" spans="2:25" s="830" customFormat="1">
      <c r="B142" s="69"/>
      <c r="C142" s="78"/>
      <c r="F142" s="78"/>
      <c r="H142" s="78"/>
      <c r="I142" s="78"/>
      <c r="K142" s="78"/>
      <c r="L142" s="78"/>
      <c r="N142" s="78"/>
      <c r="O142" s="176"/>
      <c r="P142" s="176"/>
      <c r="V142" s="33"/>
      <c r="W142" s="33"/>
      <c r="X142" s="33"/>
      <c r="Y142" s="33"/>
    </row>
    <row r="143" spans="2:25" s="830" customFormat="1">
      <c r="B143" s="69"/>
      <c r="C143" s="78"/>
      <c r="F143" s="78"/>
      <c r="H143" s="78"/>
      <c r="I143" s="78"/>
      <c r="K143" s="78"/>
      <c r="L143" s="78"/>
      <c r="N143" s="78"/>
      <c r="O143" s="176"/>
      <c r="P143" s="176"/>
      <c r="V143" s="33"/>
      <c r="W143" s="33"/>
      <c r="X143" s="33"/>
      <c r="Y143" s="33"/>
    </row>
    <row r="144" spans="2:25" s="830" customFormat="1">
      <c r="B144" s="69"/>
      <c r="C144" s="78"/>
      <c r="F144" s="78"/>
      <c r="H144" s="78"/>
      <c r="I144" s="78"/>
      <c r="K144" s="78"/>
      <c r="L144" s="78"/>
      <c r="N144" s="78"/>
      <c r="O144" s="176"/>
      <c r="P144" s="176"/>
      <c r="V144" s="33"/>
      <c r="W144" s="33"/>
      <c r="X144" s="33"/>
      <c r="Y144" s="33"/>
    </row>
    <row r="145" spans="2:25" s="830" customFormat="1">
      <c r="B145" s="69"/>
      <c r="C145" s="78"/>
      <c r="F145" s="78"/>
      <c r="H145" s="78"/>
      <c r="I145" s="78"/>
      <c r="K145" s="78"/>
      <c r="L145" s="78"/>
      <c r="N145" s="78"/>
      <c r="O145" s="176"/>
      <c r="P145" s="176"/>
      <c r="V145" s="33"/>
      <c r="W145" s="33"/>
      <c r="X145" s="33"/>
      <c r="Y145" s="33"/>
    </row>
    <row r="146" spans="2:25" s="830" customFormat="1">
      <c r="B146" s="69"/>
      <c r="C146" s="78"/>
      <c r="F146" s="78"/>
      <c r="H146" s="78"/>
      <c r="I146" s="78"/>
      <c r="K146" s="78"/>
      <c r="L146" s="78"/>
      <c r="N146" s="78"/>
      <c r="O146" s="176"/>
      <c r="P146" s="176"/>
      <c r="V146" s="33"/>
      <c r="W146" s="33"/>
      <c r="X146" s="33"/>
      <c r="Y146" s="33"/>
    </row>
    <row r="147" spans="2:25" s="830" customFormat="1">
      <c r="B147" s="69"/>
      <c r="F147" s="78"/>
      <c r="H147" s="78"/>
      <c r="I147" s="78"/>
      <c r="K147" s="78"/>
      <c r="L147" s="78"/>
      <c r="N147" s="78"/>
      <c r="O147" s="176"/>
      <c r="P147" s="176"/>
      <c r="V147" s="33"/>
      <c r="W147" s="33"/>
      <c r="X147" s="33"/>
      <c r="Y147" s="33"/>
    </row>
    <row r="148" spans="2:25" s="830" customFormat="1">
      <c r="B148" s="69"/>
      <c r="F148" s="78"/>
      <c r="H148" s="78"/>
      <c r="I148" s="78"/>
      <c r="K148" s="78"/>
      <c r="L148" s="78"/>
      <c r="N148" s="78"/>
      <c r="O148" s="176"/>
      <c r="P148" s="176"/>
      <c r="V148" s="33"/>
      <c r="W148" s="33"/>
      <c r="X148" s="33"/>
      <c r="Y148" s="33"/>
    </row>
    <row r="149" spans="2:25" s="830" customFormat="1">
      <c r="B149" s="69"/>
      <c r="F149" s="78"/>
      <c r="H149" s="176"/>
      <c r="I149" s="78"/>
      <c r="K149" s="176"/>
      <c r="L149" s="78"/>
      <c r="N149" s="176"/>
      <c r="O149" s="176"/>
      <c r="P149" s="176"/>
      <c r="V149" s="33"/>
      <c r="W149" s="33"/>
      <c r="X149" s="33"/>
      <c r="Y149" s="33"/>
    </row>
    <row r="150" spans="2:25" s="830" customFormat="1">
      <c r="B150" s="69"/>
      <c r="F150" s="78"/>
      <c r="H150" s="176"/>
      <c r="I150" s="78"/>
      <c r="K150" s="176"/>
      <c r="L150" s="78"/>
      <c r="N150" s="176"/>
      <c r="O150" s="176"/>
      <c r="P150" s="176"/>
      <c r="V150" s="33"/>
      <c r="W150" s="33"/>
      <c r="X150" s="33"/>
      <c r="Y150" s="33"/>
    </row>
    <row r="151" spans="2:25" s="830" customFormat="1">
      <c r="B151" s="69"/>
      <c r="F151" s="78"/>
      <c r="H151" s="176"/>
      <c r="I151" s="78"/>
      <c r="K151" s="176"/>
      <c r="L151" s="78"/>
      <c r="N151" s="176"/>
      <c r="O151" s="176"/>
      <c r="P151" s="176"/>
      <c r="V151" s="33"/>
      <c r="W151" s="33"/>
      <c r="X151" s="33"/>
      <c r="Y151" s="33"/>
    </row>
    <row r="152" spans="2:25" s="830" customFormat="1">
      <c r="B152" s="69"/>
      <c r="F152" s="78"/>
      <c r="H152" s="176"/>
      <c r="I152" s="78"/>
      <c r="K152" s="176"/>
      <c r="L152" s="78"/>
      <c r="N152" s="176"/>
      <c r="O152" s="176"/>
      <c r="P152" s="176"/>
      <c r="V152" s="33"/>
      <c r="W152" s="33"/>
      <c r="X152" s="33"/>
      <c r="Y152" s="33"/>
    </row>
    <row r="153" spans="2:25" s="830" customFormat="1">
      <c r="B153" s="69"/>
      <c r="F153" s="78"/>
      <c r="H153" s="176"/>
      <c r="I153" s="78"/>
      <c r="K153" s="176"/>
      <c r="L153" s="78"/>
      <c r="N153" s="176"/>
      <c r="O153" s="176"/>
      <c r="P153" s="176"/>
      <c r="V153" s="33"/>
      <c r="W153" s="33"/>
      <c r="X153" s="33"/>
      <c r="Y153" s="33"/>
    </row>
    <row r="154" spans="2:25" s="830" customFormat="1">
      <c r="B154" s="69"/>
      <c r="F154" s="78"/>
      <c r="H154" s="176"/>
      <c r="I154" s="78"/>
      <c r="K154" s="176"/>
      <c r="L154" s="78"/>
      <c r="N154" s="176"/>
      <c r="O154" s="176"/>
      <c r="P154" s="176"/>
      <c r="V154" s="33"/>
      <c r="W154" s="33"/>
      <c r="X154" s="33"/>
      <c r="Y154" s="33"/>
    </row>
    <row r="155" spans="2:25" s="830" customFormat="1">
      <c r="B155" s="69"/>
      <c r="F155" s="78"/>
      <c r="H155" s="176"/>
      <c r="I155" s="78"/>
      <c r="K155" s="176"/>
      <c r="L155" s="78"/>
      <c r="N155" s="176"/>
      <c r="O155" s="176"/>
      <c r="P155" s="176"/>
      <c r="V155" s="33"/>
      <c r="W155" s="33"/>
      <c r="X155" s="33"/>
      <c r="Y155" s="33"/>
    </row>
    <row r="156" spans="2:25" s="830" customFormat="1">
      <c r="B156" s="69"/>
      <c r="F156" s="78"/>
      <c r="H156" s="176"/>
      <c r="I156" s="78"/>
      <c r="K156" s="176"/>
      <c r="L156" s="78"/>
      <c r="N156" s="176"/>
      <c r="O156" s="176"/>
      <c r="P156" s="176"/>
      <c r="V156" s="33"/>
      <c r="W156" s="33"/>
      <c r="X156" s="33"/>
      <c r="Y156" s="33"/>
    </row>
    <row r="157" spans="2:25" s="830" customFormat="1">
      <c r="B157" s="69"/>
      <c r="F157" s="78"/>
      <c r="H157" s="176"/>
      <c r="I157" s="78"/>
      <c r="K157" s="176"/>
      <c r="L157" s="78"/>
      <c r="N157" s="176"/>
      <c r="O157" s="176"/>
      <c r="P157" s="176"/>
      <c r="V157" s="33"/>
      <c r="W157" s="33"/>
      <c r="X157" s="33"/>
      <c r="Y157" s="33"/>
    </row>
    <row r="158" spans="2:25" s="830" customFormat="1">
      <c r="B158" s="69"/>
      <c r="F158" s="78"/>
      <c r="H158" s="176"/>
      <c r="I158" s="78"/>
      <c r="K158" s="176"/>
      <c r="L158" s="78"/>
      <c r="N158" s="176"/>
      <c r="O158" s="176"/>
      <c r="P158" s="176"/>
      <c r="V158" s="33"/>
      <c r="W158" s="33"/>
      <c r="X158" s="33"/>
      <c r="Y158" s="33"/>
    </row>
    <row r="159" spans="2:25" s="830" customFormat="1">
      <c r="B159" s="69"/>
      <c r="F159" s="78"/>
      <c r="H159" s="176"/>
      <c r="I159" s="78"/>
      <c r="K159" s="176"/>
      <c r="L159" s="78"/>
      <c r="N159" s="176"/>
      <c r="O159" s="176"/>
      <c r="P159" s="176"/>
      <c r="V159" s="33"/>
      <c r="W159" s="33"/>
      <c r="X159" s="33"/>
      <c r="Y159" s="33"/>
    </row>
    <row r="160" spans="2:25" s="830" customFormat="1">
      <c r="B160" s="69"/>
      <c r="F160" s="78"/>
      <c r="H160" s="176"/>
      <c r="I160" s="78"/>
      <c r="K160" s="176"/>
      <c r="L160" s="78"/>
      <c r="N160" s="176"/>
      <c r="O160" s="176"/>
      <c r="P160" s="176"/>
      <c r="V160" s="33"/>
      <c r="W160" s="33"/>
      <c r="X160" s="33"/>
      <c r="Y160" s="33"/>
    </row>
    <row r="161" spans="2:25" s="830" customFormat="1">
      <c r="B161" s="69"/>
      <c r="F161" s="78"/>
      <c r="H161" s="176"/>
      <c r="I161" s="78"/>
      <c r="K161" s="176"/>
      <c r="L161" s="78"/>
      <c r="N161" s="176"/>
      <c r="O161" s="176"/>
      <c r="P161" s="176"/>
      <c r="V161" s="33"/>
      <c r="W161" s="33"/>
      <c r="X161" s="33"/>
      <c r="Y161" s="33"/>
    </row>
    <row r="162" spans="2:25" s="830" customFormat="1">
      <c r="B162" s="69"/>
      <c r="F162" s="78"/>
      <c r="H162" s="176"/>
      <c r="I162" s="78"/>
      <c r="K162" s="176"/>
      <c r="L162" s="78"/>
      <c r="N162" s="176"/>
      <c r="O162" s="176"/>
      <c r="P162" s="176"/>
      <c r="V162" s="33"/>
      <c r="W162" s="33"/>
      <c r="X162" s="33"/>
      <c r="Y162" s="33"/>
    </row>
    <row r="163" spans="2:25" s="830" customFormat="1">
      <c r="B163" s="69"/>
      <c r="F163" s="78"/>
      <c r="H163" s="176"/>
      <c r="I163" s="78"/>
      <c r="K163" s="176"/>
      <c r="L163" s="78"/>
      <c r="N163" s="176"/>
      <c r="O163" s="176"/>
      <c r="P163" s="176"/>
      <c r="V163" s="33"/>
      <c r="W163" s="33"/>
      <c r="X163" s="33"/>
      <c r="Y163" s="33"/>
    </row>
    <row r="164" spans="2:25" s="830" customFormat="1">
      <c r="B164" s="69"/>
      <c r="F164" s="78"/>
      <c r="H164" s="176"/>
      <c r="I164" s="78"/>
      <c r="K164" s="176"/>
      <c r="L164" s="78"/>
      <c r="N164" s="176"/>
      <c r="O164" s="176"/>
      <c r="P164" s="176"/>
      <c r="V164" s="33"/>
      <c r="W164" s="33"/>
      <c r="X164" s="33"/>
      <c r="Y164" s="33"/>
    </row>
    <row r="165" spans="2:25" s="830" customFormat="1">
      <c r="B165" s="69"/>
      <c r="F165" s="78"/>
      <c r="H165" s="176"/>
      <c r="I165" s="78"/>
      <c r="K165" s="176"/>
      <c r="L165" s="78"/>
      <c r="N165" s="176"/>
      <c r="O165" s="176"/>
      <c r="P165" s="176"/>
      <c r="V165" s="33"/>
      <c r="W165" s="33"/>
      <c r="X165" s="33"/>
      <c r="Y165" s="33"/>
    </row>
    <row r="166" spans="2:25" s="830" customFormat="1">
      <c r="B166" s="69"/>
      <c r="F166" s="78"/>
      <c r="H166" s="176"/>
      <c r="I166" s="78"/>
      <c r="K166" s="176"/>
      <c r="L166" s="78"/>
      <c r="N166" s="176"/>
      <c r="O166" s="176"/>
      <c r="P166" s="176"/>
      <c r="V166" s="33"/>
      <c r="W166" s="33"/>
      <c r="X166" s="33"/>
      <c r="Y166" s="33"/>
    </row>
    <row r="167" spans="2:25" s="830" customFormat="1">
      <c r="B167" s="69"/>
      <c r="F167" s="78"/>
      <c r="H167" s="176"/>
      <c r="I167" s="78"/>
      <c r="K167" s="176"/>
      <c r="L167" s="78"/>
      <c r="N167" s="176"/>
      <c r="O167" s="176"/>
      <c r="P167" s="176"/>
      <c r="V167" s="33"/>
      <c r="W167" s="33"/>
      <c r="X167" s="33"/>
      <c r="Y167" s="33"/>
    </row>
    <row r="168" spans="2:25" s="830" customFormat="1">
      <c r="B168" s="69"/>
      <c r="F168" s="78"/>
      <c r="I168" s="78"/>
      <c r="L168" s="78"/>
      <c r="V168" s="33"/>
      <c r="W168" s="33"/>
      <c r="X168" s="33"/>
      <c r="Y168" s="33"/>
    </row>
    <row r="169" spans="2:25" s="830" customFormat="1">
      <c r="B169" s="69"/>
      <c r="V169" s="33"/>
      <c r="W169" s="33"/>
      <c r="X169" s="33"/>
      <c r="Y169" s="33"/>
    </row>
    <row r="170" spans="2:25" s="830" customFormat="1">
      <c r="B170" s="69"/>
      <c r="V170" s="33"/>
      <c r="W170" s="33"/>
      <c r="X170" s="33"/>
      <c r="Y170" s="33"/>
    </row>
    <row r="171" spans="2:25" s="830" customFormat="1">
      <c r="B171" s="69"/>
      <c r="V171" s="33"/>
      <c r="W171" s="33"/>
      <c r="X171" s="33"/>
      <c r="Y171" s="33"/>
    </row>
    <row r="172" spans="2:25" s="830" customFormat="1">
      <c r="B172" s="69"/>
      <c r="V172" s="33"/>
      <c r="W172" s="33"/>
      <c r="X172" s="33"/>
      <c r="Y172" s="33"/>
    </row>
    <row r="173" spans="2:25" s="830" customFormat="1">
      <c r="B173" s="69"/>
      <c r="V173" s="33"/>
      <c r="W173" s="33"/>
      <c r="X173" s="33"/>
      <c r="Y173" s="33"/>
    </row>
    <row r="174" spans="2:25" s="830" customFormat="1">
      <c r="B174" s="69"/>
      <c r="V174" s="33"/>
      <c r="W174" s="33"/>
      <c r="X174" s="33"/>
      <c r="Y174" s="33"/>
    </row>
    <row r="175" spans="2:25" s="830" customFormat="1">
      <c r="B175" s="69"/>
      <c r="V175" s="33"/>
      <c r="W175" s="33"/>
      <c r="X175" s="33"/>
      <c r="Y175" s="33"/>
    </row>
    <row r="176" spans="2:25" s="830" customFormat="1">
      <c r="B176" s="69"/>
      <c r="V176" s="33"/>
      <c r="W176" s="33"/>
      <c r="X176" s="33"/>
      <c r="Y176" s="33"/>
    </row>
    <row r="177" spans="2:25" s="830" customFormat="1">
      <c r="B177" s="69"/>
      <c r="V177" s="33"/>
      <c r="W177" s="33"/>
      <c r="X177" s="33"/>
      <c r="Y177" s="33"/>
    </row>
    <row r="178" spans="2:25" s="830" customFormat="1">
      <c r="B178" s="69"/>
      <c r="V178" s="33"/>
      <c r="W178" s="33"/>
      <c r="X178" s="33"/>
      <c r="Y178" s="33"/>
    </row>
    <row r="179" spans="2:25" s="830" customFormat="1">
      <c r="B179" s="69"/>
      <c r="V179" s="33"/>
      <c r="W179" s="33"/>
      <c r="X179" s="33"/>
      <c r="Y179" s="33"/>
    </row>
    <row r="180" spans="2:25" s="830" customFormat="1">
      <c r="B180" s="69"/>
      <c r="V180" s="33"/>
      <c r="W180" s="33"/>
      <c r="X180" s="33"/>
      <c r="Y180" s="33"/>
    </row>
    <row r="181" spans="2:25" s="830" customFormat="1">
      <c r="B181" s="69"/>
      <c r="V181" s="33"/>
      <c r="W181" s="33"/>
      <c r="X181" s="33"/>
      <c r="Y181" s="33"/>
    </row>
    <row r="182" spans="2:25" s="830" customFormat="1">
      <c r="B182" s="69"/>
      <c r="V182" s="33"/>
      <c r="W182" s="33"/>
      <c r="X182" s="33"/>
      <c r="Y182" s="33"/>
    </row>
    <row r="183" spans="2:25" s="830" customFormat="1">
      <c r="B183" s="69"/>
      <c r="V183" s="33"/>
      <c r="W183" s="33"/>
      <c r="X183" s="33"/>
      <c r="Y183" s="33"/>
    </row>
    <row r="184" spans="2:25" s="830" customFormat="1">
      <c r="B184" s="69"/>
      <c r="V184" s="33"/>
      <c r="W184" s="33"/>
      <c r="X184" s="33"/>
      <c r="Y184" s="33"/>
    </row>
    <row r="185" spans="2:25" s="830" customFormat="1">
      <c r="B185" s="69"/>
      <c r="V185" s="33"/>
      <c r="W185" s="33"/>
      <c r="X185" s="33"/>
      <c r="Y185" s="33"/>
    </row>
    <row r="186" spans="2:25" s="830" customFormat="1">
      <c r="B186" s="69"/>
      <c r="V186" s="33"/>
      <c r="W186" s="33"/>
      <c r="X186" s="33"/>
      <c r="Y186" s="33"/>
    </row>
    <row r="187" spans="2:25" s="830" customFormat="1">
      <c r="B187" s="69"/>
      <c r="V187" s="33"/>
      <c r="W187" s="33"/>
      <c r="X187" s="33"/>
      <c r="Y187" s="33"/>
    </row>
    <row r="188" spans="2:25" s="830" customFormat="1">
      <c r="B188" s="69"/>
      <c r="V188" s="33"/>
      <c r="W188" s="33"/>
      <c r="X188" s="33"/>
      <c r="Y188" s="33"/>
    </row>
    <row r="189" spans="2:25" s="830" customFormat="1">
      <c r="B189" s="69"/>
      <c r="V189" s="33"/>
      <c r="W189" s="33"/>
      <c r="X189" s="33"/>
      <c r="Y189" s="33"/>
    </row>
    <row r="190" spans="2:25" s="830" customFormat="1">
      <c r="B190" s="69"/>
      <c r="V190" s="33"/>
      <c r="W190" s="33"/>
      <c r="X190" s="33"/>
      <c r="Y190" s="33"/>
    </row>
    <row r="191" spans="2:25" s="830" customFormat="1">
      <c r="B191" s="69"/>
      <c r="V191" s="33"/>
      <c r="W191" s="33"/>
      <c r="X191" s="33"/>
      <c r="Y191" s="33"/>
    </row>
    <row r="192" spans="2:25" s="830" customFormat="1">
      <c r="B192" s="69"/>
      <c r="V192" s="33"/>
      <c r="W192" s="33"/>
      <c r="X192" s="33"/>
      <c r="Y192" s="33"/>
    </row>
    <row r="193" spans="2:25" s="830" customFormat="1">
      <c r="B193" s="69"/>
      <c r="V193" s="33"/>
      <c r="W193" s="33"/>
      <c r="X193" s="33"/>
      <c r="Y193" s="33"/>
    </row>
    <row r="194" spans="2:25" s="830" customFormat="1">
      <c r="B194" s="69"/>
      <c r="V194" s="33"/>
      <c r="W194" s="33"/>
      <c r="X194" s="33"/>
      <c r="Y194" s="33"/>
    </row>
    <row r="195" spans="2:25" s="830" customFormat="1">
      <c r="B195" s="69"/>
      <c r="V195" s="33"/>
      <c r="W195" s="33"/>
      <c r="X195" s="33"/>
      <c r="Y195" s="33"/>
    </row>
    <row r="196" spans="2:25" s="830" customFormat="1">
      <c r="B196" s="69"/>
      <c r="V196" s="33"/>
      <c r="W196" s="33"/>
      <c r="X196" s="33"/>
      <c r="Y196" s="33"/>
    </row>
    <row r="197" spans="2:25" s="830" customFormat="1">
      <c r="B197" s="69"/>
      <c r="V197" s="33"/>
      <c r="W197" s="33"/>
      <c r="X197" s="33"/>
      <c r="Y197" s="33"/>
    </row>
    <row r="198" spans="2:25" s="830" customFormat="1">
      <c r="B198" s="69"/>
      <c r="V198" s="33"/>
      <c r="W198" s="33"/>
      <c r="X198" s="33"/>
      <c r="Y198" s="33"/>
    </row>
    <row r="199" spans="2:25" s="830" customFormat="1">
      <c r="B199" s="69"/>
      <c r="V199" s="33"/>
      <c r="W199" s="33"/>
      <c r="X199" s="33"/>
      <c r="Y199" s="33"/>
    </row>
    <row r="200" spans="2:25" s="830" customFormat="1">
      <c r="B200" s="69"/>
      <c r="V200" s="33"/>
      <c r="W200" s="33"/>
      <c r="X200" s="33"/>
      <c r="Y200" s="33"/>
    </row>
    <row r="201" spans="2:25" s="830" customFormat="1">
      <c r="B201" s="69"/>
      <c r="V201" s="33"/>
      <c r="W201" s="33"/>
      <c r="X201" s="33"/>
      <c r="Y201" s="33"/>
    </row>
    <row r="202" spans="2:25" s="830" customFormat="1">
      <c r="B202" s="69"/>
      <c r="V202" s="33"/>
      <c r="W202" s="33"/>
      <c r="X202" s="33"/>
      <c r="Y202" s="33"/>
    </row>
    <row r="203" spans="2:25" s="830" customFormat="1">
      <c r="B203" s="69"/>
      <c r="V203" s="33"/>
      <c r="W203" s="33"/>
      <c r="X203" s="33"/>
      <c r="Y203" s="33"/>
    </row>
    <row r="204" spans="2:25" s="830" customFormat="1">
      <c r="B204" s="69"/>
      <c r="V204" s="33"/>
      <c r="W204" s="33"/>
      <c r="X204" s="33"/>
      <c r="Y204" s="33"/>
    </row>
    <row r="205" spans="2:25" s="830" customFormat="1">
      <c r="B205" s="69"/>
      <c r="V205" s="33"/>
      <c r="W205" s="33"/>
      <c r="X205" s="33"/>
      <c r="Y205" s="33"/>
    </row>
    <row r="206" spans="2:25" s="830" customFormat="1">
      <c r="B206" s="69"/>
      <c r="V206" s="33"/>
      <c r="W206" s="33"/>
      <c r="X206" s="33"/>
      <c r="Y206" s="33"/>
    </row>
    <row r="207" spans="2:25" s="830" customFormat="1">
      <c r="B207" s="69"/>
      <c r="V207" s="33"/>
      <c r="W207" s="33"/>
      <c r="X207" s="33"/>
      <c r="Y207" s="33"/>
    </row>
    <row r="208" spans="2:25" s="830" customFormat="1">
      <c r="B208" s="69"/>
      <c r="V208" s="33"/>
      <c r="W208" s="33"/>
      <c r="X208" s="33"/>
      <c r="Y208" s="33"/>
    </row>
    <row r="209" spans="2:25" s="830" customFormat="1">
      <c r="B209" s="69"/>
      <c r="V209" s="33"/>
      <c r="W209" s="33"/>
      <c r="X209" s="33"/>
      <c r="Y209" s="33"/>
    </row>
    <row r="210" spans="2:25" s="830" customFormat="1">
      <c r="B210" s="69"/>
      <c r="V210" s="33"/>
      <c r="W210" s="33"/>
      <c r="X210" s="33"/>
      <c r="Y210" s="33"/>
    </row>
    <row r="211" spans="2:25" s="830" customFormat="1">
      <c r="B211" s="69"/>
      <c r="V211" s="33"/>
      <c r="W211" s="33"/>
      <c r="X211" s="33"/>
      <c r="Y211" s="33"/>
    </row>
    <row r="212" spans="2:25" s="830" customFormat="1">
      <c r="B212" s="69"/>
      <c r="V212" s="33"/>
      <c r="W212" s="33"/>
      <c r="X212" s="33"/>
      <c r="Y212" s="33"/>
    </row>
    <row r="213" spans="2:25" s="830" customFormat="1">
      <c r="B213" s="69"/>
      <c r="V213" s="33"/>
      <c r="W213" s="33"/>
      <c r="X213" s="33"/>
      <c r="Y213" s="33"/>
    </row>
    <row r="214" spans="2:25" s="830" customFormat="1">
      <c r="B214" s="69"/>
      <c r="V214" s="33"/>
      <c r="W214" s="33"/>
      <c r="X214" s="33"/>
      <c r="Y214" s="33"/>
    </row>
    <row r="215" spans="2:25" s="830" customFormat="1">
      <c r="B215" s="69"/>
      <c r="V215" s="33"/>
      <c r="W215" s="33"/>
      <c r="X215" s="33"/>
      <c r="Y215" s="33"/>
    </row>
    <row r="216" spans="2:25" s="830" customFormat="1">
      <c r="B216" s="69"/>
      <c r="V216" s="33"/>
      <c r="W216" s="33"/>
      <c r="X216" s="33"/>
      <c r="Y216" s="33"/>
    </row>
    <row r="217" spans="2:25" s="830" customFormat="1">
      <c r="B217" s="69"/>
      <c r="V217" s="33"/>
      <c r="W217" s="33"/>
      <c r="X217" s="33"/>
      <c r="Y217" s="33"/>
    </row>
    <row r="218" spans="2:25" s="830" customFormat="1">
      <c r="B218" s="69"/>
      <c r="V218" s="33"/>
      <c r="W218" s="33"/>
      <c r="X218" s="33"/>
      <c r="Y218" s="33"/>
    </row>
    <row r="219" spans="2:25" s="830" customFormat="1">
      <c r="B219" s="69"/>
      <c r="V219" s="33"/>
      <c r="W219" s="33"/>
      <c r="X219" s="33"/>
      <c r="Y219" s="33"/>
    </row>
    <row r="220" spans="2:25" s="830" customFormat="1">
      <c r="B220" s="69"/>
      <c r="V220" s="33"/>
      <c r="W220" s="33"/>
      <c r="X220" s="33"/>
      <c r="Y220" s="33"/>
    </row>
    <row r="221" spans="2:25" s="830" customFormat="1">
      <c r="B221" s="69"/>
      <c r="V221" s="33"/>
      <c r="W221" s="33"/>
      <c r="X221" s="33"/>
      <c r="Y221" s="33"/>
    </row>
    <row r="222" spans="2:25" s="830" customFormat="1">
      <c r="B222" s="69"/>
      <c r="V222" s="33"/>
      <c r="W222" s="33"/>
      <c r="X222" s="33"/>
      <c r="Y222" s="33"/>
    </row>
    <row r="223" spans="2:25" s="830" customFormat="1">
      <c r="B223" s="69"/>
      <c r="V223" s="33"/>
      <c r="W223" s="33"/>
      <c r="X223" s="33"/>
      <c r="Y223" s="33"/>
    </row>
    <row r="224" spans="2:25" s="830" customFormat="1">
      <c r="B224" s="69"/>
      <c r="V224" s="33"/>
      <c r="W224" s="33"/>
      <c r="X224" s="33"/>
      <c r="Y224" s="33"/>
    </row>
    <row r="225" spans="2:25" s="830" customFormat="1">
      <c r="B225" s="69"/>
      <c r="V225" s="33"/>
      <c r="W225" s="33"/>
      <c r="X225" s="33"/>
      <c r="Y225" s="33"/>
    </row>
    <row r="226" spans="2:25" s="830" customFormat="1">
      <c r="B226" s="69"/>
      <c r="V226" s="33"/>
      <c r="W226" s="33"/>
      <c r="X226" s="33"/>
      <c r="Y226" s="33"/>
    </row>
    <row r="227" spans="2:25" s="830" customFormat="1">
      <c r="B227" s="69"/>
      <c r="V227" s="33"/>
      <c r="W227" s="33"/>
      <c r="X227" s="33"/>
      <c r="Y227" s="33"/>
    </row>
    <row r="228" spans="2:25" s="830" customFormat="1">
      <c r="B228" s="69"/>
      <c r="V228" s="33"/>
      <c r="W228" s="33"/>
      <c r="X228" s="33"/>
      <c r="Y228" s="33"/>
    </row>
    <row r="229" spans="2:25" s="830" customFormat="1">
      <c r="B229" s="69"/>
      <c r="V229" s="33"/>
      <c r="W229" s="33"/>
      <c r="X229" s="33"/>
      <c r="Y229" s="33"/>
    </row>
    <row r="230" spans="2:25" s="830" customFormat="1">
      <c r="B230" s="69"/>
      <c r="V230" s="33"/>
      <c r="W230" s="33"/>
      <c r="X230" s="33"/>
      <c r="Y230" s="33"/>
    </row>
    <row r="231" spans="2:25" s="830" customFormat="1">
      <c r="B231" s="69"/>
      <c r="V231" s="33"/>
      <c r="W231" s="33"/>
      <c r="X231" s="33"/>
      <c r="Y231" s="33"/>
    </row>
    <row r="232" spans="2:25" s="830" customFormat="1">
      <c r="B232" s="69"/>
      <c r="V232" s="33"/>
      <c r="W232" s="33"/>
      <c r="X232" s="33"/>
      <c r="Y232" s="33"/>
    </row>
    <row r="233" spans="2:25" s="830" customFormat="1">
      <c r="B233" s="69"/>
      <c r="V233" s="33"/>
      <c r="W233" s="33"/>
      <c r="X233" s="33"/>
      <c r="Y233" s="33"/>
    </row>
    <row r="234" spans="2:25" s="830" customFormat="1">
      <c r="B234" s="69"/>
      <c r="V234" s="33"/>
      <c r="W234" s="33"/>
      <c r="X234" s="33"/>
      <c r="Y234" s="33"/>
    </row>
    <row r="235" spans="2:25" s="830" customFormat="1">
      <c r="B235" s="69"/>
      <c r="V235" s="33"/>
      <c r="W235" s="33"/>
      <c r="X235" s="33"/>
      <c r="Y235" s="33"/>
    </row>
    <row r="236" spans="2:25" s="830" customFormat="1">
      <c r="B236" s="69"/>
      <c r="V236" s="33"/>
      <c r="W236" s="33"/>
      <c r="X236" s="33"/>
      <c r="Y236" s="33"/>
    </row>
    <row r="237" spans="2:25" s="830" customFormat="1">
      <c r="B237" s="69"/>
      <c r="V237" s="33"/>
      <c r="W237" s="33"/>
      <c r="X237" s="33"/>
      <c r="Y237" s="33"/>
    </row>
    <row r="238" spans="2:25" s="830" customFormat="1">
      <c r="B238" s="69"/>
      <c r="V238" s="33"/>
      <c r="W238" s="33"/>
      <c r="X238" s="33"/>
      <c r="Y238" s="33"/>
    </row>
    <row r="239" spans="2:25" s="830" customFormat="1">
      <c r="B239" s="69"/>
      <c r="V239" s="33"/>
      <c r="W239" s="33"/>
      <c r="X239" s="33"/>
      <c r="Y239" s="33"/>
    </row>
    <row r="240" spans="2:25" s="830" customFormat="1">
      <c r="B240" s="69"/>
      <c r="V240" s="33"/>
      <c r="W240" s="33"/>
      <c r="X240" s="33"/>
      <c r="Y240" s="33"/>
    </row>
    <row r="241" spans="2:25" s="830" customFormat="1">
      <c r="B241" s="69"/>
      <c r="V241" s="33"/>
      <c r="W241" s="33"/>
      <c r="X241" s="33"/>
      <c r="Y241" s="33"/>
    </row>
    <row r="242" spans="2:25" s="830" customFormat="1">
      <c r="B242" s="69"/>
      <c r="V242" s="33"/>
      <c r="W242" s="33"/>
      <c r="X242" s="33"/>
      <c r="Y242" s="33"/>
    </row>
    <row r="243" spans="2:25" s="830" customFormat="1">
      <c r="B243" s="69"/>
      <c r="V243" s="33"/>
      <c r="W243" s="33"/>
      <c r="X243" s="33"/>
      <c r="Y243" s="33"/>
    </row>
    <row r="244" spans="2:25" s="830" customFormat="1">
      <c r="B244" s="69"/>
      <c r="V244" s="33"/>
      <c r="W244" s="33"/>
      <c r="X244" s="33"/>
      <c r="Y244" s="33"/>
    </row>
    <row r="245" spans="2:25" s="830" customFormat="1">
      <c r="B245" s="69"/>
      <c r="V245" s="33"/>
      <c r="W245" s="33"/>
      <c r="X245" s="33"/>
      <c r="Y245" s="33"/>
    </row>
    <row r="246" spans="2:25" s="830" customFormat="1">
      <c r="B246" s="69"/>
      <c r="V246" s="33"/>
      <c r="W246" s="33"/>
      <c r="X246" s="33"/>
      <c r="Y246" s="33"/>
    </row>
    <row r="247" spans="2:25" s="830" customFormat="1">
      <c r="B247" s="69"/>
      <c r="V247" s="33"/>
      <c r="W247" s="33"/>
      <c r="X247" s="33"/>
      <c r="Y247" s="33"/>
    </row>
    <row r="248" spans="2:25" s="830" customFormat="1">
      <c r="B248" s="69"/>
      <c r="V248" s="33"/>
      <c r="W248" s="33"/>
      <c r="X248" s="33"/>
      <c r="Y248" s="33"/>
    </row>
    <row r="249" spans="2:25" s="830" customFormat="1">
      <c r="B249" s="69"/>
      <c r="V249" s="33"/>
      <c r="W249" s="33"/>
      <c r="X249" s="33"/>
      <c r="Y249" s="33"/>
    </row>
    <row r="250" spans="2:25" s="830" customFormat="1">
      <c r="B250" s="69"/>
      <c r="V250" s="33"/>
      <c r="W250" s="33"/>
      <c r="X250" s="33"/>
      <c r="Y250" s="33"/>
    </row>
    <row r="251" spans="2:25" s="830" customFormat="1">
      <c r="B251" s="69"/>
      <c r="V251" s="33"/>
      <c r="W251" s="33"/>
      <c r="X251" s="33"/>
      <c r="Y251" s="33"/>
    </row>
    <row r="252" spans="2:25" s="830" customFormat="1">
      <c r="B252" s="69"/>
      <c r="V252" s="33"/>
      <c r="W252" s="33"/>
      <c r="X252" s="33"/>
      <c r="Y252" s="33"/>
    </row>
    <row r="253" spans="2:25" s="830" customFormat="1">
      <c r="B253" s="69"/>
      <c r="V253" s="33"/>
      <c r="W253" s="33"/>
      <c r="X253" s="33"/>
      <c r="Y253" s="33"/>
    </row>
    <row r="254" spans="2:25" s="830" customFormat="1">
      <c r="B254" s="69"/>
      <c r="V254" s="33"/>
      <c r="W254" s="33"/>
      <c r="X254" s="33"/>
      <c r="Y254" s="33"/>
    </row>
    <row r="255" spans="2:25" s="830" customFormat="1">
      <c r="B255" s="69"/>
      <c r="V255" s="33"/>
      <c r="W255" s="33"/>
      <c r="X255" s="33"/>
      <c r="Y255" s="33"/>
    </row>
    <row r="256" spans="2:25" s="830" customFormat="1">
      <c r="B256" s="69"/>
      <c r="V256" s="33"/>
      <c r="W256" s="33"/>
      <c r="X256" s="33"/>
      <c r="Y256" s="33"/>
    </row>
    <row r="257" spans="2:25" s="830" customFormat="1">
      <c r="B257" s="69"/>
      <c r="V257" s="33"/>
      <c r="W257" s="33"/>
      <c r="X257" s="33"/>
      <c r="Y257" s="33"/>
    </row>
    <row r="258" spans="2:25" s="830" customFormat="1">
      <c r="B258" s="69"/>
      <c r="V258" s="33"/>
      <c r="W258" s="33"/>
      <c r="X258" s="33"/>
      <c r="Y258" s="33"/>
    </row>
    <row r="259" spans="2:25" s="830" customFormat="1">
      <c r="B259" s="69"/>
      <c r="V259" s="33"/>
      <c r="W259" s="33"/>
      <c r="X259" s="33"/>
      <c r="Y259" s="33"/>
    </row>
    <row r="260" spans="2:25" s="830" customFormat="1">
      <c r="B260" s="69"/>
      <c r="V260" s="33"/>
      <c r="W260" s="33"/>
      <c r="X260" s="33"/>
      <c r="Y260" s="33"/>
    </row>
    <row r="261" spans="2:25" s="830" customFormat="1">
      <c r="B261" s="69"/>
      <c r="V261" s="33"/>
      <c r="W261" s="33"/>
      <c r="X261" s="33"/>
      <c r="Y261" s="33"/>
    </row>
    <row r="262" spans="2:25" s="830" customFormat="1">
      <c r="B262" s="69"/>
      <c r="V262" s="33"/>
      <c r="W262" s="33"/>
      <c r="X262" s="33"/>
      <c r="Y262" s="33"/>
    </row>
    <row r="263" spans="2:25" s="830" customFormat="1">
      <c r="B263" s="69"/>
      <c r="V263" s="33"/>
      <c r="W263" s="33"/>
      <c r="X263" s="33"/>
      <c r="Y263" s="33"/>
    </row>
    <row r="264" spans="2:25" s="830" customFormat="1">
      <c r="B264" s="69"/>
      <c r="V264" s="33"/>
      <c r="W264" s="33"/>
      <c r="X264" s="33"/>
      <c r="Y264" s="33"/>
    </row>
    <row r="265" spans="2:25" s="830" customFormat="1">
      <c r="B265" s="69"/>
      <c r="V265" s="33"/>
      <c r="W265" s="33"/>
      <c r="X265" s="33"/>
      <c r="Y265" s="33"/>
    </row>
    <row r="266" spans="2:25" s="830" customFormat="1">
      <c r="B266" s="69"/>
      <c r="V266" s="33"/>
      <c r="W266" s="33"/>
      <c r="X266" s="33"/>
      <c r="Y266" s="33"/>
    </row>
    <row r="267" spans="2:25" s="830" customFormat="1">
      <c r="B267" s="69"/>
      <c r="V267" s="33"/>
      <c r="W267" s="33"/>
      <c r="X267" s="33"/>
      <c r="Y267" s="33"/>
    </row>
    <row r="268" spans="2:25" s="830" customFormat="1">
      <c r="B268" s="69"/>
      <c r="V268" s="33"/>
      <c r="W268" s="33"/>
      <c r="X268" s="33"/>
      <c r="Y268" s="33"/>
    </row>
    <row r="269" spans="2:25" s="830" customFormat="1">
      <c r="B269" s="69"/>
      <c r="V269" s="33"/>
      <c r="W269" s="33"/>
      <c r="X269" s="33"/>
      <c r="Y269" s="33"/>
    </row>
    <row r="270" spans="2:25" s="830" customFormat="1">
      <c r="B270" s="69"/>
      <c r="V270" s="33"/>
      <c r="W270" s="33"/>
      <c r="X270" s="33"/>
      <c r="Y270" s="33"/>
    </row>
    <row r="271" spans="2:25" s="830" customFormat="1">
      <c r="B271" s="69"/>
      <c r="V271" s="33"/>
      <c r="W271" s="33"/>
      <c r="X271" s="33"/>
      <c r="Y271" s="33"/>
    </row>
    <row r="272" spans="2:25" s="830" customFormat="1">
      <c r="B272" s="69"/>
      <c r="V272" s="33"/>
      <c r="W272" s="33"/>
      <c r="X272" s="33"/>
      <c r="Y272" s="33"/>
    </row>
    <row r="273" spans="2:25" s="830" customFormat="1">
      <c r="B273" s="69"/>
      <c r="V273" s="33"/>
      <c r="W273" s="33"/>
      <c r="X273" s="33"/>
      <c r="Y273" s="33"/>
    </row>
    <row r="274" spans="2:25" s="830" customFormat="1">
      <c r="B274" s="69"/>
      <c r="V274" s="33"/>
      <c r="W274" s="33"/>
      <c r="X274" s="33"/>
      <c r="Y274" s="33"/>
    </row>
    <row r="275" spans="2:25" s="830" customFormat="1">
      <c r="B275" s="69"/>
      <c r="V275" s="33"/>
      <c r="W275" s="33"/>
      <c r="X275" s="33"/>
      <c r="Y275" s="33"/>
    </row>
    <row r="276" spans="2:25" s="830" customFormat="1">
      <c r="B276" s="69"/>
      <c r="V276" s="33"/>
      <c r="W276" s="33"/>
      <c r="X276" s="33"/>
      <c r="Y276" s="33"/>
    </row>
    <row r="277" spans="2:25" s="830" customFormat="1">
      <c r="B277" s="69"/>
      <c r="V277" s="33"/>
      <c r="W277" s="33"/>
      <c r="X277" s="33"/>
      <c r="Y277" s="33"/>
    </row>
    <row r="278" spans="2:25" s="830" customFormat="1">
      <c r="B278" s="69"/>
      <c r="V278" s="33"/>
      <c r="W278" s="33"/>
      <c r="X278" s="33"/>
      <c r="Y278" s="33"/>
    </row>
    <row r="279" spans="2:25" s="830" customFormat="1">
      <c r="B279" s="69"/>
      <c r="V279" s="33"/>
      <c r="W279" s="33"/>
      <c r="X279" s="33"/>
      <c r="Y279" s="33"/>
    </row>
    <row r="280" spans="2:25" s="830" customFormat="1">
      <c r="B280" s="69"/>
      <c r="V280" s="33"/>
      <c r="W280" s="33"/>
      <c r="X280" s="33"/>
      <c r="Y280" s="33"/>
    </row>
    <row r="281" spans="2:25" s="830" customFormat="1">
      <c r="B281" s="69"/>
      <c r="V281" s="33"/>
      <c r="W281" s="33"/>
      <c r="X281" s="33"/>
      <c r="Y281" s="33"/>
    </row>
    <row r="282" spans="2:25" s="830" customFormat="1">
      <c r="B282" s="69"/>
      <c r="V282" s="33"/>
      <c r="W282" s="33"/>
      <c r="X282" s="33"/>
      <c r="Y282" s="33"/>
    </row>
    <row r="283" spans="2:25" s="830" customFormat="1">
      <c r="B283" s="69"/>
      <c r="V283" s="33"/>
      <c r="W283" s="33"/>
      <c r="X283" s="33"/>
      <c r="Y283" s="33"/>
    </row>
    <row r="284" spans="2:25" s="830" customFormat="1">
      <c r="B284" s="69"/>
      <c r="V284" s="33"/>
      <c r="W284" s="33"/>
      <c r="X284" s="33"/>
      <c r="Y284" s="33"/>
    </row>
    <row r="285" spans="2:25" s="830" customFormat="1">
      <c r="B285" s="69"/>
      <c r="V285" s="33"/>
      <c r="W285" s="33"/>
      <c r="X285" s="33"/>
      <c r="Y285" s="33"/>
    </row>
    <row r="286" spans="2:25" s="830" customFormat="1">
      <c r="B286" s="69"/>
      <c r="V286" s="33"/>
      <c r="W286" s="33"/>
      <c r="X286" s="33"/>
      <c r="Y286" s="33"/>
    </row>
    <row r="287" spans="2:25" s="830" customFormat="1">
      <c r="B287" s="69"/>
      <c r="V287" s="33"/>
      <c r="W287" s="33"/>
      <c r="X287" s="33"/>
      <c r="Y287" s="33"/>
    </row>
    <row r="288" spans="2:25" s="830" customFormat="1">
      <c r="B288" s="69"/>
      <c r="V288" s="33"/>
      <c r="W288" s="33"/>
      <c r="X288" s="33"/>
      <c r="Y288" s="33"/>
    </row>
    <row r="289" spans="2:25" s="830" customFormat="1">
      <c r="B289" s="69"/>
      <c r="V289" s="33"/>
      <c r="W289" s="33"/>
      <c r="X289" s="33"/>
      <c r="Y289" s="33"/>
    </row>
    <row r="290" spans="2:25" s="830" customFormat="1">
      <c r="B290" s="69"/>
      <c r="V290" s="33"/>
      <c r="W290" s="33"/>
      <c r="X290" s="33"/>
      <c r="Y290" s="33"/>
    </row>
    <row r="291" spans="2:25" s="830" customFormat="1">
      <c r="B291" s="69"/>
      <c r="V291" s="33"/>
      <c r="W291" s="33"/>
      <c r="X291" s="33"/>
      <c r="Y291" s="33"/>
    </row>
    <row r="292" spans="2:25" s="830" customFormat="1">
      <c r="B292" s="69"/>
      <c r="V292" s="33"/>
      <c r="W292" s="33"/>
      <c r="X292" s="33"/>
      <c r="Y292" s="33"/>
    </row>
    <row r="293" spans="2:25" s="830" customFormat="1">
      <c r="B293" s="69"/>
      <c r="V293" s="33"/>
      <c r="W293" s="33"/>
      <c r="X293" s="33"/>
      <c r="Y293" s="33"/>
    </row>
    <row r="294" spans="2:25" s="830" customFormat="1">
      <c r="B294" s="69"/>
      <c r="V294" s="33"/>
      <c r="W294" s="33"/>
      <c r="X294" s="33"/>
      <c r="Y294" s="33"/>
    </row>
    <row r="295" spans="2:25" s="830" customFormat="1">
      <c r="B295" s="69"/>
      <c r="V295" s="33"/>
      <c r="W295" s="33"/>
      <c r="X295" s="33"/>
      <c r="Y295" s="33"/>
    </row>
    <row r="296" spans="2:25" s="830" customFormat="1">
      <c r="B296" s="69"/>
      <c r="V296" s="33"/>
      <c r="W296" s="33"/>
      <c r="X296" s="33"/>
      <c r="Y296" s="33"/>
    </row>
    <row r="297" spans="2:25" s="830" customFormat="1">
      <c r="B297" s="69"/>
      <c r="V297" s="33"/>
      <c r="W297" s="33"/>
      <c r="X297" s="33"/>
      <c r="Y297" s="33"/>
    </row>
    <row r="298" spans="2:25" s="830" customFormat="1">
      <c r="B298" s="69"/>
      <c r="V298" s="33"/>
      <c r="W298" s="33"/>
      <c r="X298" s="33"/>
      <c r="Y298" s="33"/>
    </row>
    <row r="299" spans="2:25" s="830" customFormat="1">
      <c r="B299" s="69"/>
      <c r="V299" s="33"/>
      <c r="W299" s="33"/>
      <c r="X299" s="33"/>
      <c r="Y299" s="33"/>
    </row>
    <row r="300" spans="2:25" s="830" customFormat="1">
      <c r="B300" s="69"/>
      <c r="V300" s="33"/>
      <c r="W300" s="33"/>
      <c r="X300" s="33"/>
      <c r="Y300" s="33"/>
    </row>
    <row r="301" spans="2:25" s="830" customFormat="1">
      <c r="B301" s="69"/>
      <c r="V301" s="33"/>
      <c r="W301" s="33"/>
      <c r="X301" s="33"/>
      <c r="Y301" s="33"/>
    </row>
    <row r="302" spans="2:25" s="830" customFormat="1">
      <c r="B302" s="69"/>
      <c r="V302" s="33"/>
      <c r="W302" s="33"/>
      <c r="X302" s="33"/>
      <c r="Y302" s="33"/>
    </row>
    <row r="303" spans="2:25" s="830" customFormat="1">
      <c r="B303" s="69"/>
      <c r="V303" s="33"/>
      <c r="W303" s="33"/>
      <c r="X303" s="33"/>
      <c r="Y303" s="33"/>
    </row>
    <row r="304" spans="2:25" s="830" customFormat="1">
      <c r="B304" s="69"/>
      <c r="V304" s="33"/>
      <c r="W304" s="33"/>
      <c r="X304" s="33"/>
      <c r="Y304" s="33"/>
    </row>
    <row r="305" spans="2:25" s="830" customFormat="1">
      <c r="B305" s="69"/>
      <c r="V305" s="33"/>
      <c r="W305" s="33"/>
      <c r="X305" s="33"/>
      <c r="Y305" s="33"/>
    </row>
    <row r="306" spans="2:25" s="830" customFormat="1">
      <c r="B306" s="69"/>
      <c r="V306" s="33"/>
      <c r="W306" s="33"/>
      <c r="X306" s="33"/>
      <c r="Y306" s="33"/>
    </row>
    <row r="307" spans="2:25" s="830" customFormat="1">
      <c r="B307" s="69"/>
      <c r="V307" s="33"/>
      <c r="W307" s="33"/>
      <c r="X307" s="33"/>
      <c r="Y307" s="33"/>
    </row>
    <row r="308" spans="2:25" s="830" customFormat="1">
      <c r="B308" s="69"/>
      <c r="V308" s="33"/>
      <c r="W308" s="33"/>
      <c r="X308" s="33"/>
      <c r="Y308" s="33"/>
    </row>
    <row r="309" spans="2:25" s="830" customFormat="1">
      <c r="B309" s="69"/>
      <c r="V309" s="33"/>
      <c r="W309" s="33"/>
      <c r="X309" s="33"/>
      <c r="Y309" s="33"/>
    </row>
    <row r="310" spans="2:25" s="830" customFormat="1">
      <c r="B310" s="69"/>
      <c r="V310" s="33"/>
      <c r="W310" s="33"/>
      <c r="X310" s="33"/>
      <c r="Y310" s="33"/>
    </row>
    <row r="311" spans="2:25" s="830" customFormat="1">
      <c r="B311" s="69"/>
      <c r="V311" s="33"/>
      <c r="W311" s="33"/>
      <c r="X311" s="33"/>
      <c r="Y311" s="33"/>
    </row>
    <row r="312" spans="2:25" s="830" customFormat="1">
      <c r="B312" s="69"/>
      <c r="V312" s="33"/>
      <c r="W312" s="33"/>
      <c r="X312" s="33"/>
      <c r="Y312" s="33"/>
    </row>
    <row r="313" spans="2:25" s="830" customFormat="1">
      <c r="B313" s="69"/>
      <c r="V313" s="33"/>
      <c r="W313" s="33"/>
      <c r="X313" s="33"/>
      <c r="Y313" s="33"/>
    </row>
    <row r="314" spans="2:25" s="830" customFormat="1">
      <c r="B314" s="69"/>
      <c r="V314" s="33"/>
      <c r="W314" s="33"/>
      <c r="X314" s="33"/>
      <c r="Y314" s="33"/>
    </row>
    <row r="315" spans="2:25" s="830" customFormat="1">
      <c r="B315" s="69"/>
      <c r="V315" s="33"/>
      <c r="W315" s="33"/>
      <c r="X315" s="33"/>
      <c r="Y315" s="33"/>
    </row>
    <row r="316" spans="2:25" s="830" customFormat="1">
      <c r="B316" s="69"/>
      <c r="V316" s="33"/>
      <c r="W316" s="33"/>
      <c r="X316" s="33"/>
      <c r="Y316" s="33"/>
    </row>
    <row r="317" spans="2:25" s="830" customFormat="1">
      <c r="B317" s="69"/>
      <c r="V317" s="33"/>
      <c r="W317" s="33"/>
      <c r="X317" s="33"/>
      <c r="Y317" s="33"/>
    </row>
    <row r="318" spans="2:25" s="830" customFormat="1">
      <c r="B318" s="69"/>
      <c r="V318" s="33"/>
      <c r="W318" s="33"/>
      <c r="X318" s="33"/>
      <c r="Y318" s="33"/>
    </row>
    <row r="319" spans="2:25" s="830" customFormat="1">
      <c r="B319" s="69"/>
      <c r="V319" s="33"/>
      <c r="W319" s="33"/>
      <c r="X319" s="33"/>
      <c r="Y319" s="33"/>
    </row>
    <row r="320" spans="2:25" s="830" customFormat="1">
      <c r="B320" s="69"/>
      <c r="V320" s="33"/>
      <c r="W320" s="33"/>
      <c r="X320" s="33"/>
      <c r="Y320" s="33"/>
    </row>
    <row r="321" spans="2:25" s="830" customFormat="1">
      <c r="B321" s="69"/>
      <c r="V321" s="33"/>
      <c r="W321" s="33"/>
      <c r="X321" s="33"/>
      <c r="Y321" s="33"/>
    </row>
    <row r="322" spans="2:25" s="830" customFormat="1">
      <c r="B322" s="69"/>
      <c r="V322" s="33"/>
      <c r="W322" s="33"/>
      <c r="X322" s="33"/>
      <c r="Y322" s="33"/>
    </row>
    <row r="323" spans="2:25" s="830" customFormat="1">
      <c r="B323" s="69"/>
      <c r="V323" s="33"/>
      <c r="W323" s="33"/>
      <c r="X323" s="33"/>
      <c r="Y323" s="33"/>
    </row>
    <row r="324" spans="2:25" s="830" customFormat="1">
      <c r="B324" s="69"/>
      <c r="V324" s="33"/>
      <c r="W324" s="33"/>
      <c r="X324" s="33"/>
      <c r="Y324" s="33"/>
    </row>
    <row r="325" spans="2:25" s="830" customFormat="1">
      <c r="B325" s="69"/>
      <c r="V325" s="33"/>
      <c r="W325" s="33"/>
      <c r="X325" s="33"/>
      <c r="Y325" s="33"/>
    </row>
    <row r="326" spans="2:25" s="830" customFormat="1">
      <c r="B326" s="69"/>
      <c r="V326" s="33"/>
      <c r="W326" s="33"/>
      <c r="X326" s="33"/>
      <c r="Y326" s="33"/>
    </row>
    <row r="327" spans="2:25" s="830" customFormat="1">
      <c r="B327" s="69"/>
      <c r="V327" s="33"/>
      <c r="W327" s="33"/>
      <c r="X327" s="33"/>
      <c r="Y327" s="33"/>
    </row>
    <row r="328" spans="2:25" s="830" customFormat="1">
      <c r="B328" s="69"/>
      <c r="V328" s="33"/>
      <c r="W328" s="33"/>
      <c r="X328" s="33"/>
      <c r="Y328" s="33"/>
    </row>
    <row r="329" spans="2:25" s="830" customFormat="1">
      <c r="B329" s="69"/>
      <c r="V329" s="33"/>
      <c r="W329" s="33"/>
      <c r="X329" s="33"/>
      <c r="Y329" s="33"/>
    </row>
    <row r="330" spans="2:25" s="830" customFormat="1">
      <c r="B330" s="69"/>
      <c r="V330" s="33"/>
      <c r="W330" s="33"/>
      <c r="X330" s="33"/>
      <c r="Y330" s="33"/>
    </row>
    <row r="331" spans="2:25" s="830" customFormat="1">
      <c r="B331" s="69"/>
      <c r="V331" s="33"/>
      <c r="W331" s="33"/>
      <c r="X331" s="33"/>
      <c r="Y331" s="33"/>
    </row>
    <row r="332" spans="2:25" s="830" customFormat="1">
      <c r="B332" s="69"/>
      <c r="V332" s="33"/>
      <c r="W332" s="33"/>
      <c r="X332" s="33"/>
      <c r="Y332" s="33"/>
    </row>
    <row r="333" spans="2:25" s="830" customFormat="1">
      <c r="B333" s="69"/>
      <c r="V333" s="33"/>
      <c r="W333" s="33"/>
      <c r="X333" s="33"/>
      <c r="Y333" s="33"/>
    </row>
    <row r="334" spans="2:25" s="830" customFormat="1">
      <c r="B334" s="69"/>
      <c r="V334" s="33"/>
      <c r="W334" s="33"/>
      <c r="X334" s="33"/>
      <c r="Y334" s="33"/>
    </row>
    <row r="335" spans="2:25" s="830" customFormat="1">
      <c r="B335" s="69"/>
      <c r="V335" s="33"/>
      <c r="W335" s="33"/>
      <c r="X335" s="33"/>
      <c r="Y335" s="33"/>
    </row>
    <row r="336" spans="2:25" s="830" customFormat="1">
      <c r="B336" s="69"/>
      <c r="V336" s="33"/>
      <c r="W336" s="33"/>
      <c r="X336" s="33"/>
      <c r="Y336" s="33"/>
    </row>
    <row r="337" spans="2:25" s="830" customFormat="1">
      <c r="B337" s="69"/>
      <c r="V337" s="33"/>
      <c r="W337" s="33"/>
      <c r="X337" s="33"/>
      <c r="Y337" s="33"/>
    </row>
    <row r="338" spans="2:25" s="830" customFormat="1">
      <c r="B338" s="69"/>
      <c r="V338" s="33"/>
      <c r="W338" s="33"/>
      <c r="X338" s="33"/>
      <c r="Y338" s="33"/>
    </row>
    <row r="339" spans="2:25" s="830" customFormat="1">
      <c r="B339" s="69"/>
      <c r="V339" s="33"/>
      <c r="W339" s="33"/>
      <c r="X339" s="33"/>
      <c r="Y339" s="33"/>
    </row>
    <row r="340" spans="2:25" s="830" customFormat="1">
      <c r="B340" s="69"/>
      <c r="V340" s="33"/>
      <c r="W340" s="33"/>
      <c r="X340" s="33"/>
      <c r="Y340" s="33"/>
    </row>
    <row r="341" spans="2:25" s="830" customFormat="1">
      <c r="B341" s="69"/>
      <c r="V341" s="33"/>
      <c r="W341" s="33"/>
      <c r="X341" s="33"/>
      <c r="Y341" s="33"/>
    </row>
    <row r="342" spans="2:25" s="830" customFormat="1">
      <c r="B342" s="69"/>
      <c r="V342" s="33"/>
      <c r="W342" s="33"/>
      <c r="X342" s="33"/>
      <c r="Y342" s="33"/>
    </row>
    <row r="343" spans="2:25" s="830" customFormat="1">
      <c r="B343" s="69"/>
      <c r="V343" s="33"/>
      <c r="W343" s="33"/>
      <c r="X343" s="33"/>
      <c r="Y343" s="33"/>
    </row>
    <row r="344" spans="2:25" s="830" customFormat="1">
      <c r="B344" s="69"/>
      <c r="V344" s="33"/>
      <c r="W344" s="33"/>
      <c r="X344" s="33"/>
      <c r="Y344" s="33"/>
    </row>
    <row r="345" spans="2:25" s="830" customFormat="1">
      <c r="B345" s="69"/>
      <c r="V345" s="33"/>
      <c r="W345" s="33"/>
      <c r="X345" s="33"/>
      <c r="Y345" s="33"/>
    </row>
    <row r="346" spans="2:25" s="830" customFormat="1">
      <c r="B346" s="69"/>
      <c r="V346" s="33"/>
      <c r="W346" s="33"/>
      <c r="X346" s="33"/>
      <c r="Y346" s="33"/>
    </row>
    <row r="347" spans="2:25" s="830" customFormat="1">
      <c r="B347" s="69"/>
      <c r="V347" s="33"/>
      <c r="W347" s="33"/>
      <c r="X347" s="33"/>
      <c r="Y347" s="33"/>
    </row>
    <row r="348" spans="2:25" s="830" customFormat="1">
      <c r="B348" s="69"/>
      <c r="V348" s="33"/>
      <c r="W348" s="33"/>
      <c r="X348" s="33"/>
      <c r="Y348" s="33"/>
    </row>
    <row r="349" spans="2:25" s="830" customFormat="1">
      <c r="B349" s="69"/>
      <c r="V349" s="33"/>
      <c r="W349" s="33"/>
      <c r="X349" s="33"/>
      <c r="Y349" s="33"/>
    </row>
    <row r="350" spans="2:25" s="830" customFormat="1">
      <c r="B350" s="69"/>
      <c r="V350" s="33"/>
      <c r="W350" s="33"/>
      <c r="X350" s="33"/>
      <c r="Y350" s="33"/>
    </row>
    <row r="351" spans="2:25" s="830" customFormat="1">
      <c r="B351" s="69"/>
      <c r="V351" s="33"/>
      <c r="W351" s="33"/>
      <c r="X351" s="33"/>
      <c r="Y351" s="33"/>
    </row>
    <row r="352" spans="2:25" s="830" customFormat="1">
      <c r="B352" s="69"/>
      <c r="V352" s="33"/>
      <c r="W352" s="33"/>
      <c r="X352" s="33"/>
      <c r="Y352" s="33"/>
    </row>
    <row r="353" spans="2:25" s="830" customFormat="1">
      <c r="B353" s="69"/>
      <c r="V353" s="33"/>
      <c r="W353" s="33"/>
      <c r="X353" s="33"/>
      <c r="Y353" s="33"/>
    </row>
    <row r="354" spans="2:25" s="830" customFormat="1">
      <c r="B354" s="69"/>
      <c r="V354" s="33"/>
      <c r="W354" s="33"/>
      <c r="X354" s="33"/>
      <c r="Y354" s="33"/>
    </row>
    <row r="355" spans="2:25" s="830" customFormat="1">
      <c r="B355" s="69"/>
      <c r="V355" s="33"/>
      <c r="W355" s="33"/>
      <c r="X355" s="33"/>
      <c r="Y355" s="33"/>
    </row>
    <row r="356" spans="2:25" s="830" customFormat="1">
      <c r="B356" s="69"/>
      <c r="V356" s="33"/>
      <c r="W356" s="33"/>
      <c r="X356" s="33"/>
      <c r="Y356" s="33"/>
    </row>
    <row r="357" spans="2:25" s="830" customFormat="1">
      <c r="B357" s="69"/>
      <c r="V357" s="33"/>
      <c r="W357" s="33"/>
      <c r="X357" s="33"/>
      <c r="Y357" s="33"/>
    </row>
    <row r="358" spans="2:25" s="830" customFormat="1">
      <c r="B358" s="69"/>
      <c r="V358" s="33"/>
      <c r="W358" s="33"/>
      <c r="X358" s="33"/>
      <c r="Y358" s="33"/>
    </row>
    <row r="359" spans="2:25" s="830" customFormat="1">
      <c r="B359" s="69"/>
      <c r="V359" s="33"/>
      <c r="W359" s="33"/>
      <c r="X359" s="33"/>
      <c r="Y359" s="33"/>
    </row>
    <row r="360" spans="2:25" s="830" customFormat="1">
      <c r="B360" s="69"/>
      <c r="V360" s="33"/>
      <c r="W360" s="33"/>
      <c r="X360" s="33"/>
      <c r="Y360" s="33"/>
    </row>
    <row r="361" spans="2:25" s="830" customFormat="1">
      <c r="B361" s="69"/>
      <c r="V361" s="33"/>
      <c r="W361" s="33"/>
      <c r="X361" s="33"/>
      <c r="Y361" s="33"/>
    </row>
    <row r="362" spans="2:25" s="830" customFormat="1">
      <c r="B362" s="69"/>
      <c r="V362" s="33"/>
      <c r="W362" s="33"/>
      <c r="X362" s="33"/>
      <c r="Y362" s="33"/>
    </row>
    <row r="363" spans="2:25" s="830" customFormat="1">
      <c r="B363" s="69"/>
      <c r="V363" s="33"/>
      <c r="W363" s="33"/>
      <c r="X363" s="33"/>
      <c r="Y363" s="33"/>
    </row>
    <row r="364" spans="2:25" s="830" customFormat="1">
      <c r="B364" s="69"/>
      <c r="V364" s="33"/>
      <c r="W364" s="33"/>
      <c r="X364" s="33"/>
      <c r="Y364" s="33"/>
    </row>
    <row r="365" spans="2:25" s="830" customFormat="1">
      <c r="B365" s="69"/>
      <c r="V365" s="33"/>
      <c r="W365" s="33"/>
      <c r="X365" s="33"/>
      <c r="Y365" s="33"/>
    </row>
    <row r="366" spans="2:25" s="830" customFormat="1">
      <c r="B366" s="69"/>
      <c r="V366" s="33"/>
      <c r="W366" s="33"/>
      <c r="X366" s="33"/>
      <c r="Y366" s="33"/>
    </row>
    <row r="367" spans="2:25" s="830" customFormat="1">
      <c r="B367" s="69"/>
      <c r="V367" s="33"/>
      <c r="W367" s="33"/>
      <c r="X367" s="33"/>
      <c r="Y367" s="33"/>
    </row>
    <row r="368" spans="2:25" s="830" customFormat="1">
      <c r="B368" s="69"/>
      <c r="V368" s="33"/>
      <c r="W368" s="33"/>
      <c r="X368" s="33"/>
      <c r="Y368" s="33"/>
    </row>
    <row r="369" spans="2:25" s="830" customFormat="1">
      <c r="B369" s="69"/>
      <c r="V369" s="33"/>
      <c r="W369" s="33"/>
      <c r="X369" s="33"/>
      <c r="Y369" s="33"/>
    </row>
    <row r="370" spans="2:25" s="830" customFormat="1">
      <c r="B370" s="69"/>
      <c r="V370" s="33"/>
      <c r="W370" s="33"/>
      <c r="X370" s="33"/>
      <c r="Y370" s="33"/>
    </row>
    <row r="371" spans="2:25" s="830" customFormat="1">
      <c r="B371" s="69"/>
      <c r="V371" s="33"/>
      <c r="W371" s="33"/>
      <c r="X371" s="33"/>
      <c r="Y371" s="33"/>
    </row>
    <row r="372" spans="2:25" s="830" customFormat="1">
      <c r="B372" s="69"/>
      <c r="V372" s="33"/>
      <c r="W372" s="33"/>
      <c r="X372" s="33"/>
      <c r="Y372" s="33"/>
    </row>
    <row r="373" spans="2:25" s="830" customFormat="1">
      <c r="B373" s="69"/>
      <c r="V373" s="33"/>
      <c r="W373" s="33"/>
      <c r="X373" s="33"/>
      <c r="Y373" s="33"/>
    </row>
    <row r="374" spans="2:25" s="830" customFormat="1">
      <c r="B374" s="69"/>
      <c r="V374" s="33"/>
      <c r="W374" s="33"/>
      <c r="X374" s="33"/>
      <c r="Y374" s="33"/>
    </row>
    <row r="375" spans="2:25" s="830" customFormat="1">
      <c r="B375" s="69"/>
      <c r="V375" s="33"/>
      <c r="W375" s="33"/>
      <c r="X375" s="33"/>
      <c r="Y375" s="33"/>
    </row>
    <row r="376" spans="2:25" s="830" customFormat="1">
      <c r="B376" s="69"/>
      <c r="V376" s="33"/>
      <c r="W376" s="33"/>
      <c r="X376" s="33"/>
      <c r="Y376" s="33"/>
    </row>
    <row r="377" spans="2:25" s="830" customFormat="1">
      <c r="B377" s="69"/>
      <c r="V377" s="33"/>
      <c r="W377" s="33"/>
      <c r="X377" s="33"/>
      <c r="Y377" s="33"/>
    </row>
    <row r="378" spans="2:25" s="830" customFormat="1">
      <c r="B378" s="69"/>
      <c r="V378" s="33"/>
      <c r="W378" s="33"/>
      <c r="X378" s="33"/>
      <c r="Y378" s="33"/>
    </row>
    <row r="379" spans="2:25" s="830" customFormat="1">
      <c r="B379" s="69"/>
      <c r="V379" s="33"/>
      <c r="W379" s="33"/>
      <c r="X379" s="33"/>
      <c r="Y379" s="33"/>
    </row>
    <row r="380" spans="2:25" s="830" customFormat="1">
      <c r="B380" s="69"/>
      <c r="V380" s="33"/>
      <c r="W380" s="33"/>
      <c r="X380" s="33"/>
      <c r="Y380" s="33"/>
    </row>
    <row r="381" spans="2:25" s="830" customFormat="1">
      <c r="B381" s="69"/>
      <c r="V381" s="33"/>
      <c r="W381" s="33"/>
      <c r="X381" s="33"/>
      <c r="Y381" s="33"/>
    </row>
    <row r="382" spans="2:25" s="830" customFormat="1">
      <c r="B382" s="69"/>
      <c r="V382" s="33"/>
      <c r="W382" s="33"/>
      <c r="X382" s="33"/>
      <c r="Y382" s="33"/>
    </row>
    <row r="383" spans="2:25" s="830" customFormat="1">
      <c r="B383" s="69"/>
      <c r="V383" s="33"/>
      <c r="W383" s="33"/>
      <c r="X383" s="33"/>
      <c r="Y383" s="33"/>
    </row>
    <row r="384" spans="2:25" s="830" customFormat="1">
      <c r="B384" s="69"/>
      <c r="V384" s="33"/>
      <c r="W384" s="33"/>
      <c r="X384" s="33"/>
      <c r="Y384" s="33"/>
    </row>
    <row r="385" spans="2:25" s="830" customFormat="1">
      <c r="B385" s="69"/>
      <c r="V385" s="33"/>
      <c r="W385" s="33"/>
      <c r="X385" s="33"/>
      <c r="Y385" s="33"/>
    </row>
    <row r="386" spans="2:25" s="830" customFormat="1">
      <c r="B386" s="69"/>
      <c r="V386" s="33"/>
      <c r="W386" s="33"/>
      <c r="X386" s="33"/>
      <c r="Y386" s="33"/>
    </row>
    <row r="387" spans="2:25" s="830" customFormat="1">
      <c r="B387" s="69"/>
      <c r="V387" s="33"/>
      <c r="W387" s="33"/>
      <c r="X387" s="33"/>
      <c r="Y387" s="33"/>
    </row>
    <row r="388" spans="2:25" s="830" customFormat="1">
      <c r="B388" s="69"/>
      <c r="V388" s="33"/>
      <c r="W388" s="33"/>
      <c r="X388" s="33"/>
      <c r="Y388" s="33"/>
    </row>
    <row r="389" spans="2:25" s="830" customFormat="1">
      <c r="B389" s="69"/>
      <c r="V389" s="33"/>
      <c r="W389" s="33"/>
      <c r="X389" s="33"/>
      <c r="Y389" s="33"/>
    </row>
    <row r="390" spans="2:25" s="830" customFormat="1">
      <c r="B390" s="69"/>
      <c r="V390" s="33"/>
      <c r="W390" s="33"/>
      <c r="X390" s="33"/>
      <c r="Y390" s="33"/>
    </row>
    <row r="391" spans="2:25" s="830" customFormat="1">
      <c r="B391" s="69"/>
      <c r="V391" s="33"/>
      <c r="W391" s="33"/>
      <c r="X391" s="33"/>
      <c r="Y391" s="33"/>
    </row>
    <row r="392" spans="2:25" s="830" customFormat="1">
      <c r="B392" s="69"/>
      <c r="V392" s="33"/>
      <c r="W392" s="33"/>
      <c r="X392" s="33"/>
      <c r="Y392" s="33"/>
    </row>
    <row r="393" spans="2:25" s="830" customFormat="1">
      <c r="B393" s="69"/>
      <c r="V393" s="33"/>
      <c r="W393" s="33"/>
      <c r="X393" s="33"/>
      <c r="Y393" s="33"/>
    </row>
    <row r="394" spans="2:25" s="830" customFormat="1">
      <c r="B394" s="69"/>
      <c r="V394" s="33"/>
      <c r="W394" s="33"/>
      <c r="X394" s="33"/>
      <c r="Y394" s="33"/>
    </row>
    <row r="395" spans="2:25" s="830" customFormat="1">
      <c r="B395" s="69"/>
      <c r="V395" s="33"/>
      <c r="W395" s="33"/>
      <c r="X395" s="33"/>
      <c r="Y395" s="33"/>
    </row>
    <row r="396" spans="2:25" s="830" customFormat="1">
      <c r="B396" s="69"/>
      <c r="V396" s="33"/>
      <c r="W396" s="33"/>
      <c r="X396" s="33"/>
      <c r="Y396" s="33"/>
    </row>
    <row r="397" spans="2:25" s="830" customFormat="1">
      <c r="B397" s="69"/>
      <c r="V397" s="33"/>
      <c r="W397" s="33"/>
      <c r="X397" s="33"/>
      <c r="Y397" s="33"/>
    </row>
    <row r="398" spans="2:25" s="830" customFormat="1">
      <c r="B398" s="69"/>
      <c r="V398" s="33"/>
      <c r="W398" s="33"/>
      <c r="X398" s="33"/>
      <c r="Y398" s="33"/>
    </row>
    <row r="399" spans="2:25" s="830" customFormat="1">
      <c r="B399" s="69"/>
      <c r="V399" s="33"/>
      <c r="W399" s="33"/>
      <c r="X399" s="33"/>
      <c r="Y399" s="33"/>
    </row>
    <row r="400" spans="2:25" s="830" customFormat="1">
      <c r="B400" s="69"/>
      <c r="V400" s="33"/>
      <c r="W400" s="33"/>
      <c r="X400" s="33"/>
      <c r="Y400" s="33"/>
    </row>
    <row r="401" spans="2:25" s="830" customFormat="1">
      <c r="B401" s="69"/>
      <c r="V401" s="33"/>
      <c r="W401" s="33"/>
      <c r="X401" s="33"/>
      <c r="Y401" s="33"/>
    </row>
    <row r="402" spans="2:25" s="830" customFormat="1">
      <c r="B402" s="69"/>
      <c r="V402" s="33"/>
      <c r="W402" s="33"/>
      <c r="X402" s="33"/>
      <c r="Y402" s="33"/>
    </row>
    <row r="403" spans="2:25" s="830" customFormat="1">
      <c r="B403" s="69"/>
      <c r="V403" s="33"/>
      <c r="W403" s="33"/>
      <c r="X403" s="33"/>
      <c r="Y403" s="33"/>
    </row>
    <row r="404" spans="2:25" s="830" customFormat="1">
      <c r="B404" s="69"/>
      <c r="V404" s="33"/>
      <c r="W404" s="33"/>
      <c r="X404" s="33"/>
      <c r="Y404" s="33"/>
    </row>
    <row r="405" spans="2:25" s="830" customFormat="1">
      <c r="B405" s="69"/>
      <c r="V405" s="33"/>
      <c r="W405" s="33"/>
      <c r="X405" s="33"/>
      <c r="Y405" s="33"/>
    </row>
    <row r="406" spans="2:25" s="830" customFormat="1">
      <c r="B406" s="69"/>
      <c r="V406" s="33"/>
      <c r="W406" s="33"/>
      <c r="X406" s="33"/>
      <c r="Y406" s="33"/>
    </row>
    <row r="407" spans="2:25" s="830" customFormat="1">
      <c r="B407" s="69"/>
      <c r="V407" s="33"/>
      <c r="W407" s="33"/>
      <c r="X407" s="33"/>
      <c r="Y407" s="33"/>
    </row>
    <row r="408" spans="2:25" s="830" customFormat="1">
      <c r="B408" s="69"/>
      <c r="V408" s="33"/>
      <c r="W408" s="33"/>
      <c r="X408" s="33"/>
      <c r="Y408" s="33"/>
    </row>
    <row r="409" spans="2:25" s="830" customFormat="1">
      <c r="B409" s="69"/>
      <c r="V409" s="33"/>
      <c r="W409" s="33"/>
      <c r="X409" s="33"/>
      <c r="Y409" s="33"/>
    </row>
    <row r="410" spans="2:25" s="830" customFormat="1">
      <c r="B410" s="69"/>
      <c r="V410" s="33"/>
      <c r="W410" s="33"/>
      <c r="X410" s="33"/>
      <c r="Y410" s="33"/>
    </row>
    <row r="411" spans="2:25" s="830" customFormat="1">
      <c r="B411" s="69"/>
      <c r="V411" s="33"/>
      <c r="W411" s="33"/>
      <c r="X411" s="33"/>
      <c r="Y411" s="33"/>
    </row>
    <row r="412" spans="2:25" s="830" customFormat="1">
      <c r="B412" s="69"/>
      <c r="V412" s="33"/>
      <c r="W412" s="33"/>
      <c r="X412" s="33"/>
      <c r="Y412" s="33"/>
    </row>
    <row r="413" spans="2:25" s="830" customFormat="1">
      <c r="B413" s="69"/>
      <c r="V413" s="33"/>
      <c r="W413" s="33"/>
      <c r="X413" s="33"/>
      <c r="Y413" s="33"/>
    </row>
    <row r="414" spans="2:25" s="830" customFormat="1">
      <c r="B414" s="69"/>
      <c r="V414" s="33"/>
      <c r="W414" s="33"/>
      <c r="X414" s="33"/>
      <c r="Y414" s="33"/>
    </row>
    <row r="415" spans="2:25" s="830" customFormat="1">
      <c r="B415" s="69"/>
      <c r="V415" s="33"/>
      <c r="W415" s="33"/>
      <c r="X415" s="33"/>
      <c r="Y415" s="33"/>
    </row>
    <row r="416" spans="2:25" s="830" customFormat="1">
      <c r="B416" s="69"/>
      <c r="V416" s="33"/>
      <c r="W416" s="33"/>
      <c r="X416" s="33"/>
      <c r="Y416" s="33"/>
    </row>
    <row r="417" spans="2:25" s="830" customFormat="1">
      <c r="B417" s="69"/>
      <c r="V417" s="33"/>
      <c r="W417" s="33"/>
      <c r="X417" s="33"/>
      <c r="Y417" s="33"/>
    </row>
    <row r="418" spans="2:25" s="830" customFormat="1">
      <c r="B418" s="69"/>
      <c r="V418" s="33"/>
      <c r="W418" s="33"/>
      <c r="X418" s="33"/>
      <c r="Y418" s="33"/>
    </row>
    <row r="419" spans="2:25" s="830" customFormat="1">
      <c r="B419" s="69"/>
      <c r="V419" s="33"/>
      <c r="W419" s="33"/>
      <c r="X419" s="33"/>
      <c r="Y419" s="33"/>
    </row>
    <row r="420" spans="2:25" s="830" customFormat="1">
      <c r="B420" s="69"/>
      <c r="V420" s="33"/>
      <c r="W420" s="33"/>
      <c r="X420" s="33"/>
      <c r="Y420" s="33"/>
    </row>
    <row r="421" spans="2:25" s="830" customFormat="1">
      <c r="B421" s="69"/>
      <c r="V421" s="33"/>
      <c r="W421" s="33"/>
      <c r="X421" s="33"/>
      <c r="Y421" s="33"/>
    </row>
    <row r="422" spans="2:25" s="830" customFormat="1">
      <c r="B422" s="69"/>
      <c r="V422" s="33"/>
      <c r="W422" s="33"/>
      <c r="X422" s="33"/>
      <c r="Y422" s="33"/>
    </row>
    <row r="423" spans="2:25" s="830" customFormat="1">
      <c r="B423" s="69"/>
      <c r="V423" s="33"/>
      <c r="W423" s="33"/>
      <c r="X423" s="33"/>
      <c r="Y423" s="33"/>
    </row>
    <row r="424" spans="2:25" s="830" customFormat="1">
      <c r="B424" s="69"/>
      <c r="V424" s="33"/>
      <c r="W424" s="33"/>
      <c r="X424" s="33"/>
      <c r="Y424" s="33"/>
    </row>
    <row r="425" spans="2:25" s="830" customFormat="1">
      <c r="B425" s="69"/>
      <c r="V425" s="33"/>
      <c r="W425" s="33"/>
      <c r="X425" s="33"/>
      <c r="Y425" s="33"/>
    </row>
    <row r="426" spans="2:25" s="830" customFormat="1">
      <c r="B426" s="69"/>
      <c r="V426" s="33"/>
      <c r="W426" s="33"/>
      <c r="X426" s="33"/>
      <c r="Y426" s="33"/>
    </row>
    <row r="427" spans="2:25" s="830" customFormat="1">
      <c r="B427" s="69"/>
      <c r="V427" s="33"/>
      <c r="W427" s="33"/>
      <c r="X427" s="33"/>
      <c r="Y427" s="33"/>
    </row>
    <row r="428" spans="2:25" s="830" customFormat="1">
      <c r="B428" s="69"/>
      <c r="V428" s="33"/>
      <c r="W428" s="33"/>
      <c r="X428" s="33"/>
      <c r="Y428" s="33"/>
    </row>
    <row r="429" spans="2:25" s="830" customFormat="1">
      <c r="B429" s="69"/>
      <c r="V429" s="33"/>
      <c r="W429" s="33"/>
      <c r="X429" s="33"/>
      <c r="Y429" s="33"/>
    </row>
    <row r="430" spans="2:25" s="830" customFormat="1">
      <c r="B430" s="69"/>
      <c r="V430" s="33"/>
      <c r="W430" s="33"/>
      <c r="X430" s="33"/>
      <c r="Y430" s="33"/>
    </row>
    <row r="431" spans="2:25" s="830" customFormat="1">
      <c r="B431" s="69"/>
      <c r="V431" s="33"/>
      <c r="W431" s="33"/>
      <c r="X431" s="33"/>
      <c r="Y431" s="33"/>
    </row>
    <row r="432" spans="2:25" s="830" customFormat="1">
      <c r="B432" s="69"/>
      <c r="V432" s="33"/>
      <c r="W432" s="33"/>
      <c r="X432" s="33"/>
      <c r="Y432" s="33"/>
    </row>
    <row r="433" spans="2:25" s="830" customFormat="1">
      <c r="B433" s="69"/>
      <c r="V433" s="33"/>
      <c r="W433" s="33"/>
      <c r="X433" s="33"/>
      <c r="Y433" s="33"/>
    </row>
    <row r="434" spans="2:25" s="830" customFormat="1">
      <c r="B434" s="69"/>
      <c r="V434" s="33"/>
      <c r="W434" s="33"/>
      <c r="X434" s="33"/>
      <c r="Y434" s="33"/>
    </row>
    <row r="435" spans="2:25" s="830" customFormat="1">
      <c r="B435" s="69"/>
      <c r="V435" s="33"/>
      <c r="W435" s="33"/>
      <c r="X435" s="33"/>
      <c r="Y435" s="33"/>
    </row>
    <row r="436" spans="2:25" s="830" customFormat="1">
      <c r="B436" s="69"/>
      <c r="V436" s="33"/>
      <c r="W436" s="33"/>
      <c r="X436" s="33"/>
      <c r="Y436" s="33"/>
    </row>
    <row r="437" spans="2:25" s="830" customFormat="1">
      <c r="B437" s="69"/>
      <c r="V437" s="33"/>
      <c r="W437" s="33"/>
      <c r="X437" s="33"/>
      <c r="Y437" s="33"/>
    </row>
    <row r="438" spans="2:25" s="830" customFormat="1">
      <c r="B438" s="69"/>
      <c r="V438" s="33"/>
      <c r="W438" s="33"/>
      <c r="X438" s="33"/>
      <c r="Y438" s="33"/>
    </row>
    <row r="439" spans="2:25" s="830" customFormat="1">
      <c r="B439" s="69"/>
      <c r="V439" s="33"/>
      <c r="W439" s="33"/>
      <c r="X439" s="33"/>
      <c r="Y439" s="33"/>
    </row>
    <row r="440" spans="2:25" s="830" customFormat="1">
      <c r="B440" s="69"/>
      <c r="V440" s="33"/>
      <c r="W440" s="33"/>
      <c r="X440" s="33"/>
      <c r="Y440" s="33"/>
    </row>
    <row r="441" spans="2:25" s="830" customFormat="1">
      <c r="B441" s="69"/>
      <c r="V441" s="33"/>
      <c r="W441" s="33"/>
      <c r="X441" s="33"/>
      <c r="Y441" s="33"/>
    </row>
    <row r="442" spans="2:25" s="830" customFormat="1">
      <c r="B442" s="69"/>
      <c r="V442" s="33"/>
      <c r="W442" s="33"/>
      <c r="X442" s="33"/>
      <c r="Y442" s="33"/>
    </row>
    <row r="443" spans="2:25" s="830" customFormat="1">
      <c r="B443" s="69"/>
      <c r="V443" s="33"/>
      <c r="W443" s="33"/>
      <c r="X443" s="33"/>
      <c r="Y443" s="33"/>
    </row>
    <row r="444" spans="2:25" s="830" customFormat="1">
      <c r="B444" s="69"/>
      <c r="V444" s="33"/>
      <c r="W444" s="33"/>
      <c r="X444" s="33"/>
      <c r="Y444" s="33"/>
    </row>
    <row r="445" spans="2:25" s="830" customFormat="1">
      <c r="B445" s="69"/>
      <c r="V445" s="33"/>
      <c r="W445" s="33"/>
      <c r="X445" s="33"/>
      <c r="Y445" s="33"/>
    </row>
    <row r="446" spans="2:25" s="830" customFormat="1">
      <c r="B446" s="69"/>
      <c r="V446" s="33"/>
      <c r="W446" s="33"/>
      <c r="X446" s="33"/>
      <c r="Y446" s="33"/>
    </row>
    <row r="447" spans="2:25" s="830" customFormat="1">
      <c r="B447" s="69"/>
      <c r="V447" s="33"/>
      <c r="W447" s="33"/>
      <c r="X447" s="33"/>
      <c r="Y447" s="33"/>
    </row>
    <row r="448" spans="2:25" s="830" customFormat="1">
      <c r="B448" s="69"/>
      <c r="V448" s="33"/>
      <c r="W448" s="33"/>
      <c r="X448" s="33"/>
      <c r="Y448" s="33"/>
    </row>
    <row r="449" spans="2:25" s="830" customFormat="1">
      <c r="B449" s="69"/>
      <c r="V449" s="33"/>
      <c r="W449" s="33"/>
      <c r="X449" s="33"/>
      <c r="Y449" s="33"/>
    </row>
    <row r="450" spans="2:25" s="830" customFormat="1">
      <c r="B450" s="69"/>
      <c r="V450" s="33"/>
      <c r="W450" s="33"/>
      <c r="X450" s="33"/>
      <c r="Y450" s="33"/>
    </row>
    <row r="451" spans="2:25" s="830" customFormat="1">
      <c r="B451" s="69"/>
      <c r="V451" s="33"/>
      <c r="W451" s="33"/>
      <c r="X451" s="33"/>
      <c r="Y451" s="33"/>
    </row>
    <row r="452" spans="2:25" s="830" customFormat="1">
      <c r="B452" s="69"/>
      <c r="V452" s="33"/>
      <c r="W452" s="33"/>
      <c r="X452" s="33"/>
      <c r="Y452" s="33"/>
    </row>
    <row r="453" spans="2:25" s="830" customFormat="1">
      <c r="B453" s="69"/>
      <c r="V453" s="33"/>
      <c r="W453" s="33"/>
      <c r="X453" s="33"/>
      <c r="Y453" s="33"/>
    </row>
    <row r="454" spans="2:25" s="830" customFormat="1">
      <c r="B454" s="69"/>
      <c r="V454" s="33"/>
      <c r="W454" s="33"/>
      <c r="X454" s="33"/>
      <c r="Y454" s="33"/>
    </row>
    <row r="455" spans="2:25" s="830" customFormat="1">
      <c r="B455" s="69"/>
      <c r="V455" s="33"/>
      <c r="W455" s="33"/>
      <c r="X455" s="33"/>
      <c r="Y455" s="33"/>
    </row>
    <row r="456" spans="2:25" s="830" customFormat="1">
      <c r="B456" s="69"/>
      <c r="V456" s="33"/>
      <c r="W456" s="33"/>
      <c r="X456" s="33"/>
      <c r="Y456" s="33"/>
    </row>
    <row r="457" spans="2:25" s="830" customFormat="1">
      <c r="B457" s="69"/>
      <c r="V457" s="33"/>
      <c r="W457" s="33"/>
      <c r="X457" s="33"/>
      <c r="Y457" s="33"/>
    </row>
    <row r="458" spans="2:25" s="830" customFormat="1">
      <c r="B458" s="69"/>
      <c r="V458" s="33"/>
      <c r="W458" s="33"/>
      <c r="X458" s="33"/>
      <c r="Y458" s="33"/>
    </row>
    <row r="459" spans="2:25" s="830" customFormat="1">
      <c r="B459" s="69"/>
      <c r="V459" s="33"/>
      <c r="W459" s="33"/>
      <c r="X459" s="33"/>
      <c r="Y459" s="33"/>
    </row>
    <row r="460" spans="2:25" s="830" customFormat="1">
      <c r="B460" s="69"/>
      <c r="V460" s="33"/>
      <c r="W460" s="33"/>
      <c r="X460" s="33"/>
      <c r="Y460" s="33"/>
    </row>
    <row r="461" spans="2:25" s="830" customFormat="1">
      <c r="B461" s="69"/>
      <c r="V461" s="33"/>
      <c r="W461" s="33"/>
      <c r="X461" s="33"/>
      <c r="Y461" s="33"/>
    </row>
    <row r="462" spans="2:25" s="830" customFormat="1">
      <c r="B462" s="69"/>
      <c r="V462" s="33"/>
      <c r="W462" s="33"/>
      <c r="X462" s="33"/>
      <c r="Y462" s="33"/>
    </row>
    <row r="463" spans="2:25" s="830" customFormat="1">
      <c r="B463" s="69"/>
      <c r="V463" s="33"/>
      <c r="W463" s="33"/>
      <c r="X463" s="33"/>
      <c r="Y463" s="33"/>
    </row>
    <row r="464" spans="2:25" s="830" customFormat="1">
      <c r="B464" s="69"/>
      <c r="V464" s="33"/>
      <c r="W464" s="33"/>
      <c r="X464" s="33"/>
      <c r="Y464" s="33"/>
    </row>
    <row r="465" spans="2:25" s="830" customFormat="1">
      <c r="B465" s="69"/>
      <c r="V465" s="33"/>
      <c r="W465" s="33"/>
      <c r="X465" s="33"/>
      <c r="Y465" s="33"/>
    </row>
    <row r="466" spans="2:25" s="830" customFormat="1">
      <c r="B466" s="69"/>
      <c r="V466" s="33"/>
      <c r="W466" s="33"/>
      <c r="X466" s="33"/>
      <c r="Y466" s="33"/>
    </row>
    <row r="467" spans="2:25" s="830" customFormat="1">
      <c r="B467" s="69"/>
      <c r="V467" s="33"/>
      <c r="W467" s="33"/>
      <c r="X467" s="33"/>
      <c r="Y467" s="33"/>
    </row>
    <row r="468" spans="2:25" s="830" customFormat="1">
      <c r="B468" s="69"/>
      <c r="V468" s="33"/>
      <c r="W468" s="33"/>
      <c r="X468" s="33"/>
      <c r="Y468" s="33"/>
    </row>
    <row r="469" spans="2:25" s="830" customFormat="1">
      <c r="B469" s="69"/>
      <c r="V469" s="33"/>
      <c r="W469" s="33"/>
      <c r="X469" s="33"/>
      <c r="Y469" s="33"/>
    </row>
    <row r="470" spans="2:25" s="830" customFormat="1">
      <c r="B470" s="69"/>
      <c r="V470" s="33"/>
      <c r="W470" s="33"/>
      <c r="X470" s="33"/>
      <c r="Y470" s="33"/>
    </row>
    <row r="471" spans="2:25" s="830" customFormat="1">
      <c r="B471" s="69"/>
      <c r="V471" s="33"/>
      <c r="W471" s="33"/>
      <c r="X471" s="33"/>
      <c r="Y471" s="33"/>
    </row>
    <row r="472" spans="2:25" s="830" customFormat="1">
      <c r="B472" s="69"/>
      <c r="V472" s="33"/>
      <c r="W472" s="33"/>
      <c r="X472" s="33"/>
      <c r="Y472" s="33"/>
    </row>
    <row r="473" spans="2:25" s="830" customFormat="1">
      <c r="B473" s="69"/>
      <c r="V473" s="33"/>
      <c r="W473" s="33"/>
      <c r="X473" s="33"/>
      <c r="Y473" s="33"/>
    </row>
    <row r="474" spans="2:25" s="830" customFormat="1">
      <c r="B474" s="69"/>
      <c r="V474" s="33"/>
      <c r="W474" s="33"/>
      <c r="X474" s="33"/>
      <c r="Y474" s="33"/>
    </row>
    <row r="475" spans="2:25" s="830" customFormat="1">
      <c r="B475" s="69"/>
      <c r="V475" s="33"/>
      <c r="W475" s="33"/>
      <c r="X475" s="33"/>
      <c r="Y475" s="33"/>
    </row>
    <row r="476" spans="2:25" s="830" customFormat="1">
      <c r="B476" s="69"/>
      <c r="V476" s="33"/>
      <c r="W476" s="33"/>
      <c r="X476" s="33"/>
      <c r="Y476" s="33"/>
    </row>
    <row r="477" spans="2:25" s="830" customFormat="1">
      <c r="B477" s="69"/>
      <c r="V477" s="33"/>
      <c r="W477" s="33"/>
      <c r="X477" s="33"/>
      <c r="Y477" s="33"/>
    </row>
    <row r="478" spans="2:25" s="830" customFormat="1">
      <c r="B478" s="69"/>
      <c r="V478" s="33"/>
      <c r="W478" s="33"/>
      <c r="X478" s="33"/>
      <c r="Y478" s="33"/>
    </row>
    <row r="479" spans="2:25" s="830" customFormat="1">
      <c r="B479" s="69"/>
      <c r="V479" s="33"/>
      <c r="W479" s="33"/>
      <c r="X479" s="33"/>
      <c r="Y479" s="33"/>
    </row>
    <row r="480" spans="2:25" s="830" customFormat="1">
      <c r="B480" s="69"/>
      <c r="V480" s="33"/>
      <c r="W480" s="33"/>
      <c r="X480" s="33"/>
      <c r="Y480" s="33"/>
    </row>
    <row r="481" spans="2:25" s="830" customFormat="1">
      <c r="B481" s="69"/>
      <c r="V481" s="33"/>
      <c r="W481" s="33"/>
      <c r="X481" s="33"/>
      <c r="Y481" s="33"/>
    </row>
    <row r="482" spans="2:25" s="830" customFormat="1">
      <c r="B482" s="69"/>
      <c r="V482" s="33"/>
      <c r="W482" s="33"/>
      <c r="X482" s="33"/>
      <c r="Y482" s="33"/>
    </row>
    <row r="483" spans="2:25" s="830" customFormat="1">
      <c r="B483" s="69"/>
      <c r="V483" s="33"/>
      <c r="W483" s="33"/>
      <c r="X483" s="33"/>
      <c r="Y483" s="33"/>
    </row>
    <row r="484" spans="2:25" s="830" customFormat="1">
      <c r="B484" s="69"/>
      <c r="V484" s="33"/>
      <c r="W484" s="33"/>
      <c r="X484" s="33"/>
      <c r="Y484" s="33"/>
    </row>
    <row r="485" spans="2:25" s="830" customFormat="1">
      <c r="B485" s="69"/>
      <c r="V485" s="33"/>
      <c r="W485" s="33"/>
      <c r="X485" s="33"/>
      <c r="Y485" s="33"/>
    </row>
    <row r="486" spans="2:25" s="830" customFormat="1">
      <c r="B486" s="69"/>
      <c r="V486" s="33"/>
      <c r="W486" s="33"/>
      <c r="X486" s="33"/>
      <c r="Y486" s="33"/>
    </row>
    <row r="487" spans="2:25" s="830" customFormat="1">
      <c r="B487" s="69"/>
      <c r="V487" s="33"/>
      <c r="W487" s="33"/>
      <c r="X487" s="33"/>
      <c r="Y487" s="33"/>
    </row>
    <row r="488" spans="2:25" s="830" customFormat="1">
      <c r="B488" s="69"/>
      <c r="V488" s="33"/>
      <c r="W488" s="33"/>
      <c r="X488" s="33"/>
      <c r="Y488" s="33"/>
    </row>
    <row r="489" spans="2:25" s="830" customFormat="1">
      <c r="B489" s="69"/>
      <c r="V489" s="33"/>
      <c r="W489" s="33"/>
      <c r="X489" s="33"/>
      <c r="Y489" s="33"/>
    </row>
    <row r="490" spans="2:25" s="830" customFormat="1">
      <c r="B490" s="69"/>
      <c r="V490" s="33"/>
      <c r="W490" s="33"/>
      <c r="X490" s="33"/>
      <c r="Y490" s="33"/>
    </row>
    <row r="491" spans="2:25" s="830" customFormat="1">
      <c r="B491" s="69"/>
      <c r="V491" s="33"/>
      <c r="W491" s="33"/>
      <c r="X491" s="33"/>
      <c r="Y491" s="33"/>
    </row>
    <row r="492" spans="2:25" s="830" customFormat="1">
      <c r="B492" s="69"/>
      <c r="V492" s="33"/>
      <c r="W492" s="33"/>
      <c r="X492" s="33"/>
      <c r="Y492" s="33"/>
    </row>
    <row r="493" spans="2:25" s="830" customFormat="1">
      <c r="B493" s="69"/>
      <c r="V493" s="33"/>
      <c r="W493" s="33"/>
      <c r="X493" s="33"/>
      <c r="Y493" s="33"/>
    </row>
    <row r="494" spans="2:25" s="830" customFormat="1">
      <c r="B494" s="69"/>
      <c r="V494" s="33"/>
      <c r="W494" s="33"/>
      <c r="X494" s="33"/>
      <c r="Y494" s="33"/>
    </row>
    <row r="495" spans="2:25" s="830" customFormat="1">
      <c r="B495" s="69"/>
      <c r="V495" s="33"/>
      <c r="W495" s="33"/>
      <c r="X495" s="33"/>
      <c r="Y495" s="33"/>
    </row>
    <row r="496" spans="2:25" s="830" customFormat="1">
      <c r="B496" s="69"/>
      <c r="V496" s="33"/>
      <c r="W496" s="33"/>
      <c r="X496" s="33"/>
      <c r="Y496" s="33"/>
    </row>
    <row r="497" spans="2:25" s="830" customFormat="1">
      <c r="B497" s="69"/>
      <c r="V497" s="33"/>
      <c r="W497" s="33"/>
      <c r="X497" s="33"/>
      <c r="Y497" s="33"/>
    </row>
    <row r="498" spans="2:25" s="830" customFormat="1">
      <c r="B498" s="69"/>
      <c r="V498" s="33"/>
      <c r="W498" s="33"/>
      <c r="X498" s="33"/>
      <c r="Y498" s="33"/>
    </row>
    <row r="499" spans="2:25" s="830" customFormat="1">
      <c r="B499" s="69"/>
      <c r="V499" s="33"/>
      <c r="W499" s="33"/>
      <c r="X499" s="33"/>
      <c r="Y499" s="33"/>
    </row>
    <row r="500" spans="2:25" s="830" customFormat="1">
      <c r="B500" s="69"/>
      <c r="V500" s="33"/>
      <c r="W500" s="33"/>
      <c r="X500" s="33"/>
      <c r="Y500" s="33"/>
    </row>
    <row r="501" spans="2:25" s="830" customFormat="1">
      <c r="B501" s="69"/>
      <c r="V501" s="33"/>
      <c r="W501" s="33"/>
      <c r="X501" s="33"/>
      <c r="Y501" s="33"/>
    </row>
    <row r="502" spans="2:25" s="830" customFormat="1">
      <c r="B502" s="69"/>
      <c r="V502" s="33"/>
      <c r="W502" s="33"/>
      <c r="X502" s="33"/>
      <c r="Y502" s="33"/>
    </row>
    <row r="503" spans="2:25" s="830" customFormat="1">
      <c r="B503" s="69"/>
      <c r="V503" s="33"/>
      <c r="W503" s="33"/>
      <c r="X503" s="33"/>
      <c r="Y503" s="33"/>
    </row>
    <row r="504" spans="2:25" s="830" customFormat="1">
      <c r="B504" s="69"/>
      <c r="V504" s="33"/>
      <c r="W504" s="33"/>
      <c r="X504" s="33"/>
      <c r="Y504" s="33"/>
    </row>
    <row r="505" spans="2:25" s="830" customFormat="1">
      <c r="B505" s="69"/>
      <c r="V505" s="33"/>
      <c r="W505" s="33"/>
      <c r="X505" s="33"/>
      <c r="Y505" s="33"/>
    </row>
    <row r="506" spans="2:25" s="830" customFormat="1">
      <c r="B506" s="69"/>
      <c r="V506" s="33"/>
      <c r="W506" s="33"/>
      <c r="X506" s="33"/>
      <c r="Y506" s="33"/>
    </row>
    <row r="507" spans="2:25" s="830" customFormat="1">
      <c r="B507" s="69"/>
      <c r="V507" s="33"/>
      <c r="W507" s="33"/>
      <c r="X507" s="33"/>
      <c r="Y507" s="33"/>
    </row>
    <row r="508" spans="2:25" s="830" customFormat="1">
      <c r="B508" s="69"/>
      <c r="V508" s="33"/>
      <c r="W508" s="33"/>
      <c r="X508" s="33"/>
      <c r="Y508" s="33"/>
    </row>
    <row r="509" spans="2:25" s="830" customFormat="1">
      <c r="B509" s="69"/>
      <c r="V509" s="33"/>
      <c r="W509" s="33"/>
      <c r="X509" s="33"/>
      <c r="Y509" s="33"/>
    </row>
    <row r="510" spans="2:25" s="830" customFormat="1">
      <c r="B510" s="69"/>
      <c r="V510" s="33"/>
      <c r="W510" s="33"/>
      <c r="X510" s="33"/>
      <c r="Y510" s="33"/>
    </row>
    <row r="511" spans="2:25" s="830" customFormat="1">
      <c r="B511" s="69"/>
      <c r="V511" s="33"/>
      <c r="W511" s="33"/>
      <c r="X511" s="33"/>
      <c r="Y511" s="33"/>
    </row>
    <row r="512" spans="2:25" s="830" customFormat="1">
      <c r="B512" s="69"/>
      <c r="V512" s="33"/>
      <c r="W512" s="33"/>
      <c r="X512" s="33"/>
      <c r="Y512" s="33"/>
    </row>
    <row r="513" spans="2:25" s="830" customFormat="1">
      <c r="B513" s="69"/>
      <c r="V513" s="33"/>
      <c r="W513" s="33"/>
      <c r="X513" s="33"/>
      <c r="Y513" s="33"/>
    </row>
    <row r="514" spans="2:25" s="830" customFormat="1">
      <c r="B514" s="69"/>
      <c r="V514" s="33"/>
      <c r="W514" s="33"/>
      <c r="X514" s="33"/>
      <c r="Y514" s="33"/>
    </row>
    <row r="515" spans="2:25" s="830" customFormat="1">
      <c r="B515" s="69"/>
      <c r="V515" s="33"/>
      <c r="W515" s="33"/>
      <c r="X515" s="33"/>
      <c r="Y515" s="33"/>
    </row>
    <row r="516" spans="2:25" s="830" customFormat="1">
      <c r="B516" s="69"/>
      <c r="V516" s="33"/>
      <c r="W516" s="33"/>
      <c r="X516" s="33"/>
      <c r="Y516" s="33"/>
    </row>
    <row r="517" spans="2:25" s="830" customFormat="1">
      <c r="B517" s="69"/>
      <c r="V517" s="33"/>
      <c r="W517" s="33"/>
      <c r="X517" s="33"/>
      <c r="Y517" s="33"/>
    </row>
    <row r="518" spans="2:25" s="830" customFormat="1">
      <c r="B518" s="69"/>
      <c r="V518" s="33"/>
      <c r="W518" s="33"/>
      <c r="X518" s="33"/>
      <c r="Y518" s="33"/>
    </row>
    <row r="519" spans="2:25" s="830" customFormat="1">
      <c r="B519" s="69"/>
      <c r="V519" s="33"/>
      <c r="W519" s="33"/>
      <c r="X519" s="33"/>
      <c r="Y519" s="33"/>
    </row>
    <row r="520" spans="2:25" s="830" customFormat="1">
      <c r="B520" s="69"/>
      <c r="V520" s="33"/>
      <c r="W520" s="33"/>
      <c r="X520" s="33"/>
      <c r="Y520" s="33"/>
    </row>
    <row r="521" spans="2:25" s="830" customFormat="1">
      <c r="B521" s="69"/>
      <c r="V521" s="33"/>
      <c r="W521" s="33"/>
      <c r="X521" s="33"/>
      <c r="Y521" s="33"/>
    </row>
    <row r="522" spans="2:25" s="830" customFormat="1">
      <c r="B522" s="69"/>
      <c r="V522" s="33"/>
      <c r="W522" s="33"/>
      <c r="X522" s="33"/>
      <c r="Y522" s="33"/>
    </row>
    <row r="523" spans="2:25" s="830" customFormat="1">
      <c r="B523" s="69"/>
      <c r="V523" s="33"/>
      <c r="W523" s="33"/>
      <c r="X523" s="33"/>
      <c r="Y523" s="33"/>
    </row>
    <row r="524" spans="2:25" s="830" customFormat="1">
      <c r="B524" s="69"/>
      <c r="V524" s="33"/>
      <c r="W524" s="33"/>
      <c r="X524" s="33"/>
      <c r="Y524" s="33"/>
    </row>
    <row r="525" spans="2:25" s="830" customFormat="1">
      <c r="B525" s="69"/>
      <c r="V525" s="33"/>
      <c r="W525" s="33"/>
      <c r="X525" s="33"/>
      <c r="Y525" s="33"/>
    </row>
    <row r="526" spans="2:25" s="830" customFormat="1">
      <c r="B526" s="69"/>
      <c r="V526" s="33"/>
      <c r="W526" s="33"/>
      <c r="X526" s="33"/>
      <c r="Y526" s="33"/>
    </row>
    <row r="527" spans="2:25" s="830" customFormat="1">
      <c r="B527" s="69"/>
      <c r="V527" s="33"/>
      <c r="W527" s="33"/>
      <c r="X527" s="33"/>
      <c r="Y527" s="33"/>
    </row>
    <row r="528" spans="2:25" s="830" customFormat="1">
      <c r="B528" s="69"/>
      <c r="V528" s="33"/>
      <c r="W528" s="33"/>
      <c r="X528" s="33"/>
      <c r="Y528" s="33"/>
    </row>
    <row r="529" spans="2:25" s="830" customFormat="1">
      <c r="B529" s="69"/>
      <c r="V529" s="33"/>
      <c r="W529" s="33"/>
      <c r="X529" s="33"/>
      <c r="Y529" s="33"/>
    </row>
    <row r="530" spans="2:25" s="830" customFormat="1">
      <c r="B530" s="69"/>
      <c r="V530" s="33"/>
      <c r="W530" s="33"/>
      <c r="X530" s="33"/>
      <c r="Y530" s="33"/>
    </row>
    <row r="531" spans="2:25" s="830" customFormat="1">
      <c r="B531" s="69"/>
      <c r="V531" s="33"/>
      <c r="W531" s="33"/>
      <c r="X531" s="33"/>
      <c r="Y531" s="33"/>
    </row>
    <row r="532" spans="2:25" s="830" customFormat="1">
      <c r="B532" s="69"/>
      <c r="V532" s="33"/>
      <c r="W532" s="33"/>
      <c r="X532" s="33"/>
      <c r="Y532" s="33"/>
    </row>
    <row r="533" spans="2:25" s="830" customFormat="1">
      <c r="B533" s="69"/>
      <c r="V533" s="33"/>
      <c r="W533" s="33"/>
      <c r="X533" s="33"/>
      <c r="Y533" s="33"/>
    </row>
    <row r="534" spans="2:25" s="830" customFormat="1">
      <c r="B534" s="69"/>
      <c r="V534" s="33"/>
      <c r="W534" s="33"/>
      <c r="X534" s="33"/>
      <c r="Y534" s="33"/>
    </row>
    <row r="535" spans="2:25" s="830" customFormat="1">
      <c r="B535" s="69"/>
      <c r="V535" s="33"/>
      <c r="W535" s="33"/>
      <c r="X535" s="33"/>
      <c r="Y535" s="33"/>
    </row>
    <row r="536" spans="2:25" s="830" customFormat="1">
      <c r="B536" s="69"/>
      <c r="V536" s="33"/>
      <c r="W536" s="33"/>
      <c r="X536" s="33"/>
      <c r="Y536" s="33"/>
    </row>
    <row r="537" spans="2:25" s="830" customFormat="1">
      <c r="B537" s="69"/>
      <c r="V537" s="33"/>
      <c r="W537" s="33"/>
      <c r="X537" s="33"/>
      <c r="Y537" s="33"/>
    </row>
    <row r="538" spans="2:25" s="830" customFormat="1">
      <c r="B538" s="69"/>
      <c r="V538" s="33"/>
      <c r="W538" s="33"/>
      <c r="X538" s="33"/>
      <c r="Y538" s="33"/>
    </row>
    <row r="539" spans="2:25" s="830" customFormat="1">
      <c r="B539" s="69"/>
      <c r="V539" s="33"/>
      <c r="W539" s="33"/>
      <c r="X539" s="33"/>
      <c r="Y539" s="33"/>
    </row>
    <row r="540" spans="2:25" s="830" customFormat="1">
      <c r="B540" s="69"/>
      <c r="V540" s="33"/>
      <c r="W540" s="33"/>
      <c r="X540" s="33"/>
      <c r="Y540" s="33"/>
    </row>
    <row r="541" spans="2:25" s="830" customFormat="1">
      <c r="B541" s="69"/>
      <c r="V541" s="33"/>
      <c r="W541" s="33"/>
      <c r="X541" s="33"/>
      <c r="Y541" s="33"/>
    </row>
    <row r="542" spans="2:25" s="830" customFormat="1">
      <c r="B542" s="69"/>
      <c r="V542" s="33"/>
      <c r="W542" s="33"/>
      <c r="X542" s="33"/>
      <c r="Y542" s="33"/>
    </row>
    <row r="543" spans="2:25" s="830" customFormat="1">
      <c r="B543" s="69"/>
      <c r="V543" s="33"/>
      <c r="W543" s="33"/>
      <c r="X543" s="33"/>
      <c r="Y543" s="33"/>
    </row>
    <row r="544" spans="2:25" s="830" customFormat="1">
      <c r="B544" s="69"/>
      <c r="V544" s="33"/>
      <c r="W544" s="33"/>
      <c r="X544" s="33"/>
      <c r="Y544" s="33"/>
    </row>
    <row r="545" spans="2:25" s="830" customFormat="1">
      <c r="B545" s="69"/>
      <c r="V545" s="33"/>
      <c r="W545" s="33"/>
      <c r="X545" s="33"/>
      <c r="Y545" s="33"/>
    </row>
    <row r="546" spans="2:25" s="830" customFormat="1">
      <c r="B546" s="69"/>
      <c r="V546" s="33"/>
      <c r="W546" s="33"/>
      <c r="X546" s="33"/>
      <c r="Y546" s="33"/>
    </row>
    <row r="547" spans="2:25" s="830" customFormat="1">
      <c r="B547" s="69"/>
      <c r="V547" s="33"/>
      <c r="W547" s="33"/>
      <c r="X547" s="33"/>
      <c r="Y547" s="33"/>
    </row>
    <row r="548" spans="2:25" s="830" customFormat="1">
      <c r="B548" s="69"/>
      <c r="V548" s="33"/>
      <c r="W548" s="33"/>
      <c r="X548" s="33"/>
      <c r="Y548" s="33"/>
    </row>
    <row r="549" spans="2:25" s="830" customFormat="1">
      <c r="B549" s="69"/>
      <c r="V549" s="33"/>
      <c r="W549" s="33"/>
      <c r="X549" s="33"/>
      <c r="Y549" s="33"/>
    </row>
    <row r="550" spans="2:25" s="830" customFormat="1">
      <c r="B550" s="69"/>
      <c r="V550" s="33"/>
      <c r="W550" s="33"/>
      <c r="X550" s="33"/>
      <c r="Y550" s="33"/>
    </row>
    <row r="551" spans="2:25" s="830" customFormat="1">
      <c r="B551" s="69"/>
      <c r="V551" s="33"/>
      <c r="W551" s="33"/>
      <c r="X551" s="33"/>
      <c r="Y551" s="33"/>
    </row>
    <row r="552" spans="2:25" s="830" customFormat="1">
      <c r="B552" s="69"/>
      <c r="V552" s="33"/>
      <c r="W552" s="33"/>
      <c r="X552" s="33"/>
      <c r="Y552" s="33"/>
    </row>
    <row r="553" spans="2:25" s="830" customFormat="1">
      <c r="B553" s="69"/>
      <c r="V553" s="33"/>
      <c r="W553" s="33"/>
      <c r="X553" s="33"/>
      <c r="Y553" s="33"/>
    </row>
    <row r="554" spans="2:25" s="830" customFormat="1">
      <c r="B554" s="69"/>
      <c r="V554" s="33"/>
      <c r="W554" s="33"/>
      <c r="X554" s="33"/>
      <c r="Y554" s="33"/>
    </row>
    <row r="555" spans="2:25" s="830" customFormat="1">
      <c r="B555" s="69"/>
      <c r="V555" s="33"/>
      <c r="W555" s="33"/>
      <c r="X555" s="33"/>
      <c r="Y555" s="33"/>
    </row>
    <row r="556" spans="2:25" s="830" customFormat="1">
      <c r="B556" s="69"/>
      <c r="V556" s="33"/>
      <c r="W556" s="33"/>
      <c r="X556" s="33"/>
      <c r="Y556" s="33"/>
    </row>
    <row r="557" spans="2:25" s="830" customFormat="1">
      <c r="B557" s="69"/>
      <c r="V557" s="33"/>
      <c r="W557" s="33"/>
      <c r="X557" s="33"/>
      <c r="Y557" s="33"/>
    </row>
    <row r="558" spans="2:25" s="830" customFormat="1">
      <c r="B558" s="69"/>
      <c r="V558" s="33"/>
      <c r="W558" s="33"/>
      <c r="X558" s="33"/>
      <c r="Y558" s="33"/>
    </row>
    <row r="559" spans="2:25" s="830" customFormat="1">
      <c r="B559" s="69"/>
      <c r="V559" s="33"/>
      <c r="W559" s="33"/>
      <c r="X559" s="33"/>
      <c r="Y559" s="33"/>
    </row>
    <row r="560" spans="2:25" s="830" customFormat="1">
      <c r="B560" s="69"/>
      <c r="V560" s="33"/>
      <c r="W560" s="33"/>
      <c r="X560" s="33"/>
      <c r="Y560" s="33"/>
    </row>
    <row r="561" spans="2:25" s="830" customFormat="1">
      <c r="B561" s="69"/>
      <c r="V561" s="33"/>
      <c r="W561" s="33"/>
      <c r="X561" s="33"/>
      <c r="Y561" s="33"/>
    </row>
    <row r="562" spans="2:25" s="830" customFormat="1">
      <c r="B562" s="69"/>
      <c r="V562" s="33"/>
      <c r="W562" s="33"/>
      <c r="X562" s="33"/>
      <c r="Y562" s="33"/>
    </row>
    <row r="563" spans="2:25" s="830" customFormat="1">
      <c r="B563" s="69"/>
      <c r="V563" s="33"/>
      <c r="W563" s="33"/>
      <c r="X563" s="33"/>
      <c r="Y563" s="33"/>
    </row>
    <row r="564" spans="2:25" s="830" customFormat="1">
      <c r="B564" s="69"/>
      <c r="V564" s="33"/>
      <c r="W564" s="33"/>
      <c r="X564" s="33"/>
      <c r="Y564" s="33"/>
    </row>
    <row r="565" spans="2:25" s="830" customFormat="1">
      <c r="B565" s="69"/>
      <c r="V565" s="33"/>
      <c r="W565" s="33"/>
      <c r="X565" s="33"/>
      <c r="Y565" s="33"/>
    </row>
    <row r="566" spans="2:25" s="830" customFormat="1">
      <c r="B566" s="69"/>
      <c r="V566" s="33"/>
      <c r="W566" s="33"/>
      <c r="X566" s="33"/>
      <c r="Y566" s="33"/>
    </row>
    <row r="567" spans="2:25" s="830" customFormat="1">
      <c r="B567" s="69"/>
      <c r="V567" s="33"/>
      <c r="W567" s="33"/>
      <c r="X567" s="33"/>
      <c r="Y567" s="33"/>
    </row>
    <row r="568" spans="2:25" s="830" customFormat="1">
      <c r="B568" s="69"/>
      <c r="V568" s="33"/>
      <c r="W568" s="33"/>
      <c r="X568" s="33"/>
      <c r="Y568" s="33"/>
    </row>
    <row r="569" spans="2:25" s="830" customFormat="1">
      <c r="B569" s="69"/>
      <c r="V569" s="33"/>
      <c r="W569" s="33"/>
      <c r="X569" s="33"/>
      <c r="Y569" s="33"/>
    </row>
    <row r="570" spans="2:25" s="830" customFormat="1">
      <c r="B570" s="69"/>
      <c r="V570" s="33"/>
      <c r="W570" s="33"/>
      <c r="X570" s="33"/>
      <c r="Y570" s="33"/>
    </row>
    <row r="571" spans="2:25" s="830" customFormat="1">
      <c r="B571" s="69"/>
      <c r="V571" s="33"/>
      <c r="W571" s="33"/>
      <c r="X571" s="33"/>
      <c r="Y571" s="33"/>
    </row>
    <row r="572" spans="2:25" s="830" customFormat="1">
      <c r="B572" s="69"/>
      <c r="V572" s="33"/>
      <c r="W572" s="33"/>
      <c r="X572" s="33"/>
      <c r="Y572" s="33"/>
    </row>
    <row r="573" spans="2:25" s="830" customFormat="1">
      <c r="B573" s="69"/>
      <c r="V573" s="33"/>
      <c r="W573" s="33"/>
      <c r="X573" s="33"/>
      <c r="Y573" s="33"/>
    </row>
    <row r="574" spans="2:25" s="830" customFormat="1">
      <c r="B574" s="69"/>
      <c r="V574" s="33"/>
      <c r="W574" s="33"/>
      <c r="X574" s="33"/>
      <c r="Y574" s="33"/>
    </row>
    <row r="575" spans="2:25" s="830" customFormat="1">
      <c r="B575" s="69"/>
      <c r="V575" s="33"/>
      <c r="W575" s="33"/>
      <c r="X575" s="33"/>
      <c r="Y575" s="33"/>
    </row>
    <row r="576" spans="2:25" s="830" customFormat="1">
      <c r="B576" s="69"/>
      <c r="V576" s="33"/>
      <c r="W576" s="33"/>
      <c r="X576" s="33"/>
      <c r="Y576" s="33"/>
    </row>
    <row r="577" spans="2:25" s="830" customFormat="1">
      <c r="B577" s="69"/>
      <c r="V577" s="33"/>
      <c r="W577" s="33"/>
      <c r="X577" s="33"/>
      <c r="Y577" s="33"/>
    </row>
    <row r="578" spans="2:25" s="830" customFormat="1">
      <c r="B578" s="69"/>
      <c r="V578" s="33"/>
      <c r="W578" s="33"/>
      <c r="X578" s="33"/>
      <c r="Y578" s="33"/>
    </row>
    <row r="579" spans="2:25" s="830" customFormat="1">
      <c r="B579" s="69"/>
      <c r="V579" s="33"/>
      <c r="W579" s="33"/>
      <c r="X579" s="33"/>
      <c r="Y579" s="33"/>
    </row>
    <row r="580" spans="2:25" s="830" customFormat="1">
      <c r="B580" s="69"/>
      <c r="V580" s="33"/>
      <c r="W580" s="33"/>
      <c r="X580" s="33"/>
      <c r="Y580" s="33"/>
    </row>
    <row r="581" spans="2:25" s="830" customFormat="1">
      <c r="B581" s="69"/>
      <c r="V581" s="33"/>
      <c r="W581" s="33"/>
      <c r="X581" s="33"/>
      <c r="Y581" s="33"/>
    </row>
    <row r="582" spans="2:25" s="830" customFormat="1">
      <c r="B582" s="69"/>
      <c r="V582" s="33"/>
      <c r="W582" s="33"/>
      <c r="X582" s="33"/>
      <c r="Y582" s="33"/>
    </row>
    <row r="583" spans="2:25" s="830" customFormat="1">
      <c r="B583" s="69"/>
      <c r="V583" s="33"/>
      <c r="W583" s="33"/>
      <c r="X583" s="33"/>
      <c r="Y583" s="33"/>
    </row>
    <row r="584" spans="2:25" s="830" customFormat="1">
      <c r="B584" s="69"/>
      <c r="V584" s="33"/>
      <c r="W584" s="33"/>
      <c r="X584" s="33"/>
      <c r="Y584" s="33"/>
    </row>
    <row r="585" spans="2:25" s="830" customFormat="1">
      <c r="B585" s="69"/>
      <c r="V585" s="33"/>
      <c r="W585" s="33"/>
      <c r="X585" s="33"/>
      <c r="Y585" s="33"/>
    </row>
    <row r="586" spans="2:25" s="830" customFormat="1">
      <c r="B586" s="69"/>
      <c r="V586" s="33"/>
      <c r="W586" s="33"/>
      <c r="X586" s="33"/>
      <c r="Y586" s="33"/>
    </row>
    <row r="587" spans="2:25" s="830" customFormat="1">
      <c r="B587" s="69"/>
      <c r="V587" s="33"/>
      <c r="W587" s="33"/>
      <c r="X587" s="33"/>
      <c r="Y587" s="33"/>
    </row>
    <row r="588" spans="2:25" s="830" customFormat="1">
      <c r="B588" s="69"/>
      <c r="V588" s="33"/>
      <c r="W588" s="33"/>
      <c r="X588" s="33"/>
      <c r="Y588" s="33"/>
    </row>
    <row r="589" spans="2:25" s="830" customFormat="1">
      <c r="B589" s="69"/>
      <c r="V589" s="33"/>
      <c r="W589" s="33"/>
      <c r="X589" s="33"/>
      <c r="Y589" s="33"/>
    </row>
    <row r="590" spans="2:25" s="830" customFormat="1">
      <c r="B590" s="69"/>
      <c r="V590" s="33"/>
      <c r="W590" s="33"/>
      <c r="X590" s="33"/>
      <c r="Y590" s="33"/>
    </row>
    <row r="591" spans="2:25" s="830" customFormat="1">
      <c r="B591" s="69"/>
      <c r="V591" s="33"/>
      <c r="W591" s="33"/>
      <c r="X591" s="33"/>
      <c r="Y591" s="33"/>
    </row>
    <row r="592" spans="2:25" s="830" customFormat="1">
      <c r="B592" s="69"/>
      <c r="V592" s="33"/>
      <c r="W592" s="33"/>
      <c r="X592" s="33"/>
      <c r="Y592" s="33"/>
    </row>
    <row r="593" spans="2:25" s="830" customFormat="1">
      <c r="B593" s="69"/>
      <c r="V593" s="33"/>
      <c r="W593" s="33"/>
      <c r="X593" s="33"/>
      <c r="Y593" s="33"/>
    </row>
    <row r="594" spans="2:25" s="830" customFormat="1">
      <c r="B594" s="69"/>
      <c r="V594" s="33"/>
      <c r="W594" s="33"/>
      <c r="X594" s="33"/>
      <c r="Y594" s="33"/>
    </row>
    <row r="595" spans="2:25" s="830" customFormat="1">
      <c r="B595" s="69"/>
      <c r="V595" s="33"/>
      <c r="W595" s="33"/>
      <c r="X595" s="33"/>
      <c r="Y595" s="33"/>
    </row>
    <row r="596" spans="2:25" s="830" customFormat="1">
      <c r="B596" s="69"/>
      <c r="V596" s="33"/>
      <c r="W596" s="33"/>
      <c r="X596" s="33"/>
      <c r="Y596" s="33"/>
    </row>
    <row r="597" spans="2:25" s="830" customFormat="1">
      <c r="B597" s="69"/>
      <c r="V597" s="33"/>
      <c r="W597" s="33"/>
      <c r="X597" s="33"/>
      <c r="Y597" s="33"/>
    </row>
    <row r="598" spans="2:25" s="830" customFormat="1">
      <c r="B598" s="69"/>
      <c r="V598" s="33"/>
      <c r="W598" s="33"/>
      <c r="X598" s="33"/>
      <c r="Y598" s="33"/>
    </row>
    <row r="599" spans="2:25" s="830" customFormat="1">
      <c r="B599" s="69"/>
      <c r="V599" s="33"/>
      <c r="W599" s="33"/>
      <c r="X599" s="33"/>
      <c r="Y599" s="33"/>
    </row>
    <row r="600" spans="2:25" s="830" customFormat="1">
      <c r="B600" s="69"/>
      <c r="V600" s="33"/>
      <c r="W600" s="33"/>
      <c r="X600" s="33"/>
      <c r="Y600" s="33"/>
    </row>
    <row r="601" spans="2:25" s="830" customFormat="1">
      <c r="B601" s="69"/>
      <c r="V601" s="33"/>
      <c r="W601" s="33"/>
      <c r="X601" s="33"/>
      <c r="Y601" s="33"/>
    </row>
    <row r="602" spans="2:25" s="830" customFormat="1">
      <c r="B602" s="69"/>
      <c r="V602" s="33"/>
      <c r="W602" s="33"/>
      <c r="X602" s="33"/>
      <c r="Y602" s="33"/>
    </row>
    <row r="603" spans="2:25" s="830" customFormat="1">
      <c r="B603" s="69"/>
      <c r="V603" s="33"/>
      <c r="W603" s="33"/>
      <c r="X603" s="33"/>
      <c r="Y603" s="33"/>
    </row>
    <row r="604" spans="2:25" s="830" customFormat="1">
      <c r="B604" s="69"/>
      <c r="V604" s="33"/>
      <c r="W604" s="33"/>
      <c r="X604" s="33"/>
      <c r="Y604" s="33"/>
    </row>
    <row r="605" spans="2:25" s="830" customFormat="1">
      <c r="B605" s="69"/>
      <c r="V605" s="33"/>
      <c r="W605" s="33"/>
      <c r="X605" s="33"/>
      <c r="Y605" s="33"/>
    </row>
    <row r="606" spans="2:25" s="830" customFormat="1">
      <c r="B606" s="69"/>
      <c r="V606" s="33"/>
      <c r="W606" s="33"/>
      <c r="X606" s="33"/>
      <c r="Y606" s="33"/>
    </row>
    <row r="607" spans="2:25" s="830" customFormat="1">
      <c r="B607" s="69"/>
      <c r="V607" s="33"/>
      <c r="W607" s="33"/>
      <c r="X607" s="33"/>
      <c r="Y607" s="33"/>
    </row>
    <row r="608" spans="2:25" s="830" customFormat="1">
      <c r="B608" s="69"/>
      <c r="V608" s="33"/>
      <c r="W608" s="33"/>
      <c r="X608" s="33"/>
      <c r="Y608" s="33"/>
    </row>
    <row r="609" spans="2:25" s="830" customFormat="1">
      <c r="B609" s="69"/>
      <c r="V609" s="33"/>
      <c r="W609" s="33"/>
      <c r="X609" s="33"/>
      <c r="Y609" s="33"/>
    </row>
    <row r="610" spans="2:25" s="830" customFormat="1">
      <c r="B610" s="69"/>
      <c r="V610" s="33"/>
      <c r="W610" s="33"/>
      <c r="X610" s="33"/>
      <c r="Y610" s="33"/>
    </row>
    <row r="611" spans="2:25" s="830" customFormat="1">
      <c r="B611" s="69"/>
      <c r="V611" s="33"/>
      <c r="W611" s="33"/>
      <c r="X611" s="33"/>
      <c r="Y611" s="33"/>
    </row>
    <row r="612" spans="2:25" s="830" customFormat="1">
      <c r="B612" s="69"/>
      <c r="V612" s="33"/>
      <c r="W612" s="33"/>
      <c r="X612" s="33"/>
      <c r="Y612" s="33"/>
    </row>
    <row r="613" spans="2:25" s="830" customFormat="1">
      <c r="B613" s="69"/>
      <c r="V613" s="33"/>
      <c r="W613" s="33"/>
      <c r="X613" s="33"/>
      <c r="Y613" s="33"/>
    </row>
    <row r="614" spans="2:25" s="830" customFormat="1">
      <c r="B614" s="69"/>
      <c r="V614" s="33"/>
      <c r="W614" s="33"/>
      <c r="X614" s="33"/>
      <c r="Y614" s="33"/>
    </row>
    <row r="615" spans="2:25" s="830" customFormat="1">
      <c r="B615" s="69"/>
      <c r="V615" s="33"/>
      <c r="W615" s="33"/>
      <c r="X615" s="33"/>
      <c r="Y615" s="33"/>
    </row>
    <row r="616" spans="2:25" s="830" customFormat="1">
      <c r="B616" s="69"/>
      <c r="V616" s="33"/>
      <c r="W616" s="33"/>
      <c r="X616" s="33"/>
      <c r="Y616" s="33"/>
    </row>
    <row r="617" spans="2:25" s="830" customFormat="1">
      <c r="B617" s="69"/>
      <c r="V617" s="33"/>
      <c r="W617" s="33"/>
      <c r="X617" s="33"/>
      <c r="Y617" s="33"/>
    </row>
    <row r="618" spans="2:25" s="830" customFormat="1">
      <c r="B618" s="69"/>
      <c r="V618" s="33"/>
      <c r="W618" s="33"/>
      <c r="X618" s="33"/>
      <c r="Y618" s="33"/>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showGridLines="0" zoomScale="70" zoomScaleNormal="70" workbookViewId="0"/>
  </sheetViews>
  <sheetFormatPr defaultColWidth="9.140625" defaultRowHeight="12.75"/>
  <cols>
    <col min="1" max="1" width="65.7109375" style="957" customWidth="1"/>
    <col min="2" max="2" width="18.7109375" style="958" customWidth="1"/>
    <col min="3" max="3" width="15" style="958" customWidth="1"/>
    <col min="4" max="4" width="65.7109375" style="958" customWidth="1"/>
    <col min="5" max="5" width="18.7109375" style="958" customWidth="1"/>
    <col min="6" max="6" width="3.7109375" style="32" customWidth="1"/>
    <col min="7" max="7" width="18.28515625" style="959" customWidth="1"/>
    <col min="8" max="8" width="17.28515625" style="959" customWidth="1"/>
    <col min="9" max="9" width="19.28515625" style="959" customWidth="1"/>
    <col min="10" max="10" width="12.42578125" style="959" bestFit="1" customWidth="1"/>
    <col min="11" max="16384" width="9.140625" style="958"/>
  </cols>
  <sheetData>
    <row r="1" spans="1:10" s="950" customFormat="1" ht="3.75" customHeight="1">
      <c r="A1" s="1187"/>
      <c r="B1" s="1188"/>
      <c r="C1" s="1188"/>
      <c r="D1" s="1188"/>
      <c r="E1" s="1189"/>
      <c r="F1" s="949"/>
      <c r="G1" s="592"/>
      <c r="H1" s="592"/>
      <c r="I1" s="592"/>
      <c r="J1" s="592"/>
    </row>
    <row r="2" spans="1:10" s="953" customFormat="1" ht="33.75" customHeight="1">
      <c r="A2" s="1190" t="s">
        <v>990</v>
      </c>
      <c r="B2" s="1190"/>
      <c r="C2" s="1190"/>
      <c r="D2" s="1190"/>
      <c r="E2" s="1190"/>
      <c r="F2" s="951"/>
      <c r="G2" s="952"/>
      <c r="H2" s="952"/>
      <c r="I2" s="952"/>
      <c r="J2" s="952"/>
    </row>
    <row r="3" spans="1:10" s="953" customFormat="1" ht="29.25" customHeight="1">
      <c r="A3" s="1190" t="s">
        <v>886</v>
      </c>
      <c r="B3" s="1190"/>
      <c r="C3" s="1190"/>
      <c r="D3" s="1190"/>
      <c r="E3" s="1190"/>
      <c r="F3" s="951"/>
      <c r="G3" s="952"/>
      <c r="H3" s="952"/>
      <c r="I3" s="952"/>
      <c r="J3" s="952"/>
    </row>
    <row r="4" spans="1:10" s="953" customFormat="1" ht="27.75" customHeight="1">
      <c r="A4" s="1190" t="str">
        <f>+[10]BGDET!A5</f>
        <v>AL 31 DE JULIO DE 2017</v>
      </c>
      <c r="B4" s="1190"/>
      <c r="C4" s="1190"/>
      <c r="D4" s="1190"/>
      <c r="E4" s="1190"/>
      <c r="F4" s="951"/>
      <c r="G4" s="952"/>
      <c r="H4" s="952"/>
      <c r="I4" s="952"/>
      <c r="J4" s="952"/>
    </row>
    <row r="5" spans="1:10" s="956" customFormat="1" ht="41.25" customHeight="1">
      <c r="A5" s="1191" t="s">
        <v>1233</v>
      </c>
      <c r="B5" s="1191"/>
      <c r="C5" s="1191"/>
      <c r="D5" s="1191"/>
      <c r="E5" s="1191"/>
      <c r="F5" s="954"/>
      <c r="G5" s="955"/>
      <c r="H5" s="955"/>
      <c r="I5" s="955"/>
      <c r="J5" s="955"/>
    </row>
    <row r="6" spans="1:10" ht="6" customHeight="1"/>
    <row r="7" spans="1:10" ht="42.75" customHeight="1">
      <c r="A7" s="1192" t="s">
        <v>296</v>
      </c>
      <c r="B7" s="1192"/>
      <c r="C7" s="1192"/>
      <c r="D7" s="1192"/>
      <c r="E7" s="1192"/>
      <c r="F7" s="1193"/>
    </row>
    <row r="8" spans="1:10" s="959" customFormat="1" ht="9" customHeight="1">
      <c r="A8" s="579"/>
      <c r="B8" s="579"/>
      <c r="C8" s="579"/>
      <c r="D8" s="579"/>
      <c r="E8" s="579"/>
      <c r="F8" s="716"/>
    </row>
    <row r="9" spans="1:10" s="959" customFormat="1" ht="24.75" customHeight="1">
      <c r="A9" s="580" t="s">
        <v>1033</v>
      </c>
      <c r="B9" s="580">
        <v>76481477</v>
      </c>
      <c r="C9" s="579"/>
      <c r="D9" s="580" t="s">
        <v>1034</v>
      </c>
      <c r="E9" s="580">
        <v>3941867</v>
      </c>
      <c r="F9" s="581"/>
      <c r="G9" s="960"/>
    </row>
    <row r="10" spans="1:10" s="959" customFormat="1" ht="9.75" customHeight="1">
      <c r="A10" s="579"/>
      <c r="B10" s="579"/>
      <c r="C10" s="579"/>
      <c r="D10" s="579"/>
      <c r="E10" s="579"/>
      <c r="F10" s="581"/>
      <c r="G10" s="960"/>
    </row>
    <row r="11" spans="1:10" s="959" customFormat="1" ht="19.5" customHeight="1">
      <c r="A11" s="579" t="s">
        <v>1035</v>
      </c>
      <c r="B11" s="579">
        <v>71158576</v>
      </c>
      <c r="C11" s="579"/>
      <c r="D11" s="579" t="s">
        <v>1369</v>
      </c>
      <c r="E11" s="579">
        <v>563</v>
      </c>
      <c r="F11" s="581"/>
      <c r="G11" s="960"/>
    </row>
    <row r="12" spans="1:10" s="959" customFormat="1" ht="19.5" customHeight="1">
      <c r="A12" s="579" t="s">
        <v>1036</v>
      </c>
      <c r="B12" s="579">
        <v>12076462</v>
      </c>
      <c r="C12" s="579"/>
      <c r="D12" s="579" t="s">
        <v>1370</v>
      </c>
      <c r="E12" s="579">
        <v>563</v>
      </c>
      <c r="F12" s="581"/>
      <c r="G12" s="582"/>
      <c r="H12" s="961"/>
    </row>
    <row r="13" spans="1:10" s="959" customFormat="1" ht="19.5" customHeight="1">
      <c r="A13" s="579" t="s">
        <v>1037</v>
      </c>
      <c r="B13" s="579">
        <v>9494632</v>
      </c>
      <c r="C13" s="579"/>
      <c r="F13" s="581"/>
      <c r="G13" s="582"/>
      <c r="H13" s="961"/>
    </row>
    <row r="14" spans="1:10" s="959" customFormat="1" ht="19.5" customHeight="1">
      <c r="A14" s="579" t="s">
        <v>1038</v>
      </c>
      <c r="B14" s="579">
        <v>1860936</v>
      </c>
      <c r="C14" s="579"/>
      <c r="D14" s="579" t="s">
        <v>1041</v>
      </c>
      <c r="E14" s="579">
        <v>3941304</v>
      </c>
      <c r="F14" s="581"/>
      <c r="G14" s="582"/>
    </row>
    <row r="15" spans="1:10" s="959" customFormat="1" ht="19.5" customHeight="1">
      <c r="A15" s="579" t="s">
        <v>1039</v>
      </c>
      <c r="B15" s="579">
        <v>47726546</v>
      </c>
      <c r="C15" s="579"/>
      <c r="D15" s="579" t="s">
        <v>1043</v>
      </c>
      <c r="E15" s="579">
        <v>3941304</v>
      </c>
      <c r="F15" s="581"/>
      <c r="G15" s="582"/>
    </row>
    <row r="16" spans="1:10" s="959" customFormat="1" ht="17.25" customHeight="1">
      <c r="A16" s="579"/>
      <c r="B16" s="579"/>
      <c r="C16" s="579"/>
      <c r="D16" s="579"/>
      <c r="E16" s="579"/>
      <c r="F16" s="581"/>
      <c r="G16" s="582"/>
    </row>
    <row r="17" spans="1:8" s="959" customFormat="1" ht="20.25" customHeight="1">
      <c r="A17" s="579" t="s">
        <v>1040</v>
      </c>
      <c r="B17" s="579">
        <v>5322901</v>
      </c>
      <c r="C17" s="579"/>
      <c r="D17" s="580" t="s">
        <v>1046</v>
      </c>
      <c r="E17" s="580">
        <v>118138202</v>
      </c>
      <c r="G17" s="960"/>
    </row>
    <row r="18" spans="1:8" s="959" customFormat="1" ht="20.25" customHeight="1">
      <c r="A18" s="579" t="s">
        <v>1042</v>
      </c>
      <c r="B18" s="579">
        <v>5013645</v>
      </c>
      <c r="C18" s="579"/>
      <c r="D18" s="579"/>
      <c r="E18" s="579"/>
      <c r="G18" s="582"/>
      <c r="H18" s="582"/>
    </row>
    <row r="19" spans="1:8" s="959" customFormat="1" ht="20.25" customHeight="1">
      <c r="A19" s="579" t="s">
        <v>1044</v>
      </c>
      <c r="B19" s="579">
        <v>309256</v>
      </c>
      <c r="C19" s="579"/>
      <c r="D19" s="579" t="s">
        <v>1047</v>
      </c>
      <c r="E19" s="579">
        <v>40745922</v>
      </c>
      <c r="F19" s="581"/>
      <c r="G19" s="582"/>
    </row>
    <row r="20" spans="1:8" s="959" customFormat="1" ht="19.5" customHeight="1">
      <c r="A20" s="579"/>
      <c r="B20" s="579"/>
      <c r="C20" s="579"/>
      <c r="D20" s="579" t="s">
        <v>1048</v>
      </c>
      <c r="E20" s="579">
        <v>40745922</v>
      </c>
      <c r="F20" s="581"/>
      <c r="G20" s="960"/>
    </row>
    <row r="21" spans="1:8" s="959" customFormat="1" ht="21" customHeight="1">
      <c r="A21" s="580" t="s">
        <v>1045</v>
      </c>
      <c r="B21" s="580">
        <v>49135895</v>
      </c>
      <c r="C21" s="579"/>
      <c r="F21" s="581"/>
      <c r="G21" s="960"/>
    </row>
    <row r="22" spans="1:8" s="959" customFormat="1" ht="17.25" customHeight="1">
      <c r="A22" s="579"/>
      <c r="B22" s="579"/>
      <c r="C22" s="579"/>
      <c r="D22" s="579" t="s">
        <v>1228</v>
      </c>
      <c r="E22" s="579">
        <v>4543444</v>
      </c>
      <c r="F22" s="581"/>
      <c r="G22" s="960"/>
    </row>
    <row r="23" spans="1:8" s="959" customFormat="1" ht="17.25" customHeight="1">
      <c r="A23" s="579" t="s">
        <v>1049</v>
      </c>
      <c r="B23" s="579">
        <v>38226925</v>
      </c>
      <c r="C23" s="579"/>
      <c r="D23" s="579" t="s">
        <v>1051</v>
      </c>
      <c r="E23" s="579">
        <v>4543444</v>
      </c>
      <c r="F23" s="581"/>
      <c r="G23" s="960"/>
    </row>
    <row r="24" spans="1:8" s="959" customFormat="1" ht="17.25" customHeight="1">
      <c r="A24" s="579" t="s">
        <v>1050</v>
      </c>
      <c r="B24" s="579">
        <v>38226925</v>
      </c>
      <c r="C24" s="579"/>
      <c r="F24" s="581"/>
      <c r="G24" s="582"/>
      <c r="H24" s="582"/>
    </row>
    <row r="25" spans="1:8" s="959" customFormat="1" ht="17.25" customHeight="1">
      <c r="A25" s="579" t="s">
        <v>1302</v>
      </c>
      <c r="B25" s="579">
        <v>0</v>
      </c>
      <c r="C25" s="579"/>
      <c r="D25" s="579" t="s">
        <v>1052</v>
      </c>
      <c r="E25" s="579">
        <v>54489304</v>
      </c>
      <c r="F25" s="581"/>
      <c r="G25" s="582"/>
    </row>
    <row r="26" spans="1:8" s="959" customFormat="1" ht="19.5" customHeight="1">
      <c r="A26" s="962"/>
      <c r="C26" s="579"/>
      <c r="D26" s="579" t="s">
        <v>1050</v>
      </c>
      <c r="E26" s="579">
        <v>54489304</v>
      </c>
      <c r="G26" s="960"/>
    </row>
    <row r="27" spans="1:8" s="959" customFormat="1" ht="19.5" customHeight="1">
      <c r="A27" s="579" t="s">
        <v>1053</v>
      </c>
      <c r="B27" s="579">
        <v>2537475</v>
      </c>
      <c r="C27" s="579"/>
      <c r="G27" s="960"/>
      <c r="H27" s="582"/>
    </row>
    <row r="28" spans="1:8" s="959" customFormat="1" ht="19.5" customHeight="1">
      <c r="A28" s="579" t="s">
        <v>1054</v>
      </c>
      <c r="B28" s="579">
        <v>2537475</v>
      </c>
      <c r="C28" s="579"/>
      <c r="D28" s="579" t="s">
        <v>1056</v>
      </c>
      <c r="E28" s="579">
        <v>18197765</v>
      </c>
      <c r="F28" s="581"/>
      <c r="G28" s="582"/>
      <c r="H28" s="582"/>
    </row>
    <row r="29" spans="1:8" s="959" customFormat="1" ht="19.5" customHeight="1">
      <c r="A29" s="579"/>
      <c r="B29" s="579"/>
      <c r="C29" s="579"/>
      <c r="D29" s="579" t="s">
        <v>1058</v>
      </c>
      <c r="E29" s="579">
        <v>18197765</v>
      </c>
      <c r="F29" s="581"/>
      <c r="G29" s="960"/>
    </row>
    <row r="30" spans="1:8" s="959" customFormat="1" ht="17.25" customHeight="1">
      <c r="A30" s="579" t="s">
        <v>1055</v>
      </c>
      <c r="B30" s="579">
        <v>8371495</v>
      </c>
      <c r="C30" s="579"/>
      <c r="F30" s="581"/>
      <c r="G30" s="960"/>
    </row>
    <row r="31" spans="1:8" s="959" customFormat="1" ht="18" customHeight="1">
      <c r="A31" s="579" t="s">
        <v>1057</v>
      </c>
      <c r="B31" s="579">
        <v>7532441</v>
      </c>
      <c r="C31" s="579"/>
      <c r="D31" s="579" t="s">
        <v>1061</v>
      </c>
      <c r="E31" s="579">
        <v>161767</v>
      </c>
      <c r="F31" s="581"/>
      <c r="G31" s="582"/>
      <c r="H31" s="582"/>
    </row>
    <row r="32" spans="1:8" s="959" customFormat="1" ht="18" customHeight="1">
      <c r="A32" s="579" t="s">
        <v>1059</v>
      </c>
      <c r="B32" s="579">
        <v>830158</v>
      </c>
      <c r="C32" s="579"/>
      <c r="D32" s="579" t="s">
        <v>1063</v>
      </c>
      <c r="E32" s="579">
        <v>18304</v>
      </c>
      <c r="F32" s="581"/>
      <c r="G32" s="582"/>
      <c r="H32" s="582"/>
    </row>
    <row r="33" spans="1:8" s="959" customFormat="1" ht="18" customHeight="1">
      <c r="A33" s="579" t="s">
        <v>1060</v>
      </c>
      <c r="B33" s="579">
        <v>842</v>
      </c>
      <c r="C33" s="579"/>
      <c r="D33" s="579" t="s">
        <v>1065</v>
      </c>
      <c r="E33" s="579">
        <v>180</v>
      </c>
      <c r="F33" s="581"/>
      <c r="G33" s="582"/>
    </row>
    <row r="34" spans="1:8" s="959" customFormat="1" ht="19.5" customHeight="1">
      <c r="A34" s="579" t="s">
        <v>1062</v>
      </c>
      <c r="B34" s="579">
        <v>405</v>
      </c>
      <c r="C34" s="579"/>
      <c r="D34" s="579" t="s">
        <v>1064</v>
      </c>
      <c r="E34" s="579">
        <v>17029</v>
      </c>
      <c r="F34" s="581"/>
      <c r="G34" s="582"/>
    </row>
    <row r="35" spans="1:8" s="959" customFormat="1" ht="19.5" customHeight="1">
      <c r="A35" s="579" t="s">
        <v>1064</v>
      </c>
      <c r="B35" s="579">
        <v>134</v>
      </c>
      <c r="C35" s="579"/>
      <c r="D35" s="579" t="s">
        <v>1067</v>
      </c>
      <c r="E35" s="579">
        <v>126254</v>
      </c>
      <c r="F35" s="581"/>
      <c r="G35" s="582"/>
      <c r="H35" s="582"/>
    </row>
    <row r="36" spans="1:8" s="959" customFormat="1" ht="19.5" customHeight="1">
      <c r="A36" s="579" t="s">
        <v>1066</v>
      </c>
      <c r="B36" s="579">
        <v>7515</v>
      </c>
      <c r="C36" s="579"/>
      <c r="F36" s="581"/>
      <c r="G36" s="582"/>
    </row>
    <row r="37" spans="1:8" s="959" customFormat="1" ht="19.5" customHeight="1">
      <c r="A37" s="579"/>
      <c r="B37" s="579"/>
      <c r="C37" s="579"/>
      <c r="D37" s="580" t="s">
        <v>1326</v>
      </c>
      <c r="E37" s="580">
        <v>569161</v>
      </c>
      <c r="F37" s="581"/>
      <c r="G37" s="960"/>
    </row>
    <row r="38" spans="1:8" s="959" customFormat="1" ht="19.5" customHeight="1">
      <c r="A38" s="580"/>
      <c r="B38" s="580"/>
      <c r="C38" s="579"/>
      <c r="D38" s="579"/>
      <c r="E38" s="579"/>
      <c r="F38" s="581"/>
      <c r="G38" s="960"/>
      <c r="H38" s="582"/>
    </row>
    <row r="39" spans="1:8" s="959" customFormat="1" ht="19.5" customHeight="1">
      <c r="A39" s="579"/>
      <c r="B39" s="579"/>
      <c r="C39" s="579"/>
      <c r="D39" s="579" t="s">
        <v>1229</v>
      </c>
      <c r="E39" s="579">
        <v>569161</v>
      </c>
      <c r="F39" s="581"/>
      <c r="G39" s="960"/>
      <c r="H39" s="582"/>
    </row>
    <row r="40" spans="1:8" s="959" customFormat="1" ht="19.5" customHeight="1">
      <c r="A40" s="579"/>
      <c r="B40" s="579"/>
      <c r="C40" s="579"/>
      <c r="D40" s="579" t="s">
        <v>1230</v>
      </c>
      <c r="E40" s="579">
        <v>312013</v>
      </c>
      <c r="F40" s="581"/>
      <c r="G40" s="960"/>
      <c r="H40" s="582"/>
    </row>
    <row r="41" spans="1:8" s="959" customFormat="1" ht="18" customHeight="1">
      <c r="A41" s="579"/>
      <c r="B41" s="579"/>
      <c r="C41" s="579"/>
      <c r="D41" s="579" t="s">
        <v>1231</v>
      </c>
      <c r="E41" s="579">
        <v>257148</v>
      </c>
      <c r="F41" s="581"/>
      <c r="G41" s="582"/>
      <c r="H41" s="582"/>
    </row>
    <row r="42" spans="1:8" s="959" customFormat="1" ht="18.75" customHeight="1">
      <c r="A42" s="579"/>
      <c r="B42" s="579"/>
      <c r="C42" s="579"/>
      <c r="D42" s="579"/>
      <c r="E42" s="579"/>
      <c r="F42" s="581"/>
      <c r="G42" s="960"/>
    </row>
    <row r="43" spans="1:8" s="959" customFormat="1" ht="19.5" customHeight="1">
      <c r="A43" s="579"/>
      <c r="B43" s="579"/>
      <c r="C43" s="579"/>
      <c r="D43" s="580" t="s">
        <v>1068</v>
      </c>
      <c r="E43" s="580">
        <v>122649230</v>
      </c>
      <c r="F43" s="581"/>
      <c r="G43" s="960"/>
    </row>
    <row r="44" spans="1:8" s="959" customFormat="1" ht="32.25" customHeight="1">
      <c r="A44" s="579"/>
      <c r="B44" s="579"/>
      <c r="C44" s="579"/>
      <c r="D44" s="580" t="s">
        <v>706</v>
      </c>
      <c r="F44" s="581"/>
      <c r="G44" s="960"/>
    </row>
    <row r="45" spans="1:8" s="959" customFormat="1" ht="19.5" customHeight="1">
      <c r="A45" s="579"/>
      <c r="B45" s="579"/>
      <c r="C45" s="579"/>
      <c r="D45" s="579" t="s">
        <v>1069</v>
      </c>
      <c r="E45" s="579">
        <v>515756</v>
      </c>
      <c r="F45" s="581"/>
      <c r="G45" s="582"/>
    </row>
    <row r="46" spans="1:8" s="959" customFormat="1" ht="18" customHeight="1">
      <c r="A46" s="579"/>
      <c r="B46" s="579"/>
      <c r="C46" s="579"/>
      <c r="D46" s="579" t="s">
        <v>160</v>
      </c>
      <c r="E46" s="579">
        <v>5288372</v>
      </c>
      <c r="F46" s="581"/>
      <c r="G46" s="582"/>
    </row>
    <row r="47" spans="1:8" s="959" customFormat="1" ht="18" customHeight="1">
      <c r="A47" s="579"/>
      <c r="B47" s="579"/>
      <c r="C47" s="579"/>
      <c r="D47" s="579" t="s">
        <v>1306</v>
      </c>
      <c r="E47" s="579">
        <v>-3449831</v>
      </c>
      <c r="F47" s="581"/>
      <c r="G47" s="582"/>
    </row>
    <row r="48" spans="1:8" s="959" customFormat="1" ht="17.25" customHeight="1">
      <c r="A48" s="579"/>
      <c r="B48" s="579"/>
      <c r="C48" s="579"/>
      <c r="D48" s="579" t="s">
        <v>1418</v>
      </c>
      <c r="E48" s="579">
        <v>613845</v>
      </c>
      <c r="F48" s="581"/>
      <c r="G48" s="582"/>
    </row>
    <row r="49" spans="1:9" s="959" customFormat="1" ht="18" customHeight="1">
      <c r="A49" s="579"/>
      <c r="B49" s="579"/>
      <c r="C49" s="579"/>
      <c r="D49" s="580" t="s">
        <v>1303</v>
      </c>
      <c r="E49" s="580">
        <v>2968142</v>
      </c>
      <c r="F49" s="581"/>
      <c r="G49" s="582"/>
    </row>
    <row r="50" spans="1:9" s="959" customFormat="1" ht="9.75" customHeight="1">
      <c r="A50" s="579"/>
      <c r="B50" s="579"/>
      <c r="C50" s="579"/>
      <c r="D50" s="579"/>
      <c r="E50" s="579"/>
      <c r="F50" s="581"/>
      <c r="G50" s="582"/>
    </row>
    <row r="51" spans="1:9" s="959" customFormat="1" ht="17.25" customHeight="1">
      <c r="A51" s="580" t="s">
        <v>1304</v>
      </c>
      <c r="B51" s="580">
        <v>125617372</v>
      </c>
      <c r="C51" s="579"/>
      <c r="D51" s="580" t="s">
        <v>1070</v>
      </c>
      <c r="E51" s="580">
        <v>125617372</v>
      </c>
      <c r="F51" s="581"/>
      <c r="G51" s="582"/>
      <c r="H51" s="582"/>
      <c r="I51" s="582"/>
    </row>
    <row r="52" spans="1:9" s="959" customFormat="1" ht="39" customHeight="1">
      <c r="A52" s="579"/>
      <c r="B52" s="579"/>
      <c r="C52" s="579"/>
      <c r="D52" s="579"/>
      <c r="E52" s="579"/>
      <c r="F52" s="581"/>
    </row>
    <row r="53" spans="1:9" s="959" customFormat="1" ht="17.25" customHeight="1">
      <c r="A53" s="579" t="s">
        <v>1071</v>
      </c>
      <c r="B53" s="579">
        <v>309837649</v>
      </c>
      <c r="C53" s="579"/>
      <c r="D53" s="579" t="s">
        <v>1072</v>
      </c>
      <c r="E53" s="579">
        <v>309837649</v>
      </c>
      <c r="F53" s="581"/>
      <c r="G53" s="582"/>
    </row>
    <row r="54" spans="1:9" s="959" customFormat="1" ht="15">
      <c r="A54" s="579"/>
      <c r="B54" s="579"/>
      <c r="C54" s="579"/>
      <c r="D54" s="579"/>
      <c r="E54" s="579"/>
      <c r="F54" s="581"/>
    </row>
    <row r="55" spans="1:9" s="585" customFormat="1" ht="35.25" customHeight="1">
      <c r="A55" s="1060" t="s">
        <v>464</v>
      </c>
      <c r="B55" s="1060"/>
      <c r="C55" s="1060"/>
      <c r="D55" s="1060"/>
      <c r="E55" s="1060"/>
      <c r="F55" s="583"/>
      <c r="G55" s="584"/>
    </row>
    <row r="56" spans="1:9" s="963" customFormat="1" ht="15">
      <c r="A56" s="586"/>
      <c r="B56" s="586"/>
      <c r="C56" s="586"/>
      <c r="D56" s="586"/>
      <c r="E56" s="586"/>
      <c r="F56" s="583"/>
      <c r="G56" s="587"/>
    </row>
    <row r="57" spans="1:9" s="588" customFormat="1" ht="32.25" customHeight="1">
      <c r="A57" s="580" t="s">
        <v>1073</v>
      </c>
      <c r="B57" s="580"/>
      <c r="C57" s="580"/>
      <c r="D57" s="580" t="s">
        <v>1074</v>
      </c>
      <c r="E57" s="579"/>
      <c r="F57" s="579"/>
      <c r="G57" s="584"/>
    </row>
    <row r="58" spans="1:9" s="959" customFormat="1" ht="15">
      <c r="A58" s="579"/>
      <c r="B58" s="579"/>
      <c r="C58" s="579"/>
      <c r="D58" s="579"/>
      <c r="E58" s="579"/>
      <c r="F58" s="581"/>
      <c r="G58" s="582"/>
    </row>
    <row r="59" spans="1:9" s="959" customFormat="1" ht="21.75" customHeight="1">
      <c r="A59" s="579" t="s">
        <v>1075</v>
      </c>
      <c r="B59" s="579">
        <v>1074018</v>
      </c>
      <c r="C59" s="579"/>
      <c r="D59" s="579" t="s">
        <v>1232</v>
      </c>
      <c r="E59" s="579">
        <v>72292</v>
      </c>
      <c r="F59" s="581"/>
      <c r="G59" s="582"/>
      <c r="H59" s="582"/>
    </row>
    <row r="60" spans="1:9" s="959" customFormat="1" ht="21.75" customHeight="1">
      <c r="A60" s="579" t="s">
        <v>1077</v>
      </c>
      <c r="B60" s="579">
        <v>29524</v>
      </c>
      <c r="C60" s="579"/>
      <c r="D60" s="579" t="s">
        <v>1076</v>
      </c>
      <c r="E60" s="579">
        <v>11983</v>
      </c>
      <c r="F60" s="581"/>
      <c r="G60" s="582"/>
      <c r="H60" s="582"/>
    </row>
    <row r="61" spans="1:9" s="959" customFormat="1" ht="21.75" customHeight="1">
      <c r="A61" s="579" t="s">
        <v>1484</v>
      </c>
      <c r="B61" s="579">
        <v>19</v>
      </c>
      <c r="C61" s="579"/>
      <c r="D61" s="579" t="s">
        <v>1078</v>
      </c>
      <c r="E61" s="579">
        <v>123031</v>
      </c>
      <c r="F61" s="581"/>
      <c r="G61" s="579"/>
      <c r="H61" s="582"/>
    </row>
    <row r="62" spans="1:9" s="959" customFormat="1" ht="21.75" customHeight="1">
      <c r="A62" s="579"/>
      <c r="B62" s="579"/>
      <c r="C62" s="579"/>
      <c r="D62" s="579" t="s">
        <v>1456</v>
      </c>
      <c r="E62" s="579">
        <v>29759</v>
      </c>
      <c r="F62" s="581"/>
      <c r="G62" s="579"/>
      <c r="H62" s="582"/>
    </row>
    <row r="63" spans="1:9" s="959" customFormat="1" ht="21.75" customHeight="1">
      <c r="A63" s="579"/>
      <c r="B63" s="579"/>
      <c r="C63" s="579"/>
      <c r="D63" s="579" t="s">
        <v>1327</v>
      </c>
      <c r="E63" s="579">
        <v>45459</v>
      </c>
      <c r="F63" s="581"/>
      <c r="G63" s="579"/>
      <c r="H63" s="582"/>
    </row>
    <row r="64" spans="1:9" s="959" customFormat="1" ht="21.75" customHeight="1">
      <c r="A64" s="579"/>
      <c r="B64" s="579"/>
      <c r="C64" s="579"/>
      <c r="D64" s="579" t="s">
        <v>1485</v>
      </c>
      <c r="E64" s="579">
        <v>232</v>
      </c>
      <c r="F64" s="581"/>
      <c r="G64" s="579"/>
      <c r="H64" s="582"/>
    </row>
    <row r="65" spans="1:8" s="959" customFormat="1" ht="21.75" customHeight="1">
      <c r="A65" s="579"/>
      <c r="B65" s="579"/>
      <c r="C65" s="579"/>
      <c r="D65" s="579"/>
      <c r="E65" s="579"/>
      <c r="F65" s="581"/>
      <c r="G65" s="579"/>
      <c r="H65" s="579"/>
    </row>
    <row r="66" spans="1:8" s="959" customFormat="1" ht="21.75" customHeight="1">
      <c r="A66" s="580" t="s">
        <v>1079</v>
      </c>
      <c r="B66" s="580">
        <v>1103561</v>
      </c>
      <c r="C66" s="579"/>
      <c r="D66" s="580" t="s">
        <v>1080</v>
      </c>
      <c r="E66" s="580">
        <v>282756</v>
      </c>
      <c r="F66" s="581"/>
      <c r="G66" s="579"/>
      <c r="H66" s="579"/>
    </row>
    <row r="67" spans="1:8" s="959" customFormat="1" ht="21.75" customHeight="1">
      <c r="A67" s="579"/>
      <c r="B67" s="579"/>
      <c r="C67" s="579"/>
      <c r="D67" s="579"/>
      <c r="E67" s="579"/>
      <c r="F67" s="581"/>
      <c r="G67" s="582"/>
    </row>
    <row r="68" spans="1:8" s="959" customFormat="1" ht="27.75" customHeight="1">
      <c r="A68" s="589"/>
      <c r="B68" s="586"/>
      <c r="C68" s="586"/>
      <c r="D68" s="590" t="s">
        <v>1221</v>
      </c>
      <c r="E68" s="579">
        <v>820805</v>
      </c>
      <c r="F68" s="581"/>
      <c r="G68" s="582"/>
    </row>
    <row r="69" spans="1:8" s="959" customFormat="1" ht="11.25" customHeight="1">
      <c r="A69" s="586"/>
      <c r="B69" s="586"/>
      <c r="C69" s="586"/>
      <c r="D69" s="579"/>
      <c r="E69" s="579"/>
      <c r="F69" s="581"/>
      <c r="G69" s="582"/>
    </row>
    <row r="70" spans="1:8" s="959" customFormat="1" ht="21.75" customHeight="1">
      <c r="A70" s="586"/>
      <c r="B70" s="586"/>
      <c r="C70" s="586"/>
      <c r="D70" s="579" t="s">
        <v>1353</v>
      </c>
      <c r="E70" s="579">
        <v>128185</v>
      </c>
      <c r="F70" s="581"/>
      <c r="G70" s="582"/>
      <c r="H70" s="582"/>
    </row>
    <row r="71" spans="1:8" s="959" customFormat="1" ht="11.25" customHeight="1">
      <c r="A71" s="586"/>
      <c r="B71" s="586"/>
      <c r="C71" s="586"/>
      <c r="F71" s="581"/>
      <c r="G71" s="582"/>
    </row>
    <row r="72" spans="1:8" s="959" customFormat="1" ht="6" customHeight="1">
      <c r="A72" s="586"/>
      <c r="B72" s="586"/>
      <c r="C72" s="586"/>
      <c r="D72" s="579"/>
      <c r="E72" s="591"/>
      <c r="F72" s="581"/>
      <c r="G72" s="582"/>
    </row>
    <row r="73" spans="1:8" s="959" customFormat="1" ht="31.5" customHeight="1">
      <c r="A73" s="589"/>
      <c r="B73" s="586"/>
      <c r="C73" s="586"/>
      <c r="D73" s="590" t="s">
        <v>1081</v>
      </c>
      <c r="E73" s="579">
        <v>692620</v>
      </c>
      <c r="F73" s="581"/>
      <c r="G73" s="582"/>
    </row>
    <row r="74" spans="1:8" s="959" customFormat="1" ht="5.25" customHeight="1">
      <c r="A74" s="964"/>
      <c r="B74" s="586"/>
      <c r="C74" s="586"/>
      <c r="D74" s="965"/>
      <c r="E74" s="579"/>
      <c r="F74" s="581"/>
      <c r="G74" s="582"/>
    </row>
    <row r="75" spans="1:8" s="959" customFormat="1" ht="18" customHeight="1">
      <c r="A75" s="586"/>
      <c r="B75" s="586"/>
      <c r="C75" s="586"/>
      <c r="D75" s="579" t="s">
        <v>1082</v>
      </c>
      <c r="E75" s="579">
        <v>-78775</v>
      </c>
      <c r="F75" s="581"/>
      <c r="G75" s="582"/>
      <c r="H75" s="582"/>
    </row>
    <row r="76" spans="1:8" s="959" customFormat="1" ht="6" customHeight="1">
      <c r="A76" s="586"/>
      <c r="B76" s="586"/>
      <c r="C76" s="586"/>
      <c r="D76" s="579"/>
      <c r="E76" s="591"/>
      <c r="F76" s="581"/>
      <c r="G76" s="582"/>
    </row>
    <row r="77" spans="1:8" s="959" customFormat="1" ht="24.75" customHeight="1">
      <c r="A77" s="586"/>
      <c r="B77" s="586"/>
      <c r="C77" s="586"/>
      <c r="D77" s="580" t="s">
        <v>1083</v>
      </c>
      <c r="E77" s="580">
        <v>613845</v>
      </c>
      <c r="F77" s="581"/>
      <c r="G77" s="579"/>
    </row>
    <row r="78" spans="1:8" s="959" customFormat="1" ht="13.5" customHeight="1">
      <c r="A78" s="717"/>
      <c r="B78" s="718"/>
      <c r="C78" s="717"/>
      <c r="D78" s="592"/>
      <c r="E78" s="719"/>
      <c r="F78" s="716"/>
      <c r="G78" s="592"/>
    </row>
    <row r="79" spans="1:8" s="959" customFormat="1" ht="11.25" customHeight="1" thickBot="1">
      <c r="A79" s="966"/>
      <c r="B79" s="721"/>
      <c r="C79" s="720"/>
      <c r="D79" s="721"/>
      <c r="E79" s="721"/>
      <c r="F79" s="716"/>
      <c r="G79" s="592"/>
    </row>
    <row r="80" spans="1:8" s="959" customFormat="1" ht="15">
      <c r="A80" s="962"/>
      <c r="F80" s="716"/>
      <c r="G80" s="592"/>
    </row>
    <row r="81" spans="1:7" s="959" customFormat="1" ht="15">
      <c r="A81" s="962"/>
      <c r="D81" s="590"/>
      <c r="F81" s="716"/>
      <c r="G81" s="592"/>
    </row>
    <row r="82" spans="1:7" s="959" customFormat="1" ht="15">
      <c r="A82" s="962"/>
      <c r="F82" s="716"/>
      <c r="G82" s="592"/>
    </row>
    <row r="83" spans="1:7" s="959" customFormat="1" ht="15">
      <c r="A83" s="962"/>
      <c r="F83" s="716"/>
      <c r="G83" s="592"/>
    </row>
    <row r="84" spans="1:7" s="959" customFormat="1" ht="15">
      <c r="A84" s="962"/>
      <c r="F84" s="716"/>
      <c r="G84" s="592"/>
    </row>
    <row r="85" spans="1:7" s="959" customFormat="1" ht="15">
      <c r="A85" s="962"/>
      <c r="F85" s="716"/>
      <c r="G85" s="592"/>
    </row>
    <row r="86" spans="1:7" s="959" customFormat="1">
      <c r="A86" s="962"/>
      <c r="F86" s="716"/>
    </row>
    <row r="87" spans="1:7" s="959" customFormat="1">
      <c r="A87" s="962"/>
      <c r="F87" s="716"/>
    </row>
    <row r="88" spans="1:7" s="959" customFormat="1">
      <c r="A88" s="962"/>
      <c r="F88" s="716"/>
    </row>
    <row r="89" spans="1:7" s="959" customFormat="1">
      <c r="A89" s="962"/>
      <c r="F89" s="716"/>
    </row>
    <row r="90" spans="1:7" s="959" customFormat="1">
      <c r="A90" s="962"/>
      <c r="F90" s="716"/>
    </row>
    <row r="91" spans="1:7" s="959" customFormat="1">
      <c r="A91" s="962"/>
      <c r="F91" s="716"/>
    </row>
    <row r="92" spans="1:7" s="959" customFormat="1">
      <c r="A92" s="962"/>
      <c r="F92" s="716"/>
    </row>
    <row r="93" spans="1:7" s="959" customFormat="1">
      <c r="A93" s="962"/>
      <c r="F93" s="716"/>
    </row>
    <row r="94" spans="1:7" s="959" customFormat="1">
      <c r="A94" s="962"/>
      <c r="F94" s="716"/>
    </row>
    <row r="95" spans="1:7" s="959" customFormat="1">
      <c r="A95" s="962"/>
      <c r="F95" s="716"/>
    </row>
    <row r="96" spans="1:7" s="959" customFormat="1">
      <c r="A96" s="962"/>
      <c r="F96" s="716"/>
    </row>
    <row r="97" spans="1:6" s="959" customFormat="1">
      <c r="A97" s="962"/>
      <c r="F97" s="716"/>
    </row>
    <row r="98" spans="1:6" s="959" customFormat="1">
      <c r="A98" s="962"/>
      <c r="F98" s="716"/>
    </row>
    <row r="99" spans="1:6" s="959" customFormat="1">
      <c r="A99" s="962"/>
      <c r="F99" s="716"/>
    </row>
    <row r="100" spans="1:6" s="959" customFormat="1">
      <c r="A100" s="962"/>
      <c r="F100" s="716"/>
    </row>
    <row r="101" spans="1:6" s="959" customFormat="1">
      <c r="A101" s="962"/>
      <c r="F101" s="716"/>
    </row>
    <row r="102" spans="1:6" s="959" customFormat="1">
      <c r="A102" s="962"/>
      <c r="F102" s="716"/>
    </row>
    <row r="103" spans="1:6" s="959" customFormat="1">
      <c r="A103" s="962"/>
      <c r="F103" s="716"/>
    </row>
    <row r="104" spans="1:6" s="959" customFormat="1">
      <c r="A104" s="962"/>
      <c r="F104" s="716"/>
    </row>
    <row r="105" spans="1:6" s="959" customFormat="1">
      <c r="A105" s="962"/>
      <c r="F105" s="716"/>
    </row>
    <row r="106" spans="1:6" s="959" customFormat="1">
      <c r="A106" s="962"/>
      <c r="F106" s="716"/>
    </row>
    <row r="107" spans="1:6" s="959" customFormat="1">
      <c r="A107" s="962"/>
      <c r="F107" s="716"/>
    </row>
    <row r="108" spans="1:6" s="959" customFormat="1">
      <c r="A108" s="962"/>
      <c r="F108" s="716"/>
    </row>
    <row r="109" spans="1:6" s="959" customFormat="1">
      <c r="A109" s="962"/>
      <c r="F109" s="716"/>
    </row>
    <row r="110" spans="1:6" s="959" customFormat="1">
      <c r="A110" s="962"/>
      <c r="F110" s="716"/>
    </row>
    <row r="111" spans="1:6" s="959" customFormat="1">
      <c r="A111" s="962"/>
      <c r="F111" s="716"/>
    </row>
    <row r="112" spans="1:6" s="959" customFormat="1">
      <c r="A112" s="962"/>
      <c r="F112" s="716"/>
    </row>
    <row r="113" spans="1:6" s="959" customFormat="1">
      <c r="A113" s="962"/>
      <c r="F113" s="716"/>
    </row>
    <row r="114" spans="1:6" s="959" customFormat="1">
      <c r="A114" s="962"/>
      <c r="F114" s="716"/>
    </row>
    <row r="115" spans="1:6" s="959" customFormat="1">
      <c r="A115" s="962"/>
      <c r="F115" s="716"/>
    </row>
    <row r="116" spans="1:6" s="959" customFormat="1">
      <c r="A116" s="962"/>
      <c r="F116" s="716"/>
    </row>
    <row r="117" spans="1:6" s="959" customFormat="1">
      <c r="A117" s="962"/>
      <c r="F117" s="716"/>
    </row>
    <row r="118" spans="1:6" s="959" customFormat="1">
      <c r="A118" s="962"/>
      <c r="F118" s="716"/>
    </row>
    <row r="119" spans="1:6" s="959" customFormat="1">
      <c r="A119" s="962"/>
      <c r="F119" s="716"/>
    </row>
    <row r="120" spans="1:6" s="959" customFormat="1">
      <c r="A120" s="962"/>
      <c r="F120" s="716"/>
    </row>
    <row r="121" spans="1:6" s="959" customFormat="1">
      <c r="A121" s="962"/>
      <c r="F121" s="716"/>
    </row>
    <row r="122" spans="1:6" s="959" customFormat="1">
      <c r="A122" s="962"/>
      <c r="F122" s="716"/>
    </row>
    <row r="123" spans="1:6" s="959" customFormat="1">
      <c r="A123" s="962"/>
      <c r="F123" s="716"/>
    </row>
    <row r="124" spans="1:6" s="959" customFormat="1">
      <c r="A124" s="962"/>
      <c r="F124" s="716"/>
    </row>
    <row r="125" spans="1:6" s="959" customFormat="1">
      <c r="A125" s="962"/>
      <c r="F125" s="716"/>
    </row>
    <row r="126" spans="1:6" s="959" customFormat="1">
      <c r="A126" s="962"/>
      <c r="F126" s="716"/>
    </row>
    <row r="127" spans="1:6" s="959" customFormat="1">
      <c r="A127" s="962"/>
      <c r="F127" s="716"/>
    </row>
    <row r="128" spans="1:6" s="959" customFormat="1">
      <c r="A128" s="962"/>
      <c r="F128" s="716"/>
    </row>
    <row r="129" spans="1:6" s="959" customFormat="1">
      <c r="A129" s="962"/>
      <c r="F129" s="716"/>
    </row>
    <row r="130" spans="1:6" s="959" customFormat="1">
      <c r="A130" s="962"/>
      <c r="F130" s="716"/>
    </row>
    <row r="131" spans="1:6" s="959" customFormat="1">
      <c r="A131" s="962"/>
      <c r="F131" s="716"/>
    </row>
    <row r="132" spans="1:6" s="959" customFormat="1">
      <c r="A132" s="962"/>
      <c r="F132" s="716"/>
    </row>
    <row r="133" spans="1:6" s="959" customFormat="1">
      <c r="A133" s="962"/>
      <c r="F133" s="716"/>
    </row>
    <row r="134" spans="1:6" s="959" customFormat="1">
      <c r="A134" s="962"/>
      <c r="F134" s="716"/>
    </row>
    <row r="135" spans="1:6" s="959" customFormat="1">
      <c r="A135" s="962"/>
      <c r="F135" s="716"/>
    </row>
    <row r="136" spans="1:6" s="959" customFormat="1">
      <c r="A136" s="962"/>
      <c r="F136" s="716"/>
    </row>
    <row r="137" spans="1:6" s="959" customFormat="1">
      <c r="A137" s="962"/>
      <c r="F137" s="716"/>
    </row>
    <row r="138" spans="1:6" s="959" customFormat="1">
      <c r="A138" s="962"/>
      <c r="F138" s="716"/>
    </row>
    <row r="139" spans="1:6" s="959" customFormat="1">
      <c r="A139" s="962"/>
      <c r="F139" s="716"/>
    </row>
    <row r="140" spans="1:6" s="959" customFormat="1">
      <c r="A140" s="962"/>
      <c r="F140" s="716"/>
    </row>
    <row r="141" spans="1:6" s="959" customFormat="1">
      <c r="A141" s="962"/>
      <c r="F141" s="716"/>
    </row>
    <row r="142" spans="1:6" s="959" customFormat="1">
      <c r="A142" s="962"/>
      <c r="F142" s="716"/>
    </row>
    <row r="143" spans="1:6" s="959" customFormat="1">
      <c r="A143" s="962"/>
      <c r="F143" s="716"/>
    </row>
    <row r="144" spans="1:6" s="959" customFormat="1">
      <c r="A144" s="962"/>
      <c r="F144" s="716"/>
    </row>
    <row r="145" spans="1:6" s="959" customFormat="1">
      <c r="A145" s="962"/>
      <c r="F145" s="716"/>
    </row>
    <row r="146" spans="1:6" s="959" customFormat="1">
      <c r="A146" s="962"/>
      <c r="F146" s="716"/>
    </row>
    <row r="147" spans="1:6" s="959" customFormat="1">
      <c r="A147" s="962"/>
      <c r="F147" s="716"/>
    </row>
    <row r="148" spans="1:6" s="959" customFormat="1">
      <c r="A148" s="962"/>
      <c r="F148" s="716"/>
    </row>
    <row r="149" spans="1:6" s="959" customFormat="1">
      <c r="A149" s="962"/>
      <c r="F149" s="716"/>
    </row>
    <row r="150" spans="1:6" s="959" customFormat="1">
      <c r="A150" s="962"/>
      <c r="F150" s="716"/>
    </row>
    <row r="151" spans="1:6" s="959" customFormat="1">
      <c r="A151" s="962"/>
      <c r="F151" s="716"/>
    </row>
    <row r="152" spans="1:6" s="959" customFormat="1">
      <c r="A152" s="962"/>
      <c r="F152" s="716"/>
    </row>
    <row r="153" spans="1:6" s="959" customFormat="1">
      <c r="A153" s="962"/>
      <c r="F153" s="716"/>
    </row>
    <row r="154" spans="1:6" s="959" customFormat="1">
      <c r="A154" s="962"/>
      <c r="F154" s="716"/>
    </row>
    <row r="155" spans="1:6" s="959" customFormat="1">
      <c r="A155" s="962"/>
      <c r="F155" s="716"/>
    </row>
    <row r="156" spans="1:6" s="959" customFormat="1">
      <c r="A156" s="962"/>
      <c r="F156" s="716"/>
    </row>
    <row r="157" spans="1:6" s="959" customFormat="1">
      <c r="A157" s="962"/>
      <c r="F157" s="716"/>
    </row>
    <row r="158" spans="1:6" s="959" customFormat="1">
      <c r="A158" s="962"/>
      <c r="F158" s="716"/>
    </row>
    <row r="159" spans="1:6" s="959" customFormat="1">
      <c r="A159" s="962"/>
      <c r="F159" s="716"/>
    </row>
    <row r="160" spans="1:6" s="959" customFormat="1">
      <c r="A160" s="962"/>
      <c r="F160" s="716"/>
    </row>
    <row r="161" spans="1:6" s="959" customFormat="1">
      <c r="A161" s="962"/>
      <c r="F161" s="716"/>
    </row>
    <row r="162" spans="1:6" s="959" customFormat="1">
      <c r="A162" s="962"/>
      <c r="F162" s="716"/>
    </row>
    <row r="163" spans="1:6" s="959" customFormat="1">
      <c r="A163" s="962"/>
      <c r="F163" s="716"/>
    </row>
    <row r="164" spans="1:6" s="959" customFormat="1">
      <c r="A164" s="962"/>
      <c r="F164" s="716"/>
    </row>
    <row r="165" spans="1:6" s="959" customFormat="1">
      <c r="A165" s="962"/>
      <c r="F165" s="716"/>
    </row>
    <row r="166" spans="1:6" s="959" customFormat="1">
      <c r="A166" s="962"/>
      <c r="F166" s="716"/>
    </row>
    <row r="167" spans="1:6" s="959" customFormat="1">
      <c r="A167" s="962"/>
      <c r="F167" s="716"/>
    </row>
    <row r="168" spans="1:6" s="959" customFormat="1">
      <c r="A168" s="962"/>
      <c r="F168" s="716"/>
    </row>
    <row r="169" spans="1:6" s="959" customFormat="1">
      <c r="A169" s="962"/>
      <c r="F169" s="716"/>
    </row>
    <row r="170" spans="1:6" s="959" customFormat="1">
      <c r="A170" s="962"/>
      <c r="F170" s="716"/>
    </row>
    <row r="171" spans="1:6" s="959" customFormat="1">
      <c r="A171" s="962"/>
      <c r="F171" s="716"/>
    </row>
    <row r="172" spans="1:6" s="959" customFormat="1">
      <c r="A172" s="962"/>
      <c r="F172" s="716"/>
    </row>
    <row r="173" spans="1:6" s="959" customFormat="1">
      <c r="A173" s="962"/>
      <c r="F173" s="716"/>
    </row>
    <row r="174" spans="1:6" s="959" customFormat="1">
      <c r="A174" s="962"/>
      <c r="F174" s="716"/>
    </row>
    <row r="175" spans="1:6" s="958" customFormat="1">
      <c r="A175" s="957"/>
      <c r="F175" s="32"/>
    </row>
    <row r="176" spans="1:6" s="958" customFormat="1">
      <c r="A176" s="957"/>
      <c r="F176" s="32"/>
    </row>
    <row r="177" spans="1:10">
      <c r="A177" s="958"/>
      <c r="F177" s="958"/>
      <c r="G177" s="958"/>
      <c r="H177" s="958"/>
      <c r="I177" s="958"/>
      <c r="J177" s="958"/>
    </row>
    <row r="178" spans="1:10">
      <c r="A178" s="958"/>
      <c r="F178" s="958"/>
      <c r="G178" s="958"/>
      <c r="H178" s="958"/>
      <c r="I178" s="958"/>
      <c r="J178" s="958"/>
    </row>
    <row r="179" spans="1:10">
      <c r="A179" s="958"/>
      <c r="F179" s="958"/>
      <c r="G179" s="958"/>
      <c r="H179" s="958"/>
      <c r="I179" s="958"/>
      <c r="J179" s="958"/>
    </row>
    <row r="180" spans="1:10">
      <c r="A180" s="958"/>
      <c r="F180" s="958"/>
      <c r="G180" s="958"/>
      <c r="H180" s="958"/>
      <c r="I180" s="958"/>
      <c r="J180" s="958"/>
    </row>
    <row r="181" spans="1:10">
      <c r="A181" s="958"/>
      <c r="F181" s="958"/>
      <c r="G181" s="958"/>
      <c r="H181" s="958"/>
      <c r="I181" s="958"/>
      <c r="J181" s="958"/>
    </row>
    <row r="182" spans="1:10">
      <c r="A182" s="958"/>
      <c r="F182" s="958"/>
      <c r="G182" s="958"/>
      <c r="H182" s="958"/>
      <c r="I182" s="958"/>
      <c r="J182" s="958"/>
    </row>
    <row r="184" spans="1:10">
      <c r="A184" s="958"/>
      <c r="F184" s="958"/>
      <c r="G184" s="958"/>
      <c r="H184" s="958"/>
      <c r="I184" s="958"/>
      <c r="J184" s="958"/>
    </row>
    <row r="185" spans="1:10">
      <c r="A185" s="958"/>
      <c r="F185" s="958"/>
      <c r="G185" s="958"/>
      <c r="H185" s="958"/>
      <c r="I185" s="958"/>
      <c r="J185" s="958"/>
    </row>
    <row r="186" spans="1:10">
      <c r="A186" s="958"/>
      <c r="F186" s="958"/>
      <c r="G186" s="958"/>
      <c r="H186" s="958"/>
      <c r="I186" s="958"/>
      <c r="J186" s="958"/>
    </row>
    <row r="187" spans="1:10">
      <c r="A187" s="958"/>
      <c r="F187" s="958"/>
      <c r="G187" s="958"/>
      <c r="H187" s="958"/>
      <c r="I187" s="958"/>
      <c r="J187" s="958"/>
    </row>
    <row r="190" spans="1:10">
      <c r="A190" s="958"/>
      <c r="F190" s="958"/>
      <c r="G190" s="958"/>
      <c r="H190" s="958"/>
      <c r="I190" s="958"/>
      <c r="J190" s="958"/>
    </row>
    <row r="191" spans="1:10">
      <c r="A191" s="958"/>
      <c r="F191" s="958"/>
      <c r="G191" s="958"/>
      <c r="H191" s="958"/>
      <c r="I191" s="958"/>
      <c r="J191" s="958"/>
    </row>
    <row r="192" spans="1:10">
      <c r="A192" s="958"/>
      <c r="F192" s="958"/>
      <c r="G192" s="958"/>
      <c r="H192" s="958"/>
      <c r="I192" s="958"/>
      <c r="J192" s="958"/>
    </row>
  </sheetData>
  <mergeCells count="6">
    <mergeCell ref="A55:E55"/>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061" t="s">
        <v>993</v>
      </c>
      <c r="B1" s="1061"/>
    </row>
    <row r="2" spans="1:2" ht="15">
      <c r="A2" s="31"/>
    </row>
    <row r="3" spans="1:2" ht="15">
      <c r="A3" s="31" t="s">
        <v>1225</v>
      </c>
      <c r="B3" s="432"/>
    </row>
    <row r="4" spans="1:2">
      <c r="A4" s="432" t="s">
        <v>994</v>
      </c>
      <c r="B4" s="432" t="s">
        <v>297</v>
      </c>
    </row>
    <row r="5" spans="1:2">
      <c r="A5" s="432" t="s">
        <v>996</v>
      </c>
      <c r="B5" s="432" t="s">
        <v>299</v>
      </c>
    </row>
    <row r="6" spans="1:2">
      <c r="A6" s="432" t="s">
        <v>1108</v>
      </c>
      <c r="B6" s="432" t="s">
        <v>300</v>
      </c>
    </row>
    <row r="7" spans="1:2">
      <c r="A7" s="432" t="s">
        <v>997</v>
      </c>
      <c r="B7" s="432" t="s">
        <v>303</v>
      </c>
    </row>
    <row r="8" spans="1:2">
      <c r="A8" s="432" t="s">
        <v>998</v>
      </c>
      <c r="B8" s="432" t="s">
        <v>304</v>
      </c>
    </row>
    <row r="9" spans="1:2">
      <c r="A9" s="432" t="s">
        <v>999</v>
      </c>
      <c r="B9" s="432" t="s">
        <v>302</v>
      </c>
    </row>
    <row r="10" spans="1:2">
      <c r="A10" s="432" t="s">
        <v>1000</v>
      </c>
      <c r="B10" s="432" t="s">
        <v>301</v>
      </c>
    </row>
    <row r="11" spans="1:2">
      <c r="A11" s="432" t="s">
        <v>1001</v>
      </c>
      <c r="B11" s="432" t="s">
        <v>305</v>
      </c>
    </row>
    <row r="12" spans="1:2">
      <c r="A12" s="432" t="s">
        <v>1002</v>
      </c>
      <c r="B12" s="432" t="s">
        <v>306</v>
      </c>
    </row>
    <row r="13" spans="1:2">
      <c r="A13" s="432" t="s">
        <v>1214</v>
      </c>
      <c r="B13" s="432" t="s">
        <v>307</v>
      </c>
    </row>
    <row r="14" spans="1:2">
      <c r="A14" s="432" t="s">
        <v>1220</v>
      </c>
      <c r="B14" s="432" t="s">
        <v>308</v>
      </c>
    </row>
    <row r="15" spans="1:2">
      <c r="A15" s="432" t="s">
        <v>1106</v>
      </c>
      <c r="B15" s="432" t="s">
        <v>1090</v>
      </c>
    </row>
    <row r="16" spans="1:2">
      <c r="A16" s="432" t="s">
        <v>1107</v>
      </c>
      <c r="B16" s="432" t="s">
        <v>1091</v>
      </c>
    </row>
    <row r="17" spans="1:2">
      <c r="A17" s="432"/>
      <c r="B17" s="432"/>
    </row>
    <row r="18" spans="1:2" ht="15">
      <c r="A18" s="31" t="s">
        <v>1226</v>
      </c>
      <c r="B18" s="432"/>
    </row>
    <row r="19" spans="1:2">
      <c r="A19" s="432" t="s">
        <v>1419</v>
      </c>
      <c r="B19" s="432" t="s">
        <v>1092</v>
      </c>
    </row>
    <row r="20" spans="1:2">
      <c r="A20" s="432" t="s">
        <v>1420</v>
      </c>
      <c r="B20" s="432" t="s">
        <v>1094</v>
      </c>
    </row>
    <row r="21" spans="1:2">
      <c r="A21" s="432" t="s">
        <v>1457</v>
      </c>
      <c r="B21" s="432" t="s">
        <v>1093</v>
      </c>
    </row>
    <row r="22" spans="1:2">
      <c r="A22" s="432"/>
      <c r="B22" s="432"/>
    </row>
    <row r="23" spans="1:2" ht="15">
      <c r="A23" s="31" t="s">
        <v>1328</v>
      </c>
      <c r="B23" s="432"/>
    </row>
    <row r="24" spans="1:2">
      <c r="A24" s="432" t="s">
        <v>1330</v>
      </c>
      <c r="B24" s="432" t="s">
        <v>1312</v>
      </c>
    </row>
    <row r="25" spans="1:2">
      <c r="A25" s="432" t="s">
        <v>1331</v>
      </c>
      <c r="B25" s="432" t="s">
        <v>1316</v>
      </c>
    </row>
    <row r="26" spans="1:2">
      <c r="A26" s="432" t="s">
        <v>1332</v>
      </c>
      <c r="B26" s="432" t="s">
        <v>1315</v>
      </c>
    </row>
    <row r="27" spans="1:2">
      <c r="A27" s="432" t="s">
        <v>1333</v>
      </c>
      <c r="B27" s="432" t="s">
        <v>1317</v>
      </c>
    </row>
    <row r="28" spans="1:2">
      <c r="A28" s="432" t="s">
        <v>1486</v>
      </c>
      <c r="B28" s="432" t="s">
        <v>1313</v>
      </c>
    </row>
    <row r="29" spans="1:2">
      <c r="A29" s="432" t="s">
        <v>1334</v>
      </c>
      <c r="B29" s="432" t="s">
        <v>1318</v>
      </c>
    </row>
    <row r="30" spans="1:2">
      <c r="A30" s="432" t="s">
        <v>1335</v>
      </c>
      <c r="B30" s="432" t="s">
        <v>1314</v>
      </c>
    </row>
    <row r="31" spans="1:2">
      <c r="A31" s="432"/>
      <c r="B31" s="432"/>
    </row>
    <row r="32" spans="1:2" ht="15">
      <c r="A32" s="31" t="s">
        <v>1003</v>
      </c>
      <c r="B32" s="432"/>
    </row>
    <row r="33" spans="1:2">
      <c r="A33" s="432" t="s">
        <v>1190</v>
      </c>
      <c r="B33" s="432" t="s">
        <v>859</v>
      </c>
    </row>
    <row r="34" spans="1:2">
      <c r="A34" s="432" t="s">
        <v>1191</v>
      </c>
      <c r="B34" s="432" t="s">
        <v>860</v>
      </c>
    </row>
    <row r="35" spans="1:2">
      <c r="A35" s="432" t="s">
        <v>1192</v>
      </c>
      <c r="B35" s="432" t="s">
        <v>861</v>
      </c>
    </row>
    <row r="36" spans="1:2">
      <c r="A36" s="432" t="s">
        <v>1193</v>
      </c>
      <c r="B36" s="432" t="s">
        <v>862</v>
      </c>
    </row>
    <row r="37" spans="1:2">
      <c r="A37" s="432" t="s">
        <v>1194</v>
      </c>
      <c r="B37" s="432" t="s">
        <v>863</v>
      </c>
    </row>
    <row r="38" spans="1:2">
      <c r="A38" s="432" t="s">
        <v>1195</v>
      </c>
      <c r="B38" s="432" t="s">
        <v>864</v>
      </c>
    </row>
    <row r="39" spans="1:2">
      <c r="A39" s="432" t="s">
        <v>1196</v>
      </c>
      <c r="B39" s="432" t="s">
        <v>865</v>
      </c>
    </row>
    <row r="40" spans="1:2">
      <c r="A40" s="432" t="s">
        <v>1197</v>
      </c>
      <c r="B40" s="432" t="s">
        <v>866</v>
      </c>
    </row>
    <row r="41" spans="1:2">
      <c r="A41" s="432" t="s">
        <v>1198</v>
      </c>
      <c r="B41" s="432" t="s">
        <v>867</v>
      </c>
    </row>
    <row r="42" spans="1:2">
      <c r="A42" s="432" t="s">
        <v>1199</v>
      </c>
      <c r="B42" s="432" t="s">
        <v>868</v>
      </c>
    </row>
    <row r="43" spans="1:2">
      <c r="A43" s="432" t="s">
        <v>1200</v>
      </c>
      <c r="B43" s="432" t="s">
        <v>869</v>
      </c>
    </row>
    <row r="44" spans="1:2">
      <c r="A44" s="432" t="s">
        <v>1201</v>
      </c>
      <c r="B44" s="432" t="s">
        <v>870</v>
      </c>
    </row>
    <row r="45" spans="1:2">
      <c r="A45" s="432" t="s">
        <v>1202</v>
      </c>
      <c r="B45" s="432" t="s">
        <v>871</v>
      </c>
    </row>
    <row r="46" spans="1:2">
      <c r="A46" s="432" t="s">
        <v>1203</v>
      </c>
      <c r="B46" s="432" t="s">
        <v>872</v>
      </c>
    </row>
    <row r="47" spans="1:2">
      <c r="A47" s="432" t="s">
        <v>1204</v>
      </c>
      <c r="B47" s="432" t="s">
        <v>873</v>
      </c>
    </row>
    <row r="48" spans="1:2">
      <c r="A48" s="432" t="s">
        <v>1205</v>
      </c>
      <c r="B48" s="432" t="s">
        <v>874</v>
      </c>
    </row>
    <row r="49" spans="1:2">
      <c r="A49" s="432" t="s">
        <v>1206</v>
      </c>
      <c r="B49" s="432" t="s">
        <v>875</v>
      </c>
    </row>
    <row r="50" spans="1:2">
      <c r="A50" s="432" t="s">
        <v>1207</v>
      </c>
      <c r="B50" s="432" t="s">
        <v>876</v>
      </c>
    </row>
    <row r="51" spans="1:2">
      <c r="A51" s="432" t="s">
        <v>1208</v>
      </c>
      <c r="B51" s="432" t="s">
        <v>877</v>
      </c>
    </row>
    <row r="52" spans="1:2">
      <c r="A52" s="432" t="s">
        <v>1209</v>
      </c>
      <c r="B52" s="432" t="s">
        <v>878</v>
      </c>
    </row>
    <row r="53" spans="1:2">
      <c r="A53" s="432" t="s">
        <v>1210</v>
      </c>
      <c r="B53" s="432" t="s">
        <v>879</v>
      </c>
    </row>
    <row r="54" spans="1:2">
      <c r="A54" s="432" t="s">
        <v>1211</v>
      </c>
      <c r="B54" s="432" t="s">
        <v>880</v>
      </c>
    </row>
    <row r="55" spans="1:2">
      <c r="A55" s="432" t="s">
        <v>1212</v>
      </c>
      <c r="B55" s="432" t="s">
        <v>881</v>
      </c>
    </row>
    <row r="56" spans="1:2">
      <c r="A56" s="432" t="s">
        <v>1213</v>
      </c>
      <c r="B56" s="432" t="s">
        <v>882</v>
      </c>
    </row>
    <row r="57" spans="1:2">
      <c r="A57" s="432" t="s">
        <v>1218</v>
      </c>
      <c r="B57" s="432" t="s">
        <v>883</v>
      </c>
    </row>
    <row r="58" spans="1:2">
      <c r="A58" s="432" t="s">
        <v>1219</v>
      </c>
      <c r="B58" s="432" t="s">
        <v>884</v>
      </c>
    </row>
    <row r="59" spans="1:2">
      <c r="A59" s="432" t="s">
        <v>1371</v>
      </c>
      <c r="B59" s="432" t="s">
        <v>1354</v>
      </c>
    </row>
    <row r="60" spans="1:2">
      <c r="A60" s="432" t="s">
        <v>1379</v>
      </c>
      <c r="B60" s="432" t="s">
        <v>1376</v>
      </c>
    </row>
    <row r="61" spans="1:2">
      <c r="A61" s="432" t="s">
        <v>1421</v>
      </c>
      <c r="B61" s="432" t="s">
        <v>1413</v>
      </c>
    </row>
    <row r="62" spans="1:2">
      <c r="A62" s="432" t="s">
        <v>1422</v>
      </c>
      <c r="B62" s="432" t="s">
        <v>1414</v>
      </c>
    </row>
    <row r="63" spans="1:2">
      <c r="A63" s="432"/>
      <c r="B63" s="432"/>
    </row>
    <row r="64" spans="1:2" ht="15">
      <c r="A64" s="31" t="s">
        <v>1409</v>
      </c>
      <c r="B64" s="432"/>
    </row>
    <row r="65" spans="1:2">
      <c r="A65" s="432" t="s">
        <v>1402</v>
      </c>
      <c r="B65" s="432" t="s">
        <v>1392</v>
      </c>
    </row>
    <row r="66" spans="1:2">
      <c r="A66" s="432" t="s">
        <v>1403</v>
      </c>
      <c r="B66" s="432" t="s">
        <v>1393</v>
      </c>
    </row>
    <row r="67" spans="1:2">
      <c r="A67" s="432" t="s">
        <v>1404</v>
      </c>
      <c r="B67" s="432" t="s">
        <v>1394</v>
      </c>
    </row>
    <row r="68" spans="1:2">
      <c r="A68" s="432" t="s">
        <v>1405</v>
      </c>
      <c r="B68" s="432" t="s">
        <v>1395</v>
      </c>
    </row>
    <row r="69" spans="1:2">
      <c r="A69" s="432" t="s">
        <v>1406</v>
      </c>
      <c r="B69" s="432" t="s">
        <v>1396</v>
      </c>
    </row>
    <row r="70" spans="1:2">
      <c r="A70" s="432" t="s">
        <v>1407</v>
      </c>
      <c r="B70" s="432" t="s">
        <v>1397</v>
      </c>
    </row>
    <row r="71" spans="1:2">
      <c r="A71" s="432" t="s">
        <v>1408</v>
      </c>
      <c r="B71" s="432" t="s">
        <v>1398</v>
      </c>
    </row>
    <row r="72" spans="1:2">
      <c r="A72" s="432"/>
      <c r="B72" s="432"/>
    </row>
    <row r="73" spans="1:2">
      <c r="A73" s="967" t="s">
        <v>1509</v>
      </c>
      <c r="B73" s="432"/>
    </row>
    <row r="74" spans="1:2">
      <c r="A74" s="432" t="s">
        <v>995</v>
      </c>
      <c r="B74" s="432" t="s">
        <v>298</v>
      </c>
    </row>
    <row r="75" spans="1:2">
      <c r="A75" s="432"/>
      <c r="B75" s="432"/>
    </row>
    <row r="76" spans="1:2" ht="15">
      <c r="A76" s="31" t="s">
        <v>1336</v>
      </c>
      <c r="B76" s="432"/>
    </row>
    <row r="77" spans="1:2">
      <c r="A77" s="432" t="s">
        <v>1019</v>
      </c>
      <c r="B77" s="432" t="s">
        <v>975</v>
      </c>
    </row>
    <row r="78" spans="1:2">
      <c r="A78" s="432"/>
      <c r="B78" s="432"/>
    </row>
    <row r="79" spans="1:2" ht="15">
      <c r="A79" s="31" t="s">
        <v>1447</v>
      </c>
      <c r="B79" s="432"/>
    </row>
    <row r="80" spans="1:2" ht="15">
      <c r="A80" s="31" t="s">
        <v>1004</v>
      </c>
      <c r="B80" s="432"/>
    </row>
    <row r="81" spans="1:2">
      <c r="A81" s="432" t="s">
        <v>1005</v>
      </c>
      <c r="B81" s="432" t="s">
        <v>905</v>
      </c>
    </row>
    <row r="82" spans="1:2">
      <c r="A82" s="432" t="s">
        <v>1006</v>
      </c>
      <c r="B82" s="432" t="s">
        <v>906</v>
      </c>
    </row>
    <row r="83" spans="1:2">
      <c r="A83" s="432"/>
      <c r="B83" s="432"/>
    </row>
    <row r="84" spans="1:2" ht="15">
      <c r="A84" s="31" t="s">
        <v>1007</v>
      </c>
      <c r="B84" s="432"/>
    </row>
    <row r="85" spans="1:2">
      <c r="A85" s="432" t="s">
        <v>1008</v>
      </c>
      <c r="B85" s="432" t="s">
        <v>900</v>
      </c>
    </row>
    <row r="86" spans="1:2">
      <c r="A86" s="432" t="s">
        <v>1009</v>
      </c>
      <c r="B86" s="432" t="s">
        <v>901</v>
      </c>
    </row>
    <row r="87" spans="1:2">
      <c r="A87" s="432" t="s">
        <v>1010</v>
      </c>
      <c r="B87" s="432" t="s">
        <v>902</v>
      </c>
    </row>
    <row r="88" spans="1:2">
      <c r="A88" s="432"/>
      <c r="B88" s="432"/>
    </row>
    <row r="89" spans="1:2" ht="15">
      <c r="A89" s="31" t="s">
        <v>1011</v>
      </c>
      <c r="B89" s="432"/>
    </row>
    <row r="90" spans="1:2">
      <c r="A90" s="432" t="s">
        <v>1012</v>
      </c>
      <c r="B90" s="432" t="s">
        <v>1013</v>
      </c>
    </row>
    <row r="91" spans="1:2">
      <c r="A91" s="432"/>
      <c r="B91" s="432"/>
    </row>
    <row r="92" spans="1:2" ht="15">
      <c r="A92" s="31" t="s">
        <v>1014</v>
      </c>
      <c r="B92" s="432"/>
    </row>
    <row r="93" spans="1:2">
      <c r="A93" s="432" t="s">
        <v>1015</v>
      </c>
      <c r="B93" s="432" t="s">
        <v>1016</v>
      </c>
    </row>
    <row r="94" spans="1:2">
      <c r="A94" s="432" t="s">
        <v>1017</v>
      </c>
      <c r="B94" s="432" t="s">
        <v>1018</v>
      </c>
    </row>
    <row r="95" spans="1:2">
      <c r="A95" s="432"/>
      <c r="B95" s="432"/>
    </row>
    <row r="96" spans="1:2" ht="15">
      <c r="A96" s="31" t="s">
        <v>1453</v>
      </c>
      <c r="B96" s="432"/>
    </row>
    <row r="97" spans="1:2">
      <c r="A97" s="747" t="s">
        <v>1454</v>
      </c>
      <c r="B97" s="747" t="s">
        <v>1437</v>
      </c>
    </row>
    <row r="98" spans="1:2">
      <c r="A98" s="432"/>
      <c r="B98" s="432"/>
    </row>
    <row r="99" spans="1:2" ht="15">
      <c r="A99" s="31" t="s">
        <v>1448</v>
      </c>
      <c r="B99" s="432"/>
    </row>
    <row r="100" spans="1:2">
      <c r="A100" s="432" t="s">
        <v>1449</v>
      </c>
      <c r="B100" s="432" t="s">
        <v>1451</v>
      </c>
    </row>
    <row r="101" spans="1:2">
      <c r="A101" s="432" t="s">
        <v>1450</v>
      </c>
      <c r="B101" s="432" t="s">
        <v>1452</v>
      </c>
    </row>
    <row r="102" spans="1:2">
      <c r="A102" s="432"/>
      <c r="B102" s="432"/>
    </row>
    <row r="103" spans="1:2" ht="15">
      <c r="A103" s="31" t="s">
        <v>1020</v>
      </c>
    </row>
    <row r="104" spans="1:2">
      <c r="A104" s="30" t="s">
        <v>1021</v>
      </c>
      <c r="B104" s="30" t="s">
        <v>1022</v>
      </c>
    </row>
    <row r="105" spans="1:2">
      <c r="A105" s="30" t="s">
        <v>1023</v>
      </c>
      <c r="B105" s="30" t="s">
        <v>1024</v>
      </c>
    </row>
    <row r="106" spans="1:2">
      <c r="A106" s="30" t="s">
        <v>1025</v>
      </c>
      <c r="B106" s="30" t="s">
        <v>1026</v>
      </c>
    </row>
    <row r="107" spans="1:2">
      <c r="A107" s="30" t="s">
        <v>1027</v>
      </c>
      <c r="B107" s="30" t="s">
        <v>1028</v>
      </c>
    </row>
    <row r="108" spans="1:2">
      <c r="A108" s="30" t="s">
        <v>1029</v>
      </c>
      <c r="B108" s="30" t="s">
        <v>1030</v>
      </c>
    </row>
    <row r="109" spans="1:2">
      <c r="A109" s="432" t="s">
        <v>1301</v>
      </c>
      <c r="B109" s="30" t="s">
        <v>1031</v>
      </c>
    </row>
    <row r="110" spans="1:2"/>
    <row r="111" spans="1:2" s="431" customFormat="1">
      <c r="A111" s="30"/>
      <c r="B111" s="30"/>
    </row>
    <row r="112" spans="1:2" s="765" customFormat="1" ht="9">
      <c r="A112" s="764" t="s">
        <v>1032</v>
      </c>
    </row>
    <row r="113" spans="1:1" s="765" customFormat="1" ht="9">
      <c r="A113" s="764" t="s">
        <v>1215</v>
      </c>
    </row>
    <row r="114" spans="1:1" s="765" customFormat="1" ht="9">
      <c r="A114" s="764" t="s">
        <v>1216</v>
      </c>
    </row>
    <row r="115" spans="1:1" s="765" customFormat="1" ht="9">
      <c r="A115" s="764" t="s">
        <v>1217</v>
      </c>
    </row>
    <row r="116" spans="1:1" s="765" customFormat="1" ht="9">
      <c r="A116" s="766" t="s">
        <v>1227</v>
      </c>
    </row>
    <row r="117" spans="1:1" s="765" customFormat="1" ht="9">
      <c r="A117" s="766" t="s">
        <v>1329</v>
      </c>
    </row>
    <row r="118" spans="1:1" s="765" customFormat="1" ht="9">
      <c r="A118" s="764" t="s">
        <v>1372</v>
      </c>
    </row>
    <row r="119" spans="1:1" s="765" customFormat="1" ht="9">
      <c r="A119" s="764" t="s">
        <v>1380</v>
      </c>
    </row>
    <row r="120" spans="1:1" s="765" customFormat="1" ht="9">
      <c r="A120" s="764" t="s">
        <v>1410</v>
      </c>
    </row>
    <row r="121" spans="1:1" s="765" customFormat="1" ht="9">
      <c r="A121" s="764" t="s">
        <v>1423</v>
      </c>
    </row>
    <row r="122" spans="1:1" s="765" customFormat="1" ht="9">
      <c r="A122" s="764" t="s">
        <v>1424</v>
      </c>
    </row>
    <row r="123" spans="1:1" s="765" customFormat="1" ht="9">
      <c r="A123" s="764" t="s">
        <v>1458</v>
      </c>
    </row>
    <row r="124" spans="1:1">
      <c r="A124" s="764" t="s">
        <v>1487</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'61'!Print_Area</vt:lpstr>
      <vt:lpstr>'66'!Print_Area</vt:lpstr>
      <vt:lpstr>'67'!Print_Area</vt:lpstr>
      <vt:lpstr>'7'!Print_Area</vt:lpstr>
      <vt:lpstr>'72'!Print_Area</vt:lpstr>
      <vt:lpstr>'73'!Print_Area</vt:lpstr>
      <vt:lpstr>'74'!Print_Area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2017-09-21T18:49:47Z</dcterms:modified>
</cp:coreProperties>
</file>